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4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1.xml" ContentType="application/vnd.openxmlformats-officedocument.spreadsheetml.worksheet+xml"/>
  <Override PartName="/xl/styles.xml" ContentType="application/vnd.openxmlformats-officedocument.spreadsheetml.styles+xml"/>
  <Override PartName="/xl/worksheets/sheet174.xml" ContentType="application/vnd.openxmlformats-officedocument.spreadsheetml.worksheet+xml"/>
  <Override PartName="/xl/worksheets/sheet175.xml" ContentType="application/vnd.openxmlformats-officedocument.spreadsheetml.worksheet+xml"/>
  <Override PartName="/xl/worksheets/sheet176.xml" ContentType="application/vnd.openxmlformats-officedocument.spreadsheetml.worksheet+xml"/>
  <Override PartName="/xl/worksheets/sheet177.xml" ContentType="application/vnd.openxmlformats-officedocument.spreadsheetml.worksheet+xml"/>
  <Override PartName="/xl/worksheets/sheet178.xml" ContentType="application/vnd.openxmlformats-officedocument.spreadsheetml.worksheet+xml"/>
  <Override PartName="/xl/worksheets/sheet179.xml" ContentType="application/vnd.openxmlformats-officedocument.spreadsheetml.worksheet+xml"/>
  <Override PartName="/xl/worksheets/sheet173.xml" ContentType="application/vnd.openxmlformats-officedocument.spreadsheetml.worksheet+xml"/>
  <Override PartName="/xl/worksheets/sheet172.xml" ContentType="application/vnd.openxmlformats-officedocument.spreadsheetml.worksheet+xml"/>
  <Override PartName="/xl/worksheets/sheet171.xml" ContentType="application/vnd.openxmlformats-officedocument.spreadsheetml.worksheet+xml"/>
  <Override PartName="/xl/worksheets/sheet166.xml" ContentType="application/vnd.openxmlformats-officedocument.spreadsheetml.worksheet+xml"/>
  <Override PartName="/xl/worksheets/sheet167.xml" ContentType="application/vnd.openxmlformats-officedocument.spreadsheetml.worksheet+xml"/>
  <Override PartName="/xl/worksheets/sheet168.xml" ContentType="application/vnd.openxmlformats-officedocument.spreadsheetml.worksheet+xml"/>
  <Override PartName="/xl/worksheets/sheet169.xml" ContentType="application/vnd.openxmlformats-officedocument.spreadsheetml.worksheet+xml"/>
  <Override PartName="/xl/worksheets/sheet170.xml" ContentType="application/vnd.openxmlformats-officedocument.spreadsheetml.worksheet+xml"/>
  <Override PartName="/xl/worksheets/sheet180.xml" ContentType="application/vnd.openxmlformats-officedocument.spreadsheetml.worksheet+xml"/>
  <Override PartName="/xl/worksheets/sheet181.xml" ContentType="application/vnd.openxmlformats-officedocument.spreadsheetml.worksheet+xml"/>
  <Override PartName="/xl/worksheets/sheet182.xml" ContentType="application/vnd.openxmlformats-officedocument.spreadsheetml.worksheet+xml"/>
  <Override PartName="/xl/worksheets/sheet191.xml" ContentType="application/vnd.openxmlformats-officedocument.spreadsheetml.worksheet+xml"/>
  <Override PartName="/xl/worksheets/sheet192.xml" ContentType="application/vnd.openxmlformats-officedocument.spreadsheetml.worksheet+xml"/>
  <Override PartName="/xl/worksheets/sheet193.xml" ContentType="application/vnd.openxmlformats-officedocument.spreadsheetml.worksheet+xml"/>
  <Override PartName="/xl/worksheets/sheet194.xml" ContentType="application/vnd.openxmlformats-officedocument.spreadsheetml.worksheet+xml"/>
  <Override PartName="/xl/worksheets/sheet195.xml" ContentType="application/vnd.openxmlformats-officedocument.spreadsheetml.worksheet+xml"/>
  <Override PartName="/xl/worksheets/sheet190.xml" ContentType="application/vnd.openxmlformats-officedocument.spreadsheetml.worksheet+xml"/>
  <Override PartName="/xl/worksheets/sheet189.xml" ContentType="application/vnd.openxmlformats-officedocument.spreadsheetml.worksheet+xml"/>
  <Override PartName="/xl/worksheets/sheet188.xml" ContentType="application/vnd.openxmlformats-officedocument.spreadsheetml.worksheet+xml"/>
  <Override PartName="/xl/worksheets/sheet183.xml" ContentType="application/vnd.openxmlformats-officedocument.spreadsheetml.worksheet+xml"/>
  <Override PartName="/xl/worksheets/sheet184.xml" ContentType="application/vnd.openxmlformats-officedocument.spreadsheetml.worksheet+xml"/>
  <Override PartName="/xl/worksheets/sheet185.xml" ContentType="application/vnd.openxmlformats-officedocument.spreadsheetml.worksheet+xml"/>
  <Override PartName="/xl/worksheets/sheet186.xml" ContentType="application/vnd.openxmlformats-officedocument.spreadsheetml.worksheet+xml"/>
  <Override PartName="/xl/worksheets/sheet187.xml" ContentType="application/vnd.openxmlformats-officedocument.spreadsheetml.worksheet+xml"/>
  <Override PartName="/xl/worksheets/sheet165.xml" ContentType="application/vnd.openxmlformats-officedocument.spreadsheetml.worksheet+xml"/>
  <Override PartName="/xl/worksheets/sheet164.xml" ContentType="application/vnd.openxmlformats-officedocument.spreadsheetml.worksheet+xml"/>
  <Override PartName="/xl/worksheets/sheet163.xml" ContentType="application/vnd.openxmlformats-officedocument.spreadsheetml.worksheet+xml"/>
  <Override PartName="/xl/worksheets/sheet142.xml" ContentType="application/vnd.openxmlformats-officedocument.spreadsheetml.worksheet+xml"/>
  <Override PartName="/xl/worksheets/sheet143.xml" ContentType="application/vnd.openxmlformats-officedocument.spreadsheetml.worksheet+xml"/>
  <Override PartName="/xl/worksheets/sheet144.xml" ContentType="application/vnd.openxmlformats-officedocument.spreadsheetml.worksheet+xml"/>
  <Override PartName="/xl/worksheets/sheet145.xml" ContentType="application/vnd.openxmlformats-officedocument.spreadsheetml.worksheet+xml"/>
  <Override PartName="/xl/worksheets/sheet146.xml" ContentType="application/vnd.openxmlformats-officedocument.spreadsheetml.worksheet+xml"/>
  <Override PartName="/xl/worksheets/sheet141.xml" ContentType="application/vnd.openxmlformats-officedocument.spreadsheetml.worksheet+xml"/>
  <Override PartName="/xl/worksheets/sheet140.xml" ContentType="application/vnd.openxmlformats-officedocument.spreadsheetml.worksheet+xml"/>
  <Override PartName="/xl/worksheets/sheet139.xml" ContentType="application/vnd.openxmlformats-officedocument.spreadsheetml.worksheet+xml"/>
  <Override PartName="/xl/worksheets/sheet134.xml" ContentType="application/vnd.openxmlformats-officedocument.spreadsheetml.worksheet+xml"/>
  <Override PartName="/xl/worksheets/sheet135.xml" ContentType="application/vnd.openxmlformats-officedocument.spreadsheetml.worksheet+xml"/>
  <Override PartName="/xl/worksheets/sheet136.xml" ContentType="application/vnd.openxmlformats-officedocument.spreadsheetml.worksheet+xml"/>
  <Override PartName="/xl/worksheets/sheet137.xml" ContentType="application/vnd.openxmlformats-officedocument.spreadsheetml.worksheet+xml"/>
  <Override PartName="/xl/worksheets/sheet138.xml" ContentType="application/vnd.openxmlformats-officedocument.spreadsheetml.worksheet+xml"/>
  <Override PartName="/xl/worksheets/sheet147.xml" ContentType="application/vnd.openxmlformats-officedocument.spreadsheetml.worksheet+xml"/>
  <Override PartName="/xl/worksheets/sheet148.xml" ContentType="application/vnd.openxmlformats-officedocument.spreadsheetml.worksheet+xml"/>
  <Override PartName="/xl/worksheets/sheet149.xml" ContentType="application/vnd.openxmlformats-officedocument.spreadsheetml.worksheet+xml"/>
  <Override PartName="/xl/worksheets/sheet158.xml" ContentType="application/vnd.openxmlformats-officedocument.spreadsheetml.worksheet+xml"/>
  <Override PartName="/xl/worksheets/sheet159.xml" ContentType="application/vnd.openxmlformats-officedocument.spreadsheetml.worksheet+xml"/>
  <Override PartName="/xl/worksheets/sheet160.xml" ContentType="application/vnd.openxmlformats-officedocument.spreadsheetml.worksheet+xml"/>
  <Override PartName="/xl/worksheets/sheet161.xml" ContentType="application/vnd.openxmlformats-officedocument.spreadsheetml.worksheet+xml"/>
  <Override PartName="/xl/worksheets/sheet162.xml" ContentType="application/vnd.openxmlformats-officedocument.spreadsheetml.worksheet+xml"/>
  <Override PartName="/xl/worksheets/sheet157.xml" ContentType="application/vnd.openxmlformats-officedocument.spreadsheetml.worksheet+xml"/>
  <Override PartName="/xl/worksheets/sheet156.xml" ContentType="application/vnd.openxmlformats-officedocument.spreadsheetml.worksheet+xml"/>
  <Override PartName="/xl/worksheets/sheet155.xml" ContentType="application/vnd.openxmlformats-officedocument.spreadsheetml.worksheet+xml"/>
  <Override PartName="/xl/worksheets/sheet150.xml" ContentType="application/vnd.openxmlformats-officedocument.spreadsheetml.worksheet+xml"/>
  <Override PartName="/xl/worksheets/sheet151.xml" ContentType="application/vnd.openxmlformats-officedocument.spreadsheetml.worksheet+xml"/>
  <Override PartName="/xl/worksheets/sheet152.xml" ContentType="application/vnd.openxmlformats-officedocument.spreadsheetml.worksheet+xml"/>
  <Override PartName="/xl/worksheets/sheet153.xml" ContentType="application/vnd.openxmlformats-officedocument.spreadsheetml.worksheet+xml"/>
  <Override PartName="/xl/worksheets/sheet154.xml" ContentType="application/vnd.openxmlformats-officedocument.spreadsheetml.worksheet+xml"/>
  <Override PartName="/xl/worksheets/sheet196.xml" ContentType="application/vnd.openxmlformats-officedocument.spreadsheetml.worksheet+xml"/>
  <Override PartName="/xl/worksheets/sheet197.xml" ContentType="application/vnd.openxmlformats-officedocument.spreadsheetml.worksheet+xml"/>
  <Override PartName="/xl/worksheets/sheet198.xml" ContentType="application/vnd.openxmlformats-officedocument.spreadsheetml.worksheet+xml"/>
  <Override PartName="/xl/worksheets/sheet239.xml" ContentType="application/vnd.openxmlformats-officedocument.spreadsheetml.worksheet+xml"/>
  <Override PartName="/xl/worksheets/sheet240.xml" ContentType="application/vnd.openxmlformats-officedocument.spreadsheetml.worksheet+xml"/>
  <Override PartName="/xl/worksheets/sheet241.xml" ContentType="application/vnd.openxmlformats-officedocument.spreadsheetml.worksheet+xml"/>
  <Override PartName="/xl/worksheets/sheet242.xml" ContentType="application/vnd.openxmlformats-officedocument.spreadsheetml.worksheet+xml"/>
  <Override PartName="/xl/worksheets/sheet243.xml" ContentType="application/vnd.openxmlformats-officedocument.spreadsheetml.worksheet+xml"/>
  <Override PartName="/xl/worksheets/sheet238.xml" ContentType="application/vnd.openxmlformats-officedocument.spreadsheetml.worksheet+xml"/>
  <Override PartName="/xl/worksheets/sheet237.xml" ContentType="application/vnd.openxmlformats-officedocument.spreadsheetml.worksheet+xml"/>
  <Override PartName="/xl/worksheets/sheet236.xml" ContentType="application/vnd.openxmlformats-officedocument.spreadsheetml.worksheet+xml"/>
  <Override PartName="/xl/worksheets/sheet231.xml" ContentType="application/vnd.openxmlformats-officedocument.spreadsheetml.worksheet+xml"/>
  <Override PartName="/xl/worksheets/sheet232.xml" ContentType="application/vnd.openxmlformats-officedocument.spreadsheetml.worksheet+xml"/>
  <Override PartName="/xl/worksheets/sheet233.xml" ContentType="application/vnd.openxmlformats-officedocument.spreadsheetml.worksheet+xml"/>
  <Override PartName="/xl/worksheets/sheet234.xml" ContentType="application/vnd.openxmlformats-officedocument.spreadsheetml.worksheet+xml"/>
  <Override PartName="/xl/worksheets/sheet235.xml" ContentType="application/vnd.openxmlformats-officedocument.spreadsheetml.worksheet+xml"/>
  <Override PartName="/xl/worksheets/sheet244.xml" ContentType="application/vnd.openxmlformats-officedocument.spreadsheetml.worksheet+xml"/>
  <Override PartName="/xl/worksheets/sheet245.xml" ContentType="application/vnd.openxmlformats-officedocument.spreadsheetml.worksheet+xml"/>
  <Override PartName="/xl/worksheets/sheet246.xml" ContentType="application/vnd.openxmlformats-officedocument.spreadsheetml.worksheet+xml"/>
  <Override PartName="/xl/worksheets/sheet255.xml" ContentType="application/vnd.openxmlformats-officedocument.spreadsheetml.worksheet+xml"/>
  <Override PartName="/xl/worksheets/sheet256.xml" ContentType="application/vnd.openxmlformats-officedocument.spreadsheetml.worksheet+xml"/>
  <Override PartName="/xl/worksheets/sheet257.xml" ContentType="application/vnd.openxmlformats-officedocument.spreadsheetml.worksheet+xml"/>
  <Override PartName="/xl/worksheets/sheet258.xml" ContentType="application/vnd.openxmlformats-officedocument.spreadsheetml.worksheet+xml"/>
  <Override PartName="/xl/theme/theme1.xml" ContentType="application/vnd.openxmlformats-officedocument.theme+xml"/>
  <Override PartName="/xl/worksheets/sheet254.xml" ContentType="application/vnd.openxmlformats-officedocument.spreadsheetml.worksheet+xml"/>
  <Override PartName="/xl/worksheets/sheet253.xml" ContentType="application/vnd.openxmlformats-officedocument.spreadsheetml.worksheet+xml"/>
  <Override PartName="/xl/worksheets/sheet252.xml" ContentType="application/vnd.openxmlformats-officedocument.spreadsheetml.worksheet+xml"/>
  <Override PartName="/xl/worksheets/sheet247.xml" ContentType="application/vnd.openxmlformats-officedocument.spreadsheetml.worksheet+xml"/>
  <Override PartName="/xl/worksheets/sheet248.xml" ContentType="application/vnd.openxmlformats-officedocument.spreadsheetml.worksheet+xml"/>
  <Override PartName="/xl/worksheets/sheet249.xml" ContentType="application/vnd.openxmlformats-officedocument.spreadsheetml.worksheet+xml"/>
  <Override PartName="/xl/worksheets/sheet250.xml" ContentType="application/vnd.openxmlformats-officedocument.spreadsheetml.worksheet+xml"/>
  <Override PartName="/xl/worksheets/sheet251.xml" ContentType="application/vnd.openxmlformats-officedocument.spreadsheetml.worksheet+xml"/>
  <Override PartName="/xl/worksheets/sheet230.xml" ContentType="application/vnd.openxmlformats-officedocument.spreadsheetml.worksheet+xml"/>
  <Override PartName="/xl/worksheets/sheet229.xml" ContentType="application/vnd.openxmlformats-officedocument.spreadsheetml.worksheet+xml"/>
  <Override PartName="/xl/worksheets/sheet228.xml" ContentType="application/vnd.openxmlformats-officedocument.spreadsheetml.worksheet+xml"/>
  <Override PartName="/xl/worksheets/sheet207.xml" ContentType="application/vnd.openxmlformats-officedocument.spreadsheetml.worksheet+xml"/>
  <Override PartName="/xl/worksheets/sheet208.xml" ContentType="application/vnd.openxmlformats-officedocument.spreadsheetml.worksheet+xml"/>
  <Override PartName="/xl/worksheets/sheet209.xml" ContentType="application/vnd.openxmlformats-officedocument.spreadsheetml.worksheet+xml"/>
  <Override PartName="/xl/worksheets/sheet210.xml" ContentType="application/vnd.openxmlformats-officedocument.spreadsheetml.worksheet+xml"/>
  <Override PartName="/xl/worksheets/sheet211.xml" ContentType="application/vnd.openxmlformats-officedocument.spreadsheetml.worksheet+xml"/>
  <Override PartName="/xl/worksheets/sheet206.xml" ContentType="application/vnd.openxmlformats-officedocument.spreadsheetml.worksheet+xml"/>
  <Override PartName="/xl/worksheets/sheet205.xml" ContentType="application/vnd.openxmlformats-officedocument.spreadsheetml.worksheet+xml"/>
  <Override PartName="/xl/worksheets/sheet204.xml" ContentType="application/vnd.openxmlformats-officedocument.spreadsheetml.worksheet+xml"/>
  <Override PartName="/xl/worksheets/sheet199.xml" ContentType="application/vnd.openxmlformats-officedocument.spreadsheetml.worksheet+xml"/>
  <Override PartName="/xl/worksheets/sheet200.xml" ContentType="application/vnd.openxmlformats-officedocument.spreadsheetml.worksheet+xml"/>
  <Override PartName="/xl/worksheets/sheet201.xml" ContentType="application/vnd.openxmlformats-officedocument.spreadsheetml.worksheet+xml"/>
  <Override PartName="/xl/worksheets/sheet202.xml" ContentType="application/vnd.openxmlformats-officedocument.spreadsheetml.worksheet+xml"/>
  <Override PartName="/xl/worksheets/sheet203.xml" ContentType="application/vnd.openxmlformats-officedocument.spreadsheetml.worksheet+xml"/>
  <Override PartName="/xl/worksheets/sheet212.xml" ContentType="application/vnd.openxmlformats-officedocument.spreadsheetml.worksheet+xml"/>
  <Override PartName="/xl/worksheets/sheet213.xml" ContentType="application/vnd.openxmlformats-officedocument.spreadsheetml.worksheet+xml"/>
  <Override PartName="/xl/worksheets/sheet214.xml" ContentType="application/vnd.openxmlformats-officedocument.spreadsheetml.worksheet+xml"/>
  <Override PartName="/xl/worksheets/sheet223.xml" ContentType="application/vnd.openxmlformats-officedocument.spreadsheetml.worksheet+xml"/>
  <Override PartName="/xl/worksheets/sheet224.xml" ContentType="application/vnd.openxmlformats-officedocument.spreadsheetml.worksheet+xml"/>
  <Override PartName="/xl/worksheets/sheet225.xml" ContentType="application/vnd.openxmlformats-officedocument.spreadsheetml.worksheet+xml"/>
  <Override PartName="/xl/worksheets/sheet226.xml" ContentType="application/vnd.openxmlformats-officedocument.spreadsheetml.worksheet+xml"/>
  <Override PartName="/xl/worksheets/sheet227.xml" ContentType="application/vnd.openxmlformats-officedocument.spreadsheetml.worksheet+xml"/>
  <Override PartName="/xl/worksheets/sheet222.xml" ContentType="application/vnd.openxmlformats-officedocument.spreadsheetml.worksheet+xml"/>
  <Override PartName="/xl/worksheets/sheet221.xml" ContentType="application/vnd.openxmlformats-officedocument.spreadsheetml.worksheet+xml"/>
  <Override PartName="/xl/worksheets/sheet220.xml" ContentType="application/vnd.openxmlformats-officedocument.spreadsheetml.worksheet+xml"/>
  <Override PartName="/xl/worksheets/sheet215.xml" ContentType="application/vnd.openxmlformats-officedocument.spreadsheetml.worksheet+xml"/>
  <Override PartName="/xl/worksheets/sheet216.xml" ContentType="application/vnd.openxmlformats-officedocument.spreadsheetml.worksheet+xml"/>
  <Override PartName="/xl/worksheets/sheet217.xml" ContentType="application/vnd.openxmlformats-officedocument.spreadsheetml.worksheet+xml"/>
  <Override PartName="/xl/worksheets/sheet218.xml" ContentType="application/vnd.openxmlformats-officedocument.spreadsheetml.worksheet+xml"/>
  <Override PartName="/xl/worksheets/sheet219.xml" ContentType="application/vnd.openxmlformats-officedocument.spreadsheetml.worksheet+xml"/>
  <Override PartName="/xl/worksheets/sheet133.xml" ContentType="application/vnd.openxmlformats-officedocument.spreadsheetml.worksheet+xml"/>
  <Override PartName="/xl/worksheets/sheet132.xml" ContentType="application/vnd.openxmlformats-officedocument.spreadsheetml.worksheet+xml"/>
  <Override PartName="/xl/worksheets/sheet131.xml" ContentType="application/vnd.openxmlformats-officedocument.spreadsheetml.worksheet+xml"/>
  <Override PartName="/xl/worksheets/sheet45.xml" ContentType="application/vnd.openxmlformats-officedocument.spreadsheetml.worksheet+xml"/>
  <Override PartName="/xl/worksheets/sheet46.xml" ContentType="application/vnd.openxmlformats-officedocument.spreadsheetml.worksheet+xml"/>
  <Override PartName="/xl/worksheets/sheet47.xml" ContentType="application/vnd.openxmlformats-officedocument.spreadsheetml.worksheet+xml"/>
  <Override PartName="/xl/worksheets/sheet48.xml" ContentType="application/vnd.openxmlformats-officedocument.spreadsheetml.worksheet+xml"/>
  <Override PartName="/xl/worksheets/sheet49.xml" ContentType="application/vnd.openxmlformats-officedocument.spreadsheetml.worksheet+xml"/>
  <Override PartName="/xl/worksheets/sheet50.xml" ContentType="application/vnd.openxmlformats-officedocument.spreadsheetml.worksheet+xml"/>
  <Override PartName="/xl/worksheets/sheet44.xml" ContentType="application/vnd.openxmlformats-officedocument.spreadsheetml.worksheet+xml"/>
  <Override PartName="/xl/worksheets/sheet43.xml" ContentType="application/vnd.openxmlformats-officedocument.spreadsheetml.worksheet+xml"/>
  <Override PartName="/xl/worksheets/sheet42.xml" ContentType="application/vnd.openxmlformats-officedocument.spreadsheetml.worksheet+xml"/>
  <Override PartName="/xl/worksheets/sheet37.xml" ContentType="application/vnd.openxmlformats-officedocument.spreadsheetml.worksheet+xml"/>
  <Override PartName="/xl/worksheets/sheet38.xml" ContentType="application/vnd.openxmlformats-officedocument.spreadsheetml.worksheet+xml"/>
  <Override PartName="/xl/worksheets/sheet39.xml" ContentType="application/vnd.openxmlformats-officedocument.spreadsheetml.worksheet+xml"/>
  <Override PartName="/xl/worksheets/sheet40.xml" ContentType="application/vnd.openxmlformats-officedocument.spreadsheetml.worksheet+xml"/>
  <Override PartName="/xl/worksheets/sheet41.xml" ContentType="application/vnd.openxmlformats-officedocument.spreadsheetml.worksheet+xml"/>
  <Override PartName="/xl/worksheets/sheet51.xml" ContentType="application/vnd.openxmlformats-officedocument.spreadsheetml.worksheet+xml"/>
  <Override PartName="/xl/worksheets/sheet52.xml" ContentType="application/vnd.openxmlformats-officedocument.spreadsheetml.worksheet+xml"/>
  <Override PartName="/xl/worksheets/sheet53.xml" ContentType="application/vnd.openxmlformats-officedocument.spreadsheetml.worksheet+xml"/>
  <Override PartName="/xl/worksheets/sheet62.xml" ContentType="application/vnd.openxmlformats-officedocument.spreadsheetml.worksheet+xml"/>
  <Override PartName="/xl/worksheets/sheet63.xml" ContentType="application/vnd.openxmlformats-officedocument.spreadsheetml.worksheet+xml"/>
  <Override PartName="/xl/worksheets/sheet64.xml" ContentType="application/vnd.openxmlformats-officedocument.spreadsheetml.worksheet+xml"/>
  <Override PartName="/xl/worksheets/sheet65.xml" ContentType="application/vnd.openxmlformats-officedocument.spreadsheetml.worksheet+xml"/>
  <Override PartName="/xl/worksheets/sheet66.xml" ContentType="application/vnd.openxmlformats-officedocument.spreadsheetml.worksheet+xml"/>
  <Override PartName="/xl/worksheets/sheet61.xml" ContentType="application/vnd.openxmlformats-officedocument.spreadsheetml.worksheet+xml"/>
  <Override PartName="/xl/worksheets/sheet60.xml" ContentType="application/vnd.openxmlformats-officedocument.spreadsheetml.worksheet+xml"/>
  <Override PartName="/xl/worksheets/sheet59.xml" ContentType="application/vnd.openxmlformats-officedocument.spreadsheetml.worksheet+xml"/>
  <Override PartName="/xl/worksheets/sheet54.xml" ContentType="application/vnd.openxmlformats-officedocument.spreadsheetml.worksheet+xml"/>
  <Override PartName="/xl/worksheets/sheet55.xml" ContentType="application/vnd.openxmlformats-officedocument.spreadsheetml.worksheet+xml"/>
  <Override PartName="/xl/worksheets/sheet56.xml" ContentType="application/vnd.openxmlformats-officedocument.spreadsheetml.worksheet+xml"/>
  <Override PartName="/xl/worksheets/sheet57.xml" ContentType="application/vnd.openxmlformats-officedocument.spreadsheetml.worksheet+xml"/>
  <Override PartName="/xl/worksheets/sheet58.xml" ContentType="application/vnd.openxmlformats-officedocument.spreadsheetml.worksheet+xml"/>
  <Override PartName="/xl/worksheets/sheet36.xml" ContentType="application/vnd.openxmlformats-officedocument.spreadsheetml.worksheet+xml"/>
  <Override PartName="/xl/worksheets/sheet35.xml" ContentType="application/vnd.openxmlformats-officedocument.spreadsheetml.worksheet+xml"/>
  <Override PartName="/xl/worksheets/sheet34.xml" ContentType="application/vnd.openxmlformats-officedocument.spreadsheetml.worksheet+xml"/>
  <Override PartName="/xl/worksheets/sheet13.xml" ContentType="application/vnd.openxmlformats-officedocument.spreadsheetml.worksheet+xml"/>
  <Override PartName="/xl/worksheets/sheet14.xml" ContentType="application/vnd.openxmlformats-officedocument.spreadsheetml.worksheet+xml"/>
  <Override PartName="/xl/worksheets/sheet15.xml" ContentType="application/vnd.openxmlformats-officedocument.spreadsheetml.worksheet+xml"/>
  <Override PartName="/xl/worksheets/sheet16.xml" ContentType="application/vnd.openxmlformats-officedocument.spreadsheetml.worksheet+xml"/>
  <Override PartName="/xl/worksheets/sheet17.xml" ContentType="application/vnd.openxmlformats-officedocument.spreadsheetml.worksheet+xml"/>
  <Override PartName="/xl/worksheets/sheet12.xml" ContentType="application/vnd.openxmlformats-officedocument.spreadsheetml.worksheet+xml"/>
  <Override PartName="/xl/worksheets/sheet11.xml" ContentType="application/vnd.openxmlformats-officedocument.spreadsheetml.worksheet+xml"/>
  <Override PartName="/xl/worksheets/sheet10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8.xml" ContentType="application/vnd.openxmlformats-officedocument.spreadsheetml.worksheet+xml"/>
  <Override PartName="/xl/worksheets/sheet19.xml" ContentType="application/vnd.openxmlformats-officedocument.spreadsheetml.worksheet+xml"/>
  <Override PartName="/xl/worksheets/sheet20.xml" ContentType="application/vnd.openxmlformats-officedocument.spreadsheetml.worksheet+xml"/>
  <Override PartName="/xl/worksheets/sheet29.xml" ContentType="application/vnd.openxmlformats-officedocument.spreadsheetml.worksheet+xml"/>
  <Override PartName="/xl/worksheets/sheet30.xml" ContentType="application/vnd.openxmlformats-officedocument.spreadsheetml.worksheet+xml"/>
  <Override PartName="/xl/worksheets/sheet31.xml" ContentType="application/vnd.openxmlformats-officedocument.spreadsheetml.worksheet+xml"/>
  <Override PartName="/xl/worksheets/sheet32.xml" ContentType="application/vnd.openxmlformats-officedocument.spreadsheetml.worksheet+xml"/>
  <Override PartName="/xl/worksheets/sheet33.xml" ContentType="application/vnd.openxmlformats-officedocument.spreadsheetml.worksheet+xml"/>
  <Override PartName="/xl/worksheets/sheet28.xml" ContentType="application/vnd.openxmlformats-officedocument.spreadsheetml.worksheet+xml"/>
  <Override PartName="/xl/worksheets/sheet27.xml" ContentType="application/vnd.openxmlformats-officedocument.spreadsheetml.worksheet+xml"/>
  <Override PartName="/xl/worksheets/sheet26.xml" ContentType="application/vnd.openxmlformats-officedocument.spreadsheetml.worksheet+xml"/>
  <Override PartName="/xl/worksheets/sheet21.xml" ContentType="application/vnd.openxmlformats-officedocument.spreadsheetml.worksheet+xml"/>
  <Override PartName="/xl/worksheets/sheet22.xml" ContentType="application/vnd.openxmlformats-officedocument.spreadsheetml.worksheet+xml"/>
  <Override PartName="/xl/worksheets/sheet23.xml" ContentType="application/vnd.openxmlformats-officedocument.spreadsheetml.worksheet+xml"/>
  <Override PartName="/xl/worksheets/sheet24.xml" ContentType="application/vnd.openxmlformats-officedocument.spreadsheetml.worksheet+xml"/>
  <Override PartName="/xl/worksheets/sheet25.xml" ContentType="application/vnd.openxmlformats-officedocument.spreadsheetml.worksheet+xml"/>
  <Override PartName="/xl/sharedStrings.xml" ContentType="application/vnd.openxmlformats-officedocument.spreadsheetml.sharedStrings+xml"/>
  <Override PartName="/xl/worksheets/sheet67.xml" ContentType="application/vnd.openxmlformats-officedocument.spreadsheetml.worksheet+xml"/>
  <Override PartName="/xl/worksheets/sheet69.xml" ContentType="application/vnd.openxmlformats-officedocument.spreadsheetml.worksheet+xml"/>
  <Override PartName="/xl/worksheets/sheet110.xml" ContentType="application/vnd.openxmlformats-officedocument.spreadsheetml.worksheet+xml"/>
  <Override PartName="/xl/worksheets/sheet111.xml" ContentType="application/vnd.openxmlformats-officedocument.spreadsheetml.worksheet+xml"/>
  <Override PartName="/xl/worksheets/sheet112.xml" ContentType="application/vnd.openxmlformats-officedocument.spreadsheetml.worksheet+xml"/>
  <Override PartName="/xl/worksheets/sheet113.xml" ContentType="application/vnd.openxmlformats-officedocument.spreadsheetml.worksheet+xml"/>
  <Override PartName="/xl/worksheets/sheet114.xml" ContentType="application/vnd.openxmlformats-officedocument.spreadsheetml.worksheet+xml"/>
  <Override PartName="/xl/worksheets/sheet109.xml" ContentType="application/vnd.openxmlformats-officedocument.spreadsheetml.worksheet+xml"/>
  <Override PartName="/xl/worksheets/sheet108.xml" ContentType="application/vnd.openxmlformats-officedocument.spreadsheetml.worksheet+xml"/>
  <Override PartName="/xl/worksheets/sheet107.xml" ContentType="application/vnd.openxmlformats-officedocument.spreadsheetml.worksheet+xml"/>
  <Override PartName="/xl/worksheets/sheet102.xml" ContentType="application/vnd.openxmlformats-officedocument.spreadsheetml.worksheet+xml"/>
  <Override PartName="/xl/worksheets/sheet103.xml" ContentType="application/vnd.openxmlformats-officedocument.spreadsheetml.worksheet+xml"/>
  <Override PartName="/xl/worksheets/sheet104.xml" ContentType="application/vnd.openxmlformats-officedocument.spreadsheetml.worksheet+xml"/>
  <Override PartName="/xl/worksheets/sheet105.xml" ContentType="application/vnd.openxmlformats-officedocument.spreadsheetml.worksheet+xml"/>
  <Override PartName="/xl/worksheets/sheet106.xml" ContentType="application/vnd.openxmlformats-officedocument.spreadsheetml.worksheet+xml"/>
  <Override PartName="/xl/worksheets/sheet115.xml" ContentType="application/vnd.openxmlformats-officedocument.spreadsheetml.worksheet+xml"/>
  <Override PartName="/xl/worksheets/sheet116.xml" ContentType="application/vnd.openxmlformats-officedocument.spreadsheetml.worksheet+xml"/>
  <Override PartName="/xl/worksheets/sheet117.xml" ContentType="application/vnd.openxmlformats-officedocument.spreadsheetml.worksheet+xml"/>
  <Override PartName="/xl/worksheets/sheet126.xml" ContentType="application/vnd.openxmlformats-officedocument.spreadsheetml.worksheet+xml"/>
  <Override PartName="/xl/worksheets/sheet127.xml" ContentType="application/vnd.openxmlformats-officedocument.spreadsheetml.worksheet+xml"/>
  <Override PartName="/xl/worksheets/sheet128.xml" ContentType="application/vnd.openxmlformats-officedocument.spreadsheetml.worksheet+xml"/>
  <Override PartName="/xl/worksheets/sheet129.xml" ContentType="application/vnd.openxmlformats-officedocument.spreadsheetml.worksheet+xml"/>
  <Override PartName="/xl/worksheets/sheet130.xml" ContentType="application/vnd.openxmlformats-officedocument.spreadsheetml.worksheet+xml"/>
  <Override PartName="/xl/worksheets/sheet125.xml" ContentType="application/vnd.openxmlformats-officedocument.spreadsheetml.worksheet+xml"/>
  <Override PartName="/xl/worksheets/sheet124.xml" ContentType="application/vnd.openxmlformats-officedocument.spreadsheetml.worksheet+xml"/>
  <Override PartName="/xl/worksheets/sheet123.xml" ContentType="application/vnd.openxmlformats-officedocument.spreadsheetml.worksheet+xml"/>
  <Override PartName="/xl/worksheets/sheet118.xml" ContentType="application/vnd.openxmlformats-officedocument.spreadsheetml.worksheet+xml"/>
  <Override PartName="/xl/worksheets/sheet119.xml" ContentType="application/vnd.openxmlformats-officedocument.spreadsheetml.worksheet+xml"/>
  <Override PartName="/xl/worksheets/sheet120.xml" ContentType="application/vnd.openxmlformats-officedocument.spreadsheetml.worksheet+xml"/>
  <Override PartName="/xl/worksheets/sheet121.xml" ContentType="application/vnd.openxmlformats-officedocument.spreadsheetml.worksheet+xml"/>
  <Override PartName="/xl/worksheets/sheet122.xml" ContentType="application/vnd.openxmlformats-officedocument.spreadsheetml.worksheet+xml"/>
  <Override PartName="/xl/worksheets/sheet101.xml" ContentType="application/vnd.openxmlformats-officedocument.spreadsheetml.worksheet+xml"/>
  <Override PartName="/xl/worksheets/sheet100.xml" ContentType="application/vnd.openxmlformats-officedocument.spreadsheetml.worksheet+xml"/>
  <Override PartName="/xl/worksheets/sheet99.xml" ContentType="application/vnd.openxmlformats-officedocument.spreadsheetml.worksheet+xml"/>
  <Override PartName="/xl/worksheets/sheet78.xml" ContentType="application/vnd.openxmlformats-officedocument.spreadsheetml.worksheet+xml"/>
  <Override PartName="/xl/worksheets/sheet79.xml" ContentType="application/vnd.openxmlformats-officedocument.spreadsheetml.worksheet+xml"/>
  <Override PartName="/xl/worksheets/sheet80.xml" ContentType="application/vnd.openxmlformats-officedocument.spreadsheetml.worksheet+xml"/>
  <Override PartName="/xl/worksheets/sheet81.xml" ContentType="application/vnd.openxmlformats-officedocument.spreadsheetml.worksheet+xml"/>
  <Override PartName="/xl/worksheets/sheet82.xml" ContentType="application/vnd.openxmlformats-officedocument.spreadsheetml.worksheet+xml"/>
  <Override PartName="/xl/worksheets/sheet77.xml" ContentType="application/vnd.openxmlformats-officedocument.spreadsheetml.worksheet+xml"/>
  <Override PartName="/xl/worksheets/sheet76.xml" ContentType="application/vnd.openxmlformats-officedocument.spreadsheetml.worksheet+xml"/>
  <Override PartName="/xl/worksheets/sheet75.xml" ContentType="application/vnd.openxmlformats-officedocument.spreadsheetml.worksheet+xml"/>
  <Override PartName="/xl/worksheets/sheet70.xml" ContentType="application/vnd.openxmlformats-officedocument.spreadsheetml.worksheet+xml"/>
  <Override PartName="/xl/worksheets/sheet71.xml" ContentType="application/vnd.openxmlformats-officedocument.spreadsheetml.worksheet+xml"/>
  <Override PartName="/xl/worksheets/sheet72.xml" ContentType="application/vnd.openxmlformats-officedocument.spreadsheetml.worksheet+xml"/>
  <Override PartName="/xl/worksheets/sheet73.xml" ContentType="application/vnd.openxmlformats-officedocument.spreadsheetml.worksheet+xml"/>
  <Override PartName="/xl/worksheets/sheet74.xml" ContentType="application/vnd.openxmlformats-officedocument.spreadsheetml.worksheet+xml"/>
  <Override PartName="/xl/worksheets/sheet83.xml" ContentType="application/vnd.openxmlformats-officedocument.spreadsheetml.worksheet+xml"/>
  <Override PartName="/xl/worksheets/sheet84.xml" ContentType="application/vnd.openxmlformats-officedocument.spreadsheetml.worksheet+xml"/>
  <Override PartName="/xl/worksheets/sheet85.xml" ContentType="application/vnd.openxmlformats-officedocument.spreadsheetml.worksheet+xml"/>
  <Override PartName="/xl/worksheets/sheet94.xml" ContentType="application/vnd.openxmlformats-officedocument.spreadsheetml.worksheet+xml"/>
  <Override PartName="/xl/worksheets/sheet95.xml" ContentType="application/vnd.openxmlformats-officedocument.spreadsheetml.worksheet+xml"/>
  <Override PartName="/xl/worksheets/sheet96.xml" ContentType="application/vnd.openxmlformats-officedocument.spreadsheetml.worksheet+xml"/>
  <Override PartName="/xl/worksheets/sheet97.xml" ContentType="application/vnd.openxmlformats-officedocument.spreadsheetml.worksheet+xml"/>
  <Override PartName="/xl/worksheets/sheet98.xml" ContentType="application/vnd.openxmlformats-officedocument.spreadsheetml.worksheet+xml"/>
  <Override PartName="/xl/worksheets/sheet93.xml" ContentType="application/vnd.openxmlformats-officedocument.spreadsheetml.worksheet+xml"/>
  <Override PartName="/xl/worksheets/sheet92.xml" ContentType="application/vnd.openxmlformats-officedocument.spreadsheetml.worksheet+xml"/>
  <Override PartName="/xl/worksheets/sheet91.xml" ContentType="application/vnd.openxmlformats-officedocument.spreadsheetml.worksheet+xml"/>
  <Override PartName="/xl/worksheets/sheet86.xml" ContentType="application/vnd.openxmlformats-officedocument.spreadsheetml.worksheet+xml"/>
  <Override PartName="/xl/worksheets/sheet87.xml" ContentType="application/vnd.openxmlformats-officedocument.spreadsheetml.worksheet+xml"/>
  <Override PartName="/xl/worksheets/sheet88.xml" ContentType="application/vnd.openxmlformats-officedocument.spreadsheetml.worksheet+xml"/>
  <Override PartName="/xl/worksheets/sheet89.xml" ContentType="application/vnd.openxmlformats-officedocument.spreadsheetml.worksheet+xml"/>
  <Override PartName="/xl/worksheets/sheet90.xml" ContentType="application/vnd.openxmlformats-officedocument.spreadsheetml.worksheet+xml"/>
  <Override PartName="/xl/worksheets/sheet68.xml" ContentType="application/vnd.openxmlformats-officedocument.spreadsheetml.worksheet+xml"/>
  <Override PartName="/docProps/app.xml" ContentType="application/vnd.openxmlformats-officedocument.extended-properties+xml"/>
  <Override PartName="/docProps/core.xml" ContentType="application/vnd.openxmlformats-package.core-properties+xml"/>
  <Override PartName="/xl/calcChain.xml" ContentType="application/vnd.openxmlformats-officedocument.spreadsheetml.calcChain+xml"/>
  <Override PartName="/customXml/itemProps2.xml" ContentType="application/vnd.openxmlformats-officedocument.customXmlProperties+xml"/>
  <Override PartName="/customXml/itemProps1.xml" ContentType="application/vnd.openxmlformats-officedocument.customXmlProperties+xml"/>
  <Override PartName="/customXml/itemProps3.xml" ContentType="application/vnd.openxmlformats-officedocument.customXml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64011"/>
  <mc:AlternateContent xmlns:mc="http://schemas.openxmlformats.org/markup-compatibility/2006">
    <mc:Choice Requires="x15">
      <x15ac:absPath xmlns:x15ac="http://schemas.microsoft.com/office/spreadsheetml/2010/11/ac" url="K:\CD - LGBA\Municipalities\07. IYM\2021-22\01. National Publications\Section 71\02. Q2\04. Final\Details per munincipal services\Waste\02. Statement of Financial Position\"/>
    </mc:Choice>
  </mc:AlternateContent>
  <bookViews>
    <workbookView xWindow="480" yWindow="60" windowWidth="13275" windowHeight="7170"/>
  </bookViews>
  <sheets>
    <sheet name="Summary" sheetId="258" r:id="rId1"/>
    <sheet name="BUF" sheetId="1" r:id="rId2"/>
    <sheet name="NMA" sheetId="2" r:id="rId3"/>
    <sheet name="EC101" sheetId="3" r:id="rId4"/>
    <sheet name="EC102" sheetId="4" r:id="rId5"/>
    <sheet name="EC104" sheetId="5" r:id="rId6"/>
    <sheet name="EC105" sheetId="6" r:id="rId7"/>
    <sheet name="EC106" sheetId="7" r:id="rId8"/>
    <sheet name="EC108" sheetId="8" r:id="rId9"/>
    <sheet name="EC109" sheetId="9" r:id="rId10"/>
    <sheet name="DC10" sheetId="10" r:id="rId11"/>
    <sheet name="EC121" sheetId="11" r:id="rId12"/>
    <sheet name="EC122" sheetId="12" r:id="rId13"/>
    <sheet name="EC123" sheetId="13" r:id="rId14"/>
    <sheet name="EC124" sheetId="14" r:id="rId15"/>
    <sheet name="EC126" sheetId="15" r:id="rId16"/>
    <sheet name="EC129" sheetId="16" r:id="rId17"/>
    <sheet name="DC12" sheetId="17" r:id="rId18"/>
    <sheet name="EC131" sheetId="18" r:id="rId19"/>
    <sheet name="EC135" sheetId="19" r:id="rId20"/>
    <sheet name="EC136" sheetId="20" r:id="rId21"/>
    <sheet name="EC137" sheetId="21" r:id="rId22"/>
    <sheet name="EC138" sheetId="22" r:id="rId23"/>
    <sheet name="EC139" sheetId="23" r:id="rId24"/>
    <sheet name="DC13" sheetId="24" r:id="rId25"/>
    <sheet name="EC141" sheetId="25" r:id="rId26"/>
    <sheet name="EC142" sheetId="26" r:id="rId27"/>
    <sheet name="EC145" sheetId="27" r:id="rId28"/>
    <sheet name="DC14" sheetId="28" r:id="rId29"/>
    <sheet name="EC153" sheetId="29" r:id="rId30"/>
    <sheet name="EC154" sheetId="30" r:id="rId31"/>
    <sheet name="EC155" sheetId="31" r:id="rId32"/>
    <sheet name="EC156" sheetId="32" r:id="rId33"/>
    <sheet name="EC157" sheetId="33" r:id="rId34"/>
    <sheet name="DC15" sheetId="34" r:id="rId35"/>
    <sheet name="EC441" sheetId="35" r:id="rId36"/>
    <sheet name="EC442" sheetId="36" r:id="rId37"/>
    <sheet name="EC443" sheetId="37" r:id="rId38"/>
    <sheet name="EC444" sheetId="38" r:id="rId39"/>
    <sheet name="DC44" sheetId="39" r:id="rId40"/>
    <sheet name="MAN" sheetId="40" r:id="rId41"/>
    <sheet name="FS161" sheetId="41" r:id="rId42"/>
    <sheet name="FS162" sheetId="42" r:id="rId43"/>
    <sheet name="FS163" sheetId="43" r:id="rId44"/>
    <sheet name="DC16" sheetId="44" r:id="rId45"/>
    <sheet name="FS181" sheetId="45" r:id="rId46"/>
    <sheet name="FS182" sheetId="46" r:id="rId47"/>
    <sheet name="FS183" sheetId="47" r:id="rId48"/>
    <sheet name="FS184" sheetId="48" r:id="rId49"/>
    <sheet name="FS185" sheetId="49" r:id="rId50"/>
    <sheet name="DC18" sheetId="50" r:id="rId51"/>
    <sheet name="FS191" sheetId="51" r:id="rId52"/>
    <sheet name="FS192" sheetId="52" r:id="rId53"/>
    <sheet name="FS193" sheetId="53" r:id="rId54"/>
    <sheet name="FS194" sheetId="54" r:id="rId55"/>
    <sheet name="FS195" sheetId="55" r:id="rId56"/>
    <sheet name="FS196" sheetId="56" r:id="rId57"/>
    <sheet name="DC19" sheetId="57" r:id="rId58"/>
    <sheet name="FS201" sheetId="58" r:id="rId59"/>
    <sheet name="FS203" sheetId="59" r:id="rId60"/>
    <sheet name="FS204" sheetId="60" r:id="rId61"/>
    <sheet name="FS205" sheetId="61" r:id="rId62"/>
    <sheet name="DC20" sheetId="62" r:id="rId63"/>
    <sheet name="EKU" sheetId="63" r:id="rId64"/>
    <sheet name="JHB" sheetId="64" r:id="rId65"/>
    <sheet name="TSH" sheetId="65" r:id="rId66"/>
    <sheet name="GT421" sheetId="66" r:id="rId67"/>
    <sheet name="GT422" sheetId="67" r:id="rId68"/>
    <sheet name="GT423" sheetId="68" r:id="rId69"/>
    <sheet name="DC42" sheetId="69" r:id="rId70"/>
    <sheet name="GT481" sheetId="70" r:id="rId71"/>
    <sheet name="GT484" sheetId="71" r:id="rId72"/>
    <sheet name="GT485" sheetId="72" r:id="rId73"/>
    <sheet name="DC48" sheetId="73" r:id="rId74"/>
    <sheet name="ETH" sheetId="74" r:id="rId75"/>
    <sheet name="KZN212" sheetId="75" r:id="rId76"/>
    <sheet name="KZN213" sheetId="76" r:id="rId77"/>
    <sheet name="KZN214" sheetId="77" r:id="rId78"/>
    <sheet name="KZN216" sheetId="78" r:id="rId79"/>
    <sheet name="DC21" sheetId="79" r:id="rId80"/>
    <sheet name="KZN221" sheetId="80" r:id="rId81"/>
    <sheet name="KZN222" sheetId="81" r:id="rId82"/>
    <sheet name="KZN223" sheetId="82" r:id="rId83"/>
    <sheet name="KZN224" sheetId="83" r:id="rId84"/>
    <sheet name="KZN225" sheetId="84" r:id="rId85"/>
    <sheet name="KZN226" sheetId="85" r:id="rId86"/>
    <sheet name="KZN227" sheetId="86" r:id="rId87"/>
    <sheet name="DC22" sheetId="87" r:id="rId88"/>
    <sheet name="KZN235" sheetId="88" r:id="rId89"/>
    <sheet name="KZN237" sheetId="89" r:id="rId90"/>
    <sheet name="KZN238" sheetId="90" r:id="rId91"/>
    <sheet name="DC23" sheetId="91" r:id="rId92"/>
    <sheet name="KZN241" sheetId="92" r:id="rId93"/>
    <sheet name="KZN242" sheetId="93" r:id="rId94"/>
    <sheet name="KZN244" sheetId="94" r:id="rId95"/>
    <sheet name="KZN245" sheetId="95" r:id="rId96"/>
    <sheet name="DC24" sheetId="96" r:id="rId97"/>
    <sheet name="KZN252" sheetId="97" r:id="rId98"/>
    <sheet name="KZN253" sheetId="98" r:id="rId99"/>
    <sheet name="KZN254" sheetId="99" r:id="rId100"/>
    <sheet name="DC25" sheetId="100" r:id="rId101"/>
    <sheet name="KZN261" sheetId="101" r:id="rId102"/>
    <sheet name="KZN262" sheetId="102" r:id="rId103"/>
    <sheet name="KZN263" sheetId="103" r:id="rId104"/>
    <sheet name="KZN265" sheetId="104" r:id="rId105"/>
    <sheet name="KZN266" sheetId="105" r:id="rId106"/>
    <sheet name="DC26" sheetId="106" r:id="rId107"/>
    <sheet name="KZN271" sheetId="107" r:id="rId108"/>
    <sheet name="KZN272" sheetId="108" r:id="rId109"/>
    <sheet name="KZN275" sheetId="109" r:id="rId110"/>
    <sheet name="KZN276" sheetId="110" r:id="rId111"/>
    <sheet name="DC27" sheetId="111" r:id="rId112"/>
    <sheet name="KZN281" sheetId="112" r:id="rId113"/>
    <sheet name="KZN282" sheetId="113" r:id="rId114"/>
    <sheet name="KZN284" sheetId="114" r:id="rId115"/>
    <sheet name="KZN285" sheetId="115" r:id="rId116"/>
    <sheet name="KZN286" sheetId="116" r:id="rId117"/>
    <sheet name="DC28" sheetId="117" r:id="rId118"/>
    <sheet name="KZN291" sheetId="118" r:id="rId119"/>
    <sheet name="KZN292" sheetId="119" r:id="rId120"/>
    <sheet name="KZN293" sheetId="120" r:id="rId121"/>
    <sheet name="KZN294" sheetId="121" r:id="rId122"/>
    <sheet name="DC29" sheetId="122" r:id="rId123"/>
    <sheet name="KZN433" sheetId="123" r:id="rId124"/>
    <sheet name="KZN434" sheetId="124" r:id="rId125"/>
    <sheet name="KZN435" sheetId="125" r:id="rId126"/>
    <sheet name="KZN436" sheetId="126" r:id="rId127"/>
    <sheet name="DC43" sheetId="127" r:id="rId128"/>
    <sheet name="LIM331" sheetId="128" r:id="rId129"/>
    <sheet name="LIM332" sheetId="129" r:id="rId130"/>
    <sheet name="LIM333" sheetId="130" r:id="rId131"/>
    <sheet name="LIM334" sheetId="131" r:id="rId132"/>
    <sheet name="LIM335" sheetId="132" r:id="rId133"/>
    <sheet name="DC33" sheetId="133" r:id="rId134"/>
    <sheet name="LIM341" sheetId="134" r:id="rId135"/>
    <sheet name="LIM343" sheetId="135" r:id="rId136"/>
    <sheet name="LIM344" sheetId="136" r:id="rId137"/>
    <sheet name="LIM345" sheetId="137" r:id="rId138"/>
    <sheet name="DC34" sheetId="138" r:id="rId139"/>
    <sheet name="LIM351" sheetId="139" r:id="rId140"/>
    <sheet name="LIM353" sheetId="140" r:id="rId141"/>
    <sheet name="LIM354" sheetId="141" r:id="rId142"/>
    <sheet name="LIM355" sheetId="142" r:id="rId143"/>
    <sheet name="DC35" sheetId="143" r:id="rId144"/>
    <sheet name="LIM361" sheetId="144" r:id="rId145"/>
    <sheet name="LIM362" sheetId="145" r:id="rId146"/>
    <sheet name="LIM366" sheetId="146" r:id="rId147"/>
    <sheet name="LIM367" sheetId="147" r:id="rId148"/>
    <sheet name="LIM368" sheetId="148" r:id="rId149"/>
    <sheet name="DC36" sheetId="149" r:id="rId150"/>
    <sheet name="LIM471" sheetId="150" r:id="rId151"/>
    <sheet name="LIM472" sheetId="151" r:id="rId152"/>
    <sheet name="LIM473" sheetId="152" r:id="rId153"/>
    <sheet name="LIM476" sheetId="153" r:id="rId154"/>
    <sheet name="DC47" sheetId="154" r:id="rId155"/>
    <sheet name="MP301" sheetId="155" r:id="rId156"/>
    <sheet name="MP302" sheetId="156" r:id="rId157"/>
    <sheet name="MP303" sheetId="157" r:id="rId158"/>
    <sheet name="MP304" sheetId="158" r:id="rId159"/>
    <sheet name="MP305" sheetId="159" r:id="rId160"/>
    <sheet name="MP306" sheetId="160" r:id="rId161"/>
    <sheet name="MP307" sheetId="161" r:id="rId162"/>
    <sheet name="DC30" sheetId="162" r:id="rId163"/>
    <sheet name="MP311" sheetId="163" r:id="rId164"/>
    <sheet name="MP312" sheetId="164" r:id="rId165"/>
    <sheet name="MP313" sheetId="165" r:id="rId166"/>
    <sheet name="MP314" sheetId="166" r:id="rId167"/>
    <sheet name="MP315" sheetId="167" r:id="rId168"/>
    <sheet name="MP316" sheetId="168" r:id="rId169"/>
    <sheet name="DC31" sheetId="169" r:id="rId170"/>
    <sheet name="MP321" sheetId="170" r:id="rId171"/>
    <sheet name="MP324" sheetId="171" r:id="rId172"/>
    <sheet name="MP325" sheetId="172" r:id="rId173"/>
    <sheet name="MP326" sheetId="173" r:id="rId174"/>
    <sheet name="DC32" sheetId="174" r:id="rId175"/>
    <sheet name="NC451" sheetId="175" r:id="rId176"/>
    <sheet name="NC452" sheetId="176" r:id="rId177"/>
    <sheet name="NC453" sheetId="177" r:id="rId178"/>
    <sheet name="DC45" sheetId="178" r:id="rId179"/>
    <sheet name="NC061" sheetId="179" r:id="rId180"/>
    <sheet name="NC062" sheetId="180" r:id="rId181"/>
    <sheet name="NC064" sheetId="181" r:id="rId182"/>
    <sheet name="NC065" sheetId="182" r:id="rId183"/>
    <sheet name="NC066" sheetId="183" r:id="rId184"/>
    <sheet name="NC067" sheetId="184" r:id="rId185"/>
    <sheet name="DC6" sheetId="185" r:id="rId186"/>
    <sheet name="NC071" sheetId="186" r:id="rId187"/>
    <sheet name="NC072" sheetId="187" r:id="rId188"/>
    <sheet name="NC073" sheetId="188" r:id="rId189"/>
    <sheet name="NC074" sheetId="189" r:id="rId190"/>
    <sheet name="NC075" sheetId="190" r:id="rId191"/>
    <sheet name="NC076" sheetId="191" r:id="rId192"/>
    <sheet name="NC077" sheetId="192" r:id="rId193"/>
    <sheet name="NC078" sheetId="193" r:id="rId194"/>
    <sheet name="DC7" sheetId="194" r:id="rId195"/>
    <sheet name="NC082" sheetId="195" r:id="rId196"/>
    <sheet name="NC084" sheetId="196" r:id="rId197"/>
    <sheet name="NC085" sheetId="197" r:id="rId198"/>
    <sheet name="NC086" sheetId="198" r:id="rId199"/>
    <sheet name="NC087" sheetId="199" r:id="rId200"/>
    <sheet name="DC8" sheetId="200" r:id="rId201"/>
    <sheet name="NC091" sheetId="201" r:id="rId202"/>
    <sheet name="NC092" sheetId="202" r:id="rId203"/>
    <sheet name="NC093" sheetId="203" r:id="rId204"/>
    <sheet name="NC094" sheetId="204" r:id="rId205"/>
    <sheet name="DC9" sheetId="205" r:id="rId206"/>
    <sheet name="NW371" sheetId="206" r:id="rId207"/>
    <sheet name="NW372" sheetId="207" r:id="rId208"/>
    <sheet name="NW373" sheetId="208" r:id="rId209"/>
    <sheet name="NW374" sheetId="209" r:id="rId210"/>
    <sheet name="NW375" sheetId="210" r:id="rId211"/>
    <sheet name="DC37" sheetId="211" r:id="rId212"/>
    <sheet name="NW381" sheetId="212" r:id="rId213"/>
    <sheet name="NW382" sheetId="213" r:id="rId214"/>
    <sheet name="NW383" sheetId="214" r:id="rId215"/>
    <sheet name="NW384" sheetId="215" r:id="rId216"/>
    <sheet name="NW385" sheetId="216" r:id="rId217"/>
    <sheet name="DC38" sheetId="217" r:id="rId218"/>
    <sheet name="NW392" sheetId="218" r:id="rId219"/>
    <sheet name="NW393" sheetId="219" r:id="rId220"/>
    <sheet name="NW394" sheetId="220" r:id="rId221"/>
    <sheet name="NW396" sheetId="221" r:id="rId222"/>
    <sheet name="NW397" sheetId="222" r:id="rId223"/>
    <sheet name="DC39" sheetId="223" r:id="rId224"/>
    <sheet name="NW403" sheetId="224" r:id="rId225"/>
    <sheet name="NW404" sheetId="225" r:id="rId226"/>
    <sheet name="NW405" sheetId="226" r:id="rId227"/>
    <sheet name="DC40" sheetId="227" r:id="rId228"/>
    <sheet name="CPT" sheetId="228" r:id="rId229"/>
    <sheet name="WC011" sheetId="229" r:id="rId230"/>
    <sheet name="WC012" sheetId="230" r:id="rId231"/>
    <sheet name="WC013" sheetId="231" r:id="rId232"/>
    <sheet name="WC014" sheetId="232" r:id="rId233"/>
    <sheet name="WC015" sheetId="233" r:id="rId234"/>
    <sheet name="DC1" sheetId="234" r:id="rId235"/>
    <sheet name="WC022" sheetId="235" r:id="rId236"/>
    <sheet name="WC023" sheetId="236" r:id="rId237"/>
    <sheet name="WC024" sheetId="237" r:id="rId238"/>
    <sheet name="WC025" sheetId="238" r:id="rId239"/>
    <sheet name="WC026" sheetId="239" r:id="rId240"/>
    <sheet name="DC2" sheetId="240" r:id="rId241"/>
    <sheet name="WC031" sheetId="241" r:id="rId242"/>
    <sheet name="WC032" sheetId="242" r:id="rId243"/>
    <sheet name="WC033" sheetId="243" r:id="rId244"/>
    <sheet name="WC034" sheetId="244" r:id="rId245"/>
    <sheet name="DC3" sheetId="245" r:id="rId246"/>
    <sheet name="WC041" sheetId="246" r:id="rId247"/>
    <sheet name="WC042" sheetId="247" r:id="rId248"/>
    <sheet name="WC043" sheetId="248" r:id="rId249"/>
    <sheet name="WC044" sheetId="249" r:id="rId250"/>
    <sheet name="WC045" sheetId="250" r:id="rId251"/>
    <sheet name="WC047" sheetId="251" r:id="rId252"/>
    <sheet name="WC048" sheetId="252" r:id="rId253"/>
    <sheet name="DC4" sheetId="253" r:id="rId254"/>
    <sheet name="WC051" sheetId="254" r:id="rId255"/>
    <sheet name="WC052" sheetId="255" r:id="rId256"/>
    <sheet name="WC053" sheetId="256" r:id="rId257"/>
    <sheet name="DC5" sheetId="257" r:id="rId258"/>
  </sheets>
  <definedNames>
    <definedName name="_xlnm.Print_Area" localSheetId="1">BUF!$A$1:$AA$54</definedName>
    <definedName name="_xlnm.Print_Area" localSheetId="228">CPT!$A$1:$AA$54</definedName>
    <definedName name="_xlnm.Print_Area" localSheetId="234">'DC1'!$A$1:$AA$54</definedName>
    <definedName name="_xlnm.Print_Area" localSheetId="10">'DC10'!$A$1:$AA$54</definedName>
    <definedName name="_xlnm.Print_Area" localSheetId="17">'DC12'!$A$1:$AA$54</definedName>
    <definedName name="_xlnm.Print_Area" localSheetId="24">'DC13'!$A$1:$AA$54</definedName>
    <definedName name="_xlnm.Print_Area" localSheetId="28">'DC14'!$A$1:$AA$54</definedName>
    <definedName name="_xlnm.Print_Area" localSheetId="34">'DC15'!$A$1:$AA$54</definedName>
    <definedName name="_xlnm.Print_Area" localSheetId="44">'DC16'!$A$1:$AA$54</definedName>
    <definedName name="_xlnm.Print_Area" localSheetId="50">'DC18'!$A$1:$AA$54</definedName>
    <definedName name="_xlnm.Print_Area" localSheetId="57">'DC19'!$A$1:$AA$54</definedName>
    <definedName name="_xlnm.Print_Area" localSheetId="240">'DC2'!$A$1:$AA$54</definedName>
    <definedName name="_xlnm.Print_Area" localSheetId="62">'DC20'!$A$1:$AA$54</definedName>
    <definedName name="_xlnm.Print_Area" localSheetId="79">'DC21'!$A$1:$AA$54</definedName>
    <definedName name="_xlnm.Print_Area" localSheetId="87">'DC22'!$A$1:$AA$54</definedName>
    <definedName name="_xlnm.Print_Area" localSheetId="91">'DC23'!$A$1:$AA$54</definedName>
    <definedName name="_xlnm.Print_Area" localSheetId="96">'DC24'!$A$1:$AA$54</definedName>
    <definedName name="_xlnm.Print_Area" localSheetId="100">'DC25'!$A$1:$AA$54</definedName>
    <definedName name="_xlnm.Print_Area" localSheetId="106">'DC26'!$A$1:$AA$54</definedName>
    <definedName name="_xlnm.Print_Area" localSheetId="111">'DC27'!$A$1:$AA$54</definedName>
    <definedName name="_xlnm.Print_Area" localSheetId="117">'DC28'!$A$1:$AA$54</definedName>
    <definedName name="_xlnm.Print_Area" localSheetId="122">'DC29'!$A$1:$AA$54</definedName>
    <definedName name="_xlnm.Print_Area" localSheetId="245">'DC3'!$A$1:$AA$54</definedName>
    <definedName name="_xlnm.Print_Area" localSheetId="162">'DC30'!$A$1:$AA$54</definedName>
    <definedName name="_xlnm.Print_Area" localSheetId="169">'DC31'!$A$1:$AA$54</definedName>
    <definedName name="_xlnm.Print_Area" localSheetId="174">'DC32'!$A$1:$AA$54</definedName>
    <definedName name="_xlnm.Print_Area" localSheetId="133">'DC33'!$A$1:$AA$54</definedName>
    <definedName name="_xlnm.Print_Area" localSheetId="138">'DC34'!$A$1:$AA$54</definedName>
    <definedName name="_xlnm.Print_Area" localSheetId="143">'DC35'!$A$1:$AA$54</definedName>
    <definedName name="_xlnm.Print_Area" localSheetId="149">'DC36'!$A$1:$AA$54</definedName>
    <definedName name="_xlnm.Print_Area" localSheetId="211">'DC37'!$A$1:$AA$54</definedName>
    <definedName name="_xlnm.Print_Area" localSheetId="217">'DC38'!$A$1:$AA$54</definedName>
    <definedName name="_xlnm.Print_Area" localSheetId="223">'DC39'!$A$1:$AA$54</definedName>
    <definedName name="_xlnm.Print_Area" localSheetId="253">'DC4'!$A$1:$AA$54</definedName>
    <definedName name="_xlnm.Print_Area" localSheetId="227">'DC40'!$A$1:$AA$54</definedName>
    <definedName name="_xlnm.Print_Area" localSheetId="69">'DC42'!$A$1:$AA$54</definedName>
    <definedName name="_xlnm.Print_Area" localSheetId="127">'DC43'!$A$1:$AA$54</definedName>
    <definedName name="_xlnm.Print_Area" localSheetId="39">'DC44'!$A$1:$AA$54</definedName>
    <definedName name="_xlnm.Print_Area" localSheetId="178">'DC45'!$A$1:$AA$54</definedName>
    <definedName name="_xlnm.Print_Area" localSheetId="154">'DC47'!$A$1:$AA$54</definedName>
    <definedName name="_xlnm.Print_Area" localSheetId="73">'DC48'!$A$1:$AA$54</definedName>
    <definedName name="_xlnm.Print_Area" localSheetId="257">'DC5'!$A$1:$AA$54</definedName>
    <definedName name="_xlnm.Print_Area" localSheetId="185">'DC6'!$A$1:$AA$54</definedName>
    <definedName name="_xlnm.Print_Area" localSheetId="194">'DC7'!$A$1:$AA$54</definedName>
    <definedName name="_xlnm.Print_Area" localSheetId="200">'DC8'!$A$1:$AA$54</definedName>
    <definedName name="_xlnm.Print_Area" localSheetId="205">'DC9'!$A$1:$AA$54</definedName>
    <definedName name="_xlnm.Print_Area" localSheetId="3">'EC101'!$A$1:$AA$54</definedName>
    <definedName name="_xlnm.Print_Area" localSheetId="4">'EC102'!$A$1:$AA$54</definedName>
    <definedName name="_xlnm.Print_Area" localSheetId="5">'EC104'!$A$1:$AA$54</definedName>
    <definedName name="_xlnm.Print_Area" localSheetId="6">'EC105'!$A$1:$AA$54</definedName>
    <definedName name="_xlnm.Print_Area" localSheetId="7">'EC106'!$A$1:$AA$54</definedName>
    <definedName name="_xlnm.Print_Area" localSheetId="8">'EC108'!$A$1:$AA$54</definedName>
    <definedName name="_xlnm.Print_Area" localSheetId="9">'EC109'!$A$1:$AA$54</definedName>
    <definedName name="_xlnm.Print_Area" localSheetId="11">'EC121'!$A$1:$AA$54</definedName>
    <definedName name="_xlnm.Print_Area" localSheetId="12">'EC122'!$A$1:$AA$54</definedName>
    <definedName name="_xlnm.Print_Area" localSheetId="13">'EC123'!$A$1:$AA$54</definedName>
    <definedName name="_xlnm.Print_Area" localSheetId="14">'EC124'!$A$1:$AA$54</definedName>
    <definedName name="_xlnm.Print_Area" localSheetId="15">'EC126'!$A$1:$AA$54</definedName>
    <definedName name="_xlnm.Print_Area" localSheetId="16">'EC129'!$A$1:$AA$54</definedName>
    <definedName name="_xlnm.Print_Area" localSheetId="18">'EC131'!$A$1:$AA$54</definedName>
    <definedName name="_xlnm.Print_Area" localSheetId="19">'EC135'!$A$1:$AA$54</definedName>
    <definedName name="_xlnm.Print_Area" localSheetId="20">'EC136'!$A$1:$AA$54</definedName>
    <definedName name="_xlnm.Print_Area" localSheetId="21">'EC137'!$A$1:$AA$54</definedName>
    <definedName name="_xlnm.Print_Area" localSheetId="22">'EC138'!$A$1:$AA$54</definedName>
    <definedName name="_xlnm.Print_Area" localSheetId="23">'EC139'!$A$1:$AA$54</definedName>
    <definedName name="_xlnm.Print_Area" localSheetId="25">'EC141'!$A$1:$AA$54</definedName>
    <definedName name="_xlnm.Print_Area" localSheetId="26">'EC142'!$A$1:$AA$54</definedName>
    <definedName name="_xlnm.Print_Area" localSheetId="27">'EC145'!$A$1:$AA$54</definedName>
    <definedName name="_xlnm.Print_Area" localSheetId="29">'EC153'!$A$1:$AA$54</definedName>
    <definedName name="_xlnm.Print_Area" localSheetId="30">'EC154'!$A$1:$AA$54</definedName>
    <definedName name="_xlnm.Print_Area" localSheetId="31">'EC155'!$A$1:$AA$54</definedName>
    <definedName name="_xlnm.Print_Area" localSheetId="32">'EC156'!$A$1:$AA$54</definedName>
    <definedName name="_xlnm.Print_Area" localSheetId="33">'EC157'!$A$1:$AA$54</definedName>
    <definedName name="_xlnm.Print_Area" localSheetId="35">'EC441'!$A$1:$AA$54</definedName>
    <definedName name="_xlnm.Print_Area" localSheetId="36">'EC442'!$A$1:$AA$54</definedName>
    <definedName name="_xlnm.Print_Area" localSheetId="37">'EC443'!$A$1:$AA$54</definedName>
    <definedName name="_xlnm.Print_Area" localSheetId="38">'EC444'!$A$1:$AA$54</definedName>
    <definedName name="_xlnm.Print_Area" localSheetId="63">EKU!$A$1:$AA$54</definedName>
    <definedName name="_xlnm.Print_Area" localSheetId="74">ETH!$A$1:$AA$54</definedName>
    <definedName name="_xlnm.Print_Area" localSheetId="41">'FS161'!$A$1:$AA$54</definedName>
    <definedName name="_xlnm.Print_Area" localSheetId="42">'FS162'!$A$1:$AA$54</definedName>
    <definedName name="_xlnm.Print_Area" localSheetId="43">'FS163'!$A$1:$AA$54</definedName>
    <definedName name="_xlnm.Print_Area" localSheetId="45">'FS181'!$A$1:$AA$54</definedName>
    <definedName name="_xlnm.Print_Area" localSheetId="46">'FS182'!$A$1:$AA$54</definedName>
    <definedName name="_xlnm.Print_Area" localSheetId="47">'FS183'!$A$1:$AA$54</definedName>
    <definedName name="_xlnm.Print_Area" localSheetId="48">'FS184'!$A$1:$AA$54</definedName>
    <definedName name="_xlnm.Print_Area" localSheetId="49">'FS185'!$A$1:$AA$54</definedName>
    <definedName name="_xlnm.Print_Area" localSheetId="51">'FS191'!$A$1:$AA$54</definedName>
    <definedName name="_xlnm.Print_Area" localSheetId="52">'FS192'!$A$1:$AA$54</definedName>
    <definedName name="_xlnm.Print_Area" localSheetId="53">'FS193'!$A$1:$AA$54</definedName>
    <definedName name="_xlnm.Print_Area" localSheetId="54">'FS194'!$A$1:$AA$54</definedName>
    <definedName name="_xlnm.Print_Area" localSheetId="55">'FS195'!$A$1:$AA$54</definedName>
    <definedName name="_xlnm.Print_Area" localSheetId="56">'FS196'!$A$1:$AA$54</definedName>
    <definedName name="_xlnm.Print_Area" localSheetId="58">'FS201'!$A$1:$AA$54</definedName>
    <definedName name="_xlnm.Print_Area" localSheetId="59">'FS203'!$A$1:$AA$54</definedName>
    <definedName name="_xlnm.Print_Area" localSheetId="60">'FS204'!$A$1:$AA$54</definedName>
    <definedName name="_xlnm.Print_Area" localSheetId="61">'FS205'!$A$1:$AA$54</definedName>
    <definedName name="_xlnm.Print_Area" localSheetId="66">'GT421'!$A$1:$AA$54</definedName>
    <definedName name="_xlnm.Print_Area" localSheetId="67">'GT422'!$A$1:$AA$54</definedName>
    <definedName name="_xlnm.Print_Area" localSheetId="68">'GT423'!$A$1:$AA$54</definedName>
    <definedName name="_xlnm.Print_Area" localSheetId="70">'GT481'!$A$1:$AA$54</definedName>
    <definedName name="_xlnm.Print_Area" localSheetId="71">'GT484'!$A$1:$AA$54</definedName>
    <definedName name="_xlnm.Print_Area" localSheetId="72">'GT485'!$A$1:$AA$54</definedName>
    <definedName name="_xlnm.Print_Area" localSheetId="64">JHB!$A$1:$AA$54</definedName>
    <definedName name="_xlnm.Print_Area" localSheetId="75">'KZN212'!$A$1:$AA$54</definedName>
    <definedName name="_xlnm.Print_Area" localSheetId="76">'KZN213'!$A$1:$AA$54</definedName>
    <definedName name="_xlnm.Print_Area" localSheetId="77">'KZN214'!$A$1:$AA$54</definedName>
    <definedName name="_xlnm.Print_Area" localSheetId="78">'KZN216'!$A$1:$AA$54</definedName>
    <definedName name="_xlnm.Print_Area" localSheetId="80">'KZN221'!$A$1:$AA$54</definedName>
    <definedName name="_xlnm.Print_Area" localSheetId="81">'KZN222'!$A$1:$AA$54</definedName>
    <definedName name="_xlnm.Print_Area" localSheetId="82">'KZN223'!$A$1:$AA$54</definedName>
    <definedName name="_xlnm.Print_Area" localSheetId="83">'KZN224'!$A$1:$AA$54</definedName>
    <definedName name="_xlnm.Print_Area" localSheetId="84">'KZN225'!$A$1:$AA$54</definedName>
    <definedName name="_xlnm.Print_Area" localSheetId="85">'KZN226'!$A$1:$AA$54</definedName>
    <definedName name="_xlnm.Print_Area" localSheetId="86">'KZN227'!$A$1:$AA$54</definedName>
    <definedName name="_xlnm.Print_Area" localSheetId="88">'KZN235'!$A$1:$AA$54</definedName>
    <definedName name="_xlnm.Print_Area" localSheetId="89">'KZN237'!$A$1:$AA$54</definedName>
    <definedName name="_xlnm.Print_Area" localSheetId="90">'KZN238'!$A$1:$AA$54</definedName>
    <definedName name="_xlnm.Print_Area" localSheetId="92">'KZN241'!$A$1:$AA$54</definedName>
    <definedName name="_xlnm.Print_Area" localSheetId="93">'KZN242'!$A$1:$AA$54</definedName>
    <definedName name="_xlnm.Print_Area" localSheetId="94">'KZN244'!$A$1:$AA$54</definedName>
    <definedName name="_xlnm.Print_Area" localSheetId="95">'KZN245'!$A$1:$AA$54</definedName>
    <definedName name="_xlnm.Print_Area" localSheetId="97">'KZN252'!$A$1:$AA$54</definedName>
    <definedName name="_xlnm.Print_Area" localSheetId="98">'KZN253'!$A$1:$AA$54</definedName>
    <definedName name="_xlnm.Print_Area" localSheetId="99">'KZN254'!$A$1:$AA$54</definedName>
    <definedName name="_xlnm.Print_Area" localSheetId="101">'KZN261'!$A$1:$AA$54</definedName>
    <definedName name="_xlnm.Print_Area" localSheetId="102">'KZN262'!$A$1:$AA$54</definedName>
    <definedName name="_xlnm.Print_Area" localSheetId="103">'KZN263'!$A$1:$AA$54</definedName>
    <definedName name="_xlnm.Print_Area" localSheetId="104">'KZN265'!$A$1:$AA$54</definedName>
    <definedName name="_xlnm.Print_Area" localSheetId="105">'KZN266'!$A$1:$AA$54</definedName>
    <definedName name="_xlnm.Print_Area" localSheetId="107">'KZN271'!$A$1:$AA$54</definedName>
    <definedName name="_xlnm.Print_Area" localSheetId="108">'KZN272'!$A$1:$AA$54</definedName>
    <definedName name="_xlnm.Print_Area" localSheetId="109">'KZN275'!$A$1:$AA$54</definedName>
    <definedName name="_xlnm.Print_Area" localSheetId="110">'KZN276'!$A$1:$AA$54</definedName>
    <definedName name="_xlnm.Print_Area" localSheetId="112">'KZN281'!$A$1:$AA$54</definedName>
    <definedName name="_xlnm.Print_Area" localSheetId="113">'KZN282'!$A$1:$AA$54</definedName>
    <definedName name="_xlnm.Print_Area" localSheetId="114">'KZN284'!$A$1:$AA$54</definedName>
    <definedName name="_xlnm.Print_Area" localSheetId="115">'KZN285'!$A$1:$AA$54</definedName>
    <definedName name="_xlnm.Print_Area" localSheetId="116">'KZN286'!$A$1:$AA$54</definedName>
    <definedName name="_xlnm.Print_Area" localSheetId="118">'KZN291'!$A$1:$AA$54</definedName>
    <definedName name="_xlnm.Print_Area" localSheetId="119">'KZN292'!$A$1:$AA$54</definedName>
    <definedName name="_xlnm.Print_Area" localSheetId="120">'KZN293'!$A$1:$AA$54</definedName>
    <definedName name="_xlnm.Print_Area" localSheetId="121">'KZN294'!$A$1:$AA$54</definedName>
    <definedName name="_xlnm.Print_Area" localSheetId="123">'KZN433'!$A$1:$AA$54</definedName>
    <definedName name="_xlnm.Print_Area" localSheetId="124">'KZN434'!$A$1:$AA$54</definedName>
    <definedName name="_xlnm.Print_Area" localSheetId="125">'KZN435'!$A$1:$AA$54</definedName>
    <definedName name="_xlnm.Print_Area" localSheetId="126">'KZN436'!$A$1:$AA$54</definedName>
    <definedName name="_xlnm.Print_Area" localSheetId="128">'LIM331'!$A$1:$AA$54</definedName>
    <definedName name="_xlnm.Print_Area" localSheetId="129">'LIM332'!$A$1:$AA$54</definedName>
    <definedName name="_xlnm.Print_Area" localSheetId="130">'LIM333'!$A$1:$AA$54</definedName>
    <definedName name="_xlnm.Print_Area" localSheetId="131">'LIM334'!$A$1:$AA$54</definedName>
    <definedName name="_xlnm.Print_Area" localSheetId="132">'LIM335'!$A$1:$AA$54</definedName>
    <definedName name="_xlnm.Print_Area" localSheetId="134">'LIM341'!$A$1:$AA$54</definedName>
    <definedName name="_xlnm.Print_Area" localSheetId="135">'LIM343'!$A$1:$AA$54</definedName>
    <definedName name="_xlnm.Print_Area" localSheetId="136">'LIM344'!$A$1:$AA$54</definedName>
    <definedName name="_xlnm.Print_Area" localSheetId="137">'LIM345'!$A$1:$AA$54</definedName>
    <definedName name="_xlnm.Print_Area" localSheetId="139">'LIM351'!$A$1:$AA$54</definedName>
    <definedName name="_xlnm.Print_Area" localSheetId="140">'LIM353'!$A$1:$AA$54</definedName>
    <definedName name="_xlnm.Print_Area" localSheetId="141">'LIM354'!$A$1:$AA$54</definedName>
    <definedName name="_xlnm.Print_Area" localSheetId="142">'LIM355'!$A$1:$AA$54</definedName>
    <definedName name="_xlnm.Print_Area" localSheetId="144">'LIM361'!$A$1:$AA$54</definedName>
    <definedName name="_xlnm.Print_Area" localSheetId="145">'LIM362'!$A$1:$AA$54</definedName>
    <definedName name="_xlnm.Print_Area" localSheetId="146">'LIM366'!$A$1:$AA$54</definedName>
    <definedName name="_xlnm.Print_Area" localSheetId="147">'LIM367'!$A$1:$AA$54</definedName>
    <definedName name="_xlnm.Print_Area" localSheetId="148">'LIM368'!$A$1:$AA$54</definedName>
    <definedName name="_xlnm.Print_Area" localSheetId="150">'LIM471'!$A$1:$AA$54</definedName>
    <definedName name="_xlnm.Print_Area" localSheetId="151">'LIM472'!$A$1:$AA$54</definedName>
    <definedName name="_xlnm.Print_Area" localSheetId="152">'LIM473'!$A$1:$AA$54</definedName>
    <definedName name="_xlnm.Print_Area" localSheetId="153">'LIM476'!$A$1:$AA$54</definedName>
    <definedName name="_xlnm.Print_Area" localSheetId="40">MAN!$A$1:$AA$54</definedName>
    <definedName name="_xlnm.Print_Area" localSheetId="155">'MP301'!$A$1:$AA$54</definedName>
    <definedName name="_xlnm.Print_Area" localSheetId="156">'MP302'!$A$1:$AA$54</definedName>
    <definedName name="_xlnm.Print_Area" localSheetId="157">'MP303'!$A$1:$AA$54</definedName>
    <definedName name="_xlnm.Print_Area" localSheetId="158">'MP304'!$A$1:$AA$54</definedName>
    <definedName name="_xlnm.Print_Area" localSheetId="159">'MP305'!$A$1:$AA$54</definedName>
    <definedName name="_xlnm.Print_Area" localSheetId="160">'MP306'!$A$1:$AA$54</definedName>
    <definedName name="_xlnm.Print_Area" localSheetId="161">'MP307'!$A$1:$AA$54</definedName>
    <definedName name="_xlnm.Print_Area" localSheetId="163">'MP311'!$A$1:$AA$54</definedName>
    <definedName name="_xlnm.Print_Area" localSheetId="164">'MP312'!$A$1:$AA$54</definedName>
    <definedName name="_xlnm.Print_Area" localSheetId="165">'MP313'!$A$1:$AA$54</definedName>
    <definedName name="_xlnm.Print_Area" localSheetId="166">'MP314'!$A$1:$AA$54</definedName>
    <definedName name="_xlnm.Print_Area" localSheetId="167">'MP315'!$A$1:$AA$54</definedName>
    <definedName name="_xlnm.Print_Area" localSheetId="168">'MP316'!$A$1:$AA$54</definedName>
    <definedName name="_xlnm.Print_Area" localSheetId="170">'MP321'!$A$1:$AA$54</definedName>
    <definedName name="_xlnm.Print_Area" localSheetId="171">'MP324'!$A$1:$AA$54</definedName>
    <definedName name="_xlnm.Print_Area" localSheetId="172">'MP325'!$A$1:$AA$54</definedName>
    <definedName name="_xlnm.Print_Area" localSheetId="173">'MP326'!$A$1:$AA$54</definedName>
    <definedName name="_xlnm.Print_Area" localSheetId="179">'NC061'!$A$1:$AA$54</definedName>
    <definedName name="_xlnm.Print_Area" localSheetId="180">'NC062'!$A$1:$AA$54</definedName>
    <definedName name="_xlnm.Print_Area" localSheetId="181">'NC064'!$A$1:$AA$54</definedName>
    <definedName name="_xlnm.Print_Area" localSheetId="182">'NC065'!$A$1:$AA$54</definedName>
    <definedName name="_xlnm.Print_Area" localSheetId="183">'NC066'!$A$1:$AA$54</definedName>
    <definedName name="_xlnm.Print_Area" localSheetId="184">'NC067'!$A$1:$AA$54</definedName>
    <definedName name="_xlnm.Print_Area" localSheetId="186">'NC071'!$A$1:$AA$54</definedName>
    <definedName name="_xlnm.Print_Area" localSheetId="187">'NC072'!$A$1:$AA$54</definedName>
    <definedName name="_xlnm.Print_Area" localSheetId="188">'NC073'!$A$1:$AA$54</definedName>
    <definedName name="_xlnm.Print_Area" localSheetId="189">'NC074'!$A$1:$AA$54</definedName>
    <definedName name="_xlnm.Print_Area" localSheetId="190">'NC075'!$A$1:$AA$54</definedName>
    <definedName name="_xlnm.Print_Area" localSheetId="191">'NC076'!$A$1:$AA$54</definedName>
    <definedName name="_xlnm.Print_Area" localSheetId="192">'NC077'!$A$1:$AA$54</definedName>
    <definedName name="_xlnm.Print_Area" localSheetId="193">'NC078'!$A$1:$AA$54</definedName>
    <definedName name="_xlnm.Print_Area" localSheetId="195">'NC082'!$A$1:$AA$54</definedName>
    <definedName name="_xlnm.Print_Area" localSheetId="196">'NC084'!$A$1:$AA$54</definedName>
    <definedName name="_xlnm.Print_Area" localSheetId="197">'NC085'!$A$1:$AA$54</definedName>
    <definedName name="_xlnm.Print_Area" localSheetId="198">'NC086'!$A$1:$AA$54</definedName>
    <definedName name="_xlnm.Print_Area" localSheetId="199">'NC087'!$A$1:$AA$54</definedName>
    <definedName name="_xlnm.Print_Area" localSheetId="201">'NC091'!$A$1:$AA$54</definedName>
    <definedName name="_xlnm.Print_Area" localSheetId="202">'NC092'!$A$1:$AA$54</definedName>
    <definedName name="_xlnm.Print_Area" localSheetId="203">'NC093'!$A$1:$AA$54</definedName>
    <definedName name="_xlnm.Print_Area" localSheetId="204">'NC094'!$A$1:$AA$54</definedName>
    <definedName name="_xlnm.Print_Area" localSheetId="175">'NC451'!$A$1:$AA$54</definedName>
    <definedName name="_xlnm.Print_Area" localSheetId="176">'NC452'!$A$1:$AA$54</definedName>
    <definedName name="_xlnm.Print_Area" localSheetId="177">'NC453'!$A$1:$AA$54</definedName>
    <definedName name="_xlnm.Print_Area" localSheetId="2">NMA!$A$1:$AA$54</definedName>
    <definedName name="_xlnm.Print_Area" localSheetId="206">'NW371'!$A$1:$AA$54</definedName>
    <definedName name="_xlnm.Print_Area" localSheetId="207">'NW372'!$A$1:$AA$54</definedName>
    <definedName name="_xlnm.Print_Area" localSheetId="208">'NW373'!$A$1:$AA$54</definedName>
    <definedName name="_xlnm.Print_Area" localSheetId="209">'NW374'!$A$1:$AA$54</definedName>
    <definedName name="_xlnm.Print_Area" localSheetId="210">'NW375'!$A$1:$AA$54</definedName>
    <definedName name="_xlnm.Print_Area" localSheetId="212">'NW381'!$A$1:$AA$54</definedName>
    <definedName name="_xlnm.Print_Area" localSheetId="213">'NW382'!$A$1:$AA$54</definedName>
    <definedName name="_xlnm.Print_Area" localSheetId="214">'NW383'!$A$1:$AA$54</definedName>
    <definedName name="_xlnm.Print_Area" localSheetId="215">'NW384'!$A$1:$AA$54</definedName>
    <definedName name="_xlnm.Print_Area" localSheetId="216">'NW385'!$A$1:$AA$54</definedName>
    <definedName name="_xlnm.Print_Area" localSheetId="218">'NW392'!$A$1:$AA$54</definedName>
    <definedName name="_xlnm.Print_Area" localSheetId="219">'NW393'!$A$1:$AA$54</definedName>
    <definedName name="_xlnm.Print_Area" localSheetId="220">'NW394'!$A$1:$AA$54</definedName>
    <definedName name="_xlnm.Print_Area" localSheetId="221">'NW396'!$A$1:$AA$54</definedName>
    <definedName name="_xlnm.Print_Area" localSheetId="222">'NW397'!$A$1:$AA$54</definedName>
    <definedName name="_xlnm.Print_Area" localSheetId="224">'NW403'!$A$1:$AA$54</definedName>
    <definedName name="_xlnm.Print_Area" localSheetId="225">'NW404'!$A$1:$AA$54</definedName>
    <definedName name="_xlnm.Print_Area" localSheetId="226">'NW405'!$A$1:$AA$54</definedName>
    <definedName name="_xlnm.Print_Area" localSheetId="0">Summary!$A$1:$AA$54</definedName>
    <definedName name="_xlnm.Print_Area" localSheetId="65">TSH!$A$1:$AA$54</definedName>
    <definedName name="_xlnm.Print_Area" localSheetId="229">'WC011'!$A$1:$AA$54</definedName>
    <definedName name="_xlnm.Print_Area" localSheetId="230">'WC012'!$A$1:$AA$54</definedName>
    <definedName name="_xlnm.Print_Area" localSheetId="231">'WC013'!$A$1:$AA$54</definedName>
    <definedName name="_xlnm.Print_Area" localSheetId="232">'WC014'!$A$1:$AA$54</definedName>
    <definedName name="_xlnm.Print_Area" localSheetId="233">'WC015'!$A$1:$AA$54</definedName>
    <definedName name="_xlnm.Print_Area" localSheetId="235">'WC022'!$A$1:$AA$54</definedName>
    <definedName name="_xlnm.Print_Area" localSheetId="236">'WC023'!$A$1:$AA$54</definedName>
    <definedName name="_xlnm.Print_Area" localSheetId="237">'WC024'!$A$1:$AA$54</definedName>
    <definedName name="_xlnm.Print_Area" localSheetId="238">'WC025'!$A$1:$AA$54</definedName>
    <definedName name="_xlnm.Print_Area" localSheetId="239">'WC026'!$A$1:$AA$54</definedName>
    <definedName name="_xlnm.Print_Area" localSheetId="241">'WC031'!$A$1:$AA$54</definedName>
    <definedName name="_xlnm.Print_Area" localSheetId="242">'WC032'!$A$1:$AA$54</definedName>
    <definedName name="_xlnm.Print_Area" localSheetId="243">'WC033'!$A$1:$AA$54</definedName>
    <definedName name="_xlnm.Print_Area" localSheetId="244">'WC034'!$A$1:$AA$54</definedName>
    <definedName name="_xlnm.Print_Area" localSheetId="246">'WC041'!$A$1:$AA$54</definedName>
    <definedName name="_xlnm.Print_Area" localSheetId="247">'WC042'!$A$1:$AA$54</definedName>
    <definedName name="_xlnm.Print_Area" localSheetId="248">'WC043'!$A$1:$AA$54</definedName>
    <definedName name="_xlnm.Print_Area" localSheetId="249">'WC044'!$A$1:$AA$54</definedName>
    <definedName name="_xlnm.Print_Area" localSheetId="250">'WC045'!$A$1:$AA$54</definedName>
    <definedName name="_xlnm.Print_Area" localSheetId="251">'WC047'!$A$1:$AA$54</definedName>
    <definedName name="_xlnm.Print_Area" localSheetId="252">'WC048'!$A$1:$AA$54</definedName>
    <definedName name="_xlnm.Print_Area" localSheetId="254">'WC051'!$A$1:$AA$54</definedName>
    <definedName name="_xlnm.Print_Area" localSheetId="255">'WC052'!$A$1:$AA$54</definedName>
    <definedName name="_xlnm.Print_Area" localSheetId="256">'WC053'!$A$1:$AA$54</definedName>
  </definedNames>
  <calcPr calcId="162913"/>
</workbook>
</file>

<file path=xl/calcChain.xml><?xml version="1.0" encoding="utf-8"?>
<calcChain xmlns="http://schemas.openxmlformats.org/spreadsheetml/2006/main">
  <c r="AA48" i="2" l="1"/>
  <c r="Y48" i="2"/>
  <c r="X48" i="2"/>
  <c r="Z48" i="2" s="1"/>
  <c r="W48" i="2"/>
  <c r="V48" i="2"/>
  <c r="U48" i="2"/>
  <c r="T48" i="2"/>
  <c r="S48" i="2"/>
  <c r="R48" i="2"/>
  <c r="Q48" i="2"/>
  <c r="P48" i="2"/>
  <c r="O48" i="2"/>
  <c r="N48" i="2"/>
  <c r="M48" i="2"/>
  <c r="L48" i="2"/>
  <c r="K48" i="2"/>
  <c r="J48" i="2"/>
  <c r="I48" i="2"/>
  <c r="H48" i="2"/>
  <c r="G48" i="2"/>
  <c r="F48" i="2"/>
  <c r="E48" i="2"/>
  <c r="D48" i="2"/>
  <c r="C48" i="2"/>
  <c r="AA48" i="3"/>
  <c r="Y48" i="3"/>
  <c r="X48" i="3"/>
  <c r="Z48" i="3" s="1"/>
  <c r="W48" i="3"/>
  <c r="V48" i="3"/>
  <c r="U48" i="3"/>
  <c r="T48" i="3"/>
  <c r="S48" i="3"/>
  <c r="R48" i="3"/>
  <c r="Q48" i="3"/>
  <c r="P48" i="3"/>
  <c r="O48" i="3"/>
  <c r="N48" i="3"/>
  <c r="M48" i="3"/>
  <c r="L48" i="3"/>
  <c r="K48" i="3"/>
  <c r="J48" i="3"/>
  <c r="I48" i="3"/>
  <c r="H48" i="3"/>
  <c r="G48" i="3"/>
  <c r="F48" i="3"/>
  <c r="E48" i="3"/>
  <c r="D48" i="3"/>
  <c r="C48" i="3"/>
  <c r="AA48" i="4"/>
  <c r="Z48" i="4"/>
  <c r="Y48" i="4"/>
  <c r="X48" i="4"/>
  <c r="W48" i="4"/>
  <c r="V48" i="4"/>
  <c r="U48" i="4"/>
  <c r="T48" i="4"/>
  <c r="S48" i="4"/>
  <c r="R48" i="4"/>
  <c r="Q48" i="4"/>
  <c r="P48" i="4"/>
  <c r="O48" i="4"/>
  <c r="N48" i="4"/>
  <c r="M48" i="4"/>
  <c r="L48" i="4"/>
  <c r="K48" i="4"/>
  <c r="J48" i="4"/>
  <c r="I48" i="4"/>
  <c r="H48" i="4"/>
  <c r="G48" i="4"/>
  <c r="F48" i="4"/>
  <c r="E48" i="4"/>
  <c r="D48" i="4"/>
  <c r="C48" i="4"/>
  <c r="AA48" i="5"/>
  <c r="Y48" i="5"/>
  <c r="X48" i="5"/>
  <c r="W48" i="5"/>
  <c r="V48" i="5"/>
  <c r="U48" i="5"/>
  <c r="T48" i="5"/>
  <c r="S48" i="5"/>
  <c r="R48" i="5"/>
  <c r="Q48" i="5"/>
  <c r="P48" i="5"/>
  <c r="O48" i="5"/>
  <c r="N48" i="5"/>
  <c r="M48" i="5"/>
  <c r="L48" i="5"/>
  <c r="K48" i="5"/>
  <c r="J48" i="5"/>
  <c r="I48" i="5"/>
  <c r="H48" i="5"/>
  <c r="G48" i="5"/>
  <c r="F48" i="5"/>
  <c r="E48" i="5"/>
  <c r="D48" i="5"/>
  <c r="C48" i="5"/>
  <c r="AA48" i="6"/>
  <c r="Y48" i="6"/>
  <c r="X48" i="6"/>
  <c r="W48" i="6"/>
  <c r="V48" i="6"/>
  <c r="U48" i="6"/>
  <c r="T48" i="6"/>
  <c r="S48" i="6"/>
  <c r="R48" i="6"/>
  <c r="Q48" i="6"/>
  <c r="P48" i="6"/>
  <c r="O48" i="6"/>
  <c r="N48" i="6"/>
  <c r="M48" i="6"/>
  <c r="L48" i="6"/>
  <c r="K48" i="6"/>
  <c r="J48" i="6"/>
  <c r="I48" i="6"/>
  <c r="H48" i="6"/>
  <c r="G48" i="6"/>
  <c r="F48" i="6"/>
  <c r="E48" i="6"/>
  <c r="D48" i="6"/>
  <c r="C48" i="6"/>
  <c r="AA48" i="7"/>
  <c r="Y48" i="7"/>
  <c r="X48" i="7"/>
  <c r="Z48" i="7" s="1"/>
  <c r="W48" i="7"/>
  <c r="V48" i="7"/>
  <c r="U48" i="7"/>
  <c r="T48" i="7"/>
  <c r="S48" i="7"/>
  <c r="R48" i="7"/>
  <c r="Q48" i="7"/>
  <c r="P48" i="7"/>
  <c r="O48" i="7"/>
  <c r="N48" i="7"/>
  <c r="M48" i="7"/>
  <c r="L48" i="7"/>
  <c r="K48" i="7"/>
  <c r="J48" i="7"/>
  <c r="I48" i="7"/>
  <c r="H48" i="7"/>
  <c r="G48" i="7"/>
  <c r="F48" i="7"/>
  <c r="E48" i="7"/>
  <c r="D48" i="7"/>
  <c r="C48" i="7"/>
  <c r="AA48" i="8"/>
  <c r="Y48" i="8"/>
  <c r="X48" i="8"/>
  <c r="Z48" i="8" s="1"/>
  <c r="W48" i="8"/>
  <c r="V48" i="8"/>
  <c r="U48" i="8"/>
  <c r="T48" i="8"/>
  <c r="S48" i="8"/>
  <c r="R48" i="8"/>
  <c r="Q48" i="8"/>
  <c r="P48" i="8"/>
  <c r="O48" i="8"/>
  <c r="N48" i="8"/>
  <c r="M48" i="8"/>
  <c r="L48" i="8"/>
  <c r="K48" i="8"/>
  <c r="J48" i="8"/>
  <c r="I48" i="8"/>
  <c r="H48" i="8"/>
  <c r="G48" i="8"/>
  <c r="F48" i="8"/>
  <c r="E48" i="8"/>
  <c r="D48" i="8"/>
  <c r="C48" i="8"/>
  <c r="AA48" i="9"/>
  <c r="Y48" i="9"/>
  <c r="X48" i="9"/>
  <c r="Z48" i="9" s="1"/>
  <c r="W48" i="9"/>
  <c r="V48" i="9"/>
  <c r="U48" i="9"/>
  <c r="T48" i="9"/>
  <c r="S48" i="9"/>
  <c r="R48" i="9"/>
  <c r="Q48" i="9"/>
  <c r="P48" i="9"/>
  <c r="O48" i="9"/>
  <c r="N48" i="9"/>
  <c r="M48" i="9"/>
  <c r="L48" i="9"/>
  <c r="K48" i="9"/>
  <c r="J48" i="9"/>
  <c r="I48" i="9"/>
  <c r="H48" i="9"/>
  <c r="G48" i="9"/>
  <c r="F48" i="9"/>
  <c r="E48" i="9"/>
  <c r="D48" i="9"/>
  <c r="C48" i="9"/>
  <c r="AA48" i="10"/>
  <c r="Y48" i="10"/>
  <c r="X48" i="10"/>
  <c r="Z48" i="10" s="1"/>
  <c r="W48" i="10"/>
  <c r="V48" i="10"/>
  <c r="U48" i="10"/>
  <c r="T48" i="10"/>
  <c r="S48" i="10"/>
  <c r="R48" i="10"/>
  <c r="Q48" i="10"/>
  <c r="P48" i="10"/>
  <c r="O48" i="10"/>
  <c r="N48" i="10"/>
  <c r="M48" i="10"/>
  <c r="L48" i="10"/>
  <c r="K48" i="10"/>
  <c r="J48" i="10"/>
  <c r="I48" i="10"/>
  <c r="H48" i="10"/>
  <c r="G48" i="10"/>
  <c r="F48" i="10"/>
  <c r="E48" i="10"/>
  <c r="D48" i="10"/>
  <c r="C48" i="10"/>
  <c r="AA48" i="11"/>
  <c r="Y48" i="11"/>
  <c r="X48" i="11"/>
  <c r="Z48" i="11" s="1"/>
  <c r="W48" i="11"/>
  <c r="V48" i="11"/>
  <c r="U48" i="11"/>
  <c r="T48" i="11"/>
  <c r="S48" i="11"/>
  <c r="R48" i="11"/>
  <c r="Q48" i="11"/>
  <c r="P48" i="11"/>
  <c r="O48" i="11"/>
  <c r="N48" i="11"/>
  <c r="M48" i="11"/>
  <c r="L48" i="11"/>
  <c r="K48" i="11"/>
  <c r="J48" i="11"/>
  <c r="I48" i="11"/>
  <c r="H48" i="11"/>
  <c r="G48" i="11"/>
  <c r="F48" i="11"/>
  <c r="E48" i="11"/>
  <c r="D48" i="11"/>
  <c r="C48" i="11"/>
  <c r="AA48" i="12"/>
  <c r="Y48" i="12"/>
  <c r="X48" i="12"/>
  <c r="Z48" i="12" s="1"/>
  <c r="W48" i="12"/>
  <c r="V48" i="12"/>
  <c r="U48" i="12"/>
  <c r="T48" i="12"/>
  <c r="S48" i="12"/>
  <c r="R48" i="12"/>
  <c r="Q48" i="12"/>
  <c r="P48" i="12"/>
  <c r="O48" i="12"/>
  <c r="N48" i="12"/>
  <c r="M48" i="12"/>
  <c r="L48" i="12"/>
  <c r="K48" i="12"/>
  <c r="J48" i="12"/>
  <c r="I48" i="12"/>
  <c r="H48" i="12"/>
  <c r="G48" i="12"/>
  <c r="F48" i="12"/>
  <c r="E48" i="12"/>
  <c r="D48" i="12"/>
  <c r="C48" i="12"/>
  <c r="AA48" i="13"/>
  <c r="Y48" i="13"/>
  <c r="X48" i="13"/>
  <c r="Z48" i="13" s="1"/>
  <c r="W48" i="13"/>
  <c r="V48" i="13"/>
  <c r="U48" i="13"/>
  <c r="T48" i="13"/>
  <c r="S48" i="13"/>
  <c r="R48" i="13"/>
  <c r="Q48" i="13"/>
  <c r="P48" i="13"/>
  <c r="O48" i="13"/>
  <c r="N48" i="13"/>
  <c r="M48" i="13"/>
  <c r="L48" i="13"/>
  <c r="K48" i="13"/>
  <c r="J48" i="13"/>
  <c r="I48" i="13"/>
  <c r="H48" i="13"/>
  <c r="G48" i="13"/>
  <c r="F48" i="13"/>
  <c r="E48" i="13"/>
  <c r="D48" i="13"/>
  <c r="C48" i="13"/>
  <c r="AA48" i="14"/>
  <c r="Y48" i="14"/>
  <c r="X48" i="14"/>
  <c r="Z48" i="14" s="1"/>
  <c r="W48" i="14"/>
  <c r="V48" i="14"/>
  <c r="U48" i="14"/>
  <c r="T48" i="14"/>
  <c r="S48" i="14"/>
  <c r="R48" i="14"/>
  <c r="Q48" i="14"/>
  <c r="P48" i="14"/>
  <c r="O48" i="14"/>
  <c r="N48" i="14"/>
  <c r="M48" i="14"/>
  <c r="L48" i="14"/>
  <c r="K48" i="14"/>
  <c r="J48" i="14"/>
  <c r="I48" i="14"/>
  <c r="H48" i="14"/>
  <c r="G48" i="14"/>
  <c r="F48" i="14"/>
  <c r="E48" i="14"/>
  <c r="D48" i="14"/>
  <c r="C48" i="14"/>
  <c r="AA48" i="15"/>
  <c r="Y48" i="15"/>
  <c r="X48" i="15"/>
  <c r="Z48" i="15" s="1"/>
  <c r="W48" i="15"/>
  <c r="V48" i="15"/>
  <c r="U48" i="15"/>
  <c r="T48" i="15"/>
  <c r="S48" i="15"/>
  <c r="R48" i="15"/>
  <c r="Q48" i="15"/>
  <c r="P48" i="15"/>
  <c r="O48" i="15"/>
  <c r="N48" i="15"/>
  <c r="M48" i="15"/>
  <c r="L48" i="15"/>
  <c r="K48" i="15"/>
  <c r="J48" i="15"/>
  <c r="I48" i="15"/>
  <c r="H48" i="15"/>
  <c r="G48" i="15"/>
  <c r="F48" i="15"/>
  <c r="E48" i="15"/>
  <c r="D48" i="15"/>
  <c r="C48" i="15"/>
  <c r="AA48" i="16"/>
  <c r="Z48" i="16"/>
  <c r="Y48" i="16"/>
  <c r="X48" i="16"/>
  <c r="W48" i="16"/>
  <c r="V48" i="16"/>
  <c r="U48" i="16"/>
  <c r="T48" i="16"/>
  <c r="S48" i="16"/>
  <c r="R48" i="16"/>
  <c r="Q48" i="16"/>
  <c r="P48" i="16"/>
  <c r="O48" i="16"/>
  <c r="N48" i="16"/>
  <c r="M48" i="16"/>
  <c r="L48" i="16"/>
  <c r="K48" i="16"/>
  <c r="J48" i="16"/>
  <c r="I48" i="16"/>
  <c r="H48" i="16"/>
  <c r="G48" i="16"/>
  <c r="F48" i="16"/>
  <c r="E48" i="16"/>
  <c r="D48" i="16"/>
  <c r="C48" i="16"/>
  <c r="AA48" i="17"/>
  <c r="Y48" i="17"/>
  <c r="X48" i="17"/>
  <c r="Z48" i="17" s="1"/>
  <c r="W48" i="17"/>
  <c r="V48" i="17"/>
  <c r="U48" i="17"/>
  <c r="T48" i="17"/>
  <c r="S48" i="17"/>
  <c r="R48" i="17"/>
  <c r="Q48" i="17"/>
  <c r="P48" i="17"/>
  <c r="O48" i="17"/>
  <c r="N48" i="17"/>
  <c r="M48" i="17"/>
  <c r="L48" i="17"/>
  <c r="K48" i="17"/>
  <c r="J48" i="17"/>
  <c r="I48" i="17"/>
  <c r="H48" i="17"/>
  <c r="G48" i="17"/>
  <c r="F48" i="17"/>
  <c r="E48" i="17"/>
  <c r="D48" i="17"/>
  <c r="C48" i="17"/>
  <c r="AA48" i="18"/>
  <c r="Y48" i="18"/>
  <c r="X48" i="18"/>
  <c r="Z48" i="18" s="1"/>
  <c r="W48" i="18"/>
  <c r="V48" i="18"/>
  <c r="U48" i="18"/>
  <c r="T48" i="18"/>
  <c r="S48" i="18"/>
  <c r="R48" i="18"/>
  <c r="Q48" i="18"/>
  <c r="P48" i="18"/>
  <c r="O48" i="18"/>
  <c r="N48" i="18"/>
  <c r="M48" i="18"/>
  <c r="L48" i="18"/>
  <c r="K48" i="18"/>
  <c r="J48" i="18"/>
  <c r="I48" i="18"/>
  <c r="H48" i="18"/>
  <c r="G48" i="18"/>
  <c r="F48" i="18"/>
  <c r="E48" i="18"/>
  <c r="D48" i="18"/>
  <c r="C48" i="18"/>
  <c r="AA48" i="19"/>
  <c r="Y48" i="19"/>
  <c r="X48" i="19"/>
  <c r="Z48" i="19" s="1"/>
  <c r="W48" i="19"/>
  <c r="V48" i="19"/>
  <c r="U48" i="19"/>
  <c r="T48" i="19"/>
  <c r="S48" i="19"/>
  <c r="R48" i="19"/>
  <c r="Q48" i="19"/>
  <c r="P48" i="19"/>
  <c r="O48" i="19"/>
  <c r="N48" i="19"/>
  <c r="M48" i="19"/>
  <c r="L48" i="19"/>
  <c r="K48" i="19"/>
  <c r="J48" i="19"/>
  <c r="I48" i="19"/>
  <c r="H48" i="19"/>
  <c r="G48" i="19"/>
  <c r="F48" i="19"/>
  <c r="E48" i="19"/>
  <c r="D48" i="19"/>
  <c r="C48" i="19"/>
  <c r="AA48" i="20"/>
  <c r="Y48" i="20"/>
  <c r="X48" i="20"/>
  <c r="W48" i="20"/>
  <c r="V48" i="20"/>
  <c r="U48" i="20"/>
  <c r="T48" i="20"/>
  <c r="S48" i="20"/>
  <c r="R48" i="20"/>
  <c r="Q48" i="20"/>
  <c r="P48" i="20"/>
  <c r="O48" i="20"/>
  <c r="N48" i="20"/>
  <c r="M48" i="20"/>
  <c r="L48" i="20"/>
  <c r="K48" i="20"/>
  <c r="J48" i="20"/>
  <c r="I48" i="20"/>
  <c r="H48" i="20"/>
  <c r="G48" i="20"/>
  <c r="F48" i="20"/>
  <c r="E48" i="20"/>
  <c r="D48" i="20"/>
  <c r="C48" i="20"/>
  <c r="AA48" i="21"/>
  <c r="Y48" i="21"/>
  <c r="X48" i="21"/>
  <c r="Z48" i="21" s="1"/>
  <c r="W48" i="21"/>
  <c r="V48" i="21"/>
  <c r="U48" i="21"/>
  <c r="T48" i="21"/>
  <c r="S48" i="21"/>
  <c r="R48" i="21"/>
  <c r="Q48" i="21"/>
  <c r="P48" i="21"/>
  <c r="O48" i="21"/>
  <c r="N48" i="21"/>
  <c r="M48" i="21"/>
  <c r="L48" i="21"/>
  <c r="K48" i="21"/>
  <c r="J48" i="21"/>
  <c r="I48" i="21"/>
  <c r="H48" i="21"/>
  <c r="G48" i="21"/>
  <c r="F48" i="21"/>
  <c r="E48" i="21"/>
  <c r="D48" i="21"/>
  <c r="C48" i="21"/>
  <c r="AA48" i="22"/>
  <c r="Y48" i="22"/>
  <c r="X48" i="22"/>
  <c r="Z48" i="22" s="1"/>
  <c r="W48" i="22"/>
  <c r="V48" i="22"/>
  <c r="U48" i="22"/>
  <c r="T48" i="22"/>
  <c r="S48" i="22"/>
  <c r="R48" i="22"/>
  <c r="Q48" i="22"/>
  <c r="P48" i="22"/>
  <c r="O48" i="22"/>
  <c r="N48" i="22"/>
  <c r="M48" i="22"/>
  <c r="L48" i="22"/>
  <c r="K48" i="22"/>
  <c r="J48" i="22"/>
  <c r="I48" i="22"/>
  <c r="H48" i="22"/>
  <c r="G48" i="22"/>
  <c r="F48" i="22"/>
  <c r="E48" i="22"/>
  <c r="D48" i="22"/>
  <c r="C48" i="22"/>
  <c r="AA48" i="23"/>
  <c r="Y48" i="23"/>
  <c r="X48" i="23"/>
  <c r="Z48" i="23" s="1"/>
  <c r="W48" i="23"/>
  <c r="V48" i="23"/>
  <c r="U48" i="23"/>
  <c r="T48" i="23"/>
  <c r="S48" i="23"/>
  <c r="R48" i="23"/>
  <c r="Q48" i="23"/>
  <c r="P48" i="23"/>
  <c r="O48" i="23"/>
  <c r="N48" i="23"/>
  <c r="M48" i="23"/>
  <c r="L48" i="23"/>
  <c r="K48" i="23"/>
  <c r="J48" i="23"/>
  <c r="I48" i="23"/>
  <c r="H48" i="23"/>
  <c r="G48" i="23"/>
  <c r="F48" i="23"/>
  <c r="E48" i="23"/>
  <c r="D48" i="23"/>
  <c r="C48" i="23"/>
  <c r="AA48" i="24"/>
  <c r="Y48" i="24"/>
  <c r="X48" i="24"/>
  <c r="Z48" i="24" s="1"/>
  <c r="W48" i="24"/>
  <c r="V48" i="24"/>
  <c r="U48" i="24"/>
  <c r="T48" i="24"/>
  <c r="S48" i="24"/>
  <c r="R48" i="24"/>
  <c r="Q48" i="24"/>
  <c r="P48" i="24"/>
  <c r="O48" i="24"/>
  <c r="N48" i="24"/>
  <c r="M48" i="24"/>
  <c r="L48" i="24"/>
  <c r="K48" i="24"/>
  <c r="J48" i="24"/>
  <c r="I48" i="24"/>
  <c r="H48" i="24"/>
  <c r="G48" i="24"/>
  <c r="F48" i="24"/>
  <c r="E48" i="24"/>
  <c r="D48" i="24"/>
  <c r="C48" i="24"/>
  <c r="AA48" i="25"/>
  <c r="Y48" i="25"/>
  <c r="X48" i="25"/>
  <c r="Z48" i="25" s="1"/>
  <c r="W48" i="25"/>
  <c r="V48" i="25"/>
  <c r="U48" i="25"/>
  <c r="T48" i="25"/>
  <c r="S48" i="25"/>
  <c r="R48" i="25"/>
  <c r="Q48" i="25"/>
  <c r="P48" i="25"/>
  <c r="O48" i="25"/>
  <c r="N48" i="25"/>
  <c r="M48" i="25"/>
  <c r="L48" i="25"/>
  <c r="K48" i="25"/>
  <c r="J48" i="25"/>
  <c r="I48" i="25"/>
  <c r="H48" i="25"/>
  <c r="G48" i="25"/>
  <c r="F48" i="25"/>
  <c r="E48" i="25"/>
  <c r="D48" i="25"/>
  <c r="C48" i="25"/>
  <c r="AA48" i="26"/>
  <c r="Y48" i="26"/>
  <c r="X48" i="26"/>
  <c r="Z48" i="26" s="1"/>
  <c r="W48" i="26"/>
  <c r="V48" i="26"/>
  <c r="U48" i="26"/>
  <c r="T48" i="26"/>
  <c r="S48" i="26"/>
  <c r="R48" i="26"/>
  <c r="Q48" i="26"/>
  <c r="P48" i="26"/>
  <c r="O48" i="26"/>
  <c r="N48" i="26"/>
  <c r="M48" i="26"/>
  <c r="L48" i="26"/>
  <c r="K48" i="26"/>
  <c r="J48" i="26"/>
  <c r="I48" i="26"/>
  <c r="H48" i="26"/>
  <c r="G48" i="26"/>
  <c r="F48" i="26"/>
  <c r="E48" i="26"/>
  <c r="D48" i="26"/>
  <c r="C48" i="26"/>
  <c r="AA48" i="27"/>
  <c r="Y48" i="27"/>
  <c r="X48" i="27"/>
  <c r="Z48" i="27" s="1"/>
  <c r="W48" i="27"/>
  <c r="V48" i="27"/>
  <c r="U48" i="27"/>
  <c r="T48" i="27"/>
  <c r="S48" i="27"/>
  <c r="R48" i="27"/>
  <c r="Q48" i="27"/>
  <c r="P48" i="27"/>
  <c r="O48" i="27"/>
  <c r="N48" i="27"/>
  <c r="M48" i="27"/>
  <c r="L48" i="27"/>
  <c r="K48" i="27"/>
  <c r="J48" i="27"/>
  <c r="I48" i="27"/>
  <c r="H48" i="27"/>
  <c r="G48" i="27"/>
  <c r="F48" i="27"/>
  <c r="E48" i="27"/>
  <c r="D48" i="27"/>
  <c r="C48" i="27"/>
  <c r="AA48" i="28"/>
  <c r="Y48" i="28"/>
  <c r="X48" i="28"/>
  <c r="Z48" i="28" s="1"/>
  <c r="W48" i="28"/>
  <c r="V48" i="28"/>
  <c r="U48" i="28"/>
  <c r="T48" i="28"/>
  <c r="S48" i="28"/>
  <c r="R48" i="28"/>
  <c r="Q48" i="28"/>
  <c r="P48" i="28"/>
  <c r="O48" i="28"/>
  <c r="N48" i="28"/>
  <c r="M48" i="28"/>
  <c r="L48" i="28"/>
  <c r="K48" i="28"/>
  <c r="J48" i="28"/>
  <c r="I48" i="28"/>
  <c r="H48" i="28"/>
  <c r="G48" i="28"/>
  <c r="F48" i="28"/>
  <c r="E48" i="28"/>
  <c r="D48" i="28"/>
  <c r="C48" i="28"/>
  <c r="AA48" i="29"/>
  <c r="Y48" i="29"/>
  <c r="X48" i="29"/>
  <c r="Z48" i="29" s="1"/>
  <c r="W48" i="29"/>
  <c r="V48" i="29"/>
  <c r="U48" i="29"/>
  <c r="T48" i="29"/>
  <c r="S48" i="29"/>
  <c r="R48" i="29"/>
  <c r="Q48" i="29"/>
  <c r="P48" i="29"/>
  <c r="O48" i="29"/>
  <c r="N48" i="29"/>
  <c r="M48" i="29"/>
  <c r="L48" i="29"/>
  <c r="K48" i="29"/>
  <c r="J48" i="29"/>
  <c r="I48" i="29"/>
  <c r="H48" i="29"/>
  <c r="G48" i="29"/>
  <c r="F48" i="29"/>
  <c r="E48" i="29"/>
  <c r="D48" i="29"/>
  <c r="C48" i="29"/>
  <c r="AA48" i="30"/>
  <c r="Y48" i="30"/>
  <c r="X48" i="30"/>
  <c r="Z48" i="30" s="1"/>
  <c r="W48" i="30"/>
  <c r="V48" i="30"/>
  <c r="U48" i="30"/>
  <c r="T48" i="30"/>
  <c r="S48" i="30"/>
  <c r="R48" i="30"/>
  <c r="Q48" i="30"/>
  <c r="P48" i="30"/>
  <c r="O48" i="30"/>
  <c r="N48" i="30"/>
  <c r="M48" i="30"/>
  <c r="L48" i="30"/>
  <c r="K48" i="30"/>
  <c r="J48" i="30"/>
  <c r="I48" i="30"/>
  <c r="H48" i="30"/>
  <c r="G48" i="30"/>
  <c r="F48" i="30"/>
  <c r="E48" i="30"/>
  <c r="D48" i="30"/>
  <c r="C48" i="30"/>
  <c r="AA48" i="31"/>
  <c r="Y48" i="31"/>
  <c r="X48" i="31"/>
  <c r="Z48" i="31" s="1"/>
  <c r="W48" i="31"/>
  <c r="V48" i="31"/>
  <c r="U48" i="31"/>
  <c r="T48" i="31"/>
  <c r="S48" i="31"/>
  <c r="R48" i="31"/>
  <c r="Q48" i="31"/>
  <c r="P48" i="31"/>
  <c r="O48" i="31"/>
  <c r="N48" i="31"/>
  <c r="M48" i="31"/>
  <c r="L48" i="31"/>
  <c r="K48" i="31"/>
  <c r="J48" i="31"/>
  <c r="I48" i="31"/>
  <c r="H48" i="31"/>
  <c r="G48" i="31"/>
  <c r="F48" i="31"/>
  <c r="E48" i="31"/>
  <c r="D48" i="31"/>
  <c r="C48" i="31"/>
  <c r="AA48" i="32"/>
  <c r="Y48" i="32"/>
  <c r="X48" i="32"/>
  <c r="Z48" i="32" s="1"/>
  <c r="W48" i="32"/>
  <c r="V48" i="32"/>
  <c r="U48" i="32"/>
  <c r="T48" i="32"/>
  <c r="S48" i="32"/>
  <c r="R48" i="32"/>
  <c r="Q48" i="32"/>
  <c r="P48" i="32"/>
  <c r="O48" i="32"/>
  <c r="N48" i="32"/>
  <c r="M48" i="32"/>
  <c r="L48" i="32"/>
  <c r="K48" i="32"/>
  <c r="J48" i="32"/>
  <c r="I48" i="32"/>
  <c r="H48" i="32"/>
  <c r="G48" i="32"/>
  <c r="F48" i="32"/>
  <c r="E48" i="32"/>
  <c r="D48" i="32"/>
  <c r="C48" i="32"/>
  <c r="AA48" i="33"/>
  <c r="Y48" i="33"/>
  <c r="X48" i="33"/>
  <c r="Z48" i="33" s="1"/>
  <c r="W48" i="33"/>
  <c r="V48" i="33"/>
  <c r="U48" i="33"/>
  <c r="T48" i="33"/>
  <c r="S48" i="33"/>
  <c r="R48" i="33"/>
  <c r="Q48" i="33"/>
  <c r="P48" i="33"/>
  <c r="O48" i="33"/>
  <c r="N48" i="33"/>
  <c r="M48" i="33"/>
  <c r="L48" i="33"/>
  <c r="K48" i="33"/>
  <c r="J48" i="33"/>
  <c r="I48" i="33"/>
  <c r="H48" i="33"/>
  <c r="G48" i="33"/>
  <c r="F48" i="33"/>
  <c r="E48" i="33"/>
  <c r="D48" i="33"/>
  <c r="C48" i="33"/>
  <c r="AA48" i="34"/>
  <c r="Y48" i="34"/>
  <c r="X48" i="34"/>
  <c r="Z48" i="34" s="1"/>
  <c r="W48" i="34"/>
  <c r="V48" i="34"/>
  <c r="U48" i="34"/>
  <c r="T48" i="34"/>
  <c r="S48" i="34"/>
  <c r="R48" i="34"/>
  <c r="Q48" i="34"/>
  <c r="P48" i="34"/>
  <c r="O48" i="34"/>
  <c r="N48" i="34"/>
  <c r="M48" i="34"/>
  <c r="L48" i="34"/>
  <c r="K48" i="34"/>
  <c r="J48" i="34"/>
  <c r="I48" i="34"/>
  <c r="H48" i="34"/>
  <c r="G48" i="34"/>
  <c r="F48" i="34"/>
  <c r="E48" i="34"/>
  <c r="D48" i="34"/>
  <c r="C48" i="34"/>
  <c r="AA48" i="35"/>
  <c r="Y48" i="35"/>
  <c r="X48" i="35"/>
  <c r="Z48" i="35" s="1"/>
  <c r="W48" i="35"/>
  <c r="V48" i="35"/>
  <c r="U48" i="35"/>
  <c r="T48" i="35"/>
  <c r="S48" i="35"/>
  <c r="R48" i="35"/>
  <c r="Q48" i="35"/>
  <c r="P48" i="35"/>
  <c r="O48" i="35"/>
  <c r="N48" i="35"/>
  <c r="M48" i="35"/>
  <c r="L48" i="35"/>
  <c r="K48" i="35"/>
  <c r="J48" i="35"/>
  <c r="I48" i="35"/>
  <c r="H48" i="35"/>
  <c r="G48" i="35"/>
  <c r="F48" i="35"/>
  <c r="E48" i="35"/>
  <c r="D48" i="35"/>
  <c r="C48" i="35"/>
  <c r="AA48" i="36"/>
  <c r="Y48" i="36"/>
  <c r="X48" i="36"/>
  <c r="Z48" i="36" s="1"/>
  <c r="W48" i="36"/>
  <c r="V48" i="36"/>
  <c r="U48" i="36"/>
  <c r="T48" i="36"/>
  <c r="S48" i="36"/>
  <c r="R48" i="36"/>
  <c r="Q48" i="36"/>
  <c r="P48" i="36"/>
  <c r="O48" i="36"/>
  <c r="N48" i="36"/>
  <c r="M48" i="36"/>
  <c r="L48" i="36"/>
  <c r="K48" i="36"/>
  <c r="J48" i="36"/>
  <c r="I48" i="36"/>
  <c r="H48" i="36"/>
  <c r="G48" i="36"/>
  <c r="F48" i="36"/>
  <c r="E48" i="36"/>
  <c r="D48" i="36"/>
  <c r="C48" i="36"/>
  <c r="AA48" i="37"/>
  <c r="Y48" i="37"/>
  <c r="X48" i="37"/>
  <c r="Z48" i="37" s="1"/>
  <c r="W48" i="37"/>
  <c r="V48" i="37"/>
  <c r="U48" i="37"/>
  <c r="T48" i="37"/>
  <c r="S48" i="37"/>
  <c r="R48" i="37"/>
  <c r="Q48" i="37"/>
  <c r="P48" i="37"/>
  <c r="O48" i="37"/>
  <c r="N48" i="37"/>
  <c r="M48" i="37"/>
  <c r="L48" i="37"/>
  <c r="K48" i="37"/>
  <c r="J48" i="37"/>
  <c r="I48" i="37"/>
  <c r="H48" i="37"/>
  <c r="G48" i="37"/>
  <c r="F48" i="37"/>
  <c r="E48" i="37"/>
  <c r="D48" i="37"/>
  <c r="C48" i="37"/>
  <c r="AA48" i="38"/>
  <c r="Y48" i="38"/>
  <c r="X48" i="38"/>
  <c r="Z48" i="38" s="1"/>
  <c r="W48" i="38"/>
  <c r="V48" i="38"/>
  <c r="U48" i="38"/>
  <c r="T48" i="38"/>
  <c r="S48" i="38"/>
  <c r="R48" i="38"/>
  <c r="Q48" i="38"/>
  <c r="P48" i="38"/>
  <c r="O48" i="38"/>
  <c r="N48" i="38"/>
  <c r="M48" i="38"/>
  <c r="L48" i="38"/>
  <c r="K48" i="38"/>
  <c r="J48" i="38"/>
  <c r="I48" i="38"/>
  <c r="H48" i="38"/>
  <c r="G48" i="38"/>
  <c r="F48" i="38"/>
  <c r="E48" i="38"/>
  <c r="D48" i="38"/>
  <c r="C48" i="38"/>
  <c r="AA48" i="39"/>
  <c r="Y48" i="39"/>
  <c r="X48" i="39"/>
  <c r="Z48" i="39" s="1"/>
  <c r="W48" i="39"/>
  <c r="V48" i="39"/>
  <c r="U48" i="39"/>
  <c r="T48" i="39"/>
  <c r="S48" i="39"/>
  <c r="R48" i="39"/>
  <c r="Q48" i="39"/>
  <c r="P48" i="39"/>
  <c r="O48" i="39"/>
  <c r="N48" i="39"/>
  <c r="M48" i="39"/>
  <c r="L48" i="39"/>
  <c r="K48" i="39"/>
  <c r="J48" i="39"/>
  <c r="I48" i="39"/>
  <c r="H48" i="39"/>
  <c r="G48" i="39"/>
  <c r="F48" i="39"/>
  <c r="E48" i="39"/>
  <c r="D48" i="39"/>
  <c r="C48" i="39"/>
  <c r="AA48" i="40"/>
  <c r="Y48" i="40"/>
  <c r="X48" i="40"/>
  <c r="Z48" i="40" s="1"/>
  <c r="W48" i="40"/>
  <c r="V48" i="40"/>
  <c r="U48" i="40"/>
  <c r="T48" i="40"/>
  <c r="S48" i="40"/>
  <c r="R48" i="40"/>
  <c r="Q48" i="40"/>
  <c r="P48" i="40"/>
  <c r="O48" i="40"/>
  <c r="N48" i="40"/>
  <c r="M48" i="40"/>
  <c r="L48" i="40"/>
  <c r="K48" i="40"/>
  <c r="J48" i="40"/>
  <c r="I48" i="40"/>
  <c r="H48" i="40"/>
  <c r="G48" i="40"/>
  <c r="F48" i="40"/>
  <c r="E48" i="40"/>
  <c r="D48" i="40"/>
  <c r="C48" i="40"/>
  <c r="AA48" i="41"/>
  <c r="Y48" i="41"/>
  <c r="X48" i="41"/>
  <c r="Z48" i="41" s="1"/>
  <c r="W48" i="41"/>
  <c r="V48" i="41"/>
  <c r="U48" i="41"/>
  <c r="T48" i="41"/>
  <c r="S48" i="41"/>
  <c r="R48" i="41"/>
  <c r="Q48" i="41"/>
  <c r="P48" i="41"/>
  <c r="O48" i="41"/>
  <c r="N48" i="41"/>
  <c r="M48" i="41"/>
  <c r="L48" i="41"/>
  <c r="K48" i="41"/>
  <c r="J48" i="41"/>
  <c r="I48" i="41"/>
  <c r="H48" i="41"/>
  <c r="G48" i="41"/>
  <c r="F48" i="41"/>
  <c r="E48" i="41"/>
  <c r="D48" i="41"/>
  <c r="C48" i="41"/>
  <c r="AA48" i="42"/>
  <c r="Y48" i="42"/>
  <c r="X48" i="42"/>
  <c r="Z48" i="42" s="1"/>
  <c r="W48" i="42"/>
  <c r="V48" i="42"/>
  <c r="U48" i="42"/>
  <c r="T48" i="42"/>
  <c r="S48" i="42"/>
  <c r="R48" i="42"/>
  <c r="Q48" i="42"/>
  <c r="P48" i="42"/>
  <c r="O48" i="42"/>
  <c r="N48" i="42"/>
  <c r="M48" i="42"/>
  <c r="L48" i="42"/>
  <c r="K48" i="42"/>
  <c r="J48" i="42"/>
  <c r="I48" i="42"/>
  <c r="H48" i="42"/>
  <c r="G48" i="42"/>
  <c r="F48" i="42"/>
  <c r="E48" i="42"/>
  <c r="D48" i="42"/>
  <c r="C48" i="42"/>
  <c r="AA48" i="43"/>
  <c r="Y48" i="43"/>
  <c r="X48" i="43"/>
  <c r="Z48" i="43" s="1"/>
  <c r="W48" i="43"/>
  <c r="V48" i="43"/>
  <c r="U48" i="43"/>
  <c r="T48" i="43"/>
  <c r="S48" i="43"/>
  <c r="R48" i="43"/>
  <c r="Q48" i="43"/>
  <c r="P48" i="43"/>
  <c r="O48" i="43"/>
  <c r="N48" i="43"/>
  <c r="M48" i="43"/>
  <c r="L48" i="43"/>
  <c r="K48" i="43"/>
  <c r="J48" i="43"/>
  <c r="I48" i="43"/>
  <c r="H48" i="43"/>
  <c r="G48" i="43"/>
  <c r="F48" i="43"/>
  <c r="E48" i="43"/>
  <c r="D48" i="43"/>
  <c r="C48" i="43"/>
  <c r="AA48" i="44"/>
  <c r="Y48" i="44"/>
  <c r="X48" i="44"/>
  <c r="Z48" i="44" s="1"/>
  <c r="W48" i="44"/>
  <c r="V48" i="44"/>
  <c r="U48" i="44"/>
  <c r="T48" i="44"/>
  <c r="S48" i="44"/>
  <c r="R48" i="44"/>
  <c r="Q48" i="44"/>
  <c r="P48" i="44"/>
  <c r="O48" i="44"/>
  <c r="N48" i="44"/>
  <c r="M48" i="44"/>
  <c r="L48" i="44"/>
  <c r="K48" i="44"/>
  <c r="J48" i="44"/>
  <c r="I48" i="44"/>
  <c r="H48" i="44"/>
  <c r="G48" i="44"/>
  <c r="F48" i="44"/>
  <c r="E48" i="44"/>
  <c r="D48" i="44"/>
  <c r="C48" i="44"/>
  <c r="AA48" i="45"/>
  <c r="Y48" i="45"/>
  <c r="X48" i="45"/>
  <c r="Z48" i="45" s="1"/>
  <c r="W48" i="45"/>
  <c r="V48" i="45"/>
  <c r="U48" i="45"/>
  <c r="T48" i="45"/>
  <c r="S48" i="45"/>
  <c r="R48" i="45"/>
  <c r="Q48" i="45"/>
  <c r="P48" i="45"/>
  <c r="O48" i="45"/>
  <c r="N48" i="45"/>
  <c r="M48" i="45"/>
  <c r="L48" i="45"/>
  <c r="K48" i="45"/>
  <c r="J48" i="45"/>
  <c r="I48" i="45"/>
  <c r="H48" i="45"/>
  <c r="G48" i="45"/>
  <c r="F48" i="45"/>
  <c r="E48" i="45"/>
  <c r="D48" i="45"/>
  <c r="C48" i="45"/>
  <c r="AA48" i="46"/>
  <c r="Y48" i="46"/>
  <c r="X48" i="46"/>
  <c r="Z48" i="46" s="1"/>
  <c r="W48" i="46"/>
  <c r="V48" i="46"/>
  <c r="U48" i="46"/>
  <c r="T48" i="46"/>
  <c r="S48" i="46"/>
  <c r="R48" i="46"/>
  <c r="Q48" i="46"/>
  <c r="P48" i="46"/>
  <c r="O48" i="46"/>
  <c r="N48" i="46"/>
  <c r="M48" i="46"/>
  <c r="L48" i="46"/>
  <c r="K48" i="46"/>
  <c r="J48" i="46"/>
  <c r="I48" i="46"/>
  <c r="H48" i="46"/>
  <c r="G48" i="46"/>
  <c r="F48" i="46"/>
  <c r="E48" i="46"/>
  <c r="D48" i="46"/>
  <c r="C48" i="46"/>
  <c r="AA48" i="47"/>
  <c r="Y48" i="47"/>
  <c r="X48" i="47"/>
  <c r="Z48" i="47" s="1"/>
  <c r="W48" i="47"/>
  <c r="V48" i="47"/>
  <c r="U48" i="47"/>
  <c r="T48" i="47"/>
  <c r="S48" i="47"/>
  <c r="R48" i="47"/>
  <c r="Q48" i="47"/>
  <c r="P48" i="47"/>
  <c r="O48" i="47"/>
  <c r="N48" i="47"/>
  <c r="M48" i="47"/>
  <c r="L48" i="47"/>
  <c r="K48" i="47"/>
  <c r="J48" i="47"/>
  <c r="I48" i="47"/>
  <c r="H48" i="47"/>
  <c r="G48" i="47"/>
  <c r="F48" i="47"/>
  <c r="E48" i="47"/>
  <c r="D48" i="47"/>
  <c r="C48" i="47"/>
  <c r="AA48" i="48"/>
  <c r="Y48" i="48"/>
  <c r="X48" i="48"/>
  <c r="Z48" i="48" s="1"/>
  <c r="W48" i="48"/>
  <c r="V48" i="48"/>
  <c r="U48" i="48"/>
  <c r="T48" i="48"/>
  <c r="S48" i="48"/>
  <c r="R48" i="48"/>
  <c r="Q48" i="48"/>
  <c r="P48" i="48"/>
  <c r="O48" i="48"/>
  <c r="N48" i="48"/>
  <c r="M48" i="48"/>
  <c r="L48" i="48"/>
  <c r="K48" i="48"/>
  <c r="J48" i="48"/>
  <c r="I48" i="48"/>
  <c r="H48" i="48"/>
  <c r="G48" i="48"/>
  <c r="F48" i="48"/>
  <c r="E48" i="48"/>
  <c r="D48" i="48"/>
  <c r="C48" i="48"/>
  <c r="AA48" i="49"/>
  <c r="Y48" i="49"/>
  <c r="X48" i="49"/>
  <c r="Z48" i="49" s="1"/>
  <c r="W48" i="49"/>
  <c r="V48" i="49"/>
  <c r="U48" i="49"/>
  <c r="T48" i="49"/>
  <c r="S48" i="49"/>
  <c r="R48" i="49"/>
  <c r="Q48" i="49"/>
  <c r="P48" i="49"/>
  <c r="O48" i="49"/>
  <c r="N48" i="49"/>
  <c r="M48" i="49"/>
  <c r="L48" i="49"/>
  <c r="K48" i="49"/>
  <c r="J48" i="49"/>
  <c r="I48" i="49"/>
  <c r="H48" i="49"/>
  <c r="G48" i="49"/>
  <c r="F48" i="49"/>
  <c r="E48" i="49"/>
  <c r="D48" i="49"/>
  <c r="C48" i="49"/>
  <c r="AA48" i="50"/>
  <c r="Y48" i="50"/>
  <c r="X48" i="50"/>
  <c r="Z48" i="50" s="1"/>
  <c r="W48" i="50"/>
  <c r="V48" i="50"/>
  <c r="U48" i="50"/>
  <c r="T48" i="50"/>
  <c r="S48" i="50"/>
  <c r="R48" i="50"/>
  <c r="Q48" i="50"/>
  <c r="P48" i="50"/>
  <c r="O48" i="50"/>
  <c r="N48" i="50"/>
  <c r="M48" i="50"/>
  <c r="L48" i="50"/>
  <c r="K48" i="50"/>
  <c r="J48" i="50"/>
  <c r="I48" i="50"/>
  <c r="H48" i="50"/>
  <c r="G48" i="50"/>
  <c r="F48" i="50"/>
  <c r="E48" i="50"/>
  <c r="D48" i="50"/>
  <c r="C48" i="50"/>
  <c r="AA48" i="51"/>
  <c r="Y48" i="51"/>
  <c r="X48" i="51"/>
  <c r="Z48" i="51" s="1"/>
  <c r="W48" i="51"/>
  <c r="V48" i="51"/>
  <c r="U48" i="51"/>
  <c r="T48" i="51"/>
  <c r="S48" i="51"/>
  <c r="R48" i="51"/>
  <c r="Q48" i="51"/>
  <c r="P48" i="51"/>
  <c r="O48" i="51"/>
  <c r="N48" i="51"/>
  <c r="M48" i="51"/>
  <c r="L48" i="51"/>
  <c r="K48" i="51"/>
  <c r="J48" i="51"/>
  <c r="I48" i="51"/>
  <c r="H48" i="51"/>
  <c r="G48" i="51"/>
  <c r="F48" i="51"/>
  <c r="E48" i="51"/>
  <c r="D48" i="51"/>
  <c r="C48" i="51"/>
  <c r="AA48" i="52"/>
  <c r="Y48" i="52"/>
  <c r="X48" i="52"/>
  <c r="Z48" i="52" s="1"/>
  <c r="W48" i="52"/>
  <c r="V48" i="52"/>
  <c r="U48" i="52"/>
  <c r="T48" i="52"/>
  <c r="S48" i="52"/>
  <c r="R48" i="52"/>
  <c r="Q48" i="52"/>
  <c r="P48" i="52"/>
  <c r="O48" i="52"/>
  <c r="N48" i="52"/>
  <c r="M48" i="52"/>
  <c r="L48" i="52"/>
  <c r="K48" i="52"/>
  <c r="J48" i="52"/>
  <c r="I48" i="52"/>
  <c r="H48" i="52"/>
  <c r="G48" i="52"/>
  <c r="F48" i="52"/>
  <c r="E48" i="52"/>
  <c r="D48" i="52"/>
  <c r="C48" i="52"/>
  <c r="AA48" i="53"/>
  <c r="Y48" i="53"/>
  <c r="X48" i="53"/>
  <c r="W48" i="53"/>
  <c r="V48" i="53"/>
  <c r="U48" i="53"/>
  <c r="T48" i="53"/>
  <c r="S48" i="53"/>
  <c r="R48" i="53"/>
  <c r="Q48" i="53"/>
  <c r="P48" i="53"/>
  <c r="O48" i="53"/>
  <c r="N48" i="53"/>
  <c r="M48" i="53"/>
  <c r="L48" i="53"/>
  <c r="K48" i="53"/>
  <c r="J48" i="53"/>
  <c r="I48" i="53"/>
  <c r="H48" i="53"/>
  <c r="G48" i="53"/>
  <c r="F48" i="53"/>
  <c r="E48" i="53"/>
  <c r="D48" i="53"/>
  <c r="C48" i="53"/>
  <c r="AA48" i="54"/>
  <c r="Y48" i="54"/>
  <c r="X48" i="54"/>
  <c r="Z48" i="54" s="1"/>
  <c r="W48" i="54"/>
  <c r="V48" i="54"/>
  <c r="U48" i="54"/>
  <c r="T48" i="54"/>
  <c r="S48" i="54"/>
  <c r="R48" i="54"/>
  <c r="Q48" i="54"/>
  <c r="P48" i="54"/>
  <c r="O48" i="54"/>
  <c r="N48" i="54"/>
  <c r="M48" i="54"/>
  <c r="L48" i="54"/>
  <c r="K48" i="54"/>
  <c r="J48" i="54"/>
  <c r="I48" i="54"/>
  <c r="H48" i="54"/>
  <c r="G48" i="54"/>
  <c r="F48" i="54"/>
  <c r="E48" i="54"/>
  <c r="D48" i="54"/>
  <c r="C48" i="54"/>
  <c r="AA48" i="55"/>
  <c r="Z48" i="55"/>
  <c r="Y48" i="55"/>
  <c r="X48" i="55"/>
  <c r="W48" i="55"/>
  <c r="V48" i="55"/>
  <c r="U48" i="55"/>
  <c r="T48" i="55"/>
  <c r="S48" i="55"/>
  <c r="R48" i="55"/>
  <c r="Q48" i="55"/>
  <c r="P48" i="55"/>
  <c r="O48" i="55"/>
  <c r="N48" i="55"/>
  <c r="M48" i="55"/>
  <c r="L48" i="55"/>
  <c r="K48" i="55"/>
  <c r="J48" i="55"/>
  <c r="I48" i="55"/>
  <c r="H48" i="55"/>
  <c r="G48" i="55"/>
  <c r="F48" i="55"/>
  <c r="E48" i="55"/>
  <c r="D48" i="55"/>
  <c r="C48" i="55"/>
  <c r="AA48" i="56"/>
  <c r="Y48" i="56"/>
  <c r="X48" i="56"/>
  <c r="W48" i="56"/>
  <c r="V48" i="56"/>
  <c r="U48" i="56"/>
  <c r="T48" i="56"/>
  <c r="S48" i="56"/>
  <c r="R48" i="56"/>
  <c r="Q48" i="56"/>
  <c r="P48" i="56"/>
  <c r="O48" i="56"/>
  <c r="N48" i="56"/>
  <c r="M48" i="56"/>
  <c r="L48" i="56"/>
  <c r="K48" i="56"/>
  <c r="J48" i="56"/>
  <c r="I48" i="56"/>
  <c r="H48" i="56"/>
  <c r="G48" i="56"/>
  <c r="F48" i="56"/>
  <c r="E48" i="56"/>
  <c r="D48" i="56"/>
  <c r="C48" i="56"/>
  <c r="AA48" i="57"/>
  <c r="Y48" i="57"/>
  <c r="X48" i="57"/>
  <c r="Z48" i="57" s="1"/>
  <c r="W48" i="57"/>
  <c r="V48" i="57"/>
  <c r="U48" i="57"/>
  <c r="T48" i="57"/>
  <c r="S48" i="57"/>
  <c r="R48" i="57"/>
  <c r="Q48" i="57"/>
  <c r="P48" i="57"/>
  <c r="O48" i="57"/>
  <c r="N48" i="57"/>
  <c r="M48" i="57"/>
  <c r="L48" i="57"/>
  <c r="K48" i="57"/>
  <c r="J48" i="57"/>
  <c r="I48" i="57"/>
  <c r="H48" i="57"/>
  <c r="G48" i="57"/>
  <c r="F48" i="57"/>
  <c r="E48" i="57"/>
  <c r="D48" i="57"/>
  <c r="C48" i="57"/>
  <c r="AA48" i="58"/>
  <c r="Y48" i="58"/>
  <c r="X48" i="58"/>
  <c r="W48" i="58"/>
  <c r="V48" i="58"/>
  <c r="U48" i="58"/>
  <c r="T48" i="58"/>
  <c r="S48" i="58"/>
  <c r="R48" i="58"/>
  <c r="Q48" i="58"/>
  <c r="P48" i="58"/>
  <c r="O48" i="58"/>
  <c r="N48" i="58"/>
  <c r="M48" i="58"/>
  <c r="L48" i="58"/>
  <c r="K48" i="58"/>
  <c r="J48" i="58"/>
  <c r="I48" i="58"/>
  <c r="H48" i="58"/>
  <c r="G48" i="58"/>
  <c r="F48" i="58"/>
  <c r="E48" i="58"/>
  <c r="D48" i="58"/>
  <c r="C48" i="58"/>
  <c r="AA48" i="59"/>
  <c r="Y48" i="59"/>
  <c r="X48" i="59"/>
  <c r="W48" i="59"/>
  <c r="V48" i="59"/>
  <c r="U48" i="59"/>
  <c r="T48" i="59"/>
  <c r="S48" i="59"/>
  <c r="R48" i="59"/>
  <c r="Q48" i="59"/>
  <c r="P48" i="59"/>
  <c r="O48" i="59"/>
  <c r="N48" i="59"/>
  <c r="M48" i="59"/>
  <c r="L48" i="59"/>
  <c r="K48" i="59"/>
  <c r="J48" i="59"/>
  <c r="I48" i="59"/>
  <c r="H48" i="59"/>
  <c r="G48" i="59"/>
  <c r="F48" i="59"/>
  <c r="E48" i="59"/>
  <c r="D48" i="59"/>
  <c r="C48" i="59"/>
  <c r="AA48" i="60"/>
  <c r="Y48" i="60"/>
  <c r="X48" i="60"/>
  <c r="W48" i="60"/>
  <c r="V48" i="60"/>
  <c r="U48" i="60"/>
  <c r="T48" i="60"/>
  <c r="S48" i="60"/>
  <c r="R48" i="60"/>
  <c r="Q48" i="60"/>
  <c r="P48" i="60"/>
  <c r="O48" i="60"/>
  <c r="N48" i="60"/>
  <c r="M48" i="60"/>
  <c r="L48" i="60"/>
  <c r="K48" i="60"/>
  <c r="J48" i="60"/>
  <c r="I48" i="60"/>
  <c r="H48" i="60"/>
  <c r="G48" i="60"/>
  <c r="F48" i="60"/>
  <c r="E48" i="60"/>
  <c r="D48" i="60"/>
  <c r="C48" i="60"/>
  <c r="AA48" i="61"/>
  <c r="Y48" i="61"/>
  <c r="X48" i="61"/>
  <c r="Z48" i="61" s="1"/>
  <c r="W48" i="61"/>
  <c r="V48" i="61"/>
  <c r="U48" i="61"/>
  <c r="T48" i="61"/>
  <c r="S48" i="61"/>
  <c r="R48" i="61"/>
  <c r="Q48" i="61"/>
  <c r="P48" i="61"/>
  <c r="O48" i="61"/>
  <c r="N48" i="61"/>
  <c r="M48" i="61"/>
  <c r="L48" i="61"/>
  <c r="K48" i="61"/>
  <c r="J48" i="61"/>
  <c r="I48" i="61"/>
  <c r="H48" i="61"/>
  <c r="G48" i="61"/>
  <c r="F48" i="61"/>
  <c r="E48" i="61"/>
  <c r="D48" i="61"/>
  <c r="C48" i="61"/>
  <c r="AA48" i="62"/>
  <c r="Y48" i="62"/>
  <c r="X48" i="62"/>
  <c r="Z48" i="62" s="1"/>
  <c r="W48" i="62"/>
  <c r="V48" i="62"/>
  <c r="U48" i="62"/>
  <c r="T48" i="62"/>
  <c r="S48" i="62"/>
  <c r="R48" i="62"/>
  <c r="Q48" i="62"/>
  <c r="P48" i="62"/>
  <c r="O48" i="62"/>
  <c r="N48" i="62"/>
  <c r="M48" i="62"/>
  <c r="L48" i="62"/>
  <c r="K48" i="62"/>
  <c r="J48" i="62"/>
  <c r="I48" i="62"/>
  <c r="H48" i="62"/>
  <c r="G48" i="62"/>
  <c r="F48" i="62"/>
  <c r="E48" i="62"/>
  <c r="D48" i="62"/>
  <c r="C48" i="62"/>
  <c r="AA48" i="63"/>
  <c r="Y48" i="63"/>
  <c r="X48" i="63"/>
  <c r="W48" i="63"/>
  <c r="V48" i="63"/>
  <c r="U48" i="63"/>
  <c r="T48" i="63"/>
  <c r="S48" i="63"/>
  <c r="R48" i="63"/>
  <c r="Q48" i="63"/>
  <c r="P48" i="63"/>
  <c r="O48" i="63"/>
  <c r="N48" i="63"/>
  <c r="M48" i="63"/>
  <c r="L48" i="63"/>
  <c r="K48" i="63"/>
  <c r="J48" i="63"/>
  <c r="I48" i="63"/>
  <c r="H48" i="63"/>
  <c r="G48" i="63"/>
  <c r="F48" i="63"/>
  <c r="E48" i="63"/>
  <c r="D48" i="63"/>
  <c r="C48" i="63"/>
  <c r="AA48" i="64"/>
  <c r="Y48" i="64"/>
  <c r="X48" i="64"/>
  <c r="Z48" i="64" s="1"/>
  <c r="W48" i="64"/>
  <c r="V48" i="64"/>
  <c r="U48" i="64"/>
  <c r="T48" i="64"/>
  <c r="S48" i="64"/>
  <c r="R48" i="64"/>
  <c r="Q48" i="64"/>
  <c r="P48" i="64"/>
  <c r="O48" i="64"/>
  <c r="N48" i="64"/>
  <c r="M48" i="64"/>
  <c r="L48" i="64"/>
  <c r="K48" i="64"/>
  <c r="J48" i="64"/>
  <c r="I48" i="64"/>
  <c r="H48" i="64"/>
  <c r="G48" i="64"/>
  <c r="F48" i="64"/>
  <c r="E48" i="64"/>
  <c r="D48" i="64"/>
  <c r="C48" i="64"/>
  <c r="AA48" i="65"/>
  <c r="Y48" i="65"/>
  <c r="X48" i="65"/>
  <c r="Z48" i="65" s="1"/>
  <c r="W48" i="65"/>
  <c r="V48" i="65"/>
  <c r="U48" i="65"/>
  <c r="T48" i="65"/>
  <c r="S48" i="65"/>
  <c r="R48" i="65"/>
  <c r="Q48" i="65"/>
  <c r="P48" i="65"/>
  <c r="O48" i="65"/>
  <c r="N48" i="65"/>
  <c r="M48" i="65"/>
  <c r="L48" i="65"/>
  <c r="K48" i="65"/>
  <c r="J48" i="65"/>
  <c r="I48" i="65"/>
  <c r="H48" i="65"/>
  <c r="G48" i="65"/>
  <c r="F48" i="65"/>
  <c r="E48" i="65"/>
  <c r="D48" i="65"/>
  <c r="C48" i="65"/>
  <c r="AA48" i="66"/>
  <c r="Y48" i="66"/>
  <c r="X48" i="66"/>
  <c r="W48" i="66"/>
  <c r="V48" i="66"/>
  <c r="U48" i="66"/>
  <c r="T48" i="66"/>
  <c r="S48" i="66"/>
  <c r="R48" i="66"/>
  <c r="Q48" i="66"/>
  <c r="P48" i="66"/>
  <c r="O48" i="66"/>
  <c r="N48" i="66"/>
  <c r="M48" i="66"/>
  <c r="L48" i="66"/>
  <c r="K48" i="66"/>
  <c r="J48" i="66"/>
  <c r="I48" i="66"/>
  <c r="H48" i="66"/>
  <c r="G48" i="66"/>
  <c r="F48" i="66"/>
  <c r="E48" i="66"/>
  <c r="D48" i="66"/>
  <c r="C48" i="66"/>
  <c r="AA48" i="67"/>
  <c r="Y48" i="67"/>
  <c r="X48" i="67"/>
  <c r="W48" i="67"/>
  <c r="V48" i="67"/>
  <c r="U48" i="67"/>
  <c r="T48" i="67"/>
  <c r="S48" i="67"/>
  <c r="R48" i="67"/>
  <c r="Q48" i="67"/>
  <c r="P48" i="67"/>
  <c r="O48" i="67"/>
  <c r="N48" i="67"/>
  <c r="M48" i="67"/>
  <c r="L48" i="67"/>
  <c r="K48" i="67"/>
  <c r="J48" i="67"/>
  <c r="I48" i="67"/>
  <c r="H48" i="67"/>
  <c r="G48" i="67"/>
  <c r="F48" i="67"/>
  <c r="E48" i="67"/>
  <c r="D48" i="67"/>
  <c r="C48" i="67"/>
  <c r="AA48" i="68"/>
  <c r="Y48" i="68"/>
  <c r="X48" i="68"/>
  <c r="W48" i="68"/>
  <c r="V48" i="68"/>
  <c r="U48" i="68"/>
  <c r="T48" i="68"/>
  <c r="S48" i="68"/>
  <c r="R48" i="68"/>
  <c r="Q48" i="68"/>
  <c r="P48" i="68"/>
  <c r="O48" i="68"/>
  <c r="N48" i="68"/>
  <c r="M48" i="68"/>
  <c r="L48" i="68"/>
  <c r="K48" i="68"/>
  <c r="J48" i="68"/>
  <c r="I48" i="68"/>
  <c r="H48" i="68"/>
  <c r="G48" i="68"/>
  <c r="F48" i="68"/>
  <c r="E48" i="68"/>
  <c r="D48" i="68"/>
  <c r="C48" i="68"/>
  <c r="AA48" i="69"/>
  <c r="Y48" i="69"/>
  <c r="X48" i="69"/>
  <c r="Z48" i="69" s="1"/>
  <c r="W48" i="69"/>
  <c r="V48" i="69"/>
  <c r="U48" i="69"/>
  <c r="T48" i="69"/>
  <c r="S48" i="69"/>
  <c r="R48" i="69"/>
  <c r="Q48" i="69"/>
  <c r="P48" i="69"/>
  <c r="O48" i="69"/>
  <c r="N48" i="69"/>
  <c r="M48" i="69"/>
  <c r="L48" i="69"/>
  <c r="K48" i="69"/>
  <c r="J48" i="69"/>
  <c r="I48" i="69"/>
  <c r="H48" i="69"/>
  <c r="G48" i="69"/>
  <c r="F48" i="69"/>
  <c r="E48" i="69"/>
  <c r="D48" i="69"/>
  <c r="C48" i="69"/>
  <c r="AA48" i="70"/>
  <c r="Z48" i="70"/>
  <c r="Y48" i="70"/>
  <c r="X48" i="70"/>
  <c r="W48" i="70"/>
  <c r="V48" i="70"/>
  <c r="U48" i="70"/>
  <c r="T48" i="70"/>
  <c r="S48" i="70"/>
  <c r="R48" i="70"/>
  <c r="Q48" i="70"/>
  <c r="P48" i="70"/>
  <c r="O48" i="70"/>
  <c r="N48" i="70"/>
  <c r="M48" i="70"/>
  <c r="L48" i="70"/>
  <c r="K48" i="70"/>
  <c r="J48" i="70"/>
  <c r="I48" i="70"/>
  <c r="H48" i="70"/>
  <c r="G48" i="70"/>
  <c r="F48" i="70"/>
  <c r="E48" i="70"/>
  <c r="D48" i="70"/>
  <c r="C48" i="70"/>
  <c r="AA48" i="71"/>
  <c r="Y48" i="71"/>
  <c r="X48" i="71"/>
  <c r="Z48" i="71" s="1"/>
  <c r="W48" i="71"/>
  <c r="V48" i="71"/>
  <c r="U48" i="71"/>
  <c r="T48" i="71"/>
  <c r="S48" i="71"/>
  <c r="R48" i="71"/>
  <c r="Q48" i="71"/>
  <c r="P48" i="71"/>
  <c r="O48" i="71"/>
  <c r="N48" i="71"/>
  <c r="M48" i="71"/>
  <c r="L48" i="71"/>
  <c r="K48" i="71"/>
  <c r="J48" i="71"/>
  <c r="I48" i="71"/>
  <c r="H48" i="71"/>
  <c r="G48" i="71"/>
  <c r="F48" i="71"/>
  <c r="E48" i="71"/>
  <c r="D48" i="71"/>
  <c r="C48" i="71"/>
  <c r="AA48" i="72"/>
  <c r="Y48" i="72"/>
  <c r="X48" i="72"/>
  <c r="Z48" i="72" s="1"/>
  <c r="W48" i="72"/>
  <c r="V48" i="72"/>
  <c r="U48" i="72"/>
  <c r="T48" i="72"/>
  <c r="S48" i="72"/>
  <c r="R48" i="72"/>
  <c r="Q48" i="72"/>
  <c r="P48" i="72"/>
  <c r="O48" i="72"/>
  <c r="N48" i="72"/>
  <c r="M48" i="72"/>
  <c r="L48" i="72"/>
  <c r="K48" i="72"/>
  <c r="J48" i="72"/>
  <c r="I48" i="72"/>
  <c r="H48" i="72"/>
  <c r="G48" i="72"/>
  <c r="F48" i="72"/>
  <c r="E48" i="72"/>
  <c r="D48" i="72"/>
  <c r="C48" i="72"/>
  <c r="AA48" i="73"/>
  <c r="Y48" i="73"/>
  <c r="X48" i="73"/>
  <c r="Z48" i="73" s="1"/>
  <c r="W48" i="73"/>
  <c r="V48" i="73"/>
  <c r="U48" i="73"/>
  <c r="T48" i="73"/>
  <c r="S48" i="73"/>
  <c r="R48" i="73"/>
  <c r="Q48" i="73"/>
  <c r="P48" i="73"/>
  <c r="O48" i="73"/>
  <c r="N48" i="73"/>
  <c r="M48" i="73"/>
  <c r="L48" i="73"/>
  <c r="K48" i="73"/>
  <c r="J48" i="73"/>
  <c r="I48" i="73"/>
  <c r="H48" i="73"/>
  <c r="G48" i="73"/>
  <c r="F48" i="73"/>
  <c r="E48" i="73"/>
  <c r="D48" i="73"/>
  <c r="C48" i="73"/>
  <c r="AA48" i="74"/>
  <c r="Y48" i="74"/>
  <c r="X48" i="74"/>
  <c r="Z48" i="74" s="1"/>
  <c r="W48" i="74"/>
  <c r="V48" i="74"/>
  <c r="U48" i="74"/>
  <c r="T48" i="74"/>
  <c r="S48" i="74"/>
  <c r="R48" i="74"/>
  <c r="Q48" i="74"/>
  <c r="P48" i="74"/>
  <c r="O48" i="74"/>
  <c r="N48" i="74"/>
  <c r="M48" i="74"/>
  <c r="L48" i="74"/>
  <c r="K48" i="74"/>
  <c r="J48" i="74"/>
  <c r="I48" i="74"/>
  <c r="H48" i="74"/>
  <c r="G48" i="74"/>
  <c r="F48" i="74"/>
  <c r="E48" i="74"/>
  <c r="D48" i="74"/>
  <c r="C48" i="74"/>
  <c r="AA48" i="75"/>
  <c r="Y48" i="75"/>
  <c r="X48" i="75"/>
  <c r="Z48" i="75" s="1"/>
  <c r="W48" i="75"/>
  <c r="V48" i="75"/>
  <c r="U48" i="75"/>
  <c r="T48" i="75"/>
  <c r="S48" i="75"/>
  <c r="R48" i="75"/>
  <c r="Q48" i="75"/>
  <c r="P48" i="75"/>
  <c r="O48" i="75"/>
  <c r="N48" i="75"/>
  <c r="M48" i="75"/>
  <c r="L48" i="75"/>
  <c r="K48" i="75"/>
  <c r="J48" i="75"/>
  <c r="I48" i="75"/>
  <c r="H48" i="75"/>
  <c r="G48" i="75"/>
  <c r="F48" i="75"/>
  <c r="E48" i="75"/>
  <c r="D48" i="75"/>
  <c r="C48" i="75"/>
  <c r="AA48" i="76"/>
  <c r="Y48" i="76"/>
  <c r="X48" i="76"/>
  <c r="Z48" i="76" s="1"/>
  <c r="W48" i="76"/>
  <c r="V48" i="76"/>
  <c r="U48" i="76"/>
  <c r="T48" i="76"/>
  <c r="S48" i="76"/>
  <c r="R48" i="76"/>
  <c r="Q48" i="76"/>
  <c r="P48" i="76"/>
  <c r="O48" i="76"/>
  <c r="N48" i="76"/>
  <c r="M48" i="76"/>
  <c r="L48" i="76"/>
  <c r="K48" i="76"/>
  <c r="J48" i="76"/>
  <c r="I48" i="76"/>
  <c r="H48" i="76"/>
  <c r="G48" i="76"/>
  <c r="F48" i="76"/>
  <c r="E48" i="76"/>
  <c r="D48" i="76"/>
  <c r="C48" i="76"/>
  <c r="AA48" i="77"/>
  <c r="Y48" i="77"/>
  <c r="X48" i="77"/>
  <c r="Z48" i="77" s="1"/>
  <c r="W48" i="77"/>
  <c r="V48" i="77"/>
  <c r="U48" i="77"/>
  <c r="T48" i="77"/>
  <c r="S48" i="77"/>
  <c r="R48" i="77"/>
  <c r="Q48" i="77"/>
  <c r="P48" i="77"/>
  <c r="O48" i="77"/>
  <c r="N48" i="77"/>
  <c r="M48" i="77"/>
  <c r="L48" i="77"/>
  <c r="K48" i="77"/>
  <c r="J48" i="77"/>
  <c r="I48" i="77"/>
  <c r="H48" i="77"/>
  <c r="G48" i="77"/>
  <c r="F48" i="77"/>
  <c r="E48" i="77"/>
  <c r="D48" i="77"/>
  <c r="C48" i="77"/>
  <c r="AA48" i="78"/>
  <c r="Y48" i="78"/>
  <c r="X48" i="78"/>
  <c r="Z48" i="78" s="1"/>
  <c r="W48" i="78"/>
  <c r="V48" i="78"/>
  <c r="U48" i="78"/>
  <c r="T48" i="78"/>
  <c r="S48" i="78"/>
  <c r="R48" i="78"/>
  <c r="Q48" i="78"/>
  <c r="P48" i="78"/>
  <c r="O48" i="78"/>
  <c r="N48" i="78"/>
  <c r="M48" i="78"/>
  <c r="L48" i="78"/>
  <c r="K48" i="78"/>
  <c r="J48" i="78"/>
  <c r="I48" i="78"/>
  <c r="H48" i="78"/>
  <c r="G48" i="78"/>
  <c r="F48" i="78"/>
  <c r="E48" i="78"/>
  <c r="D48" i="78"/>
  <c r="C48" i="78"/>
  <c r="AA48" i="79"/>
  <c r="Y48" i="79"/>
  <c r="X48" i="79"/>
  <c r="Z48" i="79" s="1"/>
  <c r="W48" i="79"/>
  <c r="V48" i="79"/>
  <c r="U48" i="79"/>
  <c r="T48" i="79"/>
  <c r="S48" i="79"/>
  <c r="R48" i="79"/>
  <c r="Q48" i="79"/>
  <c r="P48" i="79"/>
  <c r="O48" i="79"/>
  <c r="N48" i="79"/>
  <c r="M48" i="79"/>
  <c r="L48" i="79"/>
  <c r="K48" i="79"/>
  <c r="J48" i="79"/>
  <c r="I48" i="79"/>
  <c r="H48" i="79"/>
  <c r="G48" i="79"/>
  <c r="F48" i="79"/>
  <c r="E48" i="79"/>
  <c r="D48" i="79"/>
  <c r="C48" i="79"/>
  <c r="AA48" i="80"/>
  <c r="Y48" i="80"/>
  <c r="X48" i="80"/>
  <c r="Z48" i="80" s="1"/>
  <c r="W48" i="80"/>
  <c r="V48" i="80"/>
  <c r="U48" i="80"/>
  <c r="T48" i="80"/>
  <c r="S48" i="80"/>
  <c r="R48" i="80"/>
  <c r="Q48" i="80"/>
  <c r="P48" i="80"/>
  <c r="O48" i="80"/>
  <c r="N48" i="80"/>
  <c r="M48" i="80"/>
  <c r="L48" i="80"/>
  <c r="K48" i="80"/>
  <c r="J48" i="80"/>
  <c r="I48" i="80"/>
  <c r="H48" i="80"/>
  <c r="G48" i="80"/>
  <c r="F48" i="80"/>
  <c r="E48" i="80"/>
  <c r="D48" i="80"/>
  <c r="C48" i="80"/>
  <c r="AA48" i="81"/>
  <c r="Y48" i="81"/>
  <c r="X48" i="81"/>
  <c r="Z48" i="81" s="1"/>
  <c r="W48" i="81"/>
  <c r="V48" i="81"/>
  <c r="U48" i="81"/>
  <c r="T48" i="81"/>
  <c r="S48" i="81"/>
  <c r="R48" i="81"/>
  <c r="Q48" i="81"/>
  <c r="P48" i="81"/>
  <c r="O48" i="81"/>
  <c r="N48" i="81"/>
  <c r="M48" i="81"/>
  <c r="L48" i="81"/>
  <c r="K48" i="81"/>
  <c r="J48" i="81"/>
  <c r="I48" i="81"/>
  <c r="H48" i="81"/>
  <c r="G48" i="81"/>
  <c r="F48" i="81"/>
  <c r="E48" i="81"/>
  <c r="D48" i="81"/>
  <c r="C48" i="81"/>
  <c r="AA48" i="82"/>
  <c r="Y48" i="82"/>
  <c r="X48" i="82"/>
  <c r="Z48" i="82" s="1"/>
  <c r="W48" i="82"/>
  <c r="V48" i="82"/>
  <c r="U48" i="82"/>
  <c r="T48" i="82"/>
  <c r="S48" i="82"/>
  <c r="R48" i="82"/>
  <c r="Q48" i="82"/>
  <c r="P48" i="82"/>
  <c r="O48" i="82"/>
  <c r="N48" i="82"/>
  <c r="M48" i="82"/>
  <c r="L48" i="82"/>
  <c r="K48" i="82"/>
  <c r="J48" i="82"/>
  <c r="I48" i="82"/>
  <c r="H48" i="82"/>
  <c r="G48" i="82"/>
  <c r="F48" i="82"/>
  <c r="E48" i="82"/>
  <c r="D48" i="82"/>
  <c r="C48" i="82"/>
  <c r="AA48" i="83"/>
  <c r="Y48" i="83"/>
  <c r="X48" i="83"/>
  <c r="Z48" i="83" s="1"/>
  <c r="W48" i="83"/>
  <c r="V48" i="83"/>
  <c r="U48" i="83"/>
  <c r="T48" i="83"/>
  <c r="S48" i="83"/>
  <c r="R48" i="83"/>
  <c r="Q48" i="83"/>
  <c r="P48" i="83"/>
  <c r="O48" i="83"/>
  <c r="N48" i="83"/>
  <c r="M48" i="83"/>
  <c r="L48" i="83"/>
  <c r="K48" i="83"/>
  <c r="J48" i="83"/>
  <c r="I48" i="83"/>
  <c r="H48" i="83"/>
  <c r="G48" i="83"/>
  <c r="F48" i="83"/>
  <c r="E48" i="83"/>
  <c r="D48" i="83"/>
  <c r="C48" i="83"/>
  <c r="AA48" i="84"/>
  <c r="Y48" i="84"/>
  <c r="X48" i="84"/>
  <c r="Z48" i="84" s="1"/>
  <c r="W48" i="84"/>
  <c r="V48" i="84"/>
  <c r="U48" i="84"/>
  <c r="T48" i="84"/>
  <c r="S48" i="84"/>
  <c r="R48" i="84"/>
  <c r="Q48" i="84"/>
  <c r="P48" i="84"/>
  <c r="O48" i="84"/>
  <c r="N48" i="84"/>
  <c r="M48" i="84"/>
  <c r="L48" i="84"/>
  <c r="K48" i="84"/>
  <c r="J48" i="84"/>
  <c r="I48" i="84"/>
  <c r="H48" i="84"/>
  <c r="G48" i="84"/>
  <c r="F48" i="84"/>
  <c r="E48" i="84"/>
  <c r="D48" i="84"/>
  <c r="C48" i="84"/>
  <c r="AA48" i="85"/>
  <c r="Y48" i="85"/>
  <c r="X48" i="85"/>
  <c r="Z48" i="85" s="1"/>
  <c r="W48" i="85"/>
  <c r="V48" i="85"/>
  <c r="U48" i="85"/>
  <c r="T48" i="85"/>
  <c r="S48" i="85"/>
  <c r="R48" i="85"/>
  <c r="Q48" i="85"/>
  <c r="P48" i="85"/>
  <c r="O48" i="85"/>
  <c r="N48" i="85"/>
  <c r="M48" i="85"/>
  <c r="L48" i="85"/>
  <c r="K48" i="85"/>
  <c r="J48" i="85"/>
  <c r="I48" i="85"/>
  <c r="H48" i="85"/>
  <c r="G48" i="85"/>
  <c r="F48" i="85"/>
  <c r="E48" i="85"/>
  <c r="D48" i="85"/>
  <c r="C48" i="85"/>
  <c r="AA48" i="86"/>
  <c r="Y48" i="86"/>
  <c r="X48" i="86"/>
  <c r="Z48" i="86" s="1"/>
  <c r="W48" i="86"/>
  <c r="V48" i="86"/>
  <c r="U48" i="86"/>
  <c r="T48" i="86"/>
  <c r="S48" i="86"/>
  <c r="R48" i="86"/>
  <c r="Q48" i="86"/>
  <c r="P48" i="86"/>
  <c r="O48" i="86"/>
  <c r="N48" i="86"/>
  <c r="M48" i="86"/>
  <c r="L48" i="86"/>
  <c r="K48" i="86"/>
  <c r="J48" i="86"/>
  <c r="I48" i="86"/>
  <c r="H48" i="86"/>
  <c r="G48" i="86"/>
  <c r="F48" i="86"/>
  <c r="E48" i="86"/>
  <c r="D48" i="86"/>
  <c r="C48" i="86"/>
  <c r="AA48" i="87"/>
  <c r="Y48" i="87"/>
  <c r="X48" i="87"/>
  <c r="Z48" i="87" s="1"/>
  <c r="W48" i="87"/>
  <c r="V48" i="87"/>
  <c r="U48" i="87"/>
  <c r="T48" i="87"/>
  <c r="S48" i="87"/>
  <c r="R48" i="87"/>
  <c r="Q48" i="87"/>
  <c r="P48" i="87"/>
  <c r="O48" i="87"/>
  <c r="N48" i="87"/>
  <c r="M48" i="87"/>
  <c r="L48" i="87"/>
  <c r="K48" i="87"/>
  <c r="J48" i="87"/>
  <c r="I48" i="87"/>
  <c r="H48" i="87"/>
  <c r="G48" i="87"/>
  <c r="F48" i="87"/>
  <c r="E48" i="87"/>
  <c r="D48" i="87"/>
  <c r="C48" i="87"/>
  <c r="AA48" i="88"/>
  <c r="Y48" i="88"/>
  <c r="X48" i="88"/>
  <c r="Z48" i="88" s="1"/>
  <c r="W48" i="88"/>
  <c r="V48" i="88"/>
  <c r="U48" i="88"/>
  <c r="T48" i="88"/>
  <c r="S48" i="88"/>
  <c r="R48" i="88"/>
  <c r="Q48" i="88"/>
  <c r="P48" i="88"/>
  <c r="O48" i="88"/>
  <c r="N48" i="88"/>
  <c r="M48" i="88"/>
  <c r="L48" i="88"/>
  <c r="K48" i="88"/>
  <c r="J48" i="88"/>
  <c r="I48" i="88"/>
  <c r="H48" i="88"/>
  <c r="G48" i="88"/>
  <c r="F48" i="88"/>
  <c r="E48" i="88"/>
  <c r="D48" i="88"/>
  <c r="C48" i="88"/>
  <c r="AA48" i="89"/>
  <c r="Y48" i="89"/>
  <c r="X48" i="89"/>
  <c r="Z48" i="89" s="1"/>
  <c r="W48" i="89"/>
  <c r="V48" i="89"/>
  <c r="U48" i="89"/>
  <c r="T48" i="89"/>
  <c r="S48" i="89"/>
  <c r="R48" i="89"/>
  <c r="Q48" i="89"/>
  <c r="P48" i="89"/>
  <c r="O48" i="89"/>
  <c r="N48" i="89"/>
  <c r="M48" i="89"/>
  <c r="L48" i="89"/>
  <c r="K48" i="89"/>
  <c r="J48" i="89"/>
  <c r="I48" i="89"/>
  <c r="H48" i="89"/>
  <c r="G48" i="89"/>
  <c r="F48" i="89"/>
  <c r="E48" i="89"/>
  <c r="D48" i="89"/>
  <c r="C48" i="89"/>
  <c r="AA48" i="90"/>
  <c r="Y48" i="90"/>
  <c r="X48" i="90"/>
  <c r="W48" i="90"/>
  <c r="V48" i="90"/>
  <c r="U48" i="90"/>
  <c r="T48" i="90"/>
  <c r="S48" i="90"/>
  <c r="R48" i="90"/>
  <c r="Q48" i="90"/>
  <c r="P48" i="90"/>
  <c r="O48" i="90"/>
  <c r="N48" i="90"/>
  <c r="M48" i="90"/>
  <c r="L48" i="90"/>
  <c r="K48" i="90"/>
  <c r="J48" i="90"/>
  <c r="I48" i="90"/>
  <c r="H48" i="90"/>
  <c r="G48" i="90"/>
  <c r="F48" i="90"/>
  <c r="E48" i="90"/>
  <c r="D48" i="90"/>
  <c r="C48" i="90"/>
  <c r="AA48" i="91"/>
  <c r="Y48" i="91"/>
  <c r="X48" i="91"/>
  <c r="Z48" i="91" s="1"/>
  <c r="W48" i="91"/>
  <c r="V48" i="91"/>
  <c r="U48" i="91"/>
  <c r="T48" i="91"/>
  <c r="S48" i="91"/>
  <c r="R48" i="91"/>
  <c r="Q48" i="91"/>
  <c r="P48" i="91"/>
  <c r="O48" i="91"/>
  <c r="N48" i="91"/>
  <c r="M48" i="91"/>
  <c r="L48" i="91"/>
  <c r="K48" i="91"/>
  <c r="J48" i="91"/>
  <c r="I48" i="91"/>
  <c r="H48" i="91"/>
  <c r="G48" i="91"/>
  <c r="F48" i="91"/>
  <c r="E48" i="91"/>
  <c r="D48" i="91"/>
  <c r="C48" i="91"/>
  <c r="AA48" i="92"/>
  <c r="Y48" i="92"/>
  <c r="X48" i="92"/>
  <c r="Z48" i="92" s="1"/>
  <c r="W48" i="92"/>
  <c r="V48" i="92"/>
  <c r="U48" i="92"/>
  <c r="T48" i="92"/>
  <c r="S48" i="92"/>
  <c r="R48" i="92"/>
  <c r="Q48" i="92"/>
  <c r="P48" i="92"/>
  <c r="O48" i="92"/>
  <c r="N48" i="92"/>
  <c r="M48" i="92"/>
  <c r="L48" i="92"/>
  <c r="K48" i="92"/>
  <c r="J48" i="92"/>
  <c r="I48" i="92"/>
  <c r="H48" i="92"/>
  <c r="G48" i="92"/>
  <c r="F48" i="92"/>
  <c r="E48" i="92"/>
  <c r="D48" i="92"/>
  <c r="C48" i="92"/>
  <c r="AA48" i="93"/>
  <c r="Y48" i="93"/>
  <c r="X48" i="93"/>
  <c r="Z48" i="93" s="1"/>
  <c r="W48" i="93"/>
  <c r="V48" i="93"/>
  <c r="U48" i="93"/>
  <c r="T48" i="93"/>
  <c r="S48" i="93"/>
  <c r="R48" i="93"/>
  <c r="Q48" i="93"/>
  <c r="P48" i="93"/>
  <c r="O48" i="93"/>
  <c r="N48" i="93"/>
  <c r="M48" i="93"/>
  <c r="L48" i="93"/>
  <c r="K48" i="93"/>
  <c r="J48" i="93"/>
  <c r="I48" i="93"/>
  <c r="H48" i="93"/>
  <c r="G48" i="93"/>
  <c r="F48" i="93"/>
  <c r="E48" i="93"/>
  <c r="D48" i="93"/>
  <c r="C48" i="93"/>
  <c r="AA48" i="94"/>
  <c r="Y48" i="94"/>
  <c r="X48" i="94"/>
  <c r="Z48" i="94" s="1"/>
  <c r="W48" i="94"/>
  <c r="V48" i="94"/>
  <c r="U48" i="94"/>
  <c r="T48" i="94"/>
  <c r="S48" i="94"/>
  <c r="R48" i="94"/>
  <c r="Q48" i="94"/>
  <c r="P48" i="94"/>
  <c r="O48" i="94"/>
  <c r="N48" i="94"/>
  <c r="M48" i="94"/>
  <c r="L48" i="94"/>
  <c r="K48" i="94"/>
  <c r="J48" i="94"/>
  <c r="I48" i="94"/>
  <c r="H48" i="94"/>
  <c r="G48" i="94"/>
  <c r="F48" i="94"/>
  <c r="E48" i="94"/>
  <c r="D48" i="94"/>
  <c r="C48" i="94"/>
  <c r="AA48" i="95"/>
  <c r="Y48" i="95"/>
  <c r="X48" i="95"/>
  <c r="Z48" i="95" s="1"/>
  <c r="W48" i="95"/>
  <c r="V48" i="95"/>
  <c r="U48" i="95"/>
  <c r="T48" i="95"/>
  <c r="S48" i="95"/>
  <c r="R48" i="95"/>
  <c r="Q48" i="95"/>
  <c r="P48" i="95"/>
  <c r="O48" i="95"/>
  <c r="N48" i="95"/>
  <c r="M48" i="95"/>
  <c r="L48" i="95"/>
  <c r="K48" i="95"/>
  <c r="J48" i="95"/>
  <c r="I48" i="95"/>
  <c r="H48" i="95"/>
  <c r="G48" i="95"/>
  <c r="F48" i="95"/>
  <c r="E48" i="95"/>
  <c r="D48" i="95"/>
  <c r="C48" i="95"/>
  <c r="AA48" i="96"/>
  <c r="Z48" i="96"/>
  <c r="Y48" i="96"/>
  <c r="X48" i="96"/>
  <c r="W48" i="96"/>
  <c r="V48" i="96"/>
  <c r="U48" i="96"/>
  <c r="T48" i="96"/>
  <c r="S48" i="96"/>
  <c r="R48" i="96"/>
  <c r="Q48" i="96"/>
  <c r="P48" i="96"/>
  <c r="O48" i="96"/>
  <c r="N48" i="96"/>
  <c r="M48" i="96"/>
  <c r="L48" i="96"/>
  <c r="K48" i="96"/>
  <c r="J48" i="96"/>
  <c r="I48" i="96"/>
  <c r="H48" i="96"/>
  <c r="G48" i="96"/>
  <c r="F48" i="96"/>
  <c r="E48" i="96"/>
  <c r="D48" i="96"/>
  <c r="C48" i="96"/>
  <c r="AA48" i="97"/>
  <c r="Y48" i="97"/>
  <c r="X48" i="97"/>
  <c r="Z48" i="97" s="1"/>
  <c r="W48" i="97"/>
  <c r="V48" i="97"/>
  <c r="U48" i="97"/>
  <c r="T48" i="97"/>
  <c r="S48" i="97"/>
  <c r="R48" i="97"/>
  <c r="Q48" i="97"/>
  <c r="P48" i="97"/>
  <c r="O48" i="97"/>
  <c r="N48" i="97"/>
  <c r="M48" i="97"/>
  <c r="L48" i="97"/>
  <c r="K48" i="97"/>
  <c r="J48" i="97"/>
  <c r="I48" i="97"/>
  <c r="H48" i="97"/>
  <c r="G48" i="97"/>
  <c r="F48" i="97"/>
  <c r="E48" i="97"/>
  <c r="D48" i="97"/>
  <c r="C48" i="97"/>
  <c r="AA48" i="98"/>
  <c r="Y48" i="98"/>
  <c r="X48" i="98"/>
  <c r="Z48" i="98" s="1"/>
  <c r="W48" i="98"/>
  <c r="V48" i="98"/>
  <c r="U48" i="98"/>
  <c r="T48" i="98"/>
  <c r="S48" i="98"/>
  <c r="R48" i="98"/>
  <c r="Q48" i="98"/>
  <c r="P48" i="98"/>
  <c r="O48" i="98"/>
  <c r="N48" i="98"/>
  <c r="M48" i="98"/>
  <c r="L48" i="98"/>
  <c r="K48" i="98"/>
  <c r="J48" i="98"/>
  <c r="I48" i="98"/>
  <c r="H48" i="98"/>
  <c r="G48" i="98"/>
  <c r="F48" i="98"/>
  <c r="E48" i="98"/>
  <c r="D48" i="98"/>
  <c r="C48" i="98"/>
  <c r="AA48" i="99"/>
  <c r="Y48" i="99"/>
  <c r="X48" i="99"/>
  <c r="W48" i="99"/>
  <c r="V48" i="99"/>
  <c r="U48" i="99"/>
  <c r="T48" i="99"/>
  <c r="S48" i="99"/>
  <c r="R48" i="99"/>
  <c r="Q48" i="99"/>
  <c r="P48" i="99"/>
  <c r="O48" i="99"/>
  <c r="N48" i="99"/>
  <c r="M48" i="99"/>
  <c r="L48" i="99"/>
  <c r="K48" i="99"/>
  <c r="J48" i="99"/>
  <c r="I48" i="99"/>
  <c r="H48" i="99"/>
  <c r="G48" i="99"/>
  <c r="F48" i="99"/>
  <c r="E48" i="99"/>
  <c r="D48" i="99"/>
  <c r="C48" i="99"/>
  <c r="AA48" i="100"/>
  <c r="Y48" i="100"/>
  <c r="X48" i="100"/>
  <c r="Z48" i="100" s="1"/>
  <c r="W48" i="100"/>
  <c r="V48" i="100"/>
  <c r="U48" i="100"/>
  <c r="T48" i="100"/>
  <c r="S48" i="100"/>
  <c r="R48" i="100"/>
  <c r="Q48" i="100"/>
  <c r="P48" i="100"/>
  <c r="O48" i="100"/>
  <c r="N48" i="100"/>
  <c r="M48" i="100"/>
  <c r="L48" i="100"/>
  <c r="K48" i="100"/>
  <c r="J48" i="100"/>
  <c r="I48" i="100"/>
  <c r="H48" i="100"/>
  <c r="G48" i="100"/>
  <c r="F48" i="100"/>
  <c r="E48" i="100"/>
  <c r="D48" i="100"/>
  <c r="C48" i="100"/>
  <c r="AA48" i="101"/>
  <c r="Y48" i="101"/>
  <c r="X48" i="101"/>
  <c r="Z48" i="101" s="1"/>
  <c r="W48" i="101"/>
  <c r="V48" i="101"/>
  <c r="U48" i="101"/>
  <c r="T48" i="101"/>
  <c r="S48" i="101"/>
  <c r="R48" i="101"/>
  <c r="Q48" i="101"/>
  <c r="P48" i="101"/>
  <c r="O48" i="101"/>
  <c r="N48" i="101"/>
  <c r="M48" i="101"/>
  <c r="L48" i="101"/>
  <c r="K48" i="101"/>
  <c r="J48" i="101"/>
  <c r="I48" i="101"/>
  <c r="H48" i="101"/>
  <c r="G48" i="101"/>
  <c r="F48" i="101"/>
  <c r="E48" i="101"/>
  <c r="D48" i="101"/>
  <c r="C48" i="101"/>
  <c r="AA48" i="102"/>
  <c r="Y48" i="102"/>
  <c r="X48" i="102"/>
  <c r="Z48" i="102" s="1"/>
  <c r="W48" i="102"/>
  <c r="V48" i="102"/>
  <c r="U48" i="102"/>
  <c r="T48" i="102"/>
  <c r="S48" i="102"/>
  <c r="R48" i="102"/>
  <c r="Q48" i="102"/>
  <c r="P48" i="102"/>
  <c r="O48" i="102"/>
  <c r="N48" i="102"/>
  <c r="M48" i="102"/>
  <c r="L48" i="102"/>
  <c r="K48" i="102"/>
  <c r="J48" i="102"/>
  <c r="I48" i="102"/>
  <c r="H48" i="102"/>
  <c r="G48" i="102"/>
  <c r="F48" i="102"/>
  <c r="E48" i="102"/>
  <c r="D48" i="102"/>
  <c r="C48" i="102"/>
  <c r="AA48" i="103"/>
  <c r="Y48" i="103"/>
  <c r="X48" i="103"/>
  <c r="W48" i="103"/>
  <c r="V48" i="103"/>
  <c r="U48" i="103"/>
  <c r="T48" i="103"/>
  <c r="S48" i="103"/>
  <c r="R48" i="103"/>
  <c r="Q48" i="103"/>
  <c r="P48" i="103"/>
  <c r="O48" i="103"/>
  <c r="N48" i="103"/>
  <c r="M48" i="103"/>
  <c r="L48" i="103"/>
  <c r="K48" i="103"/>
  <c r="J48" i="103"/>
  <c r="I48" i="103"/>
  <c r="H48" i="103"/>
  <c r="G48" i="103"/>
  <c r="F48" i="103"/>
  <c r="E48" i="103"/>
  <c r="D48" i="103"/>
  <c r="C48" i="103"/>
  <c r="AA48" i="104"/>
  <c r="Y48" i="104"/>
  <c r="X48" i="104"/>
  <c r="Z48" i="104" s="1"/>
  <c r="W48" i="104"/>
  <c r="V48" i="104"/>
  <c r="U48" i="104"/>
  <c r="T48" i="104"/>
  <c r="S48" i="104"/>
  <c r="R48" i="104"/>
  <c r="Q48" i="104"/>
  <c r="P48" i="104"/>
  <c r="O48" i="104"/>
  <c r="N48" i="104"/>
  <c r="M48" i="104"/>
  <c r="L48" i="104"/>
  <c r="K48" i="104"/>
  <c r="J48" i="104"/>
  <c r="I48" i="104"/>
  <c r="H48" i="104"/>
  <c r="G48" i="104"/>
  <c r="F48" i="104"/>
  <c r="E48" i="104"/>
  <c r="D48" i="104"/>
  <c r="C48" i="104"/>
  <c r="AA48" i="105"/>
  <c r="Y48" i="105"/>
  <c r="X48" i="105"/>
  <c r="Z48" i="105" s="1"/>
  <c r="W48" i="105"/>
  <c r="V48" i="105"/>
  <c r="U48" i="105"/>
  <c r="T48" i="105"/>
  <c r="S48" i="105"/>
  <c r="R48" i="105"/>
  <c r="Q48" i="105"/>
  <c r="P48" i="105"/>
  <c r="O48" i="105"/>
  <c r="N48" i="105"/>
  <c r="M48" i="105"/>
  <c r="L48" i="105"/>
  <c r="K48" i="105"/>
  <c r="J48" i="105"/>
  <c r="I48" i="105"/>
  <c r="H48" i="105"/>
  <c r="G48" i="105"/>
  <c r="F48" i="105"/>
  <c r="E48" i="105"/>
  <c r="D48" i="105"/>
  <c r="C48" i="105"/>
  <c r="AA48" i="106"/>
  <c r="Y48" i="106"/>
  <c r="X48" i="106"/>
  <c r="Z48" i="106" s="1"/>
  <c r="W48" i="106"/>
  <c r="V48" i="106"/>
  <c r="U48" i="106"/>
  <c r="T48" i="106"/>
  <c r="S48" i="106"/>
  <c r="R48" i="106"/>
  <c r="Q48" i="106"/>
  <c r="P48" i="106"/>
  <c r="O48" i="106"/>
  <c r="N48" i="106"/>
  <c r="M48" i="106"/>
  <c r="L48" i="106"/>
  <c r="K48" i="106"/>
  <c r="J48" i="106"/>
  <c r="I48" i="106"/>
  <c r="H48" i="106"/>
  <c r="G48" i="106"/>
  <c r="F48" i="106"/>
  <c r="E48" i="106"/>
  <c r="D48" i="106"/>
  <c r="C48" i="106"/>
  <c r="AA48" i="107"/>
  <c r="Z48" i="107"/>
  <c r="Y48" i="107"/>
  <c r="X48" i="107"/>
  <c r="W48" i="107"/>
  <c r="V48" i="107"/>
  <c r="U48" i="107"/>
  <c r="T48" i="107"/>
  <c r="S48" i="107"/>
  <c r="R48" i="107"/>
  <c r="Q48" i="107"/>
  <c r="P48" i="107"/>
  <c r="O48" i="107"/>
  <c r="N48" i="107"/>
  <c r="M48" i="107"/>
  <c r="L48" i="107"/>
  <c r="K48" i="107"/>
  <c r="J48" i="107"/>
  <c r="I48" i="107"/>
  <c r="H48" i="107"/>
  <c r="G48" i="107"/>
  <c r="F48" i="107"/>
  <c r="E48" i="107"/>
  <c r="D48" i="107"/>
  <c r="C48" i="107"/>
  <c r="AA48" i="108"/>
  <c r="Y48" i="108"/>
  <c r="X48" i="108"/>
  <c r="Z48" i="108" s="1"/>
  <c r="W48" i="108"/>
  <c r="V48" i="108"/>
  <c r="U48" i="108"/>
  <c r="T48" i="108"/>
  <c r="S48" i="108"/>
  <c r="R48" i="108"/>
  <c r="Q48" i="108"/>
  <c r="P48" i="108"/>
  <c r="O48" i="108"/>
  <c r="N48" i="108"/>
  <c r="M48" i="108"/>
  <c r="L48" i="108"/>
  <c r="K48" i="108"/>
  <c r="J48" i="108"/>
  <c r="I48" i="108"/>
  <c r="H48" i="108"/>
  <c r="G48" i="108"/>
  <c r="F48" i="108"/>
  <c r="E48" i="108"/>
  <c r="D48" i="108"/>
  <c r="C48" i="108"/>
  <c r="AA48" i="109"/>
  <c r="Y48" i="109"/>
  <c r="X48" i="109"/>
  <c r="Z48" i="109" s="1"/>
  <c r="W48" i="109"/>
  <c r="V48" i="109"/>
  <c r="U48" i="109"/>
  <c r="T48" i="109"/>
  <c r="S48" i="109"/>
  <c r="R48" i="109"/>
  <c r="Q48" i="109"/>
  <c r="P48" i="109"/>
  <c r="O48" i="109"/>
  <c r="N48" i="109"/>
  <c r="M48" i="109"/>
  <c r="L48" i="109"/>
  <c r="K48" i="109"/>
  <c r="J48" i="109"/>
  <c r="I48" i="109"/>
  <c r="H48" i="109"/>
  <c r="G48" i="109"/>
  <c r="F48" i="109"/>
  <c r="E48" i="109"/>
  <c r="D48" i="109"/>
  <c r="C48" i="109"/>
  <c r="AA48" i="110"/>
  <c r="Y48" i="110"/>
  <c r="X48" i="110"/>
  <c r="Z48" i="110" s="1"/>
  <c r="W48" i="110"/>
  <c r="V48" i="110"/>
  <c r="U48" i="110"/>
  <c r="T48" i="110"/>
  <c r="S48" i="110"/>
  <c r="R48" i="110"/>
  <c r="Q48" i="110"/>
  <c r="P48" i="110"/>
  <c r="O48" i="110"/>
  <c r="N48" i="110"/>
  <c r="M48" i="110"/>
  <c r="L48" i="110"/>
  <c r="K48" i="110"/>
  <c r="J48" i="110"/>
  <c r="I48" i="110"/>
  <c r="H48" i="110"/>
  <c r="G48" i="110"/>
  <c r="F48" i="110"/>
  <c r="E48" i="110"/>
  <c r="D48" i="110"/>
  <c r="C48" i="110"/>
  <c r="AA48" i="111"/>
  <c r="Y48" i="111"/>
  <c r="X48" i="111"/>
  <c r="Z48" i="111" s="1"/>
  <c r="W48" i="111"/>
  <c r="V48" i="111"/>
  <c r="U48" i="111"/>
  <c r="T48" i="111"/>
  <c r="S48" i="111"/>
  <c r="R48" i="111"/>
  <c r="Q48" i="111"/>
  <c r="P48" i="111"/>
  <c r="O48" i="111"/>
  <c r="N48" i="111"/>
  <c r="M48" i="111"/>
  <c r="L48" i="111"/>
  <c r="K48" i="111"/>
  <c r="J48" i="111"/>
  <c r="I48" i="111"/>
  <c r="H48" i="111"/>
  <c r="G48" i="111"/>
  <c r="F48" i="111"/>
  <c r="E48" i="111"/>
  <c r="D48" i="111"/>
  <c r="C48" i="111"/>
  <c r="AA48" i="112"/>
  <c r="Y48" i="112"/>
  <c r="X48" i="112"/>
  <c r="Z48" i="112" s="1"/>
  <c r="W48" i="112"/>
  <c r="V48" i="112"/>
  <c r="U48" i="112"/>
  <c r="T48" i="112"/>
  <c r="S48" i="112"/>
  <c r="R48" i="112"/>
  <c r="Q48" i="112"/>
  <c r="P48" i="112"/>
  <c r="O48" i="112"/>
  <c r="N48" i="112"/>
  <c r="M48" i="112"/>
  <c r="L48" i="112"/>
  <c r="K48" i="112"/>
  <c r="J48" i="112"/>
  <c r="I48" i="112"/>
  <c r="H48" i="112"/>
  <c r="G48" i="112"/>
  <c r="F48" i="112"/>
  <c r="E48" i="112"/>
  <c r="D48" i="112"/>
  <c r="C48" i="112"/>
  <c r="AA48" i="113"/>
  <c r="Y48" i="113"/>
  <c r="X48" i="113"/>
  <c r="Z48" i="113" s="1"/>
  <c r="W48" i="113"/>
  <c r="V48" i="113"/>
  <c r="U48" i="113"/>
  <c r="T48" i="113"/>
  <c r="S48" i="113"/>
  <c r="R48" i="113"/>
  <c r="Q48" i="113"/>
  <c r="P48" i="113"/>
  <c r="O48" i="113"/>
  <c r="N48" i="113"/>
  <c r="M48" i="113"/>
  <c r="L48" i="113"/>
  <c r="K48" i="113"/>
  <c r="J48" i="113"/>
  <c r="I48" i="113"/>
  <c r="H48" i="113"/>
  <c r="G48" i="113"/>
  <c r="F48" i="113"/>
  <c r="E48" i="113"/>
  <c r="D48" i="113"/>
  <c r="C48" i="113"/>
  <c r="AA48" i="114"/>
  <c r="Y48" i="114"/>
  <c r="X48" i="114"/>
  <c r="Z48" i="114" s="1"/>
  <c r="W48" i="114"/>
  <c r="V48" i="114"/>
  <c r="U48" i="114"/>
  <c r="T48" i="114"/>
  <c r="S48" i="114"/>
  <c r="R48" i="114"/>
  <c r="Q48" i="114"/>
  <c r="P48" i="114"/>
  <c r="O48" i="114"/>
  <c r="N48" i="114"/>
  <c r="M48" i="114"/>
  <c r="L48" i="114"/>
  <c r="K48" i="114"/>
  <c r="J48" i="114"/>
  <c r="I48" i="114"/>
  <c r="H48" i="114"/>
  <c r="G48" i="114"/>
  <c r="F48" i="114"/>
  <c r="E48" i="114"/>
  <c r="D48" i="114"/>
  <c r="C48" i="114"/>
  <c r="AA48" i="115"/>
  <c r="Y48" i="115"/>
  <c r="X48" i="115"/>
  <c r="Z48" i="115" s="1"/>
  <c r="W48" i="115"/>
  <c r="V48" i="115"/>
  <c r="U48" i="115"/>
  <c r="T48" i="115"/>
  <c r="S48" i="115"/>
  <c r="R48" i="115"/>
  <c r="Q48" i="115"/>
  <c r="P48" i="115"/>
  <c r="O48" i="115"/>
  <c r="N48" i="115"/>
  <c r="M48" i="115"/>
  <c r="L48" i="115"/>
  <c r="K48" i="115"/>
  <c r="J48" i="115"/>
  <c r="I48" i="115"/>
  <c r="H48" i="115"/>
  <c r="G48" i="115"/>
  <c r="F48" i="115"/>
  <c r="E48" i="115"/>
  <c r="D48" i="115"/>
  <c r="C48" i="115"/>
  <c r="AA48" i="116"/>
  <c r="Y48" i="116"/>
  <c r="X48" i="116"/>
  <c r="Z48" i="116" s="1"/>
  <c r="W48" i="116"/>
  <c r="V48" i="116"/>
  <c r="U48" i="116"/>
  <c r="T48" i="116"/>
  <c r="S48" i="116"/>
  <c r="R48" i="116"/>
  <c r="Q48" i="116"/>
  <c r="P48" i="116"/>
  <c r="O48" i="116"/>
  <c r="N48" i="116"/>
  <c r="M48" i="116"/>
  <c r="L48" i="116"/>
  <c r="K48" i="116"/>
  <c r="J48" i="116"/>
  <c r="I48" i="116"/>
  <c r="H48" i="116"/>
  <c r="G48" i="116"/>
  <c r="F48" i="116"/>
  <c r="E48" i="116"/>
  <c r="D48" i="116"/>
  <c r="C48" i="116"/>
  <c r="AA48" i="117"/>
  <c r="Y48" i="117"/>
  <c r="X48" i="117"/>
  <c r="Z48" i="117" s="1"/>
  <c r="W48" i="117"/>
  <c r="V48" i="117"/>
  <c r="U48" i="117"/>
  <c r="T48" i="117"/>
  <c r="S48" i="117"/>
  <c r="R48" i="117"/>
  <c r="Q48" i="117"/>
  <c r="P48" i="117"/>
  <c r="O48" i="117"/>
  <c r="N48" i="117"/>
  <c r="M48" i="117"/>
  <c r="L48" i="117"/>
  <c r="K48" i="117"/>
  <c r="J48" i="117"/>
  <c r="I48" i="117"/>
  <c r="H48" i="117"/>
  <c r="G48" i="117"/>
  <c r="F48" i="117"/>
  <c r="E48" i="117"/>
  <c r="D48" i="117"/>
  <c r="C48" i="117"/>
  <c r="AA48" i="118"/>
  <c r="Y48" i="118"/>
  <c r="X48" i="118"/>
  <c r="Z48" i="118" s="1"/>
  <c r="W48" i="118"/>
  <c r="V48" i="118"/>
  <c r="U48" i="118"/>
  <c r="T48" i="118"/>
  <c r="S48" i="118"/>
  <c r="R48" i="118"/>
  <c r="Q48" i="118"/>
  <c r="P48" i="118"/>
  <c r="O48" i="118"/>
  <c r="N48" i="118"/>
  <c r="M48" i="118"/>
  <c r="L48" i="118"/>
  <c r="K48" i="118"/>
  <c r="J48" i="118"/>
  <c r="I48" i="118"/>
  <c r="H48" i="118"/>
  <c r="G48" i="118"/>
  <c r="F48" i="118"/>
  <c r="E48" i="118"/>
  <c r="D48" i="118"/>
  <c r="C48" i="118"/>
  <c r="AA48" i="119"/>
  <c r="Y48" i="119"/>
  <c r="Z48" i="119" s="1"/>
  <c r="X48" i="119"/>
  <c r="W48" i="119"/>
  <c r="V48" i="119"/>
  <c r="U48" i="119"/>
  <c r="T48" i="119"/>
  <c r="S48" i="119"/>
  <c r="R48" i="119"/>
  <c r="Q48" i="119"/>
  <c r="P48" i="119"/>
  <c r="O48" i="119"/>
  <c r="N48" i="119"/>
  <c r="M48" i="119"/>
  <c r="L48" i="119"/>
  <c r="K48" i="119"/>
  <c r="J48" i="119"/>
  <c r="I48" i="119"/>
  <c r="H48" i="119"/>
  <c r="G48" i="119"/>
  <c r="F48" i="119"/>
  <c r="E48" i="119"/>
  <c r="D48" i="119"/>
  <c r="C48" i="119"/>
  <c r="AA48" i="120"/>
  <c r="Y48" i="120"/>
  <c r="X48" i="120"/>
  <c r="Z48" i="120" s="1"/>
  <c r="W48" i="120"/>
  <c r="V48" i="120"/>
  <c r="U48" i="120"/>
  <c r="T48" i="120"/>
  <c r="S48" i="120"/>
  <c r="R48" i="120"/>
  <c r="Q48" i="120"/>
  <c r="P48" i="120"/>
  <c r="O48" i="120"/>
  <c r="N48" i="120"/>
  <c r="M48" i="120"/>
  <c r="L48" i="120"/>
  <c r="K48" i="120"/>
  <c r="J48" i="120"/>
  <c r="I48" i="120"/>
  <c r="H48" i="120"/>
  <c r="G48" i="120"/>
  <c r="F48" i="120"/>
  <c r="E48" i="120"/>
  <c r="D48" i="120"/>
  <c r="C48" i="120"/>
  <c r="AA48" i="121"/>
  <c r="Y48" i="121"/>
  <c r="X48" i="121"/>
  <c r="Z48" i="121" s="1"/>
  <c r="W48" i="121"/>
  <c r="V48" i="121"/>
  <c r="U48" i="121"/>
  <c r="T48" i="121"/>
  <c r="S48" i="121"/>
  <c r="R48" i="121"/>
  <c r="Q48" i="121"/>
  <c r="P48" i="121"/>
  <c r="O48" i="121"/>
  <c r="N48" i="121"/>
  <c r="M48" i="121"/>
  <c r="L48" i="121"/>
  <c r="K48" i="121"/>
  <c r="J48" i="121"/>
  <c r="I48" i="121"/>
  <c r="H48" i="121"/>
  <c r="G48" i="121"/>
  <c r="F48" i="121"/>
  <c r="E48" i="121"/>
  <c r="D48" i="121"/>
  <c r="C48" i="121"/>
  <c r="AA48" i="122"/>
  <c r="Y48" i="122"/>
  <c r="X48" i="122"/>
  <c r="Z48" i="122" s="1"/>
  <c r="W48" i="122"/>
  <c r="V48" i="122"/>
  <c r="U48" i="122"/>
  <c r="T48" i="122"/>
  <c r="S48" i="122"/>
  <c r="R48" i="122"/>
  <c r="Q48" i="122"/>
  <c r="P48" i="122"/>
  <c r="O48" i="122"/>
  <c r="N48" i="122"/>
  <c r="M48" i="122"/>
  <c r="L48" i="122"/>
  <c r="K48" i="122"/>
  <c r="J48" i="122"/>
  <c r="I48" i="122"/>
  <c r="H48" i="122"/>
  <c r="G48" i="122"/>
  <c r="F48" i="122"/>
  <c r="E48" i="122"/>
  <c r="D48" i="122"/>
  <c r="C48" i="122"/>
  <c r="AA48" i="123"/>
  <c r="Y48" i="123"/>
  <c r="X48" i="123"/>
  <c r="Z48" i="123" s="1"/>
  <c r="W48" i="123"/>
  <c r="V48" i="123"/>
  <c r="U48" i="123"/>
  <c r="T48" i="123"/>
  <c r="S48" i="123"/>
  <c r="R48" i="123"/>
  <c r="Q48" i="123"/>
  <c r="P48" i="123"/>
  <c r="O48" i="123"/>
  <c r="N48" i="123"/>
  <c r="M48" i="123"/>
  <c r="L48" i="123"/>
  <c r="K48" i="123"/>
  <c r="J48" i="123"/>
  <c r="I48" i="123"/>
  <c r="H48" i="123"/>
  <c r="G48" i="123"/>
  <c r="F48" i="123"/>
  <c r="E48" i="123"/>
  <c r="D48" i="123"/>
  <c r="C48" i="123"/>
  <c r="AA48" i="124"/>
  <c r="Y48" i="124"/>
  <c r="X48" i="124"/>
  <c r="Z48" i="124" s="1"/>
  <c r="W48" i="124"/>
  <c r="V48" i="124"/>
  <c r="U48" i="124"/>
  <c r="T48" i="124"/>
  <c r="S48" i="124"/>
  <c r="R48" i="124"/>
  <c r="Q48" i="124"/>
  <c r="P48" i="124"/>
  <c r="O48" i="124"/>
  <c r="N48" i="124"/>
  <c r="M48" i="124"/>
  <c r="L48" i="124"/>
  <c r="K48" i="124"/>
  <c r="J48" i="124"/>
  <c r="I48" i="124"/>
  <c r="H48" i="124"/>
  <c r="G48" i="124"/>
  <c r="F48" i="124"/>
  <c r="E48" i="124"/>
  <c r="D48" i="124"/>
  <c r="C48" i="124"/>
  <c r="AA48" i="125"/>
  <c r="Y48" i="125"/>
  <c r="X48" i="125"/>
  <c r="Z48" i="125" s="1"/>
  <c r="W48" i="125"/>
  <c r="V48" i="125"/>
  <c r="U48" i="125"/>
  <c r="T48" i="125"/>
  <c r="S48" i="125"/>
  <c r="R48" i="125"/>
  <c r="Q48" i="125"/>
  <c r="P48" i="125"/>
  <c r="O48" i="125"/>
  <c r="N48" i="125"/>
  <c r="M48" i="125"/>
  <c r="L48" i="125"/>
  <c r="K48" i="125"/>
  <c r="J48" i="125"/>
  <c r="I48" i="125"/>
  <c r="H48" i="125"/>
  <c r="G48" i="125"/>
  <c r="F48" i="125"/>
  <c r="E48" i="125"/>
  <c r="D48" i="125"/>
  <c r="C48" i="125"/>
  <c r="AA48" i="126"/>
  <c r="Y48" i="126"/>
  <c r="X48" i="126"/>
  <c r="Z48" i="126" s="1"/>
  <c r="W48" i="126"/>
  <c r="V48" i="126"/>
  <c r="U48" i="126"/>
  <c r="T48" i="126"/>
  <c r="S48" i="126"/>
  <c r="R48" i="126"/>
  <c r="Q48" i="126"/>
  <c r="P48" i="126"/>
  <c r="O48" i="126"/>
  <c r="N48" i="126"/>
  <c r="M48" i="126"/>
  <c r="L48" i="126"/>
  <c r="K48" i="126"/>
  <c r="J48" i="126"/>
  <c r="I48" i="126"/>
  <c r="H48" i="126"/>
  <c r="G48" i="126"/>
  <c r="F48" i="126"/>
  <c r="E48" i="126"/>
  <c r="D48" i="126"/>
  <c r="C48" i="126"/>
  <c r="AA48" i="127"/>
  <c r="Y48" i="127"/>
  <c r="X48" i="127"/>
  <c r="Z48" i="127" s="1"/>
  <c r="W48" i="127"/>
  <c r="V48" i="127"/>
  <c r="U48" i="127"/>
  <c r="T48" i="127"/>
  <c r="S48" i="127"/>
  <c r="R48" i="127"/>
  <c r="Q48" i="127"/>
  <c r="P48" i="127"/>
  <c r="O48" i="127"/>
  <c r="N48" i="127"/>
  <c r="M48" i="127"/>
  <c r="L48" i="127"/>
  <c r="K48" i="127"/>
  <c r="J48" i="127"/>
  <c r="I48" i="127"/>
  <c r="H48" i="127"/>
  <c r="G48" i="127"/>
  <c r="F48" i="127"/>
  <c r="E48" i="127"/>
  <c r="D48" i="127"/>
  <c r="C48" i="127"/>
  <c r="AA48" i="128"/>
  <c r="Y48" i="128"/>
  <c r="X48" i="128"/>
  <c r="Z48" i="128" s="1"/>
  <c r="W48" i="128"/>
  <c r="V48" i="128"/>
  <c r="U48" i="128"/>
  <c r="T48" i="128"/>
  <c r="S48" i="128"/>
  <c r="R48" i="128"/>
  <c r="Q48" i="128"/>
  <c r="P48" i="128"/>
  <c r="O48" i="128"/>
  <c r="N48" i="128"/>
  <c r="M48" i="128"/>
  <c r="L48" i="128"/>
  <c r="K48" i="128"/>
  <c r="J48" i="128"/>
  <c r="I48" i="128"/>
  <c r="H48" i="128"/>
  <c r="G48" i="128"/>
  <c r="F48" i="128"/>
  <c r="E48" i="128"/>
  <c r="D48" i="128"/>
  <c r="C48" i="128"/>
  <c r="AA48" i="129"/>
  <c r="Y48" i="129"/>
  <c r="X48" i="129"/>
  <c r="Z48" i="129" s="1"/>
  <c r="W48" i="129"/>
  <c r="V48" i="129"/>
  <c r="U48" i="129"/>
  <c r="T48" i="129"/>
  <c r="S48" i="129"/>
  <c r="R48" i="129"/>
  <c r="Q48" i="129"/>
  <c r="P48" i="129"/>
  <c r="O48" i="129"/>
  <c r="N48" i="129"/>
  <c r="M48" i="129"/>
  <c r="L48" i="129"/>
  <c r="K48" i="129"/>
  <c r="J48" i="129"/>
  <c r="I48" i="129"/>
  <c r="H48" i="129"/>
  <c r="G48" i="129"/>
  <c r="F48" i="129"/>
  <c r="E48" i="129"/>
  <c r="D48" i="129"/>
  <c r="C48" i="129"/>
  <c r="AA48" i="130"/>
  <c r="Y48" i="130"/>
  <c r="X48" i="130"/>
  <c r="Z48" i="130" s="1"/>
  <c r="W48" i="130"/>
  <c r="V48" i="130"/>
  <c r="U48" i="130"/>
  <c r="T48" i="130"/>
  <c r="S48" i="130"/>
  <c r="R48" i="130"/>
  <c r="Q48" i="130"/>
  <c r="P48" i="130"/>
  <c r="O48" i="130"/>
  <c r="N48" i="130"/>
  <c r="M48" i="130"/>
  <c r="L48" i="130"/>
  <c r="K48" i="130"/>
  <c r="J48" i="130"/>
  <c r="I48" i="130"/>
  <c r="H48" i="130"/>
  <c r="G48" i="130"/>
  <c r="F48" i="130"/>
  <c r="E48" i="130"/>
  <c r="D48" i="130"/>
  <c r="C48" i="130"/>
  <c r="AA48" i="131"/>
  <c r="Y48" i="131"/>
  <c r="X48" i="131"/>
  <c r="Z48" i="131" s="1"/>
  <c r="W48" i="131"/>
  <c r="V48" i="131"/>
  <c r="U48" i="131"/>
  <c r="T48" i="131"/>
  <c r="S48" i="131"/>
  <c r="R48" i="131"/>
  <c r="Q48" i="131"/>
  <c r="P48" i="131"/>
  <c r="O48" i="131"/>
  <c r="N48" i="131"/>
  <c r="M48" i="131"/>
  <c r="L48" i="131"/>
  <c r="K48" i="131"/>
  <c r="J48" i="131"/>
  <c r="I48" i="131"/>
  <c r="H48" i="131"/>
  <c r="G48" i="131"/>
  <c r="F48" i="131"/>
  <c r="E48" i="131"/>
  <c r="D48" i="131"/>
  <c r="C48" i="131"/>
  <c r="AA48" i="132"/>
  <c r="Y48" i="132"/>
  <c r="X48" i="132"/>
  <c r="Z48" i="132" s="1"/>
  <c r="W48" i="132"/>
  <c r="V48" i="132"/>
  <c r="U48" i="132"/>
  <c r="T48" i="132"/>
  <c r="S48" i="132"/>
  <c r="R48" i="132"/>
  <c r="Q48" i="132"/>
  <c r="P48" i="132"/>
  <c r="O48" i="132"/>
  <c r="N48" i="132"/>
  <c r="M48" i="132"/>
  <c r="L48" i="132"/>
  <c r="K48" i="132"/>
  <c r="J48" i="132"/>
  <c r="I48" i="132"/>
  <c r="H48" i="132"/>
  <c r="G48" i="132"/>
  <c r="F48" i="132"/>
  <c r="E48" i="132"/>
  <c r="D48" i="132"/>
  <c r="C48" i="132"/>
  <c r="AA48" i="133"/>
  <c r="Y48" i="133"/>
  <c r="X48" i="133"/>
  <c r="Z48" i="133" s="1"/>
  <c r="W48" i="133"/>
  <c r="V48" i="133"/>
  <c r="U48" i="133"/>
  <c r="T48" i="133"/>
  <c r="S48" i="133"/>
  <c r="R48" i="133"/>
  <c r="Q48" i="133"/>
  <c r="P48" i="133"/>
  <c r="O48" i="133"/>
  <c r="N48" i="133"/>
  <c r="M48" i="133"/>
  <c r="L48" i="133"/>
  <c r="K48" i="133"/>
  <c r="J48" i="133"/>
  <c r="I48" i="133"/>
  <c r="H48" i="133"/>
  <c r="G48" i="133"/>
  <c r="F48" i="133"/>
  <c r="E48" i="133"/>
  <c r="D48" i="133"/>
  <c r="C48" i="133"/>
  <c r="AA48" i="134"/>
  <c r="Y48" i="134"/>
  <c r="X48" i="134"/>
  <c r="Z48" i="134" s="1"/>
  <c r="W48" i="134"/>
  <c r="V48" i="134"/>
  <c r="U48" i="134"/>
  <c r="T48" i="134"/>
  <c r="S48" i="134"/>
  <c r="R48" i="134"/>
  <c r="Q48" i="134"/>
  <c r="P48" i="134"/>
  <c r="O48" i="134"/>
  <c r="N48" i="134"/>
  <c r="M48" i="134"/>
  <c r="L48" i="134"/>
  <c r="K48" i="134"/>
  <c r="J48" i="134"/>
  <c r="I48" i="134"/>
  <c r="H48" i="134"/>
  <c r="G48" i="134"/>
  <c r="F48" i="134"/>
  <c r="E48" i="134"/>
  <c r="D48" i="134"/>
  <c r="C48" i="134"/>
  <c r="AA48" i="135"/>
  <c r="Y48" i="135"/>
  <c r="X48" i="135"/>
  <c r="Z48" i="135" s="1"/>
  <c r="W48" i="135"/>
  <c r="V48" i="135"/>
  <c r="U48" i="135"/>
  <c r="T48" i="135"/>
  <c r="S48" i="135"/>
  <c r="R48" i="135"/>
  <c r="Q48" i="135"/>
  <c r="P48" i="135"/>
  <c r="O48" i="135"/>
  <c r="N48" i="135"/>
  <c r="M48" i="135"/>
  <c r="L48" i="135"/>
  <c r="K48" i="135"/>
  <c r="J48" i="135"/>
  <c r="I48" i="135"/>
  <c r="H48" i="135"/>
  <c r="G48" i="135"/>
  <c r="F48" i="135"/>
  <c r="E48" i="135"/>
  <c r="D48" i="135"/>
  <c r="C48" i="135"/>
  <c r="AA48" i="136"/>
  <c r="Y48" i="136"/>
  <c r="X48" i="136"/>
  <c r="Z48" i="136" s="1"/>
  <c r="W48" i="136"/>
  <c r="V48" i="136"/>
  <c r="U48" i="136"/>
  <c r="T48" i="136"/>
  <c r="S48" i="136"/>
  <c r="R48" i="136"/>
  <c r="Q48" i="136"/>
  <c r="P48" i="136"/>
  <c r="O48" i="136"/>
  <c r="N48" i="136"/>
  <c r="M48" i="136"/>
  <c r="L48" i="136"/>
  <c r="K48" i="136"/>
  <c r="J48" i="136"/>
  <c r="I48" i="136"/>
  <c r="H48" i="136"/>
  <c r="G48" i="136"/>
  <c r="F48" i="136"/>
  <c r="E48" i="136"/>
  <c r="D48" i="136"/>
  <c r="C48" i="136"/>
  <c r="AA48" i="137"/>
  <c r="Y48" i="137"/>
  <c r="X48" i="137"/>
  <c r="Z48" i="137" s="1"/>
  <c r="W48" i="137"/>
  <c r="V48" i="137"/>
  <c r="U48" i="137"/>
  <c r="T48" i="137"/>
  <c r="S48" i="137"/>
  <c r="R48" i="137"/>
  <c r="Q48" i="137"/>
  <c r="P48" i="137"/>
  <c r="O48" i="137"/>
  <c r="N48" i="137"/>
  <c r="M48" i="137"/>
  <c r="L48" i="137"/>
  <c r="K48" i="137"/>
  <c r="J48" i="137"/>
  <c r="I48" i="137"/>
  <c r="H48" i="137"/>
  <c r="G48" i="137"/>
  <c r="F48" i="137"/>
  <c r="E48" i="137"/>
  <c r="D48" i="137"/>
  <c r="C48" i="137"/>
  <c r="AA48" i="138"/>
  <c r="Y48" i="138"/>
  <c r="X48" i="138"/>
  <c r="Z48" i="138" s="1"/>
  <c r="W48" i="138"/>
  <c r="V48" i="138"/>
  <c r="U48" i="138"/>
  <c r="T48" i="138"/>
  <c r="S48" i="138"/>
  <c r="R48" i="138"/>
  <c r="Q48" i="138"/>
  <c r="P48" i="138"/>
  <c r="O48" i="138"/>
  <c r="N48" i="138"/>
  <c r="M48" i="138"/>
  <c r="L48" i="138"/>
  <c r="K48" i="138"/>
  <c r="J48" i="138"/>
  <c r="I48" i="138"/>
  <c r="H48" i="138"/>
  <c r="G48" i="138"/>
  <c r="F48" i="138"/>
  <c r="E48" i="138"/>
  <c r="D48" i="138"/>
  <c r="C48" i="138"/>
  <c r="AA48" i="139"/>
  <c r="Y48" i="139"/>
  <c r="X48" i="139"/>
  <c r="Z48" i="139" s="1"/>
  <c r="W48" i="139"/>
  <c r="V48" i="139"/>
  <c r="U48" i="139"/>
  <c r="T48" i="139"/>
  <c r="S48" i="139"/>
  <c r="R48" i="139"/>
  <c r="Q48" i="139"/>
  <c r="P48" i="139"/>
  <c r="O48" i="139"/>
  <c r="N48" i="139"/>
  <c r="M48" i="139"/>
  <c r="L48" i="139"/>
  <c r="K48" i="139"/>
  <c r="J48" i="139"/>
  <c r="I48" i="139"/>
  <c r="H48" i="139"/>
  <c r="G48" i="139"/>
  <c r="F48" i="139"/>
  <c r="E48" i="139"/>
  <c r="D48" i="139"/>
  <c r="C48" i="139"/>
  <c r="AA48" i="140"/>
  <c r="Y48" i="140"/>
  <c r="X48" i="140"/>
  <c r="Z48" i="140" s="1"/>
  <c r="W48" i="140"/>
  <c r="V48" i="140"/>
  <c r="U48" i="140"/>
  <c r="T48" i="140"/>
  <c r="S48" i="140"/>
  <c r="R48" i="140"/>
  <c r="Q48" i="140"/>
  <c r="P48" i="140"/>
  <c r="O48" i="140"/>
  <c r="N48" i="140"/>
  <c r="M48" i="140"/>
  <c r="L48" i="140"/>
  <c r="K48" i="140"/>
  <c r="J48" i="140"/>
  <c r="I48" i="140"/>
  <c r="H48" i="140"/>
  <c r="G48" i="140"/>
  <c r="F48" i="140"/>
  <c r="E48" i="140"/>
  <c r="D48" i="140"/>
  <c r="C48" i="140"/>
  <c r="AA48" i="141"/>
  <c r="Y48" i="141"/>
  <c r="X48" i="141"/>
  <c r="Z48" i="141" s="1"/>
  <c r="W48" i="141"/>
  <c r="V48" i="141"/>
  <c r="U48" i="141"/>
  <c r="T48" i="141"/>
  <c r="S48" i="141"/>
  <c r="R48" i="141"/>
  <c r="Q48" i="141"/>
  <c r="P48" i="141"/>
  <c r="O48" i="141"/>
  <c r="N48" i="141"/>
  <c r="M48" i="141"/>
  <c r="L48" i="141"/>
  <c r="K48" i="141"/>
  <c r="J48" i="141"/>
  <c r="I48" i="141"/>
  <c r="H48" i="141"/>
  <c r="G48" i="141"/>
  <c r="F48" i="141"/>
  <c r="E48" i="141"/>
  <c r="D48" i="141"/>
  <c r="C48" i="141"/>
  <c r="AA48" i="142"/>
  <c r="Y48" i="142"/>
  <c r="X48" i="142"/>
  <c r="Z48" i="142" s="1"/>
  <c r="W48" i="142"/>
  <c r="V48" i="142"/>
  <c r="U48" i="142"/>
  <c r="T48" i="142"/>
  <c r="S48" i="142"/>
  <c r="R48" i="142"/>
  <c r="Q48" i="142"/>
  <c r="P48" i="142"/>
  <c r="O48" i="142"/>
  <c r="N48" i="142"/>
  <c r="M48" i="142"/>
  <c r="L48" i="142"/>
  <c r="K48" i="142"/>
  <c r="J48" i="142"/>
  <c r="I48" i="142"/>
  <c r="H48" i="142"/>
  <c r="G48" i="142"/>
  <c r="F48" i="142"/>
  <c r="E48" i="142"/>
  <c r="D48" i="142"/>
  <c r="C48" i="142"/>
  <c r="AA48" i="143"/>
  <c r="Y48" i="143"/>
  <c r="X48" i="143"/>
  <c r="Z48" i="143" s="1"/>
  <c r="W48" i="143"/>
  <c r="V48" i="143"/>
  <c r="U48" i="143"/>
  <c r="T48" i="143"/>
  <c r="S48" i="143"/>
  <c r="R48" i="143"/>
  <c r="Q48" i="143"/>
  <c r="P48" i="143"/>
  <c r="O48" i="143"/>
  <c r="N48" i="143"/>
  <c r="M48" i="143"/>
  <c r="L48" i="143"/>
  <c r="K48" i="143"/>
  <c r="J48" i="143"/>
  <c r="I48" i="143"/>
  <c r="H48" i="143"/>
  <c r="G48" i="143"/>
  <c r="F48" i="143"/>
  <c r="E48" i="143"/>
  <c r="D48" i="143"/>
  <c r="C48" i="143"/>
  <c r="AA48" i="144"/>
  <c r="Y48" i="144"/>
  <c r="X48" i="144"/>
  <c r="Z48" i="144" s="1"/>
  <c r="W48" i="144"/>
  <c r="V48" i="144"/>
  <c r="U48" i="144"/>
  <c r="T48" i="144"/>
  <c r="S48" i="144"/>
  <c r="R48" i="144"/>
  <c r="Q48" i="144"/>
  <c r="P48" i="144"/>
  <c r="O48" i="144"/>
  <c r="N48" i="144"/>
  <c r="M48" i="144"/>
  <c r="L48" i="144"/>
  <c r="K48" i="144"/>
  <c r="J48" i="144"/>
  <c r="I48" i="144"/>
  <c r="H48" i="144"/>
  <c r="G48" i="144"/>
  <c r="F48" i="144"/>
  <c r="E48" i="144"/>
  <c r="D48" i="144"/>
  <c r="C48" i="144"/>
  <c r="AA48" i="145"/>
  <c r="Y48" i="145"/>
  <c r="X48" i="145"/>
  <c r="Z48" i="145" s="1"/>
  <c r="W48" i="145"/>
  <c r="V48" i="145"/>
  <c r="U48" i="145"/>
  <c r="T48" i="145"/>
  <c r="S48" i="145"/>
  <c r="R48" i="145"/>
  <c r="Q48" i="145"/>
  <c r="P48" i="145"/>
  <c r="O48" i="145"/>
  <c r="N48" i="145"/>
  <c r="M48" i="145"/>
  <c r="L48" i="145"/>
  <c r="K48" i="145"/>
  <c r="J48" i="145"/>
  <c r="I48" i="145"/>
  <c r="H48" i="145"/>
  <c r="G48" i="145"/>
  <c r="F48" i="145"/>
  <c r="E48" i="145"/>
  <c r="D48" i="145"/>
  <c r="C48" i="145"/>
  <c r="AA48" i="146"/>
  <c r="Y48" i="146"/>
  <c r="X48" i="146"/>
  <c r="W48" i="146"/>
  <c r="V48" i="146"/>
  <c r="U48" i="146"/>
  <c r="T48" i="146"/>
  <c r="S48" i="146"/>
  <c r="R48" i="146"/>
  <c r="Q48" i="146"/>
  <c r="P48" i="146"/>
  <c r="O48" i="146"/>
  <c r="N48" i="146"/>
  <c r="M48" i="146"/>
  <c r="L48" i="146"/>
  <c r="K48" i="146"/>
  <c r="J48" i="146"/>
  <c r="I48" i="146"/>
  <c r="H48" i="146"/>
  <c r="G48" i="146"/>
  <c r="F48" i="146"/>
  <c r="E48" i="146"/>
  <c r="D48" i="146"/>
  <c r="C48" i="146"/>
  <c r="AA48" i="147"/>
  <c r="Y48" i="147"/>
  <c r="X48" i="147"/>
  <c r="Z48" i="147" s="1"/>
  <c r="W48" i="147"/>
  <c r="V48" i="147"/>
  <c r="U48" i="147"/>
  <c r="T48" i="147"/>
  <c r="S48" i="147"/>
  <c r="R48" i="147"/>
  <c r="Q48" i="147"/>
  <c r="P48" i="147"/>
  <c r="O48" i="147"/>
  <c r="N48" i="147"/>
  <c r="M48" i="147"/>
  <c r="L48" i="147"/>
  <c r="K48" i="147"/>
  <c r="J48" i="147"/>
  <c r="I48" i="147"/>
  <c r="H48" i="147"/>
  <c r="G48" i="147"/>
  <c r="F48" i="147"/>
  <c r="E48" i="147"/>
  <c r="D48" i="147"/>
  <c r="C48" i="147"/>
  <c r="AA48" i="148"/>
  <c r="Y48" i="148"/>
  <c r="X48" i="148"/>
  <c r="W48" i="148"/>
  <c r="V48" i="148"/>
  <c r="U48" i="148"/>
  <c r="T48" i="148"/>
  <c r="S48" i="148"/>
  <c r="R48" i="148"/>
  <c r="Q48" i="148"/>
  <c r="P48" i="148"/>
  <c r="O48" i="148"/>
  <c r="N48" i="148"/>
  <c r="M48" i="148"/>
  <c r="L48" i="148"/>
  <c r="K48" i="148"/>
  <c r="J48" i="148"/>
  <c r="I48" i="148"/>
  <c r="H48" i="148"/>
  <c r="G48" i="148"/>
  <c r="F48" i="148"/>
  <c r="E48" i="148"/>
  <c r="D48" i="148"/>
  <c r="C48" i="148"/>
  <c r="AA48" i="149"/>
  <c r="Y48" i="149"/>
  <c r="X48" i="149"/>
  <c r="Z48" i="149" s="1"/>
  <c r="W48" i="149"/>
  <c r="V48" i="149"/>
  <c r="U48" i="149"/>
  <c r="T48" i="149"/>
  <c r="S48" i="149"/>
  <c r="R48" i="149"/>
  <c r="Q48" i="149"/>
  <c r="P48" i="149"/>
  <c r="O48" i="149"/>
  <c r="N48" i="149"/>
  <c r="M48" i="149"/>
  <c r="L48" i="149"/>
  <c r="K48" i="149"/>
  <c r="J48" i="149"/>
  <c r="I48" i="149"/>
  <c r="H48" i="149"/>
  <c r="G48" i="149"/>
  <c r="F48" i="149"/>
  <c r="E48" i="149"/>
  <c r="D48" i="149"/>
  <c r="C48" i="149"/>
  <c r="AA48" i="150"/>
  <c r="Y48" i="150"/>
  <c r="X48" i="150"/>
  <c r="W48" i="150"/>
  <c r="V48" i="150"/>
  <c r="U48" i="150"/>
  <c r="T48" i="150"/>
  <c r="S48" i="150"/>
  <c r="R48" i="150"/>
  <c r="Q48" i="150"/>
  <c r="P48" i="150"/>
  <c r="O48" i="150"/>
  <c r="N48" i="150"/>
  <c r="M48" i="150"/>
  <c r="L48" i="150"/>
  <c r="K48" i="150"/>
  <c r="J48" i="150"/>
  <c r="I48" i="150"/>
  <c r="H48" i="150"/>
  <c r="G48" i="150"/>
  <c r="F48" i="150"/>
  <c r="E48" i="150"/>
  <c r="D48" i="150"/>
  <c r="C48" i="150"/>
  <c r="AA48" i="151"/>
  <c r="Y48" i="151"/>
  <c r="X48" i="151"/>
  <c r="W48" i="151"/>
  <c r="V48" i="151"/>
  <c r="U48" i="151"/>
  <c r="T48" i="151"/>
  <c r="S48" i="151"/>
  <c r="R48" i="151"/>
  <c r="Q48" i="151"/>
  <c r="P48" i="151"/>
  <c r="O48" i="151"/>
  <c r="N48" i="151"/>
  <c r="M48" i="151"/>
  <c r="L48" i="151"/>
  <c r="K48" i="151"/>
  <c r="J48" i="151"/>
  <c r="I48" i="151"/>
  <c r="H48" i="151"/>
  <c r="G48" i="151"/>
  <c r="F48" i="151"/>
  <c r="E48" i="151"/>
  <c r="D48" i="151"/>
  <c r="C48" i="151"/>
  <c r="AA48" i="152"/>
  <c r="Y48" i="152"/>
  <c r="X48" i="152"/>
  <c r="Z48" i="152" s="1"/>
  <c r="W48" i="152"/>
  <c r="V48" i="152"/>
  <c r="U48" i="152"/>
  <c r="T48" i="152"/>
  <c r="S48" i="152"/>
  <c r="R48" i="152"/>
  <c r="Q48" i="152"/>
  <c r="P48" i="152"/>
  <c r="O48" i="152"/>
  <c r="N48" i="152"/>
  <c r="M48" i="152"/>
  <c r="L48" i="152"/>
  <c r="K48" i="152"/>
  <c r="J48" i="152"/>
  <c r="I48" i="152"/>
  <c r="H48" i="152"/>
  <c r="G48" i="152"/>
  <c r="F48" i="152"/>
  <c r="E48" i="152"/>
  <c r="D48" i="152"/>
  <c r="C48" i="152"/>
  <c r="AA48" i="153"/>
  <c r="Y48" i="153"/>
  <c r="X48" i="153"/>
  <c r="W48" i="153"/>
  <c r="V48" i="153"/>
  <c r="U48" i="153"/>
  <c r="T48" i="153"/>
  <c r="S48" i="153"/>
  <c r="R48" i="153"/>
  <c r="Q48" i="153"/>
  <c r="P48" i="153"/>
  <c r="O48" i="153"/>
  <c r="N48" i="153"/>
  <c r="M48" i="153"/>
  <c r="L48" i="153"/>
  <c r="K48" i="153"/>
  <c r="J48" i="153"/>
  <c r="I48" i="153"/>
  <c r="H48" i="153"/>
  <c r="G48" i="153"/>
  <c r="F48" i="153"/>
  <c r="E48" i="153"/>
  <c r="D48" i="153"/>
  <c r="C48" i="153"/>
  <c r="AA48" i="154"/>
  <c r="Y48" i="154"/>
  <c r="X48" i="154"/>
  <c r="Z48" i="154" s="1"/>
  <c r="W48" i="154"/>
  <c r="V48" i="154"/>
  <c r="U48" i="154"/>
  <c r="T48" i="154"/>
  <c r="S48" i="154"/>
  <c r="R48" i="154"/>
  <c r="Q48" i="154"/>
  <c r="P48" i="154"/>
  <c r="O48" i="154"/>
  <c r="N48" i="154"/>
  <c r="M48" i="154"/>
  <c r="L48" i="154"/>
  <c r="K48" i="154"/>
  <c r="J48" i="154"/>
  <c r="I48" i="154"/>
  <c r="H48" i="154"/>
  <c r="G48" i="154"/>
  <c r="F48" i="154"/>
  <c r="E48" i="154"/>
  <c r="D48" i="154"/>
  <c r="C48" i="154"/>
  <c r="AA48" i="155"/>
  <c r="Y48" i="155"/>
  <c r="X48" i="155"/>
  <c r="Z48" i="155" s="1"/>
  <c r="W48" i="155"/>
  <c r="V48" i="155"/>
  <c r="U48" i="155"/>
  <c r="T48" i="155"/>
  <c r="S48" i="155"/>
  <c r="R48" i="155"/>
  <c r="Q48" i="155"/>
  <c r="P48" i="155"/>
  <c r="O48" i="155"/>
  <c r="N48" i="155"/>
  <c r="M48" i="155"/>
  <c r="L48" i="155"/>
  <c r="K48" i="155"/>
  <c r="J48" i="155"/>
  <c r="I48" i="155"/>
  <c r="H48" i="155"/>
  <c r="G48" i="155"/>
  <c r="F48" i="155"/>
  <c r="E48" i="155"/>
  <c r="D48" i="155"/>
  <c r="C48" i="155"/>
  <c r="AA48" i="156"/>
  <c r="Y48" i="156"/>
  <c r="X48" i="156"/>
  <c r="Z48" i="156" s="1"/>
  <c r="W48" i="156"/>
  <c r="V48" i="156"/>
  <c r="U48" i="156"/>
  <c r="T48" i="156"/>
  <c r="S48" i="156"/>
  <c r="R48" i="156"/>
  <c r="Q48" i="156"/>
  <c r="P48" i="156"/>
  <c r="O48" i="156"/>
  <c r="N48" i="156"/>
  <c r="M48" i="156"/>
  <c r="L48" i="156"/>
  <c r="K48" i="156"/>
  <c r="J48" i="156"/>
  <c r="I48" i="156"/>
  <c r="H48" i="156"/>
  <c r="G48" i="156"/>
  <c r="F48" i="156"/>
  <c r="E48" i="156"/>
  <c r="D48" i="156"/>
  <c r="C48" i="156"/>
  <c r="AA48" i="157"/>
  <c r="Y48" i="157"/>
  <c r="X48" i="157"/>
  <c r="Z48" i="157" s="1"/>
  <c r="W48" i="157"/>
  <c r="V48" i="157"/>
  <c r="U48" i="157"/>
  <c r="T48" i="157"/>
  <c r="S48" i="157"/>
  <c r="R48" i="157"/>
  <c r="Q48" i="157"/>
  <c r="P48" i="157"/>
  <c r="O48" i="157"/>
  <c r="N48" i="157"/>
  <c r="M48" i="157"/>
  <c r="L48" i="157"/>
  <c r="K48" i="157"/>
  <c r="J48" i="157"/>
  <c r="I48" i="157"/>
  <c r="H48" i="157"/>
  <c r="G48" i="157"/>
  <c r="F48" i="157"/>
  <c r="E48" i="157"/>
  <c r="D48" i="157"/>
  <c r="C48" i="157"/>
  <c r="AA48" i="158"/>
  <c r="Y48" i="158"/>
  <c r="X48" i="158"/>
  <c r="Z48" i="158" s="1"/>
  <c r="W48" i="158"/>
  <c r="V48" i="158"/>
  <c r="U48" i="158"/>
  <c r="T48" i="158"/>
  <c r="S48" i="158"/>
  <c r="R48" i="158"/>
  <c r="Q48" i="158"/>
  <c r="P48" i="158"/>
  <c r="O48" i="158"/>
  <c r="N48" i="158"/>
  <c r="M48" i="158"/>
  <c r="L48" i="158"/>
  <c r="K48" i="158"/>
  <c r="J48" i="158"/>
  <c r="I48" i="158"/>
  <c r="H48" i="158"/>
  <c r="G48" i="158"/>
  <c r="F48" i="158"/>
  <c r="E48" i="158"/>
  <c r="D48" i="158"/>
  <c r="C48" i="158"/>
  <c r="AA48" i="159"/>
  <c r="Y48" i="159"/>
  <c r="X48" i="159"/>
  <c r="Z48" i="159" s="1"/>
  <c r="W48" i="159"/>
  <c r="V48" i="159"/>
  <c r="U48" i="159"/>
  <c r="T48" i="159"/>
  <c r="S48" i="159"/>
  <c r="R48" i="159"/>
  <c r="Q48" i="159"/>
  <c r="P48" i="159"/>
  <c r="O48" i="159"/>
  <c r="N48" i="159"/>
  <c r="M48" i="159"/>
  <c r="L48" i="159"/>
  <c r="K48" i="159"/>
  <c r="J48" i="159"/>
  <c r="I48" i="159"/>
  <c r="H48" i="159"/>
  <c r="G48" i="159"/>
  <c r="F48" i="159"/>
  <c r="E48" i="159"/>
  <c r="D48" i="159"/>
  <c r="C48" i="159"/>
  <c r="AA48" i="160"/>
  <c r="Y48" i="160"/>
  <c r="X48" i="160"/>
  <c r="Z48" i="160" s="1"/>
  <c r="W48" i="160"/>
  <c r="V48" i="160"/>
  <c r="U48" i="160"/>
  <c r="T48" i="160"/>
  <c r="S48" i="160"/>
  <c r="R48" i="160"/>
  <c r="Q48" i="160"/>
  <c r="P48" i="160"/>
  <c r="O48" i="160"/>
  <c r="N48" i="160"/>
  <c r="M48" i="160"/>
  <c r="L48" i="160"/>
  <c r="K48" i="160"/>
  <c r="J48" i="160"/>
  <c r="I48" i="160"/>
  <c r="H48" i="160"/>
  <c r="G48" i="160"/>
  <c r="F48" i="160"/>
  <c r="E48" i="160"/>
  <c r="D48" i="160"/>
  <c r="C48" i="160"/>
  <c r="AA48" i="161"/>
  <c r="Y48" i="161"/>
  <c r="X48" i="161"/>
  <c r="Z48" i="161" s="1"/>
  <c r="W48" i="161"/>
  <c r="V48" i="161"/>
  <c r="U48" i="161"/>
  <c r="T48" i="161"/>
  <c r="S48" i="161"/>
  <c r="R48" i="161"/>
  <c r="Q48" i="161"/>
  <c r="P48" i="161"/>
  <c r="O48" i="161"/>
  <c r="N48" i="161"/>
  <c r="M48" i="161"/>
  <c r="L48" i="161"/>
  <c r="K48" i="161"/>
  <c r="J48" i="161"/>
  <c r="I48" i="161"/>
  <c r="H48" i="161"/>
  <c r="G48" i="161"/>
  <c r="F48" i="161"/>
  <c r="E48" i="161"/>
  <c r="D48" i="161"/>
  <c r="C48" i="161"/>
  <c r="AA48" i="162"/>
  <c r="Y48" i="162"/>
  <c r="X48" i="162"/>
  <c r="Z48" i="162" s="1"/>
  <c r="W48" i="162"/>
  <c r="V48" i="162"/>
  <c r="U48" i="162"/>
  <c r="T48" i="162"/>
  <c r="S48" i="162"/>
  <c r="R48" i="162"/>
  <c r="Q48" i="162"/>
  <c r="P48" i="162"/>
  <c r="O48" i="162"/>
  <c r="N48" i="162"/>
  <c r="M48" i="162"/>
  <c r="L48" i="162"/>
  <c r="K48" i="162"/>
  <c r="J48" i="162"/>
  <c r="I48" i="162"/>
  <c r="H48" i="162"/>
  <c r="G48" i="162"/>
  <c r="F48" i="162"/>
  <c r="E48" i="162"/>
  <c r="D48" i="162"/>
  <c r="C48" i="162"/>
  <c r="AA48" i="163"/>
  <c r="Y48" i="163"/>
  <c r="X48" i="163"/>
  <c r="Z48" i="163" s="1"/>
  <c r="W48" i="163"/>
  <c r="V48" i="163"/>
  <c r="U48" i="163"/>
  <c r="T48" i="163"/>
  <c r="S48" i="163"/>
  <c r="R48" i="163"/>
  <c r="Q48" i="163"/>
  <c r="P48" i="163"/>
  <c r="O48" i="163"/>
  <c r="N48" i="163"/>
  <c r="M48" i="163"/>
  <c r="L48" i="163"/>
  <c r="K48" i="163"/>
  <c r="J48" i="163"/>
  <c r="I48" i="163"/>
  <c r="H48" i="163"/>
  <c r="G48" i="163"/>
  <c r="F48" i="163"/>
  <c r="E48" i="163"/>
  <c r="D48" i="163"/>
  <c r="C48" i="163"/>
  <c r="AA48" i="164"/>
  <c r="Y48" i="164"/>
  <c r="X48" i="164"/>
  <c r="Z48" i="164" s="1"/>
  <c r="W48" i="164"/>
  <c r="V48" i="164"/>
  <c r="U48" i="164"/>
  <c r="T48" i="164"/>
  <c r="S48" i="164"/>
  <c r="R48" i="164"/>
  <c r="Q48" i="164"/>
  <c r="P48" i="164"/>
  <c r="O48" i="164"/>
  <c r="N48" i="164"/>
  <c r="M48" i="164"/>
  <c r="L48" i="164"/>
  <c r="K48" i="164"/>
  <c r="J48" i="164"/>
  <c r="I48" i="164"/>
  <c r="H48" i="164"/>
  <c r="G48" i="164"/>
  <c r="F48" i="164"/>
  <c r="E48" i="164"/>
  <c r="D48" i="164"/>
  <c r="C48" i="164"/>
  <c r="AA48" i="165"/>
  <c r="Y48" i="165"/>
  <c r="X48" i="165"/>
  <c r="W48" i="165"/>
  <c r="V48" i="165"/>
  <c r="U48" i="165"/>
  <c r="T48" i="165"/>
  <c r="S48" i="165"/>
  <c r="R48" i="165"/>
  <c r="Q48" i="165"/>
  <c r="P48" i="165"/>
  <c r="O48" i="165"/>
  <c r="N48" i="165"/>
  <c r="M48" i="165"/>
  <c r="L48" i="165"/>
  <c r="K48" i="165"/>
  <c r="J48" i="165"/>
  <c r="I48" i="165"/>
  <c r="H48" i="165"/>
  <c r="G48" i="165"/>
  <c r="F48" i="165"/>
  <c r="E48" i="165"/>
  <c r="D48" i="165"/>
  <c r="C48" i="165"/>
  <c r="AA48" i="166"/>
  <c r="Y48" i="166"/>
  <c r="X48" i="166"/>
  <c r="W48" i="166"/>
  <c r="V48" i="166"/>
  <c r="U48" i="166"/>
  <c r="T48" i="166"/>
  <c r="S48" i="166"/>
  <c r="R48" i="166"/>
  <c r="Q48" i="166"/>
  <c r="P48" i="166"/>
  <c r="O48" i="166"/>
  <c r="N48" i="166"/>
  <c r="M48" i="166"/>
  <c r="L48" i="166"/>
  <c r="K48" i="166"/>
  <c r="J48" i="166"/>
  <c r="I48" i="166"/>
  <c r="H48" i="166"/>
  <c r="G48" i="166"/>
  <c r="F48" i="166"/>
  <c r="E48" i="166"/>
  <c r="D48" i="166"/>
  <c r="C48" i="166"/>
  <c r="AA48" i="167"/>
  <c r="Y48" i="167"/>
  <c r="Z48" i="167" s="1"/>
  <c r="X48" i="167"/>
  <c r="W48" i="167"/>
  <c r="V48" i="167"/>
  <c r="U48" i="167"/>
  <c r="T48" i="167"/>
  <c r="S48" i="167"/>
  <c r="R48" i="167"/>
  <c r="Q48" i="167"/>
  <c r="P48" i="167"/>
  <c r="O48" i="167"/>
  <c r="N48" i="167"/>
  <c r="M48" i="167"/>
  <c r="L48" i="167"/>
  <c r="K48" i="167"/>
  <c r="J48" i="167"/>
  <c r="I48" i="167"/>
  <c r="H48" i="167"/>
  <c r="G48" i="167"/>
  <c r="F48" i="167"/>
  <c r="E48" i="167"/>
  <c r="D48" i="167"/>
  <c r="C48" i="167"/>
  <c r="AA48" i="168"/>
  <c r="Y48" i="168"/>
  <c r="X48" i="168"/>
  <c r="W48" i="168"/>
  <c r="V48" i="168"/>
  <c r="U48" i="168"/>
  <c r="T48" i="168"/>
  <c r="S48" i="168"/>
  <c r="R48" i="168"/>
  <c r="Q48" i="168"/>
  <c r="P48" i="168"/>
  <c r="O48" i="168"/>
  <c r="N48" i="168"/>
  <c r="M48" i="168"/>
  <c r="L48" i="168"/>
  <c r="K48" i="168"/>
  <c r="J48" i="168"/>
  <c r="I48" i="168"/>
  <c r="H48" i="168"/>
  <c r="G48" i="168"/>
  <c r="F48" i="168"/>
  <c r="E48" i="168"/>
  <c r="D48" i="168"/>
  <c r="C48" i="168"/>
  <c r="AA48" i="169"/>
  <c r="Y48" i="169"/>
  <c r="X48" i="169"/>
  <c r="Z48" i="169" s="1"/>
  <c r="W48" i="169"/>
  <c r="V48" i="169"/>
  <c r="U48" i="169"/>
  <c r="T48" i="169"/>
  <c r="S48" i="169"/>
  <c r="R48" i="169"/>
  <c r="Q48" i="169"/>
  <c r="P48" i="169"/>
  <c r="O48" i="169"/>
  <c r="N48" i="169"/>
  <c r="M48" i="169"/>
  <c r="L48" i="169"/>
  <c r="K48" i="169"/>
  <c r="J48" i="169"/>
  <c r="I48" i="169"/>
  <c r="H48" i="169"/>
  <c r="G48" i="169"/>
  <c r="F48" i="169"/>
  <c r="E48" i="169"/>
  <c r="D48" i="169"/>
  <c r="C48" i="169"/>
  <c r="AA48" i="170"/>
  <c r="Y48" i="170"/>
  <c r="X48" i="170"/>
  <c r="W48" i="170"/>
  <c r="V48" i="170"/>
  <c r="U48" i="170"/>
  <c r="T48" i="170"/>
  <c r="S48" i="170"/>
  <c r="R48" i="170"/>
  <c r="Q48" i="170"/>
  <c r="P48" i="170"/>
  <c r="O48" i="170"/>
  <c r="N48" i="170"/>
  <c r="M48" i="170"/>
  <c r="L48" i="170"/>
  <c r="K48" i="170"/>
  <c r="J48" i="170"/>
  <c r="I48" i="170"/>
  <c r="H48" i="170"/>
  <c r="G48" i="170"/>
  <c r="F48" i="170"/>
  <c r="E48" i="170"/>
  <c r="D48" i="170"/>
  <c r="C48" i="170"/>
  <c r="AA48" i="171"/>
  <c r="Y48" i="171"/>
  <c r="X48" i="171"/>
  <c r="Z48" i="171" s="1"/>
  <c r="W48" i="171"/>
  <c r="V48" i="171"/>
  <c r="U48" i="171"/>
  <c r="T48" i="171"/>
  <c r="S48" i="171"/>
  <c r="R48" i="171"/>
  <c r="Q48" i="171"/>
  <c r="P48" i="171"/>
  <c r="O48" i="171"/>
  <c r="N48" i="171"/>
  <c r="M48" i="171"/>
  <c r="L48" i="171"/>
  <c r="K48" i="171"/>
  <c r="J48" i="171"/>
  <c r="I48" i="171"/>
  <c r="H48" i="171"/>
  <c r="G48" i="171"/>
  <c r="F48" i="171"/>
  <c r="E48" i="171"/>
  <c r="D48" i="171"/>
  <c r="C48" i="171"/>
  <c r="AA48" i="172"/>
  <c r="Y48" i="172"/>
  <c r="X48" i="172"/>
  <c r="Z48" i="172" s="1"/>
  <c r="W48" i="172"/>
  <c r="V48" i="172"/>
  <c r="U48" i="172"/>
  <c r="T48" i="172"/>
  <c r="S48" i="172"/>
  <c r="R48" i="172"/>
  <c r="Q48" i="172"/>
  <c r="P48" i="172"/>
  <c r="O48" i="172"/>
  <c r="N48" i="172"/>
  <c r="M48" i="172"/>
  <c r="L48" i="172"/>
  <c r="K48" i="172"/>
  <c r="J48" i="172"/>
  <c r="I48" i="172"/>
  <c r="H48" i="172"/>
  <c r="G48" i="172"/>
  <c r="F48" i="172"/>
  <c r="E48" i="172"/>
  <c r="D48" i="172"/>
  <c r="C48" i="172"/>
  <c r="AA48" i="173"/>
  <c r="Y48" i="173"/>
  <c r="X48" i="173"/>
  <c r="W48" i="173"/>
  <c r="V48" i="173"/>
  <c r="U48" i="173"/>
  <c r="T48" i="173"/>
  <c r="S48" i="173"/>
  <c r="R48" i="173"/>
  <c r="Q48" i="173"/>
  <c r="P48" i="173"/>
  <c r="O48" i="173"/>
  <c r="N48" i="173"/>
  <c r="M48" i="173"/>
  <c r="L48" i="173"/>
  <c r="K48" i="173"/>
  <c r="J48" i="173"/>
  <c r="I48" i="173"/>
  <c r="H48" i="173"/>
  <c r="G48" i="173"/>
  <c r="F48" i="173"/>
  <c r="E48" i="173"/>
  <c r="D48" i="173"/>
  <c r="C48" i="173"/>
  <c r="AA48" i="174"/>
  <c r="Y48" i="174"/>
  <c r="X48" i="174"/>
  <c r="Z48" i="174" s="1"/>
  <c r="W48" i="174"/>
  <c r="V48" i="174"/>
  <c r="U48" i="174"/>
  <c r="T48" i="174"/>
  <c r="S48" i="174"/>
  <c r="R48" i="174"/>
  <c r="Q48" i="174"/>
  <c r="P48" i="174"/>
  <c r="O48" i="174"/>
  <c r="N48" i="174"/>
  <c r="M48" i="174"/>
  <c r="L48" i="174"/>
  <c r="K48" i="174"/>
  <c r="J48" i="174"/>
  <c r="I48" i="174"/>
  <c r="H48" i="174"/>
  <c r="G48" i="174"/>
  <c r="F48" i="174"/>
  <c r="E48" i="174"/>
  <c r="D48" i="174"/>
  <c r="C48" i="174"/>
  <c r="AA48" i="175"/>
  <c r="Y48" i="175"/>
  <c r="X48" i="175"/>
  <c r="Z48" i="175" s="1"/>
  <c r="W48" i="175"/>
  <c r="V48" i="175"/>
  <c r="U48" i="175"/>
  <c r="T48" i="175"/>
  <c r="S48" i="175"/>
  <c r="R48" i="175"/>
  <c r="Q48" i="175"/>
  <c r="P48" i="175"/>
  <c r="O48" i="175"/>
  <c r="N48" i="175"/>
  <c r="M48" i="175"/>
  <c r="L48" i="175"/>
  <c r="K48" i="175"/>
  <c r="J48" i="175"/>
  <c r="I48" i="175"/>
  <c r="H48" i="175"/>
  <c r="G48" i="175"/>
  <c r="F48" i="175"/>
  <c r="E48" i="175"/>
  <c r="D48" i="175"/>
  <c r="C48" i="175"/>
  <c r="AA48" i="176"/>
  <c r="Y48" i="176"/>
  <c r="X48" i="176"/>
  <c r="W48" i="176"/>
  <c r="V48" i="176"/>
  <c r="U48" i="176"/>
  <c r="T48" i="176"/>
  <c r="S48" i="176"/>
  <c r="R48" i="176"/>
  <c r="Q48" i="176"/>
  <c r="P48" i="176"/>
  <c r="O48" i="176"/>
  <c r="N48" i="176"/>
  <c r="M48" i="176"/>
  <c r="L48" i="176"/>
  <c r="K48" i="176"/>
  <c r="J48" i="176"/>
  <c r="I48" i="176"/>
  <c r="H48" i="176"/>
  <c r="G48" i="176"/>
  <c r="F48" i="176"/>
  <c r="E48" i="176"/>
  <c r="D48" i="176"/>
  <c r="C48" i="176"/>
  <c r="AA48" i="177"/>
  <c r="Y48" i="177"/>
  <c r="X48" i="177"/>
  <c r="Z48" i="177" s="1"/>
  <c r="W48" i="177"/>
  <c r="V48" i="177"/>
  <c r="U48" i="177"/>
  <c r="T48" i="177"/>
  <c r="S48" i="177"/>
  <c r="R48" i="177"/>
  <c r="Q48" i="177"/>
  <c r="P48" i="177"/>
  <c r="O48" i="177"/>
  <c r="N48" i="177"/>
  <c r="M48" i="177"/>
  <c r="L48" i="177"/>
  <c r="K48" i="177"/>
  <c r="J48" i="177"/>
  <c r="I48" i="177"/>
  <c r="H48" i="177"/>
  <c r="G48" i="177"/>
  <c r="F48" i="177"/>
  <c r="E48" i="177"/>
  <c r="D48" i="177"/>
  <c r="C48" i="177"/>
  <c r="AA48" i="178"/>
  <c r="Y48" i="178"/>
  <c r="X48" i="178"/>
  <c r="Z48" i="178" s="1"/>
  <c r="W48" i="178"/>
  <c r="V48" i="178"/>
  <c r="U48" i="178"/>
  <c r="T48" i="178"/>
  <c r="S48" i="178"/>
  <c r="R48" i="178"/>
  <c r="Q48" i="178"/>
  <c r="P48" i="178"/>
  <c r="O48" i="178"/>
  <c r="N48" i="178"/>
  <c r="M48" i="178"/>
  <c r="L48" i="178"/>
  <c r="K48" i="178"/>
  <c r="J48" i="178"/>
  <c r="I48" i="178"/>
  <c r="H48" i="178"/>
  <c r="G48" i="178"/>
  <c r="F48" i="178"/>
  <c r="E48" i="178"/>
  <c r="D48" i="178"/>
  <c r="C48" i="178"/>
  <c r="AA48" i="179"/>
  <c r="Y48" i="179"/>
  <c r="X48" i="179"/>
  <c r="Z48" i="179" s="1"/>
  <c r="W48" i="179"/>
  <c r="V48" i="179"/>
  <c r="U48" i="179"/>
  <c r="T48" i="179"/>
  <c r="S48" i="179"/>
  <c r="R48" i="179"/>
  <c r="Q48" i="179"/>
  <c r="P48" i="179"/>
  <c r="O48" i="179"/>
  <c r="N48" i="179"/>
  <c r="M48" i="179"/>
  <c r="L48" i="179"/>
  <c r="K48" i="179"/>
  <c r="J48" i="179"/>
  <c r="I48" i="179"/>
  <c r="H48" i="179"/>
  <c r="G48" i="179"/>
  <c r="F48" i="179"/>
  <c r="E48" i="179"/>
  <c r="D48" i="179"/>
  <c r="C48" i="179"/>
  <c r="AA48" i="180"/>
  <c r="Y48" i="180"/>
  <c r="X48" i="180"/>
  <c r="Z48" i="180" s="1"/>
  <c r="W48" i="180"/>
  <c r="V48" i="180"/>
  <c r="U48" i="180"/>
  <c r="T48" i="180"/>
  <c r="S48" i="180"/>
  <c r="R48" i="180"/>
  <c r="Q48" i="180"/>
  <c r="P48" i="180"/>
  <c r="O48" i="180"/>
  <c r="N48" i="180"/>
  <c r="M48" i="180"/>
  <c r="L48" i="180"/>
  <c r="K48" i="180"/>
  <c r="J48" i="180"/>
  <c r="I48" i="180"/>
  <c r="H48" i="180"/>
  <c r="G48" i="180"/>
  <c r="F48" i="180"/>
  <c r="E48" i="180"/>
  <c r="D48" i="180"/>
  <c r="C48" i="180"/>
  <c r="AA48" i="181"/>
  <c r="Y48" i="181"/>
  <c r="X48" i="181"/>
  <c r="W48" i="181"/>
  <c r="V48" i="181"/>
  <c r="U48" i="181"/>
  <c r="T48" i="181"/>
  <c r="S48" i="181"/>
  <c r="R48" i="181"/>
  <c r="Q48" i="181"/>
  <c r="P48" i="181"/>
  <c r="O48" i="181"/>
  <c r="N48" i="181"/>
  <c r="M48" i="181"/>
  <c r="L48" i="181"/>
  <c r="K48" i="181"/>
  <c r="J48" i="181"/>
  <c r="I48" i="181"/>
  <c r="H48" i="181"/>
  <c r="G48" i="181"/>
  <c r="F48" i="181"/>
  <c r="E48" i="181"/>
  <c r="D48" i="181"/>
  <c r="C48" i="181"/>
  <c r="AA48" i="182"/>
  <c r="Y48" i="182"/>
  <c r="X48" i="182"/>
  <c r="W48" i="182"/>
  <c r="V48" i="182"/>
  <c r="U48" i="182"/>
  <c r="T48" i="182"/>
  <c r="S48" i="182"/>
  <c r="R48" i="182"/>
  <c r="Q48" i="182"/>
  <c r="P48" i="182"/>
  <c r="O48" i="182"/>
  <c r="N48" i="182"/>
  <c r="M48" i="182"/>
  <c r="L48" i="182"/>
  <c r="K48" i="182"/>
  <c r="J48" i="182"/>
  <c r="I48" i="182"/>
  <c r="H48" i="182"/>
  <c r="G48" i="182"/>
  <c r="F48" i="182"/>
  <c r="E48" i="182"/>
  <c r="D48" i="182"/>
  <c r="C48" i="182"/>
  <c r="AA48" i="183"/>
  <c r="Y48" i="183"/>
  <c r="X48" i="183"/>
  <c r="Z48" i="183" s="1"/>
  <c r="W48" i="183"/>
  <c r="V48" i="183"/>
  <c r="U48" i="183"/>
  <c r="T48" i="183"/>
  <c r="S48" i="183"/>
  <c r="R48" i="183"/>
  <c r="Q48" i="183"/>
  <c r="P48" i="183"/>
  <c r="O48" i="183"/>
  <c r="N48" i="183"/>
  <c r="M48" i="183"/>
  <c r="L48" i="183"/>
  <c r="K48" i="183"/>
  <c r="J48" i="183"/>
  <c r="I48" i="183"/>
  <c r="H48" i="183"/>
  <c r="G48" i="183"/>
  <c r="F48" i="183"/>
  <c r="E48" i="183"/>
  <c r="D48" i="183"/>
  <c r="C48" i="183"/>
  <c r="AA48" i="184"/>
  <c r="Y48" i="184"/>
  <c r="X48" i="184"/>
  <c r="W48" i="184"/>
  <c r="V48" i="184"/>
  <c r="U48" i="184"/>
  <c r="T48" i="184"/>
  <c r="S48" i="184"/>
  <c r="R48" i="184"/>
  <c r="Q48" i="184"/>
  <c r="P48" i="184"/>
  <c r="O48" i="184"/>
  <c r="N48" i="184"/>
  <c r="M48" i="184"/>
  <c r="L48" i="184"/>
  <c r="K48" i="184"/>
  <c r="J48" i="184"/>
  <c r="I48" i="184"/>
  <c r="H48" i="184"/>
  <c r="G48" i="184"/>
  <c r="F48" i="184"/>
  <c r="E48" i="184"/>
  <c r="D48" i="184"/>
  <c r="C48" i="184"/>
  <c r="AA48" i="185"/>
  <c r="Z48" i="185"/>
  <c r="Y48" i="185"/>
  <c r="X48" i="185"/>
  <c r="W48" i="185"/>
  <c r="V48" i="185"/>
  <c r="U48" i="185"/>
  <c r="T48" i="185"/>
  <c r="S48" i="185"/>
  <c r="R48" i="185"/>
  <c r="Q48" i="185"/>
  <c r="P48" i="185"/>
  <c r="O48" i="185"/>
  <c r="N48" i="185"/>
  <c r="M48" i="185"/>
  <c r="L48" i="185"/>
  <c r="K48" i="185"/>
  <c r="J48" i="185"/>
  <c r="I48" i="185"/>
  <c r="H48" i="185"/>
  <c r="G48" i="185"/>
  <c r="F48" i="185"/>
  <c r="E48" i="185"/>
  <c r="D48" i="185"/>
  <c r="C48" i="185"/>
  <c r="AA48" i="186"/>
  <c r="Y48" i="186"/>
  <c r="X48" i="186"/>
  <c r="Z48" i="186" s="1"/>
  <c r="W48" i="186"/>
  <c r="V48" i="186"/>
  <c r="U48" i="186"/>
  <c r="T48" i="186"/>
  <c r="S48" i="186"/>
  <c r="R48" i="186"/>
  <c r="Q48" i="186"/>
  <c r="P48" i="186"/>
  <c r="O48" i="186"/>
  <c r="N48" i="186"/>
  <c r="M48" i="186"/>
  <c r="L48" i="186"/>
  <c r="K48" i="186"/>
  <c r="J48" i="186"/>
  <c r="I48" i="186"/>
  <c r="H48" i="186"/>
  <c r="G48" i="186"/>
  <c r="F48" i="186"/>
  <c r="E48" i="186"/>
  <c r="D48" i="186"/>
  <c r="C48" i="186"/>
  <c r="AA48" i="187"/>
  <c r="Y48" i="187"/>
  <c r="X48" i="187"/>
  <c r="Z48" i="187" s="1"/>
  <c r="W48" i="187"/>
  <c r="V48" i="187"/>
  <c r="U48" i="187"/>
  <c r="T48" i="187"/>
  <c r="S48" i="187"/>
  <c r="R48" i="187"/>
  <c r="Q48" i="187"/>
  <c r="P48" i="187"/>
  <c r="O48" i="187"/>
  <c r="N48" i="187"/>
  <c r="M48" i="187"/>
  <c r="L48" i="187"/>
  <c r="K48" i="187"/>
  <c r="J48" i="187"/>
  <c r="I48" i="187"/>
  <c r="H48" i="187"/>
  <c r="G48" i="187"/>
  <c r="F48" i="187"/>
  <c r="E48" i="187"/>
  <c r="D48" i="187"/>
  <c r="C48" i="187"/>
  <c r="AA48" i="188"/>
  <c r="Y48" i="188"/>
  <c r="X48" i="188"/>
  <c r="Z48" i="188" s="1"/>
  <c r="W48" i="188"/>
  <c r="V48" i="188"/>
  <c r="U48" i="188"/>
  <c r="T48" i="188"/>
  <c r="S48" i="188"/>
  <c r="R48" i="188"/>
  <c r="Q48" i="188"/>
  <c r="P48" i="188"/>
  <c r="O48" i="188"/>
  <c r="N48" i="188"/>
  <c r="M48" i="188"/>
  <c r="L48" i="188"/>
  <c r="K48" i="188"/>
  <c r="J48" i="188"/>
  <c r="I48" i="188"/>
  <c r="H48" i="188"/>
  <c r="G48" i="188"/>
  <c r="F48" i="188"/>
  <c r="E48" i="188"/>
  <c r="D48" i="188"/>
  <c r="C48" i="188"/>
  <c r="AA48" i="189"/>
  <c r="Y48" i="189"/>
  <c r="X48" i="189"/>
  <c r="Z48" i="189" s="1"/>
  <c r="W48" i="189"/>
  <c r="V48" i="189"/>
  <c r="U48" i="189"/>
  <c r="T48" i="189"/>
  <c r="S48" i="189"/>
  <c r="R48" i="189"/>
  <c r="Q48" i="189"/>
  <c r="P48" i="189"/>
  <c r="O48" i="189"/>
  <c r="N48" i="189"/>
  <c r="M48" i="189"/>
  <c r="L48" i="189"/>
  <c r="K48" i="189"/>
  <c r="J48" i="189"/>
  <c r="I48" i="189"/>
  <c r="H48" i="189"/>
  <c r="G48" i="189"/>
  <c r="F48" i="189"/>
  <c r="E48" i="189"/>
  <c r="D48" i="189"/>
  <c r="C48" i="189"/>
  <c r="AA48" i="190"/>
  <c r="Y48" i="190"/>
  <c r="X48" i="190"/>
  <c r="W48" i="190"/>
  <c r="V48" i="190"/>
  <c r="U48" i="190"/>
  <c r="T48" i="190"/>
  <c r="S48" i="190"/>
  <c r="R48" i="190"/>
  <c r="Q48" i="190"/>
  <c r="P48" i="190"/>
  <c r="O48" i="190"/>
  <c r="N48" i="190"/>
  <c r="M48" i="190"/>
  <c r="L48" i="190"/>
  <c r="K48" i="190"/>
  <c r="J48" i="190"/>
  <c r="I48" i="190"/>
  <c r="H48" i="190"/>
  <c r="G48" i="190"/>
  <c r="F48" i="190"/>
  <c r="E48" i="190"/>
  <c r="D48" i="190"/>
  <c r="C48" i="190"/>
  <c r="AA48" i="191"/>
  <c r="Y48" i="191"/>
  <c r="X48" i="191"/>
  <c r="Z48" i="191" s="1"/>
  <c r="W48" i="191"/>
  <c r="V48" i="191"/>
  <c r="U48" i="191"/>
  <c r="T48" i="191"/>
  <c r="S48" i="191"/>
  <c r="R48" i="191"/>
  <c r="Q48" i="191"/>
  <c r="P48" i="191"/>
  <c r="O48" i="191"/>
  <c r="N48" i="191"/>
  <c r="M48" i="191"/>
  <c r="L48" i="191"/>
  <c r="K48" i="191"/>
  <c r="J48" i="191"/>
  <c r="I48" i="191"/>
  <c r="H48" i="191"/>
  <c r="G48" i="191"/>
  <c r="F48" i="191"/>
  <c r="E48" i="191"/>
  <c r="D48" i="191"/>
  <c r="C48" i="191"/>
  <c r="AA48" i="192"/>
  <c r="Y48" i="192"/>
  <c r="X48" i="192"/>
  <c r="W48" i="192"/>
  <c r="V48" i="192"/>
  <c r="U48" i="192"/>
  <c r="T48" i="192"/>
  <c r="S48" i="192"/>
  <c r="R48" i="192"/>
  <c r="Q48" i="192"/>
  <c r="P48" i="192"/>
  <c r="O48" i="192"/>
  <c r="N48" i="192"/>
  <c r="M48" i="192"/>
  <c r="L48" i="192"/>
  <c r="K48" i="192"/>
  <c r="J48" i="192"/>
  <c r="I48" i="192"/>
  <c r="H48" i="192"/>
  <c r="G48" i="192"/>
  <c r="F48" i="192"/>
  <c r="E48" i="192"/>
  <c r="D48" i="192"/>
  <c r="C48" i="192"/>
  <c r="AA48" i="193"/>
  <c r="Y48" i="193"/>
  <c r="X48" i="193"/>
  <c r="W48" i="193"/>
  <c r="V48" i="193"/>
  <c r="U48" i="193"/>
  <c r="T48" i="193"/>
  <c r="S48" i="193"/>
  <c r="R48" i="193"/>
  <c r="Q48" i="193"/>
  <c r="P48" i="193"/>
  <c r="O48" i="193"/>
  <c r="N48" i="193"/>
  <c r="M48" i="193"/>
  <c r="L48" i="193"/>
  <c r="K48" i="193"/>
  <c r="J48" i="193"/>
  <c r="I48" i="193"/>
  <c r="H48" i="193"/>
  <c r="G48" i="193"/>
  <c r="F48" i="193"/>
  <c r="E48" i="193"/>
  <c r="D48" i="193"/>
  <c r="C48" i="193"/>
  <c r="AA48" i="194"/>
  <c r="Y48" i="194"/>
  <c r="X48" i="194"/>
  <c r="Z48" i="194" s="1"/>
  <c r="W48" i="194"/>
  <c r="V48" i="194"/>
  <c r="U48" i="194"/>
  <c r="T48" i="194"/>
  <c r="S48" i="194"/>
  <c r="R48" i="194"/>
  <c r="Q48" i="194"/>
  <c r="P48" i="194"/>
  <c r="O48" i="194"/>
  <c r="N48" i="194"/>
  <c r="M48" i="194"/>
  <c r="L48" i="194"/>
  <c r="K48" i="194"/>
  <c r="J48" i="194"/>
  <c r="I48" i="194"/>
  <c r="H48" i="194"/>
  <c r="G48" i="194"/>
  <c r="F48" i="194"/>
  <c r="E48" i="194"/>
  <c r="D48" i="194"/>
  <c r="C48" i="194"/>
  <c r="AA48" i="195"/>
  <c r="Y48" i="195"/>
  <c r="X48" i="195"/>
  <c r="W48" i="195"/>
  <c r="V48" i="195"/>
  <c r="U48" i="195"/>
  <c r="T48" i="195"/>
  <c r="S48" i="195"/>
  <c r="R48" i="195"/>
  <c r="Q48" i="195"/>
  <c r="P48" i="195"/>
  <c r="O48" i="195"/>
  <c r="N48" i="195"/>
  <c r="M48" i="195"/>
  <c r="L48" i="195"/>
  <c r="K48" i="195"/>
  <c r="J48" i="195"/>
  <c r="I48" i="195"/>
  <c r="H48" i="195"/>
  <c r="G48" i="195"/>
  <c r="F48" i="195"/>
  <c r="E48" i="195"/>
  <c r="D48" i="195"/>
  <c r="C48" i="195"/>
  <c r="AA48" i="196"/>
  <c r="Y48" i="196"/>
  <c r="X48" i="196"/>
  <c r="Z48" i="196" s="1"/>
  <c r="W48" i="196"/>
  <c r="V48" i="196"/>
  <c r="U48" i="196"/>
  <c r="T48" i="196"/>
  <c r="S48" i="196"/>
  <c r="R48" i="196"/>
  <c r="Q48" i="196"/>
  <c r="P48" i="196"/>
  <c r="O48" i="196"/>
  <c r="N48" i="196"/>
  <c r="M48" i="196"/>
  <c r="L48" i="196"/>
  <c r="K48" i="196"/>
  <c r="J48" i="196"/>
  <c r="I48" i="196"/>
  <c r="H48" i="196"/>
  <c r="G48" i="196"/>
  <c r="F48" i="196"/>
  <c r="E48" i="196"/>
  <c r="D48" i="196"/>
  <c r="C48" i="196"/>
  <c r="AA48" i="197"/>
  <c r="Y48" i="197"/>
  <c r="X48" i="197"/>
  <c r="Z48" i="197" s="1"/>
  <c r="W48" i="197"/>
  <c r="V48" i="197"/>
  <c r="U48" i="197"/>
  <c r="T48" i="197"/>
  <c r="S48" i="197"/>
  <c r="R48" i="197"/>
  <c r="Q48" i="197"/>
  <c r="P48" i="197"/>
  <c r="O48" i="197"/>
  <c r="N48" i="197"/>
  <c r="M48" i="197"/>
  <c r="L48" i="197"/>
  <c r="K48" i="197"/>
  <c r="J48" i="197"/>
  <c r="I48" i="197"/>
  <c r="H48" i="197"/>
  <c r="G48" i="197"/>
  <c r="F48" i="197"/>
  <c r="E48" i="197"/>
  <c r="D48" i="197"/>
  <c r="C48" i="197"/>
  <c r="AA48" i="198"/>
  <c r="Y48" i="198"/>
  <c r="X48" i="198"/>
  <c r="Z48" i="198" s="1"/>
  <c r="W48" i="198"/>
  <c r="V48" i="198"/>
  <c r="U48" i="198"/>
  <c r="T48" i="198"/>
  <c r="S48" i="198"/>
  <c r="R48" i="198"/>
  <c r="Q48" i="198"/>
  <c r="P48" i="198"/>
  <c r="O48" i="198"/>
  <c r="N48" i="198"/>
  <c r="M48" i="198"/>
  <c r="L48" i="198"/>
  <c r="K48" i="198"/>
  <c r="J48" i="198"/>
  <c r="I48" i="198"/>
  <c r="H48" i="198"/>
  <c r="G48" i="198"/>
  <c r="F48" i="198"/>
  <c r="E48" i="198"/>
  <c r="D48" i="198"/>
  <c r="C48" i="198"/>
  <c r="AA48" i="199"/>
  <c r="Y48" i="199"/>
  <c r="X48" i="199"/>
  <c r="W48" i="199"/>
  <c r="V48" i="199"/>
  <c r="U48" i="199"/>
  <c r="T48" i="199"/>
  <c r="S48" i="199"/>
  <c r="R48" i="199"/>
  <c r="Q48" i="199"/>
  <c r="P48" i="199"/>
  <c r="O48" i="199"/>
  <c r="N48" i="199"/>
  <c r="M48" i="199"/>
  <c r="L48" i="199"/>
  <c r="K48" i="199"/>
  <c r="J48" i="199"/>
  <c r="I48" i="199"/>
  <c r="H48" i="199"/>
  <c r="G48" i="199"/>
  <c r="F48" i="199"/>
  <c r="E48" i="199"/>
  <c r="D48" i="199"/>
  <c r="C48" i="199"/>
  <c r="AA48" i="200"/>
  <c r="Y48" i="200"/>
  <c r="X48" i="200"/>
  <c r="Z48" i="200" s="1"/>
  <c r="W48" i="200"/>
  <c r="V48" i="200"/>
  <c r="U48" i="200"/>
  <c r="T48" i="200"/>
  <c r="S48" i="200"/>
  <c r="R48" i="200"/>
  <c r="Q48" i="200"/>
  <c r="P48" i="200"/>
  <c r="O48" i="200"/>
  <c r="N48" i="200"/>
  <c r="M48" i="200"/>
  <c r="L48" i="200"/>
  <c r="K48" i="200"/>
  <c r="J48" i="200"/>
  <c r="I48" i="200"/>
  <c r="H48" i="200"/>
  <c r="G48" i="200"/>
  <c r="F48" i="200"/>
  <c r="E48" i="200"/>
  <c r="D48" i="200"/>
  <c r="C48" i="200"/>
  <c r="AA48" i="201"/>
  <c r="Y48" i="201"/>
  <c r="X48" i="201"/>
  <c r="W48" i="201"/>
  <c r="V48" i="201"/>
  <c r="U48" i="201"/>
  <c r="T48" i="201"/>
  <c r="S48" i="201"/>
  <c r="R48" i="201"/>
  <c r="Q48" i="201"/>
  <c r="P48" i="201"/>
  <c r="O48" i="201"/>
  <c r="N48" i="201"/>
  <c r="M48" i="201"/>
  <c r="L48" i="201"/>
  <c r="K48" i="201"/>
  <c r="J48" i="201"/>
  <c r="I48" i="201"/>
  <c r="H48" i="201"/>
  <c r="G48" i="201"/>
  <c r="F48" i="201"/>
  <c r="E48" i="201"/>
  <c r="D48" i="201"/>
  <c r="C48" i="201"/>
  <c r="AA48" i="202"/>
  <c r="Y48" i="202"/>
  <c r="X48" i="202"/>
  <c r="Z48" i="202" s="1"/>
  <c r="W48" i="202"/>
  <c r="V48" i="202"/>
  <c r="U48" i="202"/>
  <c r="T48" i="202"/>
  <c r="S48" i="202"/>
  <c r="R48" i="202"/>
  <c r="Q48" i="202"/>
  <c r="P48" i="202"/>
  <c r="O48" i="202"/>
  <c r="N48" i="202"/>
  <c r="M48" i="202"/>
  <c r="L48" i="202"/>
  <c r="K48" i="202"/>
  <c r="J48" i="202"/>
  <c r="I48" i="202"/>
  <c r="H48" i="202"/>
  <c r="G48" i="202"/>
  <c r="F48" i="202"/>
  <c r="E48" i="202"/>
  <c r="D48" i="202"/>
  <c r="C48" i="202"/>
  <c r="AA48" i="203"/>
  <c r="Y48" i="203"/>
  <c r="X48" i="203"/>
  <c r="W48" i="203"/>
  <c r="V48" i="203"/>
  <c r="U48" i="203"/>
  <c r="T48" i="203"/>
  <c r="S48" i="203"/>
  <c r="R48" i="203"/>
  <c r="Q48" i="203"/>
  <c r="P48" i="203"/>
  <c r="O48" i="203"/>
  <c r="N48" i="203"/>
  <c r="M48" i="203"/>
  <c r="L48" i="203"/>
  <c r="K48" i="203"/>
  <c r="J48" i="203"/>
  <c r="I48" i="203"/>
  <c r="H48" i="203"/>
  <c r="G48" i="203"/>
  <c r="F48" i="203"/>
  <c r="E48" i="203"/>
  <c r="D48" i="203"/>
  <c r="C48" i="203"/>
  <c r="AA48" i="204"/>
  <c r="Y48" i="204"/>
  <c r="X48" i="204"/>
  <c r="W48" i="204"/>
  <c r="V48" i="204"/>
  <c r="U48" i="204"/>
  <c r="T48" i="204"/>
  <c r="S48" i="204"/>
  <c r="R48" i="204"/>
  <c r="Q48" i="204"/>
  <c r="P48" i="204"/>
  <c r="O48" i="204"/>
  <c r="N48" i="204"/>
  <c r="M48" i="204"/>
  <c r="L48" i="204"/>
  <c r="K48" i="204"/>
  <c r="J48" i="204"/>
  <c r="I48" i="204"/>
  <c r="H48" i="204"/>
  <c r="G48" i="204"/>
  <c r="F48" i="204"/>
  <c r="E48" i="204"/>
  <c r="D48" i="204"/>
  <c r="C48" i="204"/>
  <c r="AA48" i="205"/>
  <c r="Y48" i="205"/>
  <c r="X48" i="205"/>
  <c r="Z48" i="205" s="1"/>
  <c r="W48" i="205"/>
  <c r="V48" i="205"/>
  <c r="U48" i="205"/>
  <c r="T48" i="205"/>
  <c r="S48" i="205"/>
  <c r="R48" i="205"/>
  <c r="Q48" i="205"/>
  <c r="P48" i="205"/>
  <c r="O48" i="205"/>
  <c r="N48" i="205"/>
  <c r="M48" i="205"/>
  <c r="L48" i="205"/>
  <c r="K48" i="205"/>
  <c r="J48" i="205"/>
  <c r="I48" i="205"/>
  <c r="H48" i="205"/>
  <c r="G48" i="205"/>
  <c r="F48" i="205"/>
  <c r="E48" i="205"/>
  <c r="D48" i="205"/>
  <c r="C48" i="205"/>
  <c r="AA48" i="206"/>
  <c r="Y48" i="206"/>
  <c r="X48" i="206"/>
  <c r="Z48" i="206" s="1"/>
  <c r="W48" i="206"/>
  <c r="V48" i="206"/>
  <c r="U48" i="206"/>
  <c r="T48" i="206"/>
  <c r="S48" i="206"/>
  <c r="R48" i="206"/>
  <c r="Q48" i="206"/>
  <c r="P48" i="206"/>
  <c r="O48" i="206"/>
  <c r="N48" i="206"/>
  <c r="M48" i="206"/>
  <c r="L48" i="206"/>
  <c r="K48" i="206"/>
  <c r="J48" i="206"/>
  <c r="I48" i="206"/>
  <c r="H48" i="206"/>
  <c r="G48" i="206"/>
  <c r="F48" i="206"/>
  <c r="E48" i="206"/>
  <c r="D48" i="206"/>
  <c r="C48" i="206"/>
  <c r="AA48" i="207"/>
  <c r="Y48" i="207"/>
  <c r="X48" i="207"/>
  <c r="Z48" i="207" s="1"/>
  <c r="W48" i="207"/>
  <c r="V48" i="207"/>
  <c r="U48" i="207"/>
  <c r="T48" i="207"/>
  <c r="S48" i="207"/>
  <c r="R48" i="207"/>
  <c r="Q48" i="207"/>
  <c r="P48" i="207"/>
  <c r="O48" i="207"/>
  <c r="N48" i="207"/>
  <c r="M48" i="207"/>
  <c r="L48" i="207"/>
  <c r="K48" i="207"/>
  <c r="J48" i="207"/>
  <c r="I48" i="207"/>
  <c r="H48" i="207"/>
  <c r="G48" i="207"/>
  <c r="F48" i="207"/>
  <c r="E48" i="207"/>
  <c r="D48" i="207"/>
  <c r="C48" i="207"/>
  <c r="AA48" i="208"/>
  <c r="Y48" i="208"/>
  <c r="X48" i="208"/>
  <c r="Z48" i="208" s="1"/>
  <c r="W48" i="208"/>
  <c r="V48" i="208"/>
  <c r="U48" i="208"/>
  <c r="T48" i="208"/>
  <c r="S48" i="208"/>
  <c r="R48" i="208"/>
  <c r="Q48" i="208"/>
  <c r="P48" i="208"/>
  <c r="O48" i="208"/>
  <c r="N48" i="208"/>
  <c r="M48" i="208"/>
  <c r="L48" i="208"/>
  <c r="K48" i="208"/>
  <c r="J48" i="208"/>
  <c r="I48" i="208"/>
  <c r="H48" i="208"/>
  <c r="G48" i="208"/>
  <c r="F48" i="208"/>
  <c r="E48" i="208"/>
  <c r="D48" i="208"/>
  <c r="C48" i="208"/>
  <c r="AA48" i="209"/>
  <c r="Y48" i="209"/>
  <c r="X48" i="209"/>
  <c r="Z48" i="209" s="1"/>
  <c r="W48" i="209"/>
  <c r="V48" i="209"/>
  <c r="U48" i="209"/>
  <c r="T48" i="209"/>
  <c r="S48" i="209"/>
  <c r="R48" i="209"/>
  <c r="Q48" i="209"/>
  <c r="P48" i="209"/>
  <c r="O48" i="209"/>
  <c r="N48" i="209"/>
  <c r="M48" i="209"/>
  <c r="L48" i="209"/>
  <c r="K48" i="209"/>
  <c r="J48" i="209"/>
  <c r="I48" i="209"/>
  <c r="H48" i="209"/>
  <c r="G48" i="209"/>
  <c r="F48" i="209"/>
  <c r="E48" i="209"/>
  <c r="D48" i="209"/>
  <c r="C48" i="209"/>
  <c r="AA48" i="210"/>
  <c r="Y48" i="210"/>
  <c r="X48" i="210"/>
  <c r="Z48" i="210" s="1"/>
  <c r="W48" i="210"/>
  <c r="V48" i="210"/>
  <c r="U48" i="210"/>
  <c r="T48" i="210"/>
  <c r="S48" i="210"/>
  <c r="R48" i="210"/>
  <c r="Q48" i="210"/>
  <c r="P48" i="210"/>
  <c r="O48" i="210"/>
  <c r="N48" i="210"/>
  <c r="M48" i="210"/>
  <c r="L48" i="210"/>
  <c r="K48" i="210"/>
  <c r="J48" i="210"/>
  <c r="I48" i="210"/>
  <c r="H48" i="210"/>
  <c r="G48" i="210"/>
  <c r="F48" i="210"/>
  <c r="E48" i="210"/>
  <c r="D48" i="210"/>
  <c r="C48" i="210"/>
  <c r="AA48" i="211"/>
  <c r="Y48" i="211"/>
  <c r="X48" i="211"/>
  <c r="Z48" i="211" s="1"/>
  <c r="W48" i="211"/>
  <c r="V48" i="211"/>
  <c r="U48" i="211"/>
  <c r="T48" i="211"/>
  <c r="S48" i="211"/>
  <c r="R48" i="211"/>
  <c r="Q48" i="211"/>
  <c r="P48" i="211"/>
  <c r="O48" i="211"/>
  <c r="N48" i="211"/>
  <c r="M48" i="211"/>
  <c r="L48" i="211"/>
  <c r="K48" i="211"/>
  <c r="J48" i="211"/>
  <c r="I48" i="211"/>
  <c r="H48" i="211"/>
  <c r="G48" i="211"/>
  <c r="F48" i="211"/>
  <c r="E48" i="211"/>
  <c r="D48" i="211"/>
  <c r="C48" i="211"/>
  <c r="AA48" i="212"/>
  <c r="Y48" i="212"/>
  <c r="X48" i="212"/>
  <c r="Z48" i="212" s="1"/>
  <c r="W48" i="212"/>
  <c r="V48" i="212"/>
  <c r="U48" i="212"/>
  <c r="T48" i="212"/>
  <c r="S48" i="212"/>
  <c r="R48" i="212"/>
  <c r="Q48" i="212"/>
  <c r="P48" i="212"/>
  <c r="O48" i="212"/>
  <c r="N48" i="212"/>
  <c r="M48" i="212"/>
  <c r="L48" i="212"/>
  <c r="K48" i="212"/>
  <c r="J48" i="212"/>
  <c r="I48" i="212"/>
  <c r="H48" i="212"/>
  <c r="G48" i="212"/>
  <c r="F48" i="212"/>
  <c r="E48" i="212"/>
  <c r="D48" i="212"/>
  <c r="C48" i="212"/>
  <c r="AA48" i="213"/>
  <c r="Y48" i="213"/>
  <c r="X48" i="213"/>
  <c r="W48" i="213"/>
  <c r="V48" i="213"/>
  <c r="U48" i="213"/>
  <c r="T48" i="213"/>
  <c r="S48" i="213"/>
  <c r="R48" i="213"/>
  <c r="Q48" i="213"/>
  <c r="P48" i="213"/>
  <c r="O48" i="213"/>
  <c r="N48" i="213"/>
  <c r="M48" i="213"/>
  <c r="L48" i="213"/>
  <c r="K48" i="213"/>
  <c r="J48" i="213"/>
  <c r="I48" i="213"/>
  <c r="H48" i="213"/>
  <c r="G48" i="213"/>
  <c r="F48" i="213"/>
  <c r="E48" i="213"/>
  <c r="D48" i="213"/>
  <c r="C48" i="213"/>
  <c r="AA48" i="214"/>
  <c r="Y48" i="214"/>
  <c r="X48" i="214"/>
  <c r="W48" i="214"/>
  <c r="V48" i="214"/>
  <c r="U48" i="214"/>
  <c r="T48" i="214"/>
  <c r="S48" i="214"/>
  <c r="R48" i="214"/>
  <c r="Q48" i="214"/>
  <c r="P48" i="214"/>
  <c r="O48" i="214"/>
  <c r="N48" i="214"/>
  <c r="M48" i="214"/>
  <c r="L48" i="214"/>
  <c r="K48" i="214"/>
  <c r="J48" i="214"/>
  <c r="I48" i="214"/>
  <c r="H48" i="214"/>
  <c r="G48" i="214"/>
  <c r="F48" i="214"/>
  <c r="E48" i="214"/>
  <c r="D48" i="214"/>
  <c r="C48" i="214"/>
  <c r="AA48" i="215"/>
  <c r="Y48" i="215"/>
  <c r="X48" i="215"/>
  <c r="Z48" i="215" s="1"/>
  <c r="W48" i="215"/>
  <c r="V48" i="215"/>
  <c r="U48" i="215"/>
  <c r="T48" i="215"/>
  <c r="S48" i="215"/>
  <c r="R48" i="215"/>
  <c r="Q48" i="215"/>
  <c r="P48" i="215"/>
  <c r="O48" i="215"/>
  <c r="N48" i="215"/>
  <c r="M48" i="215"/>
  <c r="L48" i="215"/>
  <c r="K48" i="215"/>
  <c r="J48" i="215"/>
  <c r="I48" i="215"/>
  <c r="H48" i="215"/>
  <c r="G48" i="215"/>
  <c r="F48" i="215"/>
  <c r="E48" i="215"/>
  <c r="D48" i="215"/>
  <c r="C48" i="215"/>
  <c r="AA48" i="216"/>
  <c r="Y48" i="216"/>
  <c r="X48" i="216"/>
  <c r="Z48" i="216" s="1"/>
  <c r="W48" i="216"/>
  <c r="V48" i="216"/>
  <c r="U48" i="216"/>
  <c r="T48" i="216"/>
  <c r="S48" i="216"/>
  <c r="R48" i="216"/>
  <c r="Q48" i="216"/>
  <c r="P48" i="216"/>
  <c r="O48" i="216"/>
  <c r="N48" i="216"/>
  <c r="M48" i="216"/>
  <c r="L48" i="216"/>
  <c r="K48" i="216"/>
  <c r="J48" i="216"/>
  <c r="I48" i="216"/>
  <c r="H48" i="216"/>
  <c r="G48" i="216"/>
  <c r="F48" i="216"/>
  <c r="E48" i="216"/>
  <c r="D48" i="216"/>
  <c r="C48" i="216"/>
  <c r="AA48" i="217"/>
  <c r="Y48" i="217"/>
  <c r="X48" i="217"/>
  <c r="Z48" i="217" s="1"/>
  <c r="W48" i="217"/>
  <c r="V48" i="217"/>
  <c r="U48" i="217"/>
  <c r="T48" i="217"/>
  <c r="S48" i="217"/>
  <c r="R48" i="217"/>
  <c r="Q48" i="217"/>
  <c r="P48" i="217"/>
  <c r="O48" i="217"/>
  <c r="N48" i="217"/>
  <c r="M48" i="217"/>
  <c r="L48" i="217"/>
  <c r="K48" i="217"/>
  <c r="J48" i="217"/>
  <c r="I48" i="217"/>
  <c r="H48" i="217"/>
  <c r="G48" i="217"/>
  <c r="F48" i="217"/>
  <c r="E48" i="217"/>
  <c r="D48" i="217"/>
  <c r="C48" i="217"/>
  <c r="AA48" i="218"/>
  <c r="Y48" i="218"/>
  <c r="X48" i="218"/>
  <c r="Z48" i="218" s="1"/>
  <c r="W48" i="218"/>
  <c r="V48" i="218"/>
  <c r="U48" i="218"/>
  <c r="T48" i="218"/>
  <c r="S48" i="218"/>
  <c r="R48" i="218"/>
  <c r="Q48" i="218"/>
  <c r="P48" i="218"/>
  <c r="O48" i="218"/>
  <c r="N48" i="218"/>
  <c r="M48" i="218"/>
  <c r="L48" i="218"/>
  <c r="K48" i="218"/>
  <c r="J48" i="218"/>
  <c r="I48" i="218"/>
  <c r="H48" i="218"/>
  <c r="G48" i="218"/>
  <c r="F48" i="218"/>
  <c r="E48" i="218"/>
  <c r="D48" i="218"/>
  <c r="C48" i="218"/>
  <c r="AA48" i="219"/>
  <c r="Y48" i="219"/>
  <c r="X48" i="219"/>
  <c r="W48" i="219"/>
  <c r="V48" i="219"/>
  <c r="U48" i="219"/>
  <c r="T48" i="219"/>
  <c r="S48" i="219"/>
  <c r="R48" i="219"/>
  <c r="Q48" i="219"/>
  <c r="P48" i="219"/>
  <c r="O48" i="219"/>
  <c r="N48" i="219"/>
  <c r="M48" i="219"/>
  <c r="L48" i="219"/>
  <c r="K48" i="219"/>
  <c r="J48" i="219"/>
  <c r="I48" i="219"/>
  <c r="H48" i="219"/>
  <c r="G48" i="219"/>
  <c r="F48" i="219"/>
  <c r="E48" i="219"/>
  <c r="D48" i="219"/>
  <c r="C48" i="219"/>
  <c r="AA48" i="220"/>
  <c r="Y48" i="220"/>
  <c r="X48" i="220"/>
  <c r="W48" i="220"/>
  <c r="V48" i="220"/>
  <c r="U48" i="220"/>
  <c r="T48" i="220"/>
  <c r="S48" i="220"/>
  <c r="R48" i="220"/>
  <c r="Q48" i="220"/>
  <c r="P48" i="220"/>
  <c r="O48" i="220"/>
  <c r="N48" i="220"/>
  <c r="M48" i="220"/>
  <c r="L48" i="220"/>
  <c r="K48" i="220"/>
  <c r="J48" i="220"/>
  <c r="I48" i="220"/>
  <c r="H48" i="220"/>
  <c r="G48" i="220"/>
  <c r="F48" i="220"/>
  <c r="E48" i="220"/>
  <c r="D48" i="220"/>
  <c r="C48" i="220"/>
  <c r="AA48" i="221"/>
  <c r="Y48" i="221"/>
  <c r="X48" i="221"/>
  <c r="Z48" i="221" s="1"/>
  <c r="W48" i="221"/>
  <c r="V48" i="221"/>
  <c r="U48" i="221"/>
  <c r="T48" i="221"/>
  <c r="S48" i="221"/>
  <c r="R48" i="221"/>
  <c r="Q48" i="221"/>
  <c r="P48" i="221"/>
  <c r="O48" i="221"/>
  <c r="N48" i="221"/>
  <c r="M48" i="221"/>
  <c r="L48" i="221"/>
  <c r="K48" i="221"/>
  <c r="J48" i="221"/>
  <c r="I48" i="221"/>
  <c r="H48" i="221"/>
  <c r="G48" i="221"/>
  <c r="F48" i="221"/>
  <c r="E48" i="221"/>
  <c r="D48" i="221"/>
  <c r="C48" i="221"/>
  <c r="AA48" i="222"/>
  <c r="Y48" i="222"/>
  <c r="X48" i="222"/>
  <c r="Z48" i="222" s="1"/>
  <c r="W48" i="222"/>
  <c r="V48" i="222"/>
  <c r="U48" i="222"/>
  <c r="T48" i="222"/>
  <c r="S48" i="222"/>
  <c r="R48" i="222"/>
  <c r="Q48" i="222"/>
  <c r="P48" i="222"/>
  <c r="O48" i="222"/>
  <c r="N48" i="222"/>
  <c r="M48" i="222"/>
  <c r="L48" i="222"/>
  <c r="K48" i="222"/>
  <c r="J48" i="222"/>
  <c r="I48" i="222"/>
  <c r="H48" i="222"/>
  <c r="G48" i="222"/>
  <c r="F48" i="222"/>
  <c r="E48" i="222"/>
  <c r="D48" i="222"/>
  <c r="C48" i="222"/>
  <c r="AA48" i="223"/>
  <c r="Y48" i="223"/>
  <c r="X48" i="223"/>
  <c r="Z48" i="223" s="1"/>
  <c r="W48" i="223"/>
  <c r="V48" i="223"/>
  <c r="U48" i="223"/>
  <c r="T48" i="223"/>
  <c r="S48" i="223"/>
  <c r="R48" i="223"/>
  <c r="Q48" i="223"/>
  <c r="P48" i="223"/>
  <c r="O48" i="223"/>
  <c r="N48" i="223"/>
  <c r="M48" i="223"/>
  <c r="L48" i="223"/>
  <c r="K48" i="223"/>
  <c r="J48" i="223"/>
  <c r="I48" i="223"/>
  <c r="H48" i="223"/>
  <c r="G48" i="223"/>
  <c r="F48" i="223"/>
  <c r="E48" i="223"/>
  <c r="D48" i="223"/>
  <c r="C48" i="223"/>
  <c r="AA48" i="224"/>
  <c r="Y48" i="224"/>
  <c r="X48" i="224"/>
  <c r="Z48" i="224" s="1"/>
  <c r="W48" i="224"/>
  <c r="V48" i="224"/>
  <c r="U48" i="224"/>
  <c r="T48" i="224"/>
  <c r="S48" i="224"/>
  <c r="R48" i="224"/>
  <c r="Q48" i="224"/>
  <c r="P48" i="224"/>
  <c r="O48" i="224"/>
  <c r="N48" i="224"/>
  <c r="M48" i="224"/>
  <c r="L48" i="224"/>
  <c r="K48" i="224"/>
  <c r="J48" i="224"/>
  <c r="I48" i="224"/>
  <c r="H48" i="224"/>
  <c r="G48" i="224"/>
  <c r="F48" i="224"/>
  <c r="E48" i="224"/>
  <c r="D48" i="224"/>
  <c r="C48" i="224"/>
  <c r="AA48" i="225"/>
  <c r="Y48" i="225"/>
  <c r="X48" i="225"/>
  <c r="Z48" i="225" s="1"/>
  <c r="W48" i="225"/>
  <c r="V48" i="225"/>
  <c r="U48" i="225"/>
  <c r="T48" i="225"/>
  <c r="S48" i="225"/>
  <c r="R48" i="225"/>
  <c r="Q48" i="225"/>
  <c r="P48" i="225"/>
  <c r="O48" i="225"/>
  <c r="N48" i="225"/>
  <c r="M48" i="225"/>
  <c r="L48" i="225"/>
  <c r="K48" i="225"/>
  <c r="J48" i="225"/>
  <c r="I48" i="225"/>
  <c r="H48" i="225"/>
  <c r="G48" i="225"/>
  <c r="F48" i="225"/>
  <c r="E48" i="225"/>
  <c r="D48" i="225"/>
  <c r="C48" i="225"/>
  <c r="AA48" i="226"/>
  <c r="Y48" i="226"/>
  <c r="X48" i="226"/>
  <c r="Z48" i="226" s="1"/>
  <c r="W48" i="226"/>
  <c r="V48" i="226"/>
  <c r="U48" i="226"/>
  <c r="T48" i="226"/>
  <c r="S48" i="226"/>
  <c r="R48" i="226"/>
  <c r="Q48" i="226"/>
  <c r="P48" i="226"/>
  <c r="O48" i="226"/>
  <c r="N48" i="226"/>
  <c r="M48" i="226"/>
  <c r="L48" i="226"/>
  <c r="K48" i="226"/>
  <c r="J48" i="226"/>
  <c r="I48" i="226"/>
  <c r="H48" i="226"/>
  <c r="G48" i="226"/>
  <c r="F48" i="226"/>
  <c r="E48" i="226"/>
  <c r="D48" i="226"/>
  <c r="C48" i="226"/>
  <c r="AA48" i="227"/>
  <c r="Y48" i="227"/>
  <c r="X48" i="227"/>
  <c r="Z48" i="227" s="1"/>
  <c r="W48" i="227"/>
  <c r="V48" i="227"/>
  <c r="U48" i="227"/>
  <c r="T48" i="227"/>
  <c r="S48" i="227"/>
  <c r="R48" i="227"/>
  <c r="Q48" i="227"/>
  <c r="P48" i="227"/>
  <c r="O48" i="227"/>
  <c r="N48" i="227"/>
  <c r="M48" i="227"/>
  <c r="L48" i="227"/>
  <c r="K48" i="227"/>
  <c r="J48" i="227"/>
  <c r="I48" i="227"/>
  <c r="H48" i="227"/>
  <c r="G48" i="227"/>
  <c r="F48" i="227"/>
  <c r="E48" i="227"/>
  <c r="D48" i="227"/>
  <c r="C48" i="227"/>
  <c r="AA48" i="228"/>
  <c r="Y48" i="228"/>
  <c r="X48" i="228"/>
  <c r="W48" i="228"/>
  <c r="V48" i="228"/>
  <c r="U48" i="228"/>
  <c r="T48" i="228"/>
  <c r="S48" i="228"/>
  <c r="R48" i="228"/>
  <c r="Q48" i="228"/>
  <c r="P48" i="228"/>
  <c r="O48" i="228"/>
  <c r="N48" i="228"/>
  <c r="M48" i="228"/>
  <c r="L48" i="228"/>
  <c r="K48" i="228"/>
  <c r="J48" i="228"/>
  <c r="I48" i="228"/>
  <c r="H48" i="228"/>
  <c r="G48" i="228"/>
  <c r="F48" i="228"/>
  <c r="E48" i="228"/>
  <c r="D48" i="228"/>
  <c r="C48" i="228"/>
  <c r="AA48" i="229"/>
  <c r="Y48" i="229"/>
  <c r="X48" i="229"/>
  <c r="Z48" i="229" s="1"/>
  <c r="W48" i="229"/>
  <c r="V48" i="229"/>
  <c r="U48" i="229"/>
  <c r="T48" i="229"/>
  <c r="S48" i="229"/>
  <c r="R48" i="229"/>
  <c r="Q48" i="229"/>
  <c r="P48" i="229"/>
  <c r="O48" i="229"/>
  <c r="N48" i="229"/>
  <c r="M48" i="229"/>
  <c r="L48" i="229"/>
  <c r="K48" i="229"/>
  <c r="J48" i="229"/>
  <c r="I48" i="229"/>
  <c r="H48" i="229"/>
  <c r="G48" i="229"/>
  <c r="F48" i="229"/>
  <c r="E48" i="229"/>
  <c r="D48" i="229"/>
  <c r="C48" i="229"/>
  <c r="AA48" i="230"/>
  <c r="Y48" i="230"/>
  <c r="X48" i="230"/>
  <c r="Z48" i="230" s="1"/>
  <c r="W48" i="230"/>
  <c r="V48" i="230"/>
  <c r="U48" i="230"/>
  <c r="T48" i="230"/>
  <c r="S48" i="230"/>
  <c r="R48" i="230"/>
  <c r="Q48" i="230"/>
  <c r="P48" i="230"/>
  <c r="O48" i="230"/>
  <c r="N48" i="230"/>
  <c r="M48" i="230"/>
  <c r="L48" i="230"/>
  <c r="K48" i="230"/>
  <c r="J48" i="230"/>
  <c r="I48" i="230"/>
  <c r="H48" i="230"/>
  <c r="G48" i="230"/>
  <c r="F48" i="230"/>
  <c r="E48" i="230"/>
  <c r="D48" i="230"/>
  <c r="C48" i="230"/>
  <c r="AA48" i="231"/>
  <c r="Y48" i="231"/>
  <c r="X48" i="231"/>
  <c r="Z48" i="231" s="1"/>
  <c r="W48" i="231"/>
  <c r="V48" i="231"/>
  <c r="U48" i="231"/>
  <c r="T48" i="231"/>
  <c r="S48" i="231"/>
  <c r="R48" i="231"/>
  <c r="Q48" i="231"/>
  <c r="P48" i="231"/>
  <c r="O48" i="231"/>
  <c r="N48" i="231"/>
  <c r="M48" i="231"/>
  <c r="L48" i="231"/>
  <c r="K48" i="231"/>
  <c r="J48" i="231"/>
  <c r="I48" i="231"/>
  <c r="H48" i="231"/>
  <c r="G48" i="231"/>
  <c r="F48" i="231"/>
  <c r="E48" i="231"/>
  <c r="D48" i="231"/>
  <c r="C48" i="231"/>
  <c r="AA48" i="232"/>
  <c r="Y48" i="232"/>
  <c r="X48" i="232"/>
  <c r="Z48" i="232" s="1"/>
  <c r="W48" i="232"/>
  <c r="V48" i="232"/>
  <c r="U48" i="232"/>
  <c r="T48" i="232"/>
  <c r="S48" i="232"/>
  <c r="R48" i="232"/>
  <c r="Q48" i="232"/>
  <c r="P48" i="232"/>
  <c r="O48" i="232"/>
  <c r="N48" i="232"/>
  <c r="M48" i="232"/>
  <c r="L48" i="232"/>
  <c r="K48" i="232"/>
  <c r="J48" i="232"/>
  <c r="I48" i="232"/>
  <c r="H48" i="232"/>
  <c r="G48" i="232"/>
  <c r="F48" i="232"/>
  <c r="E48" i="232"/>
  <c r="D48" i="232"/>
  <c r="C48" i="232"/>
  <c r="AA48" i="233"/>
  <c r="Y48" i="233"/>
  <c r="X48" i="233"/>
  <c r="Z48" i="233" s="1"/>
  <c r="W48" i="233"/>
  <c r="V48" i="233"/>
  <c r="U48" i="233"/>
  <c r="T48" i="233"/>
  <c r="S48" i="233"/>
  <c r="R48" i="233"/>
  <c r="Q48" i="233"/>
  <c r="P48" i="233"/>
  <c r="O48" i="233"/>
  <c r="N48" i="233"/>
  <c r="M48" i="233"/>
  <c r="L48" i="233"/>
  <c r="K48" i="233"/>
  <c r="J48" i="233"/>
  <c r="I48" i="233"/>
  <c r="H48" i="233"/>
  <c r="G48" i="233"/>
  <c r="F48" i="233"/>
  <c r="E48" i="233"/>
  <c r="D48" i="233"/>
  <c r="C48" i="233"/>
  <c r="AA48" i="234"/>
  <c r="Y48" i="234"/>
  <c r="X48" i="234"/>
  <c r="Z48" i="234" s="1"/>
  <c r="W48" i="234"/>
  <c r="V48" i="234"/>
  <c r="U48" i="234"/>
  <c r="T48" i="234"/>
  <c r="S48" i="234"/>
  <c r="R48" i="234"/>
  <c r="Q48" i="234"/>
  <c r="P48" i="234"/>
  <c r="O48" i="234"/>
  <c r="N48" i="234"/>
  <c r="M48" i="234"/>
  <c r="L48" i="234"/>
  <c r="K48" i="234"/>
  <c r="J48" i="234"/>
  <c r="I48" i="234"/>
  <c r="H48" i="234"/>
  <c r="G48" i="234"/>
  <c r="F48" i="234"/>
  <c r="E48" i="234"/>
  <c r="D48" i="234"/>
  <c r="C48" i="234"/>
  <c r="AA48" i="235"/>
  <c r="Y48" i="235"/>
  <c r="X48" i="235"/>
  <c r="Z48" i="235" s="1"/>
  <c r="W48" i="235"/>
  <c r="V48" i="235"/>
  <c r="U48" i="235"/>
  <c r="T48" i="235"/>
  <c r="S48" i="235"/>
  <c r="R48" i="235"/>
  <c r="Q48" i="235"/>
  <c r="P48" i="235"/>
  <c r="O48" i="235"/>
  <c r="N48" i="235"/>
  <c r="M48" i="235"/>
  <c r="L48" i="235"/>
  <c r="K48" i="235"/>
  <c r="J48" i="235"/>
  <c r="I48" i="235"/>
  <c r="H48" i="235"/>
  <c r="G48" i="235"/>
  <c r="F48" i="235"/>
  <c r="E48" i="235"/>
  <c r="D48" i="235"/>
  <c r="C48" i="235"/>
  <c r="AA48" i="236"/>
  <c r="Y48" i="236"/>
  <c r="X48" i="236"/>
  <c r="Z48" i="236" s="1"/>
  <c r="W48" i="236"/>
  <c r="V48" i="236"/>
  <c r="U48" i="236"/>
  <c r="T48" i="236"/>
  <c r="S48" i="236"/>
  <c r="R48" i="236"/>
  <c r="Q48" i="236"/>
  <c r="P48" i="236"/>
  <c r="O48" i="236"/>
  <c r="N48" i="236"/>
  <c r="M48" i="236"/>
  <c r="L48" i="236"/>
  <c r="K48" i="236"/>
  <c r="J48" i="236"/>
  <c r="I48" i="236"/>
  <c r="H48" i="236"/>
  <c r="G48" i="236"/>
  <c r="F48" i="236"/>
  <c r="E48" i="236"/>
  <c r="D48" i="236"/>
  <c r="C48" i="236"/>
  <c r="AA48" i="237"/>
  <c r="Y48" i="237"/>
  <c r="X48" i="237"/>
  <c r="Z48" i="237" s="1"/>
  <c r="W48" i="237"/>
  <c r="V48" i="237"/>
  <c r="U48" i="237"/>
  <c r="T48" i="237"/>
  <c r="S48" i="237"/>
  <c r="R48" i="237"/>
  <c r="Q48" i="237"/>
  <c r="P48" i="237"/>
  <c r="O48" i="237"/>
  <c r="N48" i="237"/>
  <c r="M48" i="237"/>
  <c r="L48" i="237"/>
  <c r="K48" i="237"/>
  <c r="J48" i="237"/>
  <c r="I48" i="237"/>
  <c r="H48" i="237"/>
  <c r="G48" i="237"/>
  <c r="F48" i="237"/>
  <c r="E48" i="237"/>
  <c r="D48" i="237"/>
  <c r="C48" i="237"/>
  <c r="AA48" i="238"/>
  <c r="Y48" i="238"/>
  <c r="X48" i="238"/>
  <c r="Z48" i="238" s="1"/>
  <c r="W48" i="238"/>
  <c r="V48" i="238"/>
  <c r="U48" i="238"/>
  <c r="T48" i="238"/>
  <c r="S48" i="238"/>
  <c r="R48" i="238"/>
  <c r="Q48" i="238"/>
  <c r="P48" i="238"/>
  <c r="O48" i="238"/>
  <c r="N48" i="238"/>
  <c r="M48" i="238"/>
  <c r="L48" i="238"/>
  <c r="K48" i="238"/>
  <c r="J48" i="238"/>
  <c r="I48" i="238"/>
  <c r="H48" i="238"/>
  <c r="G48" i="238"/>
  <c r="F48" i="238"/>
  <c r="E48" i="238"/>
  <c r="D48" i="238"/>
  <c r="C48" i="238"/>
  <c r="AA48" i="239"/>
  <c r="Y48" i="239"/>
  <c r="X48" i="239"/>
  <c r="Z48" i="239" s="1"/>
  <c r="W48" i="239"/>
  <c r="V48" i="239"/>
  <c r="U48" i="239"/>
  <c r="T48" i="239"/>
  <c r="S48" i="239"/>
  <c r="R48" i="239"/>
  <c r="Q48" i="239"/>
  <c r="P48" i="239"/>
  <c r="O48" i="239"/>
  <c r="N48" i="239"/>
  <c r="M48" i="239"/>
  <c r="L48" i="239"/>
  <c r="K48" i="239"/>
  <c r="J48" i="239"/>
  <c r="I48" i="239"/>
  <c r="H48" i="239"/>
  <c r="G48" i="239"/>
  <c r="F48" i="239"/>
  <c r="E48" i="239"/>
  <c r="D48" i="239"/>
  <c r="C48" i="239"/>
  <c r="AA48" i="240"/>
  <c r="Y48" i="240"/>
  <c r="X48" i="240"/>
  <c r="Z48" i="240" s="1"/>
  <c r="W48" i="240"/>
  <c r="V48" i="240"/>
  <c r="U48" i="240"/>
  <c r="T48" i="240"/>
  <c r="S48" i="240"/>
  <c r="R48" i="240"/>
  <c r="Q48" i="240"/>
  <c r="P48" i="240"/>
  <c r="O48" i="240"/>
  <c r="N48" i="240"/>
  <c r="M48" i="240"/>
  <c r="L48" i="240"/>
  <c r="K48" i="240"/>
  <c r="J48" i="240"/>
  <c r="I48" i="240"/>
  <c r="H48" i="240"/>
  <c r="G48" i="240"/>
  <c r="F48" i="240"/>
  <c r="E48" i="240"/>
  <c r="D48" i="240"/>
  <c r="C48" i="240"/>
  <c r="AA48" i="241"/>
  <c r="Y48" i="241"/>
  <c r="X48" i="241"/>
  <c r="Z48" i="241" s="1"/>
  <c r="W48" i="241"/>
  <c r="V48" i="241"/>
  <c r="U48" i="241"/>
  <c r="T48" i="241"/>
  <c r="S48" i="241"/>
  <c r="R48" i="241"/>
  <c r="Q48" i="241"/>
  <c r="P48" i="241"/>
  <c r="O48" i="241"/>
  <c r="N48" i="241"/>
  <c r="M48" i="241"/>
  <c r="L48" i="241"/>
  <c r="K48" i="241"/>
  <c r="J48" i="241"/>
  <c r="I48" i="241"/>
  <c r="H48" i="241"/>
  <c r="G48" i="241"/>
  <c r="F48" i="241"/>
  <c r="E48" i="241"/>
  <c r="D48" i="241"/>
  <c r="C48" i="241"/>
  <c r="AA48" i="242"/>
  <c r="Y48" i="242"/>
  <c r="X48" i="242"/>
  <c r="Z48" i="242" s="1"/>
  <c r="W48" i="242"/>
  <c r="V48" i="242"/>
  <c r="U48" i="242"/>
  <c r="T48" i="242"/>
  <c r="S48" i="242"/>
  <c r="R48" i="242"/>
  <c r="Q48" i="242"/>
  <c r="P48" i="242"/>
  <c r="O48" i="242"/>
  <c r="N48" i="242"/>
  <c r="M48" i="242"/>
  <c r="L48" i="242"/>
  <c r="K48" i="242"/>
  <c r="J48" i="242"/>
  <c r="I48" i="242"/>
  <c r="H48" i="242"/>
  <c r="G48" i="242"/>
  <c r="F48" i="242"/>
  <c r="E48" i="242"/>
  <c r="D48" i="242"/>
  <c r="C48" i="242"/>
  <c r="AA48" i="243"/>
  <c r="Z48" i="243"/>
  <c r="Y48" i="243"/>
  <c r="X48" i="243"/>
  <c r="W48" i="243"/>
  <c r="V48" i="243"/>
  <c r="U48" i="243"/>
  <c r="T48" i="243"/>
  <c r="S48" i="243"/>
  <c r="R48" i="243"/>
  <c r="Q48" i="243"/>
  <c r="P48" i="243"/>
  <c r="O48" i="243"/>
  <c r="N48" i="243"/>
  <c r="M48" i="243"/>
  <c r="L48" i="243"/>
  <c r="K48" i="243"/>
  <c r="J48" i="243"/>
  <c r="I48" i="243"/>
  <c r="H48" i="243"/>
  <c r="G48" i="243"/>
  <c r="F48" i="243"/>
  <c r="E48" i="243"/>
  <c r="D48" i="243"/>
  <c r="C48" i="243"/>
  <c r="AA48" i="244"/>
  <c r="Y48" i="244"/>
  <c r="X48" i="244"/>
  <c r="Z48" i="244" s="1"/>
  <c r="W48" i="244"/>
  <c r="V48" i="244"/>
  <c r="U48" i="244"/>
  <c r="T48" i="244"/>
  <c r="S48" i="244"/>
  <c r="R48" i="244"/>
  <c r="Q48" i="244"/>
  <c r="P48" i="244"/>
  <c r="O48" i="244"/>
  <c r="N48" i="244"/>
  <c r="M48" i="244"/>
  <c r="L48" i="244"/>
  <c r="K48" i="244"/>
  <c r="J48" i="244"/>
  <c r="I48" i="244"/>
  <c r="H48" i="244"/>
  <c r="G48" i="244"/>
  <c r="F48" i="244"/>
  <c r="E48" i="244"/>
  <c r="D48" i="244"/>
  <c r="C48" i="244"/>
  <c r="AA48" i="245"/>
  <c r="Y48" i="245"/>
  <c r="X48" i="245"/>
  <c r="Z48" i="245" s="1"/>
  <c r="W48" i="245"/>
  <c r="V48" i="245"/>
  <c r="U48" i="245"/>
  <c r="T48" i="245"/>
  <c r="S48" i="245"/>
  <c r="R48" i="245"/>
  <c r="Q48" i="245"/>
  <c r="P48" i="245"/>
  <c r="O48" i="245"/>
  <c r="N48" i="245"/>
  <c r="M48" i="245"/>
  <c r="L48" i="245"/>
  <c r="K48" i="245"/>
  <c r="J48" i="245"/>
  <c r="I48" i="245"/>
  <c r="H48" i="245"/>
  <c r="G48" i="245"/>
  <c r="F48" i="245"/>
  <c r="E48" i="245"/>
  <c r="D48" i="245"/>
  <c r="C48" i="245"/>
  <c r="AA48" i="246"/>
  <c r="Z48" i="246"/>
  <c r="Y48" i="246"/>
  <c r="X48" i="246"/>
  <c r="W48" i="246"/>
  <c r="V48" i="246"/>
  <c r="U48" i="246"/>
  <c r="T48" i="246"/>
  <c r="S48" i="246"/>
  <c r="R48" i="246"/>
  <c r="Q48" i="246"/>
  <c r="P48" i="246"/>
  <c r="O48" i="246"/>
  <c r="N48" i="246"/>
  <c r="M48" i="246"/>
  <c r="L48" i="246"/>
  <c r="K48" i="246"/>
  <c r="J48" i="246"/>
  <c r="I48" i="246"/>
  <c r="H48" i="246"/>
  <c r="G48" i="246"/>
  <c r="F48" i="246"/>
  <c r="E48" i="246"/>
  <c r="D48" i="246"/>
  <c r="C48" i="246"/>
  <c r="AA48" i="247"/>
  <c r="Y48" i="247"/>
  <c r="X48" i="247"/>
  <c r="W48" i="247"/>
  <c r="V48" i="247"/>
  <c r="U48" i="247"/>
  <c r="T48" i="247"/>
  <c r="S48" i="247"/>
  <c r="R48" i="247"/>
  <c r="Q48" i="247"/>
  <c r="P48" i="247"/>
  <c r="O48" i="247"/>
  <c r="N48" i="247"/>
  <c r="M48" i="247"/>
  <c r="L48" i="247"/>
  <c r="K48" i="247"/>
  <c r="J48" i="247"/>
  <c r="I48" i="247"/>
  <c r="H48" i="247"/>
  <c r="G48" i="247"/>
  <c r="F48" i="247"/>
  <c r="E48" i="247"/>
  <c r="D48" i="247"/>
  <c r="C48" i="247"/>
  <c r="AA48" i="248"/>
  <c r="Y48" i="248"/>
  <c r="X48" i="248"/>
  <c r="Z48" i="248" s="1"/>
  <c r="W48" i="248"/>
  <c r="V48" i="248"/>
  <c r="U48" i="248"/>
  <c r="T48" i="248"/>
  <c r="S48" i="248"/>
  <c r="R48" i="248"/>
  <c r="Q48" i="248"/>
  <c r="P48" i="248"/>
  <c r="O48" i="248"/>
  <c r="N48" i="248"/>
  <c r="M48" i="248"/>
  <c r="L48" i="248"/>
  <c r="K48" i="248"/>
  <c r="J48" i="248"/>
  <c r="I48" i="248"/>
  <c r="H48" i="248"/>
  <c r="G48" i="248"/>
  <c r="F48" i="248"/>
  <c r="E48" i="248"/>
  <c r="D48" i="248"/>
  <c r="C48" i="248"/>
  <c r="AA48" i="249"/>
  <c r="Y48" i="249"/>
  <c r="X48" i="249"/>
  <c r="Z48" i="249" s="1"/>
  <c r="W48" i="249"/>
  <c r="V48" i="249"/>
  <c r="U48" i="249"/>
  <c r="T48" i="249"/>
  <c r="S48" i="249"/>
  <c r="R48" i="249"/>
  <c r="Q48" i="249"/>
  <c r="P48" i="249"/>
  <c r="O48" i="249"/>
  <c r="N48" i="249"/>
  <c r="M48" i="249"/>
  <c r="L48" i="249"/>
  <c r="K48" i="249"/>
  <c r="J48" i="249"/>
  <c r="I48" i="249"/>
  <c r="H48" i="249"/>
  <c r="G48" i="249"/>
  <c r="F48" i="249"/>
  <c r="E48" i="249"/>
  <c r="D48" i="249"/>
  <c r="C48" i="249"/>
  <c r="AA48" i="250"/>
  <c r="Y48" i="250"/>
  <c r="X48" i="250"/>
  <c r="Z48" i="250" s="1"/>
  <c r="W48" i="250"/>
  <c r="V48" i="250"/>
  <c r="U48" i="250"/>
  <c r="T48" i="250"/>
  <c r="S48" i="250"/>
  <c r="R48" i="250"/>
  <c r="Q48" i="250"/>
  <c r="P48" i="250"/>
  <c r="O48" i="250"/>
  <c r="N48" i="250"/>
  <c r="M48" i="250"/>
  <c r="L48" i="250"/>
  <c r="K48" i="250"/>
  <c r="J48" i="250"/>
  <c r="I48" i="250"/>
  <c r="H48" i="250"/>
  <c r="G48" i="250"/>
  <c r="F48" i="250"/>
  <c r="E48" i="250"/>
  <c r="D48" i="250"/>
  <c r="C48" i="250"/>
  <c r="AA48" i="251"/>
  <c r="Y48" i="251"/>
  <c r="X48" i="251"/>
  <c r="Z48" i="251" s="1"/>
  <c r="W48" i="251"/>
  <c r="V48" i="251"/>
  <c r="U48" i="251"/>
  <c r="T48" i="251"/>
  <c r="S48" i="251"/>
  <c r="R48" i="251"/>
  <c r="Q48" i="251"/>
  <c r="P48" i="251"/>
  <c r="O48" i="251"/>
  <c r="N48" i="251"/>
  <c r="M48" i="251"/>
  <c r="L48" i="251"/>
  <c r="K48" i="251"/>
  <c r="J48" i="251"/>
  <c r="I48" i="251"/>
  <c r="H48" i="251"/>
  <c r="G48" i="251"/>
  <c r="F48" i="251"/>
  <c r="E48" i="251"/>
  <c r="D48" i="251"/>
  <c r="C48" i="251"/>
  <c r="AA48" i="252"/>
  <c r="Y48" i="252"/>
  <c r="X48" i="252"/>
  <c r="Z48" i="252" s="1"/>
  <c r="W48" i="252"/>
  <c r="V48" i="252"/>
  <c r="U48" i="252"/>
  <c r="T48" i="252"/>
  <c r="S48" i="252"/>
  <c r="R48" i="252"/>
  <c r="Q48" i="252"/>
  <c r="P48" i="252"/>
  <c r="O48" i="252"/>
  <c r="N48" i="252"/>
  <c r="M48" i="252"/>
  <c r="L48" i="252"/>
  <c r="K48" i="252"/>
  <c r="J48" i="252"/>
  <c r="I48" i="252"/>
  <c r="H48" i="252"/>
  <c r="G48" i="252"/>
  <c r="F48" i="252"/>
  <c r="E48" i="252"/>
  <c r="D48" i="252"/>
  <c r="C48" i="252"/>
  <c r="AA48" i="253"/>
  <c r="Y48" i="253"/>
  <c r="X48" i="253"/>
  <c r="Z48" i="253" s="1"/>
  <c r="W48" i="253"/>
  <c r="V48" i="253"/>
  <c r="U48" i="253"/>
  <c r="T48" i="253"/>
  <c r="S48" i="253"/>
  <c r="R48" i="253"/>
  <c r="Q48" i="253"/>
  <c r="P48" i="253"/>
  <c r="O48" i="253"/>
  <c r="N48" i="253"/>
  <c r="M48" i="253"/>
  <c r="L48" i="253"/>
  <c r="K48" i="253"/>
  <c r="J48" i="253"/>
  <c r="I48" i="253"/>
  <c r="H48" i="253"/>
  <c r="G48" i="253"/>
  <c r="F48" i="253"/>
  <c r="E48" i="253"/>
  <c r="D48" i="253"/>
  <c r="C48" i="253"/>
  <c r="AA48" i="254"/>
  <c r="Y48" i="254"/>
  <c r="X48" i="254"/>
  <c r="Z48" i="254" s="1"/>
  <c r="W48" i="254"/>
  <c r="V48" i="254"/>
  <c r="U48" i="254"/>
  <c r="T48" i="254"/>
  <c r="S48" i="254"/>
  <c r="R48" i="254"/>
  <c r="Q48" i="254"/>
  <c r="P48" i="254"/>
  <c r="O48" i="254"/>
  <c r="N48" i="254"/>
  <c r="M48" i="254"/>
  <c r="L48" i="254"/>
  <c r="K48" i="254"/>
  <c r="J48" i="254"/>
  <c r="I48" i="254"/>
  <c r="H48" i="254"/>
  <c r="G48" i="254"/>
  <c r="F48" i="254"/>
  <c r="E48" i="254"/>
  <c r="D48" i="254"/>
  <c r="C48" i="254"/>
  <c r="AA48" i="255"/>
  <c r="Y48" i="255"/>
  <c r="X48" i="255"/>
  <c r="Z48" i="255" s="1"/>
  <c r="W48" i="255"/>
  <c r="V48" i="255"/>
  <c r="U48" i="255"/>
  <c r="T48" i="255"/>
  <c r="S48" i="255"/>
  <c r="R48" i="255"/>
  <c r="Q48" i="255"/>
  <c r="P48" i="255"/>
  <c r="O48" i="255"/>
  <c r="N48" i="255"/>
  <c r="M48" i="255"/>
  <c r="L48" i="255"/>
  <c r="K48" i="255"/>
  <c r="J48" i="255"/>
  <c r="I48" i="255"/>
  <c r="H48" i="255"/>
  <c r="G48" i="255"/>
  <c r="F48" i="255"/>
  <c r="E48" i="255"/>
  <c r="D48" i="255"/>
  <c r="C48" i="255"/>
  <c r="AA48" i="256"/>
  <c r="Y48" i="256"/>
  <c r="X48" i="256"/>
  <c r="Z48" i="256" s="1"/>
  <c r="W48" i="256"/>
  <c r="V48" i="256"/>
  <c r="U48" i="256"/>
  <c r="T48" i="256"/>
  <c r="S48" i="256"/>
  <c r="R48" i="256"/>
  <c r="Q48" i="256"/>
  <c r="P48" i="256"/>
  <c r="O48" i="256"/>
  <c r="N48" i="256"/>
  <c r="M48" i="256"/>
  <c r="L48" i="256"/>
  <c r="K48" i="256"/>
  <c r="J48" i="256"/>
  <c r="I48" i="256"/>
  <c r="H48" i="256"/>
  <c r="G48" i="256"/>
  <c r="F48" i="256"/>
  <c r="E48" i="256"/>
  <c r="D48" i="256"/>
  <c r="C48" i="256"/>
  <c r="AA48" i="257"/>
  <c r="Y48" i="257"/>
  <c r="X48" i="257"/>
  <c r="Z48" i="257" s="1"/>
  <c r="W48" i="257"/>
  <c r="V48" i="257"/>
  <c r="U48" i="257"/>
  <c r="T48" i="257"/>
  <c r="S48" i="257"/>
  <c r="R48" i="257"/>
  <c r="Q48" i="257"/>
  <c r="P48" i="257"/>
  <c r="O48" i="257"/>
  <c r="N48" i="257"/>
  <c r="M48" i="257"/>
  <c r="L48" i="257"/>
  <c r="K48" i="257"/>
  <c r="J48" i="257"/>
  <c r="I48" i="257"/>
  <c r="H48" i="257"/>
  <c r="G48" i="257"/>
  <c r="F48" i="257"/>
  <c r="E48" i="257"/>
  <c r="D48" i="257"/>
  <c r="C48" i="257"/>
  <c r="AA48" i="258"/>
  <c r="Y48" i="258"/>
  <c r="X48" i="258"/>
  <c r="W48" i="258"/>
  <c r="V48" i="258"/>
  <c r="U48" i="258"/>
  <c r="T48" i="258"/>
  <c r="S48" i="258"/>
  <c r="R48" i="258"/>
  <c r="Q48" i="258"/>
  <c r="P48" i="258"/>
  <c r="O48" i="258"/>
  <c r="N48" i="258"/>
  <c r="M48" i="258"/>
  <c r="L48" i="258"/>
  <c r="K48" i="258"/>
  <c r="J48" i="258"/>
  <c r="I48" i="258"/>
  <c r="H48" i="258"/>
  <c r="G48" i="258"/>
  <c r="F48" i="258"/>
  <c r="E48" i="258"/>
  <c r="D48" i="258"/>
  <c r="C48" i="258"/>
  <c r="AA48" i="1"/>
  <c r="Y48" i="1"/>
  <c r="X48" i="1"/>
  <c r="Z48" i="1" s="1"/>
  <c r="W48" i="1"/>
  <c r="V48" i="1"/>
  <c r="U48" i="1"/>
  <c r="T48" i="1"/>
  <c r="S48" i="1"/>
  <c r="R48" i="1"/>
  <c r="Q48" i="1"/>
  <c r="P48" i="1"/>
  <c r="O48" i="1"/>
  <c r="N48" i="1"/>
  <c r="M48" i="1"/>
  <c r="L48" i="1"/>
  <c r="K48" i="1"/>
  <c r="J48" i="1"/>
  <c r="I48" i="1"/>
  <c r="H48" i="1"/>
  <c r="G48" i="1"/>
  <c r="F48" i="1"/>
  <c r="E48" i="1"/>
  <c r="D48" i="1"/>
  <c r="C48" i="1"/>
  <c r="AA39" i="2"/>
  <c r="Y39" i="2"/>
  <c r="X39" i="2"/>
  <c r="Z39" i="2" s="1"/>
  <c r="W39" i="2"/>
  <c r="V39" i="2"/>
  <c r="U39" i="2"/>
  <c r="T39" i="2"/>
  <c r="S39" i="2"/>
  <c r="R39" i="2"/>
  <c r="Q39" i="2"/>
  <c r="P39" i="2"/>
  <c r="O39" i="2"/>
  <c r="N39" i="2"/>
  <c r="M39" i="2"/>
  <c r="L39" i="2"/>
  <c r="K39" i="2"/>
  <c r="J39" i="2"/>
  <c r="I39" i="2"/>
  <c r="H39" i="2"/>
  <c r="G39" i="2"/>
  <c r="F39" i="2"/>
  <c r="E39" i="2"/>
  <c r="D39" i="2"/>
  <c r="C39" i="2"/>
  <c r="AA39" i="3"/>
  <c r="Y39" i="3"/>
  <c r="X39" i="3"/>
  <c r="Z39" i="3" s="1"/>
  <c r="W39" i="3"/>
  <c r="V39" i="3"/>
  <c r="U39" i="3"/>
  <c r="T39" i="3"/>
  <c r="S39" i="3"/>
  <c r="R39" i="3"/>
  <c r="Q39" i="3"/>
  <c r="P39" i="3"/>
  <c r="O39" i="3"/>
  <c r="N39" i="3"/>
  <c r="M39" i="3"/>
  <c r="L39" i="3"/>
  <c r="K39" i="3"/>
  <c r="J39" i="3"/>
  <c r="I39" i="3"/>
  <c r="H39" i="3"/>
  <c r="G39" i="3"/>
  <c r="F39" i="3"/>
  <c r="E39" i="3"/>
  <c r="D39" i="3"/>
  <c r="C39" i="3"/>
  <c r="AA39" i="4"/>
  <c r="Y39" i="4"/>
  <c r="X39" i="4"/>
  <c r="Z39" i="4" s="1"/>
  <c r="W39" i="4"/>
  <c r="V39" i="4"/>
  <c r="U39" i="4"/>
  <c r="T39" i="4"/>
  <c r="S39" i="4"/>
  <c r="R39" i="4"/>
  <c r="Q39" i="4"/>
  <c r="P39" i="4"/>
  <c r="O39" i="4"/>
  <c r="N39" i="4"/>
  <c r="M39" i="4"/>
  <c r="L39" i="4"/>
  <c r="K39" i="4"/>
  <c r="J39" i="4"/>
  <c r="I39" i="4"/>
  <c r="H39" i="4"/>
  <c r="G39" i="4"/>
  <c r="F39" i="4"/>
  <c r="E39" i="4"/>
  <c r="D39" i="4"/>
  <c r="C39" i="4"/>
  <c r="AA39" i="5"/>
  <c r="Y39" i="5"/>
  <c r="X39" i="5"/>
  <c r="Z39" i="5" s="1"/>
  <c r="W39" i="5"/>
  <c r="V39" i="5"/>
  <c r="U39" i="5"/>
  <c r="T39" i="5"/>
  <c r="S39" i="5"/>
  <c r="R39" i="5"/>
  <c r="Q39" i="5"/>
  <c r="P39" i="5"/>
  <c r="O39" i="5"/>
  <c r="N39" i="5"/>
  <c r="M39" i="5"/>
  <c r="L39" i="5"/>
  <c r="K39" i="5"/>
  <c r="J39" i="5"/>
  <c r="I39" i="5"/>
  <c r="H39" i="5"/>
  <c r="G39" i="5"/>
  <c r="F39" i="5"/>
  <c r="E39" i="5"/>
  <c r="D39" i="5"/>
  <c r="C39" i="5"/>
  <c r="AA39" i="6"/>
  <c r="Y39" i="6"/>
  <c r="X39" i="6"/>
  <c r="Z39" i="6" s="1"/>
  <c r="W39" i="6"/>
  <c r="V39" i="6"/>
  <c r="U39" i="6"/>
  <c r="T39" i="6"/>
  <c r="S39" i="6"/>
  <c r="R39" i="6"/>
  <c r="Q39" i="6"/>
  <c r="P39" i="6"/>
  <c r="O39" i="6"/>
  <c r="N39" i="6"/>
  <c r="M39" i="6"/>
  <c r="L39" i="6"/>
  <c r="K39" i="6"/>
  <c r="J39" i="6"/>
  <c r="I39" i="6"/>
  <c r="H39" i="6"/>
  <c r="G39" i="6"/>
  <c r="F39" i="6"/>
  <c r="E39" i="6"/>
  <c r="D39" i="6"/>
  <c r="C39" i="6"/>
  <c r="AA39" i="7"/>
  <c r="Y39" i="7"/>
  <c r="X39" i="7"/>
  <c r="W39" i="7"/>
  <c r="V39" i="7"/>
  <c r="U39" i="7"/>
  <c r="T39" i="7"/>
  <c r="S39" i="7"/>
  <c r="R39" i="7"/>
  <c r="Q39" i="7"/>
  <c r="P39" i="7"/>
  <c r="O39" i="7"/>
  <c r="N39" i="7"/>
  <c r="M39" i="7"/>
  <c r="L39" i="7"/>
  <c r="K39" i="7"/>
  <c r="J39" i="7"/>
  <c r="I39" i="7"/>
  <c r="H39" i="7"/>
  <c r="G39" i="7"/>
  <c r="F39" i="7"/>
  <c r="E39" i="7"/>
  <c r="D39" i="7"/>
  <c r="C39" i="7"/>
  <c r="AA39" i="8"/>
  <c r="Y39" i="8"/>
  <c r="X39" i="8"/>
  <c r="Z39" i="8" s="1"/>
  <c r="W39" i="8"/>
  <c r="V39" i="8"/>
  <c r="U39" i="8"/>
  <c r="T39" i="8"/>
  <c r="S39" i="8"/>
  <c r="R39" i="8"/>
  <c r="Q39" i="8"/>
  <c r="P39" i="8"/>
  <c r="O39" i="8"/>
  <c r="N39" i="8"/>
  <c r="M39" i="8"/>
  <c r="L39" i="8"/>
  <c r="K39" i="8"/>
  <c r="J39" i="8"/>
  <c r="I39" i="8"/>
  <c r="H39" i="8"/>
  <c r="G39" i="8"/>
  <c r="F39" i="8"/>
  <c r="E39" i="8"/>
  <c r="D39" i="8"/>
  <c r="C39" i="8"/>
  <c r="AA39" i="9"/>
  <c r="Y39" i="9"/>
  <c r="X39" i="9"/>
  <c r="Z39" i="9" s="1"/>
  <c r="W39" i="9"/>
  <c r="V39" i="9"/>
  <c r="U39" i="9"/>
  <c r="T39" i="9"/>
  <c r="S39" i="9"/>
  <c r="R39" i="9"/>
  <c r="Q39" i="9"/>
  <c r="P39" i="9"/>
  <c r="O39" i="9"/>
  <c r="N39" i="9"/>
  <c r="M39" i="9"/>
  <c r="L39" i="9"/>
  <c r="K39" i="9"/>
  <c r="J39" i="9"/>
  <c r="I39" i="9"/>
  <c r="H39" i="9"/>
  <c r="G39" i="9"/>
  <c r="F39" i="9"/>
  <c r="E39" i="9"/>
  <c r="D39" i="9"/>
  <c r="C39" i="9"/>
  <c r="AA39" i="10"/>
  <c r="Y39" i="10"/>
  <c r="X39" i="10"/>
  <c r="Z39" i="10" s="1"/>
  <c r="W39" i="10"/>
  <c r="V39" i="10"/>
  <c r="U39" i="10"/>
  <c r="T39" i="10"/>
  <c r="S39" i="10"/>
  <c r="R39" i="10"/>
  <c r="Q39" i="10"/>
  <c r="P39" i="10"/>
  <c r="O39" i="10"/>
  <c r="N39" i="10"/>
  <c r="M39" i="10"/>
  <c r="L39" i="10"/>
  <c r="K39" i="10"/>
  <c r="J39" i="10"/>
  <c r="I39" i="10"/>
  <c r="H39" i="10"/>
  <c r="G39" i="10"/>
  <c r="F39" i="10"/>
  <c r="E39" i="10"/>
  <c r="D39" i="10"/>
  <c r="C39" i="10"/>
  <c r="AA39" i="11"/>
  <c r="Y39" i="11"/>
  <c r="X39" i="11"/>
  <c r="Z39" i="11" s="1"/>
  <c r="W39" i="11"/>
  <c r="V39" i="11"/>
  <c r="U39" i="11"/>
  <c r="T39" i="11"/>
  <c r="S39" i="11"/>
  <c r="R39" i="11"/>
  <c r="Q39" i="11"/>
  <c r="P39" i="11"/>
  <c r="O39" i="11"/>
  <c r="N39" i="11"/>
  <c r="M39" i="11"/>
  <c r="L39" i="11"/>
  <c r="K39" i="11"/>
  <c r="J39" i="11"/>
  <c r="I39" i="11"/>
  <c r="H39" i="11"/>
  <c r="G39" i="11"/>
  <c r="F39" i="11"/>
  <c r="E39" i="11"/>
  <c r="D39" i="11"/>
  <c r="C39" i="11"/>
  <c r="AA39" i="12"/>
  <c r="Y39" i="12"/>
  <c r="X39" i="12"/>
  <c r="Z39" i="12" s="1"/>
  <c r="W39" i="12"/>
  <c r="V39" i="12"/>
  <c r="U39" i="12"/>
  <c r="T39" i="12"/>
  <c r="S39" i="12"/>
  <c r="R39" i="12"/>
  <c r="Q39" i="12"/>
  <c r="P39" i="12"/>
  <c r="O39" i="12"/>
  <c r="N39" i="12"/>
  <c r="M39" i="12"/>
  <c r="L39" i="12"/>
  <c r="K39" i="12"/>
  <c r="J39" i="12"/>
  <c r="I39" i="12"/>
  <c r="H39" i="12"/>
  <c r="G39" i="12"/>
  <c r="F39" i="12"/>
  <c r="E39" i="12"/>
  <c r="D39" i="12"/>
  <c r="C39" i="12"/>
  <c r="AA39" i="13"/>
  <c r="Y39" i="13"/>
  <c r="X39" i="13"/>
  <c r="Z39" i="13" s="1"/>
  <c r="W39" i="13"/>
  <c r="V39" i="13"/>
  <c r="U39" i="13"/>
  <c r="T39" i="13"/>
  <c r="S39" i="13"/>
  <c r="R39" i="13"/>
  <c r="Q39" i="13"/>
  <c r="P39" i="13"/>
  <c r="O39" i="13"/>
  <c r="N39" i="13"/>
  <c r="M39" i="13"/>
  <c r="L39" i="13"/>
  <c r="K39" i="13"/>
  <c r="J39" i="13"/>
  <c r="I39" i="13"/>
  <c r="H39" i="13"/>
  <c r="G39" i="13"/>
  <c r="F39" i="13"/>
  <c r="E39" i="13"/>
  <c r="D39" i="13"/>
  <c r="C39" i="13"/>
  <c r="AA39" i="14"/>
  <c r="Y39" i="14"/>
  <c r="X39" i="14"/>
  <c r="W39" i="14"/>
  <c r="V39" i="14"/>
  <c r="U39" i="14"/>
  <c r="T39" i="14"/>
  <c r="S39" i="14"/>
  <c r="R39" i="14"/>
  <c r="Q39" i="14"/>
  <c r="P39" i="14"/>
  <c r="O39" i="14"/>
  <c r="N39" i="14"/>
  <c r="M39" i="14"/>
  <c r="L39" i="14"/>
  <c r="K39" i="14"/>
  <c r="J39" i="14"/>
  <c r="I39" i="14"/>
  <c r="H39" i="14"/>
  <c r="G39" i="14"/>
  <c r="F39" i="14"/>
  <c r="E39" i="14"/>
  <c r="D39" i="14"/>
  <c r="C39" i="14"/>
  <c r="AA39" i="15"/>
  <c r="Y39" i="15"/>
  <c r="X39" i="15"/>
  <c r="W39" i="15"/>
  <c r="V39" i="15"/>
  <c r="U39" i="15"/>
  <c r="T39" i="15"/>
  <c r="S39" i="15"/>
  <c r="R39" i="15"/>
  <c r="Q39" i="15"/>
  <c r="P39" i="15"/>
  <c r="O39" i="15"/>
  <c r="N39" i="15"/>
  <c r="M39" i="15"/>
  <c r="L39" i="15"/>
  <c r="K39" i="15"/>
  <c r="J39" i="15"/>
  <c r="I39" i="15"/>
  <c r="H39" i="15"/>
  <c r="G39" i="15"/>
  <c r="F39" i="15"/>
  <c r="E39" i="15"/>
  <c r="D39" i="15"/>
  <c r="C39" i="15"/>
  <c r="AA39" i="16"/>
  <c r="Y39" i="16"/>
  <c r="X39" i="16"/>
  <c r="Z39" i="16" s="1"/>
  <c r="W39" i="16"/>
  <c r="V39" i="16"/>
  <c r="U39" i="16"/>
  <c r="T39" i="16"/>
  <c r="S39" i="16"/>
  <c r="R39" i="16"/>
  <c r="Q39" i="16"/>
  <c r="P39" i="16"/>
  <c r="O39" i="16"/>
  <c r="N39" i="16"/>
  <c r="M39" i="16"/>
  <c r="L39" i="16"/>
  <c r="K39" i="16"/>
  <c r="J39" i="16"/>
  <c r="I39" i="16"/>
  <c r="H39" i="16"/>
  <c r="G39" i="16"/>
  <c r="F39" i="16"/>
  <c r="E39" i="16"/>
  <c r="D39" i="16"/>
  <c r="C39" i="16"/>
  <c r="AA39" i="17"/>
  <c r="Y39" i="17"/>
  <c r="X39" i="17"/>
  <c r="W39" i="17"/>
  <c r="V39" i="17"/>
  <c r="U39" i="17"/>
  <c r="T39" i="17"/>
  <c r="S39" i="17"/>
  <c r="R39" i="17"/>
  <c r="Q39" i="17"/>
  <c r="P39" i="17"/>
  <c r="O39" i="17"/>
  <c r="N39" i="17"/>
  <c r="M39" i="17"/>
  <c r="L39" i="17"/>
  <c r="K39" i="17"/>
  <c r="J39" i="17"/>
  <c r="I39" i="17"/>
  <c r="H39" i="17"/>
  <c r="G39" i="17"/>
  <c r="F39" i="17"/>
  <c r="E39" i="17"/>
  <c r="D39" i="17"/>
  <c r="C39" i="17"/>
  <c r="AA39" i="18"/>
  <c r="Y39" i="18"/>
  <c r="X39" i="18"/>
  <c r="Z39" i="18" s="1"/>
  <c r="W39" i="18"/>
  <c r="V39" i="18"/>
  <c r="U39" i="18"/>
  <c r="T39" i="18"/>
  <c r="S39" i="18"/>
  <c r="R39" i="18"/>
  <c r="Q39" i="18"/>
  <c r="P39" i="18"/>
  <c r="O39" i="18"/>
  <c r="N39" i="18"/>
  <c r="M39" i="18"/>
  <c r="L39" i="18"/>
  <c r="K39" i="18"/>
  <c r="J39" i="18"/>
  <c r="I39" i="18"/>
  <c r="H39" i="18"/>
  <c r="G39" i="18"/>
  <c r="F39" i="18"/>
  <c r="E39" i="18"/>
  <c r="D39" i="18"/>
  <c r="C39" i="18"/>
  <c r="AA39" i="19"/>
  <c r="Y39" i="19"/>
  <c r="X39" i="19"/>
  <c r="W39" i="19"/>
  <c r="V39" i="19"/>
  <c r="U39" i="19"/>
  <c r="T39" i="19"/>
  <c r="S39" i="19"/>
  <c r="R39" i="19"/>
  <c r="Q39" i="19"/>
  <c r="P39" i="19"/>
  <c r="O39" i="19"/>
  <c r="N39" i="19"/>
  <c r="M39" i="19"/>
  <c r="L39" i="19"/>
  <c r="K39" i="19"/>
  <c r="J39" i="19"/>
  <c r="I39" i="19"/>
  <c r="H39" i="19"/>
  <c r="G39" i="19"/>
  <c r="F39" i="19"/>
  <c r="E39" i="19"/>
  <c r="D39" i="19"/>
  <c r="C39" i="19"/>
  <c r="AA39" i="20"/>
  <c r="Y39" i="20"/>
  <c r="X39" i="20"/>
  <c r="Z39" i="20" s="1"/>
  <c r="W39" i="20"/>
  <c r="V39" i="20"/>
  <c r="U39" i="20"/>
  <c r="T39" i="20"/>
  <c r="S39" i="20"/>
  <c r="R39" i="20"/>
  <c r="Q39" i="20"/>
  <c r="P39" i="20"/>
  <c r="O39" i="20"/>
  <c r="N39" i="20"/>
  <c r="M39" i="20"/>
  <c r="L39" i="20"/>
  <c r="K39" i="20"/>
  <c r="J39" i="20"/>
  <c r="I39" i="20"/>
  <c r="H39" i="20"/>
  <c r="G39" i="20"/>
  <c r="F39" i="20"/>
  <c r="E39" i="20"/>
  <c r="D39" i="20"/>
  <c r="C39" i="20"/>
  <c r="AA39" i="21"/>
  <c r="Y39" i="21"/>
  <c r="X39" i="21"/>
  <c r="W39" i="21"/>
  <c r="V39" i="21"/>
  <c r="U39" i="21"/>
  <c r="T39" i="21"/>
  <c r="S39" i="21"/>
  <c r="R39" i="21"/>
  <c r="Q39" i="21"/>
  <c r="P39" i="21"/>
  <c r="O39" i="21"/>
  <c r="N39" i="21"/>
  <c r="M39" i="21"/>
  <c r="L39" i="21"/>
  <c r="K39" i="21"/>
  <c r="J39" i="21"/>
  <c r="I39" i="21"/>
  <c r="H39" i="21"/>
  <c r="G39" i="21"/>
  <c r="F39" i="21"/>
  <c r="E39" i="21"/>
  <c r="D39" i="21"/>
  <c r="C39" i="21"/>
  <c r="AA39" i="22"/>
  <c r="Y39" i="22"/>
  <c r="X39" i="22"/>
  <c r="W39" i="22"/>
  <c r="V39" i="22"/>
  <c r="U39" i="22"/>
  <c r="T39" i="22"/>
  <c r="S39" i="22"/>
  <c r="R39" i="22"/>
  <c r="Q39" i="22"/>
  <c r="P39" i="22"/>
  <c r="O39" i="22"/>
  <c r="N39" i="22"/>
  <c r="M39" i="22"/>
  <c r="L39" i="22"/>
  <c r="K39" i="22"/>
  <c r="J39" i="22"/>
  <c r="I39" i="22"/>
  <c r="H39" i="22"/>
  <c r="G39" i="22"/>
  <c r="F39" i="22"/>
  <c r="E39" i="22"/>
  <c r="D39" i="22"/>
  <c r="C39" i="22"/>
  <c r="AA39" i="23"/>
  <c r="Y39" i="23"/>
  <c r="X39" i="23"/>
  <c r="W39" i="23"/>
  <c r="V39" i="23"/>
  <c r="U39" i="23"/>
  <c r="T39" i="23"/>
  <c r="S39" i="23"/>
  <c r="R39" i="23"/>
  <c r="Q39" i="23"/>
  <c r="P39" i="23"/>
  <c r="O39" i="23"/>
  <c r="N39" i="23"/>
  <c r="M39" i="23"/>
  <c r="L39" i="23"/>
  <c r="K39" i="23"/>
  <c r="J39" i="23"/>
  <c r="I39" i="23"/>
  <c r="H39" i="23"/>
  <c r="G39" i="23"/>
  <c r="F39" i="23"/>
  <c r="E39" i="23"/>
  <c r="D39" i="23"/>
  <c r="C39" i="23"/>
  <c r="AA39" i="24"/>
  <c r="Y39" i="24"/>
  <c r="X39" i="24"/>
  <c r="Z39" i="24" s="1"/>
  <c r="W39" i="24"/>
  <c r="V39" i="24"/>
  <c r="U39" i="24"/>
  <c r="T39" i="24"/>
  <c r="S39" i="24"/>
  <c r="R39" i="24"/>
  <c r="Q39" i="24"/>
  <c r="P39" i="24"/>
  <c r="O39" i="24"/>
  <c r="N39" i="24"/>
  <c r="M39" i="24"/>
  <c r="L39" i="24"/>
  <c r="K39" i="24"/>
  <c r="J39" i="24"/>
  <c r="I39" i="24"/>
  <c r="H39" i="24"/>
  <c r="G39" i="24"/>
  <c r="F39" i="24"/>
  <c r="E39" i="24"/>
  <c r="D39" i="24"/>
  <c r="C39" i="24"/>
  <c r="AA39" i="25"/>
  <c r="Y39" i="25"/>
  <c r="X39" i="25"/>
  <c r="W39" i="25"/>
  <c r="V39" i="25"/>
  <c r="U39" i="25"/>
  <c r="T39" i="25"/>
  <c r="S39" i="25"/>
  <c r="R39" i="25"/>
  <c r="Q39" i="25"/>
  <c r="P39" i="25"/>
  <c r="O39" i="25"/>
  <c r="N39" i="25"/>
  <c r="M39" i="25"/>
  <c r="L39" i="25"/>
  <c r="K39" i="25"/>
  <c r="J39" i="25"/>
  <c r="I39" i="25"/>
  <c r="H39" i="25"/>
  <c r="G39" i="25"/>
  <c r="F39" i="25"/>
  <c r="E39" i="25"/>
  <c r="D39" i="25"/>
  <c r="C39" i="25"/>
  <c r="AA39" i="26"/>
  <c r="Y39" i="26"/>
  <c r="X39" i="26"/>
  <c r="Z39" i="26" s="1"/>
  <c r="W39" i="26"/>
  <c r="V39" i="26"/>
  <c r="U39" i="26"/>
  <c r="T39" i="26"/>
  <c r="S39" i="26"/>
  <c r="R39" i="26"/>
  <c r="Q39" i="26"/>
  <c r="P39" i="26"/>
  <c r="O39" i="26"/>
  <c r="N39" i="26"/>
  <c r="M39" i="26"/>
  <c r="L39" i="26"/>
  <c r="K39" i="26"/>
  <c r="J39" i="26"/>
  <c r="I39" i="26"/>
  <c r="H39" i="26"/>
  <c r="G39" i="26"/>
  <c r="F39" i="26"/>
  <c r="E39" i="26"/>
  <c r="D39" i="26"/>
  <c r="C39" i="26"/>
  <c r="AA39" i="27"/>
  <c r="Y39" i="27"/>
  <c r="X39" i="27"/>
  <c r="Z39" i="27" s="1"/>
  <c r="W39" i="27"/>
  <c r="V39" i="27"/>
  <c r="U39" i="27"/>
  <c r="T39" i="27"/>
  <c r="S39" i="27"/>
  <c r="R39" i="27"/>
  <c r="Q39" i="27"/>
  <c r="P39" i="27"/>
  <c r="O39" i="27"/>
  <c r="N39" i="27"/>
  <c r="M39" i="27"/>
  <c r="L39" i="27"/>
  <c r="K39" i="27"/>
  <c r="J39" i="27"/>
  <c r="I39" i="27"/>
  <c r="H39" i="27"/>
  <c r="G39" i="27"/>
  <c r="F39" i="27"/>
  <c r="E39" i="27"/>
  <c r="D39" i="27"/>
  <c r="C39" i="27"/>
  <c r="AA39" i="28"/>
  <c r="Y39" i="28"/>
  <c r="X39" i="28"/>
  <c r="W39" i="28"/>
  <c r="V39" i="28"/>
  <c r="U39" i="28"/>
  <c r="T39" i="28"/>
  <c r="S39" i="28"/>
  <c r="R39" i="28"/>
  <c r="Q39" i="28"/>
  <c r="P39" i="28"/>
  <c r="O39" i="28"/>
  <c r="N39" i="28"/>
  <c r="M39" i="28"/>
  <c r="L39" i="28"/>
  <c r="K39" i="28"/>
  <c r="J39" i="28"/>
  <c r="I39" i="28"/>
  <c r="H39" i="28"/>
  <c r="G39" i="28"/>
  <c r="F39" i="28"/>
  <c r="E39" i="28"/>
  <c r="D39" i="28"/>
  <c r="C39" i="28"/>
  <c r="AA39" i="29"/>
  <c r="Y39" i="29"/>
  <c r="X39" i="29"/>
  <c r="Z39" i="29" s="1"/>
  <c r="W39" i="29"/>
  <c r="V39" i="29"/>
  <c r="U39" i="29"/>
  <c r="T39" i="29"/>
  <c r="S39" i="29"/>
  <c r="R39" i="29"/>
  <c r="Q39" i="29"/>
  <c r="P39" i="29"/>
  <c r="O39" i="29"/>
  <c r="N39" i="29"/>
  <c r="M39" i="29"/>
  <c r="L39" i="29"/>
  <c r="K39" i="29"/>
  <c r="J39" i="29"/>
  <c r="I39" i="29"/>
  <c r="H39" i="29"/>
  <c r="G39" i="29"/>
  <c r="F39" i="29"/>
  <c r="E39" i="29"/>
  <c r="D39" i="29"/>
  <c r="C39" i="29"/>
  <c r="AA39" i="30"/>
  <c r="Y39" i="30"/>
  <c r="X39" i="30"/>
  <c r="Z39" i="30" s="1"/>
  <c r="W39" i="30"/>
  <c r="V39" i="30"/>
  <c r="U39" i="30"/>
  <c r="T39" i="30"/>
  <c r="S39" i="30"/>
  <c r="R39" i="30"/>
  <c r="Q39" i="30"/>
  <c r="P39" i="30"/>
  <c r="O39" i="30"/>
  <c r="N39" i="30"/>
  <c r="M39" i="30"/>
  <c r="L39" i="30"/>
  <c r="K39" i="30"/>
  <c r="J39" i="30"/>
  <c r="I39" i="30"/>
  <c r="H39" i="30"/>
  <c r="G39" i="30"/>
  <c r="F39" i="30"/>
  <c r="E39" i="30"/>
  <c r="D39" i="30"/>
  <c r="C39" i="30"/>
  <c r="AA39" i="31"/>
  <c r="Y39" i="31"/>
  <c r="X39" i="31"/>
  <c r="Z39" i="31" s="1"/>
  <c r="W39" i="31"/>
  <c r="V39" i="31"/>
  <c r="U39" i="31"/>
  <c r="T39" i="31"/>
  <c r="S39" i="31"/>
  <c r="R39" i="31"/>
  <c r="Q39" i="31"/>
  <c r="P39" i="31"/>
  <c r="O39" i="31"/>
  <c r="N39" i="31"/>
  <c r="M39" i="31"/>
  <c r="L39" i="31"/>
  <c r="K39" i="31"/>
  <c r="J39" i="31"/>
  <c r="I39" i="31"/>
  <c r="H39" i="31"/>
  <c r="G39" i="31"/>
  <c r="F39" i="31"/>
  <c r="E39" i="31"/>
  <c r="D39" i="31"/>
  <c r="C39" i="31"/>
  <c r="AA39" i="32"/>
  <c r="Y39" i="32"/>
  <c r="X39" i="32"/>
  <c r="Z39" i="32" s="1"/>
  <c r="W39" i="32"/>
  <c r="V39" i="32"/>
  <c r="U39" i="32"/>
  <c r="T39" i="32"/>
  <c r="S39" i="32"/>
  <c r="R39" i="32"/>
  <c r="Q39" i="32"/>
  <c r="P39" i="32"/>
  <c r="O39" i="32"/>
  <c r="N39" i="32"/>
  <c r="M39" i="32"/>
  <c r="L39" i="32"/>
  <c r="K39" i="32"/>
  <c r="J39" i="32"/>
  <c r="I39" i="32"/>
  <c r="H39" i="32"/>
  <c r="G39" i="32"/>
  <c r="F39" i="32"/>
  <c r="E39" i="32"/>
  <c r="D39" i="32"/>
  <c r="C39" i="32"/>
  <c r="AA39" i="33"/>
  <c r="Y39" i="33"/>
  <c r="X39" i="33"/>
  <c r="Z39" i="33" s="1"/>
  <c r="W39" i="33"/>
  <c r="V39" i="33"/>
  <c r="U39" i="33"/>
  <c r="T39" i="33"/>
  <c r="S39" i="33"/>
  <c r="R39" i="33"/>
  <c r="Q39" i="33"/>
  <c r="P39" i="33"/>
  <c r="O39" i="33"/>
  <c r="N39" i="33"/>
  <c r="M39" i="33"/>
  <c r="L39" i="33"/>
  <c r="K39" i="33"/>
  <c r="J39" i="33"/>
  <c r="I39" i="33"/>
  <c r="H39" i="33"/>
  <c r="G39" i="33"/>
  <c r="F39" i="33"/>
  <c r="E39" i="33"/>
  <c r="D39" i="33"/>
  <c r="C39" i="33"/>
  <c r="AA39" i="34"/>
  <c r="Z39" i="34"/>
  <c r="Y39" i="34"/>
  <c r="X39" i="34"/>
  <c r="W39" i="34"/>
  <c r="V39" i="34"/>
  <c r="U39" i="34"/>
  <c r="T39" i="34"/>
  <c r="S39" i="34"/>
  <c r="R39" i="34"/>
  <c r="Q39" i="34"/>
  <c r="P39" i="34"/>
  <c r="O39" i="34"/>
  <c r="N39" i="34"/>
  <c r="M39" i="34"/>
  <c r="L39" i="34"/>
  <c r="K39" i="34"/>
  <c r="J39" i="34"/>
  <c r="I39" i="34"/>
  <c r="H39" i="34"/>
  <c r="G39" i="34"/>
  <c r="F39" i="34"/>
  <c r="E39" i="34"/>
  <c r="D39" i="34"/>
  <c r="C39" i="34"/>
  <c r="AA39" i="35"/>
  <c r="Y39" i="35"/>
  <c r="X39" i="35"/>
  <c r="Z39" i="35" s="1"/>
  <c r="W39" i="35"/>
  <c r="V39" i="35"/>
  <c r="U39" i="35"/>
  <c r="T39" i="35"/>
  <c r="S39" i="35"/>
  <c r="R39" i="35"/>
  <c r="Q39" i="35"/>
  <c r="P39" i="35"/>
  <c r="O39" i="35"/>
  <c r="N39" i="35"/>
  <c r="M39" i="35"/>
  <c r="L39" i="35"/>
  <c r="K39" i="35"/>
  <c r="J39" i="35"/>
  <c r="I39" i="35"/>
  <c r="H39" i="35"/>
  <c r="G39" i="35"/>
  <c r="F39" i="35"/>
  <c r="E39" i="35"/>
  <c r="D39" i="35"/>
  <c r="C39" i="35"/>
  <c r="AA39" i="36"/>
  <c r="Y39" i="36"/>
  <c r="X39" i="36"/>
  <c r="W39" i="36"/>
  <c r="V39" i="36"/>
  <c r="U39" i="36"/>
  <c r="T39" i="36"/>
  <c r="S39" i="36"/>
  <c r="R39" i="36"/>
  <c r="Q39" i="36"/>
  <c r="P39" i="36"/>
  <c r="O39" i="36"/>
  <c r="N39" i="36"/>
  <c r="M39" i="36"/>
  <c r="L39" i="36"/>
  <c r="K39" i="36"/>
  <c r="J39" i="36"/>
  <c r="I39" i="36"/>
  <c r="H39" i="36"/>
  <c r="G39" i="36"/>
  <c r="F39" i="36"/>
  <c r="E39" i="36"/>
  <c r="D39" i="36"/>
  <c r="C39" i="36"/>
  <c r="AA39" i="37"/>
  <c r="Y39" i="37"/>
  <c r="X39" i="37"/>
  <c r="Z39" i="37" s="1"/>
  <c r="W39" i="37"/>
  <c r="V39" i="37"/>
  <c r="U39" i="37"/>
  <c r="T39" i="37"/>
  <c r="S39" i="37"/>
  <c r="R39" i="37"/>
  <c r="Q39" i="37"/>
  <c r="P39" i="37"/>
  <c r="O39" i="37"/>
  <c r="N39" i="37"/>
  <c r="M39" i="37"/>
  <c r="L39" i="37"/>
  <c r="K39" i="37"/>
  <c r="J39" i="37"/>
  <c r="I39" i="37"/>
  <c r="H39" i="37"/>
  <c r="G39" i="37"/>
  <c r="F39" i="37"/>
  <c r="E39" i="37"/>
  <c r="D39" i="37"/>
  <c r="C39" i="37"/>
  <c r="AA39" i="38"/>
  <c r="Z39" i="38"/>
  <c r="Y39" i="38"/>
  <c r="X39" i="38"/>
  <c r="W39" i="38"/>
  <c r="V39" i="38"/>
  <c r="U39" i="38"/>
  <c r="T39" i="38"/>
  <c r="S39" i="38"/>
  <c r="R39" i="38"/>
  <c r="Q39" i="38"/>
  <c r="P39" i="38"/>
  <c r="O39" i="38"/>
  <c r="N39" i="38"/>
  <c r="M39" i="38"/>
  <c r="L39" i="38"/>
  <c r="K39" i="38"/>
  <c r="J39" i="38"/>
  <c r="I39" i="38"/>
  <c r="H39" i="38"/>
  <c r="G39" i="38"/>
  <c r="F39" i="38"/>
  <c r="E39" i="38"/>
  <c r="D39" i="38"/>
  <c r="C39" i="38"/>
  <c r="AA39" i="39"/>
  <c r="Y39" i="39"/>
  <c r="X39" i="39"/>
  <c r="Z39" i="39" s="1"/>
  <c r="W39" i="39"/>
  <c r="V39" i="39"/>
  <c r="U39" i="39"/>
  <c r="T39" i="39"/>
  <c r="S39" i="39"/>
  <c r="R39" i="39"/>
  <c r="Q39" i="39"/>
  <c r="P39" i="39"/>
  <c r="O39" i="39"/>
  <c r="N39" i="39"/>
  <c r="M39" i="39"/>
  <c r="L39" i="39"/>
  <c r="K39" i="39"/>
  <c r="J39" i="39"/>
  <c r="I39" i="39"/>
  <c r="H39" i="39"/>
  <c r="G39" i="39"/>
  <c r="F39" i="39"/>
  <c r="E39" i="39"/>
  <c r="D39" i="39"/>
  <c r="C39" i="39"/>
  <c r="AA39" i="40"/>
  <c r="Y39" i="40"/>
  <c r="X39" i="40"/>
  <c r="Z39" i="40" s="1"/>
  <c r="W39" i="40"/>
  <c r="V39" i="40"/>
  <c r="U39" i="40"/>
  <c r="T39" i="40"/>
  <c r="S39" i="40"/>
  <c r="R39" i="40"/>
  <c r="Q39" i="40"/>
  <c r="P39" i="40"/>
  <c r="O39" i="40"/>
  <c r="N39" i="40"/>
  <c r="M39" i="40"/>
  <c r="L39" i="40"/>
  <c r="K39" i="40"/>
  <c r="J39" i="40"/>
  <c r="I39" i="40"/>
  <c r="H39" i="40"/>
  <c r="G39" i="40"/>
  <c r="F39" i="40"/>
  <c r="E39" i="40"/>
  <c r="D39" i="40"/>
  <c r="C39" i="40"/>
  <c r="AA39" i="41"/>
  <c r="Y39" i="41"/>
  <c r="X39" i="41"/>
  <c r="Z39" i="41" s="1"/>
  <c r="W39" i="41"/>
  <c r="V39" i="41"/>
  <c r="U39" i="41"/>
  <c r="T39" i="41"/>
  <c r="S39" i="41"/>
  <c r="R39" i="41"/>
  <c r="Q39" i="41"/>
  <c r="P39" i="41"/>
  <c r="O39" i="41"/>
  <c r="N39" i="41"/>
  <c r="M39" i="41"/>
  <c r="L39" i="41"/>
  <c r="K39" i="41"/>
  <c r="J39" i="41"/>
  <c r="I39" i="41"/>
  <c r="H39" i="41"/>
  <c r="G39" i="41"/>
  <c r="F39" i="41"/>
  <c r="E39" i="41"/>
  <c r="D39" i="41"/>
  <c r="C39" i="41"/>
  <c r="AA39" i="42"/>
  <c r="Y39" i="42"/>
  <c r="X39" i="42"/>
  <c r="Z39" i="42" s="1"/>
  <c r="W39" i="42"/>
  <c r="V39" i="42"/>
  <c r="U39" i="42"/>
  <c r="T39" i="42"/>
  <c r="S39" i="42"/>
  <c r="R39" i="42"/>
  <c r="Q39" i="42"/>
  <c r="P39" i="42"/>
  <c r="O39" i="42"/>
  <c r="N39" i="42"/>
  <c r="M39" i="42"/>
  <c r="L39" i="42"/>
  <c r="K39" i="42"/>
  <c r="J39" i="42"/>
  <c r="I39" i="42"/>
  <c r="H39" i="42"/>
  <c r="G39" i="42"/>
  <c r="F39" i="42"/>
  <c r="E39" i="42"/>
  <c r="D39" i="42"/>
  <c r="C39" i="42"/>
  <c r="AA39" i="43"/>
  <c r="Y39" i="43"/>
  <c r="X39" i="43"/>
  <c r="Z39" i="43" s="1"/>
  <c r="W39" i="43"/>
  <c r="V39" i="43"/>
  <c r="U39" i="43"/>
  <c r="T39" i="43"/>
  <c r="S39" i="43"/>
  <c r="R39" i="43"/>
  <c r="Q39" i="43"/>
  <c r="P39" i="43"/>
  <c r="O39" i="43"/>
  <c r="N39" i="43"/>
  <c r="M39" i="43"/>
  <c r="L39" i="43"/>
  <c r="K39" i="43"/>
  <c r="J39" i="43"/>
  <c r="I39" i="43"/>
  <c r="H39" i="43"/>
  <c r="G39" i="43"/>
  <c r="F39" i="43"/>
  <c r="E39" i="43"/>
  <c r="D39" i="43"/>
  <c r="C39" i="43"/>
  <c r="AA39" i="44"/>
  <c r="Y39" i="44"/>
  <c r="X39" i="44"/>
  <c r="Z39" i="44" s="1"/>
  <c r="W39" i="44"/>
  <c r="V39" i="44"/>
  <c r="U39" i="44"/>
  <c r="T39" i="44"/>
  <c r="S39" i="44"/>
  <c r="R39" i="44"/>
  <c r="Q39" i="44"/>
  <c r="P39" i="44"/>
  <c r="O39" i="44"/>
  <c r="N39" i="44"/>
  <c r="M39" i="44"/>
  <c r="L39" i="44"/>
  <c r="K39" i="44"/>
  <c r="J39" i="44"/>
  <c r="I39" i="44"/>
  <c r="H39" i="44"/>
  <c r="G39" i="44"/>
  <c r="F39" i="44"/>
  <c r="E39" i="44"/>
  <c r="D39" i="44"/>
  <c r="C39" i="44"/>
  <c r="AA39" i="45"/>
  <c r="Y39" i="45"/>
  <c r="X39" i="45"/>
  <c r="Z39" i="45" s="1"/>
  <c r="W39" i="45"/>
  <c r="V39" i="45"/>
  <c r="U39" i="45"/>
  <c r="T39" i="45"/>
  <c r="S39" i="45"/>
  <c r="R39" i="45"/>
  <c r="Q39" i="45"/>
  <c r="P39" i="45"/>
  <c r="O39" i="45"/>
  <c r="N39" i="45"/>
  <c r="M39" i="45"/>
  <c r="L39" i="45"/>
  <c r="K39" i="45"/>
  <c r="J39" i="45"/>
  <c r="I39" i="45"/>
  <c r="H39" i="45"/>
  <c r="G39" i="45"/>
  <c r="F39" i="45"/>
  <c r="E39" i="45"/>
  <c r="D39" i="45"/>
  <c r="C39" i="45"/>
  <c r="AA39" i="46"/>
  <c r="Y39" i="46"/>
  <c r="X39" i="46"/>
  <c r="Z39" i="46" s="1"/>
  <c r="W39" i="46"/>
  <c r="V39" i="46"/>
  <c r="U39" i="46"/>
  <c r="T39" i="46"/>
  <c r="S39" i="46"/>
  <c r="R39" i="46"/>
  <c r="Q39" i="46"/>
  <c r="P39" i="46"/>
  <c r="O39" i="46"/>
  <c r="N39" i="46"/>
  <c r="M39" i="46"/>
  <c r="L39" i="46"/>
  <c r="K39" i="46"/>
  <c r="J39" i="46"/>
  <c r="I39" i="46"/>
  <c r="H39" i="46"/>
  <c r="G39" i="46"/>
  <c r="F39" i="46"/>
  <c r="E39" i="46"/>
  <c r="D39" i="46"/>
  <c r="C39" i="46"/>
  <c r="AA39" i="47"/>
  <c r="Y39" i="47"/>
  <c r="X39" i="47"/>
  <c r="Z39" i="47" s="1"/>
  <c r="W39" i="47"/>
  <c r="V39" i="47"/>
  <c r="U39" i="47"/>
  <c r="T39" i="47"/>
  <c r="S39" i="47"/>
  <c r="R39" i="47"/>
  <c r="Q39" i="47"/>
  <c r="P39" i="47"/>
  <c r="O39" i="47"/>
  <c r="N39" i="47"/>
  <c r="M39" i="47"/>
  <c r="L39" i="47"/>
  <c r="K39" i="47"/>
  <c r="J39" i="47"/>
  <c r="I39" i="47"/>
  <c r="H39" i="47"/>
  <c r="G39" i="47"/>
  <c r="F39" i="47"/>
  <c r="E39" i="47"/>
  <c r="D39" i="47"/>
  <c r="C39" i="47"/>
  <c r="AA39" i="48"/>
  <c r="Y39" i="48"/>
  <c r="X39" i="48"/>
  <c r="W39" i="48"/>
  <c r="V39" i="48"/>
  <c r="U39" i="48"/>
  <c r="T39" i="48"/>
  <c r="S39" i="48"/>
  <c r="R39" i="48"/>
  <c r="Q39" i="48"/>
  <c r="P39" i="48"/>
  <c r="O39" i="48"/>
  <c r="N39" i="48"/>
  <c r="M39" i="48"/>
  <c r="L39" i="48"/>
  <c r="K39" i="48"/>
  <c r="J39" i="48"/>
  <c r="I39" i="48"/>
  <c r="H39" i="48"/>
  <c r="G39" i="48"/>
  <c r="F39" i="48"/>
  <c r="E39" i="48"/>
  <c r="D39" i="48"/>
  <c r="C39" i="48"/>
  <c r="AA39" i="49"/>
  <c r="Y39" i="49"/>
  <c r="X39" i="49"/>
  <c r="W39" i="49"/>
  <c r="V39" i="49"/>
  <c r="U39" i="49"/>
  <c r="T39" i="49"/>
  <c r="S39" i="49"/>
  <c r="R39" i="49"/>
  <c r="Q39" i="49"/>
  <c r="P39" i="49"/>
  <c r="O39" i="49"/>
  <c r="N39" i="49"/>
  <c r="M39" i="49"/>
  <c r="L39" i="49"/>
  <c r="K39" i="49"/>
  <c r="J39" i="49"/>
  <c r="I39" i="49"/>
  <c r="H39" i="49"/>
  <c r="G39" i="49"/>
  <c r="F39" i="49"/>
  <c r="E39" i="49"/>
  <c r="D39" i="49"/>
  <c r="C39" i="49"/>
  <c r="AA39" i="50"/>
  <c r="Y39" i="50"/>
  <c r="X39" i="50"/>
  <c r="Z39" i="50" s="1"/>
  <c r="W39" i="50"/>
  <c r="V39" i="50"/>
  <c r="U39" i="50"/>
  <c r="T39" i="50"/>
  <c r="S39" i="50"/>
  <c r="R39" i="50"/>
  <c r="Q39" i="50"/>
  <c r="P39" i="50"/>
  <c r="O39" i="50"/>
  <c r="N39" i="50"/>
  <c r="M39" i="50"/>
  <c r="L39" i="50"/>
  <c r="K39" i="50"/>
  <c r="J39" i="50"/>
  <c r="I39" i="50"/>
  <c r="H39" i="50"/>
  <c r="G39" i="50"/>
  <c r="F39" i="50"/>
  <c r="E39" i="50"/>
  <c r="D39" i="50"/>
  <c r="C39" i="50"/>
  <c r="AA39" i="51"/>
  <c r="Y39" i="51"/>
  <c r="X39" i="51"/>
  <c r="W39" i="51"/>
  <c r="V39" i="51"/>
  <c r="U39" i="51"/>
  <c r="T39" i="51"/>
  <c r="S39" i="51"/>
  <c r="R39" i="51"/>
  <c r="Q39" i="51"/>
  <c r="P39" i="51"/>
  <c r="O39" i="51"/>
  <c r="N39" i="51"/>
  <c r="M39" i="51"/>
  <c r="L39" i="51"/>
  <c r="K39" i="51"/>
  <c r="J39" i="51"/>
  <c r="I39" i="51"/>
  <c r="H39" i="51"/>
  <c r="G39" i="51"/>
  <c r="F39" i="51"/>
  <c r="E39" i="51"/>
  <c r="D39" i="51"/>
  <c r="C39" i="51"/>
  <c r="AA39" i="52"/>
  <c r="Y39" i="52"/>
  <c r="X39" i="52"/>
  <c r="Z39" i="52" s="1"/>
  <c r="W39" i="52"/>
  <c r="V39" i="52"/>
  <c r="U39" i="52"/>
  <c r="T39" i="52"/>
  <c r="S39" i="52"/>
  <c r="R39" i="52"/>
  <c r="Q39" i="52"/>
  <c r="P39" i="52"/>
  <c r="O39" i="52"/>
  <c r="N39" i="52"/>
  <c r="M39" i="52"/>
  <c r="L39" i="52"/>
  <c r="K39" i="52"/>
  <c r="J39" i="52"/>
  <c r="I39" i="52"/>
  <c r="H39" i="52"/>
  <c r="G39" i="52"/>
  <c r="F39" i="52"/>
  <c r="E39" i="52"/>
  <c r="D39" i="52"/>
  <c r="C39" i="52"/>
  <c r="AA39" i="53"/>
  <c r="Y39" i="53"/>
  <c r="X39" i="53"/>
  <c r="W39" i="53"/>
  <c r="V39" i="53"/>
  <c r="U39" i="53"/>
  <c r="T39" i="53"/>
  <c r="S39" i="53"/>
  <c r="R39" i="53"/>
  <c r="Q39" i="53"/>
  <c r="P39" i="53"/>
  <c r="O39" i="53"/>
  <c r="N39" i="53"/>
  <c r="M39" i="53"/>
  <c r="L39" i="53"/>
  <c r="K39" i="53"/>
  <c r="J39" i="53"/>
  <c r="I39" i="53"/>
  <c r="H39" i="53"/>
  <c r="G39" i="53"/>
  <c r="F39" i="53"/>
  <c r="E39" i="53"/>
  <c r="D39" i="53"/>
  <c r="C39" i="53"/>
  <c r="AA39" i="54"/>
  <c r="Y39" i="54"/>
  <c r="X39" i="54"/>
  <c r="Z39" i="54" s="1"/>
  <c r="W39" i="54"/>
  <c r="V39" i="54"/>
  <c r="U39" i="54"/>
  <c r="T39" i="54"/>
  <c r="S39" i="54"/>
  <c r="R39" i="54"/>
  <c r="Q39" i="54"/>
  <c r="P39" i="54"/>
  <c r="O39" i="54"/>
  <c r="N39" i="54"/>
  <c r="M39" i="54"/>
  <c r="L39" i="54"/>
  <c r="K39" i="54"/>
  <c r="J39" i="54"/>
  <c r="I39" i="54"/>
  <c r="H39" i="54"/>
  <c r="G39" i="54"/>
  <c r="F39" i="54"/>
  <c r="E39" i="54"/>
  <c r="D39" i="54"/>
  <c r="C39" i="54"/>
  <c r="AA39" i="55"/>
  <c r="Y39" i="55"/>
  <c r="X39" i="55"/>
  <c r="Z39" i="55" s="1"/>
  <c r="W39" i="55"/>
  <c r="V39" i="55"/>
  <c r="U39" i="55"/>
  <c r="T39" i="55"/>
  <c r="S39" i="55"/>
  <c r="R39" i="55"/>
  <c r="Q39" i="55"/>
  <c r="P39" i="55"/>
  <c r="O39" i="55"/>
  <c r="N39" i="55"/>
  <c r="M39" i="55"/>
  <c r="L39" i="55"/>
  <c r="K39" i="55"/>
  <c r="J39" i="55"/>
  <c r="I39" i="55"/>
  <c r="H39" i="55"/>
  <c r="G39" i="55"/>
  <c r="F39" i="55"/>
  <c r="E39" i="55"/>
  <c r="D39" i="55"/>
  <c r="C39" i="55"/>
  <c r="AA39" i="56"/>
  <c r="Y39" i="56"/>
  <c r="X39" i="56"/>
  <c r="Z39" i="56" s="1"/>
  <c r="W39" i="56"/>
  <c r="V39" i="56"/>
  <c r="U39" i="56"/>
  <c r="T39" i="56"/>
  <c r="S39" i="56"/>
  <c r="R39" i="56"/>
  <c r="Q39" i="56"/>
  <c r="P39" i="56"/>
  <c r="O39" i="56"/>
  <c r="N39" i="56"/>
  <c r="M39" i="56"/>
  <c r="L39" i="56"/>
  <c r="K39" i="56"/>
  <c r="J39" i="56"/>
  <c r="I39" i="56"/>
  <c r="H39" i="56"/>
  <c r="G39" i="56"/>
  <c r="F39" i="56"/>
  <c r="E39" i="56"/>
  <c r="D39" i="56"/>
  <c r="C39" i="56"/>
  <c r="AA39" i="57"/>
  <c r="Y39" i="57"/>
  <c r="X39" i="57"/>
  <c r="W39" i="57"/>
  <c r="V39" i="57"/>
  <c r="U39" i="57"/>
  <c r="T39" i="57"/>
  <c r="S39" i="57"/>
  <c r="R39" i="57"/>
  <c r="Q39" i="57"/>
  <c r="P39" i="57"/>
  <c r="O39" i="57"/>
  <c r="N39" i="57"/>
  <c r="M39" i="57"/>
  <c r="L39" i="57"/>
  <c r="K39" i="57"/>
  <c r="J39" i="57"/>
  <c r="I39" i="57"/>
  <c r="H39" i="57"/>
  <c r="G39" i="57"/>
  <c r="F39" i="57"/>
  <c r="E39" i="57"/>
  <c r="D39" i="57"/>
  <c r="C39" i="57"/>
  <c r="AA39" i="58"/>
  <c r="Y39" i="58"/>
  <c r="X39" i="58"/>
  <c r="Z39" i="58" s="1"/>
  <c r="W39" i="58"/>
  <c r="V39" i="58"/>
  <c r="U39" i="58"/>
  <c r="T39" i="58"/>
  <c r="S39" i="58"/>
  <c r="R39" i="58"/>
  <c r="Q39" i="58"/>
  <c r="P39" i="58"/>
  <c r="O39" i="58"/>
  <c r="N39" i="58"/>
  <c r="M39" i="58"/>
  <c r="L39" i="58"/>
  <c r="K39" i="58"/>
  <c r="J39" i="58"/>
  <c r="I39" i="58"/>
  <c r="H39" i="58"/>
  <c r="G39" i="58"/>
  <c r="F39" i="58"/>
  <c r="E39" i="58"/>
  <c r="D39" i="58"/>
  <c r="C39" i="58"/>
  <c r="AA39" i="59"/>
  <c r="Y39" i="59"/>
  <c r="X39" i="59"/>
  <c r="W39" i="59"/>
  <c r="V39" i="59"/>
  <c r="U39" i="59"/>
  <c r="T39" i="59"/>
  <c r="S39" i="59"/>
  <c r="R39" i="59"/>
  <c r="Q39" i="59"/>
  <c r="P39" i="59"/>
  <c r="O39" i="59"/>
  <c r="N39" i="59"/>
  <c r="M39" i="59"/>
  <c r="L39" i="59"/>
  <c r="K39" i="59"/>
  <c r="J39" i="59"/>
  <c r="I39" i="59"/>
  <c r="H39" i="59"/>
  <c r="G39" i="59"/>
  <c r="F39" i="59"/>
  <c r="E39" i="59"/>
  <c r="D39" i="59"/>
  <c r="C39" i="59"/>
  <c r="AA39" i="60"/>
  <c r="Y39" i="60"/>
  <c r="X39" i="60"/>
  <c r="W39" i="60"/>
  <c r="V39" i="60"/>
  <c r="U39" i="60"/>
  <c r="T39" i="60"/>
  <c r="S39" i="60"/>
  <c r="R39" i="60"/>
  <c r="Q39" i="60"/>
  <c r="P39" i="60"/>
  <c r="O39" i="60"/>
  <c r="N39" i="60"/>
  <c r="M39" i="60"/>
  <c r="L39" i="60"/>
  <c r="K39" i="60"/>
  <c r="J39" i="60"/>
  <c r="I39" i="60"/>
  <c r="H39" i="60"/>
  <c r="G39" i="60"/>
  <c r="F39" i="60"/>
  <c r="E39" i="60"/>
  <c r="D39" i="60"/>
  <c r="C39" i="60"/>
  <c r="AA39" i="61"/>
  <c r="Y39" i="61"/>
  <c r="X39" i="61"/>
  <c r="W39" i="61"/>
  <c r="V39" i="61"/>
  <c r="U39" i="61"/>
  <c r="T39" i="61"/>
  <c r="S39" i="61"/>
  <c r="R39" i="61"/>
  <c r="Q39" i="61"/>
  <c r="P39" i="61"/>
  <c r="O39" i="61"/>
  <c r="N39" i="61"/>
  <c r="M39" i="61"/>
  <c r="L39" i="61"/>
  <c r="K39" i="61"/>
  <c r="J39" i="61"/>
  <c r="I39" i="61"/>
  <c r="H39" i="61"/>
  <c r="G39" i="61"/>
  <c r="F39" i="61"/>
  <c r="E39" i="61"/>
  <c r="D39" i="61"/>
  <c r="C39" i="61"/>
  <c r="AA39" i="62"/>
  <c r="Y39" i="62"/>
  <c r="X39" i="62"/>
  <c r="Z39" i="62" s="1"/>
  <c r="W39" i="62"/>
  <c r="V39" i="62"/>
  <c r="U39" i="62"/>
  <c r="T39" i="62"/>
  <c r="S39" i="62"/>
  <c r="R39" i="62"/>
  <c r="Q39" i="62"/>
  <c r="P39" i="62"/>
  <c r="O39" i="62"/>
  <c r="N39" i="62"/>
  <c r="M39" i="62"/>
  <c r="L39" i="62"/>
  <c r="K39" i="62"/>
  <c r="J39" i="62"/>
  <c r="I39" i="62"/>
  <c r="H39" i="62"/>
  <c r="G39" i="62"/>
  <c r="F39" i="62"/>
  <c r="E39" i="62"/>
  <c r="D39" i="62"/>
  <c r="C39" i="62"/>
  <c r="AA39" i="63"/>
  <c r="Y39" i="63"/>
  <c r="X39" i="63"/>
  <c r="W39" i="63"/>
  <c r="V39" i="63"/>
  <c r="U39" i="63"/>
  <c r="T39" i="63"/>
  <c r="S39" i="63"/>
  <c r="R39" i="63"/>
  <c r="Q39" i="63"/>
  <c r="P39" i="63"/>
  <c r="O39" i="63"/>
  <c r="N39" i="63"/>
  <c r="M39" i="63"/>
  <c r="L39" i="63"/>
  <c r="K39" i="63"/>
  <c r="J39" i="63"/>
  <c r="I39" i="63"/>
  <c r="H39" i="63"/>
  <c r="G39" i="63"/>
  <c r="F39" i="63"/>
  <c r="E39" i="63"/>
  <c r="D39" i="63"/>
  <c r="C39" i="63"/>
  <c r="AA39" i="64"/>
  <c r="Y39" i="64"/>
  <c r="X39" i="64"/>
  <c r="Z39" i="64" s="1"/>
  <c r="W39" i="64"/>
  <c r="V39" i="64"/>
  <c r="U39" i="64"/>
  <c r="T39" i="64"/>
  <c r="S39" i="64"/>
  <c r="R39" i="64"/>
  <c r="Q39" i="64"/>
  <c r="P39" i="64"/>
  <c r="O39" i="64"/>
  <c r="N39" i="64"/>
  <c r="M39" i="64"/>
  <c r="L39" i="64"/>
  <c r="K39" i="64"/>
  <c r="J39" i="64"/>
  <c r="I39" i="64"/>
  <c r="H39" i="64"/>
  <c r="G39" i="64"/>
  <c r="F39" i="64"/>
  <c r="E39" i="64"/>
  <c r="D39" i="64"/>
  <c r="C39" i="64"/>
  <c r="AA39" i="65"/>
  <c r="Y39" i="65"/>
  <c r="X39" i="65"/>
  <c r="W39" i="65"/>
  <c r="V39" i="65"/>
  <c r="U39" i="65"/>
  <c r="T39" i="65"/>
  <c r="S39" i="65"/>
  <c r="R39" i="65"/>
  <c r="Q39" i="65"/>
  <c r="P39" i="65"/>
  <c r="O39" i="65"/>
  <c r="N39" i="65"/>
  <c r="M39" i="65"/>
  <c r="L39" i="65"/>
  <c r="K39" i="65"/>
  <c r="J39" i="65"/>
  <c r="I39" i="65"/>
  <c r="H39" i="65"/>
  <c r="G39" i="65"/>
  <c r="F39" i="65"/>
  <c r="E39" i="65"/>
  <c r="D39" i="65"/>
  <c r="C39" i="65"/>
  <c r="AA39" i="66"/>
  <c r="Y39" i="66"/>
  <c r="X39" i="66"/>
  <c r="Z39" i="66" s="1"/>
  <c r="W39" i="66"/>
  <c r="V39" i="66"/>
  <c r="U39" i="66"/>
  <c r="T39" i="66"/>
  <c r="S39" i="66"/>
  <c r="R39" i="66"/>
  <c r="Q39" i="66"/>
  <c r="P39" i="66"/>
  <c r="O39" i="66"/>
  <c r="N39" i="66"/>
  <c r="M39" i="66"/>
  <c r="L39" i="66"/>
  <c r="K39" i="66"/>
  <c r="J39" i="66"/>
  <c r="I39" i="66"/>
  <c r="H39" i="66"/>
  <c r="G39" i="66"/>
  <c r="F39" i="66"/>
  <c r="E39" i="66"/>
  <c r="D39" i="66"/>
  <c r="C39" i="66"/>
  <c r="AA39" i="67"/>
  <c r="Y39" i="67"/>
  <c r="X39" i="67"/>
  <c r="W39" i="67"/>
  <c r="V39" i="67"/>
  <c r="U39" i="67"/>
  <c r="T39" i="67"/>
  <c r="S39" i="67"/>
  <c r="R39" i="67"/>
  <c r="Q39" i="67"/>
  <c r="P39" i="67"/>
  <c r="O39" i="67"/>
  <c r="N39" i="67"/>
  <c r="M39" i="67"/>
  <c r="L39" i="67"/>
  <c r="K39" i="67"/>
  <c r="J39" i="67"/>
  <c r="I39" i="67"/>
  <c r="H39" i="67"/>
  <c r="G39" i="67"/>
  <c r="F39" i="67"/>
  <c r="E39" i="67"/>
  <c r="D39" i="67"/>
  <c r="C39" i="67"/>
  <c r="AA39" i="68"/>
  <c r="Y39" i="68"/>
  <c r="X39" i="68"/>
  <c r="Z39" i="68" s="1"/>
  <c r="W39" i="68"/>
  <c r="V39" i="68"/>
  <c r="U39" i="68"/>
  <c r="T39" i="68"/>
  <c r="S39" i="68"/>
  <c r="R39" i="68"/>
  <c r="Q39" i="68"/>
  <c r="P39" i="68"/>
  <c r="O39" i="68"/>
  <c r="N39" i="68"/>
  <c r="M39" i="68"/>
  <c r="L39" i="68"/>
  <c r="K39" i="68"/>
  <c r="J39" i="68"/>
  <c r="I39" i="68"/>
  <c r="H39" i="68"/>
  <c r="G39" i="68"/>
  <c r="F39" i="68"/>
  <c r="E39" i="68"/>
  <c r="D39" i="68"/>
  <c r="C39" i="68"/>
  <c r="AA39" i="69"/>
  <c r="Y39" i="69"/>
  <c r="X39" i="69"/>
  <c r="W39" i="69"/>
  <c r="V39" i="69"/>
  <c r="U39" i="69"/>
  <c r="T39" i="69"/>
  <c r="S39" i="69"/>
  <c r="R39" i="69"/>
  <c r="Q39" i="69"/>
  <c r="P39" i="69"/>
  <c r="O39" i="69"/>
  <c r="N39" i="69"/>
  <c r="M39" i="69"/>
  <c r="L39" i="69"/>
  <c r="K39" i="69"/>
  <c r="J39" i="69"/>
  <c r="I39" i="69"/>
  <c r="H39" i="69"/>
  <c r="G39" i="69"/>
  <c r="F39" i="69"/>
  <c r="E39" i="69"/>
  <c r="D39" i="69"/>
  <c r="C39" i="69"/>
  <c r="AA39" i="70"/>
  <c r="Y39" i="70"/>
  <c r="X39" i="70"/>
  <c r="Z39" i="70" s="1"/>
  <c r="W39" i="70"/>
  <c r="V39" i="70"/>
  <c r="U39" i="70"/>
  <c r="T39" i="70"/>
  <c r="S39" i="70"/>
  <c r="R39" i="70"/>
  <c r="Q39" i="70"/>
  <c r="P39" i="70"/>
  <c r="O39" i="70"/>
  <c r="N39" i="70"/>
  <c r="M39" i="70"/>
  <c r="L39" i="70"/>
  <c r="K39" i="70"/>
  <c r="J39" i="70"/>
  <c r="I39" i="70"/>
  <c r="H39" i="70"/>
  <c r="G39" i="70"/>
  <c r="F39" i="70"/>
  <c r="E39" i="70"/>
  <c r="D39" i="70"/>
  <c r="C39" i="70"/>
  <c r="AA39" i="71"/>
  <c r="Y39" i="71"/>
  <c r="X39" i="71"/>
  <c r="W39" i="71"/>
  <c r="V39" i="71"/>
  <c r="U39" i="71"/>
  <c r="T39" i="71"/>
  <c r="S39" i="71"/>
  <c r="R39" i="71"/>
  <c r="Q39" i="71"/>
  <c r="P39" i="71"/>
  <c r="O39" i="71"/>
  <c r="N39" i="71"/>
  <c r="M39" i="71"/>
  <c r="L39" i="71"/>
  <c r="K39" i="71"/>
  <c r="J39" i="71"/>
  <c r="I39" i="71"/>
  <c r="H39" i="71"/>
  <c r="G39" i="71"/>
  <c r="F39" i="71"/>
  <c r="E39" i="71"/>
  <c r="D39" i="71"/>
  <c r="C39" i="71"/>
  <c r="AA39" i="72"/>
  <c r="Y39" i="72"/>
  <c r="X39" i="72"/>
  <c r="Z39" i="72" s="1"/>
  <c r="W39" i="72"/>
  <c r="V39" i="72"/>
  <c r="U39" i="72"/>
  <c r="T39" i="72"/>
  <c r="S39" i="72"/>
  <c r="R39" i="72"/>
  <c r="Q39" i="72"/>
  <c r="P39" i="72"/>
  <c r="O39" i="72"/>
  <c r="N39" i="72"/>
  <c r="M39" i="72"/>
  <c r="L39" i="72"/>
  <c r="K39" i="72"/>
  <c r="J39" i="72"/>
  <c r="I39" i="72"/>
  <c r="H39" i="72"/>
  <c r="G39" i="72"/>
  <c r="F39" i="72"/>
  <c r="E39" i="72"/>
  <c r="D39" i="72"/>
  <c r="C39" i="72"/>
  <c r="AA39" i="73"/>
  <c r="Y39" i="73"/>
  <c r="X39" i="73"/>
  <c r="W39" i="73"/>
  <c r="V39" i="73"/>
  <c r="U39" i="73"/>
  <c r="T39" i="73"/>
  <c r="S39" i="73"/>
  <c r="R39" i="73"/>
  <c r="Q39" i="73"/>
  <c r="P39" i="73"/>
  <c r="O39" i="73"/>
  <c r="N39" i="73"/>
  <c r="M39" i="73"/>
  <c r="L39" i="73"/>
  <c r="K39" i="73"/>
  <c r="J39" i="73"/>
  <c r="I39" i="73"/>
  <c r="H39" i="73"/>
  <c r="G39" i="73"/>
  <c r="F39" i="73"/>
  <c r="E39" i="73"/>
  <c r="D39" i="73"/>
  <c r="C39" i="73"/>
  <c r="AA39" i="74"/>
  <c r="Y39" i="74"/>
  <c r="X39" i="74"/>
  <c r="W39" i="74"/>
  <c r="V39" i="74"/>
  <c r="U39" i="74"/>
  <c r="T39" i="74"/>
  <c r="S39" i="74"/>
  <c r="R39" i="74"/>
  <c r="Q39" i="74"/>
  <c r="P39" i="74"/>
  <c r="O39" i="74"/>
  <c r="N39" i="74"/>
  <c r="M39" i="74"/>
  <c r="L39" i="74"/>
  <c r="K39" i="74"/>
  <c r="J39" i="74"/>
  <c r="I39" i="74"/>
  <c r="H39" i="74"/>
  <c r="G39" i="74"/>
  <c r="F39" i="74"/>
  <c r="E39" i="74"/>
  <c r="D39" i="74"/>
  <c r="C39" i="74"/>
  <c r="AA39" i="75"/>
  <c r="Y39" i="75"/>
  <c r="X39" i="75"/>
  <c r="Z39" i="75" s="1"/>
  <c r="W39" i="75"/>
  <c r="V39" i="75"/>
  <c r="U39" i="75"/>
  <c r="T39" i="75"/>
  <c r="S39" i="75"/>
  <c r="R39" i="75"/>
  <c r="Q39" i="75"/>
  <c r="P39" i="75"/>
  <c r="O39" i="75"/>
  <c r="N39" i="75"/>
  <c r="M39" i="75"/>
  <c r="L39" i="75"/>
  <c r="K39" i="75"/>
  <c r="J39" i="75"/>
  <c r="I39" i="75"/>
  <c r="H39" i="75"/>
  <c r="G39" i="75"/>
  <c r="F39" i="75"/>
  <c r="E39" i="75"/>
  <c r="D39" i="75"/>
  <c r="C39" i="75"/>
  <c r="AA39" i="76"/>
  <c r="Y39" i="76"/>
  <c r="X39" i="76"/>
  <c r="Z39" i="76" s="1"/>
  <c r="W39" i="76"/>
  <c r="V39" i="76"/>
  <c r="U39" i="76"/>
  <c r="T39" i="76"/>
  <c r="S39" i="76"/>
  <c r="R39" i="76"/>
  <c r="Q39" i="76"/>
  <c r="P39" i="76"/>
  <c r="O39" i="76"/>
  <c r="N39" i="76"/>
  <c r="M39" i="76"/>
  <c r="L39" i="76"/>
  <c r="K39" i="76"/>
  <c r="J39" i="76"/>
  <c r="I39" i="76"/>
  <c r="H39" i="76"/>
  <c r="G39" i="76"/>
  <c r="F39" i="76"/>
  <c r="E39" i="76"/>
  <c r="D39" i="76"/>
  <c r="C39" i="76"/>
  <c r="AA39" i="77"/>
  <c r="Y39" i="77"/>
  <c r="X39" i="77"/>
  <c r="Z39" i="77" s="1"/>
  <c r="W39" i="77"/>
  <c r="V39" i="77"/>
  <c r="U39" i="77"/>
  <c r="T39" i="77"/>
  <c r="S39" i="77"/>
  <c r="R39" i="77"/>
  <c r="Q39" i="77"/>
  <c r="P39" i="77"/>
  <c r="O39" i="77"/>
  <c r="N39" i="77"/>
  <c r="M39" i="77"/>
  <c r="L39" i="77"/>
  <c r="K39" i="77"/>
  <c r="J39" i="77"/>
  <c r="I39" i="77"/>
  <c r="H39" i="77"/>
  <c r="G39" i="77"/>
  <c r="F39" i="77"/>
  <c r="E39" i="77"/>
  <c r="D39" i="77"/>
  <c r="C39" i="77"/>
  <c r="AA39" i="78"/>
  <c r="Y39" i="78"/>
  <c r="X39" i="78"/>
  <c r="Z39" i="78" s="1"/>
  <c r="W39" i="78"/>
  <c r="V39" i="78"/>
  <c r="U39" i="78"/>
  <c r="T39" i="78"/>
  <c r="S39" i="78"/>
  <c r="R39" i="78"/>
  <c r="Q39" i="78"/>
  <c r="P39" i="78"/>
  <c r="O39" i="78"/>
  <c r="N39" i="78"/>
  <c r="M39" i="78"/>
  <c r="L39" i="78"/>
  <c r="K39" i="78"/>
  <c r="J39" i="78"/>
  <c r="I39" i="78"/>
  <c r="H39" i="78"/>
  <c r="G39" i="78"/>
  <c r="F39" i="78"/>
  <c r="E39" i="78"/>
  <c r="D39" i="78"/>
  <c r="C39" i="78"/>
  <c r="AA39" i="79"/>
  <c r="Y39" i="79"/>
  <c r="X39" i="79"/>
  <c r="Z39" i="79" s="1"/>
  <c r="W39" i="79"/>
  <c r="V39" i="79"/>
  <c r="U39" i="79"/>
  <c r="T39" i="79"/>
  <c r="S39" i="79"/>
  <c r="R39" i="79"/>
  <c r="Q39" i="79"/>
  <c r="P39" i="79"/>
  <c r="O39" i="79"/>
  <c r="N39" i="79"/>
  <c r="M39" i="79"/>
  <c r="L39" i="79"/>
  <c r="K39" i="79"/>
  <c r="J39" i="79"/>
  <c r="I39" i="79"/>
  <c r="H39" i="79"/>
  <c r="G39" i="79"/>
  <c r="F39" i="79"/>
  <c r="E39" i="79"/>
  <c r="D39" i="79"/>
  <c r="C39" i="79"/>
  <c r="AA39" i="80"/>
  <c r="Y39" i="80"/>
  <c r="X39" i="80"/>
  <c r="Z39" i="80" s="1"/>
  <c r="W39" i="80"/>
  <c r="V39" i="80"/>
  <c r="U39" i="80"/>
  <c r="T39" i="80"/>
  <c r="S39" i="80"/>
  <c r="R39" i="80"/>
  <c r="Q39" i="80"/>
  <c r="P39" i="80"/>
  <c r="O39" i="80"/>
  <c r="N39" i="80"/>
  <c r="M39" i="80"/>
  <c r="L39" i="80"/>
  <c r="K39" i="80"/>
  <c r="J39" i="80"/>
  <c r="I39" i="80"/>
  <c r="H39" i="80"/>
  <c r="G39" i="80"/>
  <c r="F39" i="80"/>
  <c r="E39" i="80"/>
  <c r="D39" i="80"/>
  <c r="C39" i="80"/>
  <c r="AA39" i="81"/>
  <c r="Y39" i="81"/>
  <c r="X39" i="81"/>
  <c r="Z39" i="81" s="1"/>
  <c r="W39" i="81"/>
  <c r="V39" i="81"/>
  <c r="U39" i="81"/>
  <c r="T39" i="81"/>
  <c r="S39" i="81"/>
  <c r="R39" i="81"/>
  <c r="Q39" i="81"/>
  <c r="P39" i="81"/>
  <c r="O39" i="81"/>
  <c r="N39" i="81"/>
  <c r="M39" i="81"/>
  <c r="L39" i="81"/>
  <c r="K39" i="81"/>
  <c r="J39" i="81"/>
  <c r="I39" i="81"/>
  <c r="H39" i="81"/>
  <c r="G39" i="81"/>
  <c r="F39" i="81"/>
  <c r="E39" i="81"/>
  <c r="D39" i="81"/>
  <c r="C39" i="81"/>
  <c r="AA39" i="82"/>
  <c r="Y39" i="82"/>
  <c r="X39" i="82"/>
  <c r="Z39" i="82" s="1"/>
  <c r="W39" i="82"/>
  <c r="V39" i="82"/>
  <c r="U39" i="82"/>
  <c r="T39" i="82"/>
  <c r="S39" i="82"/>
  <c r="R39" i="82"/>
  <c r="Q39" i="82"/>
  <c r="P39" i="82"/>
  <c r="O39" i="82"/>
  <c r="N39" i="82"/>
  <c r="M39" i="82"/>
  <c r="L39" i="82"/>
  <c r="K39" i="82"/>
  <c r="J39" i="82"/>
  <c r="I39" i="82"/>
  <c r="H39" i="82"/>
  <c r="G39" i="82"/>
  <c r="F39" i="82"/>
  <c r="E39" i="82"/>
  <c r="D39" i="82"/>
  <c r="C39" i="82"/>
  <c r="AA39" i="83"/>
  <c r="Y39" i="83"/>
  <c r="X39" i="83"/>
  <c r="Z39" i="83" s="1"/>
  <c r="W39" i="83"/>
  <c r="V39" i="83"/>
  <c r="U39" i="83"/>
  <c r="T39" i="83"/>
  <c r="S39" i="83"/>
  <c r="R39" i="83"/>
  <c r="Q39" i="83"/>
  <c r="P39" i="83"/>
  <c r="O39" i="83"/>
  <c r="N39" i="83"/>
  <c r="M39" i="83"/>
  <c r="L39" i="83"/>
  <c r="K39" i="83"/>
  <c r="J39" i="83"/>
  <c r="I39" i="83"/>
  <c r="H39" i="83"/>
  <c r="G39" i="83"/>
  <c r="F39" i="83"/>
  <c r="E39" i="83"/>
  <c r="D39" i="83"/>
  <c r="C39" i="83"/>
  <c r="AA39" i="84"/>
  <c r="Y39" i="84"/>
  <c r="X39" i="84"/>
  <c r="Z39" i="84" s="1"/>
  <c r="W39" i="84"/>
  <c r="V39" i="84"/>
  <c r="U39" i="84"/>
  <c r="T39" i="84"/>
  <c r="S39" i="84"/>
  <c r="R39" i="84"/>
  <c r="Q39" i="84"/>
  <c r="P39" i="84"/>
  <c r="O39" i="84"/>
  <c r="N39" i="84"/>
  <c r="M39" i="84"/>
  <c r="L39" i="84"/>
  <c r="K39" i="84"/>
  <c r="J39" i="84"/>
  <c r="I39" i="84"/>
  <c r="H39" i="84"/>
  <c r="G39" i="84"/>
  <c r="F39" i="84"/>
  <c r="E39" i="84"/>
  <c r="D39" i="84"/>
  <c r="C39" i="84"/>
  <c r="AA39" i="85"/>
  <c r="Y39" i="85"/>
  <c r="X39" i="85"/>
  <c r="Z39" i="85" s="1"/>
  <c r="W39" i="85"/>
  <c r="V39" i="85"/>
  <c r="U39" i="85"/>
  <c r="T39" i="85"/>
  <c r="S39" i="85"/>
  <c r="R39" i="85"/>
  <c r="Q39" i="85"/>
  <c r="P39" i="85"/>
  <c r="O39" i="85"/>
  <c r="N39" i="85"/>
  <c r="M39" i="85"/>
  <c r="L39" i="85"/>
  <c r="K39" i="85"/>
  <c r="J39" i="85"/>
  <c r="I39" i="85"/>
  <c r="H39" i="85"/>
  <c r="G39" i="85"/>
  <c r="F39" i="85"/>
  <c r="E39" i="85"/>
  <c r="D39" i="85"/>
  <c r="C39" i="85"/>
  <c r="AA39" i="86"/>
  <c r="Y39" i="86"/>
  <c r="X39" i="86"/>
  <c r="Z39" i="86" s="1"/>
  <c r="W39" i="86"/>
  <c r="V39" i="86"/>
  <c r="U39" i="86"/>
  <c r="T39" i="86"/>
  <c r="S39" i="86"/>
  <c r="R39" i="86"/>
  <c r="Q39" i="86"/>
  <c r="P39" i="86"/>
  <c r="O39" i="86"/>
  <c r="N39" i="86"/>
  <c r="M39" i="86"/>
  <c r="L39" i="86"/>
  <c r="K39" i="86"/>
  <c r="J39" i="86"/>
  <c r="I39" i="86"/>
  <c r="H39" i="86"/>
  <c r="G39" i="86"/>
  <c r="F39" i="86"/>
  <c r="E39" i="86"/>
  <c r="D39" i="86"/>
  <c r="C39" i="86"/>
  <c r="AA39" i="87"/>
  <c r="Z39" i="87"/>
  <c r="Y39" i="87"/>
  <c r="X39" i="87"/>
  <c r="W39" i="87"/>
  <c r="V39" i="87"/>
  <c r="U39" i="87"/>
  <c r="T39" i="87"/>
  <c r="S39" i="87"/>
  <c r="R39" i="87"/>
  <c r="Q39" i="87"/>
  <c r="P39" i="87"/>
  <c r="O39" i="87"/>
  <c r="N39" i="87"/>
  <c r="M39" i="87"/>
  <c r="L39" i="87"/>
  <c r="K39" i="87"/>
  <c r="J39" i="87"/>
  <c r="I39" i="87"/>
  <c r="H39" i="87"/>
  <c r="G39" i="87"/>
  <c r="F39" i="87"/>
  <c r="E39" i="87"/>
  <c r="D39" i="87"/>
  <c r="C39" i="87"/>
  <c r="AA39" i="88"/>
  <c r="Y39" i="88"/>
  <c r="X39" i="88"/>
  <c r="Z39" i="88" s="1"/>
  <c r="W39" i="88"/>
  <c r="V39" i="88"/>
  <c r="U39" i="88"/>
  <c r="T39" i="88"/>
  <c r="S39" i="88"/>
  <c r="R39" i="88"/>
  <c r="Q39" i="88"/>
  <c r="P39" i="88"/>
  <c r="O39" i="88"/>
  <c r="N39" i="88"/>
  <c r="M39" i="88"/>
  <c r="L39" i="88"/>
  <c r="K39" i="88"/>
  <c r="J39" i="88"/>
  <c r="I39" i="88"/>
  <c r="H39" i="88"/>
  <c r="G39" i="88"/>
  <c r="F39" i="88"/>
  <c r="E39" i="88"/>
  <c r="D39" i="88"/>
  <c r="C39" i="88"/>
  <c r="AA39" i="89"/>
  <c r="Y39" i="89"/>
  <c r="X39" i="89"/>
  <c r="Z39" i="89" s="1"/>
  <c r="W39" i="89"/>
  <c r="V39" i="89"/>
  <c r="U39" i="89"/>
  <c r="T39" i="89"/>
  <c r="S39" i="89"/>
  <c r="R39" i="89"/>
  <c r="Q39" i="89"/>
  <c r="P39" i="89"/>
  <c r="O39" i="89"/>
  <c r="N39" i="89"/>
  <c r="M39" i="89"/>
  <c r="L39" i="89"/>
  <c r="K39" i="89"/>
  <c r="J39" i="89"/>
  <c r="I39" i="89"/>
  <c r="H39" i="89"/>
  <c r="G39" i="89"/>
  <c r="F39" i="89"/>
  <c r="E39" i="89"/>
  <c r="D39" i="89"/>
  <c r="C39" i="89"/>
  <c r="AA39" i="90"/>
  <c r="Y39" i="90"/>
  <c r="X39" i="90"/>
  <c r="Z39" i="90" s="1"/>
  <c r="W39" i="90"/>
  <c r="V39" i="90"/>
  <c r="U39" i="90"/>
  <c r="T39" i="90"/>
  <c r="S39" i="90"/>
  <c r="R39" i="90"/>
  <c r="Q39" i="90"/>
  <c r="P39" i="90"/>
  <c r="O39" i="90"/>
  <c r="N39" i="90"/>
  <c r="M39" i="90"/>
  <c r="L39" i="90"/>
  <c r="K39" i="90"/>
  <c r="J39" i="90"/>
  <c r="I39" i="90"/>
  <c r="H39" i="90"/>
  <c r="G39" i="90"/>
  <c r="F39" i="90"/>
  <c r="E39" i="90"/>
  <c r="D39" i="90"/>
  <c r="C39" i="90"/>
  <c r="AA39" i="91"/>
  <c r="Y39" i="91"/>
  <c r="X39" i="91"/>
  <c r="Z39" i="91" s="1"/>
  <c r="W39" i="91"/>
  <c r="V39" i="91"/>
  <c r="U39" i="91"/>
  <c r="T39" i="91"/>
  <c r="S39" i="91"/>
  <c r="R39" i="91"/>
  <c r="Q39" i="91"/>
  <c r="P39" i="91"/>
  <c r="O39" i="91"/>
  <c r="N39" i="91"/>
  <c r="M39" i="91"/>
  <c r="L39" i="91"/>
  <c r="K39" i="91"/>
  <c r="J39" i="91"/>
  <c r="I39" i="91"/>
  <c r="H39" i="91"/>
  <c r="G39" i="91"/>
  <c r="F39" i="91"/>
  <c r="E39" i="91"/>
  <c r="D39" i="91"/>
  <c r="C39" i="91"/>
  <c r="AA39" i="92"/>
  <c r="Y39" i="92"/>
  <c r="X39" i="92"/>
  <c r="Z39" i="92" s="1"/>
  <c r="W39" i="92"/>
  <c r="V39" i="92"/>
  <c r="U39" i="92"/>
  <c r="T39" i="92"/>
  <c r="S39" i="92"/>
  <c r="R39" i="92"/>
  <c r="Q39" i="92"/>
  <c r="P39" i="92"/>
  <c r="O39" i="92"/>
  <c r="N39" i="92"/>
  <c r="M39" i="92"/>
  <c r="L39" i="92"/>
  <c r="K39" i="92"/>
  <c r="J39" i="92"/>
  <c r="I39" i="92"/>
  <c r="H39" i="92"/>
  <c r="G39" i="92"/>
  <c r="F39" i="92"/>
  <c r="E39" i="92"/>
  <c r="D39" i="92"/>
  <c r="C39" i="92"/>
  <c r="AA39" i="93"/>
  <c r="Y39" i="93"/>
  <c r="X39" i="93"/>
  <c r="Z39" i="93" s="1"/>
  <c r="W39" i="93"/>
  <c r="V39" i="93"/>
  <c r="U39" i="93"/>
  <c r="T39" i="93"/>
  <c r="S39" i="93"/>
  <c r="R39" i="93"/>
  <c r="Q39" i="93"/>
  <c r="P39" i="93"/>
  <c r="O39" i="93"/>
  <c r="N39" i="93"/>
  <c r="M39" i="93"/>
  <c r="L39" i="93"/>
  <c r="K39" i="93"/>
  <c r="J39" i="93"/>
  <c r="I39" i="93"/>
  <c r="H39" i="93"/>
  <c r="G39" i="93"/>
  <c r="F39" i="93"/>
  <c r="E39" i="93"/>
  <c r="D39" i="93"/>
  <c r="C39" i="93"/>
  <c r="AA39" i="94"/>
  <c r="Y39" i="94"/>
  <c r="X39" i="94"/>
  <c r="Z39" i="94" s="1"/>
  <c r="W39" i="94"/>
  <c r="V39" i="94"/>
  <c r="U39" i="94"/>
  <c r="T39" i="94"/>
  <c r="S39" i="94"/>
  <c r="R39" i="94"/>
  <c r="Q39" i="94"/>
  <c r="P39" i="94"/>
  <c r="O39" i="94"/>
  <c r="N39" i="94"/>
  <c r="M39" i="94"/>
  <c r="L39" i="94"/>
  <c r="K39" i="94"/>
  <c r="J39" i="94"/>
  <c r="I39" i="94"/>
  <c r="H39" i="94"/>
  <c r="G39" i="94"/>
  <c r="F39" i="94"/>
  <c r="E39" i="94"/>
  <c r="D39" i="94"/>
  <c r="C39" i="94"/>
  <c r="AA39" i="95"/>
  <c r="Y39" i="95"/>
  <c r="X39" i="95"/>
  <c r="Z39" i="95" s="1"/>
  <c r="W39" i="95"/>
  <c r="V39" i="95"/>
  <c r="U39" i="95"/>
  <c r="T39" i="95"/>
  <c r="S39" i="95"/>
  <c r="R39" i="95"/>
  <c r="Q39" i="95"/>
  <c r="P39" i="95"/>
  <c r="O39" i="95"/>
  <c r="N39" i="95"/>
  <c r="M39" i="95"/>
  <c r="L39" i="95"/>
  <c r="K39" i="95"/>
  <c r="J39" i="95"/>
  <c r="I39" i="95"/>
  <c r="H39" i="95"/>
  <c r="G39" i="95"/>
  <c r="F39" i="95"/>
  <c r="E39" i="95"/>
  <c r="D39" i="95"/>
  <c r="C39" i="95"/>
  <c r="AA39" i="96"/>
  <c r="Y39" i="96"/>
  <c r="X39" i="96"/>
  <c r="Z39" i="96" s="1"/>
  <c r="W39" i="96"/>
  <c r="V39" i="96"/>
  <c r="U39" i="96"/>
  <c r="T39" i="96"/>
  <c r="S39" i="96"/>
  <c r="R39" i="96"/>
  <c r="Q39" i="96"/>
  <c r="P39" i="96"/>
  <c r="O39" i="96"/>
  <c r="N39" i="96"/>
  <c r="M39" i="96"/>
  <c r="L39" i="96"/>
  <c r="K39" i="96"/>
  <c r="J39" i="96"/>
  <c r="I39" i="96"/>
  <c r="H39" i="96"/>
  <c r="G39" i="96"/>
  <c r="F39" i="96"/>
  <c r="E39" i="96"/>
  <c r="D39" i="96"/>
  <c r="C39" i="96"/>
  <c r="AA39" i="97"/>
  <c r="Y39" i="97"/>
  <c r="X39" i="97"/>
  <c r="Z39" i="97" s="1"/>
  <c r="W39" i="97"/>
  <c r="V39" i="97"/>
  <c r="U39" i="97"/>
  <c r="T39" i="97"/>
  <c r="S39" i="97"/>
  <c r="R39" i="97"/>
  <c r="Q39" i="97"/>
  <c r="P39" i="97"/>
  <c r="O39" i="97"/>
  <c r="N39" i="97"/>
  <c r="M39" i="97"/>
  <c r="L39" i="97"/>
  <c r="K39" i="97"/>
  <c r="J39" i="97"/>
  <c r="I39" i="97"/>
  <c r="H39" i="97"/>
  <c r="G39" i="97"/>
  <c r="F39" i="97"/>
  <c r="E39" i="97"/>
  <c r="D39" i="97"/>
  <c r="C39" i="97"/>
  <c r="AA39" i="98"/>
  <c r="Z39" i="98"/>
  <c r="Y39" i="98"/>
  <c r="X39" i="98"/>
  <c r="W39" i="98"/>
  <c r="V39" i="98"/>
  <c r="U39" i="98"/>
  <c r="T39" i="98"/>
  <c r="S39" i="98"/>
  <c r="R39" i="98"/>
  <c r="Q39" i="98"/>
  <c r="P39" i="98"/>
  <c r="O39" i="98"/>
  <c r="N39" i="98"/>
  <c r="M39" i="98"/>
  <c r="L39" i="98"/>
  <c r="K39" i="98"/>
  <c r="J39" i="98"/>
  <c r="I39" i="98"/>
  <c r="H39" i="98"/>
  <c r="G39" i="98"/>
  <c r="F39" i="98"/>
  <c r="E39" i="98"/>
  <c r="D39" i="98"/>
  <c r="C39" i="98"/>
  <c r="AA39" i="99"/>
  <c r="Y39" i="99"/>
  <c r="X39" i="99"/>
  <c r="W39" i="99"/>
  <c r="V39" i="99"/>
  <c r="U39" i="99"/>
  <c r="T39" i="99"/>
  <c r="S39" i="99"/>
  <c r="R39" i="99"/>
  <c r="Q39" i="99"/>
  <c r="P39" i="99"/>
  <c r="O39" i="99"/>
  <c r="N39" i="99"/>
  <c r="M39" i="99"/>
  <c r="L39" i="99"/>
  <c r="K39" i="99"/>
  <c r="J39" i="99"/>
  <c r="I39" i="99"/>
  <c r="H39" i="99"/>
  <c r="G39" i="99"/>
  <c r="F39" i="99"/>
  <c r="E39" i="99"/>
  <c r="D39" i="99"/>
  <c r="C39" i="99"/>
  <c r="AA39" i="100"/>
  <c r="Y39" i="100"/>
  <c r="X39" i="100"/>
  <c r="Z39" i="100" s="1"/>
  <c r="W39" i="100"/>
  <c r="V39" i="100"/>
  <c r="U39" i="100"/>
  <c r="T39" i="100"/>
  <c r="S39" i="100"/>
  <c r="R39" i="100"/>
  <c r="Q39" i="100"/>
  <c r="P39" i="100"/>
  <c r="O39" i="100"/>
  <c r="N39" i="100"/>
  <c r="M39" i="100"/>
  <c r="L39" i="100"/>
  <c r="K39" i="100"/>
  <c r="J39" i="100"/>
  <c r="I39" i="100"/>
  <c r="H39" i="100"/>
  <c r="G39" i="100"/>
  <c r="F39" i="100"/>
  <c r="E39" i="100"/>
  <c r="D39" i="100"/>
  <c r="C39" i="100"/>
  <c r="AA39" i="101"/>
  <c r="Y39" i="101"/>
  <c r="X39" i="101"/>
  <c r="W39" i="101"/>
  <c r="V39" i="101"/>
  <c r="U39" i="101"/>
  <c r="T39" i="101"/>
  <c r="S39" i="101"/>
  <c r="R39" i="101"/>
  <c r="Q39" i="101"/>
  <c r="P39" i="101"/>
  <c r="O39" i="101"/>
  <c r="N39" i="101"/>
  <c r="M39" i="101"/>
  <c r="L39" i="101"/>
  <c r="K39" i="101"/>
  <c r="J39" i="101"/>
  <c r="I39" i="101"/>
  <c r="H39" i="101"/>
  <c r="G39" i="101"/>
  <c r="F39" i="101"/>
  <c r="E39" i="101"/>
  <c r="D39" i="101"/>
  <c r="C39" i="101"/>
  <c r="AA39" i="102"/>
  <c r="Y39" i="102"/>
  <c r="X39" i="102"/>
  <c r="Z39" i="102" s="1"/>
  <c r="W39" i="102"/>
  <c r="V39" i="102"/>
  <c r="U39" i="102"/>
  <c r="T39" i="102"/>
  <c r="S39" i="102"/>
  <c r="R39" i="102"/>
  <c r="Q39" i="102"/>
  <c r="P39" i="102"/>
  <c r="O39" i="102"/>
  <c r="N39" i="102"/>
  <c r="M39" i="102"/>
  <c r="L39" i="102"/>
  <c r="K39" i="102"/>
  <c r="J39" i="102"/>
  <c r="I39" i="102"/>
  <c r="H39" i="102"/>
  <c r="G39" i="102"/>
  <c r="F39" i="102"/>
  <c r="E39" i="102"/>
  <c r="D39" i="102"/>
  <c r="C39" i="102"/>
  <c r="AA39" i="103"/>
  <c r="Y39" i="103"/>
  <c r="X39" i="103"/>
  <c r="W39" i="103"/>
  <c r="V39" i="103"/>
  <c r="U39" i="103"/>
  <c r="T39" i="103"/>
  <c r="S39" i="103"/>
  <c r="R39" i="103"/>
  <c r="Q39" i="103"/>
  <c r="P39" i="103"/>
  <c r="O39" i="103"/>
  <c r="N39" i="103"/>
  <c r="M39" i="103"/>
  <c r="L39" i="103"/>
  <c r="K39" i="103"/>
  <c r="J39" i="103"/>
  <c r="I39" i="103"/>
  <c r="H39" i="103"/>
  <c r="G39" i="103"/>
  <c r="F39" i="103"/>
  <c r="E39" i="103"/>
  <c r="D39" i="103"/>
  <c r="C39" i="103"/>
  <c r="AA39" i="104"/>
  <c r="Y39" i="104"/>
  <c r="X39" i="104"/>
  <c r="Z39" i="104" s="1"/>
  <c r="W39" i="104"/>
  <c r="V39" i="104"/>
  <c r="U39" i="104"/>
  <c r="T39" i="104"/>
  <c r="S39" i="104"/>
  <c r="R39" i="104"/>
  <c r="Q39" i="104"/>
  <c r="P39" i="104"/>
  <c r="O39" i="104"/>
  <c r="N39" i="104"/>
  <c r="M39" i="104"/>
  <c r="L39" i="104"/>
  <c r="K39" i="104"/>
  <c r="J39" i="104"/>
  <c r="I39" i="104"/>
  <c r="H39" i="104"/>
  <c r="G39" i="104"/>
  <c r="F39" i="104"/>
  <c r="E39" i="104"/>
  <c r="D39" i="104"/>
  <c r="C39" i="104"/>
  <c r="AA39" i="105"/>
  <c r="Y39" i="105"/>
  <c r="X39" i="105"/>
  <c r="Z39" i="105" s="1"/>
  <c r="W39" i="105"/>
  <c r="V39" i="105"/>
  <c r="U39" i="105"/>
  <c r="T39" i="105"/>
  <c r="S39" i="105"/>
  <c r="R39" i="105"/>
  <c r="Q39" i="105"/>
  <c r="P39" i="105"/>
  <c r="O39" i="105"/>
  <c r="N39" i="105"/>
  <c r="M39" i="105"/>
  <c r="L39" i="105"/>
  <c r="K39" i="105"/>
  <c r="J39" i="105"/>
  <c r="I39" i="105"/>
  <c r="H39" i="105"/>
  <c r="G39" i="105"/>
  <c r="F39" i="105"/>
  <c r="E39" i="105"/>
  <c r="D39" i="105"/>
  <c r="C39" i="105"/>
  <c r="AA39" i="106"/>
  <c r="Y39" i="106"/>
  <c r="X39" i="106"/>
  <c r="Z39" i="106" s="1"/>
  <c r="W39" i="106"/>
  <c r="V39" i="106"/>
  <c r="U39" i="106"/>
  <c r="T39" i="106"/>
  <c r="S39" i="106"/>
  <c r="R39" i="106"/>
  <c r="Q39" i="106"/>
  <c r="P39" i="106"/>
  <c r="O39" i="106"/>
  <c r="N39" i="106"/>
  <c r="M39" i="106"/>
  <c r="L39" i="106"/>
  <c r="K39" i="106"/>
  <c r="J39" i="106"/>
  <c r="I39" i="106"/>
  <c r="H39" i="106"/>
  <c r="G39" i="106"/>
  <c r="F39" i="106"/>
  <c r="E39" i="106"/>
  <c r="D39" i="106"/>
  <c r="C39" i="106"/>
  <c r="AA39" i="107"/>
  <c r="Y39" i="107"/>
  <c r="X39" i="107"/>
  <c r="W39" i="107"/>
  <c r="V39" i="107"/>
  <c r="U39" i="107"/>
  <c r="T39" i="107"/>
  <c r="S39" i="107"/>
  <c r="R39" i="107"/>
  <c r="Q39" i="107"/>
  <c r="P39" i="107"/>
  <c r="O39" i="107"/>
  <c r="N39" i="107"/>
  <c r="M39" i="107"/>
  <c r="L39" i="107"/>
  <c r="K39" i="107"/>
  <c r="J39" i="107"/>
  <c r="I39" i="107"/>
  <c r="H39" i="107"/>
  <c r="G39" i="107"/>
  <c r="F39" i="107"/>
  <c r="E39" i="107"/>
  <c r="D39" i="107"/>
  <c r="C39" i="107"/>
  <c r="AA39" i="108"/>
  <c r="Y39" i="108"/>
  <c r="X39" i="108"/>
  <c r="Z39" i="108" s="1"/>
  <c r="W39" i="108"/>
  <c r="V39" i="108"/>
  <c r="U39" i="108"/>
  <c r="T39" i="108"/>
  <c r="S39" i="108"/>
  <c r="R39" i="108"/>
  <c r="Q39" i="108"/>
  <c r="P39" i="108"/>
  <c r="O39" i="108"/>
  <c r="N39" i="108"/>
  <c r="M39" i="108"/>
  <c r="L39" i="108"/>
  <c r="K39" i="108"/>
  <c r="J39" i="108"/>
  <c r="I39" i="108"/>
  <c r="H39" i="108"/>
  <c r="G39" i="108"/>
  <c r="F39" i="108"/>
  <c r="E39" i="108"/>
  <c r="D39" i="108"/>
  <c r="C39" i="108"/>
  <c r="AA39" i="109"/>
  <c r="Y39" i="109"/>
  <c r="X39" i="109"/>
  <c r="W39" i="109"/>
  <c r="V39" i="109"/>
  <c r="U39" i="109"/>
  <c r="T39" i="109"/>
  <c r="S39" i="109"/>
  <c r="R39" i="109"/>
  <c r="Q39" i="109"/>
  <c r="P39" i="109"/>
  <c r="O39" i="109"/>
  <c r="N39" i="109"/>
  <c r="M39" i="109"/>
  <c r="L39" i="109"/>
  <c r="K39" i="109"/>
  <c r="J39" i="109"/>
  <c r="I39" i="109"/>
  <c r="H39" i="109"/>
  <c r="G39" i="109"/>
  <c r="F39" i="109"/>
  <c r="E39" i="109"/>
  <c r="D39" i="109"/>
  <c r="C39" i="109"/>
  <c r="AA39" i="110"/>
  <c r="Y39" i="110"/>
  <c r="X39" i="110"/>
  <c r="Z39" i="110" s="1"/>
  <c r="W39" i="110"/>
  <c r="V39" i="110"/>
  <c r="U39" i="110"/>
  <c r="T39" i="110"/>
  <c r="S39" i="110"/>
  <c r="R39" i="110"/>
  <c r="Q39" i="110"/>
  <c r="P39" i="110"/>
  <c r="O39" i="110"/>
  <c r="N39" i="110"/>
  <c r="M39" i="110"/>
  <c r="L39" i="110"/>
  <c r="K39" i="110"/>
  <c r="J39" i="110"/>
  <c r="I39" i="110"/>
  <c r="H39" i="110"/>
  <c r="G39" i="110"/>
  <c r="F39" i="110"/>
  <c r="E39" i="110"/>
  <c r="D39" i="110"/>
  <c r="C39" i="110"/>
  <c r="AA39" i="111"/>
  <c r="Y39" i="111"/>
  <c r="X39" i="111"/>
  <c r="W39" i="111"/>
  <c r="V39" i="111"/>
  <c r="U39" i="111"/>
  <c r="T39" i="111"/>
  <c r="S39" i="111"/>
  <c r="R39" i="111"/>
  <c r="Q39" i="111"/>
  <c r="P39" i="111"/>
  <c r="O39" i="111"/>
  <c r="N39" i="111"/>
  <c r="M39" i="111"/>
  <c r="L39" i="111"/>
  <c r="K39" i="111"/>
  <c r="J39" i="111"/>
  <c r="I39" i="111"/>
  <c r="H39" i="111"/>
  <c r="G39" i="111"/>
  <c r="F39" i="111"/>
  <c r="E39" i="111"/>
  <c r="D39" i="111"/>
  <c r="C39" i="111"/>
  <c r="AA39" i="112"/>
  <c r="Y39" i="112"/>
  <c r="X39" i="112"/>
  <c r="Z39" i="112" s="1"/>
  <c r="W39" i="112"/>
  <c r="V39" i="112"/>
  <c r="U39" i="112"/>
  <c r="T39" i="112"/>
  <c r="S39" i="112"/>
  <c r="R39" i="112"/>
  <c r="Q39" i="112"/>
  <c r="P39" i="112"/>
  <c r="O39" i="112"/>
  <c r="N39" i="112"/>
  <c r="M39" i="112"/>
  <c r="L39" i="112"/>
  <c r="K39" i="112"/>
  <c r="J39" i="112"/>
  <c r="I39" i="112"/>
  <c r="H39" i="112"/>
  <c r="G39" i="112"/>
  <c r="F39" i="112"/>
  <c r="E39" i="112"/>
  <c r="D39" i="112"/>
  <c r="C39" i="112"/>
  <c r="AA39" i="113"/>
  <c r="Y39" i="113"/>
  <c r="X39" i="113"/>
  <c r="Z39" i="113" s="1"/>
  <c r="W39" i="113"/>
  <c r="V39" i="113"/>
  <c r="U39" i="113"/>
  <c r="T39" i="113"/>
  <c r="S39" i="113"/>
  <c r="R39" i="113"/>
  <c r="Q39" i="113"/>
  <c r="P39" i="113"/>
  <c r="O39" i="113"/>
  <c r="N39" i="113"/>
  <c r="M39" i="113"/>
  <c r="L39" i="113"/>
  <c r="K39" i="113"/>
  <c r="J39" i="113"/>
  <c r="I39" i="113"/>
  <c r="H39" i="113"/>
  <c r="G39" i="113"/>
  <c r="F39" i="113"/>
  <c r="E39" i="113"/>
  <c r="D39" i="113"/>
  <c r="C39" i="113"/>
  <c r="AA39" i="114"/>
  <c r="Y39" i="114"/>
  <c r="X39" i="114"/>
  <c r="W39" i="114"/>
  <c r="V39" i="114"/>
  <c r="U39" i="114"/>
  <c r="T39" i="114"/>
  <c r="S39" i="114"/>
  <c r="R39" i="114"/>
  <c r="Q39" i="114"/>
  <c r="P39" i="114"/>
  <c r="O39" i="114"/>
  <c r="N39" i="114"/>
  <c r="M39" i="114"/>
  <c r="L39" i="114"/>
  <c r="K39" i="114"/>
  <c r="J39" i="114"/>
  <c r="I39" i="114"/>
  <c r="H39" i="114"/>
  <c r="G39" i="114"/>
  <c r="F39" i="114"/>
  <c r="E39" i="114"/>
  <c r="D39" i="114"/>
  <c r="C39" i="114"/>
  <c r="AA39" i="115"/>
  <c r="Y39" i="115"/>
  <c r="X39" i="115"/>
  <c r="W39" i="115"/>
  <c r="V39" i="115"/>
  <c r="U39" i="115"/>
  <c r="T39" i="115"/>
  <c r="S39" i="115"/>
  <c r="R39" i="115"/>
  <c r="Q39" i="115"/>
  <c r="P39" i="115"/>
  <c r="O39" i="115"/>
  <c r="N39" i="115"/>
  <c r="M39" i="115"/>
  <c r="L39" i="115"/>
  <c r="K39" i="115"/>
  <c r="J39" i="115"/>
  <c r="I39" i="115"/>
  <c r="H39" i="115"/>
  <c r="G39" i="115"/>
  <c r="F39" i="115"/>
  <c r="E39" i="115"/>
  <c r="D39" i="115"/>
  <c r="C39" i="115"/>
  <c r="AA39" i="116"/>
  <c r="Y39" i="116"/>
  <c r="X39" i="116"/>
  <c r="Z39" i="116" s="1"/>
  <c r="W39" i="116"/>
  <c r="V39" i="116"/>
  <c r="U39" i="116"/>
  <c r="T39" i="116"/>
  <c r="S39" i="116"/>
  <c r="R39" i="116"/>
  <c r="Q39" i="116"/>
  <c r="P39" i="116"/>
  <c r="O39" i="116"/>
  <c r="N39" i="116"/>
  <c r="M39" i="116"/>
  <c r="L39" i="116"/>
  <c r="K39" i="116"/>
  <c r="J39" i="116"/>
  <c r="I39" i="116"/>
  <c r="H39" i="116"/>
  <c r="G39" i="116"/>
  <c r="F39" i="116"/>
  <c r="E39" i="116"/>
  <c r="D39" i="116"/>
  <c r="C39" i="116"/>
  <c r="AA39" i="117"/>
  <c r="Y39" i="117"/>
  <c r="X39" i="117"/>
  <c r="W39" i="117"/>
  <c r="V39" i="117"/>
  <c r="U39" i="117"/>
  <c r="T39" i="117"/>
  <c r="S39" i="117"/>
  <c r="R39" i="117"/>
  <c r="Q39" i="117"/>
  <c r="P39" i="117"/>
  <c r="O39" i="117"/>
  <c r="N39" i="117"/>
  <c r="M39" i="117"/>
  <c r="L39" i="117"/>
  <c r="K39" i="117"/>
  <c r="J39" i="117"/>
  <c r="I39" i="117"/>
  <c r="H39" i="117"/>
  <c r="G39" i="117"/>
  <c r="F39" i="117"/>
  <c r="E39" i="117"/>
  <c r="D39" i="117"/>
  <c r="C39" i="117"/>
  <c r="AA39" i="118"/>
  <c r="Y39" i="118"/>
  <c r="X39" i="118"/>
  <c r="Z39" i="118" s="1"/>
  <c r="W39" i="118"/>
  <c r="V39" i="118"/>
  <c r="U39" i="118"/>
  <c r="T39" i="118"/>
  <c r="S39" i="118"/>
  <c r="R39" i="118"/>
  <c r="Q39" i="118"/>
  <c r="P39" i="118"/>
  <c r="O39" i="118"/>
  <c r="N39" i="118"/>
  <c r="M39" i="118"/>
  <c r="L39" i="118"/>
  <c r="K39" i="118"/>
  <c r="J39" i="118"/>
  <c r="I39" i="118"/>
  <c r="H39" i="118"/>
  <c r="G39" i="118"/>
  <c r="F39" i="118"/>
  <c r="E39" i="118"/>
  <c r="D39" i="118"/>
  <c r="C39" i="118"/>
  <c r="AA39" i="119"/>
  <c r="Y39" i="119"/>
  <c r="X39" i="119"/>
  <c r="W39" i="119"/>
  <c r="V39" i="119"/>
  <c r="U39" i="119"/>
  <c r="T39" i="119"/>
  <c r="S39" i="119"/>
  <c r="R39" i="119"/>
  <c r="Q39" i="119"/>
  <c r="P39" i="119"/>
  <c r="O39" i="119"/>
  <c r="N39" i="119"/>
  <c r="M39" i="119"/>
  <c r="L39" i="119"/>
  <c r="K39" i="119"/>
  <c r="J39" i="119"/>
  <c r="I39" i="119"/>
  <c r="H39" i="119"/>
  <c r="G39" i="119"/>
  <c r="F39" i="119"/>
  <c r="E39" i="119"/>
  <c r="D39" i="119"/>
  <c r="C39" i="119"/>
  <c r="AA39" i="120"/>
  <c r="Y39" i="120"/>
  <c r="X39" i="120"/>
  <c r="Z39" i="120" s="1"/>
  <c r="W39" i="120"/>
  <c r="V39" i="120"/>
  <c r="U39" i="120"/>
  <c r="T39" i="120"/>
  <c r="S39" i="120"/>
  <c r="R39" i="120"/>
  <c r="Q39" i="120"/>
  <c r="P39" i="120"/>
  <c r="O39" i="120"/>
  <c r="N39" i="120"/>
  <c r="M39" i="120"/>
  <c r="L39" i="120"/>
  <c r="K39" i="120"/>
  <c r="J39" i="120"/>
  <c r="I39" i="120"/>
  <c r="H39" i="120"/>
  <c r="G39" i="120"/>
  <c r="F39" i="120"/>
  <c r="E39" i="120"/>
  <c r="D39" i="120"/>
  <c r="C39" i="120"/>
  <c r="AA39" i="121"/>
  <c r="Z39" i="121"/>
  <c r="Y39" i="121"/>
  <c r="X39" i="121"/>
  <c r="W39" i="121"/>
  <c r="V39" i="121"/>
  <c r="U39" i="121"/>
  <c r="T39" i="121"/>
  <c r="S39" i="121"/>
  <c r="R39" i="121"/>
  <c r="Q39" i="121"/>
  <c r="P39" i="121"/>
  <c r="O39" i="121"/>
  <c r="N39" i="121"/>
  <c r="M39" i="121"/>
  <c r="L39" i="121"/>
  <c r="K39" i="121"/>
  <c r="J39" i="121"/>
  <c r="I39" i="121"/>
  <c r="H39" i="121"/>
  <c r="G39" i="121"/>
  <c r="F39" i="121"/>
  <c r="E39" i="121"/>
  <c r="D39" i="121"/>
  <c r="C39" i="121"/>
  <c r="AA39" i="122"/>
  <c r="Y39" i="122"/>
  <c r="X39" i="122"/>
  <c r="Z39" i="122" s="1"/>
  <c r="W39" i="122"/>
  <c r="V39" i="122"/>
  <c r="U39" i="122"/>
  <c r="T39" i="122"/>
  <c r="S39" i="122"/>
  <c r="R39" i="122"/>
  <c r="Q39" i="122"/>
  <c r="P39" i="122"/>
  <c r="O39" i="122"/>
  <c r="N39" i="122"/>
  <c r="M39" i="122"/>
  <c r="L39" i="122"/>
  <c r="K39" i="122"/>
  <c r="J39" i="122"/>
  <c r="I39" i="122"/>
  <c r="H39" i="122"/>
  <c r="G39" i="122"/>
  <c r="F39" i="122"/>
  <c r="E39" i="122"/>
  <c r="D39" i="122"/>
  <c r="C39" i="122"/>
  <c r="AA39" i="123"/>
  <c r="Y39" i="123"/>
  <c r="X39" i="123"/>
  <c r="Z39" i="123" s="1"/>
  <c r="W39" i="123"/>
  <c r="V39" i="123"/>
  <c r="U39" i="123"/>
  <c r="T39" i="123"/>
  <c r="S39" i="123"/>
  <c r="R39" i="123"/>
  <c r="Q39" i="123"/>
  <c r="P39" i="123"/>
  <c r="O39" i="123"/>
  <c r="N39" i="123"/>
  <c r="M39" i="123"/>
  <c r="L39" i="123"/>
  <c r="K39" i="123"/>
  <c r="J39" i="123"/>
  <c r="I39" i="123"/>
  <c r="H39" i="123"/>
  <c r="G39" i="123"/>
  <c r="F39" i="123"/>
  <c r="E39" i="123"/>
  <c r="D39" i="123"/>
  <c r="C39" i="123"/>
  <c r="AA39" i="124"/>
  <c r="Y39" i="124"/>
  <c r="X39" i="124"/>
  <c r="Z39" i="124" s="1"/>
  <c r="W39" i="124"/>
  <c r="V39" i="124"/>
  <c r="U39" i="124"/>
  <c r="T39" i="124"/>
  <c r="S39" i="124"/>
  <c r="R39" i="124"/>
  <c r="Q39" i="124"/>
  <c r="P39" i="124"/>
  <c r="O39" i="124"/>
  <c r="N39" i="124"/>
  <c r="M39" i="124"/>
  <c r="L39" i="124"/>
  <c r="K39" i="124"/>
  <c r="J39" i="124"/>
  <c r="I39" i="124"/>
  <c r="H39" i="124"/>
  <c r="G39" i="124"/>
  <c r="F39" i="124"/>
  <c r="E39" i="124"/>
  <c r="D39" i="124"/>
  <c r="C39" i="124"/>
  <c r="AA39" i="125"/>
  <c r="Y39" i="125"/>
  <c r="X39" i="125"/>
  <c r="W39" i="125"/>
  <c r="V39" i="125"/>
  <c r="U39" i="125"/>
  <c r="T39" i="125"/>
  <c r="S39" i="125"/>
  <c r="R39" i="125"/>
  <c r="Q39" i="125"/>
  <c r="P39" i="125"/>
  <c r="O39" i="125"/>
  <c r="N39" i="125"/>
  <c r="M39" i="125"/>
  <c r="L39" i="125"/>
  <c r="K39" i="125"/>
  <c r="J39" i="125"/>
  <c r="I39" i="125"/>
  <c r="H39" i="125"/>
  <c r="G39" i="125"/>
  <c r="F39" i="125"/>
  <c r="E39" i="125"/>
  <c r="D39" i="125"/>
  <c r="C39" i="125"/>
  <c r="AA39" i="126"/>
  <c r="Y39" i="126"/>
  <c r="X39" i="126"/>
  <c r="Z39" i="126" s="1"/>
  <c r="W39" i="126"/>
  <c r="V39" i="126"/>
  <c r="U39" i="126"/>
  <c r="T39" i="126"/>
  <c r="S39" i="126"/>
  <c r="R39" i="126"/>
  <c r="Q39" i="126"/>
  <c r="P39" i="126"/>
  <c r="O39" i="126"/>
  <c r="N39" i="126"/>
  <c r="M39" i="126"/>
  <c r="L39" i="126"/>
  <c r="K39" i="126"/>
  <c r="J39" i="126"/>
  <c r="I39" i="126"/>
  <c r="H39" i="126"/>
  <c r="G39" i="126"/>
  <c r="F39" i="126"/>
  <c r="E39" i="126"/>
  <c r="D39" i="126"/>
  <c r="C39" i="126"/>
  <c r="AA39" i="127"/>
  <c r="Y39" i="127"/>
  <c r="X39" i="127"/>
  <c r="W39" i="127"/>
  <c r="V39" i="127"/>
  <c r="U39" i="127"/>
  <c r="T39" i="127"/>
  <c r="S39" i="127"/>
  <c r="R39" i="127"/>
  <c r="Q39" i="127"/>
  <c r="P39" i="127"/>
  <c r="O39" i="127"/>
  <c r="N39" i="127"/>
  <c r="M39" i="127"/>
  <c r="L39" i="127"/>
  <c r="K39" i="127"/>
  <c r="J39" i="127"/>
  <c r="I39" i="127"/>
  <c r="H39" i="127"/>
  <c r="G39" i="127"/>
  <c r="F39" i="127"/>
  <c r="E39" i="127"/>
  <c r="D39" i="127"/>
  <c r="C39" i="127"/>
  <c r="AA39" i="128"/>
  <c r="Y39" i="128"/>
  <c r="X39" i="128"/>
  <c r="Z39" i="128" s="1"/>
  <c r="W39" i="128"/>
  <c r="V39" i="128"/>
  <c r="U39" i="128"/>
  <c r="T39" i="128"/>
  <c r="S39" i="128"/>
  <c r="R39" i="128"/>
  <c r="Q39" i="128"/>
  <c r="P39" i="128"/>
  <c r="O39" i="128"/>
  <c r="N39" i="128"/>
  <c r="M39" i="128"/>
  <c r="L39" i="128"/>
  <c r="K39" i="128"/>
  <c r="J39" i="128"/>
  <c r="I39" i="128"/>
  <c r="H39" i="128"/>
  <c r="G39" i="128"/>
  <c r="F39" i="128"/>
  <c r="E39" i="128"/>
  <c r="D39" i="128"/>
  <c r="C39" i="128"/>
  <c r="AA39" i="129"/>
  <c r="Z39" i="129"/>
  <c r="Y39" i="129"/>
  <c r="X39" i="129"/>
  <c r="W39" i="129"/>
  <c r="V39" i="129"/>
  <c r="U39" i="129"/>
  <c r="T39" i="129"/>
  <c r="S39" i="129"/>
  <c r="R39" i="129"/>
  <c r="Q39" i="129"/>
  <c r="P39" i="129"/>
  <c r="O39" i="129"/>
  <c r="N39" i="129"/>
  <c r="M39" i="129"/>
  <c r="L39" i="129"/>
  <c r="K39" i="129"/>
  <c r="J39" i="129"/>
  <c r="I39" i="129"/>
  <c r="H39" i="129"/>
  <c r="G39" i="129"/>
  <c r="F39" i="129"/>
  <c r="E39" i="129"/>
  <c r="D39" i="129"/>
  <c r="C39" i="129"/>
  <c r="AA39" i="130"/>
  <c r="Y39" i="130"/>
  <c r="X39" i="130"/>
  <c r="W39" i="130"/>
  <c r="V39" i="130"/>
  <c r="U39" i="130"/>
  <c r="T39" i="130"/>
  <c r="S39" i="130"/>
  <c r="R39" i="130"/>
  <c r="Q39" i="130"/>
  <c r="P39" i="130"/>
  <c r="O39" i="130"/>
  <c r="N39" i="130"/>
  <c r="M39" i="130"/>
  <c r="L39" i="130"/>
  <c r="K39" i="130"/>
  <c r="J39" i="130"/>
  <c r="I39" i="130"/>
  <c r="H39" i="130"/>
  <c r="G39" i="130"/>
  <c r="F39" i="130"/>
  <c r="E39" i="130"/>
  <c r="D39" i="130"/>
  <c r="C39" i="130"/>
  <c r="AA39" i="131"/>
  <c r="Y39" i="131"/>
  <c r="X39" i="131"/>
  <c r="W39" i="131"/>
  <c r="V39" i="131"/>
  <c r="U39" i="131"/>
  <c r="T39" i="131"/>
  <c r="S39" i="131"/>
  <c r="R39" i="131"/>
  <c r="Q39" i="131"/>
  <c r="P39" i="131"/>
  <c r="O39" i="131"/>
  <c r="N39" i="131"/>
  <c r="M39" i="131"/>
  <c r="L39" i="131"/>
  <c r="K39" i="131"/>
  <c r="J39" i="131"/>
  <c r="I39" i="131"/>
  <c r="H39" i="131"/>
  <c r="G39" i="131"/>
  <c r="F39" i="131"/>
  <c r="E39" i="131"/>
  <c r="D39" i="131"/>
  <c r="C39" i="131"/>
  <c r="AA39" i="132"/>
  <c r="Y39" i="132"/>
  <c r="X39" i="132"/>
  <c r="W39" i="132"/>
  <c r="V39" i="132"/>
  <c r="U39" i="132"/>
  <c r="T39" i="132"/>
  <c r="S39" i="132"/>
  <c r="R39" i="132"/>
  <c r="Q39" i="132"/>
  <c r="P39" i="132"/>
  <c r="O39" i="132"/>
  <c r="N39" i="132"/>
  <c r="M39" i="132"/>
  <c r="L39" i="132"/>
  <c r="K39" i="132"/>
  <c r="J39" i="132"/>
  <c r="I39" i="132"/>
  <c r="H39" i="132"/>
  <c r="G39" i="132"/>
  <c r="F39" i="132"/>
  <c r="E39" i="132"/>
  <c r="D39" i="132"/>
  <c r="C39" i="132"/>
  <c r="AA39" i="133"/>
  <c r="Y39" i="133"/>
  <c r="X39" i="133"/>
  <c r="Z39" i="133" s="1"/>
  <c r="W39" i="133"/>
  <c r="V39" i="133"/>
  <c r="U39" i="133"/>
  <c r="T39" i="133"/>
  <c r="S39" i="133"/>
  <c r="R39" i="133"/>
  <c r="Q39" i="133"/>
  <c r="P39" i="133"/>
  <c r="O39" i="133"/>
  <c r="N39" i="133"/>
  <c r="M39" i="133"/>
  <c r="L39" i="133"/>
  <c r="K39" i="133"/>
  <c r="J39" i="133"/>
  <c r="I39" i="133"/>
  <c r="H39" i="133"/>
  <c r="G39" i="133"/>
  <c r="F39" i="133"/>
  <c r="E39" i="133"/>
  <c r="D39" i="133"/>
  <c r="C39" i="133"/>
  <c r="AA39" i="134"/>
  <c r="Y39" i="134"/>
  <c r="X39" i="134"/>
  <c r="Z39" i="134" s="1"/>
  <c r="W39" i="134"/>
  <c r="V39" i="134"/>
  <c r="U39" i="134"/>
  <c r="T39" i="134"/>
  <c r="S39" i="134"/>
  <c r="R39" i="134"/>
  <c r="Q39" i="134"/>
  <c r="P39" i="134"/>
  <c r="O39" i="134"/>
  <c r="N39" i="134"/>
  <c r="M39" i="134"/>
  <c r="L39" i="134"/>
  <c r="K39" i="134"/>
  <c r="J39" i="134"/>
  <c r="I39" i="134"/>
  <c r="H39" i="134"/>
  <c r="G39" i="134"/>
  <c r="F39" i="134"/>
  <c r="E39" i="134"/>
  <c r="D39" i="134"/>
  <c r="C39" i="134"/>
  <c r="AA39" i="135"/>
  <c r="Y39" i="135"/>
  <c r="X39" i="135"/>
  <c r="W39" i="135"/>
  <c r="V39" i="135"/>
  <c r="U39" i="135"/>
  <c r="T39" i="135"/>
  <c r="S39" i="135"/>
  <c r="R39" i="135"/>
  <c r="Q39" i="135"/>
  <c r="P39" i="135"/>
  <c r="O39" i="135"/>
  <c r="N39" i="135"/>
  <c r="M39" i="135"/>
  <c r="L39" i="135"/>
  <c r="K39" i="135"/>
  <c r="J39" i="135"/>
  <c r="I39" i="135"/>
  <c r="H39" i="135"/>
  <c r="G39" i="135"/>
  <c r="F39" i="135"/>
  <c r="E39" i="135"/>
  <c r="D39" i="135"/>
  <c r="C39" i="135"/>
  <c r="AA39" i="136"/>
  <c r="Y39" i="136"/>
  <c r="X39" i="136"/>
  <c r="Z39" i="136" s="1"/>
  <c r="W39" i="136"/>
  <c r="V39" i="136"/>
  <c r="U39" i="136"/>
  <c r="T39" i="136"/>
  <c r="S39" i="136"/>
  <c r="R39" i="136"/>
  <c r="Q39" i="136"/>
  <c r="P39" i="136"/>
  <c r="O39" i="136"/>
  <c r="N39" i="136"/>
  <c r="M39" i="136"/>
  <c r="L39" i="136"/>
  <c r="K39" i="136"/>
  <c r="J39" i="136"/>
  <c r="I39" i="136"/>
  <c r="H39" i="136"/>
  <c r="G39" i="136"/>
  <c r="F39" i="136"/>
  <c r="E39" i="136"/>
  <c r="D39" i="136"/>
  <c r="C39" i="136"/>
  <c r="AA39" i="137"/>
  <c r="Y39" i="137"/>
  <c r="X39" i="137"/>
  <c r="Z39" i="137" s="1"/>
  <c r="W39" i="137"/>
  <c r="V39" i="137"/>
  <c r="U39" i="137"/>
  <c r="T39" i="137"/>
  <c r="S39" i="137"/>
  <c r="R39" i="137"/>
  <c r="Q39" i="137"/>
  <c r="P39" i="137"/>
  <c r="O39" i="137"/>
  <c r="N39" i="137"/>
  <c r="M39" i="137"/>
  <c r="L39" i="137"/>
  <c r="K39" i="137"/>
  <c r="J39" i="137"/>
  <c r="I39" i="137"/>
  <c r="H39" i="137"/>
  <c r="G39" i="137"/>
  <c r="F39" i="137"/>
  <c r="E39" i="137"/>
  <c r="D39" i="137"/>
  <c r="C39" i="137"/>
  <c r="AA39" i="138"/>
  <c r="Y39" i="138"/>
  <c r="X39" i="138"/>
  <c r="Z39" i="138" s="1"/>
  <c r="W39" i="138"/>
  <c r="V39" i="138"/>
  <c r="U39" i="138"/>
  <c r="T39" i="138"/>
  <c r="S39" i="138"/>
  <c r="R39" i="138"/>
  <c r="Q39" i="138"/>
  <c r="P39" i="138"/>
  <c r="O39" i="138"/>
  <c r="N39" i="138"/>
  <c r="M39" i="138"/>
  <c r="L39" i="138"/>
  <c r="K39" i="138"/>
  <c r="J39" i="138"/>
  <c r="I39" i="138"/>
  <c r="H39" i="138"/>
  <c r="G39" i="138"/>
  <c r="F39" i="138"/>
  <c r="E39" i="138"/>
  <c r="D39" i="138"/>
  <c r="C39" i="138"/>
  <c r="AA39" i="139"/>
  <c r="Y39" i="139"/>
  <c r="X39" i="139"/>
  <c r="W39" i="139"/>
  <c r="V39" i="139"/>
  <c r="U39" i="139"/>
  <c r="T39" i="139"/>
  <c r="S39" i="139"/>
  <c r="R39" i="139"/>
  <c r="Q39" i="139"/>
  <c r="P39" i="139"/>
  <c r="O39" i="139"/>
  <c r="N39" i="139"/>
  <c r="M39" i="139"/>
  <c r="L39" i="139"/>
  <c r="K39" i="139"/>
  <c r="J39" i="139"/>
  <c r="I39" i="139"/>
  <c r="H39" i="139"/>
  <c r="G39" i="139"/>
  <c r="F39" i="139"/>
  <c r="E39" i="139"/>
  <c r="D39" i="139"/>
  <c r="C39" i="139"/>
  <c r="AA39" i="140"/>
  <c r="Y39" i="140"/>
  <c r="X39" i="140"/>
  <c r="W39" i="140"/>
  <c r="V39" i="140"/>
  <c r="U39" i="140"/>
  <c r="T39" i="140"/>
  <c r="S39" i="140"/>
  <c r="R39" i="140"/>
  <c r="Q39" i="140"/>
  <c r="P39" i="140"/>
  <c r="O39" i="140"/>
  <c r="N39" i="140"/>
  <c r="M39" i="140"/>
  <c r="L39" i="140"/>
  <c r="K39" i="140"/>
  <c r="J39" i="140"/>
  <c r="I39" i="140"/>
  <c r="H39" i="140"/>
  <c r="G39" i="140"/>
  <c r="F39" i="140"/>
  <c r="E39" i="140"/>
  <c r="D39" i="140"/>
  <c r="C39" i="140"/>
  <c r="AA39" i="141"/>
  <c r="Y39" i="141"/>
  <c r="X39" i="141"/>
  <c r="Z39" i="141" s="1"/>
  <c r="W39" i="141"/>
  <c r="V39" i="141"/>
  <c r="U39" i="141"/>
  <c r="T39" i="141"/>
  <c r="S39" i="141"/>
  <c r="R39" i="141"/>
  <c r="Q39" i="141"/>
  <c r="P39" i="141"/>
  <c r="O39" i="141"/>
  <c r="N39" i="141"/>
  <c r="M39" i="141"/>
  <c r="L39" i="141"/>
  <c r="K39" i="141"/>
  <c r="J39" i="141"/>
  <c r="I39" i="141"/>
  <c r="H39" i="141"/>
  <c r="G39" i="141"/>
  <c r="F39" i="141"/>
  <c r="E39" i="141"/>
  <c r="D39" i="141"/>
  <c r="C39" i="141"/>
  <c r="AA39" i="142"/>
  <c r="Y39" i="142"/>
  <c r="X39" i="142"/>
  <c r="W39" i="142"/>
  <c r="V39" i="142"/>
  <c r="U39" i="142"/>
  <c r="T39" i="142"/>
  <c r="S39" i="142"/>
  <c r="R39" i="142"/>
  <c r="Q39" i="142"/>
  <c r="P39" i="142"/>
  <c r="O39" i="142"/>
  <c r="N39" i="142"/>
  <c r="M39" i="142"/>
  <c r="L39" i="142"/>
  <c r="K39" i="142"/>
  <c r="J39" i="142"/>
  <c r="I39" i="142"/>
  <c r="H39" i="142"/>
  <c r="G39" i="142"/>
  <c r="F39" i="142"/>
  <c r="E39" i="142"/>
  <c r="D39" i="142"/>
  <c r="C39" i="142"/>
  <c r="AA39" i="143"/>
  <c r="Y39" i="143"/>
  <c r="X39" i="143"/>
  <c r="Z39" i="143" s="1"/>
  <c r="W39" i="143"/>
  <c r="V39" i="143"/>
  <c r="U39" i="143"/>
  <c r="T39" i="143"/>
  <c r="S39" i="143"/>
  <c r="R39" i="143"/>
  <c r="Q39" i="143"/>
  <c r="P39" i="143"/>
  <c r="O39" i="143"/>
  <c r="N39" i="143"/>
  <c r="M39" i="143"/>
  <c r="L39" i="143"/>
  <c r="K39" i="143"/>
  <c r="J39" i="143"/>
  <c r="I39" i="143"/>
  <c r="H39" i="143"/>
  <c r="G39" i="143"/>
  <c r="F39" i="143"/>
  <c r="E39" i="143"/>
  <c r="D39" i="143"/>
  <c r="C39" i="143"/>
  <c r="AA39" i="144"/>
  <c r="Y39" i="144"/>
  <c r="X39" i="144"/>
  <c r="Z39" i="144" s="1"/>
  <c r="W39" i="144"/>
  <c r="V39" i="144"/>
  <c r="U39" i="144"/>
  <c r="T39" i="144"/>
  <c r="S39" i="144"/>
  <c r="R39" i="144"/>
  <c r="Q39" i="144"/>
  <c r="P39" i="144"/>
  <c r="O39" i="144"/>
  <c r="N39" i="144"/>
  <c r="M39" i="144"/>
  <c r="L39" i="144"/>
  <c r="K39" i="144"/>
  <c r="J39" i="144"/>
  <c r="I39" i="144"/>
  <c r="H39" i="144"/>
  <c r="G39" i="144"/>
  <c r="F39" i="144"/>
  <c r="E39" i="144"/>
  <c r="D39" i="144"/>
  <c r="C39" i="144"/>
  <c r="AA39" i="145"/>
  <c r="Y39" i="145"/>
  <c r="X39" i="145"/>
  <c r="Z39" i="145" s="1"/>
  <c r="W39" i="145"/>
  <c r="V39" i="145"/>
  <c r="U39" i="145"/>
  <c r="T39" i="145"/>
  <c r="S39" i="145"/>
  <c r="R39" i="145"/>
  <c r="Q39" i="145"/>
  <c r="P39" i="145"/>
  <c r="O39" i="145"/>
  <c r="N39" i="145"/>
  <c r="M39" i="145"/>
  <c r="L39" i="145"/>
  <c r="K39" i="145"/>
  <c r="J39" i="145"/>
  <c r="I39" i="145"/>
  <c r="H39" i="145"/>
  <c r="G39" i="145"/>
  <c r="F39" i="145"/>
  <c r="E39" i="145"/>
  <c r="D39" i="145"/>
  <c r="C39" i="145"/>
  <c r="AA39" i="146"/>
  <c r="Y39" i="146"/>
  <c r="X39" i="146"/>
  <c r="Z39" i="146" s="1"/>
  <c r="W39" i="146"/>
  <c r="V39" i="146"/>
  <c r="U39" i="146"/>
  <c r="T39" i="146"/>
  <c r="S39" i="146"/>
  <c r="R39" i="146"/>
  <c r="Q39" i="146"/>
  <c r="P39" i="146"/>
  <c r="O39" i="146"/>
  <c r="N39" i="146"/>
  <c r="M39" i="146"/>
  <c r="L39" i="146"/>
  <c r="K39" i="146"/>
  <c r="J39" i="146"/>
  <c r="I39" i="146"/>
  <c r="H39" i="146"/>
  <c r="G39" i="146"/>
  <c r="F39" i="146"/>
  <c r="E39" i="146"/>
  <c r="D39" i="146"/>
  <c r="C39" i="146"/>
  <c r="AA39" i="147"/>
  <c r="Y39" i="147"/>
  <c r="X39" i="147"/>
  <c r="Z39" i="147" s="1"/>
  <c r="W39" i="147"/>
  <c r="V39" i="147"/>
  <c r="U39" i="147"/>
  <c r="T39" i="147"/>
  <c r="S39" i="147"/>
  <c r="R39" i="147"/>
  <c r="Q39" i="147"/>
  <c r="P39" i="147"/>
  <c r="O39" i="147"/>
  <c r="N39" i="147"/>
  <c r="M39" i="147"/>
  <c r="L39" i="147"/>
  <c r="K39" i="147"/>
  <c r="J39" i="147"/>
  <c r="I39" i="147"/>
  <c r="H39" i="147"/>
  <c r="G39" i="147"/>
  <c r="F39" i="147"/>
  <c r="E39" i="147"/>
  <c r="D39" i="147"/>
  <c r="C39" i="147"/>
  <c r="AA39" i="148"/>
  <c r="Y39" i="148"/>
  <c r="X39" i="148"/>
  <c r="Z39" i="148" s="1"/>
  <c r="W39" i="148"/>
  <c r="V39" i="148"/>
  <c r="U39" i="148"/>
  <c r="T39" i="148"/>
  <c r="S39" i="148"/>
  <c r="R39" i="148"/>
  <c r="Q39" i="148"/>
  <c r="P39" i="148"/>
  <c r="O39" i="148"/>
  <c r="N39" i="148"/>
  <c r="M39" i="148"/>
  <c r="L39" i="148"/>
  <c r="K39" i="148"/>
  <c r="J39" i="148"/>
  <c r="I39" i="148"/>
  <c r="H39" i="148"/>
  <c r="G39" i="148"/>
  <c r="F39" i="148"/>
  <c r="E39" i="148"/>
  <c r="D39" i="148"/>
  <c r="C39" i="148"/>
  <c r="AA39" i="149"/>
  <c r="Y39" i="149"/>
  <c r="X39" i="149"/>
  <c r="Z39" i="149" s="1"/>
  <c r="W39" i="149"/>
  <c r="V39" i="149"/>
  <c r="U39" i="149"/>
  <c r="T39" i="149"/>
  <c r="S39" i="149"/>
  <c r="R39" i="149"/>
  <c r="Q39" i="149"/>
  <c r="P39" i="149"/>
  <c r="O39" i="149"/>
  <c r="N39" i="149"/>
  <c r="M39" i="149"/>
  <c r="L39" i="149"/>
  <c r="K39" i="149"/>
  <c r="J39" i="149"/>
  <c r="I39" i="149"/>
  <c r="H39" i="149"/>
  <c r="G39" i="149"/>
  <c r="F39" i="149"/>
  <c r="E39" i="149"/>
  <c r="D39" i="149"/>
  <c r="C39" i="149"/>
  <c r="AA39" i="150"/>
  <c r="Y39" i="150"/>
  <c r="X39" i="150"/>
  <c r="Z39" i="150" s="1"/>
  <c r="W39" i="150"/>
  <c r="V39" i="150"/>
  <c r="U39" i="150"/>
  <c r="T39" i="150"/>
  <c r="S39" i="150"/>
  <c r="R39" i="150"/>
  <c r="Q39" i="150"/>
  <c r="P39" i="150"/>
  <c r="O39" i="150"/>
  <c r="N39" i="150"/>
  <c r="M39" i="150"/>
  <c r="L39" i="150"/>
  <c r="K39" i="150"/>
  <c r="J39" i="150"/>
  <c r="I39" i="150"/>
  <c r="H39" i="150"/>
  <c r="G39" i="150"/>
  <c r="F39" i="150"/>
  <c r="E39" i="150"/>
  <c r="D39" i="150"/>
  <c r="C39" i="150"/>
  <c r="AA39" i="151"/>
  <c r="Y39" i="151"/>
  <c r="X39" i="151"/>
  <c r="W39" i="151"/>
  <c r="V39" i="151"/>
  <c r="U39" i="151"/>
  <c r="T39" i="151"/>
  <c r="S39" i="151"/>
  <c r="R39" i="151"/>
  <c r="Q39" i="151"/>
  <c r="P39" i="151"/>
  <c r="O39" i="151"/>
  <c r="N39" i="151"/>
  <c r="M39" i="151"/>
  <c r="L39" i="151"/>
  <c r="K39" i="151"/>
  <c r="J39" i="151"/>
  <c r="I39" i="151"/>
  <c r="H39" i="151"/>
  <c r="G39" i="151"/>
  <c r="F39" i="151"/>
  <c r="E39" i="151"/>
  <c r="D39" i="151"/>
  <c r="C39" i="151"/>
  <c r="AA39" i="152"/>
  <c r="Y39" i="152"/>
  <c r="X39" i="152"/>
  <c r="Z39" i="152" s="1"/>
  <c r="W39" i="152"/>
  <c r="V39" i="152"/>
  <c r="U39" i="152"/>
  <c r="T39" i="152"/>
  <c r="S39" i="152"/>
  <c r="R39" i="152"/>
  <c r="Q39" i="152"/>
  <c r="P39" i="152"/>
  <c r="O39" i="152"/>
  <c r="N39" i="152"/>
  <c r="M39" i="152"/>
  <c r="L39" i="152"/>
  <c r="K39" i="152"/>
  <c r="J39" i="152"/>
  <c r="I39" i="152"/>
  <c r="H39" i="152"/>
  <c r="G39" i="152"/>
  <c r="F39" i="152"/>
  <c r="E39" i="152"/>
  <c r="D39" i="152"/>
  <c r="C39" i="152"/>
  <c r="AA39" i="153"/>
  <c r="Y39" i="153"/>
  <c r="X39" i="153"/>
  <c r="Z39" i="153" s="1"/>
  <c r="W39" i="153"/>
  <c r="V39" i="153"/>
  <c r="U39" i="153"/>
  <c r="T39" i="153"/>
  <c r="S39" i="153"/>
  <c r="R39" i="153"/>
  <c r="Q39" i="153"/>
  <c r="P39" i="153"/>
  <c r="O39" i="153"/>
  <c r="N39" i="153"/>
  <c r="M39" i="153"/>
  <c r="L39" i="153"/>
  <c r="K39" i="153"/>
  <c r="J39" i="153"/>
  <c r="I39" i="153"/>
  <c r="H39" i="153"/>
  <c r="G39" i="153"/>
  <c r="F39" i="153"/>
  <c r="E39" i="153"/>
  <c r="D39" i="153"/>
  <c r="C39" i="153"/>
  <c r="AA39" i="154"/>
  <c r="Y39" i="154"/>
  <c r="X39" i="154"/>
  <c r="Z39" i="154" s="1"/>
  <c r="W39" i="154"/>
  <c r="V39" i="154"/>
  <c r="U39" i="154"/>
  <c r="T39" i="154"/>
  <c r="S39" i="154"/>
  <c r="R39" i="154"/>
  <c r="Q39" i="154"/>
  <c r="P39" i="154"/>
  <c r="O39" i="154"/>
  <c r="N39" i="154"/>
  <c r="M39" i="154"/>
  <c r="L39" i="154"/>
  <c r="K39" i="154"/>
  <c r="J39" i="154"/>
  <c r="I39" i="154"/>
  <c r="H39" i="154"/>
  <c r="G39" i="154"/>
  <c r="F39" i="154"/>
  <c r="E39" i="154"/>
  <c r="D39" i="154"/>
  <c r="C39" i="154"/>
  <c r="AA39" i="155"/>
  <c r="Y39" i="155"/>
  <c r="X39" i="155"/>
  <c r="Z39" i="155" s="1"/>
  <c r="W39" i="155"/>
  <c r="V39" i="155"/>
  <c r="U39" i="155"/>
  <c r="T39" i="155"/>
  <c r="S39" i="155"/>
  <c r="R39" i="155"/>
  <c r="Q39" i="155"/>
  <c r="P39" i="155"/>
  <c r="O39" i="155"/>
  <c r="N39" i="155"/>
  <c r="M39" i="155"/>
  <c r="L39" i="155"/>
  <c r="K39" i="155"/>
  <c r="J39" i="155"/>
  <c r="I39" i="155"/>
  <c r="H39" i="155"/>
  <c r="G39" i="155"/>
  <c r="F39" i="155"/>
  <c r="E39" i="155"/>
  <c r="D39" i="155"/>
  <c r="C39" i="155"/>
  <c r="AA39" i="156"/>
  <c r="Y39" i="156"/>
  <c r="X39" i="156"/>
  <c r="W39" i="156"/>
  <c r="V39" i="156"/>
  <c r="U39" i="156"/>
  <c r="T39" i="156"/>
  <c r="S39" i="156"/>
  <c r="R39" i="156"/>
  <c r="Q39" i="156"/>
  <c r="P39" i="156"/>
  <c r="O39" i="156"/>
  <c r="N39" i="156"/>
  <c r="M39" i="156"/>
  <c r="L39" i="156"/>
  <c r="K39" i="156"/>
  <c r="J39" i="156"/>
  <c r="I39" i="156"/>
  <c r="H39" i="156"/>
  <c r="G39" i="156"/>
  <c r="F39" i="156"/>
  <c r="E39" i="156"/>
  <c r="D39" i="156"/>
  <c r="C39" i="156"/>
  <c r="AA39" i="157"/>
  <c r="Y39" i="157"/>
  <c r="X39" i="157"/>
  <c r="Z39" i="157" s="1"/>
  <c r="W39" i="157"/>
  <c r="V39" i="157"/>
  <c r="U39" i="157"/>
  <c r="T39" i="157"/>
  <c r="S39" i="157"/>
  <c r="R39" i="157"/>
  <c r="Q39" i="157"/>
  <c r="P39" i="157"/>
  <c r="O39" i="157"/>
  <c r="N39" i="157"/>
  <c r="M39" i="157"/>
  <c r="L39" i="157"/>
  <c r="K39" i="157"/>
  <c r="J39" i="157"/>
  <c r="I39" i="157"/>
  <c r="H39" i="157"/>
  <c r="G39" i="157"/>
  <c r="F39" i="157"/>
  <c r="E39" i="157"/>
  <c r="D39" i="157"/>
  <c r="C39" i="157"/>
  <c r="AA39" i="158"/>
  <c r="Y39" i="158"/>
  <c r="X39" i="158"/>
  <c r="Z39" i="158" s="1"/>
  <c r="W39" i="158"/>
  <c r="V39" i="158"/>
  <c r="U39" i="158"/>
  <c r="T39" i="158"/>
  <c r="S39" i="158"/>
  <c r="R39" i="158"/>
  <c r="Q39" i="158"/>
  <c r="P39" i="158"/>
  <c r="O39" i="158"/>
  <c r="N39" i="158"/>
  <c r="M39" i="158"/>
  <c r="L39" i="158"/>
  <c r="K39" i="158"/>
  <c r="J39" i="158"/>
  <c r="I39" i="158"/>
  <c r="H39" i="158"/>
  <c r="G39" i="158"/>
  <c r="F39" i="158"/>
  <c r="E39" i="158"/>
  <c r="D39" i="158"/>
  <c r="C39" i="158"/>
  <c r="AA39" i="159"/>
  <c r="Y39" i="159"/>
  <c r="X39" i="159"/>
  <c r="Z39" i="159" s="1"/>
  <c r="W39" i="159"/>
  <c r="V39" i="159"/>
  <c r="U39" i="159"/>
  <c r="T39" i="159"/>
  <c r="S39" i="159"/>
  <c r="R39" i="159"/>
  <c r="Q39" i="159"/>
  <c r="P39" i="159"/>
  <c r="O39" i="159"/>
  <c r="N39" i="159"/>
  <c r="M39" i="159"/>
  <c r="L39" i="159"/>
  <c r="K39" i="159"/>
  <c r="J39" i="159"/>
  <c r="I39" i="159"/>
  <c r="H39" i="159"/>
  <c r="G39" i="159"/>
  <c r="F39" i="159"/>
  <c r="E39" i="159"/>
  <c r="D39" i="159"/>
  <c r="C39" i="159"/>
  <c r="AA39" i="160"/>
  <c r="Y39" i="160"/>
  <c r="X39" i="160"/>
  <c r="Z39" i="160" s="1"/>
  <c r="W39" i="160"/>
  <c r="V39" i="160"/>
  <c r="U39" i="160"/>
  <c r="T39" i="160"/>
  <c r="S39" i="160"/>
  <c r="R39" i="160"/>
  <c r="Q39" i="160"/>
  <c r="P39" i="160"/>
  <c r="O39" i="160"/>
  <c r="N39" i="160"/>
  <c r="M39" i="160"/>
  <c r="L39" i="160"/>
  <c r="K39" i="160"/>
  <c r="J39" i="160"/>
  <c r="I39" i="160"/>
  <c r="H39" i="160"/>
  <c r="G39" i="160"/>
  <c r="F39" i="160"/>
  <c r="E39" i="160"/>
  <c r="D39" i="160"/>
  <c r="C39" i="160"/>
  <c r="AA39" i="161"/>
  <c r="Y39" i="161"/>
  <c r="X39" i="161"/>
  <c r="Z39" i="161" s="1"/>
  <c r="W39" i="161"/>
  <c r="V39" i="161"/>
  <c r="U39" i="161"/>
  <c r="T39" i="161"/>
  <c r="S39" i="161"/>
  <c r="R39" i="161"/>
  <c r="Q39" i="161"/>
  <c r="P39" i="161"/>
  <c r="O39" i="161"/>
  <c r="N39" i="161"/>
  <c r="M39" i="161"/>
  <c r="L39" i="161"/>
  <c r="K39" i="161"/>
  <c r="J39" i="161"/>
  <c r="I39" i="161"/>
  <c r="H39" i="161"/>
  <c r="G39" i="161"/>
  <c r="F39" i="161"/>
  <c r="E39" i="161"/>
  <c r="D39" i="161"/>
  <c r="C39" i="161"/>
  <c r="AA39" i="162"/>
  <c r="Y39" i="162"/>
  <c r="X39" i="162"/>
  <c r="Z39" i="162" s="1"/>
  <c r="W39" i="162"/>
  <c r="V39" i="162"/>
  <c r="U39" i="162"/>
  <c r="T39" i="162"/>
  <c r="S39" i="162"/>
  <c r="R39" i="162"/>
  <c r="Q39" i="162"/>
  <c r="P39" i="162"/>
  <c r="O39" i="162"/>
  <c r="N39" i="162"/>
  <c r="M39" i="162"/>
  <c r="L39" i="162"/>
  <c r="K39" i="162"/>
  <c r="J39" i="162"/>
  <c r="I39" i="162"/>
  <c r="H39" i="162"/>
  <c r="G39" i="162"/>
  <c r="F39" i="162"/>
  <c r="E39" i="162"/>
  <c r="D39" i="162"/>
  <c r="C39" i="162"/>
  <c r="AA39" i="163"/>
  <c r="Y39" i="163"/>
  <c r="X39" i="163"/>
  <c r="W39" i="163"/>
  <c r="V39" i="163"/>
  <c r="U39" i="163"/>
  <c r="T39" i="163"/>
  <c r="S39" i="163"/>
  <c r="R39" i="163"/>
  <c r="Q39" i="163"/>
  <c r="P39" i="163"/>
  <c r="O39" i="163"/>
  <c r="N39" i="163"/>
  <c r="M39" i="163"/>
  <c r="L39" i="163"/>
  <c r="K39" i="163"/>
  <c r="J39" i="163"/>
  <c r="I39" i="163"/>
  <c r="H39" i="163"/>
  <c r="G39" i="163"/>
  <c r="F39" i="163"/>
  <c r="E39" i="163"/>
  <c r="D39" i="163"/>
  <c r="C39" i="163"/>
  <c r="AA39" i="164"/>
  <c r="Y39" i="164"/>
  <c r="X39" i="164"/>
  <c r="W39" i="164"/>
  <c r="V39" i="164"/>
  <c r="U39" i="164"/>
  <c r="T39" i="164"/>
  <c r="S39" i="164"/>
  <c r="R39" i="164"/>
  <c r="Q39" i="164"/>
  <c r="P39" i="164"/>
  <c r="O39" i="164"/>
  <c r="N39" i="164"/>
  <c r="M39" i="164"/>
  <c r="L39" i="164"/>
  <c r="K39" i="164"/>
  <c r="J39" i="164"/>
  <c r="I39" i="164"/>
  <c r="H39" i="164"/>
  <c r="G39" i="164"/>
  <c r="F39" i="164"/>
  <c r="E39" i="164"/>
  <c r="D39" i="164"/>
  <c r="C39" i="164"/>
  <c r="AA39" i="165"/>
  <c r="Y39" i="165"/>
  <c r="X39" i="165"/>
  <c r="Z39" i="165" s="1"/>
  <c r="W39" i="165"/>
  <c r="V39" i="165"/>
  <c r="U39" i="165"/>
  <c r="T39" i="165"/>
  <c r="S39" i="165"/>
  <c r="R39" i="165"/>
  <c r="Q39" i="165"/>
  <c r="P39" i="165"/>
  <c r="O39" i="165"/>
  <c r="N39" i="165"/>
  <c r="M39" i="165"/>
  <c r="L39" i="165"/>
  <c r="K39" i="165"/>
  <c r="J39" i="165"/>
  <c r="I39" i="165"/>
  <c r="H39" i="165"/>
  <c r="G39" i="165"/>
  <c r="F39" i="165"/>
  <c r="E39" i="165"/>
  <c r="D39" i="165"/>
  <c r="C39" i="165"/>
  <c r="AA39" i="166"/>
  <c r="Y39" i="166"/>
  <c r="X39" i="166"/>
  <c r="W39" i="166"/>
  <c r="V39" i="166"/>
  <c r="U39" i="166"/>
  <c r="T39" i="166"/>
  <c r="S39" i="166"/>
  <c r="R39" i="166"/>
  <c r="Q39" i="166"/>
  <c r="P39" i="166"/>
  <c r="O39" i="166"/>
  <c r="N39" i="166"/>
  <c r="M39" i="166"/>
  <c r="L39" i="166"/>
  <c r="K39" i="166"/>
  <c r="J39" i="166"/>
  <c r="I39" i="166"/>
  <c r="H39" i="166"/>
  <c r="G39" i="166"/>
  <c r="F39" i="166"/>
  <c r="E39" i="166"/>
  <c r="D39" i="166"/>
  <c r="C39" i="166"/>
  <c r="AA39" i="167"/>
  <c r="Y39" i="167"/>
  <c r="X39" i="167"/>
  <c r="Z39" i="167" s="1"/>
  <c r="W39" i="167"/>
  <c r="V39" i="167"/>
  <c r="U39" i="167"/>
  <c r="T39" i="167"/>
  <c r="S39" i="167"/>
  <c r="R39" i="167"/>
  <c r="Q39" i="167"/>
  <c r="P39" i="167"/>
  <c r="O39" i="167"/>
  <c r="N39" i="167"/>
  <c r="M39" i="167"/>
  <c r="L39" i="167"/>
  <c r="K39" i="167"/>
  <c r="J39" i="167"/>
  <c r="I39" i="167"/>
  <c r="H39" i="167"/>
  <c r="G39" i="167"/>
  <c r="F39" i="167"/>
  <c r="E39" i="167"/>
  <c r="D39" i="167"/>
  <c r="C39" i="167"/>
  <c r="AA39" i="168"/>
  <c r="Y39" i="168"/>
  <c r="X39" i="168"/>
  <c r="W39" i="168"/>
  <c r="V39" i="168"/>
  <c r="U39" i="168"/>
  <c r="T39" i="168"/>
  <c r="S39" i="168"/>
  <c r="R39" i="168"/>
  <c r="Q39" i="168"/>
  <c r="P39" i="168"/>
  <c r="O39" i="168"/>
  <c r="N39" i="168"/>
  <c r="M39" i="168"/>
  <c r="L39" i="168"/>
  <c r="K39" i="168"/>
  <c r="J39" i="168"/>
  <c r="I39" i="168"/>
  <c r="H39" i="168"/>
  <c r="G39" i="168"/>
  <c r="F39" i="168"/>
  <c r="E39" i="168"/>
  <c r="D39" i="168"/>
  <c r="C39" i="168"/>
  <c r="AA39" i="169"/>
  <c r="Y39" i="169"/>
  <c r="X39" i="169"/>
  <c r="Z39" i="169" s="1"/>
  <c r="W39" i="169"/>
  <c r="V39" i="169"/>
  <c r="U39" i="169"/>
  <c r="T39" i="169"/>
  <c r="S39" i="169"/>
  <c r="R39" i="169"/>
  <c r="Q39" i="169"/>
  <c r="P39" i="169"/>
  <c r="O39" i="169"/>
  <c r="N39" i="169"/>
  <c r="M39" i="169"/>
  <c r="L39" i="169"/>
  <c r="K39" i="169"/>
  <c r="J39" i="169"/>
  <c r="I39" i="169"/>
  <c r="H39" i="169"/>
  <c r="G39" i="169"/>
  <c r="F39" i="169"/>
  <c r="E39" i="169"/>
  <c r="D39" i="169"/>
  <c r="C39" i="169"/>
  <c r="AA39" i="170"/>
  <c r="Y39" i="170"/>
  <c r="X39" i="170"/>
  <c r="W39" i="170"/>
  <c r="V39" i="170"/>
  <c r="U39" i="170"/>
  <c r="T39" i="170"/>
  <c r="S39" i="170"/>
  <c r="R39" i="170"/>
  <c r="Q39" i="170"/>
  <c r="P39" i="170"/>
  <c r="O39" i="170"/>
  <c r="N39" i="170"/>
  <c r="M39" i="170"/>
  <c r="L39" i="170"/>
  <c r="K39" i="170"/>
  <c r="J39" i="170"/>
  <c r="I39" i="170"/>
  <c r="H39" i="170"/>
  <c r="G39" i="170"/>
  <c r="F39" i="170"/>
  <c r="E39" i="170"/>
  <c r="D39" i="170"/>
  <c r="C39" i="170"/>
  <c r="AA39" i="171"/>
  <c r="Y39" i="171"/>
  <c r="X39" i="171"/>
  <c r="W39" i="171"/>
  <c r="V39" i="171"/>
  <c r="U39" i="171"/>
  <c r="T39" i="171"/>
  <c r="S39" i="171"/>
  <c r="R39" i="171"/>
  <c r="Q39" i="171"/>
  <c r="P39" i="171"/>
  <c r="O39" i="171"/>
  <c r="N39" i="171"/>
  <c r="M39" i="171"/>
  <c r="L39" i="171"/>
  <c r="K39" i="171"/>
  <c r="J39" i="171"/>
  <c r="I39" i="171"/>
  <c r="H39" i="171"/>
  <c r="G39" i="171"/>
  <c r="F39" i="171"/>
  <c r="E39" i="171"/>
  <c r="D39" i="171"/>
  <c r="C39" i="171"/>
  <c r="AA39" i="172"/>
  <c r="Y39" i="172"/>
  <c r="X39" i="172"/>
  <c r="W39" i="172"/>
  <c r="V39" i="172"/>
  <c r="U39" i="172"/>
  <c r="T39" i="172"/>
  <c r="S39" i="172"/>
  <c r="R39" i="172"/>
  <c r="Q39" i="172"/>
  <c r="P39" i="172"/>
  <c r="O39" i="172"/>
  <c r="N39" i="172"/>
  <c r="M39" i="172"/>
  <c r="L39" i="172"/>
  <c r="K39" i="172"/>
  <c r="J39" i="172"/>
  <c r="I39" i="172"/>
  <c r="H39" i="172"/>
  <c r="G39" i="172"/>
  <c r="F39" i="172"/>
  <c r="E39" i="172"/>
  <c r="D39" i="172"/>
  <c r="C39" i="172"/>
  <c r="AA39" i="173"/>
  <c r="Z39" i="173"/>
  <c r="Y39" i="173"/>
  <c r="X39" i="173"/>
  <c r="W39" i="173"/>
  <c r="V39" i="173"/>
  <c r="U39" i="173"/>
  <c r="T39" i="173"/>
  <c r="S39" i="173"/>
  <c r="R39" i="173"/>
  <c r="Q39" i="173"/>
  <c r="P39" i="173"/>
  <c r="O39" i="173"/>
  <c r="N39" i="173"/>
  <c r="M39" i="173"/>
  <c r="L39" i="173"/>
  <c r="K39" i="173"/>
  <c r="J39" i="173"/>
  <c r="I39" i="173"/>
  <c r="H39" i="173"/>
  <c r="G39" i="173"/>
  <c r="F39" i="173"/>
  <c r="E39" i="173"/>
  <c r="D39" i="173"/>
  <c r="C39" i="173"/>
  <c r="AA39" i="174"/>
  <c r="Y39" i="174"/>
  <c r="X39" i="174"/>
  <c r="W39" i="174"/>
  <c r="V39" i="174"/>
  <c r="U39" i="174"/>
  <c r="T39" i="174"/>
  <c r="S39" i="174"/>
  <c r="R39" i="174"/>
  <c r="Q39" i="174"/>
  <c r="P39" i="174"/>
  <c r="O39" i="174"/>
  <c r="N39" i="174"/>
  <c r="M39" i="174"/>
  <c r="L39" i="174"/>
  <c r="K39" i="174"/>
  <c r="J39" i="174"/>
  <c r="I39" i="174"/>
  <c r="H39" i="174"/>
  <c r="G39" i="174"/>
  <c r="F39" i="174"/>
  <c r="E39" i="174"/>
  <c r="D39" i="174"/>
  <c r="C39" i="174"/>
  <c r="AA39" i="175"/>
  <c r="Y39" i="175"/>
  <c r="X39" i="175"/>
  <c r="Z39" i="175" s="1"/>
  <c r="W39" i="175"/>
  <c r="V39" i="175"/>
  <c r="U39" i="175"/>
  <c r="T39" i="175"/>
  <c r="S39" i="175"/>
  <c r="R39" i="175"/>
  <c r="Q39" i="175"/>
  <c r="P39" i="175"/>
  <c r="O39" i="175"/>
  <c r="N39" i="175"/>
  <c r="M39" i="175"/>
  <c r="L39" i="175"/>
  <c r="K39" i="175"/>
  <c r="J39" i="175"/>
  <c r="I39" i="175"/>
  <c r="H39" i="175"/>
  <c r="G39" i="175"/>
  <c r="F39" i="175"/>
  <c r="E39" i="175"/>
  <c r="D39" i="175"/>
  <c r="C39" i="175"/>
  <c r="AA39" i="176"/>
  <c r="Y39" i="176"/>
  <c r="X39" i="176"/>
  <c r="W39" i="176"/>
  <c r="V39" i="176"/>
  <c r="U39" i="176"/>
  <c r="T39" i="176"/>
  <c r="S39" i="176"/>
  <c r="R39" i="176"/>
  <c r="Q39" i="176"/>
  <c r="P39" i="176"/>
  <c r="O39" i="176"/>
  <c r="N39" i="176"/>
  <c r="M39" i="176"/>
  <c r="L39" i="176"/>
  <c r="K39" i="176"/>
  <c r="J39" i="176"/>
  <c r="I39" i="176"/>
  <c r="H39" i="176"/>
  <c r="G39" i="176"/>
  <c r="F39" i="176"/>
  <c r="E39" i="176"/>
  <c r="D39" i="176"/>
  <c r="C39" i="176"/>
  <c r="AA39" i="177"/>
  <c r="Y39" i="177"/>
  <c r="X39" i="177"/>
  <c r="Z39" i="177" s="1"/>
  <c r="W39" i="177"/>
  <c r="V39" i="177"/>
  <c r="U39" i="177"/>
  <c r="T39" i="177"/>
  <c r="S39" i="177"/>
  <c r="R39" i="177"/>
  <c r="Q39" i="177"/>
  <c r="P39" i="177"/>
  <c r="O39" i="177"/>
  <c r="N39" i="177"/>
  <c r="M39" i="177"/>
  <c r="L39" i="177"/>
  <c r="K39" i="177"/>
  <c r="J39" i="177"/>
  <c r="I39" i="177"/>
  <c r="H39" i="177"/>
  <c r="G39" i="177"/>
  <c r="F39" i="177"/>
  <c r="E39" i="177"/>
  <c r="D39" i="177"/>
  <c r="C39" i="177"/>
  <c r="AA39" i="178"/>
  <c r="Y39" i="178"/>
  <c r="X39" i="178"/>
  <c r="W39" i="178"/>
  <c r="V39" i="178"/>
  <c r="U39" i="178"/>
  <c r="T39" i="178"/>
  <c r="S39" i="178"/>
  <c r="R39" i="178"/>
  <c r="Q39" i="178"/>
  <c r="P39" i="178"/>
  <c r="O39" i="178"/>
  <c r="N39" i="178"/>
  <c r="M39" i="178"/>
  <c r="L39" i="178"/>
  <c r="K39" i="178"/>
  <c r="J39" i="178"/>
  <c r="I39" i="178"/>
  <c r="H39" i="178"/>
  <c r="G39" i="178"/>
  <c r="F39" i="178"/>
  <c r="E39" i="178"/>
  <c r="D39" i="178"/>
  <c r="C39" i="178"/>
  <c r="AA39" i="179"/>
  <c r="Y39" i="179"/>
  <c r="X39" i="179"/>
  <c r="Z39" i="179" s="1"/>
  <c r="W39" i="179"/>
  <c r="V39" i="179"/>
  <c r="U39" i="179"/>
  <c r="T39" i="179"/>
  <c r="S39" i="179"/>
  <c r="R39" i="179"/>
  <c r="Q39" i="179"/>
  <c r="P39" i="179"/>
  <c r="O39" i="179"/>
  <c r="N39" i="179"/>
  <c r="M39" i="179"/>
  <c r="L39" i="179"/>
  <c r="K39" i="179"/>
  <c r="J39" i="179"/>
  <c r="I39" i="179"/>
  <c r="H39" i="179"/>
  <c r="G39" i="179"/>
  <c r="F39" i="179"/>
  <c r="E39" i="179"/>
  <c r="D39" i="179"/>
  <c r="C39" i="179"/>
  <c r="AA39" i="180"/>
  <c r="Y39" i="180"/>
  <c r="X39" i="180"/>
  <c r="W39" i="180"/>
  <c r="V39" i="180"/>
  <c r="U39" i="180"/>
  <c r="T39" i="180"/>
  <c r="S39" i="180"/>
  <c r="R39" i="180"/>
  <c r="Q39" i="180"/>
  <c r="P39" i="180"/>
  <c r="O39" i="180"/>
  <c r="N39" i="180"/>
  <c r="M39" i="180"/>
  <c r="L39" i="180"/>
  <c r="K39" i="180"/>
  <c r="J39" i="180"/>
  <c r="I39" i="180"/>
  <c r="H39" i="180"/>
  <c r="G39" i="180"/>
  <c r="F39" i="180"/>
  <c r="E39" i="180"/>
  <c r="D39" i="180"/>
  <c r="C39" i="180"/>
  <c r="AA39" i="181"/>
  <c r="Y39" i="181"/>
  <c r="X39" i="181"/>
  <c r="Z39" i="181" s="1"/>
  <c r="W39" i="181"/>
  <c r="V39" i="181"/>
  <c r="U39" i="181"/>
  <c r="T39" i="181"/>
  <c r="S39" i="181"/>
  <c r="R39" i="181"/>
  <c r="Q39" i="181"/>
  <c r="P39" i="181"/>
  <c r="O39" i="181"/>
  <c r="N39" i="181"/>
  <c r="M39" i="181"/>
  <c r="L39" i="181"/>
  <c r="K39" i="181"/>
  <c r="J39" i="181"/>
  <c r="I39" i="181"/>
  <c r="H39" i="181"/>
  <c r="G39" i="181"/>
  <c r="F39" i="181"/>
  <c r="E39" i="181"/>
  <c r="D39" i="181"/>
  <c r="C39" i="181"/>
  <c r="AA39" i="182"/>
  <c r="Y39" i="182"/>
  <c r="X39" i="182"/>
  <c r="W39" i="182"/>
  <c r="V39" i="182"/>
  <c r="U39" i="182"/>
  <c r="T39" i="182"/>
  <c r="S39" i="182"/>
  <c r="R39" i="182"/>
  <c r="Q39" i="182"/>
  <c r="P39" i="182"/>
  <c r="O39" i="182"/>
  <c r="N39" i="182"/>
  <c r="M39" i="182"/>
  <c r="L39" i="182"/>
  <c r="K39" i="182"/>
  <c r="J39" i="182"/>
  <c r="I39" i="182"/>
  <c r="H39" i="182"/>
  <c r="G39" i="182"/>
  <c r="F39" i="182"/>
  <c r="E39" i="182"/>
  <c r="D39" i="182"/>
  <c r="C39" i="182"/>
  <c r="AA39" i="183"/>
  <c r="Y39" i="183"/>
  <c r="X39" i="183"/>
  <c r="Z39" i="183" s="1"/>
  <c r="W39" i="183"/>
  <c r="V39" i="183"/>
  <c r="U39" i="183"/>
  <c r="T39" i="183"/>
  <c r="S39" i="183"/>
  <c r="R39" i="183"/>
  <c r="Q39" i="183"/>
  <c r="P39" i="183"/>
  <c r="O39" i="183"/>
  <c r="N39" i="183"/>
  <c r="M39" i="183"/>
  <c r="L39" i="183"/>
  <c r="K39" i="183"/>
  <c r="J39" i="183"/>
  <c r="I39" i="183"/>
  <c r="H39" i="183"/>
  <c r="G39" i="183"/>
  <c r="F39" i="183"/>
  <c r="E39" i="183"/>
  <c r="D39" i="183"/>
  <c r="C39" i="183"/>
  <c r="AA39" i="184"/>
  <c r="Y39" i="184"/>
  <c r="X39" i="184"/>
  <c r="W39" i="184"/>
  <c r="V39" i="184"/>
  <c r="U39" i="184"/>
  <c r="T39" i="184"/>
  <c r="S39" i="184"/>
  <c r="R39" i="184"/>
  <c r="Q39" i="184"/>
  <c r="P39" i="184"/>
  <c r="O39" i="184"/>
  <c r="N39" i="184"/>
  <c r="M39" i="184"/>
  <c r="L39" i="184"/>
  <c r="K39" i="184"/>
  <c r="J39" i="184"/>
  <c r="I39" i="184"/>
  <c r="H39" i="184"/>
  <c r="G39" i="184"/>
  <c r="F39" i="184"/>
  <c r="E39" i="184"/>
  <c r="D39" i="184"/>
  <c r="C39" i="184"/>
  <c r="AA39" i="185"/>
  <c r="Y39" i="185"/>
  <c r="X39" i="185"/>
  <c r="Z39" i="185" s="1"/>
  <c r="W39" i="185"/>
  <c r="V39" i="185"/>
  <c r="U39" i="185"/>
  <c r="T39" i="185"/>
  <c r="S39" i="185"/>
  <c r="R39" i="185"/>
  <c r="Q39" i="185"/>
  <c r="P39" i="185"/>
  <c r="O39" i="185"/>
  <c r="N39" i="185"/>
  <c r="M39" i="185"/>
  <c r="L39" i="185"/>
  <c r="K39" i="185"/>
  <c r="J39" i="185"/>
  <c r="I39" i="185"/>
  <c r="H39" i="185"/>
  <c r="G39" i="185"/>
  <c r="F39" i="185"/>
  <c r="E39" i="185"/>
  <c r="D39" i="185"/>
  <c r="C39" i="185"/>
  <c r="AA39" i="186"/>
  <c r="Y39" i="186"/>
  <c r="X39" i="186"/>
  <c r="W39" i="186"/>
  <c r="V39" i="186"/>
  <c r="U39" i="186"/>
  <c r="T39" i="186"/>
  <c r="S39" i="186"/>
  <c r="R39" i="186"/>
  <c r="Q39" i="186"/>
  <c r="P39" i="186"/>
  <c r="O39" i="186"/>
  <c r="N39" i="186"/>
  <c r="M39" i="186"/>
  <c r="L39" i="186"/>
  <c r="K39" i="186"/>
  <c r="J39" i="186"/>
  <c r="I39" i="186"/>
  <c r="H39" i="186"/>
  <c r="G39" i="186"/>
  <c r="F39" i="186"/>
  <c r="E39" i="186"/>
  <c r="D39" i="186"/>
  <c r="C39" i="186"/>
  <c r="AA39" i="187"/>
  <c r="Y39" i="187"/>
  <c r="X39" i="187"/>
  <c r="Z39" i="187" s="1"/>
  <c r="W39" i="187"/>
  <c r="V39" i="187"/>
  <c r="U39" i="187"/>
  <c r="T39" i="187"/>
  <c r="S39" i="187"/>
  <c r="R39" i="187"/>
  <c r="Q39" i="187"/>
  <c r="P39" i="187"/>
  <c r="O39" i="187"/>
  <c r="N39" i="187"/>
  <c r="M39" i="187"/>
  <c r="L39" i="187"/>
  <c r="K39" i="187"/>
  <c r="J39" i="187"/>
  <c r="I39" i="187"/>
  <c r="H39" i="187"/>
  <c r="G39" i="187"/>
  <c r="F39" i="187"/>
  <c r="E39" i="187"/>
  <c r="D39" i="187"/>
  <c r="C39" i="187"/>
  <c r="AA39" i="188"/>
  <c r="Y39" i="188"/>
  <c r="X39" i="188"/>
  <c r="W39" i="188"/>
  <c r="V39" i="188"/>
  <c r="U39" i="188"/>
  <c r="T39" i="188"/>
  <c r="S39" i="188"/>
  <c r="R39" i="188"/>
  <c r="Q39" i="188"/>
  <c r="P39" i="188"/>
  <c r="O39" i="188"/>
  <c r="N39" i="188"/>
  <c r="M39" i="188"/>
  <c r="L39" i="188"/>
  <c r="K39" i="188"/>
  <c r="J39" i="188"/>
  <c r="I39" i="188"/>
  <c r="H39" i="188"/>
  <c r="G39" i="188"/>
  <c r="F39" i="188"/>
  <c r="E39" i="188"/>
  <c r="D39" i="188"/>
  <c r="C39" i="188"/>
  <c r="AA39" i="189"/>
  <c r="Y39" i="189"/>
  <c r="X39" i="189"/>
  <c r="W39" i="189"/>
  <c r="V39" i="189"/>
  <c r="U39" i="189"/>
  <c r="T39" i="189"/>
  <c r="S39" i="189"/>
  <c r="R39" i="189"/>
  <c r="Q39" i="189"/>
  <c r="P39" i="189"/>
  <c r="O39" i="189"/>
  <c r="N39" i="189"/>
  <c r="M39" i="189"/>
  <c r="L39" i="189"/>
  <c r="K39" i="189"/>
  <c r="J39" i="189"/>
  <c r="I39" i="189"/>
  <c r="H39" i="189"/>
  <c r="G39" i="189"/>
  <c r="F39" i="189"/>
  <c r="E39" i="189"/>
  <c r="D39" i="189"/>
  <c r="C39" i="189"/>
  <c r="AA39" i="190"/>
  <c r="Y39" i="190"/>
  <c r="X39" i="190"/>
  <c r="W39" i="190"/>
  <c r="V39" i="190"/>
  <c r="U39" i="190"/>
  <c r="T39" i="190"/>
  <c r="S39" i="190"/>
  <c r="R39" i="190"/>
  <c r="Q39" i="190"/>
  <c r="P39" i="190"/>
  <c r="O39" i="190"/>
  <c r="N39" i="190"/>
  <c r="M39" i="190"/>
  <c r="L39" i="190"/>
  <c r="K39" i="190"/>
  <c r="J39" i="190"/>
  <c r="I39" i="190"/>
  <c r="H39" i="190"/>
  <c r="G39" i="190"/>
  <c r="F39" i="190"/>
  <c r="E39" i="190"/>
  <c r="D39" i="190"/>
  <c r="C39" i="190"/>
  <c r="AA39" i="191"/>
  <c r="Y39" i="191"/>
  <c r="X39" i="191"/>
  <c r="W39" i="191"/>
  <c r="V39" i="191"/>
  <c r="U39" i="191"/>
  <c r="T39" i="191"/>
  <c r="S39" i="191"/>
  <c r="R39" i="191"/>
  <c r="Q39" i="191"/>
  <c r="P39" i="191"/>
  <c r="O39" i="191"/>
  <c r="N39" i="191"/>
  <c r="M39" i="191"/>
  <c r="L39" i="191"/>
  <c r="K39" i="191"/>
  <c r="J39" i="191"/>
  <c r="I39" i="191"/>
  <c r="H39" i="191"/>
  <c r="G39" i="191"/>
  <c r="F39" i="191"/>
  <c r="E39" i="191"/>
  <c r="D39" i="191"/>
  <c r="C39" i="191"/>
  <c r="AA39" i="192"/>
  <c r="Y39" i="192"/>
  <c r="X39" i="192"/>
  <c r="W39" i="192"/>
  <c r="V39" i="192"/>
  <c r="U39" i="192"/>
  <c r="T39" i="192"/>
  <c r="S39" i="192"/>
  <c r="R39" i="192"/>
  <c r="Q39" i="192"/>
  <c r="P39" i="192"/>
  <c r="O39" i="192"/>
  <c r="N39" i="192"/>
  <c r="M39" i="192"/>
  <c r="L39" i="192"/>
  <c r="K39" i="192"/>
  <c r="J39" i="192"/>
  <c r="I39" i="192"/>
  <c r="H39" i="192"/>
  <c r="G39" i="192"/>
  <c r="F39" i="192"/>
  <c r="E39" i="192"/>
  <c r="D39" i="192"/>
  <c r="C39" i="192"/>
  <c r="AA39" i="193"/>
  <c r="Y39" i="193"/>
  <c r="X39" i="193"/>
  <c r="W39" i="193"/>
  <c r="V39" i="193"/>
  <c r="U39" i="193"/>
  <c r="T39" i="193"/>
  <c r="S39" i="193"/>
  <c r="R39" i="193"/>
  <c r="Q39" i="193"/>
  <c r="P39" i="193"/>
  <c r="O39" i="193"/>
  <c r="N39" i="193"/>
  <c r="M39" i="193"/>
  <c r="L39" i="193"/>
  <c r="K39" i="193"/>
  <c r="J39" i="193"/>
  <c r="I39" i="193"/>
  <c r="H39" i="193"/>
  <c r="G39" i="193"/>
  <c r="F39" i="193"/>
  <c r="E39" i="193"/>
  <c r="D39" i="193"/>
  <c r="C39" i="193"/>
  <c r="AA39" i="194"/>
  <c r="Y39" i="194"/>
  <c r="X39" i="194"/>
  <c r="W39" i="194"/>
  <c r="V39" i="194"/>
  <c r="U39" i="194"/>
  <c r="T39" i="194"/>
  <c r="S39" i="194"/>
  <c r="R39" i="194"/>
  <c r="Q39" i="194"/>
  <c r="P39" i="194"/>
  <c r="O39" i="194"/>
  <c r="N39" i="194"/>
  <c r="M39" i="194"/>
  <c r="L39" i="194"/>
  <c r="K39" i="194"/>
  <c r="J39" i="194"/>
  <c r="I39" i="194"/>
  <c r="H39" i="194"/>
  <c r="G39" i="194"/>
  <c r="F39" i="194"/>
  <c r="E39" i="194"/>
  <c r="D39" i="194"/>
  <c r="C39" i="194"/>
  <c r="AA39" i="195"/>
  <c r="Y39" i="195"/>
  <c r="X39" i="195"/>
  <c r="Z39" i="195" s="1"/>
  <c r="W39" i="195"/>
  <c r="V39" i="195"/>
  <c r="U39" i="195"/>
  <c r="T39" i="195"/>
  <c r="S39" i="195"/>
  <c r="R39" i="195"/>
  <c r="Q39" i="195"/>
  <c r="P39" i="195"/>
  <c r="O39" i="195"/>
  <c r="N39" i="195"/>
  <c r="M39" i="195"/>
  <c r="L39" i="195"/>
  <c r="K39" i="195"/>
  <c r="J39" i="195"/>
  <c r="I39" i="195"/>
  <c r="H39" i="195"/>
  <c r="G39" i="195"/>
  <c r="F39" i="195"/>
  <c r="E39" i="195"/>
  <c r="D39" i="195"/>
  <c r="C39" i="195"/>
  <c r="AA39" i="196"/>
  <c r="Y39" i="196"/>
  <c r="X39" i="196"/>
  <c r="W39" i="196"/>
  <c r="V39" i="196"/>
  <c r="U39" i="196"/>
  <c r="T39" i="196"/>
  <c r="S39" i="196"/>
  <c r="R39" i="196"/>
  <c r="Q39" i="196"/>
  <c r="P39" i="196"/>
  <c r="O39" i="196"/>
  <c r="N39" i="196"/>
  <c r="M39" i="196"/>
  <c r="L39" i="196"/>
  <c r="K39" i="196"/>
  <c r="J39" i="196"/>
  <c r="I39" i="196"/>
  <c r="H39" i="196"/>
  <c r="G39" i="196"/>
  <c r="F39" i="196"/>
  <c r="E39" i="196"/>
  <c r="D39" i="196"/>
  <c r="C39" i="196"/>
  <c r="AA39" i="197"/>
  <c r="Y39" i="197"/>
  <c r="X39" i="197"/>
  <c r="Z39" i="197" s="1"/>
  <c r="W39" i="197"/>
  <c r="V39" i="197"/>
  <c r="U39" i="197"/>
  <c r="T39" i="197"/>
  <c r="S39" i="197"/>
  <c r="R39" i="197"/>
  <c r="Q39" i="197"/>
  <c r="P39" i="197"/>
  <c r="O39" i="197"/>
  <c r="N39" i="197"/>
  <c r="M39" i="197"/>
  <c r="L39" i="197"/>
  <c r="K39" i="197"/>
  <c r="J39" i="197"/>
  <c r="I39" i="197"/>
  <c r="H39" i="197"/>
  <c r="G39" i="197"/>
  <c r="F39" i="197"/>
  <c r="E39" i="197"/>
  <c r="D39" i="197"/>
  <c r="C39" i="197"/>
  <c r="AA39" i="198"/>
  <c r="Y39" i="198"/>
  <c r="X39" i="198"/>
  <c r="W39" i="198"/>
  <c r="V39" i="198"/>
  <c r="U39" i="198"/>
  <c r="T39" i="198"/>
  <c r="S39" i="198"/>
  <c r="R39" i="198"/>
  <c r="Q39" i="198"/>
  <c r="P39" i="198"/>
  <c r="O39" i="198"/>
  <c r="N39" i="198"/>
  <c r="M39" i="198"/>
  <c r="L39" i="198"/>
  <c r="K39" i="198"/>
  <c r="J39" i="198"/>
  <c r="I39" i="198"/>
  <c r="H39" i="198"/>
  <c r="G39" i="198"/>
  <c r="F39" i="198"/>
  <c r="E39" i="198"/>
  <c r="D39" i="198"/>
  <c r="C39" i="198"/>
  <c r="AA39" i="199"/>
  <c r="Y39" i="199"/>
  <c r="X39" i="199"/>
  <c r="Z39" i="199" s="1"/>
  <c r="W39" i="199"/>
  <c r="V39" i="199"/>
  <c r="U39" i="199"/>
  <c r="T39" i="199"/>
  <c r="S39" i="199"/>
  <c r="R39" i="199"/>
  <c r="Q39" i="199"/>
  <c r="P39" i="199"/>
  <c r="O39" i="199"/>
  <c r="N39" i="199"/>
  <c r="M39" i="199"/>
  <c r="L39" i="199"/>
  <c r="K39" i="199"/>
  <c r="J39" i="199"/>
  <c r="I39" i="199"/>
  <c r="H39" i="199"/>
  <c r="G39" i="199"/>
  <c r="F39" i="199"/>
  <c r="E39" i="199"/>
  <c r="D39" i="199"/>
  <c r="C39" i="199"/>
  <c r="AA39" i="200"/>
  <c r="Y39" i="200"/>
  <c r="X39" i="200"/>
  <c r="W39" i="200"/>
  <c r="V39" i="200"/>
  <c r="U39" i="200"/>
  <c r="T39" i="200"/>
  <c r="S39" i="200"/>
  <c r="R39" i="200"/>
  <c r="Q39" i="200"/>
  <c r="P39" i="200"/>
  <c r="O39" i="200"/>
  <c r="N39" i="200"/>
  <c r="M39" i="200"/>
  <c r="L39" i="200"/>
  <c r="K39" i="200"/>
  <c r="J39" i="200"/>
  <c r="I39" i="200"/>
  <c r="H39" i="200"/>
  <c r="G39" i="200"/>
  <c r="F39" i="200"/>
  <c r="E39" i="200"/>
  <c r="D39" i="200"/>
  <c r="C39" i="200"/>
  <c r="AA39" i="201"/>
  <c r="Y39" i="201"/>
  <c r="X39" i="201"/>
  <c r="Z39" i="201" s="1"/>
  <c r="W39" i="201"/>
  <c r="V39" i="201"/>
  <c r="U39" i="201"/>
  <c r="T39" i="201"/>
  <c r="S39" i="201"/>
  <c r="R39" i="201"/>
  <c r="Q39" i="201"/>
  <c r="P39" i="201"/>
  <c r="O39" i="201"/>
  <c r="N39" i="201"/>
  <c r="M39" i="201"/>
  <c r="L39" i="201"/>
  <c r="K39" i="201"/>
  <c r="J39" i="201"/>
  <c r="I39" i="201"/>
  <c r="H39" i="201"/>
  <c r="G39" i="201"/>
  <c r="F39" i="201"/>
  <c r="E39" i="201"/>
  <c r="D39" i="201"/>
  <c r="C39" i="201"/>
  <c r="AA39" i="202"/>
  <c r="Y39" i="202"/>
  <c r="X39" i="202"/>
  <c r="W39" i="202"/>
  <c r="V39" i="202"/>
  <c r="U39" i="202"/>
  <c r="T39" i="202"/>
  <c r="S39" i="202"/>
  <c r="R39" i="202"/>
  <c r="Q39" i="202"/>
  <c r="P39" i="202"/>
  <c r="O39" i="202"/>
  <c r="N39" i="202"/>
  <c r="M39" i="202"/>
  <c r="L39" i="202"/>
  <c r="K39" i="202"/>
  <c r="J39" i="202"/>
  <c r="I39" i="202"/>
  <c r="H39" i="202"/>
  <c r="G39" i="202"/>
  <c r="F39" i="202"/>
  <c r="E39" i="202"/>
  <c r="D39" i="202"/>
  <c r="C39" i="202"/>
  <c r="AA39" i="203"/>
  <c r="Y39" i="203"/>
  <c r="X39" i="203"/>
  <c r="W39" i="203"/>
  <c r="V39" i="203"/>
  <c r="U39" i="203"/>
  <c r="T39" i="203"/>
  <c r="S39" i="203"/>
  <c r="R39" i="203"/>
  <c r="Q39" i="203"/>
  <c r="P39" i="203"/>
  <c r="O39" i="203"/>
  <c r="N39" i="203"/>
  <c r="M39" i="203"/>
  <c r="L39" i="203"/>
  <c r="K39" i="203"/>
  <c r="J39" i="203"/>
  <c r="I39" i="203"/>
  <c r="H39" i="203"/>
  <c r="G39" i="203"/>
  <c r="F39" i="203"/>
  <c r="E39" i="203"/>
  <c r="D39" i="203"/>
  <c r="C39" i="203"/>
  <c r="AA39" i="204"/>
  <c r="Y39" i="204"/>
  <c r="X39" i="204"/>
  <c r="W39" i="204"/>
  <c r="V39" i="204"/>
  <c r="U39" i="204"/>
  <c r="T39" i="204"/>
  <c r="S39" i="204"/>
  <c r="R39" i="204"/>
  <c r="Q39" i="204"/>
  <c r="P39" i="204"/>
  <c r="O39" i="204"/>
  <c r="N39" i="204"/>
  <c r="M39" i="204"/>
  <c r="L39" i="204"/>
  <c r="K39" i="204"/>
  <c r="J39" i="204"/>
  <c r="I39" i="204"/>
  <c r="H39" i="204"/>
  <c r="G39" i="204"/>
  <c r="F39" i="204"/>
  <c r="E39" i="204"/>
  <c r="D39" i="204"/>
  <c r="C39" i="204"/>
  <c r="AA39" i="205"/>
  <c r="Y39" i="205"/>
  <c r="X39" i="205"/>
  <c r="Z39" i="205" s="1"/>
  <c r="W39" i="205"/>
  <c r="V39" i="205"/>
  <c r="U39" i="205"/>
  <c r="T39" i="205"/>
  <c r="S39" i="205"/>
  <c r="R39" i="205"/>
  <c r="Q39" i="205"/>
  <c r="P39" i="205"/>
  <c r="O39" i="205"/>
  <c r="N39" i="205"/>
  <c r="M39" i="205"/>
  <c r="L39" i="205"/>
  <c r="K39" i="205"/>
  <c r="J39" i="205"/>
  <c r="I39" i="205"/>
  <c r="H39" i="205"/>
  <c r="G39" i="205"/>
  <c r="F39" i="205"/>
  <c r="E39" i="205"/>
  <c r="D39" i="205"/>
  <c r="C39" i="205"/>
  <c r="AA39" i="206"/>
  <c r="Y39" i="206"/>
  <c r="X39" i="206"/>
  <c r="W39" i="206"/>
  <c r="V39" i="206"/>
  <c r="U39" i="206"/>
  <c r="T39" i="206"/>
  <c r="S39" i="206"/>
  <c r="R39" i="206"/>
  <c r="Q39" i="206"/>
  <c r="P39" i="206"/>
  <c r="O39" i="206"/>
  <c r="N39" i="206"/>
  <c r="M39" i="206"/>
  <c r="L39" i="206"/>
  <c r="K39" i="206"/>
  <c r="J39" i="206"/>
  <c r="I39" i="206"/>
  <c r="H39" i="206"/>
  <c r="G39" i="206"/>
  <c r="F39" i="206"/>
  <c r="E39" i="206"/>
  <c r="D39" i="206"/>
  <c r="C39" i="206"/>
  <c r="AA39" i="207"/>
  <c r="Y39" i="207"/>
  <c r="X39" i="207"/>
  <c r="W39" i="207"/>
  <c r="V39" i="207"/>
  <c r="U39" i="207"/>
  <c r="T39" i="207"/>
  <c r="S39" i="207"/>
  <c r="R39" i="207"/>
  <c r="Q39" i="207"/>
  <c r="P39" i="207"/>
  <c r="O39" i="207"/>
  <c r="N39" i="207"/>
  <c r="M39" i="207"/>
  <c r="L39" i="207"/>
  <c r="K39" i="207"/>
  <c r="J39" i="207"/>
  <c r="I39" i="207"/>
  <c r="H39" i="207"/>
  <c r="G39" i="207"/>
  <c r="F39" i="207"/>
  <c r="E39" i="207"/>
  <c r="D39" i="207"/>
  <c r="C39" i="207"/>
  <c r="AA39" i="208"/>
  <c r="Y39" i="208"/>
  <c r="X39" i="208"/>
  <c r="W39" i="208"/>
  <c r="V39" i="208"/>
  <c r="U39" i="208"/>
  <c r="T39" i="208"/>
  <c r="S39" i="208"/>
  <c r="R39" i="208"/>
  <c r="Q39" i="208"/>
  <c r="P39" i="208"/>
  <c r="O39" i="208"/>
  <c r="N39" i="208"/>
  <c r="M39" i="208"/>
  <c r="L39" i="208"/>
  <c r="K39" i="208"/>
  <c r="J39" i="208"/>
  <c r="I39" i="208"/>
  <c r="H39" i="208"/>
  <c r="G39" i="208"/>
  <c r="F39" i="208"/>
  <c r="E39" i="208"/>
  <c r="D39" i="208"/>
  <c r="C39" i="208"/>
  <c r="AA39" i="209"/>
  <c r="Y39" i="209"/>
  <c r="X39" i="209"/>
  <c r="Z39" i="209" s="1"/>
  <c r="W39" i="209"/>
  <c r="V39" i="209"/>
  <c r="U39" i="209"/>
  <c r="T39" i="209"/>
  <c r="S39" i="209"/>
  <c r="R39" i="209"/>
  <c r="Q39" i="209"/>
  <c r="P39" i="209"/>
  <c r="O39" i="209"/>
  <c r="N39" i="209"/>
  <c r="M39" i="209"/>
  <c r="L39" i="209"/>
  <c r="K39" i="209"/>
  <c r="J39" i="209"/>
  <c r="I39" i="209"/>
  <c r="H39" i="209"/>
  <c r="G39" i="209"/>
  <c r="F39" i="209"/>
  <c r="E39" i="209"/>
  <c r="D39" i="209"/>
  <c r="C39" i="209"/>
  <c r="AA39" i="210"/>
  <c r="Y39" i="210"/>
  <c r="X39" i="210"/>
  <c r="W39" i="210"/>
  <c r="V39" i="210"/>
  <c r="U39" i="210"/>
  <c r="T39" i="210"/>
  <c r="S39" i="210"/>
  <c r="R39" i="210"/>
  <c r="Q39" i="210"/>
  <c r="P39" i="210"/>
  <c r="O39" i="210"/>
  <c r="N39" i="210"/>
  <c r="M39" i="210"/>
  <c r="L39" i="210"/>
  <c r="K39" i="210"/>
  <c r="J39" i="210"/>
  <c r="I39" i="210"/>
  <c r="H39" i="210"/>
  <c r="G39" i="210"/>
  <c r="F39" i="210"/>
  <c r="E39" i="210"/>
  <c r="D39" i="210"/>
  <c r="C39" i="210"/>
  <c r="AA39" i="211"/>
  <c r="Y39" i="211"/>
  <c r="X39" i="211"/>
  <c r="Z39" i="211" s="1"/>
  <c r="W39" i="211"/>
  <c r="V39" i="211"/>
  <c r="U39" i="211"/>
  <c r="T39" i="211"/>
  <c r="S39" i="211"/>
  <c r="R39" i="211"/>
  <c r="Q39" i="211"/>
  <c r="P39" i="211"/>
  <c r="O39" i="211"/>
  <c r="N39" i="211"/>
  <c r="M39" i="211"/>
  <c r="L39" i="211"/>
  <c r="K39" i="211"/>
  <c r="J39" i="211"/>
  <c r="I39" i="211"/>
  <c r="H39" i="211"/>
  <c r="G39" i="211"/>
  <c r="F39" i="211"/>
  <c r="E39" i="211"/>
  <c r="D39" i="211"/>
  <c r="C39" i="211"/>
  <c r="AA39" i="212"/>
  <c r="Y39" i="212"/>
  <c r="X39" i="212"/>
  <c r="W39" i="212"/>
  <c r="V39" i="212"/>
  <c r="U39" i="212"/>
  <c r="T39" i="212"/>
  <c r="S39" i="212"/>
  <c r="R39" i="212"/>
  <c r="Q39" i="212"/>
  <c r="P39" i="212"/>
  <c r="O39" i="212"/>
  <c r="N39" i="212"/>
  <c r="M39" i="212"/>
  <c r="L39" i="212"/>
  <c r="K39" i="212"/>
  <c r="J39" i="212"/>
  <c r="I39" i="212"/>
  <c r="H39" i="212"/>
  <c r="G39" i="212"/>
  <c r="F39" i="212"/>
  <c r="E39" i="212"/>
  <c r="D39" i="212"/>
  <c r="C39" i="212"/>
  <c r="AA39" i="213"/>
  <c r="Y39" i="213"/>
  <c r="X39" i="213"/>
  <c r="Z39" i="213" s="1"/>
  <c r="W39" i="213"/>
  <c r="V39" i="213"/>
  <c r="U39" i="213"/>
  <c r="T39" i="213"/>
  <c r="S39" i="213"/>
  <c r="R39" i="213"/>
  <c r="Q39" i="213"/>
  <c r="P39" i="213"/>
  <c r="O39" i="213"/>
  <c r="N39" i="213"/>
  <c r="M39" i="213"/>
  <c r="L39" i="213"/>
  <c r="K39" i="213"/>
  <c r="J39" i="213"/>
  <c r="I39" i="213"/>
  <c r="H39" i="213"/>
  <c r="G39" i="213"/>
  <c r="F39" i="213"/>
  <c r="E39" i="213"/>
  <c r="D39" i="213"/>
  <c r="C39" i="213"/>
  <c r="AA39" i="214"/>
  <c r="Y39" i="214"/>
  <c r="X39" i="214"/>
  <c r="Z39" i="214" s="1"/>
  <c r="W39" i="214"/>
  <c r="V39" i="214"/>
  <c r="U39" i="214"/>
  <c r="T39" i="214"/>
  <c r="S39" i="214"/>
  <c r="R39" i="214"/>
  <c r="Q39" i="214"/>
  <c r="P39" i="214"/>
  <c r="O39" i="214"/>
  <c r="N39" i="214"/>
  <c r="M39" i="214"/>
  <c r="L39" i="214"/>
  <c r="K39" i="214"/>
  <c r="J39" i="214"/>
  <c r="I39" i="214"/>
  <c r="H39" i="214"/>
  <c r="G39" i="214"/>
  <c r="F39" i="214"/>
  <c r="E39" i="214"/>
  <c r="D39" i="214"/>
  <c r="C39" i="214"/>
  <c r="AA39" i="215"/>
  <c r="Y39" i="215"/>
  <c r="X39" i="215"/>
  <c r="Z39" i="215" s="1"/>
  <c r="W39" i="215"/>
  <c r="V39" i="215"/>
  <c r="U39" i="215"/>
  <c r="T39" i="215"/>
  <c r="S39" i="215"/>
  <c r="R39" i="215"/>
  <c r="Q39" i="215"/>
  <c r="P39" i="215"/>
  <c r="O39" i="215"/>
  <c r="N39" i="215"/>
  <c r="M39" i="215"/>
  <c r="L39" i="215"/>
  <c r="K39" i="215"/>
  <c r="J39" i="215"/>
  <c r="I39" i="215"/>
  <c r="H39" i="215"/>
  <c r="G39" i="215"/>
  <c r="F39" i="215"/>
  <c r="E39" i="215"/>
  <c r="D39" i="215"/>
  <c r="C39" i="215"/>
  <c r="AA39" i="216"/>
  <c r="Y39" i="216"/>
  <c r="X39" i="216"/>
  <c r="Z39" i="216" s="1"/>
  <c r="W39" i="216"/>
  <c r="V39" i="216"/>
  <c r="U39" i="216"/>
  <c r="T39" i="216"/>
  <c r="S39" i="216"/>
  <c r="R39" i="216"/>
  <c r="Q39" i="216"/>
  <c r="P39" i="216"/>
  <c r="O39" i="216"/>
  <c r="N39" i="216"/>
  <c r="M39" i="216"/>
  <c r="L39" i="216"/>
  <c r="K39" i="216"/>
  <c r="J39" i="216"/>
  <c r="I39" i="216"/>
  <c r="H39" i="216"/>
  <c r="G39" i="216"/>
  <c r="F39" i="216"/>
  <c r="E39" i="216"/>
  <c r="D39" i="216"/>
  <c r="C39" i="216"/>
  <c r="AA39" i="217"/>
  <c r="Y39" i="217"/>
  <c r="X39" i="217"/>
  <c r="Z39" i="217" s="1"/>
  <c r="W39" i="217"/>
  <c r="V39" i="217"/>
  <c r="U39" i="217"/>
  <c r="T39" i="217"/>
  <c r="S39" i="217"/>
  <c r="R39" i="217"/>
  <c r="Q39" i="217"/>
  <c r="P39" i="217"/>
  <c r="O39" i="217"/>
  <c r="N39" i="217"/>
  <c r="M39" i="217"/>
  <c r="L39" i="217"/>
  <c r="K39" i="217"/>
  <c r="J39" i="217"/>
  <c r="I39" i="217"/>
  <c r="H39" i="217"/>
  <c r="G39" i="217"/>
  <c r="F39" i="217"/>
  <c r="E39" i="217"/>
  <c r="D39" i="217"/>
  <c r="C39" i="217"/>
  <c r="AA39" i="218"/>
  <c r="Z39" i="218"/>
  <c r="Y39" i="218"/>
  <c r="X39" i="218"/>
  <c r="W39" i="218"/>
  <c r="V39" i="218"/>
  <c r="U39" i="218"/>
  <c r="T39" i="218"/>
  <c r="S39" i="218"/>
  <c r="R39" i="218"/>
  <c r="Q39" i="218"/>
  <c r="P39" i="218"/>
  <c r="O39" i="218"/>
  <c r="N39" i="218"/>
  <c r="M39" i="218"/>
  <c r="L39" i="218"/>
  <c r="K39" i="218"/>
  <c r="J39" i="218"/>
  <c r="I39" i="218"/>
  <c r="H39" i="218"/>
  <c r="G39" i="218"/>
  <c r="F39" i="218"/>
  <c r="E39" i="218"/>
  <c r="D39" i="218"/>
  <c r="C39" i="218"/>
  <c r="AA39" i="219"/>
  <c r="Y39" i="219"/>
  <c r="X39" i="219"/>
  <c r="Z39" i="219" s="1"/>
  <c r="W39" i="219"/>
  <c r="V39" i="219"/>
  <c r="U39" i="219"/>
  <c r="T39" i="219"/>
  <c r="S39" i="219"/>
  <c r="R39" i="219"/>
  <c r="Q39" i="219"/>
  <c r="P39" i="219"/>
  <c r="O39" i="219"/>
  <c r="N39" i="219"/>
  <c r="M39" i="219"/>
  <c r="L39" i="219"/>
  <c r="K39" i="219"/>
  <c r="J39" i="219"/>
  <c r="I39" i="219"/>
  <c r="H39" i="219"/>
  <c r="G39" i="219"/>
  <c r="F39" i="219"/>
  <c r="E39" i="219"/>
  <c r="D39" i="219"/>
  <c r="C39" i="219"/>
  <c r="AA39" i="220"/>
  <c r="Y39" i="220"/>
  <c r="X39" i="220"/>
  <c r="W39" i="220"/>
  <c r="V39" i="220"/>
  <c r="U39" i="220"/>
  <c r="T39" i="220"/>
  <c r="S39" i="220"/>
  <c r="R39" i="220"/>
  <c r="Q39" i="220"/>
  <c r="P39" i="220"/>
  <c r="O39" i="220"/>
  <c r="N39" i="220"/>
  <c r="M39" i="220"/>
  <c r="L39" i="220"/>
  <c r="K39" i="220"/>
  <c r="J39" i="220"/>
  <c r="I39" i="220"/>
  <c r="H39" i="220"/>
  <c r="G39" i="220"/>
  <c r="F39" i="220"/>
  <c r="E39" i="220"/>
  <c r="D39" i="220"/>
  <c r="C39" i="220"/>
  <c r="AA39" i="221"/>
  <c r="Y39" i="221"/>
  <c r="X39" i="221"/>
  <c r="Z39" i="221" s="1"/>
  <c r="W39" i="221"/>
  <c r="V39" i="221"/>
  <c r="U39" i="221"/>
  <c r="T39" i="221"/>
  <c r="S39" i="221"/>
  <c r="R39" i="221"/>
  <c r="Q39" i="221"/>
  <c r="P39" i="221"/>
  <c r="O39" i="221"/>
  <c r="N39" i="221"/>
  <c r="M39" i="221"/>
  <c r="L39" i="221"/>
  <c r="K39" i="221"/>
  <c r="J39" i="221"/>
  <c r="I39" i="221"/>
  <c r="H39" i="221"/>
  <c r="G39" i="221"/>
  <c r="F39" i="221"/>
  <c r="E39" i="221"/>
  <c r="D39" i="221"/>
  <c r="C39" i="221"/>
  <c r="AA39" i="222"/>
  <c r="Y39" i="222"/>
  <c r="X39" i="222"/>
  <c r="Z39" i="222" s="1"/>
  <c r="W39" i="222"/>
  <c r="V39" i="222"/>
  <c r="U39" i="222"/>
  <c r="T39" i="222"/>
  <c r="S39" i="222"/>
  <c r="R39" i="222"/>
  <c r="Q39" i="222"/>
  <c r="P39" i="222"/>
  <c r="O39" i="222"/>
  <c r="N39" i="222"/>
  <c r="M39" i="222"/>
  <c r="L39" i="222"/>
  <c r="K39" i="222"/>
  <c r="J39" i="222"/>
  <c r="I39" i="222"/>
  <c r="H39" i="222"/>
  <c r="G39" i="222"/>
  <c r="F39" i="222"/>
  <c r="E39" i="222"/>
  <c r="D39" i="222"/>
  <c r="C39" i="222"/>
  <c r="AA39" i="223"/>
  <c r="Y39" i="223"/>
  <c r="X39" i="223"/>
  <c r="Z39" i="223" s="1"/>
  <c r="W39" i="223"/>
  <c r="V39" i="223"/>
  <c r="U39" i="223"/>
  <c r="T39" i="223"/>
  <c r="S39" i="223"/>
  <c r="R39" i="223"/>
  <c r="Q39" i="223"/>
  <c r="P39" i="223"/>
  <c r="O39" i="223"/>
  <c r="N39" i="223"/>
  <c r="M39" i="223"/>
  <c r="L39" i="223"/>
  <c r="K39" i="223"/>
  <c r="J39" i="223"/>
  <c r="I39" i="223"/>
  <c r="H39" i="223"/>
  <c r="G39" i="223"/>
  <c r="F39" i="223"/>
  <c r="E39" i="223"/>
  <c r="D39" i="223"/>
  <c r="C39" i="223"/>
  <c r="AA39" i="224"/>
  <c r="Y39" i="224"/>
  <c r="X39" i="224"/>
  <c r="Z39" i="224" s="1"/>
  <c r="W39" i="224"/>
  <c r="V39" i="224"/>
  <c r="U39" i="224"/>
  <c r="T39" i="224"/>
  <c r="S39" i="224"/>
  <c r="R39" i="224"/>
  <c r="Q39" i="224"/>
  <c r="P39" i="224"/>
  <c r="O39" i="224"/>
  <c r="N39" i="224"/>
  <c r="M39" i="224"/>
  <c r="L39" i="224"/>
  <c r="K39" i="224"/>
  <c r="J39" i="224"/>
  <c r="I39" i="224"/>
  <c r="H39" i="224"/>
  <c r="G39" i="224"/>
  <c r="F39" i="224"/>
  <c r="E39" i="224"/>
  <c r="D39" i="224"/>
  <c r="C39" i="224"/>
  <c r="AA39" i="225"/>
  <c r="Y39" i="225"/>
  <c r="X39" i="225"/>
  <c r="W39" i="225"/>
  <c r="V39" i="225"/>
  <c r="U39" i="225"/>
  <c r="T39" i="225"/>
  <c r="S39" i="225"/>
  <c r="R39" i="225"/>
  <c r="Q39" i="225"/>
  <c r="P39" i="225"/>
  <c r="O39" i="225"/>
  <c r="N39" i="225"/>
  <c r="M39" i="225"/>
  <c r="L39" i="225"/>
  <c r="K39" i="225"/>
  <c r="J39" i="225"/>
  <c r="I39" i="225"/>
  <c r="H39" i="225"/>
  <c r="G39" i="225"/>
  <c r="F39" i="225"/>
  <c r="E39" i="225"/>
  <c r="D39" i="225"/>
  <c r="C39" i="225"/>
  <c r="AA39" i="226"/>
  <c r="Y39" i="226"/>
  <c r="X39" i="226"/>
  <c r="Z39" i="226" s="1"/>
  <c r="W39" i="226"/>
  <c r="V39" i="226"/>
  <c r="U39" i="226"/>
  <c r="T39" i="226"/>
  <c r="S39" i="226"/>
  <c r="R39" i="226"/>
  <c r="Q39" i="226"/>
  <c r="P39" i="226"/>
  <c r="O39" i="226"/>
  <c r="N39" i="226"/>
  <c r="M39" i="226"/>
  <c r="L39" i="226"/>
  <c r="K39" i="226"/>
  <c r="J39" i="226"/>
  <c r="I39" i="226"/>
  <c r="H39" i="226"/>
  <c r="G39" i="226"/>
  <c r="F39" i="226"/>
  <c r="E39" i="226"/>
  <c r="D39" i="226"/>
  <c r="C39" i="226"/>
  <c r="AA39" i="227"/>
  <c r="Y39" i="227"/>
  <c r="X39" i="227"/>
  <c r="Z39" i="227" s="1"/>
  <c r="W39" i="227"/>
  <c r="V39" i="227"/>
  <c r="U39" i="227"/>
  <c r="T39" i="227"/>
  <c r="S39" i="227"/>
  <c r="R39" i="227"/>
  <c r="Q39" i="227"/>
  <c r="P39" i="227"/>
  <c r="O39" i="227"/>
  <c r="N39" i="227"/>
  <c r="M39" i="227"/>
  <c r="L39" i="227"/>
  <c r="K39" i="227"/>
  <c r="J39" i="227"/>
  <c r="I39" i="227"/>
  <c r="H39" i="227"/>
  <c r="G39" i="227"/>
  <c r="F39" i="227"/>
  <c r="E39" i="227"/>
  <c r="D39" i="227"/>
  <c r="C39" i="227"/>
  <c r="AA39" i="228"/>
  <c r="Y39" i="228"/>
  <c r="X39" i="228"/>
  <c r="Z39" i="228" s="1"/>
  <c r="W39" i="228"/>
  <c r="V39" i="228"/>
  <c r="U39" i="228"/>
  <c r="T39" i="228"/>
  <c r="S39" i="228"/>
  <c r="R39" i="228"/>
  <c r="Q39" i="228"/>
  <c r="P39" i="228"/>
  <c r="O39" i="228"/>
  <c r="N39" i="228"/>
  <c r="M39" i="228"/>
  <c r="L39" i="228"/>
  <c r="K39" i="228"/>
  <c r="J39" i="228"/>
  <c r="I39" i="228"/>
  <c r="H39" i="228"/>
  <c r="G39" i="228"/>
  <c r="F39" i="228"/>
  <c r="E39" i="228"/>
  <c r="D39" i="228"/>
  <c r="C39" i="228"/>
  <c r="AA39" i="229"/>
  <c r="Y39" i="229"/>
  <c r="X39" i="229"/>
  <c r="Z39" i="229" s="1"/>
  <c r="W39" i="229"/>
  <c r="V39" i="229"/>
  <c r="U39" i="229"/>
  <c r="T39" i="229"/>
  <c r="S39" i="229"/>
  <c r="R39" i="229"/>
  <c r="Q39" i="229"/>
  <c r="P39" i="229"/>
  <c r="O39" i="229"/>
  <c r="N39" i="229"/>
  <c r="M39" i="229"/>
  <c r="L39" i="229"/>
  <c r="K39" i="229"/>
  <c r="J39" i="229"/>
  <c r="I39" i="229"/>
  <c r="H39" i="229"/>
  <c r="G39" i="229"/>
  <c r="F39" i="229"/>
  <c r="E39" i="229"/>
  <c r="D39" i="229"/>
  <c r="C39" i="229"/>
  <c r="AA39" i="230"/>
  <c r="Y39" i="230"/>
  <c r="X39" i="230"/>
  <c r="Z39" i="230" s="1"/>
  <c r="W39" i="230"/>
  <c r="V39" i="230"/>
  <c r="U39" i="230"/>
  <c r="T39" i="230"/>
  <c r="S39" i="230"/>
  <c r="R39" i="230"/>
  <c r="Q39" i="230"/>
  <c r="P39" i="230"/>
  <c r="O39" i="230"/>
  <c r="N39" i="230"/>
  <c r="M39" i="230"/>
  <c r="L39" i="230"/>
  <c r="K39" i="230"/>
  <c r="J39" i="230"/>
  <c r="I39" i="230"/>
  <c r="H39" i="230"/>
  <c r="G39" i="230"/>
  <c r="F39" i="230"/>
  <c r="E39" i="230"/>
  <c r="D39" i="230"/>
  <c r="C39" i="230"/>
  <c r="AA39" i="231"/>
  <c r="Y39" i="231"/>
  <c r="X39" i="231"/>
  <c r="Z39" i="231" s="1"/>
  <c r="W39" i="231"/>
  <c r="V39" i="231"/>
  <c r="U39" i="231"/>
  <c r="T39" i="231"/>
  <c r="S39" i="231"/>
  <c r="R39" i="231"/>
  <c r="Q39" i="231"/>
  <c r="P39" i="231"/>
  <c r="O39" i="231"/>
  <c r="N39" i="231"/>
  <c r="M39" i="231"/>
  <c r="L39" i="231"/>
  <c r="K39" i="231"/>
  <c r="J39" i="231"/>
  <c r="I39" i="231"/>
  <c r="H39" i="231"/>
  <c r="G39" i="231"/>
  <c r="F39" i="231"/>
  <c r="E39" i="231"/>
  <c r="D39" i="231"/>
  <c r="C39" i="231"/>
  <c r="AA39" i="232"/>
  <c r="Y39" i="232"/>
  <c r="X39" i="232"/>
  <c r="W39" i="232"/>
  <c r="V39" i="232"/>
  <c r="U39" i="232"/>
  <c r="T39" i="232"/>
  <c r="S39" i="232"/>
  <c r="R39" i="232"/>
  <c r="Q39" i="232"/>
  <c r="P39" i="232"/>
  <c r="O39" i="232"/>
  <c r="N39" i="232"/>
  <c r="M39" i="232"/>
  <c r="L39" i="232"/>
  <c r="K39" i="232"/>
  <c r="J39" i="232"/>
  <c r="I39" i="232"/>
  <c r="H39" i="232"/>
  <c r="G39" i="232"/>
  <c r="F39" i="232"/>
  <c r="E39" i="232"/>
  <c r="D39" i="232"/>
  <c r="C39" i="232"/>
  <c r="AA39" i="233"/>
  <c r="Y39" i="233"/>
  <c r="X39" i="233"/>
  <c r="Z39" i="233" s="1"/>
  <c r="W39" i="233"/>
  <c r="V39" i="233"/>
  <c r="U39" i="233"/>
  <c r="T39" i="233"/>
  <c r="S39" i="233"/>
  <c r="R39" i="233"/>
  <c r="Q39" i="233"/>
  <c r="P39" i="233"/>
  <c r="O39" i="233"/>
  <c r="N39" i="233"/>
  <c r="M39" i="233"/>
  <c r="L39" i="233"/>
  <c r="K39" i="233"/>
  <c r="J39" i="233"/>
  <c r="I39" i="233"/>
  <c r="H39" i="233"/>
  <c r="G39" i="233"/>
  <c r="F39" i="233"/>
  <c r="E39" i="233"/>
  <c r="D39" i="233"/>
  <c r="C39" i="233"/>
  <c r="AA39" i="234"/>
  <c r="Y39" i="234"/>
  <c r="X39" i="234"/>
  <c r="Z39" i="234" s="1"/>
  <c r="W39" i="234"/>
  <c r="V39" i="234"/>
  <c r="U39" i="234"/>
  <c r="T39" i="234"/>
  <c r="S39" i="234"/>
  <c r="R39" i="234"/>
  <c r="Q39" i="234"/>
  <c r="P39" i="234"/>
  <c r="O39" i="234"/>
  <c r="N39" i="234"/>
  <c r="M39" i="234"/>
  <c r="L39" i="234"/>
  <c r="K39" i="234"/>
  <c r="J39" i="234"/>
  <c r="I39" i="234"/>
  <c r="H39" i="234"/>
  <c r="G39" i="234"/>
  <c r="F39" i="234"/>
  <c r="E39" i="234"/>
  <c r="D39" i="234"/>
  <c r="C39" i="234"/>
  <c r="AA39" i="235"/>
  <c r="Y39" i="235"/>
  <c r="Z39" i="235" s="1"/>
  <c r="X39" i="235"/>
  <c r="W39" i="235"/>
  <c r="V39" i="235"/>
  <c r="U39" i="235"/>
  <c r="T39" i="235"/>
  <c r="S39" i="235"/>
  <c r="R39" i="235"/>
  <c r="Q39" i="235"/>
  <c r="P39" i="235"/>
  <c r="O39" i="235"/>
  <c r="N39" i="235"/>
  <c r="M39" i="235"/>
  <c r="L39" i="235"/>
  <c r="K39" i="235"/>
  <c r="J39" i="235"/>
  <c r="I39" i="235"/>
  <c r="H39" i="235"/>
  <c r="G39" i="235"/>
  <c r="F39" i="235"/>
  <c r="E39" i="235"/>
  <c r="D39" i="235"/>
  <c r="C39" i="235"/>
  <c r="AA39" i="236"/>
  <c r="Y39" i="236"/>
  <c r="X39" i="236"/>
  <c r="W39" i="236"/>
  <c r="V39" i="236"/>
  <c r="U39" i="236"/>
  <c r="T39" i="236"/>
  <c r="S39" i="236"/>
  <c r="R39" i="236"/>
  <c r="Q39" i="236"/>
  <c r="P39" i="236"/>
  <c r="O39" i="236"/>
  <c r="N39" i="236"/>
  <c r="M39" i="236"/>
  <c r="L39" i="236"/>
  <c r="K39" i="236"/>
  <c r="J39" i="236"/>
  <c r="I39" i="236"/>
  <c r="H39" i="236"/>
  <c r="G39" i="236"/>
  <c r="F39" i="236"/>
  <c r="E39" i="236"/>
  <c r="D39" i="236"/>
  <c r="C39" i="236"/>
  <c r="AA39" i="237"/>
  <c r="Z39" i="237"/>
  <c r="Y39" i="237"/>
  <c r="X39" i="237"/>
  <c r="W39" i="237"/>
  <c r="V39" i="237"/>
  <c r="U39" i="237"/>
  <c r="T39" i="237"/>
  <c r="S39" i="237"/>
  <c r="R39" i="237"/>
  <c r="Q39" i="237"/>
  <c r="P39" i="237"/>
  <c r="O39" i="237"/>
  <c r="N39" i="237"/>
  <c r="M39" i="237"/>
  <c r="L39" i="237"/>
  <c r="K39" i="237"/>
  <c r="J39" i="237"/>
  <c r="I39" i="237"/>
  <c r="H39" i="237"/>
  <c r="G39" i="237"/>
  <c r="F39" i="237"/>
  <c r="E39" i="237"/>
  <c r="D39" i="237"/>
  <c r="C39" i="237"/>
  <c r="AA39" i="238"/>
  <c r="Y39" i="238"/>
  <c r="X39" i="238"/>
  <c r="Z39" i="238" s="1"/>
  <c r="W39" i="238"/>
  <c r="V39" i="238"/>
  <c r="U39" i="238"/>
  <c r="T39" i="238"/>
  <c r="S39" i="238"/>
  <c r="R39" i="238"/>
  <c r="Q39" i="238"/>
  <c r="P39" i="238"/>
  <c r="O39" i="238"/>
  <c r="N39" i="238"/>
  <c r="M39" i="238"/>
  <c r="L39" i="238"/>
  <c r="K39" i="238"/>
  <c r="J39" i="238"/>
  <c r="I39" i="238"/>
  <c r="H39" i="238"/>
  <c r="G39" i="238"/>
  <c r="F39" i="238"/>
  <c r="E39" i="238"/>
  <c r="D39" i="238"/>
  <c r="C39" i="238"/>
  <c r="AA39" i="239"/>
  <c r="Y39" i="239"/>
  <c r="X39" i="239"/>
  <c r="Z39" i="239" s="1"/>
  <c r="W39" i="239"/>
  <c r="V39" i="239"/>
  <c r="U39" i="239"/>
  <c r="T39" i="239"/>
  <c r="S39" i="239"/>
  <c r="R39" i="239"/>
  <c r="Q39" i="239"/>
  <c r="P39" i="239"/>
  <c r="O39" i="239"/>
  <c r="N39" i="239"/>
  <c r="M39" i="239"/>
  <c r="L39" i="239"/>
  <c r="K39" i="239"/>
  <c r="J39" i="239"/>
  <c r="I39" i="239"/>
  <c r="H39" i="239"/>
  <c r="G39" i="239"/>
  <c r="F39" i="239"/>
  <c r="E39" i="239"/>
  <c r="D39" i="239"/>
  <c r="C39" i="239"/>
  <c r="AA39" i="240"/>
  <c r="Y39" i="240"/>
  <c r="X39" i="240"/>
  <c r="Z39" i="240" s="1"/>
  <c r="W39" i="240"/>
  <c r="V39" i="240"/>
  <c r="U39" i="240"/>
  <c r="T39" i="240"/>
  <c r="S39" i="240"/>
  <c r="R39" i="240"/>
  <c r="Q39" i="240"/>
  <c r="P39" i="240"/>
  <c r="O39" i="240"/>
  <c r="N39" i="240"/>
  <c r="M39" i="240"/>
  <c r="L39" i="240"/>
  <c r="K39" i="240"/>
  <c r="J39" i="240"/>
  <c r="I39" i="240"/>
  <c r="H39" i="240"/>
  <c r="G39" i="240"/>
  <c r="F39" i="240"/>
  <c r="E39" i="240"/>
  <c r="D39" i="240"/>
  <c r="C39" i="240"/>
  <c r="AA39" i="241"/>
  <c r="Y39" i="241"/>
  <c r="X39" i="241"/>
  <c r="Z39" i="241" s="1"/>
  <c r="W39" i="241"/>
  <c r="V39" i="241"/>
  <c r="U39" i="241"/>
  <c r="T39" i="241"/>
  <c r="S39" i="241"/>
  <c r="R39" i="241"/>
  <c r="Q39" i="241"/>
  <c r="P39" i="241"/>
  <c r="O39" i="241"/>
  <c r="N39" i="241"/>
  <c r="M39" i="241"/>
  <c r="L39" i="241"/>
  <c r="K39" i="241"/>
  <c r="J39" i="241"/>
  <c r="I39" i="241"/>
  <c r="H39" i="241"/>
  <c r="G39" i="241"/>
  <c r="F39" i="241"/>
  <c r="E39" i="241"/>
  <c r="D39" i="241"/>
  <c r="C39" i="241"/>
  <c r="AA39" i="242"/>
  <c r="Y39" i="242"/>
  <c r="X39" i="242"/>
  <c r="Z39" i="242" s="1"/>
  <c r="W39" i="242"/>
  <c r="V39" i="242"/>
  <c r="U39" i="242"/>
  <c r="T39" i="242"/>
  <c r="S39" i="242"/>
  <c r="R39" i="242"/>
  <c r="Q39" i="242"/>
  <c r="P39" i="242"/>
  <c r="O39" i="242"/>
  <c r="N39" i="242"/>
  <c r="M39" i="242"/>
  <c r="L39" i="242"/>
  <c r="K39" i="242"/>
  <c r="J39" i="242"/>
  <c r="I39" i="242"/>
  <c r="H39" i="242"/>
  <c r="G39" i="242"/>
  <c r="F39" i="242"/>
  <c r="E39" i="242"/>
  <c r="D39" i="242"/>
  <c r="C39" i="242"/>
  <c r="AA39" i="243"/>
  <c r="Y39" i="243"/>
  <c r="X39" i="243"/>
  <c r="Z39" i="243" s="1"/>
  <c r="W39" i="243"/>
  <c r="V39" i="243"/>
  <c r="U39" i="243"/>
  <c r="T39" i="243"/>
  <c r="S39" i="243"/>
  <c r="R39" i="243"/>
  <c r="Q39" i="243"/>
  <c r="P39" i="243"/>
  <c r="O39" i="243"/>
  <c r="N39" i="243"/>
  <c r="M39" i="243"/>
  <c r="L39" i="243"/>
  <c r="K39" i="243"/>
  <c r="J39" i="243"/>
  <c r="I39" i="243"/>
  <c r="H39" i="243"/>
  <c r="G39" i="243"/>
  <c r="F39" i="243"/>
  <c r="E39" i="243"/>
  <c r="D39" i="243"/>
  <c r="C39" i="243"/>
  <c r="AA39" i="244"/>
  <c r="Y39" i="244"/>
  <c r="X39" i="244"/>
  <c r="Z39" i="244" s="1"/>
  <c r="W39" i="244"/>
  <c r="V39" i="244"/>
  <c r="U39" i="244"/>
  <c r="T39" i="244"/>
  <c r="S39" i="244"/>
  <c r="R39" i="244"/>
  <c r="Q39" i="244"/>
  <c r="P39" i="244"/>
  <c r="O39" i="244"/>
  <c r="N39" i="244"/>
  <c r="M39" i="244"/>
  <c r="L39" i="244"/>
  <c r="K39" i="244"/>
  <c r="J39" i="244"/>
  <c r="I39" i="244"/>
  <c r="H39" i="244"/>
  <c r="G39" i="244"/>
  <c r="F39" i="244"/>
  <c r="E39" i="244"/>
  <c r="D39" i="244"/>
  <c r="C39" i="244"/>
  <c r="AA39" i="245"/>
  <c r="Y39" i="245"/>
  <c r="X39" i="245"/>
  <c r="Z39" i="245" s="1"/>
  <c r="W39" i="245"/>
  <c r="V39" i="245"/>
  <c r="U39" i="245"/>
  <c r="T39" i="245"/>
  <c r="S39" i="245"/>
  <c r="R39" i="245"/>
  <c r="Q39" i="245"/>
  <c r="P39" i="245"/>
  <c r="O39" i="245"/>
  <c r="N39" i="245"/>
  <c r="M39" i="245"/>
  <c r="L39" i="245"/>
  <c r="K39" i="245"/>
  <c r="J39" i="245"/>
  <c r="I39" i="245"/>
  <c r="H39" i="245"/>
  <c r="G39" i="245"/>
  <c r="F39" i="245"/>
  <c r="E39" i="245"/>
  <c r="D39" i="245"/>
  <c r="C39" i="245"/>
  <c r="AA39" i="246"/>
  <c r="Y39" i="246"/>
  <c r="X39" i="246"/>
  <c r="Z39" i="246" s="1"/>
  <c r="W39" i="246"/>
  <c r="V39" i="246"/>
  <c r="U39" i="246"/>
  <c r="T39" i="246"/>
  <c r="S39" i="246"/>
  <c r="R39" i="246"/>
  <c r="Q39" i="246"/>
  <c r="P39" i="246"/>
  <c r="O39" i="246"/>
  <c r="N39" i="246"/>
  <c r="M39" i="246"/>
  <c r="L39" i="246"/>
  <c r="K39" i="246"/>
  <c r="J39" i="246"/>
  <c r="I39" i="246"/>
  <c r="H39" i="246"/>
  <c r="G39" i="246"/>
  <c r="F39" i="246"/>
  <c r="E39" i="246"/>
  <c r="D39" i="246"/>
  <c r="C39" i="246"/>
  <c r="AA39" i="247"/>
  <c r="Y39" i="247"/>
  <c r="X39" i="247"/>
  <c r="Z39" i="247" s="1"/>
  <c r="W39" i="247"/>
  <c r="V39" i="247"/>
  <c r="U39" i="247"/>
  <c r="T39" i="247"/>
  <c r="S39" i="247"/>
  <c r="R39" i="247"/>
  <c r="Q39" i="247"/>
  <c r="P39" i="247"/>
  <c r="O39" i="247"/>
  <c r="N39" i="247"/>
  <c r="M39" i="247"/>
  <c r="L39" i="247"/>
  <c r="K39" i="247"/>
  <c r="J39" i="247"/>
  <c r="I39" i="247"/>
  <c r="H39" i="247"/>
  <c r="G39" i="247"/>
  <c r="F39" i="247"/>
  <c r="E39" i="247"/>
  <c r="D39" i="247"/>
  <c r="C39" i="247"/>
  <c r="AA39" i="248"/>
  <c r="Y39" i="248"/>
  <c r="X39" i="248"/>
  <c r="Z39" i="248" s="1"/>
  <c r="W39" i="248"/>
  <c r="V39" i="248"/>
  <c r="U39" i="248"/>
  <c r="T39" i="248"/>
  <c r="S39" i="248"/>
  <c r="R39" i="248"/>
  <c r="Q39" i="248"/>
  <c r="P39" i="248"/>
  <c r="O39" i="248"/>
  <c r="N39" i="248"/>
  <c r="M39" i="248"/>
  <c r="L39" i="248"/>
  <c r="K39" i="248"/>
  <c r="J39" i="248"/>
  <c r="I39" i="248"/>
  <c r="H39" i="248"/>
  <c r="G39" i="248"/>
  <c r="F39" i="248"/>
  <c r="E39" i="248"/>
  <c r="D39" i="248"/>
  <c r="C39" i="248"/>
  <c r="AA39" i="249"/>
  <c r="Y39" i="249"/>
  <c r="X39" i="249"/>
  <c r="Z39" i="249" s="1"/>
  <c r="W39" i="249"/>
  <c r="V39" i="249"/>
  <c r="U39" i="249"/>
  <c r="T39" i="249"/>
  <c r="S39" i="249"/>
  <c r="R39" i="249"/>
  <c r="Q39" i="249"/>
  <c r="P39" i="249"/>
  <c r="O39" i="249"/>
  <c r="N39" i="249"/>
  <c r="M39" i="249"/>
  <c r="L39" i="249"/>
  <c r="K39" i="249"/>
  <c r="J39" i="249"/>
  <c r="I39" i="249"/>
  <c r="H39" i="249"/>
  <c r="G39" i="249"/>
  <c r="F39" i="249"/>
  <c r="E39" i="249"/>
  <c r="D39" i="249"/>
  <c r="C39" i="249"/>
  <c r="AA39" i="250"/>
  <c r="Y39" i="250"/>
  <c r="X39" i="250"/>
  <c r="Z39" i="250" s="1"/>
  <c r="W39" i="250"/>
  <c r="V39" i="250"/>
  <c r="U39" i="250"/>
  <c r="T39" i="250"/>
  <c r="S39" i="250"/>
  <c r="R39" i="250"/>
  <c r="Q39" i="250"/>
  <c r="P39" i="250"/>
  <c r="O39" i="250"/>
  <c r="N39" i="250"/>
  <c r="M39" i="250"/>
  <c r="L39" i="250"/>
  <c r="K39" i="250"/>
  <c r="J39" i="250"/>
  <c r="I39" i="250"/>
  <c r="H39" i="250"/>
  <c r="G39" i="250"/>
  <c r="F39" i="250"/>
  <c r="E39" i="250"/>
  <c r="D39" i="250"/>
  <c r="C39" i="250"/>
  <c r="AA39" i="251"/>
  <c r="Y39" i="251"/>
  <c r="X39" i="251"/>
  <c r="Z39" i="251" s="1"/>
  <c r="W39" i="251"/>
  <c r="V39" i="251"/>
  <c r="U39" i="251"/>
  <c r="T39" i="251"/>
  <c r="S39" i="251"/>
  <c r="R39" i="251"/>
  <c r="Q39" i="251"/>
  <c r="P39" i="251"/>
  <c r="O39" i="251"/>
  <c r="N39" i="251"/>
  <c r="M39" i="251"/>
  <c r="L39" i="251"/>
  <c r="K39" i="251"/>
  <c r="J39" i="251"/>
  <c r="I39" i="251"/>
  <c r="H39" i="251"/>
  <c r="G39" i="251"/>
  <c r="F39" i="251"/>
  <c r="E39" i="251"/>
  <c r="D39" i="251"/>
  <c r="C39" i="251"/>
  <c r="AA39" i="252"/>
  <c r="Y39" i="252"/>
  <c r="X39" i="252"/>
  <c r="Z39" i="252" s="1"/>
  <c r="W39" i="252"/>
  <c r="V39" i="252"/>
  <c r="U39" i="252"/>
  <c r="T39" i="252"/>
  <c r="S39" i="252"/>
  <c r="R39" i="252"/>
  <c r="Q39" i="252"/>
  <c r="P39" i="252"/>
  <c r="O39" i="252"/>
  <c r="N39" i="252"/>
  <c r="M39" i="252"/>
  <c r="L39" i="252"/>
  <c r="K39" i="252"/>
  <c r="J39" i="252"/>
  <c r="I39" i="252"/>
  <c r="H39" i="252"/>
  <c r="G39" i="252"/>
  <c r="F39" i="252"/>
  <c r="E39" i="252"/>
  <c r="D39" i="252"/>
  <c r="C39" i="252"/>
  <c r="AA39" i="253"/>
  <c r="Y39" i="253"/>
  <c r="X39" i="253"/>
  <c r="Z39" i="253" s="1"/>
  <c r="W39" i="253"/>
  <c r="V39" i="253"/>
  <c r="U39" i="253"/>
  <c r="T39" i="253"/>
  <c r="S39" i="253"/>
  <c r="R39" i="253"/>
  <c r="Q39" i="253"/>
  <c r="P39" i="253"/>
  <c r="O39" i="253"/>
  <c r="N39" i="253"/>
  <c r="M39" i="253"/>
  <c r="L39" i="253"/>
  <c r="K39" i="253"/>
  <c r="J39" i="253"/>
  <c r="I39" i="253"/>
  <c r="H39" i="253"/>
  <c r="G39" i="253"/>
  <c r="F39" i="253"/>
  <c r="E39" i="253"/>
  <c r="D39" i="253"/>
  <c r="C39" i="253"/>
  <c r="AA39" i="254"/>
  <c r="Y39" i="254"/>
  <c r="X39" i="254"/>
  <c r="Z39" i="254" s="1"/>
  <c r="W39" i="254"/>
  <c r="V39" i="254"/>
  <c r="U39" i="254"/>
  <c r="T39" i="254"/>
  <c r="S39" i="254"/>
  <c r="R39" i="254"/>
  <c r="Q39" i="254"/>
  <c r="P39" i="254"/>
  <c r="O39" i="254"/>
  <c r="N39" i="254"/>
  <c r="M39" i="254"/>
  <c r="L39" i="254"/>
  <c r="K39" i="254"/>
  <c r="J39" i="254"/>
  <c r="I39" i="254"/>
  <c r="H39" i="254"/>
  <c r="G39" i="254"/>
  <c r="F39" i="254"/>
  <c r="E39" i="254"/>
  <c r="D39" i="254"/>
  <c r="C39" i="254"/>
  <c r="AA39" i="255"/>
  <c r="Y39" i="255"/>
  <c r="X39" i="255"/>
  <c r="W39" i="255"/>
  <c r="V39" i="255"/>
  <c r="U39" i="255"/>
  <c r="T39" i="255"/>
  <c r="S39" i="255"/>
  <c r="R39" i="255"/>
  <c r="Q39" i="255"/>
  <c r="P39" i="255"/>
  <c r="O39" i="255"/>
  <c r="N39" i="255"/>
  <c r="M39" i="255"/>
  <c r="L39" i="255"/>
  <c r="K39" i="255"/>
  <c r="J39" i="255"/>
  <c r="I39" i="255"/>
  <c r="H39" i="255"/>
  <c r="G39" i="255"/>
  <c r="F39" i="255"/>
  <c r="E39" i="255"/>
  <c r="D39" i="255"/>
  <c r="C39" i="255"/>
  <c r="AA39" i="256"/>
  <c r="Y39" i="256"/>
  <c r="X39" i="256"/>
  <c r="Z39" i="256" s="1"/>
  <c r="W39" i="256"/>
  <c r="V39" i="256"/>
  <c r="U39" i="256"/>
  <c r="T39" i="256"/>
  <c r="S39" i="256"/>
  <c r="R39" i="256"/>
  <c r="Q39" i="256"/>
  <c r="P39" i="256"/>
  <c r="O39" i="256"/>
  <c r="N39" i="256"/>
  <c r="M39" i="256"/>
  <c r="L39" i="256"/>
  <c r="K39" i="256"/>
  <c r="J39" i="256"/>
  <c r="I39" i="256"/>
  <c r="H39" i="256"/>
  <c r="G39" i="256"/>
  <c r="F39" i="256"/>
  <c r="E39" i="256"/>
  <c r="D39" i="256"/>
  <c r="C39" i="256"/>
  <c r="AA39" i="257"/>
  <c r="Y39" i="257"/>
  <c r="X39" i="257"/>
  <c r="Z39" i="257" s="1"/>
  <c r="W39" i="257"/>
  <c r="V39" i="257"/>
  <c r="U39" i="257"/>
  <c r="T39" i="257"/>
  <c r="S39" i="257"/>
  <c r="R39" i="257"/>
  <c r="Q39" i="257"/>
  <c r="P39" i="257"/>
  <c r="O39" i="257"/>
  <c r="N39" i="257"/>
  <c r="M39" i="257"/>
  <c r="L39" i="257"/>
  <c r="K39" i="257"/>
  <c r="J39" i="257"/>
  <c r="I39" i="257"/>
  <c r="H39" i="257"/>
  <c r="G39" i="257"/>
  <c r="F39" i="257"/>
  <c r="E39" i="257"/>
  <c r="D39" i="257"/>
  <c r="C39" i="257"/>
  <c r="AA39" i="258"/>
  <c r="Y39" i="258"/>
  <c r="X39" i="258"/>
  <c r="Z39" i="258" s="1"/>
  <c r="W39" i="258"/>
  <c r="V39" i="258"/>
  <c r="U39" i="258"/>
  <c r="T39" i="258"/>
  <c r="S39" i="258"/>
  <c r="R39" i="258"/>
  <c r="Q39" i="258"/>
  <c r="P39" i="258"/>
  <c r="O39" i="258"/>
  <c r="N39" i="258"/>
  <c r="M39" i="258"/>
  <c r="L39" i="258"/>
  <c r="K39" i="258"/>
  <c r="J39" i="258"/>
  <c r="I39" i="258"/>
  <c r="H39" i="258"/>
  <c r="G39" i="258"/>
  <c r="F39" i="258"/>
  <c r="E39" i="258"/>
  <c r="D39" i="258"/>
  <c r="C39" i="258"/>
  <c r="AA39" i="1"/>
  <c r="Y39" i="1"/>
  <c r="X39" i="1"/>
  <c r="Z39" i="1" s="1"/>
  <c r="W39" i="1"/>
  <c r="V39" i="1"/>
  <c r="U39" i="1"/>
  <c r="T39" i="1"/>
  <c r="S39" i="1"/>
  <c r="R39" i="1"/>
  <c r="Q39" i="1"/>
  <c r="P39" i="1"/>
  <c r="O39" i="1"/>
  <c r="N39" i="1"/>
  <c r="M39" i="1"/>
  <c r="L39" i="1"/>
  <c r="K39" i="1"/>
  <c r="J39" i="1"/>
  <c r="I39" i="1"/>
  <c r="H39" i="1"/>
  <c r="G39" i="1"/>
  <c r="F39" i="1"/>
  <c r="E39" i="1"/>
  <c r="D39" i="1"/>
  <c r="C39" i="1"/>
  <c r="AA34" i="2"/>
  <c r="Y34" i="2"/>
  <c r="X34" i="2"/>
  <c r="W34" i="2"/>
  <c r="V34" i="2"/>
  <c r="U34" i="2"/>
  <c r="T34" i="2"/>
  <c r="T40" i="2" s="1"/>
  <c r="S34" i="2"/>
  <c r="R34" i="2"/>
  <c r="Q34" i="2"/>
  <c r="P34" i="2"/>
  <c r="P40" i="2" s="1"/>
  <c r="O34" i="2"/>
  <c r="N34" i="2"/>
  <c r="M34" i="2"/>
  <c r="L34" i="2"/>
  <c r="L40" i="2" s="1"/>
  <c r="K34" i="2"/>
  <c r="J34" i="2"/>
  <c r="I34" i="2"/>
  <c r="H34" i="2"/>
  <c r="H40" i="2" s="1"/>
  <c r="G34" i="2"/>
  <c r="F34" i="2"/>
  <c r="E34" i="2"/>
  <c r="D34" i="2"/>
  <c r="D40" i="2" s="1"/>
  <c r="C34" i="2"/>
  <c r="AA34" i="3"/>
  <c r="Y34" i="3"/>
  <c r="X34" i="3"/>
  <c r="Z34" i="3" s="1"/>
  <c r="W34" i="3"/>
  <c r="V34" i="3"/>
  <c r="V40" i="3" s="1"/>
  <c r="U34" i="3"/>
  <c r="T34" i="3"/>
  <c r="S34" i="3"/>
  <c r="R34" i="3"/>
  <c r="R40" i="3" s="1"/>
  <c r="Q34" i="3"/>
  <c r="P34" i="3"/>
  <c r="O34" i="3"/>
  <c r="N34" i="3"/>
  <c r="N40" i="3" s="1"/>
  <c r="M34" i="3"/>
  <c r="L34" i="3"/>
  <c r="K34" i="3"/>
  <c r="J34" i="3"/>
  <c r="J40" i="3" s="1"/>
  <c r="I34" i="3"/>
  <c r="H34" i="3"/>
  <c r="G34" i="3"/>
  <c r="F34" i="3"/>
  <c r="F40" i="3" s="1"/>
  <c r="E34" i="3"/>
  <c r="D34" i="3"/>
  <c r="C34" i="3"/>
  <c r="AA34" i="4"/>
  <c r="Y34" i="4"/>
  <c r="X34" i="4"/>
  <c r="W34" i="4"/>
  <c r="V34" i="4"/>
  <c r="U34" i="4"/>
  <c r="T34" i="4"/>
  <c r="T40" i="4" s="1"/>
  <c r="S34" i="4"/>
  <c r="R34" i="4"/>
  <c r="Q34" i="4"/>
  <c r="P34" i="4"/>
  <c r="P40" i="4" s="1"/>
  <c r="O34" i="4"/>
  <c r="N34" i="4"/>
  <c r="M34" i="4"/>
  <c r="L34" i="4"/>
  <c r="L40" i="4" s="1"/>
  <c r="K34" i="4"/>
  <c r="J34" i="4"/>
  <c r="I34" i="4"/>
  <c r="H34" i="4"/>
  <c r="H40" i="4" s="1"/>
  <c r="G34" i="4"/>
  <c r="F34" i="4"/>
  <c r="E34" i="4"/>
  <c r="D34" i="4"/>
  <c r="D40" i="4" s="1"/>
  <c r="C34" i="4"/>
  <c r="AA34" i="5"/>
  <c r="Y34" i="5"/>
  <c r="X34" i="5"/>
  <c r="Z34" i="5" s="1"/>
  <c r="W34" i="5"/>
  <c r="V34" i="5"/>
  <c r="V40" i="5" s="1"/>
  <c r="U34" i="5"/>
  <c r="T34" i="5"/>
  <c r="S34" i="5"/>
  <c r="R34" i="5"/>
  <c r="R40" i="5" s="1"/>
  <c r="Q34" i="5"/>
  <c r="P34" i="5"/>
  <c r="O34" i="5"/>
  <c r="N34" i="5"/>
  <c r="N40" i="5" s="1"/>
  <c r="M34" i="5"/>
  <c r="L34" i="5"/>
  <c r="K34" i="5"/>
  <c r="J34" i="5"/>
  <c r="J40" i="5" s="1"/>
  <c r="I34" i="5"/>
  <c r="H34" i="5"/>
  <c r="G34" i="5"/>
  <c r="F34" i="5"/>
  <c r="F40" i="5" s="1"/>
  <c r="E34" i="5"/>
  <c r="D34" i="5"/>
  <c r="C34" i="5"/>
  <c r="AA34" i="6"/>
  <c r="Y34" i="6"/>
  <c r="X34" i="6"/>
  <c r="X40" i="6" s="1"/>
  <c r="W34" i="6"/>
  <c r="V34" i="6"/>
  <c r="U34" i="6"/>
  <c r="T34" i="6"/>
  <c r="T40" i="6" s="1"/>
  <c r="S34" i="6"/>
  <c r="R34" i="6"/>
  <c r="Q34" i="6"/>
  <c r="P34" i="6"/>
  <c r="P40" i="6" s="1"/>
  <c r="O34" i="6"/>
  <c r="N34" i="6"/>
  <c r="M34" i="6"/>
  <c r="L34" i="6"/>
  <c r="L40" i="6" s="1"/>
  <c r="K34" i="6"/>
  <c r="J34" i="6"/>
  <c r="I34" i="6"/>
  <c r="H34" i="6"/>
  <c r="H40" i="6" s="1"/>
  <c r="G34" i="6"/>
  <c r="F34" i="6"/>
  <c r="E34" i="6"/>
  <c r="D34" i="6"/>
  <c r="D40" i="6" s="1"/>
  <c r="C34" i="6"/>
  <c r="AA34" i="7"/>
  <c r="Y34" i="7"/>
  <c r="X34" i="7"/>
  <c r="Z34" i="7" s="1"/>
  <c r="W34" i="7"/>
  <c r="V34" i="7"/>
  <c r="V40" i="7" s="1"/>
  <c r="U34" i="7"/>
  <c r="T34" i="7"/>
  <c r="S34" i="7"/>
  <c r="R34" i="7"/>
  <c r="R40" i="7" s="1"/>
  <c r="Q34" i="7"/>
  <c r="P34" i="7"/>
  <c r="O34" i="7"/>
  <c r="N34" i="7"/>
  <c r="N40" i="7" s="1"/>
  <c r="M34" i="7"/>
  <c r="L34" i="7"/>
  <c r="K34" i="7"/>
  <c r="J34" i="7"/>
  <c r="J40" i="7" s="1"/>
  <c r="I34" i="7"/>
  <c r="H34" i="7"/>
  <c r="G34" i="7"/>
  <c r="F34" i="7"/>
  <c r="F40" i="7" s="1"/>
  <c r="E34" i="7"/>
  <c r="D34" i="7"/>
  <c r="C34" i="7"/>
  <c r="AA34" i="8"/>
  <c r="Y34" i="8"/>
  <c r="X34" i="8"/>
  <c r="W34" i="8"/>
  <c r="V34" i="8"/>
  <c r="U34" i="8"/>
  <c r="T34" i="8"/>
  <c r="T40" i="8" s="1"/>
  <c r="S34" i="8"/>
  <c r="R34" i="8"/>
  <c r="Q34" i="8"/>
  <c r="P34" i="8"/>
  <c r="P40" i="8" s="1"/>
  <c r="O34" i="8"/>
  <c r="N34" i="8"/>
  <c r="M34" i="8"/>
  <c r="L34" i="8"/>
  <c r="L40" i="8" s="1"/>
  <c r="K34" i="8"/>
  <c r="J34" i="8"/>
  <c r="I34" i="8"/>
  <c r="H34" i="8"/>
  <c r="H40" i="8" s="1"/>
  <c r="G34" i="8"/>
  <c r="F34" i="8"/>
  <c r="E34" i="8"/>
  <c r="D34" i="8"/>
  <c r="D40" i="8" s="1"/>
  <c r="C34" i="8"/>
  <c r="AA34" i="9"/>
  <c r="Y34" i="9"/>
  <c r="X34" i="9"/>
  <c r="Z34" i="9" s="1"/>
  <c r="W34" i="9"/>
  <c r="V34" i="9"/>
  <c r="V40" i="9" s="1"/>
  <c r="U34" i="9"/>
  <c r="T34" i="9"/>
  <c r="S34" i="9"/>
  <c r="R34" i="9"/>
  <c r="R40" i="9" s="1"/>
  <c r="Q34" i="9"/>
  <c r="P34" i="9"/>
  <c r="O34" i="9"/>
  <c r="N34" i="9"/>
  <c r="N40" i="9" s="1"/>
  <c r="M34" i="9"/>
  <c r="L34" i="9"/>
  <c r="K34" i="9"/>
  <c r="J34" i="9"/>
  <c r="J40" i="9" s="1"/>
  <c r="I34" i="9"/>
  <c r="H34" i="9"/>
  <c r="G34" i="9"/>
  <c r="F34" i="9"/>
  <c r="F40" i="9" s="1"/>
  <c r="E34" i="9"/>
  <c r="D34" i="9"/>
  <c r="C34" i="9"/>
  <c r="AA34" i="10"/>
  <c r="Y34" i="10"/>
  <c r="X34" i="10"/>
  <c r="X40" i="10" s="1"/>
  <c r="Z40" i="10" s="1"/>
  <c r="W34" i="10"/>
  <c r="V34" i="10"/>
  <c r="U34" i="10"/>
  <c r="T34" i="10"/>
  <c r="T40" i="10" s="1"/>
  <c r="S34" i="10"/>
  <c r="R34" i="10"/>
  <c r="Q34" i="10"/>
  <c r="P34" i="10"/>
  <c r="P40" i="10" s="1"/>
  <c r="O34" i="10"/>
  <c r="N34" i="10"/>
  <c r="M34" i="10"/>
  <c r="L34" i="10"/>
  <c r="L40" i="10" s="1"/>
  <c r="K34" i="10"/>
  <c r="J34" i="10"/>
  <c r="I34" i="10"/>
  <c r="H34" i="10"/>
  <c r="H40" i="10" s="1"/>
  <c r="G34" i="10"/>
  <c r="F34" i="10"/>
  <c r="E34" i="10"/>
  <c r="D34" i="10"/>
  <c r="D40" i="10" s="1"/>
  <c r="C34" i="10"/>
  <c r="AA34" i="11"/>
  <c r="Y34" i="11"/>
  <c r="X34" i="11"/>
  <c r="Z34" i="11" s="1"/>
  <c r="W34" i="11"/>
  <c r="V34" i="11"/>
  <c r="V40" i="11" s="1"/>
  <c r="U34" i="11"/>
  <c r="T34" i="11"/>
  <c r="S34" i="11"/>
  <c r="R34" i="11"/>
  <c r="R40" i="11" s="1"/>
  <c r="Q34" i="11"/>
  <c r="P34" i="11"/>
  <c r="O34" i="11"/>
  <c r="N34" i="11"/>
  <c r="N40" i="11" s="1"/>
  <c r="M34" i="11"/>
  <c r="L34" i="11"/>
  <c r="K34" i="11"/>
  <c r="J34" i="11"/>
  <c r="J40" i="11" s="1"/>
  <c r="I34" i="11"/>
  <c r="H34" i="11"/>
  <c r="G34" i="11"/>
  <c r="F34" i="11"/>
  <c r="F40" i="11" s="1"/>
  <c r="E34" i="11"/>
  <c r="D34" i="11"/>
  <c r="C34" i="11"/>
  <c r="AA34" i="12"/>
  <c r="Y34" i="12"/>
  <c r="X34" i="12"/>
  <c r="W34" i="12"/>
  <c r="V34" i="12"/>
  <c r="U34" i="12"/>
  <c r="T34" i="12"/>
  <c r="T40" i="12" s="1"/>
  <c r="S34" i="12"/>
  <c r="R34" i="12"/>
  <c r="Q34" i="12"/>
  <c r="P34" i="12"/>
  <c r="P40" i="12" s="1"/>
  <c r="O34" i="12"/>
  <c r="N34" i="12"/>
  <c r="M34" i="12"/>
  <c r="L34" i="12"/>
  <c r="L40" i="12" s="1"/>
  <c r="K34" i="12"/>
  <c r="J34" i="12"/>
  <c r="I34" i="12"/>
  <c r="H34" i="12"/>
  <c r="H40" i="12" s="1"/>
  <c r="G34" i="12"/>
  <c r="F34" i="12"/>
  <c r="E34" i="12"/>
  <c r="D34" i="12"/>
  <c r="D40" i="12" s="1"/>
  <c r="C34" i="12"/>
  <c r="AA34" i="13"/>
  <c r="Y34" i="13"/>
  <c r="X34" i="13"/>
  <c r="Z34" i="13" s="1"/>
  <c r="W34" i="13"/>
  <c r="V34" i="13"/>
  <c r="V40" i="13" s="1"/>
  <c r="U34" i="13"/>
  <c r="T34" i="13"/>
  <c r="S34" i="13"/>
  <c r="R34" i="13"/>
  <c r="R40" i="13" s="1"/>
  <c r="Q34" i="13"/>
  <c r="P34" i="13"/>
  <c r="O34" i="13"/>
  <c r="N34" i="13"/>
  <c r="N40" i="13" s="1"/>
  <c r="M34" i="13"/>
  <c r="L34" i="13"/>
  <c r="K34" i="13"/>
  <c r="J34" i="13"/>
  <c r="J40" i="13" s="1"/>
  <c r="I34" i="13"/>
  <c r="H34" i="13"/>
  <c r="G34" i="13"/>
  <c r="F34" i="13"/>
  <c r="F40" i="13" s="1"/>
  <c r="E34" i="13"/>
  <c r="D34" i="13"/>
  <c r="C34" i="13"/>
  <c r="AA34" i="14"/>
  <c r="Y34" i="14"/>
  <c r="X34" i="14"/>
  <c r="Z34" i="14" s="1"/>
  <c r="W34" i="14"/>
  <c r="V34" i="14"/>
  <c r="U34" i="14"/>
  <c r="T34" i="14"/>
  <c r="T40" i="14" s="1"/>
  <c r="S34" i="14"/>
  <c r="S40" i="14" s="1"/>
  <c r="R34" i="14"/>
  <c r="Q34" i="14"/>
  <c r="Q40" i="14" s="1"/>
  <c r="P34" i="14"/>
  <c r="P40" i="14" s="1"/>
  <c r="O34" i="14"/>
  <c r="O40" i="14" s="1"/>
  <c r="N34" i="14"/>
  <c r="M34" i="14"/>
  <c r="M40" i="14" s="1"/>
  <c r="L34" i="14"/>
  <c r="L40" i="14" s="1"/>
  <c r="K34" i="14"/>
  <c r="K40" i="14" s="1"/>
  <c r="J34" i="14"/>
  <c r="I34" i="14"/>
  <c r="H34" i="14"/>
  <c r="H40" i="14" s="1"/>
  <c r="G34" i="14"/>
  <c r="G40" i="14" s="1"/>
  <c r="F34" i="14"/>
  <c r="E34" i="14"/>
  <c r="D34" i="14"/>
  <c r="D40" i="14" s="1"/>
  <c r="C34" i="14"/>
  <c r="C40" i="14" s="1"/>
  <c r="AA34" i="15"/>
  <c r="Y34" i="15"/>
  <c r="Y40" i="15" s="1"/>
  <c r="X34" i="15"/>
  <c r="Z34" i="15" s="1"/>
  <c r="W34" i="15"/>
  <c r="W40" i="15" s="1"/>
  <c r="V34" i="15"/>
  <c r="V40" i="15" s="1"/>
  <c r="U34" i="15"/>
  <c r="U40" i="15" s="1"/>
  <c r="T34" i="15"/>
  <c r="S34" i="15"/>
  <c r="R34" i="15"/>
  <c r="R40" i="15" s="1"/>
  <c r="Q34" i="15"/>
  <c r="Q40" i="15" s="1"/>
  <c r="P34" i="15"/>
  <c r="O34" i="15"/>
  <c r="N34" i="15"/>
  <c r="N40" i="15" s="1"/>
  <c r="M34" i="15"/>
  <c r="M40" i="15" s="1"/>
  <c r="L34" i="15"/>
  <c r="K34" i="15"/>
  <c r="J34" i="15"/>
  <c r="J40" i="15" s="1"/>
  <c r="I34" i="15"/>
  <c r="I40" i="15" s="1"/>
  <c r="H34" i="15"/>
  <c r="G34" i="15"/>
  <c r="G40" i="15" s="1"/>
  <c r="F34" i="15"/>
  <c r="F40" i="15" s="1"/>
  <c r="E34" i="15"/>
  <c r="E40" i="15" s="1"/>
  <c r="D34" i="15"/>
  <c r="C34" i="15"/>
  <c r="AA34" i="16"/>
  <c r="AA40" i="16" s="1"/>
  <c r="Y34" i="16"/>
  <c r="X34" i="16"/>
  <c r="W34" i="16"/>
  <c r="W40" i="16" s="1"/>
  <c r="V34" i="16"/>
  <c r="U34" i="16"/>
  <c r="U40" i="16" s="1"/>
  <c r="T34" i="16"/>
  <c r="T40" i="16" s="1"/>
  <c r="S34" i="16"/>
  <c r="S40" i="16" s="1"/>
  <c r="R34" i="16"/>
  <c r="Q34" i="16"/>
  <c r="Q40" i="16" s="1"/>
  <c r="P34" i="16"/>
  <c r="P40" i="16" s="1"/>
  <c r="O34" i="16"/>
  <c r="O40" i="16" s="1"/>
  <c r="N34" i="16"/>
  <c r="M34" i="16"/>
  <c r="L34" i="16"/>
  <c r="L40" i="16" s="1"/>
  <c r="K34" i="16"/>
  <c r="K40" i="16" s="1"/>
  <c r="J34" i="16"/>
  <c r="I34" i="16"/>
  <c r="H34" i="16"/>
  <c r="H40" i="16" s="1"/>
  <c r="G34" i="16"/>
  <c r="G40" i="16" s="1"/>
  <c r="F34" i="16"/>
  <c r="E34" i="16"/>
  <c r="E40" i="16" s="1"/>
  <c r="D34" i="16"/>
  <c r="D40" i="16" s="1"/>
  <c r="C34" i="16"/>
  <c r="C40" i="16" s="1"/>
  <c r="AA34" i="17"/>
  <c r="AA40" i="17" s="1"/>
  <c r="Y34" i="17"/>
  <c r="Y40" i="17" s="1"/>
  <c r="X34" i="17"/>
  <c r="Z34" i="17" s="1"/>
  <c r="W34" i="17"/>
  <c r="W40" i="17" s="1"/>
  <c r="V34" i="17"/>
  <c r="V40" i="17" s="1"/>
  <c r="U34" i="17"/>
  <c r="U40" i="17" s="1"/>
  <c r="T34" i="17"/>
  <c r="S34" i="17"/>
  <c r="R34" i="17"/>
  <c r="R40" i="17" s="1"/>
  <c r="Q34" i="17"/>
  <c r="Q40" i="17" s="1"/>
  <c r="P34" i="17"/>
  <c r="O34" i="17"/>
  <c r="O40" i="17" s="1"/>
  <c r="N34" i="17"/>
  <c r="N40" i="17" s="1"/>
  <c r="M34" i="17"/>
  <c r="M40" i="17" s="1"/>
  <c r="L34" i="17"/>
  <c r="K34" i="17"/>
  <c r="K40" i="17" s="1"/>
  <c r="J34" i="17"/>
  <c r="J40" i="17" s="1"/>
  <c r="I34" i="17"/>
  <c r="I40" i="17" s="1"/>
  <c r="H34" i="17"/>
  <c r="G34" i="17"/>
  <c r="G40" i="17" s="1"/>
  <c r="F34" i="17"/>
  <c r="F40" i="17" s="1"/>
  <c r="E34" i="17"/>
  <c r="E40" i="17" s="1"/>
  <c r="D34" i="17"/>
  <c r="C34" i="17"/>
  <c r="AA34" i="18"/>
  <c r="AA40" i="18" s="1"/>
  <c r="Y34" i="18"/>
  <c r="X34" i="18"/>
  <c r="W34" i="18"/>
  <c r="W40" i="18" s="1"/>
  <c r="V34" i="18"/>
  <c r="U34" i="18"/>
  <c r="T34" i="18"/>
  <c r="T40" i="18" s="1"/>
  <c r="S34" i="18"/>
  <c r="S40" i="18" s="1"/>
  <c r="R34" i="18"/>
  <c r="Q34" i="18"/>
  <c r="P34" i="18"/>
  <c r="P40" i="18" s="1"/>
  <c r="O34" i="18"/>
  <c r="O40" i="18" s="1"/>
  <c r="N34" i="18"/>
  <c r="M34" i="18"/>
  <c r="L34" i="18"/>
  <c r="L40" i="18" s="1"/>
  <c r="K34" i="18"/>
  <c r="K40" i="18" s="1"/>
  <c r="J34" i="18"/>
  <c r="I34" i="18"/>
  <c r="H34" i="18"/>
  <c r="H40" i="18" s="1"/>
  <c r="G34" i="18"/>
  <c r="G40" i="18" s="1"/>
  <c r="F34" i="18"/>
  <c r="E34" i="18"/>
  <c r="D34" i="18"/>
  <c r="D40" i="18" s="1"/>
  <c r="C34" i="18"/>
  <c r="C40" i="18" s="1"/>
  <c r="AA34" i="19"/>
  <c r="AA40" i="19" s="1"/>
  <c r="Y34" i="19"/>
  <c r="Y40" i="19" s="1"/>
  <c r="X34" i="19"/>
  <c r="Z34" i="19" s="1"/>
  <c r="W34" i="19"/>
  <c r="V34" i="19"/>
  <c r="V40" i="19" s="1"/>
  <c r="U34" i="19"/>
  <c r="U40" i="19" s="1"/>
  <c r="T34" i="19"/>
  <c r="S34" i="19"/>
  <c r="R34" i="19"/>
  <c r="R40" i="19" s="1"/>
  <c r="Q34" i="19"/>
  <c r="Q40" i="19" s="1"/>
  <c r="P34" i="19"/>
  <c r="O34" i="19"/>
  <c r="O40" i="19" s="1"/>
  <c r="N34" i="19"/>
  <c r="N40" i="19" s="1"/>
  <c r="M34" i="19"/>
  <c r="M40" i="19" s="1"/>
  <c r="L34" i="19"/>
  <c r="K34" i="19"/>
  <c r="K40" i="19" s="1"/>
  <c r="J34" i="19"/>
  <c r="J40" i="19" s="1"/>
  <c r="I34" i="19"/>
  <c r="I40" i="19" s="1"/>
  <c r="H34" i="19"/>
  <c r="G34" i="19"/>
  <c r="F34" i="19"/>
  <c r="F40" i="19" s="1"/>
  <c r="E34" i="19"/>
  <c r="E40" i="19" s="1"/>
  <c r="D34" i="19"/>
  <c r="C34" i="19"/>
  <c r="AA34" i="20"/>
  <c r="AA40" i="20" s="1"/>
  <c r="Y34" i="20"/>
  <c r="X34" i="20"/>
  <c r="W34" i="20"/>
  <c r="W40" i="20" s="1"/>
  <c r="V34" i="20"/>
  <c r="U34" i="20"/>
  <c r="T34" i="20"/>
  <c r="T40" i="20" s="1"/>
  <c r="S34" i="20"/>
  <c r="S40" i="20" s="1"/>
  <c r="R34" i="20"/>
  <c r="Q34" i="20"/>
  <c r="P34" i="20"/>
  <c r="P40" i="20" s="1"/>
  <c r="O34" i="20"/>
  <c r="O40" i="20" s="1"/>
  <c r="N34" i="20"/>
  <c r="M34" i="20"/>
  <c r="M40" i="20" s="1"/>
  <c r="L34" i="20"/>
  <c r="L40" i="20" s="1"/>
  <c r="K34" i="20"/>
  <c r="K40" i="20" s="1"/>
  <c r="J34" i="20"/>
  <c r="I34" i="20"/>
  <c r="H34" i="20"/>
  <c r="H40" i="20" s="1"/>
  <c r="G34" i="20"/>
  <c r="G40" i="20" s="1"/>
  <c r="F34" i="20"/>
  <c r="E34" i="20"/>
  <c r="D34" i="20"/>
  <c r="D40" i="20" s="1"/>
  <c r="C34" i="20"/>
  <c r="C40" i="20" s="1"/>
  <c r="AA34" i="21"/>
  <c r="Y34" i="21"/>
  <c r="Y40" i="21" s="1"/>
  <c r="X34" i="21"/>
  <c r="Z34" i="21" s="1"/>
  <c r="W34" i="21"/>
  <c r="V34" i="21"/>
  <c r="V40" i="21" s="1"/>
  <c r="U34" i="21"/>
  <c r="U40" i="21" s="1"/>
  <c r="T34" i="21"/>
  <c r="S34" i="21"/>
  <c r="R34" i="21"/>
  <c r="R40" i="21" s="1"/>
  <c r="Q34" i="21"/>
  <c r="Q40" i="21" s="1"/>
  <c r="P34" i="21"/>
  <c r="O34" i="21"/>
  <c r="N34" i="21"/>
  <c r="N40" i="21" s="1"/>
  <c r="M34" i="21"/>
  <c r="M40" i="21" s="1"/>
  <c r="L34" i="21"/>
  <c r="K34" i="21"/>
  <c r="J34" i="21"/>
  <c r="J40" i="21" s="1"/>
  <c r="I34" i="21"/>
  <c r="I40" i="21" s="1"/>
  <c r="H34" i="21"/>
  <c r="G34" i="21"/>
  <c r="F34" i="21"/>
  <c r="F40" i="21" s="1"/>
  <c r="E34" i="21"/>
  <c r="E40" i="21" s="1"/>
  <c r="D34" i="21"/>
  <c r="C34" i="21"/>
  <c r="AA34" i="22"/>
  <c r="AA40" i="22" s="1"/>
  <c r="Y34" i="22"/>
  <c r="X34" i="22"/>
  <c r="W34" i="22"/>
  <c r="W40" i="22" s="1"/>
  <c r="V34" i="22"/>
  <c r="U34" i="22"/>
  <c r="U40" i="22" s="1"/>
  <c r="T34" i="22"/>
  <c r="T40" i="22" s="1"/>
  <c r="S34" i="22"/>
  <c r="S40" i="22" s="1"/>
  <c r="R34" i="22"/>
  <c r="Q34" i="22"/>
  <c r="Q40" i="22" s="1"/>
  <c r="P34" i="22"/>
  <c r="P40" i="22" s="1"/>
  <c r="O34" i="22"/>
  <c r="O40" i="22" s="1"/>
  <c r="N34" i="22"/>
  <c r="M34" i="22"/>
  <c r="M40" i="22" s="1"/>
  <c r="L34" i="22"/>
  <c r="L40" i="22" s="1"/>
  <c r="K34" i="22"/>
  <c r="K40" i="22" s="1"/>
  <c r="J34" i="22"/>
  <c r="I34" i="22"/>
  <c r="H34" i="22"/>
  <c r="H40" i="22" s="1"/>
  <c r="G34" i="22"/>
  <c r="G40" i="22" s="1"/>
  <c r="F34" i="22"/>
  <c r="E34" i="22"/>
  <c r="E40" i="22" s="1"/>
  <c r="D34" i="22"/>
  <c r="D40" i="22" s="1"/>
  <c r="C34" i="22"/>
  <c r="C40" i="22" s="1"/>
  <c r="AA34" i="23"/>
  <c r="Y34" i="23"/>
  <c r="Y40" i="23" s="1"/>
  <c r="X34" i="23"/>
  <c r="Z34" i="23" s="1"/>
  <c r="W34" i="23"/>
  <c r="W40" i="23" s="1"/>
  <c r="V34" i="23"/>
  <c r="V40" i="23" s="1"/>
  <c r="U34" i="23"/>
  <c r="U40" i="23" s="1"/>
  <c r="T34" i="23"/>
  <c r="S34" i="23"/>
  <c r="R34" i="23"/>
  <c r="R40" i="23" s="1"/>
  <c r="Q34" i="23"/>
  <c r="Q40" i="23" s="1"/>
  <c r="P34" i="23"/>
  <c r="O34" i="23"/>
  <c r="N34" i="23"/>
  <c r="N40" i="23" s="1"/>
  <c r="M34" i="23"/>
  <c r="M40" i="23" s="1"/>
  <c r="L34" i="23"/>
  <c r="K34" i="23"/>
  <c r="J34" i="23"/>
  <c r="J40" i="23" s="1"/>
  <c r="I34" i="23"/>
  <c r="I40" i="23" s="1"/>
  <c r="H34" i="23"/>
  <c r="G34" i="23"/>
  <c r="G40" i="23" s="1"/>
  <c r="F34" i="23"/>
  <c r="F40" i="23" s="1"/>
  <c r="E34" i="23"/>
  <c r="E40" i="23" s="1"/>
  <c r="D34" i="23"/>
  <c r="C34" i="23"/>
  <c r="AA34" i="24"/>
  <c r="AA40" i="24" s="1"/>
  <c r="Y34" i="24"/>
  <c r="X34" i="24"/>
  <c r="Z34" i="24" s="1"/>
  <c r="W34" i="24"/>
  <c r="W40" i="24" s="1"/>
  <c r="V34" i="24"/>
  <c r="U34" i="24"/>
  <c r="U40" i="24" s="1"/>
  <c r="T34" i="24"/>
  <c r="S34" i="24"/>
  <c r="S40" i="24" s="1"/>
  <c r="R34" i="24"/>
  <c r="Q34" i="24"/>
  <c r="Q40" i="24" s="1"/>
  <c r="P34" i="24"/>
  <c r="O34" i="24"/>
  <c r="O40" i="24" s="1"/>
  <c r="N34" i="24"/>
  <c r="M34" i="24"/>
  <c r="L34" i="24"/>
  <c r="K34" i="24"/>
  <c r="K40" i="24" s="1"/>
  <c r="J34" i="24"/>
  <c r="I34" i="24"/>
  <c r="H34" i="24"/>
  <c r="G34" i="24"/>
  <c r="G40" i="24" s="1"/>
  <c r="F34" i="24"/>
  <c r="E34" i="24"/>
  <c r="E40" i="24" s="1"/>
  <c r="D34" i="24"/>
  <c r="C34" i="24"/>
  <c r="C40" i="24" s="1"/>
  <c r="AA34" i="25"/>
  <c r="AA40" i="25" s="1"/>
  <c r="Y34" i="25"/>
  <c r="Y40" i="25" s="1"/>
  <c r="X34" i="25"/>
  <c r="Z34" i="25" s="1"/>
  <c r="W34" i="25"/>
  <c r="V34" i="25"/>
  <c r="U34" i="25"/>
  <c r="U40" i="25" s="1"/>
  <c r="T34" i="25"/>
  <c r="S34" i="25"/>
  <c r="R34" i="25"/>
  <c r="Q34" i="25"/>
  <c r="Q40" i="25" s="1"/>
  <c r="P34" i="25"/>
  <c r="O34" i="25"/>
  <c r="N34" i="25"/>
  <c r="M34" i="25"/>
  <c r="M40" i="25" s="1"/>
  <c r="L34" i="25"/>
  <c r="K34" i="25"/>
  <c r="J34" i="25"/>
  <c r="I34" i="25"/>
  <c r="I40" i="25" s="1"/>
  <c r="H34" i="25"/>
  <c r="G34" i="25"/>
  <c r="F34" i="25"/>
  <c r="E34" i="25"/>
  <c r="E40" i="25" s="1"/>
  <c r="D34" i="25"/>
  <c r="C34" i="25"/>
  <c r="AA34" i="26"/>
  <c r="AA40" i="26" s="1"/>
  <c r="Y34" i="26"/>
  <c r="X34" i="26"/>
  <c r="Z34" i="26" s="1"/>
  <c r="W34" i="26"/>
  <c r="W40" i="26" s="1"/>
  <c r="V34" i="26"/>
  <c r="U34" i="26"/>
  <c r="U40" i="26" s="1"/>
  <c r="T34" i="26"/>
  <c r="S34" i="26"/>
  <c r="S40" i="26" s="1"/>
  <c r="R34" i="26"/>
  <c r="Q34" i="26"/>
  <c r="Q40" i="26" s="1"/>
  <c r="P34" i="26"/>
  <c r="O34" i="26"/>
  <c r="O40" i="26" s="1"/>
  <c r="N34" i="26"/>
  <c r="M34" i="26"/>
  <c r="L34" i="26"/>
  <c r="K34" i="26"/>
  <c r="K40" i="26" s="1"/>
  <c r="J34" i="26"/>
  <c r="I34" i="26"/>
  <c r="H34" i="26"/>
  <c r="G34" i="26"/>
  <c r="G40" i="26" s="1"/>
  <c r="F34" i="26"/>
  <c r="E34" i="26"/>
  <c r="E40" i="26" s="1"/>
  <c r="D34" i="26"/>
  <c r="C34" i="26"/>
  <c r="C40" i="26" s="1"/>
  <c r="AA34" i="27"/>
  <c r="Y34" i="27"/>
  <c r="Y40" i="27" s="1"/>
  <c r="X34" i="27"/>
  <c r="Z34" i="27" s="1"/>
  <c r="W34" i="27"/>
  <c r="V34" i="27"/>
  <c r="U34" i="27"/>
  <c r="U40" i="27" s="1"/>
  <c r="T34" i="27"/>
  <c r="S34" i="27"/>
  <c r="R34" i="27"/>
  <c r="Q34" i="27"/>
  <c r="Q40" i="27" s="1"/>
  <c r="P34" i="27"/>
  <c r="O34" i="27"/>
  <c r="N34" i="27"/>
  <c r="M34" i="27"/>
  <c r="M40" i="27" s="1"/>
  <c r="L34" i="27"/>
  <c r="K34" i="27"/>
  <c r="J34" i="27"/>
  <c r="I34" i="27"/>
  <c r="I40" i="27" s="1"/>
  <c r="H34" i="27"/>
  <c r="G34" i="27"/>
  <c r="F34" i="27"/>
  <c r="E34" i="27"/>
  <c r="E40" i="27" s="1"/>
  <c r="D34" i="27"/>
  <c r="C34" i="27"/>
  <c r="AA34" i="28"/>
  <c r="Y34" i="28"/>
  <c r="X34" i="28"/>
  <c r="Z34" i="28" s="1"/>
  <c r="W34" i="28"/>
  <c r="V34" i="28"/>
  <c r="U34" i="28"/>
  <c r="U40" i="28" s="1"/>
  <c r="T34" i="28"/>
  <c r="S34" i="28"/>
  <c r="R34" i="28"/>
  <c r="Q34" i="28"/>
  <c r="Q40" i="28" s="1"/>
  <c r="P34" i="28"/>
  <c r="O34" i="28"/>
  <c r="N34" i="28"/>
  <c r="M34" i="28"/>
  <c r="M40" i="28" s="1"/>
  <c r="L34" i="28"/>
  <c r="K34" i="28"/>
  <c r="J34" i="28"/>
  <c r="I34" i="28"/>
  <c r="I40" i="28" s="1"/>
  <c r="H34" i="28"/>
  <c r="G34" i="28"/>
  <c r="F34" i="28"/>
  <c r="E34" i="28"/>
  <c r="E40" i="28" s="1"/>
  <c r="D34" i="28"/>
  <c r="C34" i="28"/>
  <c r="AA34" i="29"/>
  <c r="AA40" i="29" s="1"/>
  <c r="Y34" i="29"/>
  <c r="X34" i="29"/>
  <c r="Z34" i="29" s="1"/>
  <c r="W34" i="29"/>
  <c r="W40" i="29" s="1"/>
  <c r="V34" i="29"/>
  <c r="V40" i="29" s="1"/>
  <c r="U34" i="29"/>
  <c r="T34" i="29"/>
  <c r="S34" i="29"/>
  <c r="S40" i="29" s="1"/>
  <c r="R34" i="29"/>
  <c r="R40" i="29" s="1"/>
  <c r="Q34" i="29"/>
  <c r="P34" i="29"/>
  <c r="O34" i="29"/>
  <c r="O40" i="29" s="1"/>
  <c r="N34" i="29"/>
  <c r="N40" i="29" s="1"/>
  <c r="M34" i="29"/>
  <c r="L34" i="29"/>
  <c r="K34" i="29"/>
  <c r="K40" i="29" s="1"/>
  <c r="J34" i="29"/>
  <c r="J40" i="29" s="1"/>
  <c r="I34" i="29"/>
  <c r="H34" i="29"/>
  <c r="G34" i="29"/>
  <c r="G40" i="29" s="1"/>
  <c r="F34" i="29"/>
  <c r="F40" i="29" s="1"/>
  <c r="E34" i="29"/>
  <c r="D34" i="29"/>
  <c r="C34" i="29"/>
  <c r="C40" i="29" s="1"/>
  <c r="AA34" i="30"/>
  <c r="Y34" i="30"/>
  <c r="X34" i="30"/>
  <c r="W34" i="30"/>
  <c r="V34" i="30"/>
  <c r="U34" i="30"/>
  <c r="T34" i="30"/>
  <c r="S34" i="30"/>
  <c r="R34" i="30"/>
  <c r="Q34" i="30"/>
  <c r="P34" i="30"/>
  <c r="O34" i="30"/>
  <c r="N34" i="30"/>
  <c r="M34" i="30"/>
  <c r="L34" i="30"/>
  <c r="K34" i="30"/>
  <c r="J34" i="30"/>
  <c r="I34" i="30"/>
  <c r="H34" i="30"/>
  <c r="G34" i="30"/>
  <c r="F34" i="30"/>
  <c r="E34" i="30"/>
  <c r="D34" i="30"/>
  <c r="C34" i="30"/>
  <c r="AA34" i="31"/>
  <c r="AA40" i="31" s="1"/>
  <c r="Y34" i="31"/>
  <c r="X34" i="31"/>
  <c r="Z34" i="31" s="1"/>
  <c r="W34" i="31"/>
  <c r="W40" i="31" s="1"/>
  <c r="V34" i="31"/>
  <c r="V40" i="31" s="1"/>
  <c r="U34" i="31"/>
  <c r="T34" i="31"/>
  <c r="S34" i="31"/>
  <c r="S40" i="31" s="1"/>
  <c r="R34" i="31"/>
  <c r="R40" i="31" s="1"/>
  <c r="Q34" i="31"/>
  <c r="P34" i="31"/>
  <c r="O34" i="31"/>
  <c r="O40" i="31" s="1"/>
  <c r="N34" i="31"/>
  <c r="N40" i="31" s="1"/>
  <c r="M34" i="31"/>
  <c r="L34" i="31"/>
  <c r="K34" i="31"/>
  <c r="K40" i="31" s="1"/>
  <c r="J34" i="31"/>
  <c r="J40" i="31" s="1"/>
  <c r="I34" i="31"/>
  <c r="H34" i="31"/>
  <c r="G34" i="31"/>
  <c r="G40" i="31" s="1"/>
  <c r="F34" i="31"/>
  <c r="F40" i="31" s="1"/>
  <c r="E34" i="31"/>
  <c r="D34" i="31"/>
  <c r="C34" i="31"/>
  <c r="C40" i="31" s="1"/>
  <c r="AA34" i="32"/>
  <c r="Y34" i="32"/>
  <c r="X34" i="32"/>
  <c r="W34" i="32"/>
  <c r="V34" i="32"/>
  <c r="U34" i="32"/>
  <c r="T34" i="32"/>
  <c r="S34" i="32"/>
  <c r="R34" i="32"/>
  <c r="Q34" i="32"/>
  <c r="P34" i="32"/>
  <c r="O34" i="32"/>
  <c r="N34" i="32"/>
  <c r="M34" i="32"/>
  <c r="L34" i="32"/>
  <c r="K34" i="32"/>
  <c r="J34" i="32"/>
  <c r="I34" i="32"/>
  <c r="H34" i="32"/>
  <c r="G34" i="32"/>
  <c r="F34" i="32"/>
  <c r="E34" i="32"/>
  <c r="D34" i="32"/>
  <c r="C34" i="32"/>
  <c r="AA34" i="33"/>
  <c r="AA40" i="33" s="1"/>
  <c r="Y34" i="33"/>
  <c r="X34" i="33"/>
  <c r="Z34" i="33" s="1"/>
  <c r="W34" i="33"/>
  <c r="W40" i="33" s="1"/>
  <c r="V34" i="33"/>
  <c r="V40" i="33" s="1"/>
  <c r="U34" i="33"/>
  <c r="T34" i="33"/>
  <c r="S34" i="33"/>
  <c r="S40" i="33" s="1"/>
  <c r="R34" i="33"/>
  <c r="R40" i="33" s="1"/>
  <c r="Q34" i="33"/>
  <c r="P34" i="33"/>
  <c r="O34" i="33"/>
  <c r="O40" i="33" s="1"/>
  <c r="N34" i="33"/>
  <c r="N40" i="33" s="1"/>
  <c r="M34" i="33"/>
  <c r="L34" i="33"/>
  <c r="K34" i="33"/>
  <c r="K40" i="33" s="1"/>
  <c r="J34" i="33"/>
  <c r="J40" i="33" s="1"/>
  <c r="I34" i="33"/>
  <c r="H34" i="33"/>
  <c r="G34" i="33"/>
  <c r="G40" i="33" s="1"/>
  <c r="F34" i="33"/>
  <c r="F40" i="33" s="1"/>
  <c r="E34" i="33"/>
  <c r="D34" i="33"/>
  <c r="C34" i="33"/>
  <c r="C40" i="33" s="1"/>
  <c r="AA34" i="34"/>
  <c r="Y34" i="34"/>
  <c r="X34" i="34"/>
  <c r="W34" i="34"/>
  <c r="V34" i="34"/>
  <c r="U34" i="34"/>
  <c r="T34" i="34"/>
  <c r="T40" i="34" s="1"/>
  <c r="S34" i="34"/>
  <c r="R34" i="34"/>
  <c r="Q34" i="34"/>
  <c r="P34" i="34"/>
  <c r="P40" i="34" s="1"/>
  <c r="O34" i="34"/>
  <c r="N34" i="34"/>
  <c r="M34" i="34"/>
  <c r="L34" i="34"/>
  <c r="L40" i="34" s="1"/>
  <c r="K34" i="34"/>
  <c r="J34" i="34"/>
  <c r="I34" i="34"/>
  <c r="H34" i="34"/>
  <c r="H40" i="34" s="1"/>
  <c r="G34" i="34"/>
  <c r="F34" i="34"/>
  <c r="E34" i="34"/>
  <c r="D34" i="34"/>
  <c r="D40" i="34" s="1"/>
  <c r="C34" i="34"/>
  <c r="AA34" i="35"/>
  <c r="AA40" i="35" s="1"/>
  <c r="Y34" i="35"/>
  <c r="X34" i="35"/>
  <c r="Z34" i="35" s="1"/>
  <c r="W34" i="35"/>
  <c r="W40" i="35" s="1"/>
  <c r="V34" i="35"/>
  <c r="V40" i="35" s="1"/>
  <c r="U34" i="35"/>
  <c r="T34" i="35"/>
  <c r="S34" i="35"/>
  <c r="S40" i="35" s="1"/>
  <c r="R34" i="35"/>
  <c r="R40" i="35" s="1"/>
  <c r="Q34" i="35"/>
  <c r="P34" i="35"/>
  <c r="O34" i="35"/>
  <c r="O40" i="35" s="1"/>
  <c r="N34" i="35"/>
  <c r="N40" i="35" s="1"/>
  <c r="M34" i="35"/>
  <c r="L34" i="35"/>
  <c r="K34" i="35"/>
  <c r="K40" i="35" s="1"/>
  <c r="J34" i="35"/>
  <c r="J40" i="35" s="1"/>
  <c r="I34" i="35"/>
  <c r="H34" i="35"/>
  <c r="G34" i="35"/>
  <c r="G40" i="35" s="1"/>
  <c r="F34" i="35"/>
  <c r="F40" i="35" s="1"/>
  <c r="E34" i="35"/>
  <c r="D34" i="35"/>
  <c r="C34" i="35"/>
  <c r="C40" i="35" s="1"/>
  <c r="AA34" i="36"/>
  <c r="Y34" i="36"/>
  <c r="X34" i="36"/>
  <c r="W34" i="36"/>
  <c r="V34" i="36"/>
  <c r="U34" i="36"/>
  <c r="T34" i="36"/>
  <c r="T40" i="36" s="1"/>
  <c r="S34" i="36"/>
  <c r="R34" i="36"/>
  <c r="Q34" i="36"/>
  <c r="P34" i="36"/>
  <c r="P40" i="36" s="1"/>
  <c r="O34" i="36"/>
  <c r="N34" i="36"/>
  <c r="M34" i="36"/>
  <c r="L34" i="36"/>
  <c r="L40" i="36" s="1"/>
  <c r="K34" i="36"/>
  <c r="J34" i="36"/>
  <c r="I34" i="36"/>
  <c r="H34" i="36"/>
  <c r="H40" i="36" s="1"/>
  <c r="G34" i="36"/>
  <c r="F34" i="36"/>
  <c r="E34" i="36"/>
  <c r="D34" i="36"/>
  <c r="D40" i="36" s="1"/>
  <c r="C34" i="36"/>
  <c r="AA34" i="37"/>
  <c r="AA40" i="37" s="1"/>
  <c r="Y34" i="37"/>
  <c r="X34" i="37"/>
  <c r="Z34" i="37" s="1"/>
  <c r="W34" i="37"/>
  <c r="W40" i="37" s="1"/>
  <c r="V34" i="37"/>
  <c r="V40" i="37" s="1"/>
  <c r="U34" i="37"/>
  <c r="T34" i="37"/>
  <c r="S34" i="37"/>
  <c r="S40" i="37" s="1"/>
  <c r="R34" i="37"/>
  <c r="R40" i="37" s="1"/>
  <c r="Q34" i="37"/>
  <c r="P34" i="37"/>
  <c r="O34" i="37"/>
  <c r="O40" i="37" s="1"/>
  <c r="N34" i="37"/>
  <c r="N40" i="37" s="1"/>
  <c r="M34" i="37"/>
  <c r="L34" i="37"/>
  <c r="K34" i="37"/>
  <c r="K40" i="37" s="1"/>
  <c r="J34" i="37"/>
  <c r="J40" i="37" s="1"/>
  <c r="I34" i="37"/>
  <c r="H34" i="37"/>
  <c r="G34" i="37"/>
  <c r="G40" i="37" s="1"/>
  <c r="F34" i="37"/>
  <c r="F40" i="37" s="1"/>
  <c r="E34" i="37"/>
  <c r="D34" i="37"/>
  <c r="C34" i="37"/>
  <c r="C40" i="37" s="1"/>
  <c r="AA34" i="38"/>
  <c r="Y34" i="38"/>
  <c r="Y40" i="38" s="1"/>
  <c r="X34" i="38"/>
  <c r="W34" i="38"/>
  <c r="V34" i="38"/>
  <c r="U34" i="38"/>
  <c r="U40" i="38" s="1"/>
  <c r="T34" i="38"/>
  <c r="T40" i="38" s="1"/>
  <c r="S34" i="38"/>
  <c r="R34" i="38"/>
  <c r="Q34" i="38"/>
  <c r="Q40" i="38" s="1"/>
  <c r="P34" i="38"/>
  <c r="P40" i="38" s="1"/>
  <c r="O34" i="38"/>
  <c r="N34" i="38"/>
  <c r="M34" i="38"/>
  <c r="M40" i="38" s="1"/>
  <c r="L34" i="38"/>
  <c r="L40" i="38" s="1"/>
  <c r="K34" i="38"/>
  <c r="J34" i="38"/>
  <c r="I34" i="38"/>
  <c r="I40" i="38" s="1"/>
  <c r="H34" i="38"/>
  <c r="H40" i="38" s="1"/>
  <c r="G34" i="38"/>
  <c r="F34" i="38"/>
  <c r="E34" i="38"/>
  <c r="E40" i="38" s="1"/>
  <c r="D34" i="38"/>
  <c r="D40" i="38" s="1"/>
  <c r="C34" i="38"/>
  <c r="AA34" i="39"/>
  <c r="AA40" i="39" s="1"/>
  <c r="Y34" i="39"/>
  <c r="X34" i="39"/>
  <c r="Z34" i="39" s="1"/>
  <c r="W34" i="39"/>
  <c r="W40" i="39" s="1"/>
  <c r="V34" i="39"/>
  <c r="V40" i="39" s="1"/>
  <c r="U34" i="39"/>
  <c r="T34" i="39"/>
  <c r="S34" i="39"/>
  <c r="S40" i="39" s="1"/>
  <c r="R34" i="39"/>
  <c r="R40" i="39" s="1"/>
  <c r="Q34" i="39"/>
  <c r="P34" i="39"/>
  <c r="O34" i="39"/>
  <c r="O40" i="39" s="1"/>
  <c r="N34" i="39"/>
  <c r="N40" i="39" s="1"/>
  <c r="M34" i="39"/>
  <c r="L34" i="39"/>
  <c r="K34" i="39"/>
  <c r="K40" i="39" s="1"/>
  <c r="J34" i="39"/>
  <c r="J40" i="39" s="1"/>
  <c r="I34" i="39"/>
  <c r="H34" i="39"/>
  <c r="G34" i="39"/>
  <c r="G40" i="39" s="1"/>
  <c r="F34" i="39"/>
  <c r="F40" i="39" s="1"/>
  <c r="E34" i="39"/>
  <c r="D34" i="39"/>
  <c r="C34" i="39"/>
  <c r="C40" i="39" s="1"/>
  <c r="AA34" i="40"/>
  <c r="Y34" i="40"/>
  <c r="Y40" i="40" s="1"/>
  <c r="X34" i="40"/>
  <c r="W34" i="40"/>
  <c r="V34" i="40"/>
  <c r="U34" i="40"/>
  <c r="U40" i="40" s="1"/>
  <c r="T34" i="40"/>
  <c r="S34" i="40"/>
  <c r="R34" i="40"/>
  <c r="R40" i="40" s="1"/>
  <c r="Q34" i="40"/>
  <c r="Q40" i="40" s="1"/>
  <c r="P34" i="40"/>
  <c r="O34" i="40"/>
  <c r="N34" i="40"/>
  <c r="N40" i="40" s="1"/>
  <c r="M34" i="40"/>
  <c r="M40" i="40" s="1"/>
  <c r="L34" i="40"/>
  <c r="K34" i="40"/>
  <c r="J34" i="40"/>
  <c r="J40" i="40" s="1"/>
  <c r="I34" i="40"/>
  <c r="I40" i="40" s="1"/>
  <c r="H34" i="40"/>
  <c r="G34" i="40"/>
  <c r="F34" i="40"/>
  <c r="E34" i="40"/>
  <c r="E40" i="40" s="1"/>
  <c r="D34" i="40"/>
  <c r="C34" i="40"/>
  <c r="AA34" i="41"/>
  <c r="AA40" i="41" s="1"/>
  <c r="Y34" i="41"/>
  <c r="X34" i="41"/>
  <c r="W34" i="41"/>
  <c r="W40" i="41" s="1"/>
  <c r="V34" i="41"/>
  <c r="V40" i="41" s="1"/>
  <c r="U34" i="41"/>
  <c r="T34" i="41"/>
  <c r="S34" i="41"/>
  <c r="S40" i="41" s="1"/>
  <c r="R34" i="41"/>
  <c r="R40" i="41" s="1"/>
  <c r="Q34" i="41"/>
  <c r="P34" i="41"/>
  <c r="O34" i="41"/>
  <c r="O40" i="41" s="1"/>
  <c r="N34" i="41"/>
  <c r="N40" i="41" s="1"/>
  <c r="M34" i="41"/>
  <c r="L34" i="41"/>
  <c r="K34" i="41"/>
  <c r="K40" i="41" s="1"/>
  <c r="J34" i="41"/>
  <c r="J40" i="41" s="1"/>
  <c r="I34" i="41"/>
  <c r="H34" i="41"/>
  <c r="G34" i="41"/>
  <c r="G40" i="41" s="1"/>
  <c r="F34" i="41"/>
  <c r="F40" i="41" s="1"/>
  <c r="E34" i="41"/>
  <c r="D34" i="41"/>
  <c r="C34" i="41"/>
  <c r="C40" i="41" s="1"/>
  <c r="AA34" i="42"/>
  <c r="Y34" i="42"/>
  <c r="Y40" i="42" s="1"/>
  <c r="X34" i="42"/>
  <c r="W34" i="42"/>
  <c r="V34" i="42"/>
  <c r="U34" i="42"/>
  <c r="U40" i="42" s="1"/>
  <c r="T34" i="42"/>
  <c r="S34" i="42"/>
  <c r="R34" i="42"/>
  <c r="Q34" i="42"/>
  <c r="Q40" i="42" s="1"/>
  <c r="P34" i="42"/>
  <c r="O34" i="42"/>
  <c r="N34" i="42"/>
  <c r="N40" i="42" s="1"/>
  <c r="M34" i="42"/>
  <c r="M40" i="42" s="1"/>
  <c r="L34" i="42"/>
  <c r="K34" i="42"/>
  <c r="J34" i="42"/>
  <c r="J40" i="42" s="1"/>
  <c r="I34" i="42"/>
  <c r="I40" i="42" s="1"/>
  <c r="H34" i="42"/>
  <c r="G34" i="42"/>
  <c r="F34" i="42"/>
  <c r="E34" i="42"/>
  <c r="E40" i="42" s="1"/>
  <c r="D34" i="42"/>
  <c r="C34" i="42"/>
  <c r="AA34" i="43"/>
  <c r="AA40" i="43" s="1"/>
  <c r="Y34" i="43"/>
  <c r="X34" i="43"/>
  <c r="W34" i="43"/>
  <c r="W40" i="43" s="1"/>
  <c r="V34" i="43"/>
  <c r="V40" i="43" s="1"/>
  <c r="U34" i="43"/>
  <c r="T34" i="43"/>
  <c r="S34" i="43"/>
  <c r="S40" i="43" s="1"/>
  <c r="R34" i="43"/>
  <c r="R40" i="43" s="1"/>
  <c r="Q34" i="43"/>
  <c r="P34" i="43"/>
  <c r="O34" i="43"/>
  <c r="O40" i="43" s="1"/>
  <c r="N34" i="43"/>
  <c r="N40" i="43" s="1"/>
  <c r="M34" i="43"/>
  <c r="L34" i="43"/>
  <c r="K34" i="43"/>
  <c r="K40" i="43" s="1"/>
  <c r="J34" i="43"/>
  <c r="J40" i="43" s="1"/>
  <c r="I34" i="43"/>
  <c r="H34" i="43"/>
  <c r="G34" i="43"/>
  <c r="G40" i="43" s="1"/>
  <c r="F34" i="43"/>
  <c r="F40" i="43" s="1"/>
  <c r="E34" i="43"/>
  <c r="D34" i="43"/>
  <c r="C34" i="43"/>
  <c r="C40" i="43" s="1"/>
  <c r="AA34" i="44"/>
  <c r="Y34" i="44"/>
  <c r="Y40" i="44" s="1"/>
  <c r="X34" i="44"/>
  <c r="W34" i="44"/>
  <c r="V34" i="44"/>
  <c r="U34" i="44"/>
  <c r="U40" i="44" s="1"/>
  <c r="T34" i="44"/>
  <c r="S34" i="44"/>
  <c r="R34" i="44"/>
  <c r="Q34" i="44"/>
  <c r="Q40" i="44" s="1"/>
  <c r="P34" i="44"/>
  <c r="O34" i="44"/>
  <c r="N34" i="44"/>
  <c r="M34" i="44"/>
  <c r="M40" i="44" s="1"/>
  <c r="L34" i="44"/>
  <c r="K34" i="44"/>
  <c r="J34" i="44"/>
  <c r="I34" i="44"/>
  <c r="I40" i="44" s="1"/>
  <c r="H34" i="44"/>
  <c r="G34" i="44"/>
  <c r="F34" i="44"/>
  <c r="E34" i="44"/>
  <c r="E40" i="44" s="1"/>
  <c r="D34" i="44"/>
  <c r="C34" i="44"/>
  <c r="AA34" i="45"/>
  <c r="AA40" i="45" s="1"/>
  <c r="Y34" i="45"/>
  <c r="X34" i="45"/>
  <c r="Z34" i="45" s="1"/>
  <c r="W34" i="45"/>
  <c r="V34" i="45"/>
  <c r="V40" i="45" s="1"/>
  <c r="U34" i="45"/>
  <c r="T34" i="45"/>
  <c r="S34" i="45"/>
  <c r="R34" i="45"/>
  <c r="R40" i="45" s="1"/>
  <c r="Q34" i="45"/>
  <c r="P34" i="45"/>
  <c r="O34" i="45"/>
  <c r="N34" i="45"/>
  <c r="N40" i="45" s="1"/>
  <c r="M34" i="45"/>
  <c r="L34" i="45"/>
  <c r="K34" i="45"/>
  <c r="J34" i="45"/>
  <c r="J40" i="45" s="1"/>
  <c r="I34" i="45"/>
  <c r="H34" i="45"/>
  <c r="G34" i="45"/>
  <c r="F34" i="45"/>
  <c r="F40" i="45" s="1"/>
  <c r="E34" i="45"/>
  <c r="D34" i="45"/>
  <c r="C34" i="45"/>
  <c r="AA34" i="46"/>
  <c r="Y34" i="46"/>
  <c r="Y40" i="46" s="1"/>
  <c r="X34" i="46"/>
  <c r="W34" i="46"/>
  <c r="V34" i="46"/>
  <c r="U34" i="46"/>
  <c r="T34" i="46"/>
  <c r="S34" i="46"/>
  <c r="R34" i="46"/>
  <c r="Q34" i="46"/>
  <c r="Q40" i="46" s="1"/>
  <c r="P34" i="46"/>
  <c r="O34" i="46"/>
  <c r="N34" i="46"/>
  <c r="M34" i="46"/>
  <c r="M40" i="46" s="1"/>
  <c r="L34" i="46"/>
  <c r="K34" i="46"/>
  <c r="J34" i="46"/>
  <c r="I34" i="46"/>
  <c r="I40" i="46" s="1"/>
  <c r="H34" i="46"/>
  <c r="G34" i="46"/>
  <c r="F34" i="46"/>
  <c r="E34" i="46"/>
  <c r="D34" i="46"/>
  <c r="C34" i="46"/>
  <c r="AA34" i="47"/>
  <c r="Y34" i="47"/>
  <c r="X34" i="47"/>
  <c r="W34" i="47"/>
  <c r="W40" i="47" s="1"/>
  <c r="V34" i="47"/>
  <c r="V40" i="47" s="1"/>
  <c r="U34" i="47"/>
  <c r="T34" i="47"/>
  <c r="S34" i="47"/>
  <c r="R34" i="47"/>
  <c r="R40" i="47" s="1"/>
  <c r="Q34" i="47"/>
  <c r="P34" i="47"/>
  <c r="O34" i="47"/>
  <c r="N34" i="47"/>
  <c r="N40" i="47" s="1"/>
  <c r="M34" i="47"/>
  <c r="L34" i="47"/>
  <c r="K34" i="47"/>
  <c r="K40" i="47" s="1"/>
  <c r="J34" i="47"/>
  <c r="J40" i="47" s="1"/>
  <c r="I34" i="47"/>
  <c r="H34" i="47"/>
  <c r="G34" i="47"/>
  <c r="G40" i="47" s="1"/>
  <c r="F34" i="47"/>
  <c r="F40" i="47" s="1"/>
  <c r="E34" i="47"/>
  <c r="D34" i="47"/>
  <c r="C34" i="47"/>
  <c r="AA34" i="48"/>
  <c r="Y34" i="48"/>
  <c r="X34" i="48"/>
  <c r="Z34" i="48" s="1"/>
  <c r="W34" i="48"/>
  <c r="V34" i="48"/>
  <c r="U34" i="48"/>
  <c r="T34" i="48"/>
  <c r="S34" i="48"/>
  <c r="R34" i="48"/>
  <c r="Q34" i="48"/>
  <c r="P34" i="48"/>
  <c r="O34" i="48"/>
  <c r="N34" i="48"/>
  <c r="M34" i="48"/>
  <c r="L34" i="48"/>
  <c r="K34" i="48"/>
  <c r="J34" i="48"/>
  <c r="I34" i="48"/>
  <c r="H34" i="48"/>
  <c r="G34" i="48"/>
  <c r="F34" i="48"/>
  <c r="E34" i="48"/>
  <c r="D34" i="48"/>
  <c r="C34" i="48"/>
  <c r="AA34" i="49"/>
  <c r="Y34" i="49"/>
  <c r="X34" i="49"/>
  <c r="Z34" i="49" s="1"/>
  <c r="W34" i="49"/>
  <c r="V34" i="49"/>
  <c r="V40" i="49" s="1"/>
  <c r="U34" i="49"/>
  <c r="T34" i="49"/>
  <c r="S34" i="49"/>
  <c r="R34" i="49"/>
  <c r="R40" i="49" s="1"/>
  <c r="Q34" i="49"/>
  <c r="P34" i="49"/>
  <c r="O34" i="49"/>
  <c r="N34" i="49"/>
  <c r="N40" i="49" s="1"/>
  <c r="M34" i="49"/>
  <c r="L34" i="49"/>
  <c r="K34" i="49"/>
  <c r="J34" i="49"/>
  <c r="J40" i="49" s="1"/>
  <c r="I34" i="49"/>
  <c r="H34" i="49"/>
  <c r="G34" i="49"/>
  <c r="F34" i="49"/>
  <c r="F40" i="49" s="1"/>
  <c r="E34" i="49"/>
  <c r="D34" i="49"/>
  <c r="C34" i="49"/>
  <c r="AA34" i="50"/>
  <c r="Y34" i="50"/>
  <c r="X34" i="50"/>
  <c r="W34" i="50"/>
  <c r="V34" i="50"/>
  <c r="U34" i="50"/>
  <c r="T34" i="50"/>
  <c r="S34" i="50"/>
  <c r="R34" i="50"/>
  <c r="Q34" i="50"/>
  <c r="P34" i="50"/>
  <c r="O34" i="50"/>
  <c r="N34" i="50"/>
  <c r="M34" i="50"/>
  <c r="L34" i="50"/>
  <c r="K34" i="50"/>
  <c r="J34" i="50"/>
  <c r="I34" i="50"/>
  <c r="H34" i="50"/>
  <c r="G34" i="50"/>
  <c r="F34" i="50"/>
  <c r="E34" i="50"/>
  <c r="D34" i="50"/>
  <c r="C34" i="50"/>
  <c r="AA34" i="51"/>
  <c r="Y34" i="51"/>
  <c r="X34" i="51"/>
  <c r="Z34" i="51" s="1"/>
  <c r="W34" i="51"/>
  <c r="V34" i="51"/>
  <c r="V40" i="51" s="1"/>
  <c r="U34" i="51"/>
  <c r="T34" i="51"/>
  <c r="S34" i="51"/>
  <c r="R34" i="51"/>
  <c r="R40" i="51" s="1"/>
  <c r="Q34" i="51"/>
  <c r="P34" i="51"/>
  <c r="O34" i="51"/>
  <c r="N34" i="51"/>
  <c r="N40" i="51" s="1"/>
  <c r="M34" i="51"/>
  <c r="L34" i="51"/>
  <c r="K34" i="51"/>
  <c r="J34" i="51"/>
  <c r="J40" i="51" s="1"/>
  <c r="I34" i="51"/>
  <c r="H34" i="51"/>
  <c r="G34" i="51"/>
  <c r="F34" i="51"/>
  <c r="F40" i="51" s="1"/>
  <c r="E34" i="51"/>
  <c r="D34" i="51"/>
  <c r="C34" i="51"/>
  <c r="AA34" i="52"/>
  <c r="Y34" i="52"/>
  <c r="X34" i="52"/>
  <c r="W34" i="52"/>
  <c r="V34" i="52"/>
  <c r="U34" i="52"/>
  <c r="T34" i="52"/>
  <c r="S34" i="52"/>
  <c r="R34" i="52"/>
  <c r="Q34" i="52"/>
  <c r="P34" i="52"/>
  <c r="O34" i="52"/>
  <c r="N34" i="52"/>
  <c r="M34" i="52"/>
  <c r="L34" i="52"/>
  <c r="K34" i="52"/>
  <c r="J34" i="52"/>
  <c r="I34" i="52"/>
  <c r="H34" i="52"/>
  <c r="G34" i="52"/>
  <c r="F34" i="52"/>
  <c r="E34" i="52"/>
  <c r="D34" i="52"/>
  <c r="C34" i="52"/>
  <c r="AA34" i="53"/>
  <c r="Y34" i="53"/>
  <c r="X34" i="53"/>
  <c r="Z34" i="53" s="1"/>
  <c r="W34" i="53"/>
  <c r="V34" i="53"/>
  <c r="V40" i="53" s="1"/>
  <c r="U34" i="53"/>
  <c r="T34" i="53"/>
  <c r="S34" i="53"/>
  <c r="R34" i="53"/>
  <c r="R40" i="53" s="1"/>
  <c r="Q34" i="53"/>
  <c r="P34" i="53"/>
  <c r="O34" i="53"/>
  <c r="N34" i="53"/>
  <c r="N40" i="53" s="1"/>
  <c r="M34" i="53"/>
  <c r="L34" i="53"/>
  <c r="K34" i="53"/>
  <c r="J34" i="53"/>
  <c r="J40" i="53" s="1"/>
  <c r="I34" i="53"/>
  <c r="H34" i="53"/>
  <c r="G34" i="53"/>
  <c r="F34" i="53"/>
  <c r="F40" i="53" s="1"/>
  <c r="E34" i="53"/>
  <c r="D34" i="53"/>
  <c r="C34" i="53"/>
  <c r="AA34" i="54"/>
  <c r="Y34" i="54"/>
  <c r="X34" i="54"/>
  <c r="W34" i="54"/>
  <c r="V34" i="54"/>
  <c r="U34" i="54"/>
  <c r="T34" i="54"/>
  <c r="T40" i="54" s="1"/>
  <c r="S34" i="54"/>
  <c r="R34" i="54"/>
  <c r="Q34" i="54"/>
  <c r="P34" i="54"/>
  <c r="P40" i="54" s="1"/>
  <c r="O34" i="54"/>
  <c r="N34" i="54"/>
  <c r="M34" i="54"/>
  <c r="L34" i="54"/>
  <c r="L40" i="54" s="1"/>
  <c r="K34" i="54"/>
  <c r="J34" i="54"/>
  <c r="I34" i="54"/>
  <c r="H34" i="54"/>
  <c r="H40" i="54" s="1"/>
  <c r="G34" i="54"/>
  <c r="F34" i="54"/>
  <c r="E34" i="54"/>
  <c r="D34" i="54"/>
  <c r="D40" i="54" s="1"/>
  <c r="C34" i="54"/>
  <c r="AA34" i="55"/>
  <c r="Y34" i="55"/>
  <c r="X34" i="55"/>
  <c r="Z34" i="55" s="1"/>
  <c r="W34" i="55"/>
  <c r="W40" i="55" s="1"/>
  <c r="V34" i="55"/>
  <c r="V40" i="55" s="1"/>
  <c r="U34" i="55"/>
  <c r="T34" i="55"/>
  <c r="S34" i="55"/>
  <c r="R34" i="55"/>
  <c r="R40" i="55" s="1"/>
  <c r="Q34" i="55"/>
  <c r="P34" i="55"/>
  <c r="O34" i="55"/>
  <c r="O40" i="55" s="1"/>
  <c r="N34" i="55"/>
  <c r="N40" i="55" s="1"/>
  <c r="M34" i="55"/>
  <c r="L34" i="55"/>
  <c r="K34" i="55"/>
  <c r="K40" i="55" s="1"/>
  <c r="J34" i="55"/>
  <c r="J40" i="55" s="1"/>
  <c r="I34" i="55"/>
  <c r="H34" i="55"/>
  <c r="G34" i="55"/>
  <c r="G40" i="55" s="1"/>
  <c r="F34" i="55"/>
  <c r="F40" i="55" s="1"/>
  <c r="E34" i="55"/>
  <c r="D34" i="55"/>
  <c r="C34" i="55"/>
  <c r="AA34" i="56"/>
  <c r="Y34" i="56"/>
  <c r="Y40" i="56" s="1"/>
  <c r="X34" i="56"/>
  <c r="W34" i="56"/>
  <c r="V34" i="56"/>
  <c r="U34" i="56"/>
  <c r="T34" i="56"/>
  <c r="T40" i="56" s="1"/>
  <c r="S34" i="56"/>
  <c r="R34" i="56"/>
  <c r="R40" i="56" s="1"/>
  <c r="Q34" i="56"/>
  <c r="P34" i="56"/>
  <c r="P40" i="56" s="1"/>
  <c r="O34" i="56"/>
  <c r="N34" i="56"/>
  <c r="N40" i="56" s="1"/>
  <c r="M34" i="56"/>
  <c r="M40" i="56" s="1"/>
  <c r="L34" i="56"/>
  <c r="L40" i="56" s="1"/>
  <c r="K34" i="56"/>
  <c r="J34" i="56"/>
  <c r="J40" i="56" s="1"/>
  <c r="I34" i="56"/>
  <c r="I40" i="56" s="1"/>
  <c r="H34" i="56"/>
  <c r="H40" i="56" s="1"/>
  <c r="G34" i="56"/>
  <c r="F34" i="56"/>
  <c r="E34" i="56"/>
  <c r="D34" i="56"/>
  <c r="D40" i="56" s="1"/>
  <c r="C34" i="56"/>
  <c r="AA34" i="57"/>
  <c r="Y34" i="57"/>
  <c r="X34" i="57"/>
  <c r="Z34" i="57" s="1"/>
  <c r="W34" i="57"/>
  <c r="V34" i="57"/>
  <c r="U34" i="57"/>
  <c r="T34" i="57"/>
  <c r="S34" i="57"/>
  <c r="R34" i="57"/>
  <c r="R40" i="57" s="1"/>
  <c r="Q34" i="57"/>
  <c r="P34" i="57"/>
  <c r="O34" i="57"/>
  <c r="N34" i="57"/>
  <c r="N40" i="57" s="1"/>
  <c r="M34" i="57"/>
  <c r="L34" i="57"/>
  <c r="K34" i="57"/>
  <c r="J34" i="57"/>
  <c r="J40" i="57" s="1"/>
  <c r="I34" i="57"/>
  <c r="H34" i="57"/>
  <c r="G34" i="57"/>
  <c r="F34" i="57"/>
  <c r="F40" i="57" s="1"/>
  <c r="E34" i="57"/>
  <c r="D34" i="57"/>
  <c r="C34" i="57"/>
  <c r="AA34" i="58"/>
  <c r="Y34" i="58"/>
  <c r="X34" i="58"/>
  <c r="W34" i="58"/>
  <c r="V34" i="58"/>
  <c r="U34" i="58"/>
  <c r="T34" i="58"/>
  <c r="T40" i="58" s="1"/>
  <c r="S34" i="58"/>
  <c r="R34" i="58"/>
  <c r="Q34" i="58"/>
  <c r="P34" i="58"/>
  <c r="P40" i="58" s="1"/>
  <c r="O34" i="58"/>
  <c r="N34" i="58"/>
  <c r="M34" i="58"/>
  <c r="L34" i="58"/>
  <c r="L40" i="58" s="1"/>
  <c r="K34" i="58"/>
  <c r="J34" i="58"/>
  <c r="I34" i="58"/>
  <c r="H34" i="58"/>
  <c r="H40" i="58" s="1"/>
  <c r="G34" i="58"/>
  <c r="F34" i="58"/>
  <c r="E34" i="58"/>
  <c r="D34" i="58"/>
  <c r="D40" i="58" s="1"/>
  <c r="C34" i="58"/>
  <c r="AA34" i="59"/>
  <c r="Y34" i="59"/>
  <c r="X34" i="59"/>
  <c r="Z34" i="59" s="1"/>
  <c r="W34" i="59"/>
  <c r="V34" i="59"/>
  <c r="V40" i="59" s="1"/>
  <c r="U34" i="59"/>
  <c r="T34" i="59"/>
  <c r="S34" i="59"/>
  <c r="R34" i="59"/>
  <c r="R40" i="59" s="1"/>
  <c r="Q34" i="59"/>
  <c r="P34" i="59"/>
  <c r="O34" i="59"/>
  <c r="N34" i="59"/>
  <c r="N40" i="59" s="1"/>
  <c r="M34" i="59"/>
  <c r="L34" i="59"/>
  <c r="K34" i="59"/>
  <c r="J34" i="59"/>
  <c r="J40" i="59" s="1"/>
  <c r="I34" i="59"/>
  <c r="H34" i="59"/>
  <c r="G34" i="59"/>
  <c r="F34" i="59"/>
  <c r="F40" i="59" s="1"/>
  <c r="E34" i="59"/>
  <c r="D34" i="59"/>
  <c r="C34" i="59"/>
  <c r="AA34" i="60"/>
  <c r="Y34" i="60"/>
  <c r="X34" i="60"/>
  <c r="W34" i="60"/>
  <c r="V34" i="60"/>
  <c r="U34" i="60"/>
  <c r="T34" i="60"/>
  <c r="T40" i="60" s="1"/>
  <c r="S34" i="60"/>
  <c r="R34" i="60"/>
  <c r="Q34" i="60"/>
  <c r="P34" i="60"/>
  <c r="P40" i="60" s="1"/>
  <c r="O34" i="60"/>
  <c r="N34" i="60"/>
  <c r="M34" i="60"/>
  <c r="L34" i="60"/>
  <c r="L40" i="60" s="1"/>
  <c r="K34" i="60"/>
  <c r="J34" i="60"/>
  <c r="I34" i="60"/>
  <c r="H34" i="60"/>
  <c r="H40" i="60" s="1"/>
  <c r="G34" i="60"/>
  <c r="F34" i="60"/>
  <c r="E34" i="60"/>
  <c r="D34" i="60"/>
  <c r="D40" i="60" s="1"/>
  <c r="C34" i="60"/>
  <c r="AA34" i="61"/>
  <c r="Y34" i="61"/>
  <c r="X34" i="61"/>
  <c r="Z34" i="61" s="1"/>
  <c r="W34" i="61"/>
  <c r="V34" i="61"/>
  <c r="U34" i="61"/>
  <c r="T34" i="61"/>
  <c r="S34" i="61"/>
  <c r="R34" i="61"/>
  <c r="Q34" i="61"/>
  <c r="P34" i="61"/>
  <c r="O34" i="61"/>
  <c r="N34" i="61"/>
  <c r="M34" i="61"/>
  <c r="L34" i="61"/>
  <c r="K34" i="61"/>
  <c r="J34" i="61"/>
  <c r="I34" i="61"/>
  <c r="H34" i="61"/>
  <c r="G34" i="61"/>
  <c r="F34" i="61"/>
  <c r="E34" i="61"/>
  <c r="D34" i="61"/>
  <c r="C34" i="61"/>
  <c r="AA34" i="62"/>
  <c r="Y34" i="62"/>
  <c r="X34" i="62"/>
  <c r="Z34" i="62" s="1"/>
  <c r="W34" i="62"/>
  <c r="V34" i="62"/>
  <c r="U34" i="62"/>
  <c r="T34" i="62"/>
  <c r="S34" i="62"/>
  <c r="R34" i="62"/>
  <c r="Q34" i="62"/>
  <c r="P34" i="62"/>
  <c r="O34" i="62"/>
  <c r="N34" i="62"/>
  <c r="M34" i="62"/>
  <c r="L34" i="62"/>
  <c r="K34" i="62"/>
  <c r="J34" i="62"/>
  <c r="I34" i="62"/>
  <c r="H34" i="62"/>
  <c r="G34" i="62"/>
  <c r="F34" i="62"/>
  <c r="E34" i="62"/>
  <c r="D34" i="62"/>
  <c r="C34" i="62"/>
  <c r="AA34" i="63"/>
  <c r="Y34" i="63"/>
  <c r="X34" i="63"/>
  <c r="Z34" i="63" s="1"/>
  <c r="W34" i="63"/>
  <c r="V34" i="63"/>
  <c r="U34" i="63"/>
  <c r="T34" i="63"/>
  <c r="S34" i="63"/>
  <c r="R34" i="63"/>
  <c r="Q34" i="63"/>
  <c r="P34" i="63"/>
  <c r="O34" i="63"/>
  <c r="N34" i="63"/>
  <c r="M34" i="63"/>
  <c r="L34" i="63"/>
  <c r="K34" i="63"/>
  <c r="J34" i="63"/>
  <c r="I34" i="63"/>
  <c r="H34" i="63"/>
  <c r="G34" i="63"/>
  <c r="F34" i="63"/>
  <c r="E34" i="63"/>
  <c r="D34" i="63"/>
  <c r="C34" i="63"/>
  <c r="AA34" i="64"/>
  <c r="Y34" i="64"/>
  <c r="X34" i="64"/>
  <c r="Z34" i="64" s="1"/>
  <c r="W34" i="64"/>
  <c r="V34" i="64"/>
  <c r="U34" i="64"/>
  <c r="T34" i="64"/>
  <c r="S34" i="64"/>
  <c r="R34" i="64"/>
  <c r="Q34" i="64"/>
  <c r="P34" i="64"/>
  <c r="O34" i="64"/>
  <c r="N34" i="64"/>
  <c r="M34" i="64"/>
  <c r="L34" i="64"/>
  <c r="K34" i="64"/>
  <c r="J34" i="64"/>
  <c r="I34" i="64"/>
  <c r="H34" i="64"/>
  <c r="G34" i="64"/>
  <c r="F34" i="64"/>
  <c r="E34" i="64"/>
  <c r="D34" i="64"/>
  <c r="C34" i="64"/>
  <c r="AA34" i="65"/>
  <c r="Y34" i="65"/>
  <c r="X34" i="65"/>
  <c r="Z34" i="65" s="1"/>
  <c r="W34" i="65"/>
  <c r="V34" i="65"/>
  <c r="U34" i="65"/>
  <c r="T34" i="65"/>
  <c r="S34" i="65"/>
  <c r="R34" i="65"/>
  <c r="Q34" i="65"/>
  <c r="P34" i="65"/>
  <c r="O34" i="65"/>
  <c r="N34" i="65"/>
  <c r="M34" i="65"/>
  <c r="L34" i="65"/>
  <c r="K34" i="65"/>
  <c r="J34" i="65"/>
  <c r="I34" i="65"/>
  <c r="H34" i="65"/>
  <c r="G34" i="65"/>
  <c r="F34" i="65"/>
  <c r="E34" i="65"/>
  <c r="D34" i="65"/>
  <c r="C34" i="65"/>
  <c r="AA34" i="66"/>
  <c r="Y34" i="66"/>
  <c r="X34" i="66"/>
  <c r="Z34" i="66" s="1"/>
  <c r="W34" i="66"/>
  <c r="V34" i="66"/>
  <c r="U34" i="66"/>
  <c r="T34" i="66"/>
  <c r="S34" i="66"/>
  <c r="R34" i="66"/>
  <c r="Q34" i="66"/>
  <c r="P34" i="66"/>
  <c r="O34" i="66"/>
  <c r="N34" i="66"/>
  <c r="M34" i="66"/>
  <c r="L34" i="66"/>
  <c r="K34" i="66"/>
  <c r="J34" i="66"/>
  <c r="I34" i="66"/>
  <c r="H34" i="66"/>
  <c r="G34" i="66"/>
  <c r="F34" i="66"/>
  <c r="E34" i="66"/>
  <c r="D34" i="66"/>
  <c r="C34" i="66"/>
  <c r="AA34" i="67"/>
  <c r="Y34" i="67"/>
  <c r="X34" i="67"/>
  <c r="Z34" i="67" s="1"/>
  <c r="W34" i="67"/>
  <c r="V34" i="67"/>
  <c r="U34" i="67"/>
  <c r="T34" i="67"/>
  <c r="S34" i="67"/>
  <c r="R34" i="67"/>
  <c r="Q34" i="67"/>
  <c r="P34" i="67"/>
  <c r="O34" i="67"/>
  <c r="N34" i="67"/>
  <c r="M34" i="67"/>
  <c r="L34" i="67"/>
  <c r="K34" i="67"/>
  <c r="J34" i="67"/>
  <c r="I34" i="67"/>
  <c r="H34" i="67"/>
  <c r="G34" i="67"/>
  <c r="F34" i="67"/>
  <c r="E34" i="67"/>
  <c r="D34" i="67"/>
  <c r="C34" i="67"/>
  <c r="AA34" i="68"/>
  <c r="Y34" i="68"/>
  <c r="X34" i="68"/>
  <c r="Z34" i="68" s="1"/>
  <c r="W34" i="68"/>
  <c r="V34" i="68"/>
  <c r="U34" i="68"/>
  <c r="T34" i="68"/>
  <c r="S34" i="68"/>
  <c r="R34" i="68"/>
  <c r="Q34" i="68"/>
  <c r="P34" i="68"/>
  <c r="O34" i="68"/>
  <c r="N34" i="68"/>
  <c r="M34" i="68"/>
  <c r="L34" i="68"/>
  <c r="K34" i="68"/>
  <c r="J34" i="68"/>
  <c r="I34" i="68"/>
  <c r="H34" i="68"/>
  <c r="G34" i="68"/>
  <c r="F34" i="68"/>
  <c r="E34" i="68"/>
  <c r="D34" i="68"/>
  <c r="C34" i="68"/>
  <c r="AA34" i="69"/>
  <c r="Y34" i="69"/>
  <c r="X34" i="69"/>
  <c r="Z34" i="69" s="1"/>
  <c r="W34" i="69"/>
  <c r="V34" i="69"/>
  <c r="U34" i="69"/>
  <c r="T34" i="69"/>
  <c r="S34" i="69"/>
  <c r="R34" i="69"/>
  <c r="Q34" i="69"/>
  <c r="P34" i="69"/>
  <c r="O34" i="69"/>
  <c r="N34" i="69"/>
  <c r="M34" i="69"/>
  <c r="L34" i="69"/>
  <c r="K34" i="69"/>
  <c r="J34" i="69"/>
  <c r="I34" i="69"/>
  <c r="H34" i="69"/>
  <c r="G34" i="69"/>
  <c r="F34" i="69"/>
  <c r="E34" i="69"/>
  <c r="D34" i="69"/>
  <c r="C34" i="69"/>
  <c r="AA34" i="70"/>
  <c r="Y34" i="70"/>
  <c r="X34" i="70"/>
  <c r="Z34" i="70" s="1"/>
  <c r="W34" i="70"/>
  <c r="V34" i="70"/>
  <c r="U34" i="70"/>
  <c r="T34" i="70"/>
  <c r="S34" i="70"/>
  <c r="R34" i="70"/>
  <c r="Q34" i="70"/>
  <c r="P34" i="70"/>
  <c r="O34" i="70"/>
  <c r="N34" i="70"/>
  <c r="M34" i="70"/>
  <c r="L34" i="70"/>
  <c r="K34" i="70"/>
  <c r="J34" i="70"/>
  <c r="I34" i="70"/>
  <c r="H34" i="70"/>
  <c r="G34" i="70"/>
  <c r="F34" i="70"/>
  <c r="E34" i="70"/>
  <c r="D34" i="70"/>
  <c r="C34" i="70"/>
  <c r="AA34" i="71"/>
  <c r="Y34" i="71"/>
  <c r="X34" i="71"/>
  <c r="Z34" i="71" s="1"/>
  <c r="W34" i="71"/>
  <c r="V34" i="71"/>
  <c r="U34" i="71"/>
  <c r="T34" i="71"/>
  <c r="S34" i="71"/>
  <c r="R34" i="71"/>
  <c r="Q34" i="71"/>
  <c r="P34" i="71"/>
  <c r="O34" i="71"/>
  <c r="N34" i="71"/>
  <c r="M34" i="71"/>
  <c r="L34" i="71"/>
  <c r="K34" i="71"/>
  <c r="J34" i="71"/>
  <c r="I34" i="71"/>
  <c r="H34" i="71"/>
  <c r="G34" i="71"/>
  <c r="F34" i="71"/>
  <c r="E34" i="71"/>
  <c r="D34" i="71"/>
  <c r="C34" i="71"/>
  <c r="AA34" i="72"/>
  <c r="Y34" i="72"/>
  <c r="X34" i="72"/>
  <c r="Z34" i="72" s="1"/>
  <c r="W34" i="72"/>
  <c r="V34" i="72"/>
  <c r="U34" i="72"/>
  <c r="T34" i="72"/>
  <c r="S34" i="72"/>
  <c r="R34" i="72"/>
  <c r="Q34" i="72"/>
  <c r="P34" i="72"/>
  <c r="O34" i="72"/>
  <c r="N34" i="72"/>
  <c r="M34" i="72"/>
  <c r="L34" i="72"/>
  <c r="K34" i="72"/>
  <c r="J34" i="72"/>
  <c r="I34" i="72"/>
  <c r="H34" i="72"/>
  <c r="G34" i="72"/>
  <c r="F34" i="72"/>
  <c r="E34" i="72"/>
  <c r="D34" i="72"/>
  <c r="C34" i="72"/>
  <c r="AA34" i="73"/>
  <c r="Y34" i="73"/>
  <c r="X34" i="73"/>
  <c r="Z34" i="73" s="1"/>
  <c r="W34" i="73"/>
  <c r="V34" i="73"/>
  <c r="U34" i="73"/>
  <c r="T34" i="73"/>
  <c r="S34" i="73"/>
  <c r="R34" i="73"/>
  <c r="Q34" i="73"/>
  <c r="P34" i="73"/>
  <c r="O34" i="73"/>
  <c r="N34" i="73"/>
  <c r="M34" i="73"/>
  <c r="L34" i="73"/>
  <c r="K34" i="73"/>
  <c r="J34" i="73"/>
  <c r="I34" i="73"/>
  <c r="H34" i="73"/>
  <c r="G34" i="73"/>
  <c r="F34" i="73"/>
  <c r="E34" i="73"/>
  <c r="D34" i="73"/>
  <c r="C34" i="73"/>
  <c r="AA34" i="74"/>
  <c r="Y34" i="74"/>
  <c r="X34" i="74"/>
  <c r="Z34" i="74" s="1"/>
  <c r="W34" i="74"/>
  <c r="V34" i="74"/>
  <c r="V40" i="74" s="1"/>
  <c r="U34" i="74"/>
  <c r="T34" i="74"/>
  <c r="S34" i="74"/>
  <c r="R34" i="74"/>
  <c r="R40" i="74" s="1"/>
  <c r="Q34" i="74"/>
  <c r="P34" i="74"/>
  <c r="O34" i="74"/>
  <c r="N34" i="74"/>
  <c r="N40" i="74" s="1"/>
  <c r="M34" i="74"/>
  <c r="L34" i="74"/>
  <c r="K34" i="74"/>
  <c r="J34" i="74"/>
  <c r="J40" i="74" s="1"/>
  <c r="I34" i="74"/>
  <c r="H34" i="74"/>
  <c r="G34" i="74"/>
  <c r="F34" i="74"/>
  <c r="F40" i="74" s="1"/>
  <c r="E34" i="74"/>
  <c r="D34" i="74"/>
  <c r="C34" i="74"/>
  <c r="AA34" i="75"/>
  <c r="Y34" i="75"/>
  <c r="X34" i="75"/>
  <c r="W34" i="75"/>
  <c r="V34" i="75"/>
  <c r="U34" i="75"/>
  <c r="T34" i="75"/>
  <c r="T40" i="75" s="1"/>
  <c r="S34" i="75"/>
  <c r="R34" i="75"/>
  <c r="Q34" i="75"/>
  <c r="P34" i="75"/>
  <c r="P40" i="75" s="1"/>
  <c r="O34" i="75"/>
  <c r="N34" i="75"/>
  <c r="M34" i="75"/>
  <c r="L34" i="75"/>
  <c r="L40" i="75" s="1"/>
  <c r="K34" i="75"/>
  <c r="J34" i="75"/>
  <c r="I34" i="75"/>
  <c r="H34" i="75"/>
  <c r="H40" i="75" s="1"/>
  <c r="G34" i="75"/>
  <c r="F34" i="75"/>
  <c r="E34" i="75"/>
  <c r="D34" i="75"/>
  <c r="D40" i="75" s="1"/>
  <c r="C34" i="75"/>
  <c r="AA34" i="76"/>
  <c r="Y34" i="76"/>
  <c r="X34" i="76"/>
  <c r="Z34" i="76" s="1"/>
  <c r="W34" i="76"/>
  <c r="V34" i="76"/>
  <c r="V40" i="76" s="1"/>
  <c r="U34" i="76"/>
  <c r="T34" i="76"/>
  <c r="S34" i="76"/>
  <c r="R34" i="76"/>
  <c r="R40" i="76" s="1"/>
  <c r="Q34" i="76"/>
  <c r="P34" i="76"/>
  <c r="O34" i="76"/>
  <c r="N34" i="76"/>
  <c r="N40" i="76" s="1"/>
  <c r="M34" i="76"/>
  <c r="L34" i="76"/>
  <c r="K34" i="76"/>
  <c r="J34" i="76"/>
  <c r="J40" i="76" s="1"/>
  <c r="I34" i="76"/>
  <c r="H34" i="76"/>
  <c r="G34" i="76"/>
  <c r="F34" i="76"/>
  <c r="F40" i="76" s="1"/>
  <c r="E34" i="76"/>
  <c r="D34" i="76"/>
  <c r="C34" i="76"/>
  <c r="AA34" i="77"/>
  <c r="Y34" i="77"/>
  <c r="X34" i="77"/>
  <c r="W34" i="77"/>
  <c r="V34" i="77"/>
  <c r="U34" i="77"/>
  <c r="T34" i="77"/>
  <c r="T40" i="77" s="1"/>
  <c r="S34" i="77"/>
  <c r="R34" i="77"/>
  <c r="Q34" i="77"/>
  <c r="P34" i="77"/>
  <c r="P40" i="77" s="1"/>
  <c r="O34" i="77"/>
  <c r="N34" i="77"/>
  <c r="M34" i="77"/>
  <c r="L34" i="77"/>
  <c r="L40" i="77" s="1"/>
  <c r="K34" i="77"/>
  <c r="J34" i="77"/>
  <c r="I34" i="77"/>
  <c r="H34" i="77"/>
  <c r="H40" i="77" s="1"/>
  <c r="G34" i="77"/>
  <c r="F34" i="77"/>
  <c r="E34" i="77"/>
  <c r="D34" i="77"/>
  <c r="D40" i="77" s="1"/>
  <c r="C34" i="77"/>
  <c r="AA34" i="78"/>
  <c r="Y34" i="78"/>
  <c r="X34" i="78"/>
  <c r="Z34" i="78" s="1"/>
  <c r="W34" i="78"/>
  <c r="V34" i="78"/>
  <c r="V40" i="78" s="1"/>
  <c r="U34" i="78"/>
  <c r="T34" i="78"/>
  <c r="S34" i="78"/>
  <c r="R34" i="78"/>
  <c r="R40" i="78" s="1"/>
  <c r="Q34" i="78"/>
  <c r="P34" i="78"/>
  <c r="O34" i="78"/>
  <c r="N34" i="78"/>
  <c r="N40" i="78" s="1"/>
  <c r="M34" i="78"/>
  <c r="L34" i="78"/>
  <c r="K34" i="78"/>
  <c r="J34" i="78"/>
  <c r="J40" i="78" s="1"/>
  <c r="I34" i="78"/>
  <c r="H34" i="78"/>
  <c r="G34" i="78"/>
  <c r="F34" i="78"/>
  <c r="F40" i="78" s="1"/>
  <c r="E34" i="78"/>
  <c r="D34" i="78"/>
  <c r="C34" i="78"/>
  <c r="AA34" i="79"/>
  <c r="Y34" i="79"/>
  <c r="X34" i="79"/>
  <c r="W34" i="79"/>
  <c r="V34" i="79"/>
  <c r="U34" i="79"/>
  <c r="T34" i="79"/>
  <c r="T40" i="79" s="1"/>
  <c r="S34" i="79"/>
  <c r="R34" i="79"/>
  <c r="Q34" i="79"/>
  <c r="P34" i="79"/>
  <c r="P40" i="79" s="1"/>
  <c r="O34" i="79"/>
  <c r="N34" i="79"/>
  <c r="M34" i="79"/>
  <c r="L34" i="79"/>
  <c r="L40" i="79" s="1"/>
  <c r="K34" i="79"/>
  <c r="J34" i="79"/>
  <c r="I34" i="79"/>
  <c r="H34" i="79"/>
  <c r="H40" i="79" s="1"/>
  <c r="G34" i="79"/>
  <c r="F34" i="79"/>
  <c r="E34" i="79"/>
  <c r="D34" i="79"/>
  <c r="D40" i="79" s="1"/>
  <c r="C34" i="79"/>
  <c r="AA34" i="80"/>
  <c r="Y34" i="80"/>
  <c r="X34" i="80"/>
  <c r="Z34" i="80" s="1"/>
  <c r="W34" i="80"/>
  <c r="V34" i="80"/>
  <c r="V40" i="80" s="1"/>
  <c r="U34" i="80"/>
  <c r="T34" i="80"/>
  <c r="S34" i="80"/>
  <c r="R34" i="80"/>
  <c r="R40" i="80" s="1"/>
  <c r="Q34" i="80"/>
  <c r="P34" i="80"/>
  <c r="O34" i="80"/>
  <c r="N34" i="80"/>
  <c r="N40" i="80" s="1"/>
  <c r="M34" i="80"/>
  <c r="L34" i="80"/>
  <c r="K34" i="80"/>
  <c r="J34" i="80"/>
  <c r="J40" i="80" s="1"/>
  <c r="I34" i="80"/>
  <c r="H34" i="80"/>
  <c r="G34" i="80"/>
  <c r="F34" i="80"/>
  <c r="F40" i="80" s="1"/>
  <c r="E34" i="80"/>
  <c r="D34" i="80"/>
  <c r="C34" i="80"/>
  <c r="AA34" i="81"/>
  <c r="Y34" i="81"/>
  <c r="X34" i="81"/>
  <c r="W34" i="81"/>
  <c r="V34" i="81"/>
  <c r="U34" i="81"/>
  <c r="T34" i="81"/>
  <c r="T40" i="81" s="1"/>
  <c r="S34" i="81"/>
  <c r="R34" i="81"/>
  <c r="Q34" i="81"/>
  <c r="P34" i="81"/>
  <c r="P40" i="81" s="1"/>
  <c r="O34" i="81"/>
  <c r="N34" i="81"/>
  <c r="M34" i="81"/>
  <c r="L34" i="81"/>
  <c r="L40" i="81" s="1"/>
  <c r="K34" i="81"/>
  <c r="J34" i="81"/>
  <c r="I34" i="81"/>
  <c r="H34" i="81"/>
  <c r="H40" i="81" s="1"/>
  <c r="G34" i="81"/>
  <c r="F34" i="81"/>
  <c r="E34" i="81"/>
  <c r="D34" i="81"/>
  <c r="D40" i="81" s="1"/>
  <c r="C34" i="81"/>
  <c r="AA34" i="82"/>
  <c r="Y34" i="82"/>
  <c r="X34" i="82"/>
  <c r="Z34" i="82" s="1"/>
  <c r="W34" i="82"/>
  <c r="V34" i="82"/>
  <c r="V40" i="82" s="1"/>
  <c r="U34" i="82"/>
  <c r="T34" i="82"/>
  <c r="S34" i="82"/>
  <c r="R34" i="82"/>
  <c r="R40" i="82" s="1"/>
  <c r="Q34" i="82"/>
  <c r="P34" i="82"/>
  <c r="O34" i="82"/>
  <c r="N34" i="82"/>
  <c r="N40" i="82" s="1"/>
  <c r="M34" i="82"/>
  <c r="L34" i="82"/>
  <c r="K34" i="82"/>
  <c r="J34" i="82"/>
  <c r="J40" i="82" s="1"/>
  <c r="I34" i="82"/>
  <c r="H34" i="82"/>
  <c r="G34" i="82"/>
  <c r="F34" i="82"/>
  <c r="F40" i="82" s="1"/>
  <c r="E34" i="82"/>
  <c r="D34" i="82"/>
  <c r="C34" i="82"/>
  <c r="AA34" i="83"/>
  <c r="Y34" i="83"/>
  <c r="X34" i="83"/>
  <c r="W34" i="83"/>
  <c r="V34" i="83"/>
  <c r="U34" i="83"/>
  <c r="T34" i="83"/>
  <c r="T40" i="83" s="1"/>
  <c r="S34" i="83"/>
  <c r="R34" i="83"/>
  <c r="Q34" i="83"/>
  <c r="P34" i="83"/>
  <c r="P40" i="83" s="1"/>
  <c r="O34" i="83"/>
  <c r="N34" i="83"/>
  <c r="M34" i="83"/>
  <c r="L34" i="83"/>
  <c r="L40" i="83" s="1"/>
  <c r="K34" i="83"/>
  <c r="J34" i="83"/>
  <c r="I34" i="83"/>
  <c r="H34" i="83"/>
  <c r="H40" i="83" s="1"/>
  <c r="G34" i="83"/>
  <c r="F34" i="83"/>
  <c r="E34" i="83"/>
  <c r="D34" i="83"/>
  <c r="D40" i="83" s="1"/>
  <c r="C34" i="83"/>
  <c r="AA34" i="84"/>
  <c r="Y34" i="84"/>
  <c r="X34" i="84"/>
  <c r="Z34" i="84" s="1"/>
  <c r="W34" i="84"/>
  <c r="V34" i="84"/>
  <c r="V40" i="84" s="1"/>
  <c r="U34" i="84"/>
  <c r="T34" i="84"/>
  <c r="S34" i="84"/>
  <c r="R34" i="84"/>
  <c r="R40" i="84" s="1"/>
  <c r="Q34" i="84"/>
  <c r="P34" i="84"/>
  <c r="O34" i="84"/>
  <c r="N34" i="84"/>
  <c r="N40" i="84" s="1"/>
  <c r="M34" i="84"/>
  <c r="L34" i="84"/>
  <c r="K34" i="84"/>
  <c r="J34" i="84"/>
  <c r="J40" i="84" s="1"/>
  <c r="I34" i="84"/>
  <c r="H34" i="84"/>
  <c r="G34" i="84"/>
  <c r="F34" i="84"/>
  <c r="F40" i="84" s="1"/>
  <c r="E34" i="84"/>
  <c r="D34" i="84"/>
  <c r="C34" i="84"/>
  <c r="AA34" i="85"/>
  <c r="Y34" i="85"/>
  <c r="X34" i="85"/>
  <c r="Z34" i="85" s="1"/>
  <c r="W34" i="85"/>
  <c r="V34" i="85"/>
  <c r="U34" i="85"/>
  <c r="T34" i="85"/>
  <c r="S34" i="85"/>
  <c r="R34" i="85"/>
  <c r="Q34" i="85"/>
  <c r="P34" i="85"/>
  <c r="O34" i="85"/>
  <c r="N34" i="85"/>
  <c r="M34" i="85"/>
  <c r="L34" i="85"/>
  <c r="K34" i="85"/>
  <c r="J34" i="85"/>
  <c r="I34" i="85"/>
  <c r="H34" i="85"/>
  <c r="G34" i="85"/>
  <c r="F34" i="85"/>
  <c r="E34" i="85"/>
  <c r="D34" i="85"/>
  <c r="C34" i="85"/>
  <c r="AA34" i="86"/>
  <c r="Y34" i="86"/>
  <c r="X34" i="86"/>
  <c r="Z34" i="86" s="1"/>
  <c r="W34" i="86"/>
  <c r="V34" i="86"/>
  <c r="U34" i="86"/>
  <c r="T34" i="86"/>
  <c r="S34" i="86"/>
  <c r="R34" i="86"/>
  <c r="Q34" i="86"/>
  <c r="P34" i="86"/>
  <c r="O34" i="86"/>
  <c r="N34" i="86"/>
  <c r="M34" i="86"/>
  <c r="L34" i="86"/>
  <c r="K34" i="86"/>
  <c r="J34" i="86"/>
  <c r="I34" i="86"/>
  <c r="H34" i="86"/>
  <c r="G34" i="86"/>
  <c r="F34" i="86"/>
  <c r="E34" i="86"/>
  <c r="D34" i="86"/>
  <c r="C34" i="86"/>
  <c r="AA34" i="87"/>
  <c r="Y34" i="87"/>
  <c r="X34" i="87"/>
  <c r="Z34" i="87" s="1"/>
  <c r="W34" i="87"/>
  <c r="V34" i="87"/>
  <c r="U34" i="87"/>
  <c r="T34" i="87"/>
  <c r="S34" i="87"/>
  <c r="R34" i="87"/>
  <c r="Q34" i="87"/>
  <c r="P34" i="87"/>
  <c r="O34" i="87"/>
  <c r="N34" i="87"/>
  <c r="M34" i="87"/>
  <c r="L34" i="87"/>
  <c r="K34" i="87"/>
  <c r="J34" i="87"/>
  <c r="I34" i="87"/>
  <c r="H34" i="87"/>
  <c r="G34" i="87"/>
  <c r="F34" i="87"/>
  <c r="E34" i="87"/>
  <c r="D34" i="87"/>
  <c r="C34" i="87"/>
  <c r="AA34" i="88"/>
  <c r="Y34" i="88"/>
  <c r="X34" i="88"/>
  <c r="Z34" i="88" s="1"/>
  <c r="W34" i="88"/>
  <c r="V34" i="88"/>
  <c r="U34" i="88"/>
  <c r="T34" i="88"/>
  <c r="S34" i="88"/>
  <c r="R34" i="88"/>
  <c r="Q34" i="88"/>
  <c r="P34" i="88"/>
  <c r="O34" i="88"/>
  <c r="N34" i="88"/>
  <c r="M34" i="88"/>
  <c r="L34" i="88"/>
  <c r="K34" i="88"/>
  <c r="J34" i="88"/>
  <c r="I34" i="88"/>
  <c r="H34" i="88"/>
  <c r="G34" i="88"/>
  <c r="F34" i="88"/>
  <c r="E34" i="88"/>
  <c r="D34" i="88"/>
  <c r="C34" i="88"/>
  <c r="AA34" i="89"/>
  <c r="Y34" i="89"/>
  <c r="X34" i="89"/>
  <c r="Z34" i="89" s="1"/>
  <c r="W34" i="89"/>
  <c r="V34" i="89"/>
  <c r="U34" i="89"/>
  <c r="T34" i="89"/>
  <c r="S34" i="89"/>
  <c r="R34" i="89"/>
  <c r="Q34" i="89"/>
  <c r="P34" i="89"/>
  <c r="O34" i="89"/>
  <c r="N34" i="89"/>
  <c r="M34" i="89"/>
  <c r="L34" i="89"/>
  <c r="K34" i="89"/>
  <c r="J34" i="89"/>
  <c r="I34" i="89"/>
  <c r="H34" i="89"/>
  <c r="G34" i="89"/>
  <c r="F34" i="89"/>
  <c r="E34" i="89"/>
  <c r="D34" i="89"/>
  <c r="C34" i="89"/>
  <c r="AA34" i="90"/>
  <c r="Y34" i="90"/>
  <c r="X34" i="90"/>
  <c r="Z34" i="90" s="1"/>
  <c r="W34" i="90"/>
  <c r="V34" i="90"/>
  <c r="U34" i="90"/>
  <c r="T34" i="90"/>
  <c r="S34" i="90"/>
  <c r="R34" i="90"/>
  <c r="Q34" i="90"/>
  <c r="P34" i="90"/>
  <c r="O34" i="90"/>
  <c r="N34" i="90"/>
  <c r="M34" i="90"/>
  <c r="L34" i="90"/>
  <c r="K34" i="90"/>
  <c r="J34" i="90"/>
  <c r="I34" i="90"/>
  <c r="H34" i="90"/>
  <c r="G34" i="90"/>
  <c r="F34" i="90"/>
  <c r="E34" i="90"/>
  <c r="D34" i="90"/>
  <c r="C34" i="90"/>
  <c r="AA34" i="91"/>
  <c r="Y34" i="91"/>
  <c r="X34" i="91"/>
  <c r="Z34" i="91" s="1"/>
  <c r="W34" i="91"/>
  <c r="V34" i="91"/>
  <c r="U34" i="91"/>
  <c r="T34" i="91"/>
  <c r="S34" i="91"/>
  <c r="R34" i="91"/>
  <c r="Q34" i="91"/>
  <c r="P34" i="91"/>
  <c r="O34" i="91"/>
  <c r="N34" i="91"/>
  <c r="M34" i="91"/>
  <c r="L34" i="91"/>
  <c r="K34" i="91"/>
  <c r="J34" i="91"/>
  <c r="I34" i="91"/>
  <c r="H34" i="91"/>
  <c r="G34" i="91"/>
  <c r="F34" i="91"/>
  <c r="E34" i="91"/>
  <c r="D34" i="91"/>
  <c r="C34" i="91"/>
  <c r="AA34" i="92"/>
  <c r="Y34" i="92"/>
  <c r="X34" i="92"/>
  <c r="Z34" i="92" s="1"/>
  <c r="W34" i="92"/>
  <c r="V34" i="92"/>
  <c r="U34" i="92"/>
  <c r="T34" i="92"/>
  <c r="S34" i="92"/>
  <c r="R34" i="92"/>
  <c r="Q34" i="92"/>
  <c r="P34" i="92"/>
  <c r="O34" i="92"/>
  <c r="N34" i="92"/>
  <c r="M34" i="92"/>
  <c r="L34" i="92"/>
  <c r="K34" i="92"/>
  <c r="J34" i="92"/>
  <c r="I34" i="92"/>
  <c r="H34" i="92"/>
  <c r="G34" i="92"/>
  <c r="F34" i="92"/>
  <c r="E34" i="92"/>
  <c r="D34" i="92"/>
  <c r="C34" i="92"/>
  <c r="AA34" i="93"/>
  <c r="Y34" i="93"/>
  <c r="X34" i="93"/>
  <c r="Z34" i="93" s="1"/>
  <c r="W34" i="93"/>
  <c r="V34" i="93"/>
  <c r="U34" i="93"/>
  <c r="T34" i="93"/>
  <c r="S34" i="93"/>
  <c r="R34" i="93"/>
  <c r="Q34" i="93"/>
  <c r="P34" i="93"/>
  <c r="O34" i="93"/>
  <c r="N34" i="93"/>
  <c r="M34" i="93"/>
  <c r="L34" i="93"/>
  <c r="K34" i="93"/>
  <c r="J34" i="93"/>
  <c r="I34" i="93"/>
  <c r="H34" i="93"/>
  <c r="G34" i="93"/>
  <c r="F34" i="93"/>
  <c r="E34" i="93"/>
  <c r="D34" i="93"/>
  <c r="C34" i="93"/>
  <c r="AA34" i="94"/>
  <c r="Y34" i="94"/>
  <c r="X34" i="94"/>
  <c r="Z34" i="94" s="1"/>
  <c r="W34" i="94"/>
  <c r="V34" i="94"/>
  <c r="U34" i="94"/>
  <c r="T34" i="94"/>
  <c r="S34" i="94"/>
  <c r="R34" i="94"/>
  <c r="Q34" i="94"/>
  <c r="P34" i="94"/>
  <c r="O34" i="94"/>
  <c r="N34" i="94"/>
  <c r="M34" i="94"/>
  <c r="L34" i="94"/>
  <c r="K34" i="94"/>
  <c r="J34" i="94"/>
  <c r="I34" i="94"/>
  <c r="H34" i="94"/>
  <c r="G34" i="94"/>
  <c r="F34" i="94"/>
  <c r="E34" i="94"/>
  <c r="D34" i="94"/>
  <c r="C34" i="94"/>
  <c r="AA34" i="95"/>
  <c r="Y34" i="95"/>
  <c r="X34" i="95"/>
  <c r="Z34" i="95" s="1"/>
  <c r="W34" i="95"/>
  <c r="V34" i="95"/>
  <c r="U34" i="95"/>
  <c r="T34" i="95"/>
  <c r="S34" i="95"/>
  <c r="R34" i="95"/>
  <c r="Q34" i="95"/>
  <c r="P34" i="95"/>
  <c r="O34" i="95"/>
  <c r="N34" i="95"/>
  <c r="M34" i="95"/>
  <c r="L34" i="95"/>
  <c r="K34" i="95"/>
  <c r="J34" i="95"/>
  <c r="I34" i="95"/>
  <c r="H34" i="95"/>
  <c r="G34" i="95"/>
  <c r="F34" i="95"/>
  <c r="E34" i="95"/>
  <c r="D34" i="95"/>
  <c r="C34" i="95"/>
  <c r="AA34" i="96"/>
  <c r="Y34" i="96"/>
  <c r="X34" i="96"/>
  <c r="Z34" i="96" s="1"/>
  <c r="W34" i="96"/>
  <c r="V34" i="96"/>
  <c r="U34" i="96"/>
  <c r="T34" i="96"/>
  <c r="S34" i="96"/>
  <c r="R34" i="96"/>
  <c r="Q34" i="96"/>
  <c r="P34" i="96"/>
  <c r="O34" i="96"/>
  <c r="N34" i="96"/>
  <c r="M34" i="96"/>
  <c r="L34" i="96"/>
  <c r="K34" i="96"/>
  <c r="J34" i="96"/>
  <c r="I34" i="96"/>
  <c r="H34" i="96"/>
  <c r="G34" i="96"/>
  <c r="F34" i="96"/>
  <c r="E34" i="96"/>
  <c r="D34" i="96"/>
  <c r="C34" i="96"/>
  <c r="AA34" i="97"/>
  <c r="Y34" i="97"/>
  <c r="X34" i="97"/>
  <c r="Z34" i="97" s="1"/>
  <c r="W34" i="97"/>
  <c r="V34" i="97"/>
  <c r="U34" i="97"/>
  <c r="T34" i="97"/>
  <c r="S34" i="97"/>
  <c r="R34" i="97"/>
  <c r="Q34" i="97"/>
  <c r="P34" i="97"/>
  <c r="O34" i="97"/>
  <c r="N34" i="97"/>
  <c r="M34" i="97"/>
  <c r="L34" i="97"/>
  <c r="K34" i="97"/>
  <c r="J34" i="97"/>
  <c r="I34" i="97"/>
  <c r="H34" i="97"/>
  <c r="G34" i="97"/>
  <c r="F34" i="97"/>
  <c r="E34" i="97"/>
  <c r="D34" i="97"/>
  <c r="C34" i="97"/>
  <c r="AA34" i="98"/>
  <c r="Y34" i="98"/>
  <c r="X34" i="98"/>
  <c r="Z34" i="98" s="1"/>
  <c r="W34" i="98"/>
  <c r="V34" i="98"/>
  <c r="U34" i="98"/>
  <c r="T34" i="98"/>
  <c r="S34" i="98"/>
  <c r="R34" i="98"/>
  <c r="Q34" i="98"/>
  <c r="P34" i="98"/>
  <c r="O34" i="98"/>
  <c r="O40" i="98" s="1"/>
  <c r="N34" i="98"/>
  <c r="M34" i="98"/>
  <c r="L34" i="98"/>
  <c r="K34" i="98"/>
  <c r="J34" i="98"/>
  <c r="I34" i="98"/>
  <c r="H34" i="98"/>
  <c r="G34" i="98"/>
  <c r="F34" i="98"/>
  <c r="E34" i="98"/>
  <c r="D34" i="98"/>
  <c r="D40" i="98" s="1"/>
  <c r="C34" i="98"/>
  <c r="AA34" i="99"/>
  <c r="Y34" i="99"/>
  <c r="X34" i="99"/>
  <c r="Z34" i="99" s="1"/>
  <c r="W34" i="99"/>
  <c r="V34" i="99"/>
  <c r="V40" i="99" s="1"/>
  <c r="U34" i="99"/>
  <c r="T34" i="99"/>
  <c r="S34" i="99"/>
  <c r="R34" i="99"/>
  <c r="R40" i="99" s="1"/>
  <c r="Q34" i="99"/>
  <c r="P34" i="99"/>
  <c r="O34" i="99"/>
  <c r="N34" i="99"/>
  <c r="N40" i="99" s="1"/>
  <c r="M34" i="99"/>
  <c r="L34" i="99"/>
  <c r="K34" i="99"/>
  <c r="J34" i="99"/>
  <c r="J40" i="99" s="1"/>
  <c r="I34" i="99"/>
  <c r="H34" i="99"/>
  <c r="G34" i="99"/>
  <c r="F34" i="99"/>
  <c r="F40" i="99" s="1"/>
  <c r="E34" i="99"/>
  <c r="D34" i="99"/>
  <c r="C34" i="99"/>
  <c r="AA34" i="100"/>
  <c r="Y34" i="100"/>
  <c r="X34" i="100"/>
  <c r="W34" i="100"/>
  <c r="V34" i="100"/>
  <c r="U34" i="100"/>
  <c r="T34" i="100"/>
  <c r="S34" i="100"/>
  <c r="R34" i="100"/>
  <c r="Q34" i="100"/>
  <c r="P34" i="100"/>
  <c r="O34" i="100"/>
  <c r="N34" i="100"/>
  <c r="M34" i="100"/>
  <c r="L34" i="100"/>
  <c r="K34" i="100"/>
  <c r="J34" i="100"/>
  <c r="I34" i="100"/>
  <c r="H34" i="100"/>
  <c r="G34" i="100"/>
  <c r="F34" i="100"/>
  <c r="E34" i="100"/>
  <c r="D34" i="100"/>
  <c r="C34" i="100"/>
  <c r="AA34" i="101"/>
  <c r="Y34" i="101"/>
  <c r="X34" i="101"/>
  <c r="Z34" i="101" s="1"/>
  <c r="W34" i="101"/>
  <c r="V34" i="101"/>
  <c r="V40" i="101" s="1"/>
  <c r="U34" i="101"/>
  <c r="T34" i="101"/>
  <c r="S34" i="101"/>
  <c r="R34" i="101"/>
  <c r="R40" i="101" s="1"/>
  <c r="Q34" i="101"/>
  <c r="P34" i="101"/>
  <c r="O34" i="101"/>
  <c r="N34" i="101"/>
  <c r="N40" i="101" s="1"/>
  <c r="M34" i="101"/>
  <c r="L34" i="101"/>
  <c r="K34" i="101"/>
  <c r="J34" i="101"/>
  <c r="J40" i="101" s="1"/>
  <c r="I34" i="101"/>
  <c r="H34" i="101"/>
  <c r="G34" i="101"/>
  <c r="F34" i="101"/>
  <c r="F40" i="101" s="1"/>
  <c r="E34" i="101"/>
  <c r="D34" i="101"/>
  <c r="C34" i="101"/>
  <c r="AA34" i="102"/>
  <c r="Y34" i="102"/>
  <c r="X34" i="102"/>
  <c r="W34" i="102"/>
  <c r="V34" i="102"/>
  <c r="U34" i="102"/>
  <c r="T34" i="102"/>
  <c r="S34" i="102"/>
  <c r="R34" i="102"/>
  <c r="Q34" i="102"/>
  <c r="P34" i="102"/>
  <c r="O34" i="102"/>
  <c r="N34" i="102"/>
  <c r="M34" i="102"/>
  <c r="L34" i="102"/>
  <c r="K34" i="102"/>
  <c r="J34" i="102"/>
  <c r="I34" i="102"/>
  <c r="H34" i="102"/>
  <c r="G34" i="102"/>
  <c r="F34" i="102"/>
  <c r="E34" i="102"/>
  <c r="D34" i="102"/>
  <c r="C34" i="102"/>
  <c r="AA34" i="103"/>
  <c r="Y34" i="103"/>
  <c r="X34" i="103"/>
  <c r="Z34" i="103" s="1"/>
  <c r="W34" i="103"/>
  <c r="V34" i="103"/>
  <c r="U34" i="103"/>
  <c r="T34" i="103"/>
  <c r="S34" i="103"/>
  <c r="R34" i="103"/>
  <c r="Q34" i="103"/>
  <c r="P34" i="103"/>
  <c r="O34" i="103"/>
  <c r="N34" i="103"/>
  <c r="M34" i="103"/>
  <c r="L34" i="103"/>
  <c r="K34" i="103"/>
  <c r="J34" i="103"/>
  <c r="I34" i="103"/>
  <c r="H34" i="103"/>
  <c r="G34" i="103"/>
  <c r="F34" i="103"/>
  <c r="E34" i="103"/>
  <c r="D34" i="103"/>
  <c r="C34" i="103"/>
  <c r="AA34" i="104"/>
  <c r="Y34" i="104"/>
  <c r="X34" i="104"/>
  <c r="Z34" i="104" s="1"/>
  <c r="W34" i="104"/>
  <c r="V34" i="104"/>
  <c r="U34" i="104"/>
  <c r="T34" i="104"/>
  <c r="S34" i="104"/>
  <c r="R34" i="104"/>
  <c r="Q34" i="104"/>
  <c r="P34" i="104"/>
  <c r="O34" i="104"/>
  <c r="N34" i="104"/>
  <c r="M34" i="104"/>
  <c r="L34" i="104"/>
  <c r="K34" i="104"/>
  <c r="J34" i="104"/>
  <c r="I34" i="104"/>
  <c r="H34" i="104"/>
  <c r="G34" i="104"/>
  <c r="F34" i="104"/>
  <c r="E34" i="104"/>
  <c r="D34" i="104"/>
  <c r="C34" i="104"/>
  <c r="AA34" i="105"/>
  <c r="Y34" i="105"/>
  <c r="Y40" i="105" s="1"/>
  <c r="X34" i="105"/>
  <c r="Z34" i="105" s="1"/>
  <c r="W34" i="105"/>
  <c r="V34" i="105"/>
  <c r="U34" i="105"/>
  <c r="U40" i="105" s="1"/>
  <c r="T34" i="105"/>
  <c r="S34" i="105"/>
  <c r="R34" i="105"/>
  <c r="Q34" i="105"/>
  <c r="Q40" i="105" s="1"/>
  <c r="P34" i="105"/>
  <c r="O34" i="105"/>
  <c r="N34" i="105"/>
  <c r="M34" i="105"/>
  <c r="M40" i="105" s="1"/>
  <c r="L34" i="105"/>
  <c r="K34" i="105"/>
  <c r="J34" i="105"/>
  <c r="I34" i="105"/>
  <c r="I40" i="105" s="1"/>
  <c r="H34" i="105"/>
  <c r="G34" i="105"/>
  <c r="F34" i="105"/>
  <c r="E34" i="105"/>
  <c r="E40" i="105" s="1"/>
  <c r="D34" i="105"/>
  <c r="C34" i="105"/>
  <c r="AA34" i="106"/>
  <c r="Y34" i="106"/>
  <c r="X34" i="106"/>
  <c r="Z34" i="106" s="1"/>
  <c r="W34" i="106"/>
  <c r="V34" i="106"/>
  <c r="U34" i="106"/>
  <c r="T34" i="106"/>
  <c r="S34" i="106"/>
  <c r="R34" i="106"/>
  <c r="Q34" i="106"/>
  <c r="P34" i="106"/>
  <c r="O34" i="106"/>
  <c r="N34" i="106"/>
  <c r="M34" i="106"/>
  <c r="L34" i="106"/>
  <c r="K34" i="106"/>
  <c r="J34" i="106"/>
  <c r="I34" i="106"/>
  <c r="H34" i="106"/>
  <c r="G34" i="106"/>
  <c r="F34" i="106"/>
  <c r="E34" i="106"/>
  <c r="D34" i="106"/>
  <c r="C34" i="106"/>
  <c r="AA34" i="107"/>
  <c r="Y34" i="107"/>
  <c r="X34" i="107"/>
  <c r="Z34" i="107" s="1"/>
  <c r="W34" i="107"/>
  <c r="V34" i="107"/>
  <c r="U34" i="107"/>
  <c r="T34" i="107"/>
  <c r="S34" i="107"/>
  <c r="R34" i="107"/>
  <c r="Q34" i="107"/>
  <c r="P34" i="107"/>
  <c r="O34" i="107"/>
  <c r="N34" i="107"/>
  <c r="M34" i="107"/>
  <c r="L34" i="107"/>
  <c r="K34" i="107"/>
  <c r="J34" i="107"/>
  <c r="I34" i="107"/>
  <c r="H34" i="107"/>
  <c r="G34" i="107"/>
  <c r="F34" i="107"/>
  <c r="E34" i="107"/>
  <c r="D34" i="107"/>
  <c r="C34" i="107"/>
  <c r="AA34" i="108"/>
  <c r="Y34" i="108"/>
  <c r="X34" i="108"/>
  <c r="Z34" i="108" s="1"/>
  <c r="W34" i="108"/>
  <c r="V34" i="108"/>
  <c r="U34" i="108"/>
  <c r="T34" i="108"/>
  <c r="S34" i="108"/>
  <c r="R34" i="108"/>
  <c r="Q34" i="108"/>
  <c r="P34" i="108"/>
  <c r="O34" i="108"/>
  <c r="N34" i="108"/>
  <c r="M34" i="108"/>
  <c r="L34" i="108"/>
  <c r="K34" i="108"/>
  <c r="J34" i="108"/>
  <c r="I34" i="108"/>
  <c r="H34" i="108"/>
  <c r="G34" i="108"/>
  <c r="F34" i="108"/>
  <c r="E34" i="108"/>
  <c r="D34" i="108"/>
  <c r="C34" i="108"/>
  <c r="AA34" i="109"/>
  <c r="Y34" i="109"/>
  <c r="X34" i="109"/>
  <c r="Z34" i="109" s="1"/>
  <c r="W34" i="109"/>
  <c r="V34" i="109"/>
  <c r="U34" i="109"/>
  <c r="T34" i="109"/>
  <c r="S34" i="109"/>
  <c r="R34" i="109"/>
  <c r="Q34" i="109"/>
  <c r="P34" i="109"/>
  <c r="O34" i="109"/>
  <c r="N34" i="109"/>
  <c r="M34" i="109"/>
  <c r="L34" i="109"/>
  <c r="K34" i="109"/>
  <c r="J34" i="109"/>
  <c r="I34" i="109"/>
  <c r="H34" i="109"/>
  <c r="G34" i="109"/>
  <c r="F34" i="109"/>
  <c r="E34" i="109"/>
  <c r="D34" i="109"/>
  <c r="C34" i="109"/>
  <c r="AA34" i="110"/>
  <c r="Y34" i="110"/>
  <c r="X34" i="110"/>
  <c r="Z34" i="110" s="1"/>
  <c r="W34" i="110"/>
  <c r="V34" i="110"/>
  <c r="U34" i="110"/>
  <c r="T34" i="110"/>
  <c r="S34" i="110"/>
  <c r="R34" i="110"/>
  <c r="Q34" i="110"/>
  <c r="P34" i="110"/>
  <c r="O34" i="110"/>
  <c r="N34" i="110"/>
  <c r="M34" i="110"/>
  <c r="L34" i="110"/>
  <c r="K34" i="110"/>
  <c r="J34" i="110"/>
  <c r="I34" i="110"/>
  <c r="H34" i="110"/>
  <c r="G34" i="110"/>
  <c r="F34" i="110"/>
  <c r="E34" i="110"/>
  <c r="D34" i="110"/>
  <c r="C34" i="110"/>
  <c r="AA34" i="111"/>
  <c r="Y34" i="111"/>
  <c r="X34" i="111"/>
  <c r="Z34" i="111" s="1"/>
  <c r="W34" i="111"/>
  <c r="V34" i="111"/>
  <c r="U34" i="111"/>
  <c r="T34" i="111"/>
  <c r="S34" i="111"/>
  <c r="R34" i="111"/>
  <c r="Q34" i="111"/>
  <c r="P34" i="111"/>
  <c r="O34" i="111"/>
  <c r="N34" i="111"/>
  <c r="M34" i="111"/>
  <c r="L34" i="111"/>
  <c r="K34" i="111"/>
  <c r="J34" i="111"/>
  <c r="I34" i="111"/>
  <c r="H34" i="111"/>
  <c r="G34" i="111"/>
  <c r="F34" i="111"/>
  <c r="E34" i="111"/>
  <c r="D34" i="111"/>
  <c r="C34" i="111"/>
  <c r="AA34" i="112"/>
  <c r="Y34" i="112"/>
  <c r="X34" i="112"/>
  <c r="Z34" i="112" s="1"/>
  <c r="W34" i="112"/>
  <c r="V34" i="112"/>
  <c r="U34" i="112"/>
  <c r="T34" i="112"/>
  <c r="S34" i="112"/>
  <c r="R34" i="112"/>
  <c r="Q34" i="112"/>
  <c r="P34" i="112"/>
  <c r="O34" i="112"/>
  <c r="N34" i="112"/>
  <c r="M34" i="112"/>
  <c r="L34" i="112"/>
  <c r="K34" i="112"/>
  <c r="J34" i="112"/>
  <c r="I34" i="112"/>
  <c r="H34" i="112"/>
  <c r="G34" i="112"/>
  <c r="F34" i="112"/>
  <c r="E34" i="112"/>
  <c r="D34" i="112"/>
  <c r="C34" i="112"/>
  <c r="AA34" i="113"/>
  <c r="Y34" i="113"/>
  <c r="X34" i="113"/>
  <c r="Z34" i="113" s="1"/>
  <c r="W34" i="113"/>
  <c r="V34" i="113"/>
  <c r="U34" i="113"/>
  <c r="T34" i="113"/>
  <c r="S34" i="113"/>
  <c r="R34" i="113"/>
  <c r="Q34" i="113"/>
  <c r="P34" i="113"/>
  <c r="O34" i="113"/>
  <c r="N34" i="113"/>
  <c r="M34" i="113"/>
  <c r="L34" i="113"/>
  <c r="K34" i="113"/>
  <c r="J34" i="113"/>
  <c r="I34" i="113"/>
  <c r="H34" i="113"/>
  <c r="G34" i="113"/>
  <c r="F34" i="113"/>
  <c r="E34" i="113"/>
  <c r="D34" i="113"/>
  <c r="C34" i="113"/>
  <c r="AA34" i="114"/>
  <c r="Y34" i="114"/>
  <c r="X34" i="114"/>
  <c r="Z34" i="114" s="1"/>
  <c r="W34" i="114"/>
  <c r="V34" i="114"/>
  <c r="U34" i="114"/>
  <c r="T34" i="114"/>
  <c r="S34" i="114"/>
  <c r="R34" i="114"/>
  <c r="Q34" i="114"/>
  <c r="P34" i="114"/>
  <c r="O34" i="114"/>
  <c r="N34" i="114"/>
  <c r="M34" i="114"/>
  <c r="L34" i="114"/>
  <c r="K34" i="114"/>
  <c r="J34" i="114"/>
  <c r="I34" i="114"/>
  <c r="H34" i="114"/>
  <c r="G34" i="114"/>
  <c r="F34" i="114"/>
  <c r="E34" i="114"/>
  <c r="D34" i="114"/>
  <c r="C34" i="114"/>
  <c r="AA34" i="115"/>
  <c r="Y34" i="115"/>
  <c r="X34" i="115"/>
  <c r="Z34" i="115" s="1"/>
  <c r="W34" i="115"/>
  <c r="V34" i="115"/>
  <c r="U34" i="115"/>
  <c r="T34" i="115"/>
  <c r="S34" i="115"/>
  <c r="R34" i="115"/>
  <c r="Q34" i="115"/>
  <c r="P34" i="115"/>
  <c r="O34" i="115"/>
  <c r="N34" i="115"/>
  <c r="M34" i="115"/>
  <c r="L34" i="115"/>
  <c r="K34" i="115"/>
  <c r="J34" i="115"/>
  <c r="I34" i="115"/>
  <c r="H34" i="115"/>
  <c r="G34" i="115"/>
  <c r="F34" i="115"/>
  <c r="E34" i="115"/>
  <c r="D34" i="115"/>
  <c r="C34" i="115"/>
  <c r="AA34" i="116"/>
  <c r="Y34" i="116"/>
  <c r="X34" i="116"/>
  <c r="Z34" i="116" s="1"/>
  <c r="W34" i="116"/>
  <c r="V34" i="116"/>
  <c r="U34" i="116"/>
  <c r="T34" i="116"/>
  <c r="S34" i="116"/>
  <c r="R34" i="116"/>
  <c r="Q34" i="116"/>
  <c r="P34" i="116"/>
  <c r="O34" i="116"/>
  <c r="N34" i="116"/>
  <c r="M34" i="116"/>
  <c r="L34" i="116"/>
  <c r="K34" i="116"/>
  <c r="J34" i="116"/>
  <c r="I34" i="116"/>
  <c r="H34" i="116"/>
  <c r="G34" i="116"/>
  <c r="F34" i="116"/>
  <c r="E34" i="116"/>
  <c r="D34" i="116"/>
  <c r="C34" i="116"/>
  <c r="AA34" i="117"/>
  <c r="Y34" i="117"/>
  <c r="X34" i="117"/>
  <c r="Z34" i="117" s="1"/>
  <c r="W34" i="117"/>
  <c r="V34" i="117"/>
  <c r="U34" i="117"/>
  <c r="T34" i="117"/>
  <c r="S34" i="117"/>
  <c r="R34" i="117"/>
  <c r="Q34" i="117"/>
  <c r="P34" i="117"/>
  <c r="O34" i="117"/>
  <c r="N34" i="117"/>
  <c r="M34" i="117"/>
  <c r="L34" i="117"/>
  <c r="K34" i="117"/>
  <c r="J34" i="117"/>
  <c r="I34" i="117"/>
  <c r="H34" i="117"/>
  <c r="G34" i="117"/>
  <c r="F34" i="117"/>
  <c r="E34" i="117"/>
  <c r="D34" i="117"/>
  <c r="C34" i="117"/>
  <c r="AA34" i="118"/>
  <c r="Y34" i="118"/>
  <c r="X34" i="118"/>
  <c r="Z34" i="118" s="1"/>
  <c r="W34" i="118"/>
  <c r="V34" i="118"/>
  <c r="U34" i="118"/>
  <c r="T34" i="118"/>
  <c r="S34" i="118"/>
  <c r="R34" i="118"/>
  <c r="Q34" i="118"/>
  <c r="P34" i="118"/>
  <c r="O34" i="118"/>
  <c r="N34" i="118"/>
  <c r="M34" i="118"/>
  <c r="L34" i="118"/>
  <c r="K34" i="118"/>
  <c r="J34" i="118"/>
  <c r="I34" i="118"/>
  <c r="H34" i="118"/>
  <c r="G34" i="118"/>
  <c r="F34" i="118"/>
  <c r="E34" i="118"/>
  <c r="D34" i="118"/>
  <c r="C34" i="118"/>
  <c r="AA34" i="119"/>
  <c r="Y34" i="119"/>
  <c r="X34" i="119"/>
  <c r="Z34" i="119" s="1"/>
  <c r="W34" i="119"/>
  <c r="V34" i="119"/>
  <c r="U34" i="119"/>
  <c r="T34" i="119"/>
  <c r="S34" i="119"/>
  <c r="R34" i="119"/>
  <c r="Q34" i="119"/>
  <c r="P34" i="119"/>
  <c r="O34" i="119"/>
  <c r="N34" i="119"/>
  <c r="M34" i="119"/>
  <c r="L34" i="119"/>
  <c r="K34" i="119"/>
  <c r="J34" i="119"/>
  <c r="I34" i="119"/>
  <c r="H34" i="119"/>
  <c r="G34" i="119"/>
  <c r="F34" i="119"/>
  <c r="E34" i="119"/>
  <c r="D34" i="119"/>
  <c r="C34" i="119"/>
  <c r="AA34" i="120"/>
  <c r="Y34" i="120"/>
  <c r="X34" i="120"/>
  <c r="Z34" i="120" s="1"/>
  <c r="W34" i="120"/>
  <c r="V34" i="120"/>
  <c r="U34" i="120"/>
  <c r="T34" i="120"/>
  <c r="S34" i="120"/>
  <c r="R34" i="120"/>
  <c r="Q34" i="120"/>
  <c r="P34" i="120"/>
  <c r="O34" i="120"/>
  <c r="N34" i="120"/>
  <c r="M34" i="120"/>
  <c r="L34" i="120"/>
  <c r="K34" i="120"/>
  <c r="J34" i="120"/>
  <c r="I34" i="120"/>
  <c r="H34" i="120"/>
  <c r="G34" i="120"/>
  <c r="F34" i="120"/>
  <c r="E34" i="120"/>
  <c r="D34" i="120"/>
  <c r="C34" i="120"/>
  <c r="AA34" i="121"/>
  <c r="Y34" i="121"/>
  <c r="X34" i="121"/>
  <c r="Z34" i="121" s="1"/>
  <c r="W34" i="121"/>
  <c r="V34" i="121"/>
  <c r="U34" i="121"/>
  <c r="T34" i="121"/>
  <c r="S34" i="121"/>
  <c r="R34" i="121"/>
  <c r="Q34" i="121"/>
  <c r="P34" i="121"/>
  <c r="O34" i="121"/>
  <c r="N34" i="121"/>
  <c r="M34" i="121"/>
  <c r="L34" i="121"/>
  <c r="K34" i="121"/>
  <c r="J34" i="121"/>
  <c r="I34" i="121"/>
  <c r="H34" i="121"/>
  <c r="G34" i="121"/>
  <c r="F34" i="121"/>
  <c r="E34" i="121"/>
  <c r="D34" i="121"/>
  <c r="C34" i="121"/>
  <c r="AA34" i="122"/>
  <c r="Y34" i="122"/>
  <c r="X34" i="122"/>
  <c r="Z34" i="122" s="1"/>
  <c r="W34" i="122"/>
  <c r="V34" i="122"/>
  <c r="U34" i="122"/>
  <c r="T34" i="122"/>
  <c r="S34" i="122"/>
  <c r="R34" i="122"/>
  <c r="Q34" i="122"/>
  <c r="P34" i="122"/>
  <c r="O34" i="122"/>
  <c r="N34" i="122"/>
  <c r="M34" i="122"/>
  <c r="L34" i="122"/>
  <c r="K34" i="122"/>
  <c r="K40" i="122" s="1"/>
  <c r="J34" i="122"/>
  <c r="I34" i="122"/>
  <c r="H34" i="122"/>
  <c r="G34" i="122"/>
  <c r="G40" i="122" s="1"/>
  <c r="F34" i="122"/>
  <c r="E34" i="122"/>
  <c r="D34" i="122"/>
  <c r="C34" i="122"/>
  <c r="C40" i="122" s="1"/>
  <c r="AA34" i="123"/>
  <c r="Y34" i="123"/>
  <c r="X34" i="123"/>
  <c r="Z34" i="123" s="1"/>
  <c r="W34" i="123"/>
  <c r="V34" i="123"/>
  <c r="U34" i="123"/>
  <c r="T34" i="123"/>
  <c r="S34" i="123"/>
  <c r="R34" i="123"/>
  <c r="Q34" i="123"/>
  <c r="P34" i="123"/>
  <c r="O34" i="123"/>
  <c r="N34" i="123"/>
  <c r="M34" i="123"/>
  <c r="L34" i="123"/>
  <c r="K34" i="123"/>
  <c r="J34" i="123"/>
  <c r="I34" i="123"/>
  <c r="H34" i="123"/>
  <c r="G34" i="123"/>
  <c r="F34" i="123"/>
  <c r="E34" i="123"/>
  <c r="D34" i="123"/>
  <c r="C34" i="123"/>
  <c r="AA34" i="124"/>
  <c r="AA40" i="124" s="1"/>
  <c r="Y34" i="124"/>
  <c r="X34" i="124"/>
  <c r="Z34" i="124" s="1"/>
  <c r="W34" i="124"/>
  <c r="W40" i="124" s="1"/>
  <c r="V34" i="124"/>
  <c r="U34" i="124"/>
  <c r="T34" i="124"/>
  <c r="S34" i="124"/>
  <c r="S40" i="124" s="1"/>
  <c r="R34" i="124"/>
  <c r="Q34" i="124"/>
  <c r="P34" i="124"/>
  <c r="O34" i="124"/>
  <c r="O40" i="124" s="1"/>
  <c r="N34" i="124"/>
  <c r="M34" i="124"/>
  <c r="L34" i="124"/>
  <c r="K34" i="124"/>
  <c r="K40" i="124" s="1"/>
  <c r="J34" i="124"/>
  <c r="I34" i="124"/>
  <c r="H34" i="124"/>
  <c r="G34" i="124"/>
  <c r="G40" i="124" s="1"/>
  <c r="F34" i="124"/>
  <c r="E34" i="124"/>
  <c r="D34" i="124"/>
  <c r="C34" i="124"/>
  <c r="C40" i="124" s="1"/>
  <c r="AA34" i="125"/>
  <c r="Y34" i="125"/>
  <c r="X34" i="125"/>
  <c r="Z34" i="125" s="1"/>
  <c r="W34" i="125"/>
  <c r="V34" i="125"/>
  <c r="U34" i="125"/>
  <c r="T34" i="125"/>
  <c r="S34" i="125"/>
  <c r="R34" i="125"/>
  <c r="Q34" i="125"/>
  <c r="P34" i="125"/>
  <c r="O34" i="125"/>
  <c r="N34" i="125"/>
  <c r="M34" i="125"/>
  <c r="L34" i="125"/>
  <c r="K34" i="125"/>
  <c r="J34" i="125"/>
  <c r="I34" i="125"/>
  <c r="H34" i="125"/>
  <c r="G34" i="125"/>
  <c r="F34" i="125"/>
  <c r="E34" i="125"/>
  <c r="D34" i="125"/>
  <c r="C34" i="125"/>
  <c r="AA34" i="126"/>
  <c r="AA40" i="126" s="1"/>
  <c r="Y34" i="126"/>
  <c r="X34" i="126"/>
  <c r="W34" i="126"/>
  <c r="W40" i="126" s="1"/>
  <c r="V34" i="126"/>
  <c r="U34" i="126"/>
  <c r="T34" i="126"/>
  <c r="S34" i="126"/>
  <c r="S40" i="126" s="1"/>
  <c r="R34" i="126"/>
  <c r="Q34" i="126"/>
  <c r="P34" i="126"/>
  <c r="O34" i="126"/>
  <c r="O40" i="126" s="1"/>
  <c r="N34" i="126"/>
  <c r="M34" i="126"/>
  <c r="L34" i="126"/>
  <c r="K34" i="126"/>
  <c r="K40" i="126" s="1"/>
  <c r="J34" i="126"/>
  <c r="J40" i="126" s="1"/>
  <c r="I34" i="126"/>
  <c r="H34" i="126"/>
  <c r="G34" i="126"/>
  <c r="G40" i="126" s="1"/>
  <c r="F34" i="126"/>
  <c r="F40" i="126" s="1"/>
  <c r="E34" i="126"/>
  <c r="D34" i="126"/>
  <c r="C34" i="126"/>
  <c r="C40" i="126" s="1"/>
  <c r="AA34" i="127"/>
  <c r="Y34" i="127"/>
  <c r="X34" i="127"/>
  <c r="Z34" i="127" s="1"/>
  <c r="W34" i="127"/>
  <c r="V34" i="127"/>
  <c r="U34" i="127"/>
  <c r="T34" i="127"/>
  <c r="S34" i="127"/>
  <c r="R34" i="127"/>
  <c r="Q34" i="127"/>
  <c r="P34" i="127"/>
  <c r="P40" i="127" s="1"/>
  <c r="O34" i="127"/>
  <c r="N34" i="127"/>
  <c r="M34" i="127"/>
  <c r="L34" i="127"/>
  <c r="L40" i="127" s="1"/>
  <c r="K34" i="127"/>
  <c r="J34" i="127"/>
  <c r="I34" i="127"/>
  <c r="H34" i="127"/>
  <c r="H40" i="127" s="1"/>
  <c r="G34" i="127"/>
  <c r="F34" i="127"/>
  <c r="E34" i="127"/>
  <c r="D34" i="127"/>
  <c r="D40" i="127" s="1"/>
  <c r="C34" i="127"/>
  <c r="AA34" i="128"/>
  <c r="AA40" i="128" s="1"/>
  <c r="Y34" i="128"/>
  <c r="X34" i="128"/>
  <c r="Z34" i="128" s="1"/>
  <c r="W34" i="128"/>
  <c r="W40" i="128" s="1"/>
  <c r="V34" i="128"/>
  <c r="V40" i="128" s="1"/>
  <c r="U34" i="128"/>
  <c r="T34" i="128"/>
  <c r="S34" i="128"/>
  <c r="S40" i="128" s="1"/>
  <c r="R34" i="128"/>
  <c r="R40" i="128" s="1"/>
  <c r="Q34" i="128"/>
  <c r="P34" i="128"/>
  <c r="O34" i="128"/>
  <c r="O40" i="128" s="1"/>
  <c r="N34" i="128"/>
  <c r="N40" i="128" s="1"/>
  <c r="M34" i="128"/>
  <c r="L34" i="128"/>
  <c r="K34" i="128"/>
  <c r="K40" i="128" s="1"/>
  <c r="J34" i="128"/>
  <c r="J40" i="128" s="1"/>
  <c r="I34" i="128"/>
  <c r="H34" i="128"/>
  <c r="G34" i="128"/>
  <c r="G40" i="128" s="1"/>
  <c r="F34" i="128"/>
  <c r="F40" i="128" s="1"/>
  <c r="E34" i="128"/>
  <c r="D34" i="128"/>
  <c r="C34" i="128"/>
  <c r="C40" i="128" s="1"/>
  <c r="AA34" i="129"/>
  <c r="Y34" i="129"/>
  <c r="X34" i="129"/>
  <c r="W34" i="129"/>
  <c r="V34" i="129"/>
  <c r="U34" i="129"/>
  <c r="T34" i="129"/>
  <c r="T40" i="129" s="1"/>
  <c r="S34" i="129"/>
  <c r="R34" i="129"/>
  <c r="Q34" i="129"/>
  <c r="P34" i="129"/>
  <c r="P40" i="129" s="1"/>
  <c r="O34" i="129"/>
  <c r="N34" i="129"/>
  <c r="M34" i="129"/>
  <c r="L34" i="129"/>
  <c r="L40" i="129" s="1"/>
  <c r="K34" i="129"/>
  <c r="J34" i="129"/>
  <c r="I34" i="129"/>
  <c r="H34" i="129"/>
  <c r="H40" i="129" s="1"/>
  <c r="G34" i="129"/>
  <c r="F34" i="129"/>
  <c r="E34" i="129"/>
  <c r="D34" i="129"/>
  <c r="D40" i="129" s="1"/>
  <c r="C34" i="129"/>
  <c r="AA34" i="130"/>
  <c r="Y34" i="130"/>
  <c r="X34" i="130"/>
  <c r="Z34" i="130" s="1"/>
  <c r="W34" i="130"/>
  <c r="V34" i="130"/>
  <c r="U34" i="130"/>
  <c r="T34" i="130"/>
  <c r="S34" i="130"/>
  <c r="R34" i="130"/>
  <c r="R40" i="130" s="1"/>
  <c r="Q34" i="130"/>
  <c r="P34" i="130"/>
  <c r="O34" i="130"/>
  <c r="N34" i="130"/>
  <c r="M34" i="130"/>
  <c r="L34" i="130"/>
  <c r="K34" i="130"/>
  <c r="J34" i="130"/>
  <c r="I34" i="130"/>
  <c r="H34" i="130"/>
  <c r="G34" i="130"/>
  <c r="F34" i="130"/>
  <c r="F40" i="130" s="1"/>
  <c r="E34" i="130"/>
  <c r="D34" i="130"/>
  <c r="D40" i="130" s="1"/>
  <c r="C34" i="130"/>
  <c r="AA34" i="131"/>
  <c r="Y34" i="131"/>
  <c r="X34" i="131"/>
  <c r="W34" i="131"/>
  <c r="V34" i="131"/>
  <c r="V40" i="131" s="1"/>
  <c r="U34" i="131"/>
  <c r="T34" i="131"/>
  <c r="T40" i="131" s="1"/>
  <c r="S34" i="131"/>
  <c r="R34" i="131"/>
  <c r="R40" i="131" s="1"/>
  <c r="Q34" i="131"/>
  <c r="P34" i="131"/>
  <c r="P40" i="131" s="1"/>
  <c r="O34" i="131"/>
  <c r="N34" i="131"/>
  <c r="N40" i="131" s="1"/>
  <c r="M34" i="131"/>
  <c r="L34" i="131"/>
  <c r="L40" i="131" s="1"/>
  <c r="K34" i="131"/>
  <c r="J34" i="131"/>
  <c r="J40" i="131" s="1"/>
  <c r="I34" i="131"/>
  <c r="H34" i="131"/>
  <c r="H40" i="131" s="1"/>
  <c r="G34" i="131"/>
  <c r="F34" i="131"/>
  <c r="F40" i="131" s="1"/>
  <c r="E34" i="131"/>
  <c r="D34" i="131"/>
  <c r="D40" i="131" s="1"/>
  <c r="C34" i="131"/>
  <c r="AA34" i="132"/>
  <c r="Y34" i="132"/>
  <c r="X34" i="132"/>
  <c r="Z34" i="132" s="1"/>
  <c r="W34" i="132"/>
  <c r="V34" i="132"/>
  <c r="V40" i="132" s="1"/>
  <c r="U34" i="132"/>
  <c r="T34" i="132"/>
  <c r="S34" i="132"/>
  <c r="R34" i="132"/>
  <c r="R40" i="132" s="1"/>
  <c r="Q34" i="132"/>
  <c r="P34" i="132"/>
  <c r="O34" i="132"/>
  <c r="N34" i="132"/>
  <c r="N40" i="132" s="1"/>
  <c r="M34" i="132"/>
  <c r="L34" i="132"/>
  <c r="K34" i="132"/>
  <c r="J34" i="132"/>
  <c r="J40" i="132" s="1"/>
  <c r="I34" i="132"/>
  <c r="H34" i="132"/>
  <c r="G34" i="132"/>
  <c r="F34" i="132"/>
  <c r="F40" i="132" s="1"/>
  <c r="E34" i="132"/>
  <c r="D34" i="132"/>
  <c r="C34" i="132"/>
  <c r="AA34" i="133"/>
  <c r="Y34" i="133"/>
  <c r="X34" i="133"/>
  <c r="W34" i="133"/>
  <c r="V34" i="133"/>
  <c r="U34" i="133"/>
  <c r="T34" i="133"/>
  <c r="T40" i="133" s="1"/>
  <c r="S34" i="133"/>
  <c r="R34" i="133"/>
  <c r="Q34" i="133"/>
  <c r="P34" i="133"/>
  <c r="P40" i="133" s="1"/>
  <c r="O34" i="133"/>
  <c r="N34" i="133"/>
  <c r="M34" i="133"/>
  <c r="L34" i="133"/>
  <c r="L40" i="133" s="1"/>
  <c r="K34" i="133"/>
  <c r="J34" i="133"/>
  <c r="I34" i="133"/>
  <c r="H34" i="133"/>
  <c r="H40" i="133" s="1"/>
  <c r="G34" i="133"/>
  <c r="F34" i="133"/>
  <c r="E34" i="133"/>
  <c r="D34" i="133"/>
  <c r="D40" i="133" s="1"/>
  <c r="C34" i="133"/>
  <c r="AA34" i="134"/>
  <c r="Y34" i="134"/>
  <c r="X34" i="134"/>
  <c r="Z34" i="134" s="1"/>
  <c r="W34" i="134"/>
  <c r="V34" i="134"/>
  <c r="V40" i="134" s="1"/>
  <c r="U34" i="134"/>
  <c r="T34" i="134"/>
  <c r="S34" i="134"/>
  <c r="R34" i="134"/>
  <c r="R40" i="134" s="1"/>
  <c r="Q34" i="134"/>
  <c r="P34" i="134"/>
  <c r="O34" i="134"/>
  <c r="N34" i="134"/>
  <c r="N40" i="134" s="1"/>
  <c r="M34" i="134"/>
  <c r="L34" i="134"/>
  <c r="K34" i="134"/>
  <c r="J34" i="134"/>
  <c r="J40" i="134" s="1"/>
  <c r="I34" i="134"/>
  <c r="H34" i="134"/>
  <c r="G34" i="134"/>
  <c r="F34" i="134"/>
  <c r="F40" i="134" s="1"/>
  <c r="E34" i="134"/>
  <c r="D34" i="134"/>
  <c r="C34" i="134"/>
  <c r="AA34" i="135"/>
  <c r="Y34" i="135"/>
  <c r="X34" i="135"/>
  <c r="W34" i="135"/>
  <c r="V34" i="135"/>
  <c r="U34" i="135"/>
  <c r="T34" i="135"/>
  <c r="T40" i="135" s="1"/>
  <c r="S34" i="135"/>
  <c r="R34" i="135"/>
  <c r="Q34" i="135"/>
  <c r="P34" i="135"/>
  <c r="P40" i="135" s="1"/>
  <c r="O34" i="135"/>
  <c r="N34" i="135"/>
  <c r="M34" i="135"/>
  <c r="L34" i="135"/>
  <c r="L40" i="135" s="1"/>
  <c r="K34" i="135"/>
  <c r="J34" i="135"/>
  <c r="I34" i="135"/>
  <c r="H34" i="135"/>
  <c r="H40" i="135" s="1"/>
  <c r="G34" i="135"/>
  <c r="F34" i="135"/>
  <c r="E34" i="135"/>
  <c r="D34" i="135"/>
  <c r="D40" i="135" s="1"/>
  <c r="C34" i="135"/>
  <c r="AA34" i="136"/>
  <c r="Y34" i="136"/>
  <c r="X34" i="136"/>
  <c r="Z34" i="136" s="1"/>
  <c r="W34" i="136"/>
  <c r="V34" i="136"/>
  <c r="V40" i="136" s="1"/>
  <c r="U34" i="136"/>
  <c r="T34" i="136"/>
  <c r="S34" i="136"/>
  <c r="R34" i="136"/>
  <c r="R40" i="136" s="1"/>
  <c r="Q34" i="136"/>
  <c r="P34" i="136"/>
  <c r="O34" i="136"/>
  <c r="N34" i="136"/>
  <c r="M34" i="136"/>
  <c r="L34" i="136"/>
  <c r="K34" i="136"/>
  <c r="J34" i="136"/>
  <c r="I34" i="136"/>
  <c r="H34" i="136"/>
  <c r="G34" i="136"/>
  <c r="F34" i="136"/>
  <c r="E34" i="136"/>
  <c r="D34" i="136"/>
  <c r="C34" i="136"/>
  <c r="AA34" i="137"/>
  <c r="Y34" i="137"/>
  <c r="X34" i="137"/>
  <c r="Z34" i="137" s="1"/>
  <c r="W34" i="137"/>
  <c r="V34" i="137"/>
  <c r="U34" i="137"/>
  <c r="T34" i="137"/>
  <c r="S34" i="137"/>
  <c r="R34" i="137"/>
  <c r="Q34" i="137"/>
  <c r="P34" i="137"/>
  <c r="O34" i="137"/>
  <c r="N34" i="137"/>
  <c r="M34" i="137"/>
  <c r="L34" i="137"/>
  <c r="K34" i="137"/>
  <c r="J34" i="137"/>
  <c r="I34" i="137"/>
  <c r="H34" i="137"/>
  <c r="G34" i="137"/>
  <c r="F34" i="137"/>
  <c r="E34" i="137"/>
  <c r="D34" i="137"/>
  <c r="C34" i="137"/>
  <c r="AA34" i="138"/>
  <c r="Y34" i="138"/>
  <c r="X34" i="138"/>
  <c r="Z34" i="138" s="1"/>
  <c r="W34" i="138"/>
  <c r="V34" i="138"/>
  <c r="U34" i="138"/>
  <c r="T34" i="138"/>
  <c r="S34" i="138"/>
  <c r="R34" i="138"/>
  <c r="Q34" i="138"/>
  <c r="P34" i="138"/>
  <c r="O34" i="138"/>
  <c r="N34" i="138"/>
  <c r="M34" i="138"/>
  <c r="L34" i="138"/>
  <c r="K34" i="138"/>
  <c r="J34" i="138"/>
  <c r="I34" i="138"/>
  <c r="H34" i="138"/>
  <c r="G34" i="138"/>
  <c r="F34" i="138"/>
  <c r="E34" i="138"/>
  <c r="D34" i="138"/>
  <c r="C34" i="138"/>
  <c r="AA34" i="139"/>
  <c r="Y34" i="139"/>
  <c r="X34" i="139"/>
  <c r="Z34" i="139" s="1"/>
  <c r="W34" i="139"/>
  <c r="V34" i="139"/>
  <c r="U34" i="139"/>
  <c r="T34" i="139"/>
  <c r="S34" i="139"/>
  <c r="R34" i="139"/>
  <c r="Q34" i="139"/>
  <c r="P34" i="139"/>
  <c r="O34" i="139"/>
  <c r="N34" i="139"/>
  <c r="M34" i="139"/>
  <c r="L34" i="139"/>
  <c r="K34" i="139"/>
  <c r="J34" i="139"/>
  <c r="I34" i="139"/>
  <c r="H34" i="139"/>
  <c r="G34" i="139"/>
  <c r="F34" i="139"/>
  <c r="E34" i="139"/>
  <c r="D34" i="139"/>
  <c r="C34" i="139"/>
  <c r="AA34" i="140"/>
  <c r="Y34" i="140"/>
  <c r="X34" i="140"/>
  <c r="Z34" i="140" s="1"/>
  <c r="W34" i="140"/>
  <c r="V34" i="140"/>
  <c r="U34" i="140"/>
  <c r="T34" i="140"/>
  <c r="S34" i="140"/>
  <c r="R34" i="140"/>
  <c r="Q34" i="140"/>
  <c r="P34" i="140"/>
  <c r="O34" i="140"/>
  <c r="N34" i="140"/>
  <c r="M34" i="140"/>
  <c r="L34" i="140"/>
  <c r="K34" i="140"/>
  <c r="J34" i="140"/>
  <c r="I34" i="140"/>
  <c r="H34" i="140"/>
  <c r="G34" i="140"/>
  <c r="F34" i="140"/>
  <c r="E34" i="140"/>
  <c r="D34" i="140"/>
  <c r="C34" i="140"/>
  <c r="AA34" i="141"/>
  <c r="Y34" i="141"/>
  <c r="X34" i="141"/>
  <c r="Z34" i="141" s="1"/>
  <c r="W34" i="141"/>
  <c r="V34" i="141"/>
  <c r="U34" i="141"/>
  <c r="T34" i="141"/>
  <c r="S34" i="141"/>
  <c r="R34" i="141"/>
  <c r="Q34" i="141"/>
  <c r="P34" i="141"/>
  <c r="O34" i="141"/>
  <c r="N34" i="141"/>
  <c r="M34" i="141"/>
  <c r="L34" i="141"/>
  <c r="K34" i="141"/>
  <c r="J34" i="141"/>
  <c r="I34" i="141"/>
  <c r="H34" i="141"/>
  <c r="G34" i="141"/>
  <c r="F34" i="141"/>
  <c r="E34" i="141"/>
  <c r="D34" i="141"/>
  <c r="C34" i="141"/>
  <c r="AA34" i="142"/>
  <c r="Y34" i="142"/>
  <c r="X34" i="142"/>
  <c r="Z34" i="142" s="1"/>
  <c r="W34" i="142"/>
  <c r="V34" i="142"/>
  <c r="U34" i="142"/>
  <c r="T34" i="142"/>
  <c r="S34" i="142"/>
  <c r="R34" i="142"/>
  <c r="Q34" i="142"/>
  <c r="P34" i="142"/>
  <c r="O34" i="142"/>
  <c r="N34" i="142"/>
  <c r="M34" i="142"/>
  <c r="L34" i="142"/>
  <c r="K34" i="142"/>
  <c r="J34" i="142"/>
  <c r="I34" i="142"/>
  <c r="H34" i="142"/>
  <c r="G34" i="142"/>
  <c r="F34" i="142"/>
  <c r="E34" i="142"/>
  <c r="D34" i="142"/>
  <c r="C34" i="142"/>
  <c r="AA34" i="143"/>
  <c r="Y34" i="143"/>
  <c r="X34" i="143"/>
  <c r="Z34" i="143" s="1"/>
  <c r="W34" i="143"/>
  <c r="V34" i="143"/>
  <c r="U34" i="143"/>
  <c r="T34" i="143"/>
  <c r="S34" i="143"/>
  <c r="R34" i="143"/>
  <c r="Q34" i="143"/>
  <c r="P34" i="143"/>
  <c r="O34" i="143"/>
  <c r="N34" i="143"/>
  <c r="M34" i="143"/>
  <c r="L34" i="143"/>
  <c r="K34" i="143"/>
  <c r="J34" i="143"/>
  <c r="I34" i="143"/>
  <c r="H34" i="143"/>
  <c r="G34" i="143"/>
  <c r="F34" i="143"/>
  <c r="E34" i="143"/>
  <c r="D34" i="143"/>
  <c r="C34" i="143"/>
  <c r="AA34" i="144"/>
  <c r="Y34" i="144"/>
  <c r="X34" i="144"/>
  <c r="Z34" i="144" s="1"/>
  <c r="W34" i="144"/>
  <c r="V34" i="144"/>
  <c r="U34" i="144"/>
  <c r="T34" i="144"/>
  <c r="S34" i="144"/>
  <c r="R34" i="144"/>
  <c r="Q34" i="144"/>
  <c r="P34" i="144"/>
  <c r="O34" i="144"/>
  <c r="N34" i="144"/>
  <c r="M34" i="144"/>
  <c r="L34" i="144"/>
  <c r="K34" i="144"/>
  <c r="J34" i="144"/>
  <c r="I34" i="144"/>
  <c r="H34" i="144"/>
  <c r="G34" i="144"/>
  <c r="F34" i="144"/>
  <c r="E34" i="144"/>
  <c r="D34" i="144"/>
  <c r="C34" i="144"/>
  <c r="AA34" i="145"/>
  <c r="Y34" i="145"/>
  <c r="X34" i="145"/>
  <c r="Z34" i="145" s="1"/>
  <c r="W34" i="145"/>
  <c r="V34" i="145"/>
  <c r="U34" i="145"/>
  <c r="T34" i="145"/>
  <c r="S34" i="145"/>
  <c r="R34" i="145"/>
  <c r="Q34" i="145"/>
  <c r="P34" i="145"/>
  <c r="O34" i="145"/>
  <c r="N34" i="145"/>
  <c r="M34" i="145"/>
  <c r="L34" i="145"/>
  <c r="K34" i="145"/>
  <c r="J34" i="145"/>
  <c r="I34" i="145"/>
  <c r="H34" i="145"/>
  <c r="G34" i="145"/>
  <c r="F34" i="145"/>
  <c r="E34" i="145"/>
  <c r="D34" i="145"/>
  <c r="C34" i="145"/>
  <c r="AA34" i="146"/>
  <c r="Y34" i="146"/>
  <c r="X34" i="146"/>
  <c r="Z34" i="146" s="1"/>
  <c r="W34" i="146"/>
  <c r="V34" i="146"/>
  <c r="U34" i="146"/>
  <c r="T34" i="146"/>
  <c r="S34" i="146"/>
  <c r="R34" i="146"/>
  <c r="Q34" i="146"/>
  <c r="P34" i="146"/>
  <c r="O34" i="146"/>
  <c r="N34" i="146"/>
  <c r="M34" i="146"/>
  <c r="L34" i="146"/>
  <c r="K34" i="146"/>
  <c r="J34" i="146"/>
  <c r="I34" i="146"/>
  <c r="H34" i="146"/>
  <c r="G34" i="146"/>
  <c r="F34" i="146"/>
  <c r="E34" i="146"/>
  <c r="D34" i="146"/>
  <c r="C34" i="146"/>
  <c r="AA34" i="147"/>
  <c r="Y34" i="147"/>
  <c r="X34" i="147"/>
  <c r="Z34" i="147" s="1"/>
  <c r="W34" i="147"/>
  <c r="V34" i="147"/>
  <c r="U34" i="147"/>
  <c r="T34" i="147"/>
  <c r="S34" i="147"/>
  <c r="R34" i="147"/>
  <c r="Q34" i="147"/>
  <c r="P34" i="147"/>
  <c r="O34" i="147"/>
  <c r="N34" i="147"/>
  <c r="M34" i="147"/>
  <c r="L34" i="147"/>
  <c r="K34" i="147"/>
  <c r="J34" i="147"/>
  <c r="I34" i="147"/>
  <c r="H34" i="147"/>
  <c r="G34" i="147"/>
  <c r="F34" i="147"/>
  <c r="E34" i="147"/>
  <c r="D34" i="147"/>
  <c r="C34" i="147"/>
  <c r="AA34" i="148"/>
  <c r="Y34" i="148"/>
  <c r="X34" i="148"/>
  <c r="Z34" i="148" s="1"/>
  <c r="W34" i="148"/>
  <c r="V34" i="148"/>
  <c r="U34" i="148"/>
  <c r="T34" i="148"/>
  <c r="S34" i="148"/>
  <c r="R34" i="148"/>
  <c r="Q34" i="148"/>
  <c r="P34" i="148"/>
  <c r="O34" i="148"/>
  <c r="N34" i="148"/>
  <c r="M34" i="148"/>
  <c r="L34" i="148"/>
  <c r="K34" i="148"/>
  <c r="J34" i="148"/>
  <c r="I34" i="148"/>
  <c r="H34" i="148"/>
  <c r="G34" i="148"/>
  <c r="F34" i="148"/>
  <c r="E34" i="148"/>
  <c r="D34" i="148"/>
  <c r="C34" i="148"/>
  <c r="AA34" i="149"/>
  <c r="Y34" i="149"/>
  <c r="X34" i="149"/>
  <c r="Z34" i="149" s="1"/>
  <c r="W34" i="149"/>
  <c r="V34" i="149"/>
  <c r="U34" i="149"/>
  <c r="T34" i="149"/>
  <c r="S34" i="149"/>
  <c r="R34" i="149"/>
  <c r="Q34" i="149"/>
  <c r="P34" i="149"/>
  <c r="O34" i="149"/>
  <c r="N34" i="149"/>
  <c r="M34" i="149"/>
  <c r="L34" i="149"/>
  <c r="K34" i="149"/>
  <c r="J34" i="149"/>
  <c r="I34" i="149"/>
  <c r="H34" i="149"/>
  <c r="G34" i="149"/>
  <c r="F34" i="149"/>
  <c r="E34" i="149"/>
  <c r="D34" i="149"/>
  <c r="C34" i="149"/>
  <c r="AA34" i="150"/>
  <c r="Y34" i="150"/>
  <c r="X34" i="150"/>
  <c r="Z34" i="150" s="1"/>
  <c r="W34" i="150"/>
  <c r="V34" i="150"/>
  <c r="U34" i="150"/>
  <c r="T34" i="150"/>
  <c r="S34" i="150"/>
  <c r="R34" i="150"/>
  <c r="Q34" i="150"/>
  <c r="P34" i="150"/>
  <c r="O34" i="150"/>
  <c r="N34" i="150"/>
  <c r="M34" i="150"/>
  <c r="L34" i="150"/>
  <c r="K34" i="150"/>
  <c r="J34" i="150"/>
  <c r="I34" i="150"/>
  <c r="H34" i="150"/>
  <c r="G34" i="150"/>
  <c r="F34" i="150"/>
  <c r="E34" i="150"/>
  <c r="D34" i="150"/>
  <c r="C34" i="150"/>
  <c r="AA34" i="151"/>
  <c r="Y34" i="151"/>
  <c r="X34" i="151"/>
  <c r="Z34" i="151" s="1"/>
  <c r="W34" i="151"/>
  <c r="V34" i="151"/>
  <c r="U34" i="151"/>
  <c r="T34" i="151"/>
  <c r="S34" i="151"/>
  <c r="R34" i="151"/>
  <c r="Q34" i="151"/>
  <c r="P34" i="151"/>
  <c r="O34" i="151"/>
  <c r="N34" i="151"/>
  <c r="M34" i="151"/>
  <c r="L34" i="151"/>
  <c r="K34" i="151"/>
  <c r="J34" i="151"/>
  <c r="I34" i="151"/>
  <c r="H34" i="151"/>
  <c r="G34" i="151"/>
  <c r="F34" i="151"/>
  <c r="E34" i="151"/>
  <c r="D34" i="151"/>
  <c r="C34" i="151"/>
  <c r="AA34" i="152"/>
  <c r="Y34" i="152"/>
  <c r="X34" i="152"/>
  <c r="Z34" i="152" s="1"/>
  <c r="W34" i="152"/>
  <c r="V34" i="152"/>
  <c r="U34" i="152"/>
  <c r="T34" i="152"/>
  <c r="S34" i="152"/>
  <c r="R34" i="152"/>
  <c r="Q34" i="152"/>
  <c r="P34" i="152"/>
  <c r="O34" i="152"/>
  <c r="N34" i="152"/>
  <c r="M34" i="152"/>
  <c r="L34" i="152"/>
  <c r="K34" i="152"/>
  <c r="J34" i="152"/>
  <c r="I34" i="152"/>
  <c r="H34" i="152"/>
  <c r="G34" i="152"/>
  <c r="F34" i="152"/>
  <c r="E34" i="152"/>
  <c r="D34" i="152"/>
  <c r="C34" i="152"/>
  <c r="AA34" i="153"/>
  <c r="Y34" i="153"/>
  <c r="X34" i="153"/>
  <c r="Z34" i="153" s="1"/>
  <c r="W34" i="153"/>
  <c r="V34" i="153"/>
  <c r="U34" i="153"/>
  <c r="T34" i="153"/>
  <c r="S34" i="153"/>
  <c r="R34" i="153"/>
  <c r="Q34" i="153"/>
  <c r="P34" i="153"/>
  <c r="O34" i="153"/>
  <c r="N34" i="153"/>
  <c r="M34" i="153"/>
  <c r="L34" i="153"/>
  <c r="K34" i="153"/>
  <c r="J34" i="153"/>
  <c r="I34" i="153"/>
  <c r="H34" i="153"/>
  <c r="G34" i="153"/>
  <c r="F34" i="153"/>
  <c r="E34" i="153"/>
  <c r="D34" i="153"/>
  <c r="C34" i="153"/>
  <c r="AA34" i="154"/>
  <c r="Y34" i="154"/>
  <c r="X34" i="154"/>
  <c r="Z34" i="154" s="1"/>
  <c r="W34" i="154"/>
  <c r="V34" i="154"/>
  <c r="U34" i="154"/>
  <c r="T34" i="154"/>
  <c r="S34" i="154"/>
  <c r="R34" i="154"/>
  <c r="Q34" i="154"/>
  <c r="P34" i="154"/>
  <c r="O34" i="154"/>
  <c r="N34" i="154"/>
  <c r="M34" i="154"/>
  <c r="L34" i="154"/>
  <c r="K34" i="154"/>
  <c r="J34" i="154"/>
  <c r="I34" i="154"/>
  <c r="H34" i="154"/>
  <c r="G34" i="154"/>
  <c r="F34" i="154"/>
  <c r="E34" i="154"/>
  <c r="D34" i="154"/>
  <c r="C34" i="154"/>
  <c r="AA34" i="155"/>
  <c r="Y34" i="155"/>
  <c r="X34" i="155"/>
  <c r="Z34" i="155" s="1"/>
  <c r="W34" i="155"/>
  <c r="V34" i="155"/>
  <c r="U34" i="155"/>
  <c r="T34" i="155"/>
  <c r="S34" i="155"/>
  <c r="R34" i="155"/>
  <c r="Q34" i="155"/>
  <c r="P34" i="155"/>
  <c r="O34" i="155"/>
  <c r="N34" i="155"/>
  <c r="M34" i="155"/>
  <c r="L34" i="155"/>
  <c r="K34" i="155"/>
  <c r="J34" i="155"/>
  <c r="I34" i="155"/>
  <c r="H34" i="155"/>
  <c r="G34" i="155"/>
  <c r="F34" i="155"/>
  <c r="E34" i="155"/>
  <c r="D34" i="155"/>
  <c r="C34" i="155"/>
  <c r="AA34" i="156"/>
  <c r="Y34" i="156"/>
  <c r="X34" i="156"/>
  <c r="Z34" i="156" s="1"/>
  <c r="W34" i="156"/>
  <c r="V34" i="156"/>
  <c r="U34" i="156"/>
  <c r="T34" i="156"/>
  <c r="S34" i="156"/>
  <c r="R34" i="156"/>
  <c r="Q34" i="156"/>
  <c r="P34" i="156"/>
  <c r="O34" i="156"/>
  <c r="N34" i="156"/>
  <c r="M34" i="156"/>
  <c r="L34" i="156"/>
  <c r="K34" i="156"/>
  <c r="J34" i="156"/>
  <c r="I34" i="156"/>
  <c r="H34" i="156"/>
  <c r="G34" i="156"/>
  <c r="F34" i="156"/>
  <c r="E34" i="156"/>
  <c r="D34" i="156"/>
  <c r="C34" i="156"/>
  <c r="AA34" i="157"/>
  <c r="Y34" i="157"/>
  <c r="X34" i="157"/>
  <c r="W34" i="157"/>
  <c r="V34" i="157"/>
  <c r="U34" i="157"/>
  <c r="T34" i="157"/>
  <c r="S34" i="157"/>
  <c r="R34" i="157"/>
  <c r="Q34" i="157"/>
  <c r="P34" i="157"/>
  <c r="O34" i="157"/>
  <c r="N34" i="157"/>
  <c r="M34" i="157"/>
  <c r="L34" i="157"/>
  <c r="K34" i="157"/>
  <c r="J34" i="157"/>
  <c r="I34" i="157"/>
  <c r="H34" i="157"/>
  <c r="G34" i="157"/>
  <c r="F34" i="157"/>
  <c r="E34" i="157"/>
  <c r="D34" i="157"/>
  <c r="C34" i="157"/>
  <c r="AA34" i="158"/>
  <c r="Y34" i="158"/>
  <c r="X34" i="158"/>
  <c r="Z34" i="158" s="1"/>
  <c r="W34" i="158"/>
  <c r="V34" i="158"/>
  <c r="U34" i="158"/>
  <c r="T34" i="158"/>
  <c r="S34" i="158"/>
  <c r="R34" i="158"/>
  <c r="Q34" i="158"/>
  <c r="P34" i="158"/>
  <c r="O34" i="158"/>
  <c r="N34" i="158"/>
  <c r="M34" i="158"/>
  <c r="L34" i="158"/>
  <c r="K34" i="158"/>
  <c r="J34" i="158"/>
  <c r="I34" i="158"/>
  <c r="H34" i="158"/>
  <c r="G34" i="158"/>
  <c r="F34" i="158"/>
  <c r="E34" i="158"/>
  <c r="D34" i="158"/>
  <c r="C34" i="158"/>
  <c r="AA34" i="159"/>
  <c r="Y34" i="159"/>
  <c r="X34" i="159"/>
  <c r="Z34" i="159" s="1"/>
  <c r="W34" i="159"/>
  <c r="V34" i="159"/>
  <c r="U34" i="159"/>
  <c r="T34" i="159"/>
  <c r="S34" i="159"/>
  <c r="R34" i="159"/>
  <c r="Q34" i="159"/>
  <c r="P34" i="159"/>
  <c r="O34" i="159"/>
  <c r="N34" i="159"/>
  <c r="M34" i="159"/>
  <c r="L34" i="159"/>
  <c r="K34" i="159"/>
  <c r="J34" i="159"/>
  <c r="I34" i="159"/>
  <c r="H34" i="159"/>
  <c r="G34" i="159"/>
  <c r="F34" i="159"/>
  <c r="E34" i="159"/>
  <c r="D34" i="159"/>
  <c r="C34" i="159"/>
  <c r="AA34" i="160"/>
  <c r="Y34" i="160"/>
  <c r="X34" i="160"/>
  <c r="Z34" i="160" s="1"/>
  <c r="W34" i="160"/>
  <c r="V34" i="160"/>
  <c r="U34" i="160"/>
  <c r="T34" i="160"/>
  <c r="S34" i="160"/>
  <c r="R34" i="160"/>
  <c r="Q34" i="160"/>
  <c r="P34" i="160"/>
  <c r="O34" i="160"/>
  <c r="N34" i="160"/>
  <c r="M34" i="160"/>
  <c r="L34" i="160"/>
  <c r="K34" i="160"/>
  <c r="J34" i="160"/>
  <c r="I34" i="160"/>
  <c r="H34" i="160"/>
  <c r="G34" i="160"/>
  <c r="F34" i="160"/>
  <c r="E34" i="160"/>
  <c r="D34" i="160"/>
  <c r="C34" i="160"/>
  <c r="AA34" i="161"/>
  <c r="Y34" i="161"/>
  <c r="X34" i="161"/>
  <c r="W34" i="161"/>
  <c r="V34" i="161"/>
  <c r="U34" i="161"/>
  <c r="T34" i="161"/>
  <c r="S34" i="161"/>
  <c r="R34" i="161"/>
  <c r="Q34" i="161"/>
  <c r="P34" i="161"/>
  <c r="O34" i="161"/>
  <c r="N34" i="161"/>
  <c r="M34" i="161"/>
  <c r="L34" i="161"/>
  <c r="K34" i="161"/>
  <c r="J34" i="161"/>
  <c r="I34" i="161"/>
  <c r="H34" i="161"/>
  <c r="G34" i="161"/>
  <c r="F34" i="161"/>
  <c r="E34" i="161"/>
  <c r="D34" i="161"/>
  <c r="C34" i="161"/>
  <c r="AA34" i="162"/>
  <c r="Y34" i="162"/>
  <c r="X34" i="162"/>
  <c r="Z34" i="162" s="1"/>
  <c r="W34" i="162"/>
  <c r="V34" i="162"/>
  <c r="U34" i="162"/>
  <c r="T34" i="162"/>
  <c r="S34" i="162"/>
  <c r="R34" i="162"/>
  <c r="Q34" i="162"/>
  <c r="P34" i="162"/>
  <c r="O34" i="162"/>
  <c r="N34" i="162"/>
  <c r="M34" i="162"/>
  <c r="L34" i="162"/>
  <c r="K34" i="162"/>
  <c r="J34" i="162"/>
  <c r="I34" i="162"/>
  <c r="H34" i="162"/>
  <c r="G34" i="162"/>
  <c r="F34" i="162"/>
  <c r="E34" i="162"/>
  <c r="D34" i="162"/>
  <c r="C34" i="162"/>
  <c r="AA34" i="163"/>
  <c r="Y34" i="163"/>
  <c r="X34" i="163"/>
  <c r="W34" i="163"/>
  <c r="V34" i="163"/>
  <c r="U34" i="163"/>
  <c r="T34" i="163"/>
  <c r="S34" i="163"/>
  <c r="R34" i="163"/>
  <c r="Q34" i="163"/>
  <c r="P34" i="163"/>
  <c r="O34" i="163"/>
  <c r="N34" i="163"/>
  <c r="M34" i="163"/>
  <c r="L34" i="163"/>
  <c r="K34" i="163"/>
  <c r="J34" i="163"/>
  <c r="I34" i="163"/>
  <c r="I40" i="163" s="1"/>
  <c r="H34" i="163"/>
  <c r="H40" i="163" s="1"/>
  <c r="G34" i="163"/>
  <c r="F34" i="163"/>
  <c r="E34" i="163"/>
  <c r="E40" i="163" s="1"/>
  <c r="D34" i="163"/>
  <c r="D40" i="163" s="1"/>
  <c r="C34" i="163"/>
  <c r="AA34" i="164"/>
  <c r="AA40" i="164" s="1"/>
  <c r="Y34" i="164"/>
  <c r="X34" i="164"/>
  <c r="Z34" i="164" s="1"/>
  <c r="W34" i="164"/>
  <c r="W40" i="164" s="1"/>
  <c r="V34" i="164"/>
  <c r="V40" i="164" s="1"/>
  <c r="U34" i="164"/>
  <c r="T34" i="164"/>
  <c r="S34" i="164"/>
  <c r="S40" i="164" s="1"/>
  <c r="R34" i="164"/>
  <c r="R40" i="164" s="1"/>
  <c r="Q34" i="164"/>
  <c r="P34" i="164"/>
  <c r="O34" i="164"/>
  <c r="O40" i="164" s="1"/>
  <c r="N34" i="164"/>
  <c r="N40" i="164" s="1"/>
  <c r="M34" i="164"/>
  <c r="L34" i="164"/>
  <c r="K34" i="164"/>
  <c r="K40" i="164" s="1"/>
  <c r="J34" i="164"/>
  <c r="J40" i="164" s="1"/>
  <c r="I34" i="164"/>
  <c r="H34" i="164"/>
  <c r="G34" i="164"/>
  <c r="G40" i="164" s="1"/>
  <c r="F34" i="164"/>
  <c r="F40" i="164" s="1"/>
  <c r="E34" i="164"/>
  <c r="D34" i="164"/>
  <c r="C34" i="164"/>
  <c r="C40" i="164" s="1"/>
  <c r="AA34" i="165"/>
  <c r="Y34" i="165"/>
  <c r="Y40" i="165" s="1"/>
  <c r="X34" i="165"/>
  <c r="W34" i="165"/>
  <c r="V34" i="165"/>
  <c r="U34" i="165"/>
  <c r="U40" i="165" s="1"/>
  <c r="T34" i="165"/>
  <c r="T40" i="165" s="1"/>
  <c r="S34" i="165"/>
  <c r="R34" i="165"/>
  <c r="Q34" i="165"/>
  <c r="Q40" i="165" s="1"/>
  <c r="P34" i="165"/>
  <c r="P40" i="165" s="1"/>
  <c r="O34" i="165"/>
  <c r="N34" i="165"/>
  <c r="M34" i="165"/>
  <c r="M40" i="165" s="1"/>
  <c r="L34" i="165"/>
  <c r="L40" i="165" s="1"/>
  <c r="K34" i="165"/>
  <c r="J34" i="165"/>
  <c r="I34" i="165"/>
  <c r="I40" i="165" s="1"/>
  <c r="H34" i="165"/>
  <c r="H40" i="165" s="1"/>
  <c r="G34" i="165"/>
  <c r="F34" i="165"/>
  <c r="E34" i="165"/>
  <c r="E40" i="165" s="1"/>
  <c r="D34" i="165"/>
  <c r="D40" i="165" s="1"/>
  <c r="C34" i="165"/>
  <c r="AA34" i="166"/>
  <c r="AA40" i="166" s="1"/>
  <c r="Y34" i="166"/>
  <c r="X34" i="166"/>
  <c r="W34" i="166"/>
  <c r="W40" i="166" s="1"/>
  <c r="V34" i="166"/>
  <c r="V40" i="166" s="1"/>
  <c r="U34" i="166"/>
  <c r="T34" i="166"/>
  <c r="S34" i="166"/>
  <c r="S40" i="166" s="1"/>
  <c r="R34" i="166"/>
  <c r="R40" i="166" s="1"/>
  <c r="Q34" i="166"/>
  <c r="P34" i="166"/>
  <c r="O34" i="166"/>
  <c r="O40" i="166" s="1"/>
  <c r="N34" i="166"/>
  <c r="N40" i="166" s="1"/>
  <c r="M34" i="166"/>
  <c r="L34" i="166"/>
  <c r="K34" i="166"/>
  <c r="K40" i="166" s="1"/>
  <c r="J34" i="166"/>
  <c r="J40" i="166" s="1"/>
  <c r="I34" i="166"/>
  <c r="H34" i="166"/>
  <c r="G34" i="166"/>
  <c r="G40" i="166" s="1"/>
  <c r="F34" i="166"/>
  <c r="F40" i="166" s="1"/>
  <c r="E34" i="166"/>
  <c r="D34" i="166"/>
  <c r="C34" i="166"/>
  <c r="C40" i="166" s="1"/>
  <c r="AA34" i="167"/>
  <c r="Y34" i="167"/>
  <c r="Y40" i="167" s="1"/>
  <c r="X34" i="167"/>
  <c r="W34" i="167"/>
  <c r="V34" i="167"/>
  <c r="U34" i="167"/>
  <c r="U40" i="167" s="1"/>
  <c r="T34" i="167"/>
  <c r="T40" i="167" s="1"/>
  <c r="S34" i="167"/>
  <c r="R34" i="167"/>
  <c r="Q34" i="167"/>
  <c r="Q40" i="167" s="1"/>
  <c r="P34" i="167"/>
  <c r="P40" i="167" s="1"/>
  <c r="O34" i="167"/>
  <c r="N34" i="167"/>
  <c r="M34" i="167"/>
  <c r="M40" i="167" s="1"/>
  <c r="L34" i="167"/>
  <c r="L40" i="167" s="1"/>
  <c r="K34" i="167"/>
  <c r="J34" i="167"/>
  <c r="I34" i="167"/>
  <c r="I40" i="167" s="1"/>
  <c r="H34" i="167"/>
  <c r="H40" i="167" s="1"/>
  <c r="G34" i="167"/>
  <c r="F34" i="167"/>
  <c r="E34" i="167"/>
  <c r="E40" i="167" s="1"/>
  <c r="D34" i="167"/>
  <c r="D40" i="167" s="1"/>
  <c r="C34" i="167"/>
  <c r="AA34" i="168"/>
  <c r="AA40" i="168" s="1"/>
  <c r="Y34" i="168"/>
  <c r="X34" i="168"/>
  <c r="W34" i="168"/>
  <c r="W40" i="168" s="1"/>
  <c r="V34" i="168"/>
  <c r="V40" i="168" s="1"/>
  <c r="U34" i="168"/>
  <c r="T34" i="168"/>
  <c r="S34" i="168"/>
  <c r="S40" i="168" s="1"/>
  <c r="R34" i="168"/>
  <c r="R40" i="168" s="1"/>
  <c r="Q34" i="168"/>
  <c r="P34" i="168"/>
  <c r="O34" i="168"/>
  <c r="O40" i="168" s="1"/>
  <c r="N34" i="168"/>
  <c r="N40" i="168" s="1"/>
  <c r="M34" i="168"/>
  <c r="L34" i="168"/>
  <c r="K34" i="168"/>
  <c r="K40" i="168" s="1"/>
  <c r="J34" i="168"/>
  <c r="J40" i="168" s="1"/>
  <c r="I34" i="168"/>
  <c r="H34" i="168"/>
  <c r="G34" i="168"/>
  <c r="G40" i="168" s="1"/>
  <c r="F34" i="168"/>
  <c r="F40" i="168" s="1"/>
  <c r="E34" i="168"/>
  <c r="D34" i="168"/>
  <c r="C34" i="168"/>
  <c r="C40" i="168" s="1"/>
  <c r="AA34" i="169"/>
  <c r="Y34" i="169"/>
  <c r="Y40" i="169" s="1"/>
  <c r="X34" i="169"/>
  <c r="W34" i="169"/>
  <c r="V34" i="169"/>
  <c r="U34" i="169"/>
  <c r="U40" i="169" s="1"/>
  <c r="T34" i="169"/>
  <c r="T40" i="169" s="1"/>
  <c r="S34" i="169"/>
  <c r="R34" i="169"/>
  <c r="Q34" i="169"/>
  <c r="Q40" i="169" s="1"/>
  <c r="P34" i="169"/>
  <c r="P40" i="169" s="1"/>
  <c r="O34" i="169"/>
  <c r="N34" i="169"/>
  <c r="M34" i="169"/>
  <c r="M40" i="169" s="1"/>
  <c r="L34" i="169"/>
  <c r="L40" i="169" s="1"/>
  <c r="K34" i="169"/>
  <c r="J34" i="169"/>
  <c r="I34" i="169"/>
  <c r="I40" i="169" s="1"/>
  <c r="H34" i="169"/>
  <c r="H40" i="169" s="1"/>
  <c r="G34" i="169"/>
  <c r="F34" i="169"/>
  <c r="E34" i="169"/>
  <c r="E40" i="169" s="1"/>
  <c r="D34" i="169"/>
  <c r="D40" i="169" s="1"/>
  <c r="C34" i="169"/>
  <c r="AA34" i="170"/>
  <c r="AA40" i="170" s="1"/>
  <c r="Y34" i="170"/>
  <c r="X34" i="170"/>
  <c r="W34" i="170"/>
  <c r="W40" i="170" s="1"/>
  <c r="V34" i="170"/>
  <c r="U34" i="170"/>
  <c r="T34" i="170"/>
  <c r="S34" i="170"/>
  <c r="S40" i="170" s="1"/>
  <c r="R34" i="170"/>
  <c r="Q34" i="170"/>
  <c r="P34" i="170"/>
  <c r="O34" i="170"/>
  <c r="O40" i="170" s="1"/>
  <c r="N34" i="170"/>
  <c r="M34" i="170"/>
  <c r="L34" i="170"/>
  <c r="K34" i="170"/>
  <c r="K40" i="170" s="1"/>
  <c r="J34" i="170"/>
  <c r="I34" i="170"/>
  <c r="H34" i="170"/>
  <c r="G34" i="170"/>
  <c r="G40" i="170" s="1"/>
  <c r="F34" i="170"/>
  <c r="E34" i="170"/>
  <c r="D34" i="170"/>
  <c r="C34" i="170"/>
  <c r="C40" i="170" s="1"/>
  <c r="AA34" i="171"/>
  <c r="Y34" i="171"/>
  <c r="Y40" i="171" s="1"/>
  <c r="X34" i="171"/>
  <c r="Z34" i="171" s="1"/>
  <c r="W34" i="171"/>
  <c r="V34" i="171"/>
  <c r="U34" i="171"/>
  <c r="U40" i="171" s="1"/>
  <c r="T34" i="171"/>
  <c r="S34" i="171"/>
  <c r="R34" i="171"/>
  <c r="Q34" i="171"/>
  <c r="Q40" i="171" s="1"/>
  <c r="P34" i="171"/>
  <c r="O34" i="171"/>
  <c r="N34" i="171"/>
  <c r="M34" i="171"/>
  <c r="M40" i="171" s="1"/>
  <c r="L34" i="171"/>
  <c r="K34" i="171"/>
  <c r="J34" i="171"/>
  <c r="I34" i="171"/>
  <c r="I40" i="171" s="1"/>
  <c r="H34" i="171"/>
  <c r="G34" i="171"/>
  <c r="F34" i="171"/>
  <c r="E34" i="171"/>
  <c r="E40" i="171" s="1"/>
  <c r="D34" i="171"/>
  <c r="C34" i="171"/>
  <c r="AA34" i="172"/>
  <c r="AA40" i="172" s="1"/>
  <c r="Y34" i="172"/>
  <c r="X34" i="172"/>
  <c r="W34" i="172"/>
  <c r="W40" i="172" s="1"/>
  <c r="V34" i="172"/>
  <c r="U34" i="172"/>
  <c r="T34" i="172"/>
  <c r="S34" i="172"/>
  <c r="S40" i="172" s="1"/>
  <c r="R34" i="172"/>
  <c r="Q34" i="172"/>
  <c r="P34" i="172"/>
  <c r="O34" i="172"/>
  <c r="O40" i="172" s="1"/>
  <c r="N34" i="172"/>
  <c r="M34" i="172"/>
  <c r="L34" i="172"/>
  <c r="K34" i="172"/>
  <c r="K40" i="172" s="1"/>
  <c r="J34" i="172"/>
  <c r="I34" i="172"/>
  <c r="H34" i="172"/>
  <c r="G34" i="172"/>
  <c r="G40" i="172" s="1"/>
  <c r="F34" i="172"/>
  <c r="E34" i="172"/>
  <c r="D34" i="172"/>
  <c r="C34" i="172"/>
  <c r="C40" i="172" s="1"/>
  <c r="AA34" i="173"/>
  <c r="Y34" i="173"/>
  <c r="Y40" i="173" s="1"/>
  <c r="X34" i="173"/>
  <c r="Z34" i="173" s="1"/>
  <c r="W34" i="173"/>
  <c r="V34" i="173"/>
  <c r="U34" i="173"/>
  <c r="U40" i="173" s="1"/>
  <c r="T34" i="173"/>
  <c r="S34" i="173"/>
  <c r="R34" i="173"/>
  <c r="Q34" i="173"/>
  <c r="Q40" i="173" s="1"/>
  <c r="P34" i="173"/>
  <c r="O34" i="173"/>
  <c r="N34" i="173"/>
  <c r="M34" i="173"/>
  <c r="M40" i="173" s="1"/>
  <c r="L34" i="173"/>
  <c r="K34" i="173"/>
  <c r="J34" i="173"/>
  <c r="I34" i="173"/>
  <c r="I40" i="173" s="1"/>
  <c r="H34" i="173"/>
  <c r="G34" i="173"/>
  <c r="F34" i="173"/>
  <c r="E34" i="173"/>
  <c r="E40" i="173" s="1"/>
  <c r="D34" i="173"/>
  <c r="C34" i="173"/>
  <c r="AA34" i="174"/>
  <c r="Y34" i="174"/>
  <c r="X34" i="174"/>
  <c r="Z34" i="174" s="1"/>
  <c r="W34" i="174"/>
  <c r="V34" i="174"/>
  <c r="U34" i="174"/>
  <c r="T34" i="174"/>
  <c r="S34" i="174"/>
  <c r="R34" i="174"/>
  <c r="Q34" i="174"/>
  <c r="P34" i="174"/>
  <c r="O34" i="174"/>
  <c r="N34" i="174"/>
  <c r="M34" i="174"/>
  <c r="L34" i="174"/>
  <c r="K34" i="174"/>
  <c r="J34" i="174"/>
  <c r="I34" i="174"/>
  <c r="H34" i="174"/>
  <c r="G34" i="174"/>
  <c r="F34" i="174"/>
  <c r="E34" i="174"/>
  <c r="D34" i="174"/>
  <c r="C34" i="174"/>
  <c r="AA34" i="175"/>
  <c r="Y34" i="175"/>
  <c r="X34" i="175"/>
  <c r="Z34" i="175" s="1"/>
  <c r="W34" i="175"/>
  <c r="V34" i="175"/>
  <c r="U34" i="175"/>
  <c r="T34" i="175"/>
  <c r="S34" i="175"/>
  <c r="R34" i="175"/>
  <c r="Q34" i="175"/>
  <c r="P34" i="175"/>
  <c r="O34" i="175"/>
  <c r="N34" i="175"/>
  <c r="M34" i="175"/>
  <c r="L34" i="175"/>
  <c r="K34" i="175"/>
  <c r="J34" i="175"/>
  <c r="I34" i="175"/>
  <c r="H34" i="175"/>
  <c r="G34" i="175"/>
  <c r="F34" i="175"/>
  <c r="E34" i="175"/>
  <c r="D34" i="175"/>
  <c r="C34" i="175"/>
  <c r="AA34" i="176"/>
  <c r="Y34" i="176"/>
  <c r="X34" i="176"/>
  <c r="Z34" i="176" s="1"/>
  <c r="W34" i="176"/>
  <c r="V34" i="176"/>
  <c r="U34" i="176"/>
  <c r="T34" i="176"/>
  <c r="S34" i="176"/>
  <c r="R34" i="176"/>
  <c r="Q34" i="176"/>
  <c r="P34" i="176"/>
  <c r="O34" i="176"/>
  <c r="N34" i="176"/>
  <c r="M34" i="176"/>
  <c r="L34" i="176"/>
  <c r="K34" i="176"/>
  <c r="J34" i="176"/>
  <c r="I34" i="176"/>
  <c r="H34" i="176"/>
  <c r="G34" i="176"/>
  <c r="F34" i="176"/>
  <c r="E34" i="176"/>
  <c r="D34" i="176"/>
  <c r="C34" i="176"/>
  <c r="AA34" i="177"/>
  <c r="Y34" i="177"/>
  <c r="X34" i="177"/>
  <c r="Z34" i="177" s="1"/>
  <c r="W34" i="177"/>
  <c r="V34" i="177"/>
  <c r="U34" i="177"/>
  <c r="T34" i="177"/>
  <c r="S34" i="177"/>
  <c r="R34" i="177"/>
  <c r="Q34" i="177"/>
  <c r="P34" i="177"/>
  <c r="O34" i="177"/>
  <c r="N34" i="177"/>
  <c r="M34" i="177"/>
  <c r="L34" i="177"/>
  <c r="K34" i="177"/>
  <c r="J34" i="177"/>
  <c r="I34" i="177"/>
  <c r="H34" i="177"/>
  <c r="G34" i="177"/>
  <c r="F34" i="177"/>
  <c r="E34" i="177"/>
  <c r="D34" i="177"/>
  <c r="C34" i="177"/>
  <c r="AA34" i="178"/>
  <c r="Y34" i="178"/>
  <c r="X34" i="178"/>
  <c r="Z34" i="178" s="1"/>
  <c r="W34" i="178"/>
  <c r="V34" i="178"/>
  <c r="U34" i="178"/>
  <c r="T34" i="178"/>
  <c r="S34" i="178"/>
  <c r="R34" i="178"/>
  <c r="Q34" i="178"/>
  <c r="P34" i="178"/>
  <c r="O34" i="178"/>
  <c r="N34" i="178"/>
  <c r="M34" i="178"/>
  <c r="L34" i="178"/>
  <c r="K34" i="178"/>
  <c r="J34" i="178"/>
  <c r="I34" i="178"/>
  <c r="H34" i="178"/>
  <c r="G34" i="178"/>
  <c r="F34" i="178"/>
  <c r="E34" i="178"/>
  <c r="D34" i="178"/>
  <c r="C34" i="178"/>
  <c r="AA34" i="179"/>
  <c r="Y34" i="179"/>
  <c r="X34" i="179"/>
  <c r="Z34" i="179" s="1"/>
  <c r="W34" i="179"/>
  <c r="V34" i="179"/>
  <c r="U34" i="179"/>
  <c r="T34" i="179"/>
  <c r="S34" i="179"/>
  <c r="R34" i="179"/>
  <c r="Q34" i="179"/>
  <c r="P34" i="179"/>
  <c r="O34" i="179"/>
  <c r="N34" i="179"/>
  <c r="M34" i="179"/>
  <c r="L34" i="179"/>
  <c r="K34" i="179"/>
  <c r="J34" i="179"/>
  <c r="I34" i="179"/>
  <c r="H34" i="179"/>
  <c r="G34" i="179"/>
  <c r="F34" i="179"/>
  <c r="E34" i="179"/>
  <c r="D34" i="179"/>
  <c r="C34" i="179"/>
  <c r="AA34" i="180"/>
  <c r="Y34" i="180"/>
  <c r="X34" i="180"/>
  <c r="Z34" i="180" s="1"/>
  <c r="W34" i="180"/>
  <c r="V34" i="180"/>
  <c r="U34" i="180"/>
  <c r="T34" i="180"/>
  <c r="S34" i="180"/>
  <c r="R34" i="180"/>
  <c r="Q34" i="180"/>
  <c r="P34" i="180"/>
  <c r="O34" i="180"/>
  <c r="N34" i="180"/>
  <c r="M34" i="180"/>
  <c r="L34" i="180"/>
  <c r="K34" i="180"/>
  <c r="J34" i="180"/>
  <c r="I34" i="180"/>
  <c r="H34" i="180"/>
  <c r="G34" i="180"/>
  <c r="F34" i="180"/>
  <c r="E34" i="180"/>
  <c r="D34" i="180"/>
  <c r="C34" i="180"/>
  <c r="AA34" i="181"/>
  <c r="Y34" i="181"/>
  <c r="X34" i="181"/>
  <c r="Z34" i="181" s="1"/>
  <c r="W34" i="181"/>
  <c r="V34" i="181"/>
  <c r="U34" i="181"/>
  <c r="T34" i="181"/>
  <c r="S34" i="181"/>
  <c r="R34" i="181"/>
  <c r="Q34" i="181"/>
  <c r="P34" i="181"/>
  <c r="O34" i="181"/>
  <c r="N34" i="181"/>
  <c r="M34" i="181"/>
  <c r="L34" i="181"/>
  <c r="K34" i="181"/>
  <c r="J34" i="181"/>
  <c r="I34" i="181"/>
  <c r="H34" i="181"/>
  <c r="G34" i="181"/>
  <c r="F34" i="181"/>
  <c r="E34" i="181"/>
  <c r="D34" i="181"/>
  <c r="C34" i="181"/>
  <c r="AA34" i="182"/>
  <c r="Y34" i="182"/>
  <c r="X34" i="182"/>
  <c r="Z34" i="182" s="1"/>
  <c r="W34" i="182"/>
  <c r="V34" i="182"/>
  <c r="U34" i="182"/>
  <c r="T34" i="182"/>
  <c r="S34" i="182"/>
  <c r="R34" i="182"/>
  <c r="Q34" i="182"/>
  <c r="P34" i="182"/>
  <c r="O34" i="182"/>
  <c r="N34" i="182"/>
  <c r="M34" i="182"/>
  <c r="L34" i="182"/>
  <c r="K34" i="182"/>
  <c r="J34" i="182"/>
  <c r="I34" i="182"/>
  <c r="H34" i="182"/>
  <c r="G34" i="182"/>
  <c r="F34" i="182"/>
  <c r="E34" i="182"/>
  <c r="D34" i="182"/>
  <c r="C34" i="182"/>
  <c r="AA34" i="183"/>
  <c r="Y34" i="183"/>
  <c r="X34" i="183"/>
  <c r="Z34" i="183" s="1"/>
  <c r="W34" i="183"/>
  <c r="V34" i="183"/>
  <c r="U34" i="183"/>
  <c r="T34" i="183"/>
  <c r="S34" i="183"/>
  <c r="R34" i="183"/>
  <c r="Q34" i="183"/>
  <c r="P34" i="183"/>
  <c r="O34" i="183"/>
  <c r="N34" i="183"/>
  <c r="M34" i="183"/>
  <c r="L34" i="183"/>
  <c r="K34" i="183"/>
  <c r="J34" i="183"/>
  <c r="I34" i="183"/>
  <c r="H34" i="183"/>
  <c r="G34" i="183"/>
  <c r="F34" i="183"/>
  <c r="E34" i="183"/>
  <c r="D34" i="183"/>
  <c r="C34" i="183"/>
  <c r="AA34" i="184"/>
  <c r="Y34" i="184"/>
  <c r="X34" i="184"/>
  <c r="Z34" i="184" s="1"/>
  <c r="W34" i="184"/>
  <c r="V34" i="184"/>
  <c r="U34" i="184"/>
  <c r="T34" i="184"/>
  <c r="S34" i="184"/>
  <c r="R34" i="184"/>
  <c r="Q34" i="184"/>
  <c r="P34" i="184"/>
  <c r="O34" i="184"/>
  <c r="N34" i="184"/>
  <c r="M34" i="184"/>
  <c r="L34" i="184"/>
  <c r="K34" i="184"/>
  <c r="J34" i="184"/>
  <c r="I34" i="184"/>
  <c r="H34" i="184"/>
  <c r="G34" i="184"/>
  <c r="F34" i="184"/>
  <c r="E34" i="184"/>
  <c r="D34" i="184"/>
  <c r="C34" i="184"/>
  <c r="AA34" i="185"/>
  <c r="Y34" i="185"/>
  <c r="X34" i="185"/>
  <c r="Z34" i="185" s="1"/>
  <c r="W34" i="185"/>
  <c r="V34" i="185"/>
  <c r="U34" i="185"/>
  <c r="T34" i="185"/>
  <c r="S34" i="185"/>
  <c r="R34" i="185"/>
  <c r="Q34" i="185"/>
  <c r="P34" i="185"/>
  <c r="O34" i="185"/>
  <c r="N34" i="185"/>
  <c r="M34" i="185"/>
  <c r="L34" i="185"/>
  <c r="K34" i="185"/>
  <c r="J34" i="185"/>
  <c r="I34" i="185"/>
  <c r="H34" i="185"/>
  <c r="G34" i="185"/>
  <c r="F34" i="185"/>
  <c r="E34" i="185"/>
  <c r="D34" i="185"/>
  <c r="C34" i="185"/>
  <c r="AA34" i="186"/>
  <c r="Y34" i="186"/>
  <c r="X34" i="186"/>
  <c r="Z34" i="186" s="1"/>
  <c r="W34" i="186"/>
  <c r="V34" i="186"/>
  <c r="U34" i="186"/>
  <c r="T34" i="186"/>
  <c r="S34" i="186"/>
  <c r="R34" i="186"/>
  <c r="Q34" i="186"/>
  <c r="P34" i="186"/>
  <c r="O34" i="186"/>
  <c r="N34" i="186"/>
  <c r="M34" i="186"/>
  <c r="L34" i="186"/>
  <c r="K34" i="186"/>
  <c r="J34" i="186"/>
  <c r="I34" i="186"/>
  <c r="H34" i="186"/>
  <c r="G34" i="186"/>
  <c r="F34" i="186"/>
  <c r="E34" i="186"/>
  <c r="D34" i="186"/>
  <c r="C34" i="186"/>
  <c r="AA34" i="187"/>
  <c r="Y34" i="187"/>
  <c r="X34" i="187"/>
  <c r="Z34" i="187" s="1"/>
  <c r="W34" i="187"/>
  <c r="V34" i="187"/>
  <c r="U34" i="187"/>
  <c r="T34" i="187"/>
  <c r="S34" i="187"/>
  <c r="R34" i="187"/>
  <c r="Q34" i="187"/>
  <c r="P34" i="187"/>
  <c r="O34" i="187"/>
  <c r="N34" i="187"/>
  <c r="M34" i="187"/>
  <c r="L34" i="187"/>
  <c r="K34" i="187"/>
  <c r="J34" i="187"/>
  <c r="I34" i="187"/>
  <c r="H34" i="187"/>
  <c r="G34" i="187"/>
  <c r="F34" i="187"/>
  <c r="E34" i="187"/>
  <c r="D34" i="187"/>
  <c r="C34" i="187"/>
  <c r="AA34" i="188"/>
  <c r="Y34" i="188"/>
  <c r="X34" i="188"/>
  <c r="Z34" i="188" s="1"/>
  <c r="W34" i="188"/>
  <c r="V34" i="188"/>
  <c r="U34" i="188"/>
  <c r="T34" i="188"/>
  <c r="S34" i="188"/>
  <c r="R34" i="188"/>
  <c r="Q34" i="188"/>
  <c r="P34" i="188"/>
  <c r="O34" i="188"/>
  <c r="N34" i="188"/>
  <c r="M34" i="188"/>
  <c r="L34" i="188"/>
  <c r="K34" i="188"/>
  <c r="J34" i="188"/>
  <c r="I34" i="188"/>
  <c r="H34" i="188"/>
  <c r="G34" i="188"/>
  <c r="F34" i="188"/>
  <c r="E34" i="188"/>
  <c r="D34" i="188"/>
  <c r="C34" i="188"/>
  <c r="AA34" i="189"/>
  <c r="Y34" i="189"/>
  <c r="X34" i="189"/>
  <c r="Z34" i="189" s="1"/>
  <c r="W34" i="189"/>
  <c r="V34" i="189"/>
  <c r="U34" i="189"/>
  <c r="T34" i="189"/>
  <c r="S34" i="189"/>
  <c r="R34" i="189"/>
  <c r="Q34" i="189"/>
  <c r="P34" i="189"/>
  <c r="O34" i="189"/>
  <c r="N34" i="189"/>
  <c r="M34" i="189"/>
  <c r="L34" i="189"/>
  <c r="K34" i="189"/>
  <c r="J34" i="189"/>
  <c r="I34" i="189"/>
  <c r="H34" i="189"/>
  <c r="G34" i="189"/>
  <c r="F34" i="189"/>
  <c r="E34" i="189"/>
  <c r="D34" i="189"/>
  <c r="C34" i="189"/>
  <c r="AA34" i="190"/>
  <c r="Y34" i="190"/>
  <c r="X34" i="190"/>
  <c r="Z34" i="190" s="1"/>
  <c r="W34" i="190"/>
  <c r="V34" i="190"/>
  <c r="U34" i="190"/>
  <c r="T34" i="190"/>
  <c r="S34" i="190"/>
  <c r="R34" i="190"/>
  <c r="Q34" i="190"/>
  <c r="P34" i="190"/>
  <c r="O34" i="190"/>
  <c r="N34" i="190"/>
  <c r="M34" i="190"/>
  <c r="L34" i="190"/>
  <c r="K34" i="190"/>
  <c r="J34" i="190"/>
  <c r="I34" i="190"/>
  <c r="H34" i="190"/>
  <c r="G34" i="190"/>
  <c r="F34" i="190"/>
  <c r="E34" i="190"/>
  <c r="D34" i="190"/>
  <c r="C34" i="190"/>
  <c r="AA34" i="191"/>
  <c r="Y34" i="191"/>
  <c r="X34" i="191"/>
  <c r="Z34" i="191" s="1"/>
  <c r="W34" i="191"/>
  <c r="V34" i="191"/>
  <c r="U34" i="191"/>
  <c r="T34" i="191"/>
  <c r="S34" i="191"/>
  <c r="R34" i="191"/>
  <c r="Q34" i="191"/>
  <c r="P34" i="191"/>
  <c r="O34" i="191"/>
  <c r="N34" i="191"/>
  <c r="M34" i="191"/>
  <c r="L34" i="191"/>
  <c r="K34" i="191"/>
  <c r="J34" i="191"/>
  <c r="I34" i="191"/>
  <c r="H34" i="191"/>
  <c r="G34" i="191"/>
  <c r="F34" i="191"/>
  <c r="E34" i="191"/>
  <c r="D34" i="191"/>
  <c r="C34" i="191"/>
  <c r="AA34" i="192"/>
  <c r="Y34" i="192"/>
  <c r="X34" i="192"/>
  <c r="Z34" i="192" s="1"/>
  <c r="W34" i="192"/>
  <c r="V34" i="192"/>
  <c r="U34" i="192"/>
  <c r="T34" i="192"/>
  <c r="S34" i="192"/>
  <c r="R34" i="192"/>
  <c r="Q34" i="192"/>
  <c r="P34" i="192"/>
  <c r="O34" i="192"/>
  <c r="N34" i="192"/>
  <c r="M34" i="192"/>
  <c r="L34" i="192"/>
  <c r="K34" i="192"/>
  <c r="J34" i="192"/>
  <c r="I34" i="192"/>
  <c r="H34" i="192"/>
  <c r="G34" i="192"/>
  <c r="F34" i="192"/>
  <c r="E34" i="192"/>
  <c r="D34" i="192"/>
  <c r="C34" i="192"/>
  <c r="AA34" i="193"/>
  <c r="Y34" i="193"/>
  <c r="X34" i="193"/>
  <c r="Z34" i="193" s="1"/>
  <c r="W34" i="193"/>
  <c r="V34" i="193"/>
  <c r="U34" i="193"/>
  <c r="T34" i="193"/>
  <c r="S34" i="193"/>
  <c r="R34" i="193"/>
  <c r="Q34" i="193"/>
  <c r="P34" i="193"/>
  <c r="O34" i="193"/>
  <c r="N34" i="193"/>
  <c r="M34" i="193"/>
  <c r="L34" i="193"/>
  <c r="K34" i="193"/>
  <c r="J34" i="193"/>
  <c r="I34" i="193"/>
  <c r="H34" i="193"/>
  <c r="G34" i="193"/>
  <c r="F34" i="193"/>
  <c r="E34" i="193"/>
  <c r="D34" i="193"/>
  <c r="C34" i="193"/>
  <c r="AA34" i="194"/>
  <c r="Y34" i="194"/>
  <c r="X34" i="194"/>
  <c r="Z34" i="194" s="1"/>
  <c r="W34" i="194"/>
  <c r="V34" i="194"/>
  <c r="U34" i="194"/>
  <c r="T34" i="194"/>
  <c r="S34" i="194"/>
  <c r="R34" i="194"/>
  <c r="Q34" i="194"/>
  <c r="P34" i="194"/>
  <c r="O34" i="194"/>
  <c r="N34" i="194"/>
  <c r="M34" i="194"/>
  <c r="L34" i="194"/>
  <c r="K34" i="194"/>
  <c r="J34" i="194"/>
  <c r="I34" i="194"/>
  <c r="H34" i="194"/>
  <c r="G34" i="194"/>
  <c r="F34" i="194"/>
  <c r="E34" i="194"/>
  <c r="D34" i="194"/>
  <c r="C34" i="194"/>
  <c r="AA34" i="195"/>
  <c r="Y34" i="195"/>
  <c r="X34" i="195"/>
  <c r="Z34" i="195" s="1"/>
  <c r="W34" i="195"/>
  <c r="V34" i="195"/>
  <c r="U34" i="195"/>
  <c r="T34" i="195"/>
  <c r="S34" i="195"/>
  <c r="R34" i="195"/>
  <c r="Q34" i="195"/>
  <c r="P34" i="195"/>
  <c r="O34" i="195"/>
  <c r="N34" i="195"/>
  <c r="M34" i="195"/>
  <c r="L34" i="195"/>
  <c r="K34" i="195"/>
  <c r="J34" i="195"/>
  <c r="I34" i="195"/>
  <c r="H34" i="195"/>
  <c r="G34" i="195"/>
  <c r="F34" i="195"/>
  <c r="E34" i="195"/>
  <c r="D34" i="195"/>
  <c r="C34" i="195"/>
  <c r="AA34" i="196"/>
  <c r="Y34" i="196"/>
  <c r="X34" i="196"/>
  <c r="Z34" i="196" s="1"/>
  <c r="W34" i="196"/>
  <c r="V34" i="196"/>
  <c r="U34" i="196"/>
  <c r="T34" i="196"/>
  <c r="S34" i="196"/>
  <c r="R34" i="196"/>
  <c r="Q34" i="196"/>
  <c r="P34" i="196"/>
  <c r="O34" i="196"/>
  <c r="N34" i="196"/>
  <c r="M34" i="196"/>
  <c r="L34" i="196"/>
  <c r="K34" i="196"/>
  <c r="J34" i="196"/>
  <c r="I34" i="196"/>
  <c r="H34" i="196"/>
  <c r="G34" i="196"/>
  <c r="F34" i="196"/>
  <c r="E34" i="196"/>
  <c r="D34" i="196"/>
  <c r="C34" i="196"/>
  <c r="AA34" i="197"/>
  <c r="Y34" i="197"/>
  <c r="X34" i="197"/>
  <c r="Z34" i="197" s="1"/>
  <c r="W34" i="197"/>
  <c r="V34" i="197"/>
  <c r="U34" i="197"/>
  <c r="T34" i="197"/>
  <c r="S34" i="197"/>
  <c r="R34" i="197"/>
  <c r="Q34" i="197"/>
  <c r="P34" i="197"/>
  <c r="O34" i="197"/>
  <c r="N34" i="197"/>
  <c r="M34" i="197"/>
  <c r="L34" i="197"/>
  <c r="K34" i="197"/>
  <c r="J34" i="197"/>
  <c r="I34" i="197"/>
  <c r="H34" i="197"/>
  <c r="G34" i="197"/>
  <c r="F34" i="197"/>
  <c r="E34" i="197"/>
  <c r="D34" i="197"/>
  <c r="C34" i="197"/>
  <c r="AA34" i="198"/>
  <c r="Y34" i="198"/>
  <c r="X34" i="198"/>
  <c r="Z34" i="198" s="1"/>
  <c r="W34" i="198"/>
  <c r="V34" i="198"/>
  <c r="U34" i="198"/>
  <c r="T34" i="198"/>
  <c r="S34" i="198"/>
  <c r="R34" i="198"/>
  <c r="Q34" i="198"/>
  <c r="P34" i="198"/>
  <c r="O34" i="198"/>
  <c r="N34" i="198"/>
  <c r="M34" i="198"/>
  <c r="L34" i="198"/>
  <c r="K34" i="198"/>
  <c r="J34" i="198"/>
  <c r="I34" i="198"/>
  <c r="H34" i="198"/>
  <c r="G34" i="198"/>
  <c r="F34" i="198"/>
  <c r="E34" i="198"/>
  <c r="D34" i="198"/>
  <c r="C34" i="198"/>
  <c r="AA34" i="199"/>
  <c r="Y34" i="199"/>
  <c r="X34" i="199"/>
  <c r="Z34" i="199" s="1"/>
  <c r="W34" i="199"/>
  <c r="V34" i="199"/>
  <c r="U34" i="199"/>
  <c r="T34" i="199"/>
  <c r="S34" i="199"/>
  <c r="R34" i="199"/>
  <c r="Q34" i="199"/>
  <c r="P34" i="199"/>
  <c r="O34" i="199"/>
  <c r="N34" i="199"/>
  <c r="M34" i="199"/>
  <c r="L34" i="199"/>
  <c r="K34" i="199"/>
  <c r="J34" i="199"/>
  <c r="I34" i="199"/>
  <c r="H34" i="199"/>
  <c r="G34" i="199"/>
  <c r="F34" i="199"/>
  <c r="E34" i="199"/>
  <c r="D34" i="199"/>
  <c r="C34" i="199"/>
  <c r="AA34" i="200"/>
  <c r="Y34" i="200"/>
  <c r="X34" i="200"/>
  <c r="Z34" i="200" s="1"/>
  <c r="W34" i="200"/>
  <c r="V34" i="200"/>
  <c r="U34" i="200"/>
  <c r="T34" i="200"/>
  <c r="S34" i="200"/>
  <c r="R34" i="200"/>
  <c r="Q34" i="200"/>
  <c r="P34" i="200"/>
  <c r="O34" i="200"/>
  <c r="N34" i="200"/>
  <c r="M34" i="200"/>
  <c r="L34" i="200"/>
  <c r="K34" i="200"/>
  <c r="J34" i="200"/>
  <c r="I34" i="200"/>
  <c r="H34" i="200"/>
  <c r="G34" i="200"/>
  <c r="F34" i="200"/>
  <c r="E34" i="200"/>
  <c r="D34" i="200"/>
  <c r="C34" i="200"/>
  <c r="AA34" i="201"/>
  <c r="Y34" i="201"/>
  <c r="X34" i="201"/>
  <c r="Z34" i="201" s="1"/>
  <c r="W34" i="201"/>
  <c r="V34" i="201"/>
  <c r="U34" i="201"/>
  <c r="T34" i="201"/>
  <c r="S34" i="201"/>
  <c r="R34" i="201"/>
  <c r="Q34" i="201"/>
  <c r="P34" i="201"/>
  <c r="O34" i="201"/>
  <c r="N34" i="201"/>
  <c r="M34" i="201"/>
  <c r="L34" i="201"/>
  <c r="K34" i="201"/>
  <c r="J34" i="201"/>
  <c r="I34" i="201"/>
  <c r="H34" i="201"/>
  <c r="G34" i="201"/>
  <c r="F34" i="201"/>
  <c r="E34" i="201"/>
  <c r="D34" i="201"/>
  <c r="C34" i="201"/>
  <c r="AA34" i="202"/>
  <c r="Y34" i="202"/>
  <c r="X34" i="202"/>
  <c r="Z34" i="202" s="1"/>
  <c r="W34" i="202"/>
  <c r="V34" i="202"/>
  <c r="U34" i="202"/>
  <c r="T34" i="202"/>
  <c r="S34" i="202"/>
  <c r="R34" i="202"/>
  <c r="Q34" i="202"/>
  <c r="P34" i="202"/>
  <c r="O34" i="202"/>
  <c r="N34" i="202"/>
  <c r="M34" i="202"/>
  <c r="L34" i="202"/>
  <c r="K34" i="202"/>
  <c r="J34" i="202"/>
  <c r="I34" i="202"/>
  <c r="H34" i="202"/>
  <c r="G34" i="202"/>
  <c r="F34" i="202"/>
  <c r="E34" i="202"/>
  <c r="D34" i="202"/>
  <c r="C34" i="202"/>
  <c r="AA34" i="203"/>
  <c r="Y34" i="203"/>
  <c r="X34" i="203"/>
  <c r="Z34" i="203" s="1"/>
  <c r="W34" i="203"/>
  <c r="V34" i="203"/>
  <c r="U34" i="203"/>
  <c r="T34" i="203"/>
  <c r="S34" i="203"/>
  <c r="R34" i="203"/>
  <c r="Q34" i="203"/>
  <c r="P34" i="203"/>
  <c r="O34" i="203"/>
  <c r="N34" i="203"/>
  <c r="M34" i="203"/>
  <c r="L34" i="203"/>
  <c r="K34" i="203"/>
  <c r="J34" i="203"/>
  <c r="I34" i="203"/>
  <c r="H34" i="203"/>
  <c r="G34" i="203"/>
  <c r="F34" i="203"/>
  <c r="E34" i="203"/>
  <c r="D34" i="203"/>
  <c r="C34" i="203"/>
  <c r="AA34" i="204"/>
  <c r="Y34" i="204"/>
  <c r="X34" i="204"/>
  <c r="Z34" i="204" s="1"/>
  <c r="W34" i="204"/>
  <c r="V34" i="204"/>
  <c r="U34" i="204"/>
  <c r="T34" i="204"/>
  <c r="S34" i="204"/>
  <c r="R34" i="204"/>
  <c r="Q34" i="204"/>
  <c r="P34" i="204"/>
  <c r="O34" i="204"/>
  <c r="N34" i="204"/>
  <c r="M34" i="204"/>
  <c r="L34" i="204"/>
  <c r="K34" i="204"/>
  <c r="J34" i="204"/>
  <c r="I34" i="204"/>
  <c r="H34" i="204"/>
  <c r="G34" i="204"/>
  <c r="F34" i="204"/>
  <c r="E34" i="204"/>
  <c r="D34" i="204"/>
  <c r="C34" i="204"/>
  <c r="AA34" i="205"/>
  <c r="Y34" i="205"/>
  <c r="X34" i="205"/>
  <c r="Z34" i="205" s="1"/>
  <c r="W34" i="205"/>
  <c r="V34" i="205"/>
  <c r="U34" i="205"/>
  <c r="T34" i="205"/>
  <c r="S34" i="205"/>
  <c r="R34" i="205"/>
  <c r="Q34" i="205"/>
  <c r="P34" i="205"/>
  <c r="O34" i="205"/>
  <c r="N34" i="205"/>
  <c r="M34" i="205"/>
  <c r="L34" i="205"/>
  <c r="K34" i="205"/>
  <c r="J34" i="205"/>
  <c r="I34" i="205"/>
  <c r="H34" i="205"/>
  <c r="G34" i="205"/>
  <c r="F34" i="205"/>
  <c r="E34" i="205"/>
  <c r="D34" i="205"/>
  <c r="C34" i="205"/>
  <c r="AA34" i="206"/>
  <c r="Y34" i="206"/>
  <c r="X34" i="206"/>
  <c r="Z34" i="206" s="1"/>
  <c r="W34" i="206"/>
  <c r="V34" i="206"/>
  <c r="U34" i="206"/>
  <c r="T34" i="206"/>
  <c r="S34" i="206"/>
  <c r="R34" i="206"/>
  <c r="Q34" i="206"/>
  <c r="P34" i="206"/>
  <c r="O34" i="206"/>
  <c r="N34" i="206"/>
  <c r="M34" i="206"/>
  <c r="L34" i="206"/>
  <c r="K34" i="206"/>
  <c r="J34" i="206"/>
  <c r="I34" i="206"/>
  <c r="H34" i="206"/>
  <c r="G34" i="206"/>
  <c r="F34" i="206"/>
  <c r="E34" i="206"/>
  <c r="D34" i="206"/>
  <c r="C34" i="206"/>
  <c r="AA34" i="207"/>
  <c r="Y34" i="207"/>
  <c r="X34" i="207"/>
  <c r="Z34" i="207" s="1"/>
  <c r="W34" i="207"/>
  <c r="V34" i="207"/>
  <c r="U34" i="207"/>
  <c r="T34" i="207"/>
  <c r="S34" i="207"/>
  <c r="R34" i="207"/>
  <c r="Q34" i="207"/>
  <c r="P34" i="207"/>
  <c r="O34" i="207"/>
  <c r="N34" i="207"/>
  <c r="M34" i="207"/>
  <c r="L34" i="207"/>
  <c r="K34" i="207"/>
  <c r="J34" i="207"/>
  <c r="I34" i="207"/>
  <c r="H34" i="207"/>
  <c r="G34" i="207"/>
  <c r="F34" i="207"/>
  <c r="E34" i="207"/>
  <c r="D34" i="207"/>
  <c r="C34" i="207"/>
  <c r="AA34" i="208"/>
  <c r="Y34" i="208"/>
  <c r="X34" i="208"/>
  <c r="Z34" i="208" s="1"/>
  <c r="W34" i="208"/>
  <c r="V34" i="208"/>
  <c r="U34" i="208"/>
  <c r="T34" i="208"/>
  <c r="S34" i="208"/>
  <c r="R34" i="208"/>
  <c r="Q34" i="208"/>
  <c r="P34" i="208"/>
  <c r="O34" i="208"/>
  <c r="N34" i="208"/>
  <c r="M34" i="208"/>
  <c r="L34" i="208"/>
  <c r="K34" i="208"/>
  <c r="J34" i="208"/>
  <c r="I34" i="208"/>
  <c r="H34" i="208"/>
  <c r="G34" i="208"/>
  <c r="F34" i="208"/>
  <c r="E34" i="208"/>
  <c r="D34" i="208"/>
  <c r="C34" i="208"/>
  <c r="AA34" i="209"/>
  <c r="Y34" i="209"/>
  <c r="X34" i="209"/>
  <c r="Z34" i="209" s="1"/>
  <c r="W34" i="209"/>
  <c r="V34" i="209"/>
  <c r="U34" i="209"/>
  <c r="T34" i="209"/>
  <c r="S34" i="209"/>
  <c r="R34" i="209"/>
  <c r="Q34" i="209"/>
  <c r="P34" i="209"/>
  <c r="O34" i="209"/>
  <c r="N34" i="209"/>
  <c r="M34" i="209"/>
  <c r="L34" i="209"/>
  <c r="K34" i="209"/>
  <c r="J34" i="209"/>
  <c r="I34" i="209"/>
  <c r="H34" i="209"/>
  <c r="G34" i="209"/>
  <c r="F34" i="209"/>
  <c r="E34" i="209"/>
  <c r="D34" i="209"/>
  <c r="C34" i="209"/>
  <c r="AA34" i="210"/>
  <c r="Y34" i="210"/>
  <c r="X34" i="210"/>
  <c r="Z34" i="210" s="1"/>
  <c r="W34" i="210"/>
  <c r="V34" i="210"/>
  <c r="U34" i="210"/>
  <c r="T34" i="210"/>
  <c r="S34" i="210"/>
  <c r="R34" i="210"/>
  <c r="Q34" i="210"/>
  <c r="P34" i="210"/>
  <c r="O34" i="210"/>
  <c r="N34" i="210"/>
  <c r="M34" i="210"/>
  <c r="L34" i="210"/>
  <c r="K34" i="210"/>
  <c r="J34" i="210"/>
  <c r="I34" i="210"/>
  <c r="H34" i="210"/>
  <c r="G34" i="210"/>
  <c r="F34" i="210"/>
  <c r="E34" i="210"/>
  <c r="D34" i="210"/>
  <c r="C34" i="210"/>
  <c r="AA34" i="211"/>
  <c r="Y34" i="211"/>
  <c r="X34" i="211"/>
  <c r="Z34" i="211" s="1"/>
  <c r="W34" i="211"/>
  <c r="V34" i="211"/>
  <c r="U34" i="211"/>
  <c r="T34" i="211"/>
  <c r="S34" i="211"/>
  <c r="R34" i="211"/>
  <c r="Q34" i="211"/>
  <c r="P34" i="211"/>
  <c r="O34" i="211"/>
  <c r="N34" i="211"/>
  <c r="M34" i="211"/>
  <c r="L34" i="211"/>
  <c r="K34" i="211"/>
  <c r="J34" i="211"/>
  <c r="I34" i="211"/>
  <c r="H34" i="211"/>
  <c r="G34" i="211"/>
  <c r="F34" i="211"/>
  <c r="E34" i="211"/>
  <c r="D34" i="211"/>
  <c r="C34" i="211"/>
  <c r="AA34" i="212"/>
  <c r="Y34" i="212"/>
  <c r="X34" i="212"/>
  <c r="Z34" i="212" s="1"/>
  <c r="W34" i="212"/>
  <c r="V34" i="212"/>
  <c r="U34" i="212"/>
  <c r="T34" i="212"/>
  <c r="S34" i="212"/>
  <c r="R34" i="212"/>
  <c r="Q34" i="212"/>
  <c r="P34" i="212"/>
  <c r="O34" i="212"/>
  <c r="N34" i="212"/>
  <c r="M34" i="212"/>
  <c r="L34" i="212"/>
  <c r="K34" i="212"/>
  <c r="J34" i="212"/>
  <c r="I34" i="212"/>
  <c r="I40" i="212" s="1"/>
  <c r="H34" i="212"/>
  <c r="G34" i="212"/>
  <c r="F34" i="212"/>
  <c r="E34" i="212"/>
  <c r="E40" i="212" s="1"/>
  <c r="D34" i="212"/>
  <c r="C34" i="212"/>
  <c r="AA34" i="213"/>
  <c r="AA40" i="213" s="1"/>
  <c r="Y34" i="213"/>
  <c r="X34" i="213"/>
  <c r="Z34" i="213" s="1"/>
  <c r="W34" i="213"/>
  <c r="W40" i="213" s="1"/>
  <c r="V34" i="213"/>
  <c r="U34" i="213"/>
  <c r="T34" i="213"/>
  <c r="S34" i="213"/>
  <c r="S40" i="213" s="1"/>
  <c r="R34" i="213"/>
  <c r="Q34" i="213"/>
  <c r="P34" i="213"/>
  <c r="O34" i="213"/>
  <c r="O40" i="213" s="1"/>
  <c r="N34" i="213"/>
  <c r="M34" i="213"/>
  <c r="L34" i="213"/>
  <c r="K34" i="213"/>
  <c r="K40" i="213" s="1"/>
  <c r="J34" i="213"/>
  <c r="I34" i="213"/>
  <c r="H34" i="213"/>
  <c r="G34" i="213"/>
  <c r="G40" i="213" s="1"/>
  <c r="F34" i="213"/>
  <c r="E34" i="213"/>
  <c r="D34" i="213"/>
  <c r="C34" i="213"/>
  <c r="C40" i="213" s="1"/>
  <c r="AA34" i="214"/>
  <c r="Y34" i="214"/>
  <c r="Y40" i="214" s="1"/>
  <c r="X34" i="214"/>
  <c r="Z34" i="214" s="1"/>
  <c r="W34" i="214"/>
  <c r="V34" i="214"/>
  <c r="U34" i="214"/>
  <c r="U40" i="214" s="1"/>
  <c r="T34" i="214"/>
  <c r="S34" i="214"/>
  <c r="R34" i="214"/>
  <c r="Q34" i="214"/>
  <c r="Q40" i="214" s="1"/>
  <c r="P34" i="214"/>
  <c r="O34" i="214"/>
  <c r="N34" i="214"/>
  <c r="M34" i="214"/>
  <c r="M40" i="214" s="1"/>
  <c r="L34" i="214"/>
  <c r="K34" i="214"/>
  <c r="J34" i="214"/>
  <c r="I34" i="214"/>
  <c r="I40" i="214" s="1"/>
  <c r="H34" i="214"/>
  <c r="G34" i="214"/>
  <c r="F34" i="214"/>
  <c r="E34" i="214"/>
  <c r="E40" i="214" s="1"/>
  <c r="D34" i="214"/>
  <c r="C34" i="214"/>
  <c r="AA34" i="215"/>
  <c r="AA40" i="215" s="1"/>
  <c r="Y34" i="215"/>
  <c r="X34" i="215"/>
  <c r="Z34" i="215" s="1"/>
  <c r="W34" i="215"/>
  <c r="W40" i="215" s="1"/>
  <c r="V34" i="215"/>
  <c r="U34" i="215"/>
  <c r="T34" i="215"/>
  <c r="S34" i="215"/>
  <c r="S40" i="215" s="1"/>
  <c r="R34" i="215"/>
  <c r="Q34" i="215"/>
  <c r="P34" i="215"/>
  <c r="O34" i="215"/>
  <c r="O40" i="215" s="1"/>
  <c r="N34" i="215"/>
  <c r="M34" i="215"/>
  <c r="L34" i="215"/>
  <c r="K34" i="215"/>
  <c r="K40" i="215" s="1"/>
  <c r="J34" i="215"/>
  <c r="I34" i="215"/>
  <c r="H34" i="215"/>
  <c r="G34" i="215"/>
  <c r="G40" i="215" s="1"/>
  <c r="F34" i="215"/>
  <c r="E34" i="215"/>
  <c r="D34" i="215"/>
  <c r="C34" i="215"/>
  <c r="C40" i="215" s="1"/>
  <c r="AA34" i="216"/>
  <c r="Y34" i="216"/>
  <c r="Y40" i="216" s="1"/>
  <c r="X34" i="216"/>
  <c r="Z34" i="216" s="1"/>
  <c r="W34" i="216"/>
  <c r="V34" i="216"/>
  <c r="U34" i="216"/>
  <c r="U40" i="216" s="1"/>
  <c r="T34" i="216"/>
  <c r="S34" i="216"/>
  <c r="R34" i="216"/>
  <c r="Q34" i="216"/>
  <c r="Q40" i="216" s="1"/>
  <c r="P34" i="216"/>
  <c r="O34" i="216"/>
  <c r="N34" i="216"/>
  <c r="M34" i="216"/>
  <c r="M40" i="216" s="1"/>
  <c r="L34" i="216"/>
  <c r="K34" i="216"/>
  <c r="J34" i="216"/>
  <c r="I34" i="216"/>
  <c r="I40" i="216" s="1"/>
  <c r="H34" i="216"/>
  <c r="G34" i="216"/>
  <c r="F34" i="216"/>
  <c r="E34" i="216"/>
  <c r="E40" i="216" s="1"/>
  <c r="D34" i="216"/>
  <c r="C34" i="216"/>
  <c r="AA34" i="217"/>
  <c r="AA40" i="217" s="1"/>
  <c r="Y34" i="217"/>
  <c r="X34" i="217"/>
  <c r="Z34" i="217" s="1"/>
  <c r="W34" i="217"/>
  <c r="W40" i="217" s="1"/>
  <c r="V34" i="217"/>
  <c r="U34" i="217"/>
  <c r="T34" i="217"/>
  <c r="S34" i="217"/>
  <c r="S40" i="217" s="1"/>
  <c r="R34" i="217"/>
  <c r="Q34" i="217"/>
  <c r="P34" i="217"/>
  <c r="O34" i="217"/>
  <c r="O40" i="217" s="1"/>
  <c r="N34" i="217"/>
  <c r="M34" i="217"/>
  <c r="L34" i="217"/>
  <c r="K34" i="217"/>
  <c r="K40" i="217" s="1"/>
  <c r="J34" i="217"/>
  <c r="I34" i="217"/>
  <c r="H34" i="217"/>
  <c r="G34" i="217"/>
  <c r="G40" i="217" s="1"/>
  <c r="F34" i="217"/>
  <c r="E34" i="217"/>
  <c r="D34" i="217"/>
  <c r="C34" i="217"/>
  <c r="C40" i="217" s="1"/>
  <c r="AA34" i="218"/>
  <c r="Y34" i="218"/>
  <c r="X34" i="218"/>
  <c r="W34" i="218"/>
  <c r="V34" i="218"/>
  <c r="U34" i="218"/>
  <c r="U40" i="218" s="1"/>
  <c r="T34" i="218"/>
  <c r="S34" i="218"/>
  <c r="R34" i="218"/>
  <c r="Q34" i="218"/>
  <c r="Q40" i="218" s="1"/>
  <c r="P34" i="218"/>
  <c r="O34" i="218"/>
  <c r="N34" i="218"/>
  <c r="M34" i="218"/>
  <c r="M40" i="218" s="1"/>
  <c r="L34" i="218"/>
  <c r="K34" i="218"/>
  <c r="J34" i="218"/>
  <c r="I34" i="218"/>
  <c r="I40" i="218" s="1"/>
  <c r="H34" i="218"/>
  <c r="G34" i="218"/>
  <c r="F34" i="218"/>
  <c r="E34" i="218"/>
  <c r="E40" i="218" s="1"/>
  <c r="D34" i="218"/>
  <c r="C34" i="218"/>
  <c r="AA34" i="219"/>
  <c r="AA40" i="219" s="1"/>
  <c r="Y34" i="219"/>
  <c r="X34" i="219"/>
  <c r="Z34" i="219" s="1"/>
  <c r="W34" i="219"/>
  <c r="W40" i="219" s="1"/>
  <c r="V34" i="219"/>
  <c r="U34" i="219"/>
  <c r="T34" i="219"/>
  <c r="S34" i="219"/>
  <c r="S40" i="219" s="1"/>
  <c r="R34" i="219"/>
  <c r="Q34" i="219"/>
  <c r="P34" i="219"/>
  <c r="O34" i="219"/>
  <c r="O40" i="219" s="1"/>
  <c r="N34" i="219"/>
  <c r="M34" i="219"/>
  <c r="L34" i="219"/>
  <c r="K34" i="219"/>
  <c r="K40" i="219" s="1"/>
  <c r="J34" i="219"/>
  <c r="I34" i="219"/>
  <c r="H34" i="219"/>
  <c r="G34" i="219"/>
  <c r="G40" i="219" s="1"/>
  <c r="F34" i="219"/>
  <c r="E34" i="219"/>
  <c r="D34" i="219"/>
  <c r="C34" i="219"/>
  <c r="C40" i="219" s="1"/>
  <c r="AA34" i="220"/>
  <c r="Y34" i="220"/>
  <c r="Y40" i="220" s="1"/>
  <c r="X34" i="220"/>
  <c r="Z34" i="220" s="1"/>
  <c r="W34" i="220"/>
  <c r="V34" i="220"/>
  <c r="U34" i="220"/>
  <c r="U40" i="220" s="1"/>
  <c r="T34" i="220"/>
  <c r="S34" i="220"/>
  <c r="R34" i="220"/>
  <c r="Q34" i="220"/>
  <c r="Q40" i="220" s="1"/>
  <c r="P34" i="220"/>
  <c r="O34" i="220"/>
  <c r="N34" i="220"/>
  <c r="M34" i="220"/>
  <c r="M40" i="220" s="1"/>
  <c r="L34" i="220"/>
  <c r="K34" i="220"/>
  <c r="J34" i="220"/>
  <c r="I34" i="220"/>
  <c r="I40" i="220" s="1"/>
  <c r="H34" i="220"/>
  <c r="G34" i="220"/>
  <c r="F34" i="220"/>
  <c r="E34" i="220"/>
  <c r="E40" i="220" s="1"/>
  <c r="D34" i="220"/>
  <c r="C34" i="220"/>
  <c r="AA34" i="221"/>
  <c r="AA40" i="221" s="1"/>
  <c r="Y34" i="221"/>
  <c r="X34" i="221"/>
  <c r="Z34" i="221" s="1"/>
  <c r="W34" i="221"/>
  <c r="W40" i="221" s="1"/>
  <c r="V34" i="221"/>
  <c r="U34" i="221"/>
  <c r="T34" i="221"/>
  <c r="S34" i="221"/>
  <c r="S40" i="221" s="1"/>
  <c r="R34" i="221"/>
  <c r="Q34" i="221"/>
  <c r="P34" i="221"/>
  <c r="O34" i="221"/>
  <c r="O40" i="221" s="1"/>
  <c r="N34" i="221"/>
  <c r="M34" i="221"/>
  <c r="L34" i="221"/>
  <c r="K34" i="221"/>
  <c r="K40" i="221" s="1"/>
  <c r="J34" i="221"/>
  <c r="I34" i="221"/>
  <c r="H34" i="221"/>
  <c r="G34" i="221"/>
  <c r="G40" i="221" s="1"/>
  <c r="F34" i="221"/>
  <c r="E34" i="221"/>
  <c r="D34" i="221"/>
  <c r="C34" i="221"/>
  <c r="C40" i="221" s="1"/>
  <c r="AA34" i="222"/>
  <c r="Y34" i="222"/>
  <c r="Y40" i="222" s="1"/>
  <c r="X34" i="222"/>
  <c r="Z34" i="222" s="1"/>
  <c r="W34" i="222"/>
  <c r="V34" i="222"/>
  <c r="U34" i="222"/>
  <c r="U40" i="222" s="1"/>
  <c r="T34" i="222"/>
  <c r="S34" i="222"/>
  <c r="R34" i="222"/>
  <c r="Q34" i="222"/>
  <c r="Q40" i="222" s="1"/>
  <c r="P34" i="222"/>
  <c r="O34" i="222"/>
  <c r="N34" i="222"/>
  <c r="M34" i="222"/>
  <c r="M40" i="222" s="1"/>
  <c r="L34" i="222"/>
  <c r="K34" i="222"/>
  <c r="J34" i="222"/>
  <c r="I34" i="222"/>
  <c r="I40" i="222" s="1"/>
  <c r="H34" i="222"/>
  <c r="G34" i="222"/>
  <c r="F34" i="222"/>
  <c r="E34" i="222"/>
  <c r="E40" i="222" s="1"/>
  <c r="D34" i="222"/>
  <c r="C34" i="222"/>
  <c r="AA34" i="223"/>
  <c r="AA40" i="223" s="1"/>
  <c r="Y34" i="223"/>
  <c r="X34" i="223"/>
  <c r="Z34" i="223" s="1"/>
  <c r="W34" i="223"/>
  <c r="W40" i="223" s="1"/>
  <c r="V34" i="223"/>
  <c r="U34" i="223"/>
  <c r="T34" i="223"/>
  <c r="S34" i="223"/>
  <c r="S40" i="223" s="1"/>
  <c r="R34" i="223"/>
  <c r="Q34" i="223"/>
  <c r="P34" i="223"/>
  <c r="O34" i="223"/>
  <c r="O40" i="223" s="1"/>
  <c r="N34" i="223"/>
  <c r="M34" i="223"/>
  <c r="L34" i="223"/>
  <c r="K34" i="223"/>
  <c r="K40" i="223" s="1"/>
  <c r="J34" i="223"/>
  <c r="I34" i="223"/>
  <c r="H34" i="223"/>
  <c r="G34" i="223"/>
  <c r="G40" i="223" s="1"/>
  <c r="F34" i="223"/>
  <c r="E34" i="223"/>
  <c r="D34" i="223"/>
  <c r="C34" i="223"/>
  <c r="C40" i="223" s="1"/>
  <c r="AA34" i="224"/>
  <c r="Y34" i="224"/>
  <c r="Y40" i="224" s="1"/>
  <c r="X34" i="224"/>
  <c r="Z34" i="224" s="1"/>
  <c r="W34" i="224"/>
  <c r="V34" i="224"/>
  <c r="U34" i="224"/>
  <c r="U40" i="224" s="1"/>
  <c r="T34" i="224"/>
  <c r="S34" i="224"/>
  <c r="R34" i="224"/>
  <c r="Q34" i="224"/>
  <c r="Q40" i="224" s="1"/>
  <c r="P34" i="224"/>
  <c r="O34" i="224"/>
  <c r="N34" i="224"/>
  <c r="M34" i="224"/>
  <c r="M40" i="224" s="1"/>
  <c r="L34" i="224"/>
  <c r="K34" i="224"/>
  <c r="J34" i="224"/>
  <c r="I34" i="224"/>
  <c r="I40" i="224" s="1"/>
  <c r="H34" i="224"/>
  <c r="G34" i="224"/>
  <c r="F34" i="224"/>
  <c r="E34" i="224"/>
  <c r="E40" i="224" s="1"/>
  <c r="D34" i="224"/>
  <c r="C34" i="224"/>
  <c r="AA34" i="225"/>
  <c r="AA40" i="225" s="1"/>
  <c r="Y34" i="225"/>
  <c r="X34" i="225"/>
  <c r="Z34" i="225" s="1"/>
  <c r="W34" i="225"/>
  <c r="W40" i="225" s="1"/>
  <c r="V34" i="225"/>
  <c r="U34" i="225"/>
  <c r="T34" i="225"/>
  <c r="S34" i="225"/>
  <c r="S40" i="225" s="1"/>
  <c r="R34" i="225"/>
  <c r="Q34" i="225"/>
  <c r="P34" i="225"/>
  <c r="O34" i="225"/>
  <c r="O40" i="225" s="1"/>
  <c r="N34" i="225"/>
  <c r="M34" i="225"/>
  <c r="L34" i="225"/>
  <c r="K34" i="225"/>
  <c r="K40" i="225" s="1"/>
  <c r="J34" i="225"/>
  <c r="I34" i="225"/>
  <c r="H34" i="225"/>
  <c r="G34" i="225"/>
  <c r="G40" i="225" s="1"/>
  <c r="F34" i="225"/>
  <c r="E34" i="225"/>
  <c r="D34" i="225"/>
  <c r="C34" i="225"/>
  <c r="C40" i="225" s="1"/>
  <c r="AA34" i="226"/>
  <c r="Y34" i="226"/>
  <c r="Y40" i="226" s="1"/>
  <c r="X34" i="226"/>
  <c r="Z34" i="226" s="1"/>
  <c r="W34" i="226"/>
  <c r="V34" i="226"/>
  <c r="U34" i="226"/>
  <c r="U40" i="226" s="1"/>
  <c r="T34" i="226"/>
  <c r="S34" i="226"/>
  <c r="R34" i="226"/>
  <c r="Q34" i="226"/>
  <c r="Q40" i="226" s="1"/>
  <c r="P34" i="226"/>
  <c r="O34" i="226"/>
  <c r="O40" i="226" s="1"/>
  <c r="N34" i="226"/>
  <c r="M34" i="226"/>
  <c r="M40" i="226" s="1"/>
  <c r="L34" i="226"/>
  <c r="K34" i="226"/>
  <c r="K40" i="226" s="1"/>
  <c r="J34" i="226"/>
  <c r="I34" i="226"/>
  <c r="I40" i="226" s="1"/>
  <c r="H34" i="226"/>
  <c r="G34" i="226"/>
  <c r="G40" i="226" s="1"/>
  <c r="F34" i="226"/>
  <c r="E34" i="226"/>
  <c r="E40" i="226" s="1"/>
  <c r="D34" i="226"/>
  <c r="C34" i="226"/>
  <c r="C40" i="226" s="1"/>
  <c r="AA34" i="227"/>
  <c r="AA40" i="227" s="1"/>
  <c r="Y34" i="227"/>
  <c r="Y40" i="227" s="1"/>
  <c r="X34" i="227"/>
  <c r="Z34" i="227" s="1"/>
  <c r="W34" i="227"/>
  <c r="W40" i="227" s="1"/>
  <c r="V34" i="227"/>
  <c r="U34" i="227"/>
  <c r="U40" i="227" s="1"/>
  <c r="T34" i="227"/>
  <c r="S34" i="227"/>
  <c r="S40" i="227" s="1"/>
  <c r="R34" i="227"/>
  <c r="Q34" i="227"/>
  <c r="Q40" i="227" s="1"/>
  <c r="P34" i="227"/>
  <c r="O34" i="227"/>
  <c r="O40" i="227" s="1"/>
  <c r="N34" i="227"/>
  <c r="M34" i="227"/>
  <c r="M40" i="227" s="1"/>
  <c r="L34" i="227"/>
  <c r="K34" i="227"/>
  <c r="K40" i="227" s="1"/>
  <c r="J34" i="227"/>
  <c r="I34" i="227"/>
  <c r="I40" i="227" s="1"/>
  <c r="H34" i="227"/>
  <c r="G34" i="227"/>
  <c r="G40" i="227" s="1"/>
  <c r="F34" i="227"/>
  <c r="E34" i="227"/>
  <c r="E40" i="227" s="1"/>
  <c r="D34" i="227"/>
  <c r="C34" i="227"/>
  <c r="C40" i="227" s="1"/>
  <c r="AA34" i="228"/>
  <c r="AA40" i="228" s="1"/>
  <c r="Y34" i="228"/>
  <c r="Y40" i="228" s="1"/>
  <c r="X34" i="228"/>
  <c r="Z34" i="228" s="1"/>
  <c r="W34" i="228"/>
  <c r="W40" i="228" s="1"/>
  <c r="V34" i="228"/>
  <c r="U34" i="228"/>
  <c r="U40" i="228" s="1"/>
  <c r="T34" i="228"/>
  <c r="S34" i="228"/>
  <c r="S40" i="228" s="1"/>
  <c r="R34" i="228"/>
  <c r="Q34" i="228"/>
  <c r="Q40" i="228" s="1"/>
  <c r="P34" i="228"/>
  <c r="O34" i="228"/>
  <c r="O40" i="228" s="1"/>
  <c r="N34" i="228"/>
  <c r="M34" i="228"/>
  <c r="M40" i="228" s="1"/>
  <c r="L34" i="228"/>
  <c r="K34" i="228"/>
  <c r="K40" i="228" s="1"/>
  <c r="J34" i="228"/>
  <c r="I34" i="228"/>
  <c r="I40" i="228" s="1"/>
  <c r="H34" i="228"/>
  <c r="G34" i="228"/>
  <c r="G40" i="228" s="1"/>
  <c r="F34" i="228"/>
  <c r="E34" i="228"/>
  <c r="E40" i="228" s="1"/>
  <c r="D34" i="228"/>
  <c r="C34" i="228"/>
  <c r="C40" i="228" s="1"/>
  <c r="AA34" i="229"/>
  <c r="AA40" i="229" s="1"/>
  <c r="Y34" i="229"/>
  <c r="Y40" i="229" s="1"/>
  <c r="X34" i="229"/>
  <c r="W34" i="229"/>
  <c r="W40" i="229" s="1"/>
  <c r="V34" i="229"/>
  <c r="U34" i="229"/>
  <c r="U40" i="229" s="1"/>
  <c r="T34" i="229"/>
  <c r="S34" i="229"/>
  <c r="S40" i="229" s="1"/>
  <c r="R34" i="229"/>
  <c r="Q34" i="229"/>
  <c r="Q40" i="229" s="1"/>
  <c r="P34" i="229"/>
  <c r="O34" i="229"/>
  <c r="O40" i="229" s="1"/>
  <c r="N34" i="229"/>
  <c r="M34" i="229"/>
  <c r="M40" i="229" s="1"/>
  <c r="L34" i="229"/>
  <c r="K34" i="229"/>
  <c r="K40" i="229" s="1"/>
  <c r="J34" i="229"/>
  <c r="I34" i="229"/>
  <c r="I40" i="229" s="1"/>
  <c r="H34" i="229"/>
  <c r="G34" i="229"/>
  <c r="G40" i="229" s="1"/>
  <c r="F34" i="229"/>
  <c r="E34" i="229"/>
  <c r="E40" i="229" s="1"/>
  <c r="D34" i="229"/>
  <c r="C34" i="229"/>
  <c r="C40" i="229" s="1"/>
  <c r="AA34" i="230"/>
  <c r="AA40" i="230" s="1"/>
  <c r="Y34" i="230"/>
  <c r="X34" i="230"/>
  <c r="W34" i="230"/>
  <c r="W40" i="230" s="1"/>
  <c r="V34" i="230"/>
  <c r="U34" i="230"/>
  <c r="T34" i="230"/>
  <c r="S34" i="230"/>
  <c r="S40" i="230" s="1"/>
  <c r="R34" i="230"/>
  <c r="Q34" i="230"/>
  <c r="P34" i="230"/>
  <c r="O34" i="230"/>
  <c r="O40" i="230" s="1"/>
  <c r="N34" i="230"/>
  <c r="M34" i="230"/>
  <c r="L34" i="230"/>
  <c r="K34" i="230"/>
  <c r="K40" i="230" s="1"/>
  <c r="J34" i="230"/>
  <c r="I34" i="230"/>
  <c r="H34" i="230"/>
  <c r="G34" i="230"/>
  <c r="G40" i="230" s="1"/>
  <c r="F34" i="230"/>
  <c r="E34" i="230"/>
  <c r="D34" i="230"/>
  <c r="C34" i="230"/>
  <c r="C40" i="230" s="1"/>
  <c r="AA34" i="231"/>
  <c r="Y34" i="231"/>
  <c r="Y40" i="231" s="1"/>
  <c r="X34" i="231"/>
  <c r="W34" i="231"/>
  <c r="V34" i="231"/>
  <c r="U34" i="231"/>
  <c r="U40" i="231" s="1"/>
  <c r="T34" i="231"/>
  <c r="S34" i="231"/>
  <c r="R34" i="231"/>
  <c r="Q34" i="231"/>
  <c r="Q40" i="231" s="1"/>
  <c r="P34" i="231"/>
  <c r="O34" i="231"/>
  <c r="N34" i="231"/>
  <c r="M34" i="231"/>
  <c r="M40" i="231" s="1"/>
  <c r="L34" i="231"/>
  <c r="K34" i="231"/>
  <c r="J34" i="231"/>
  <c r="I34" i="231"/>
  <c r="I40" i="231" s="1"/>
  <c r="H34" i="231"/>
  <c r="G34" i="231"/>
  <c r="F34" i="231"/>
  <c r="E34" i="231"/>
  <c r="E40" i="231" s="1"/>
  <c r="D34" i="231"/>
  <c r="C34" i="231"/>
  <c r="AA34" i="232"/>
  <c r="AA40" i="232" s="1"/>
  <c r="Y34" i="232"/>
  <c r="X34" i="232"/>
  <c r="W34" i="232"/>
  <c r="W40" i="232" s="1"/>
  <c r="V34" i="232"/>
  <c r="U34" i="232"/>
  <c r="T34" i="232"/>
  <c r="S34" i="232"/>
  <c r="S40" i="232" s="1"/>
  <c r="R34" i="232"/>
  <c r="Q34" i="232"/>
  <c r="P34" i="232"/>
  <c r="O34" i="232"/>
  <c r="O40" i="232" s="1"/>
  <c r="N34" i="232"/>
  <c r="M34" i="232"/>
  <c r="L34" i="232"/>
  <c r="K34" i="232"/>
  <c r="K40" i="232" s="1"/>
  <c r="J34" i="232"/>
  <c r="I34" i="232"/>
  <c r="H34" i="232"/>
  <c r="G34" i="232"/>
  <c r="G40" i="232" s="1"/>
  <c r="F34" i="232"/>
  <c r="E34" i="232"/>
  <c r="D34" i="232"/>
  <c r="C34" i="232"/>
  <c r="C40" i="232" s="1"/>
  <c r="AA34" i="233"/>
  <c r="Y34" i="233"/>
  <c r="Y40" i="233" s="1"/>
  <c r="X34" i="233"/>
  <c r="Z34" i="233" s="1"/>
  <c r="W34" i="233"/>
  <c r="V34" i="233"/>
  <c r="U34" i="233"/>
  <c r="U40" i="233" s="1"/>
  <c r="T34" i="233"/>
  <c r="S34" i="233"/>
  <c r="R34" i="233"/>
  <c r="Q34" i="233"/>
  <c r="Q40" i="233" s="1"/>
  <c r="P34" i="233"/>
  <c r="O34" i="233"/>
  <c r="N34" i="233"/>
  <c r="M34" i="233"/>
  <c r="M40" i="233" s="1"/>
  <c r="L34" i="233"/>
  <c r="K34" i="233"/>
  <c r="J34" i="233"/>
  <c r="I34" i="233"/>
  <c r="I40" i="233" s="1"/>
  <c r="H34" i="233"/>
  <c r="G34" i="233"/>
  <c r="F34" i="233"/>
  <c r="E34" i="233"/>
  <c r="E40" i="233" s="1"/>
  <c r="D34" i="233"/>
  <c r="C34" i="233"/>
  <c r="AA34" i="234"/>
  <c r="AA40" i="234" s="1"/>
  <c r="Y34" i="234"/>
  <c r="X34" i="234"/>
  <c r="Z34" i="234" s="1"/>
  <c r="W34" i="234"/>
  <c r="W40" i="234" s="1"/>
  <c r="V34" i="234"/>
  <c r="U34" i="234"/>
  <c r="T34" i="234"/>
  <c r="S34" i="234"/>
  <c r="S40" i="234" s="1"/>
  <c r="R34" i="234"/>
  <c r="Q34" i="234"/>
  <c r="P34" i="234"/>
  <c r="O34" i="234"/>
  <c r="O40" i="234" s="1"/>
  <c r="N34" i="234"/>
  <c r="M34" i="234"/>
  <c r="L34" i="234"/>
  <c r="K34" i="234"/>
  <c r="K40" i="234" s="1"/>
  <c r="J34" i="234"/>
  <c r="I34" i="234"/>
  <c r="H34" i="234"/>
  <c r="G34" i="234"/>
  <c r="G40" i="234" s="1"/>
  <c r="F34" i="234"/>
  <c r="E34" i="234"/>
  <c r="D34" i="234"/>
  <c r="C34" i="234"/>
  <c r="C40" i="234" s="1"/>
  <c r="AA34" i="235"/>
  <c r="Y34" i="235"/>
  <c r="Y40" i="235" s="1"/>
  <c r="X34" i="235"/>
  <c r="Z34" i="235" s="1"/>
  <c r="W34" i="235"/>
  <c r="V34" i="235"/>
  <c r="U34" i="235"/>
  <c r="U40" i="235" s="1"/>
  <c r="T34" i="235"/>
  <c r="S34" i="235"/>
  <c r="R34" i="235"/>
  <c r="Q34" i="235"/>
  <c r="Q40" i="235" s="1"/>
  <c r="P34" i="235"/>
  <c r="O34" i="235"/>
  <c r="N34" i="235"/>
  <c r="M34" i="235"/>
  <c r="M40" i="235" s="1"/>
  <c r="L34" i="235"/>
  <c r="K34" i="235"/>
  <c r="J34" i="235"/>
  <c r="I34" i="235"/>
  <c r="I40" i="235" s="1"/>
  <c r="H34" i="235"/>
  <c r="G34" i="235"/>
  <c r="F34" i="235"/>
  <c r="E34" i="235"/>
  <c r="E40" i="235" s="1"/>
  <c r="D34" i="235"/>
  <c r="C34" i="235"/>
  <c r="AA34" i="236"/>
  <c r="AA40" i="236" s="1"/>
  <c r="Y34" i="236"/>
  <c r="X34" i="236"/>
  <c r="Z34" i="236" s="1"/>
  <c r="W34" i="236"/>
  <c r="W40" i="236" s="1"/>
  <c r="V34" i="236"/>
  <c r="U34" i="236"/>
  <c r="T34" i="236"/>
  <c r="S34" i="236"/>
  <c r="S40" i="236" s="1"/>
  <c r="R34" i="236"/>
  <c r="Q34" i="236"/>
  <c r="P34" i="236"/>
  <c r="O34" i="236"/>
  <c r="O40" i="236" s="1"/>
  <c r="N34" i="236"/>
  <c r="M34" i="236"/>
  <c r="L34" i="236"/>
  <c r="K34" i="236"/>
  <c r="K40" i="236" s="1"/>
  <c r="J34" i="236"/>
  <c r="I34" i="236"/>
  <c r="H34" i="236"/>
  <c r="G34" i="236"/>
  <c r="G40" i="236" s="1"/>
  <c r="F34" i="236"/>
  <c r="E34" i="236"/>
  <c r="D34" i="236"/>
  <c r="C34" i="236"/>
  <c r="C40" i="236" s="1"/>
  <c r="AA34" i="237"/>
  <c r="Y34" i="237"/>
  <c r="X34" i="237"/>
  <c r="Z34" i="237" s="1"/>
  <c r="W34" i="237"/>
  <c r="V34" i="237"/>
  <c r="U34" i="237"/>
  <c r="T34" i="237"/>
  <c r="S34" i="237"/>
  <c r="R34" i="237"/>
  <c r="Q34" i="237"/>
  <c r="P34" i="237"/>
  <c r="O34" i="237"/>
  <c r="N34" i="237"/>
  <c r="M34" i="237"/>
  <c r="L34" i="237"/>
  <c r="K34" i="237"/>
  <c r="J34" i="237"/>
  <c r="I34" i="237"/>
  <c r="H34" i="237"/>
  <c r="G34" i="237"/>
  <c r="F34" i="237"/>
  <c r="E34" i="237"/>
  <c r="D34" i="237"/>
  <c r="C34" i="237"/>
  <c r="AA34" i="238"/>
  <c r="Y34" i="238"/>
  <c r="X34" i="238"/>
  <c r="Z34" i="238" s="1"/>
  <c r="W34" i="238"/>
  <c r="V34" i="238"/>
  <c r="U34" i="238"/>
  <c r="T34" i="238"/>
  <c r="S34" i="238"/>
  <c r="R34" i="238"/>
  <c r="Q34" i="238"/>
  <c r="P34" i="238"/>
  <c r="O34" i="238"/>
  <c r="N34" i="238"/>
  <c r="M34" i="238"/>
  <c r="L34" i="238"/>
  <c r="K34" i="238"/>
  <c r="J34" i="238"/>
  <c r="I34" i="238"/>
  <c r="H34" i="238"/>
  <c r="G34" i="238"/>
  <c r="F34" i="238"/>
  <c r="E34" i="238"/>
  <c r="D34" i="238"/>
  <c r="C34" i="238"/>
  <c r="AA34" i="239"/>
  <c r="Y34" i="239"/>
  <c r="X34" i="239"/>
  <c r="Z34" i="239" s="1"/>
  <c r="W34" i="239"/>
  <c r="V34" i="239"/>
  <c r="U34" i="239"/>
  <c r="T34" i="239"/>
  <c r="T40" i="239" s="1"/>
  <c r="S34" i="239"/>
  <c r="R34" i="239"/>
  <c r="Q34" i="239"/>
  <c r="P34" i="239"/>
  <c r="P40" i="239" s="1"/>
  <c r="O34" i="239"/>
  <c r="N34" i="239"/>
  <c r="M34" i="239"/>
  <c r="L34" i="239"/>
  <c r="L40" i="239" s="1"/>
  <c r="K34" i="239"/>
  <c r="J34" i="239"/>
  <c r="I34" i="239"/>
  <c r="H34" i="239"/>
  <c r="H40" i="239" s="1"/>
  <c r="G34" i="239"/>
  <c r="F34" i="239"/>
  <c r="E34" i="239"/>
  <c r="D34" i="239"/>
  <c r="D40" i="239" s="1"/>
  <c r="C34" i="239"/>
  <c r="AA34" i="240"/>
  <c r="Y34" i="240"/>
  <c r="X34" i="240"/>
  <c r="Z34" i="240" s="1"/>
  <c r="W34" i="240"/>
  <c r="V34" i="240"/>
  <c r="V40" i="240" s="1"/>
  <c r="U34" i="240"/>
  <c r="T34" i="240"/>
  <c r="S34" i="240"/>
  <c r="R34" i="240"/>
  <c r="R40" i="240" s="1"/>
  <c r="Q34" i="240"/>
  <c r="P34" i="240"/>
  <c r="O34" i="240"/>
  <c r="N34" i="240"/>
  <c r="M34" i="240"/>
  <c r="L34" i="240"/>
  <c r="K34" i="240"/>
  <c r="J34" i="240"/>
  <c r="I34" i="240"/>
  <c r="H34" i="240"/>
  <c r="G34" i="240"/>
  <c r="F34" i="240"/>
  <c r="F40" i="240" s="1"/>
  <c r="E34" i="240"/>
  <c r="D34" i="240"/>
  <c r="C34" i="240"/>
  <c r="AA34" i="241"/>
  <c r="Y34" i="241"/>
  <c r="X34" i="241"/>
  <c r="Z34" i="241" s="1"/>
  <c r="W34" i="241"/>
  <c r="V34" i="241"/>
  <c r="U34" i="241"/>
  <c r="T34" i="241"/>
  <c r="S34" i="241"/>
  <c r="R34" i="241"/>
  <c r="Q34" i="241"/>
  <c r="P34" i="241"/>
  <c r="O34" i="241"/>
  <c r="N34" i="241"/>
  <c r="M34" i="241"/>
  <c r="L34" i="241"/>
  <c r="K34" i="241"/>
  <c r="J34" i="241"/>
  <c r="I34" i="241"/>
  <c r="H34" i="241"/>
  <c r="G34" i="241"/>
  <c r="F34" i="241"/>
  <c r="E34" i="241"/>
  <c r="D34" i="241"/>
  <c r="C34" i="241"/>
  <c r="AA34" i="242"/>
  <c r="Y34" i="242"/>
  <c r="X34" i="242"/>
  <c r="Z34" i="242" s="1"/>
  <c r="W34" i="242"/>
  <c r="V34" i="242"/>
  <c r="U34" i="242"/>
  <c r="T34" i="242"/>
  <c r="S34" i="242"/>
  <c r="R34" i="242"/>
  <c r="Q34" i="242"/>
  <c r="P34" i="242"/>
  <c r="O34" i="242"/>
  <c r="N34" i="242"/>
  <c r="M34" i="242"/>
  <c r="L34" i="242"/>
  <c r="K34" i="242"/>
  <c r="J34" i="242"/>
  <c r="I34" i="242"/>
  <c r="H34" i="242"/>
  <c r="G34" i="242"/>
  <c r="F34" i="242"/>
  <c r="E34" i="242"/>
  <c r="D34" i="242"/>
  <c r="C34" i="242"/>
  <c r="AA34" i="243"/>
  <c r="Y34" i="243"/>
  <c r="X34" i="243"/>
  <c r="Z34" i="243" s="1"/>
  <c r="W34" i="243"/>
  <c r="V34" i="243"/>
  <c r="U34" i="243"/>
  <c r="T34" i="243"/>
  <c r="S34" i="243"/>
  <c r="R34" i="243"/>
  <c r="Q34" i="243"/>
  <c r="P34" i="243"/>
  <c r="O34" i="243"/>
  <c r="N34" i="243"/>
  <c r="M34" i="243"/>
  <c r="L34" i="243"/>
  <c r="K34" i="243"/>
  <c r="J34" i="243"/>
  <c r="I34" i="243"/>
  <c r="H34" i="243"/>
  <c r="G34" i="243"/>
  <c r="F34" i="243"/>
  <c r="E34" i="243"/>
  <c r="D34" i="243"/>
  <c r="C34" i="243"/>
  <c r="AA34" i="244"/>
  <c r="Y34" i="244"/>
  <c r="X34" i="244"/>
  <c r="Z34" i="244" s="1"/>
  <c r="W34" i="244"/>
  <c r="V34" i="244"/>
  <c r="U34" i="244"/>
  <c r="T34" i="244"/>
  <c r="S34" i="244"/>
  <c r="R34" i="244"/>
  <c r="Q34" i="244"/>
  <c r="P34" i="244"/>
  <c r="O34" i="244"/>
  <c r="N34" i="244"/>
  <c r="M34" i="244"/>
  <c r="L34" i="244"/>
  <c r="K34" i="244"/>
  <c r="J34" i="244"/>
  <c r="I34" i="244"/>
  <c r="H34" i="244"/>
  <c r="G34" i="244"/>
  <c r="F34" i="244"/>
  <c r="E34" i="244"/>
  <c r="D34" i="244"/>
  <c r="C34" i="244"/>
  <c r="AA34" i="245"/>
  <c r="Y34" i="245"/>
  <c r="X34" i="245"/>
  <c r="W34" i="245"/>
  <c r="V34" i="245"/>
  <c r="U34" i="245"/>
  <c r="T34" i="245"/>
  <c r="S34" i="245"/>
  <c r="R34" i="245"/>
  <c r="Q34" i="245"/>
  <c r="P34" i="245"/>
  <c r="O34" i="245"/>
  <c r="N34" i="245"/>
  <c r="M34" i="245"/>
  <c r="L34" i="245"/>
  <c r="K34" i="245"/>
  <c r="J34" i="245"/>
  <c r="I34" i="245"/>
  <c r="H34" i="245"/>
  <c r="G34" i="245"/>
  <c r="F34" i="245"/>
  <c r="E34" i="245"/>
  <c r="D34" i="245"/>
  <c r="C34" i="245"/>
  <c r="AA34" i="246"/>
  <c r="Y34" i="246"/>
  <c r="X34" i="246"/>
  <c r="Z34" i="246" s="1"/>
  <c r="W34" i="246"/>
  <c r="V34" i="246"/>
  <c r="U34" i="246"/>
  <c r="T34" i="246"/>
  <c r="S34" i="246"/>
  <c r="R34" i="246"/>
  <c r="Q34" i="246"/>
  <c r="P34" i="246"/>
  <c r="O34" i="246"/>
  <c r="N34" i="246"/>
  <c r="M34" i="246"/>
  <c r="L34" i="246"/>
  <c r="K34" i="246"/>
  <c r="J34" i="246"/>
  <c r="I34" i="246"/>
  <c r="H34" i="246"/>
  <c r="G34" i="246"/>
  <c r="F34" i="246"/>
  <c r="E34" i="246"/>
  <c r="D34" i="246"/>
  <c r="C34" i="246"/>
  <c r="AA34" i="247"/>
  <c r="Y34" i="247"/>
  <c r="X34" i="247"/>
  <c r="Z34" i="247" s="1"/>
  <c r="W34" i="247"/>
  <c r="V34" i="247"/>
  <c r="U34" i="247"/>
  <c r="T34" i="247"/>
  <c r="S34" i="247"/>
  <c r="R34" i="247"/>
  <c r="Q34" i="247"/>
  <c r="P34" i="247"/>
  <c r="O34" i="247"/>
  <c r="N34" i="247"/>
  <c r="M34" i="247"/>
  <c r="L34" i="247"/>
  <c r="K34" i="247"/>
  <c r="J34" i="247"/>
  <c r="I34" i="247"/>
  <c r="H34" i="247"/>
  <c r="G34" i="247"/>
  <c r="F34" i="247"/>
  <c r="E34" i="247"/>
  <c r="D34" i="247"/>
  <c r="C34" i="247"/>
  <c r="AA34" i="248"/>
  <c r="Y34" i="248"/>
  <c r="X34" i="248"/>
  <c r="Z34" i="248" s="1"/>
  <c r="W34" i="248"/>
  <c r="V34" i="248"/>
  <c r="U34" i="248"/>
  <c r="T34" i="248"/>
  <c r="S34" i="248"/>
  <c r="R34" i="248"/>
  <c r="Q34" i="248"/>
  <c r="P34" i="248"/>
  <c r="O34" i="248"/>
  <c r="N34" i="248"/>
  <c r="M34" i="248"/>
  <c r="L34" i="248"/>
  <c r="K34" i="248"/>
  <c r="J34" i="248"/>
  <c r="I34" i="248"/>
  <c r="H34" i="248"/>
  <c r="G34" i="248"/>
  <c r="F34" i="248"/>
  <c r="E34" i="248"/>
  <c r="D34" i="248"/>
  <c r="C34" i="248"/>
  <c r="AA34" i="249"/>
  <c r="Y34" i="249"/>
  <c r="X34" i="249"/>
  <c r="Z34" i="249" s="1"/>
  <c r="W34" i="249"/>
  <c r="V34" i="249"/>
  <c r="U34" i="249"/>
  <c r="T34" i="249"/>
  <c r="S34" i="249"/>
  <c r="R34" i="249"/>
  <c r="Q34" i="249"/>
  <c r="P34" i="249"/>
  <c r="O34" i="249"/>
  <c r="N34" i="249"/>
  <c r="M34" i="249"/>
  <c r="L34" i="249"/>
  <c r="K34" i="249"/>
  <c r="J34" i="249"/>
  <c r="I34" i="249"/>
  <c r="H34" i="249"/>
  <c r="G34" i="249"/>
  <c r="F34" i="249"/>
  <c r="E34" i="249"/>
  <c r="D34" i="249"/>
  <c r="C34" i="249"/>
  <c r="AA34" i="250"/>
  <c r="Y34" i="250"/>
  <c r="X34" i="250"/>
  <c r="Z34" i="250" s="1"/>
  <c r="W34" i="250"/>
  <c r="V34" i="250"/>
  <c r="U34" i="250"/>
  <c r="T34" i="250"/>
  <c r="S34" i="250"/>
  <c r="R34" i="250"/>
  <c r="Q34" i="250"/>
  <c r="P34" i="250"/>
  <c r="O34" i="250"/>
  <c r="N34" i="250"/>
  <c r="M34" i="250"/>
  <c r="L34" i="250"/>
  <c r="K34" i="250"/>
  <c r="J34" i="250"/>
  <c r="I34" i="250"/>
  <c r="H34" i="250"/>
  <c r="G34" i="250"/>
  <c r="F34" i="250"/>
  <c r="E34" i="250"/>
  <c r="D34" i="250"/>
  <c r="C34" i="250"/>
  <c r="AA34" i="251"/>
  <c r="Y34" i="251"/>
  <c r="X34" i="251"/>
  <c r="Z34" i="251" s="1"/>
  <c r="W34" i="251"/>
  <c r="V34" i="251"/>
  <c r="U34" i="251"/>
  <c r="T34" i="251"/>
  <c r="S34" i="251"/>
  <c r="R34" i="251"/>
  <c r="Q34" i="251"/>
  <c r="P34" i="251"/>
  <c r="O34" i="251"/>
  <c r="N34" i="251"/>
  <c r="M34" i="251"/>
  <c r="L34" i="251"/>
  <c r="K34" i="251"/>
  <c r="J34" i="251"/>
  <c r="I34" i="251"/>
  <c r="H34" i="251"/>
  <c r="G34" i="251"/>
  <c r="F34" i="251"/>
  <c r="E34" i="251"/>
  <c r="D34" i="251"/>
  <c r="C34" i="251"/>
  <c r="AA34" i="252"/>
  <c r="Y34" i="252"/>
  <c r="X34" i="252"/>
  <c r="Z34" i="252" s="1"/>
  <c r="W34" i="252"/>
  <c r="V34" i="252"/>
  <c r="U34" i="252"/>
  <c r="T34" i="252"/>
  <c r="S34" i="252"/>
  <c r="R34" i="252"/>
  <c r="Q34" i="252"/>
  <c r="P34" i="252"/>
  <c r="O34" i="252"/>
  <c r="N34" i="252"/>
  <c r="M34" i="252"/>
  <c r="L34" i="252"/>
  <c r="K34" i="252"/>
  <c r="J34" i="252"/>
  <c r="I34" i="252"/>
  <c r="H34" i="252"/>
  <c r="G34" i="252"/>
  <c r="F34" i="252"/>
  <c r="E34" i="252"/>
  <c r="D34" i="252"/>
  <c r="C34" i="252"/>
  <c r="AA34" i="253"/>
  <c r="Y34" i="253"/>
  <c r="X34" i="253"/>
  <c r="Z34" i="253" s="1"/>
  <c r="W34" i="253"/>
  <c r="V34" i="253"/>
  <c r="U34" i="253"/>
  <c r="T34" i="253"/>
  <c r="S34" i="253"/>
  <c r="R34" i="253"/>
  <c r="Q34" i="253"/>
  <c r="P34" i="253"/>
  <c r="O34" i="253"/>
  <c r="N34" i="253"/>
  <c r="M34" i="253"/>
  <c r="L34" i="253"/>
  <c r="K34" i="253"/>
  <c r="J34" i="253"/>
  <c r="I34" i="253"/>
  <c r="H34" i="253"/>
  <c r="G34" i="253"/>
  <c r="F34" i="253"/>
  <c r="E34" i="253"/>
  <c r="D34" i="253"/>
  <c r="C34" i="253"/>
  <c r="AA34" i="254"/>
  <c r="Y34" i="254"/>
  <c r="X34" i="254"/>
  <c r="Z34" i="254" s="1"/>
  <c r="W34" i="254"/>
  <c r="V34" i="254"/>
  <c r="U34" i="254"/>
  <c r="T34" i="254"/>
  <c r="S34" i="254"/>
  <c r="R34" i="254"/>
  <c r="Q34" i="254"/>
  <c r="P34" i="254"/>
  <c r="O34" i="254"/>
  <c r="N34" i="254"/>
  <c r="M34" i="254"/>
  <c r="L34" i="254"/>
  <c r="K34" i="254"/>
  <c r="J34" i="254"/>
  <c r="I34" i="254"/>
  <c r="H34" i="254"/>
  <c r="G34" i="254"/>
  <c r="F34" i="254"/>
  <c r="E34" i="254"/>
  <c r="D34" i="254"/>
  <c r="C34" i="254"/>
  <c r="AA34" i="255"/>
  <c r="Y34" i="255"/>
  <c r="X34" i="255"/>
  <c r="Z34" i="255" s="1"/>
  <c r="W34" i="255"/>
  <c r="V34" i="255"/>
  <c r="U34" i="255"/>
  <c r="T34" i="255"/>
  <c r="S34" i="255"/>
  <c r="R34" i="255"/>
  <c r="Q34" i="255"/>
  <c r="P34" i="255"/>
  <c r="O34" i="255"/>
  <c r="N34" i="255"/>
  <c r="M34" i="255"/>
  <c r="L34" i="255"/>
  <c r="K34" i="255"/>
  <c r="J34" i="255"/>
  <c r="I34" i="255"/>
  <c r="H34" i="255"/>
  <c r="G34" i="255"/>
  <c r="F34" i="255"/>
  <c r="E34" i="255"/>
  <c r="D34" i="255"/>
  <c r="C34" i="255"/>
  <c r="AA34" i="256"/>
  <c r="Y34" i="256"/>
  <c r="X34" i="256"/>
  <c r="Z34" i="256" s="1"/>
  <c r="W34" i="256"/>
  <c r="V34" i="256"/>
  <c r="U34" i="256"/>
  <c r="T34" i="256"/>
  <c r="S34" i="256"/>
  <c r="R34" i="256"/>
  <c r="Q34" i="256"/>
  <c r="P34" i="256"/>
  <c r="O34" i="256"/>
  <c r="N34" i="256"/>
  <c r="M34" i="256"/>
  <c r="L34" i="256"/>
  <c r="K34" i="256"/>
  <c r="J34" i="256"/>
  <c r="I34" i="256"/>
  <c r="H34" i="256"/>
  <c r="G34" i="256"/>
  <c r="F34" i="256"/>
  <c r="E34" i="256"/>
  <c r="D34" i="256"/>
  <c r="C34" i="256"/>
  <c r="AA34" i="257"/>
  <c r="Y34" i="257"/>
  <c r="X34" i="257"/>
  <c r="Z34" i="257" s="1"/>
  <c r="W34" i="257"/>
  <c r="V34" i="257"/>
  <c r="U34" i="257"/>
  <c r="T34" i="257"/>
  <c r="S34" i="257"/>
  <c r="R34" i="257"/>
  <c r="Q34" i="257"/>
  <c r="P34" i="257"/>
  <c r="O34" i="257"/>
  <c r="N34" i="257"/>
  <c r="M34" i="257"/>
  <c r="L34" i="257"/>
  <c r="K34" i="257"/>
  <c r="J34" i="257"/>
  <c r="I34" i="257"/>
  <c r="H34" i="257"/>
  <c r="G34" i="257"/>
  <c r="F34" i="257"/>
  <c r="E34" i="257"/>
  <c r="D34" i="257"/>
  <c r="C34" i="257"/>
  <c r="AA34" i="258"/>
  <c r="Y34" i="258"/>
  <c r="X34" i="258"/>
  <c r="Z34" i="258" s="1"/>
  <c r="W34" i="258"/>
  <c r="V34" i="258"/>
  <c r="U34" i="258"/>
  <c r="T34" i="258"/>
  <c r="S34" i="258"/>
  <c r="R34" i="258"/>
  <c r="Q34" i="258"/>
  <c r="P34" i="258"/>
  <c r="O34" i="258"/>
  <c r="N34" i="258"/>
  <c r="M34" i="258"/>
  <c r="L34" i="258"/>
  <c r="K34" i="258"/>
  <c r="J34" i="258"/>
  <c r="I34" i="258"/>
  <c r="H34" i="258"/>
  <c r="G34" i="258"/>
  <c r="F34" i="258"/>
  <c r="E34" i="258"/>
  <c r="D34" i="258"/>
  <c r="C34" i="258"/>
  <c r="AA34" i="1"/>
  <c r="Y34" i="1"/>
  <c r="X34" i="1"/>
  <c r="Z34" i="1" s="1"/>
  <c r="W34" i="1"/>
  <c r="V34" i="1"/>
  <c r="U34" i="1"/>
  <c r="T34" i="1"/>
  <c r="S34" i="1"/>
  <c r="R34" i="1"/>
  <c r="Q34" i="1"/>
  <c r="P34" i="1"/>
  <c r="O34" i="1"/>
  <c r="N34" i="1"/>
  <c r="M34" i="1"/>
  <c r="L34" i="1"/>
  <c r="K34" i="1"/>
  <c r="J34" i="1"/>
  <c r="I34" i="1"/>
  <c r="H34" i="1"/>
  <c r="G34" i="1"/>
  <c r="F34" i="1"/>
  <c r="E34" i="1"/>
  <c r="D34" i="1"/>
  <c r="C34" i="1"/>
  <c r="AA24" i="2"/>
  <c r="Y24" i="2"/>
  <c r="X24" i="2"/>
  <c r="Z24" i="2" s="1"/>
  <c r="W24" i="2"/>
  <c r="V24" i="2"/>
  <c r="U24" i="2"/>
  <c r="T24" i="2"/>
  <c r="S24" i="2"/>
  <c r="R24" i="2"/>
  <c r="Q24" i="2"/>
  <c r="P24" i="2"/>
  <c r="O24" i="2"/>
  <c r="N24" i="2"/>
  <c r="M24" i="2"/>
  <c r="L24" i="2"/>
  <c r="K24" i="2"/>
  <c r="J24" i="2"/>
  <c r="I24" i="2"/>
  <c r="H24" i="2"/>
  <c r="G24" i="2"/>
  <c r="F24" i="2"/>
  <c r="E24" i="2"/>
  <c r="D24" i="2"/>
  <c r="C24" i="2"/>
  <c r="AA24" i="3"/>
  <c r="Y24" i="3"/>
  <c r="X24" i="3"/>
  <c r="Z24" i="3" s="1"/>
  <c r="W24" i="3"/>
  <c r="V24" i="3"/>
  <c r="U24" i="3"/>
  <c r="T24" i="3"/>
  <c r="S24" i="3"/>
  <c r="R24" i="3"/>
  <c r="Q24" i="3"/>
  <c r="P24" i="3"/>
  <c r="O24" i="3"/>
  <c r="N24" i="3"/>
  <c r="M24" i="3"/>
  <c r="L24" i="3"/>
  <c r="K24" i="3"/>
  <c r="J24" i="3"/>
  <c r="I24" i="3"/>
  <c r="H24" i="3"/>
  <c r="G24" i="3"/>
  <c r="F24" i="3"/>
  <c r="E24" i="3"/>
  <c r="D24" i="3"/>
  <c r="C24" i="3"/>
  <c r="AA24" i="4"/>
  <c r="Y24" i="4"/>
  <c r="X24" i="4"/>
  <c r="Z24" i="4" s="1"/>
  <c r="W24" i="4"/>
  <c r="V24" i="4"/>
  <c r="U24" i="4"/>
  <c r="T24" i="4"/>
  <c r="S24" i="4"/>
  <c r="R24" i="4"/>
  <c r="Q24" i="4"/>
  <c r="P24" i="4"/>
  <c r="O24" i="4"/>
  <c r="N24" i="4"/>
  <c r="M24" i="4"/>
  <c r="L24" i="4"/>
  <c r="K24" i="4"/>
  <c r="J24" i="4"/>
  <c r="I24" i="4"/>
  <c r="H24" i="4"/>
  <c r="G24" i="4"/>
  <c r="F24" i="4"/>
  <c r="E24" i="4"/>
  <c r="D24" i="4"/>
  <c r="C24" i="4"/>
  <c r="AA24" i="5"/>
  <c r="Y24" i="5"/>
  <c r="X24" i="5"/>
  <c r="W24" i="5"/>
  <c r="V24" i="5"/>
  <c r="U24" i="5"/>
  <c r="T24" i="5"/>
  <c r="S24" i="5"/>
  <c r="R24" i="5"/>
  <c r="Q24" i="5"/>
  <c r="P24" i="5"/>
  <c r="O24" i="5"/>
  <c r="N24" i="5"/>
  <c r="M24" i="5"/>
  <c r="L24" i="5"/>
  <c r="K24" i="5"/>
  <c r="J24" i="5"/>
  <c r="I24" i="5"/>
  <c r="H24" i="5"/>
  <c r="G24" i="5"/>
  <c r="F24" i="5"/>
  <c r="E24" i="5"/>
  <c r="D24" i="5"/>
  <c r="C24" i="5"/>
  <c r="AA24" i="6"/>
  <c r="Y24" i="6"/>
  <c r="X24" i="6"/>
  <c r="Z24" i="6" s="1"/>
  <c r="W24" i="6"/>
  <c r="V24" i="6"/>
  <c r="U24" i="6"/>
  <c r="T24" i="6"/>
  <c r="S24" i="6"/>
  <c r="R24" i="6"/>
  <c r="Q24" i="6"/>
  <c r="P24" i="6"/>
  <c r="O24" i="6"/>
  <c r="N24" i="6"/>
  <c r="M24" i="6"/>
  <c r="L24" i="6"/>
  <c r="K24" i="6"/>
  <c r="J24" i="6"/>
  <c r="I24" i="6"/>
  <c r="H24" i="6"/>
  <c r="G24" i="6"/>
  <c r="F24" i="6"/>
  <c r="E24" i="6"/>
  <c r="D24" i="6"/>
  <c r="C24" i="6"/>
  <c r="AA24" i="7"/>
  <c r="Y24" i="7"/>
  <c r="X24" i="7"/>
  <c r="Z24" i="7" s="1"/>
  <c r="W24" i="7"/>
  <c r="V24" i="7"/>
  <c r="U24" i="7"/>
  <c r="T24" i="7"/>
  <c r="S24" i="7"/>
  <c r="R24" i="7"/>
  <c r="Q24" i="7"/>
  <c r="P24" i="7"/>
  <c r="O24" i="7"/>
  <c r="N24" i="7"/>
  <c r="M24" i="7"/>
  <c r="L24" i="7"/>
  <c r="K24" i="7"/>
  <c r="J24" i="7"/>
  <c r="I24" i="7"/>
  <c r="H24" i="7"/>
  <c r="G24" i="7"/>
  <c r="F24" i="7"/>
  <c r="E24" i="7"/>
  <c r="D24" i="7"/>
  <c r="C24" i="7"/>
  <c r="AA24" i="8"/>
  <c r="Y24" i="8"/>
  <c r="X24" i="8"/>
  <c r="Z24" i="8" s="1"/>
  <c r="W24" i="8"/>
  <c r="V24" i="8"/>
  <c r="U24" i="8"/>
  <c r="T24" i="8"/>
  <c r="S24" i="8"/>
  <c r="R24" i="8"/>
  <c r="Q24" i="8"/>
  <c r="P24" i="8"/>
  <c r="O24" i="8"/>
  <c r="N24" i="8"/>
  <c r="M24" i="8"/>
  <c r="L24" i="8"/>
  <c r="K24" i="8"/>
  <c r="J24" i="8"/>
  <c r="I24" i="8"/>
  <c r="H24" i="8"/>
  <c r="G24" i="8"/>
  <c r="F24" i="8"/>
  <c r="E24" i="8"/>
  <c r="D24" i="8"/>
  <c r="C24" i="8"/>
  <c r="AA24" i="9"/>
  <c r="Y24" i="9"/>
  <c r="X24" i="9"/>
  <c r="Z24" i="9" s="1"/>
  <c r="W24" i="9"/>
  <c r="V24" i="9"/>
  <c r="U24" i="9"/>
  <c r="T24" i="9"/>
  <c r="S24" i="9"/>
  <c r="R24" i="9"/>
  <c r="Q24" i="9"/>
  <c r="P24" i="9"/>
  <c r="O24" i="9"/>
  <c r="N24" i="9"/>
  <c r="M24" i="9"/>
  <c r="L24" i="9"/>
  <c r="K24" i="9"/>
  <c r="J24" i="9"/>
  <c r="I24" i="9"/>
  <c r="H24" i="9"/>
  <c r="G24" i="9"/>
  <c r="F24" i="9"/>
  <c r="E24" i="9"/>
  <c r="D24" i="9"/>
  <c r="C24" i="9"/>
  <c r="AA24" i="10"/>
  <c r="Y24" i="10"/>
  <c r="X24" i="10"/>
  <c r="Z24" i="10" s="1"/>
  <c r="W24" i="10"/>
  <c r="V24" i="10"/>
  <c r="U24" i="10"/>
  <c r="T24" i="10"/>
  <c r="S24" i="10"/>
  <c r="R24" i="10"/>
  <c r="Q24" i="10"/>
  <c r="P24" i="10"/>
  <c r="O24" i="10"/>
  <c r="N24" i="10"/>
  <c r="M24" i="10"/>
  <c r="L24" i="10"/>
  <c r="K24" i="10"/>
  <c r="J24" i="10"/>
  <c r="I24" i="10"/>
  <c r="H24" i="10"/>
  <c r="G24" i="10"/>
  <c r="F24" i="10"/>
  <c r="E24" i="10"/>
  <c r="D24" i="10"/>
  <c r="C24" i="10"/>
  <c r="AA24" i="11"/>
  <c r="Y24" i="11"/>
  <c r="X24" i="11"/>
  <c r="Z24" i="11" s="1"/>
  <c r="W24" i="11"/>
  <c r="V24" i="11"/>
  <c r="U24" i="11"/>
  <c r="T24" i="11"/>
  <c r="S24" i="11"/>
  <c r="R24" i="11"/>
  <c r="Q24" i="11"/>
  <c r="P24" i="11"/>
  <c r="O24" i="11"/>
  <c r="N24" i="11"/>
  <c r="M24" i="11"/>
  <c r="L24" i="11"/>
  <c r="K24" i="11"/>
  <c r="J24" i="11"/>
  <c r="I24" i="11"/>
  <c r="H24" i="11"/>
  <c r="G24" i="11"/>
  <c r="F24" i="11"/>
  <c r="E24" i="11"/>
  <c r="D24" i="11"/>
  <c r="C24" i="11"/>
  <c r="AA24" i="12"/>
  <c r="Y24" i="12"/>
  <c r="X24" i="12"/>
  <c r="Z24" i="12" s="1"/>
  <c r="W24" i="12"/>
  <c r="V24" i="12"/>
  <c r="U24" i="12"/>
  <c r="T24" i="12"/>
  <c r="S24" i="12"/>
  <c r="R24" i="12"/>
  <c r="Q24" i="12"/>
  <c r="P24" i="12"/>
  <c r="O24" i="12"/>
  <c r="N24" i="12"/>
  <c r="M24" i="12"/>
  <c r="L24" i="12"/>
  <c r="K24" i="12"/>
  <c r="J24" i="12"/>
  <c r="I24" i="12"/>
  <c r="H24" i="12"/>
  <c r="G24" i="12"/>
  <c r="F24" i="12"/>
  <c r="E24" i="12"/>
  <c r="D24" i="12"/>
  <c r="C24" i="12"/>
  <c r="AA24" i="13"/>
  <c r="Y24" i="13"/>
  <c r="X24" i="13"/>
  <c r="Z24" i="13" s="1"/>
  <c r="W24" i="13"/>
  <c r="V24" i="13"/>
  <c r="U24" i="13"/>
  <c r="T24" i="13"/>
  <c r="S24" i="13"/>
  <c r="R24" i="13"/>
  <c r="Q24" i="13"/>
  <c r="P24" i="13"/>
  <c r="O24" i="13"/>
  <c r="N24" i="13"/>
  <c r="M24" i="13"/>
  <c r="L24" i="13"/>
  <c r="K24" i="13"/>
  <c r="J24" i="13"/>
  <c r="I24" i="13"/>
  <c r="H24" i="13"/>
  <c r="G24" i="13"/>
  <c r="F24" i="13"/>
  <c r="E24" i="13"/>
  <c r="D24" i="13"/>
  <c r="C24" i="13"/>
  <c r="AA24" i="14"/>
  <c r="Z24" i="14"/>
  <c r="Y24" i="14"/>
  <c r="X24" i="14"/>
  <c r="W24" i="14"/>
  <c r="V24" i="14"/>
  <c r="U24" i="14"/>
  <c r="T24" i="14"/>
  <c r="S24" i="14"/>
  <c r="R24" i="14"/>
  <c r="Q24" i="14"/>
  <c r="P24" i="14"/>
  <c r="O24" i="14"/>
  <c r="N24" i="14"/>
  <c r="M24" i="14"/>
  <c r="L24" i="14"/>
  <c r="K24" i="14"/>
  <c r="J24" i="14"/>
  <c r="I24" i="14"/>
  <c r="H24" i="14"/>
  <c r="G24" i="14"/>
  <c r="F24" i="14"/>
  <c r="E24" i="14"/>
  <c r="D24" i="14"/>
  <c r="C24" i="14"/>
  <c r="AA24" i="15"/>
  <c r="Y24" i="15"/>
  <c r="X24" i="15"/>
  <c r="Z24" i="15" s="1"/>
  <c r="W24" i="15"/>
  <c r="V24" i="15"/>
  <c r="U24" i="15"/>
  <c r="T24" i="15"/>
  <c r="S24" i="15"/>
  <c r="R24" i="15"/>
  <c r="Q24" i="15"/>
  <c r="P24" i="15"/>
  <c r="O24" i="15"/>
  <c r="N24" i="15"/>
  <c r="M24" i="15"/>
  <c r="L24" i="15"/>
  <c r="K24" i="15"/>
  <c r="J24" i="15"/>
  <c r="I24" i="15"/>
  <c r="H24" i="15"/>
  <c r="G24" i="15"/>
  <c r="F24" i="15"/>
  <c r="E24" i="15"/>
  <c r="D24" i="15"/>
  <c r="C24" i="15"/>
  <c r="AA24" i="16"/>
  <c r="Y24" i="16"/>
  <c r="X24" i="16"/>
  <c r="Z24" i="16" s="1"/>
  <c r="W24" i="16"/>
  <c r="V24" i="16"/>
  <c r="U24" i="16"/>
  <c r="T24" i="16"/>
  <c r="S24" i="16"/>
  <c r="R24" i="16"/>
  <c r="Q24" i="16"/>
  <c r="P24" i="16"/>
  <c r="O24" i="16"/>
  <c r="N24" i="16"/>
  <c r="M24" i="16"/>
  <c r="L24" i="16"/>
  <c r="K24" i="16"/>
  <c r="J24" i="16"/>
  <c r="I24" i="16"/>
  <c r="H24" i="16"/>
  <c r="G24" i="16"/>
  <c r="F24" i="16"/>
  <c r="E24" i="16"/>
  <c r="D24" i="16"/>
  <c r="C24" i="16"/>
  <c r="AA24" i="17"/>
  <c r="Y24" i="17"/>
  <c r="X24" i="17"/>
  <c r="W24" i="17"/>
  <c r="V24" i="17"/>
  <c r="U24" i="17"/>
  <c r="T24" i="17"/>
  <c r="S24" i="17"/>
  <c r="R24" i="17"/>
  <c r="Q24" i="17"/>
  <c r="P24" i="17"/>
  <c r="O24" i="17"/>
  <c r="N24" i="17"/>
  <c r="M24" i="17"/>
  <c r="L24" i="17"/>
  <c r="K24" i="17"/>
  <c r="J24" i="17"/>
  <c r="I24" i="17"/>
  <c r="H24" i="17"/>
  <c r="G24" i="17"/>
  <c r="F24" i="17"/>
  <c r="E24" i="17"/>
  <c r="D24" i="17"/>
  <c r="C24" i="17"/>
  <c r="AA24" i="18"/>
  <c r="Y24" i="18"/>
  <c r="X24" i="18"/>
  <c r="W24" i="18"/>
  <c r="V24" i="18"/>
  <c r="U24" i="18"/>
  <c r="T24" i="18"/>
  <c r="S24" i="18"/>
  <c r="R24" i="18"/>
  <c r="Q24" i="18"/>
  <c r="P24" i="18"/>
  <c r="O24" i="18"/>
  <c r="N24" i="18"/>
  <c r="M24" i="18"/>
  <c r="L24" i="18"/>
  <c r="K24" i="18"/>
  <c r="J24" i="18"/>
  <c r="I24" i="18"/>
  <c r="H24" i="18"/>
  <c r="G24" i="18"/>
  <c r="F24" i="18"/>
  <c r="E24" i="18"/>
  <c r="D24" i="18"/>
  <c r="C24" i="18"/>
  <c r="AA24" i="19"/>
  <c r="Y24" i="19"/>
  <c r="X24" i="19"/>
  <c r="Z24" i="19" s="1"/>
  <c r="W24" i="19"/>
  <c r="V24" i="19"/>
  <c r="U24" i="19"/>
  <c r="T24" i="19"/>
  <c r="S24" i="19"/>
  <c r="R24" i="19"/>
  <c r="Q24" i="19"/>
  <c r="P24" i="19"/>
  <c r="O24" i="19"/>
  <c r="N24" i="19"/>
  <c r="M24" i="19"/>
  <c r="L24" i="19"/>
  <c r="K24" i="19"/>
  <c r="J24" i="19"/>
  <c r="I24" i="19"/>
  <c r="H24" i="19"/>
  <c r="G24" i="19"/>
  <c r="F24" i="19"/>
  <c r="E24" i="19"/>
  <c r="D24" i="19"/>
  <c r="C24" i="19"/>
  <c r="AA24" i="20"/>
  <c r="Y24" i="20"/>
  <c r="X24" i="20"/>
  <c r="W24" i="20"/>
  <c r="V24" i="20"/>
  <c r="U24" i="20"/>
  <c r="T24" i="20"/>
  <c r="S24" i="20"/>
  <c r="R24" i="20"/>
  <c r="Q24" i="20"/>
  <c r="P24" i="20"/>
  <c r="O24" i="20"/>
  <c r="N24" i="20"/>
  <c r="M24" i="20"/>
  <c r="L24" i="20"/>
  <c r="K24" i="20"/>
  <c r="J24" i="20"/>
  <c r="I24" i="20"/>
  <c r="H24" i="20"/>
  <c r="G24" i="20"/>
  <c r="F24" i="20"/>
  <c r="E24" i="20"/>
  <c r="D24" i="20"/>
  <c r="C24" i="20"/>
  <c r="AA24" i="21"/>
  <c r="Y24" i="21"/>
  <c r="X24" i="21"/>
  <c r="W24" i="21"/>
  <c r="V24" i="21"/>
  <c r="U24" i="21"/>
  <c r="T24" i="21"/>
  <c r="S24" i="21"/>
  <c r="R24" i="21"/>
  <c r="Q24" i="21"/>
  <c r="P24" i="21"/>
  <c r="O24" i="21"/>
  <c r="N24" i="21"/>
  <c r="M24" i="21"/>
  <c r="L24" i="21"/>
  <c r="K24" i="21"/>
  <c r="J24" i="21"/>
  <c r="I24" i="21"/>
  <c r="H24" i="21"/>
  <c r="G24" i="21"/>
  <c r="F24" i="21"/>
  <c r="E24" i="21"/>
  <c r="D24" i="21"/>
  <c r="C24" i="21"/>
  <c r="AA24" i="22"/>
  <c r="Y24" i="22"/>
  <c r="X24" i="22"/>
  <c r="W24" i="22"/>
  <c r="V24" i="22"/>
  <c r="U24" i="22"/>
  <c r="T24" i="22"/>
  <c r="S24" i="22"/>
  <c r="R24" i="22"/>
  <c r="Q24" i="22"/>
  <c r="P24" i="22"/>
  <c r="O24" i="22"/>
  <c r="N24" i="22"/>
  <c r="M24" i="22"/>
  <c r="L24" i="22"/>
  <c r="K24" i="22"/>
  <c r="J24" i="22"/>
  <c r="I24" i="22"/>
  <c r="H24" i="22"/>
  <c r="G24" i="22"/>
  <c r="F24" i="22"/>
  <c r="E24" i="22"/>
  <c r="D24" i="22"/>
  <c r="C24" i="22"/>
  <c r="AA24" i="23"/>
  <c r="Y24" i="23"/>
  <c r="X24" i="23"/>
  <c r="W24" i="23"/>
  <c r="V24" i="23"/>
  <c r="U24" i="23"/>
  <c r="T24" i="23"/>
  <c r="S24" i="23"/>
  <c r="R24" i="23"/>
  <c r="Q24" i="23"/>
  <c r="P24" i="23"/>
  <c r="O24" i="23"/>
  <c r="N24" i="23"/>
  <c r="M24" i="23"/>
  <c r="L24" i="23"/>
  <c r="K24" i="23"/>
  <c r="J24" i="23"/>
  <c r="I24" i="23"/>
  <c r="H24" i="23"/>
  <c r="G24" i="23"/>
  <c r="F24" i="23"/>
  <c r="E24" i="23"/>
  <c r="D24" i="23"/>
  <c r="C24" i="23"/>
  <c r="AA24" i="24"/>
  <c r="Y24" i="24"/>
  <c r="X24" i="24"/>
  <c r="Z24" i="24" s="1"/>
  <c r="W24" i="24"/>
  <c r="V24" i="24"/>
  <c r="U24" i="24"/>
  <c r="T24" i="24"/>
  <c r="S24" i="24"/>
  <c r="R24" i="24"/>
  <c r="Q24" i="24"/>
  <c r="P24" i="24"/>
  <c r="O24" i="24"/>
  <c r="N24" i="24"/>
  <c r="M24" i="24"/>
  <c r="L24" i="24"/>
  <c r="K24" i="24"/>
  <c r="J24" i="24"/>
  <c r="I24" i="24"/>
  <c r="H24" i="24"/>
  <c r="G24" i="24"/>
  <c r="F24" i="24"/>
  <c r="E24" i="24"/>
  <c r="D24" i="24"/>
  <c r="C24" i="24"/>
  <c r="AA24" i="25"/>
  <c r="Y24" i="25"/>
  <c r="X24" i="25"/>
  <c r="W24" i="25"/>
  <c r="V24" i="25"/>
  <c r="U24" i="25"/>
  <c r="T24" i="25"/>
  <c r="S24" i="25"/>
  <c r="R24" i="25"/>
  <c r="Q24" i="25"/>
  <c r="P24" i="25"/>
  <c r="O24" i="25"/>
  <c r="N24" i="25"/>
  <c r="M24" i="25"/>
  <c r="L24" i="25"/>
  <c r="K24" i="25"/>
  <c r="J24" i="25"/>
  <c r="I24" i="25"/>
  <c r="H24" i="25"/>
  <c r="G24" i="25"/>
  <c r="F24" i="25"/>
  <c r="E24" i="25"/>
  <c r="D24" i="25"/>
  <c r="C24" i="25"/>
  <c r="AA24" i="26"/>
  <c r="Y24" i="26"/>
  <c r="X24" i="26"/>
  <c r="W24" i="26"/>
  <c r="V24" i="26"/>
  <c r="U24" i="26"/>
  <c r="T24" i="26"/>
  <c r="S24" i="26"/>
  <c r="R24" i="26"/>
  <c r="Q24" i="26"/>
  <c r="P24" i="26"/>
  <c r="O24" i="26"/>
  <c r="N24" i="26"/>
  <c r="M24" i="26"/>
  <c r="L24" i="26"/>
  <c r="K24" i="26"/>
  <c r="J24" i="26"/>
  <c r="I24" i="26"/>
  <c r="H24" i="26"/>
  <c r="G24" i="26"/>
  <c r="F24" i="26"/>
  <c r="E24" i="26"/>
  <c r="D24" i="26"/>
  <c r="C24" i="26"/>
  <c r="AA24" i="27"/>
  <c r="Z24" i="27"/>
  <c r="Y24" i="27"/>
  <c r="X24" i="27"/>
  <c r="W24" i="27"/>
  <c r="V24" i="27"/>
  <c r="U24" i="27"/>
  <c r="T24" i="27"/>
  <c r="S24" i="27"/>
  <c r="R24" i="27"/>
  <c r="Q24" i="27"/>
  <c r="P24" i="27"/>
  <c r="O24" i="27"/>
  <c r="N24" i="27"/>
  <c r="M24" i="27"/>
  <c r="L24" i="27"/>
  <c r="K24" i="27"/>
  <c r="J24" i="27"/>
  <c r="I24" i="27"/>
  <c r="H24" i="27"/>
  <c r="G24" i="27"/>
  <c r="F24" i="27"/>
  <c r="E24" i="27"/>
  <c r="D24" i="27"/>
  <c r="C24" i="27"/>
  <c r="AA24" i="28"/>
  <c r="Y24" i="28"/>
  <c r="X24" i="28"/>
  <c r="W24" i="28"/>
  <c r="V24" i="28"/>
  <c r="U24" i="28"/>
  <c r="T24" i="28"/>
  <c r="S24" i="28"/>
  <c r="R24" i="28"/>
  <c r="Q24" i="28"/>
  <c r="P24" i="28"/>
  <c r="O24" i="28"/>
  <c r="N24" i="28"/>
  <c r="M24" i="28"/>
  <c r="L24" i="28"/>
  <c r="K24" i="28"/>
  <c r="J24" i="28"/>
  <c r="I24" i="28"/>
  <c r="H24" i="28"/>
  <c r="G24" i="28"/>
  <c r="F24" i="28"/>
  <c r="E24" i="28"/>
  <c r="D24" i="28"/>
  <c r="C24" i="28"/>
  <c r="AA24" i="29"/>
  <c r="Y24" i="29"/>
  <c r="X24" i="29"/>
  <c r="Z24" i="29" s="1"/>
  <c r="W24" i="29"/>
  <c r="V24" i="29"/>
  <c r="U24" i="29"/>
  <c r="T24" i="29"/>
  <c r="S24" i="29"/>
  <c r="R24" i="29"/>
  <c r="Q24" i="29"/>
  <c r="P24" i="29"/>
  <c r="O24" i="29"/>
  <c r="N24" i="29"/>
  <c r="M24" i="29"/>
  <c r="L24" i="29"/>
  <c r="K24" i="29"/>
  <c r="J24" i="29"/>
  <c r="I24" i="29"/>
  <c r="H24" i="29"/>
  <c r="G24" i="29"/>
  <c r="F24" i="29"/>
  <c r="E24" i="29"/>
  <c r="D24" i="29"/>
  <c r="C24" i="29"/>
  <c r="AA24" i="30"/>
  <c r="Y24" i="30"/>
  <c r="X24" i="30"/>
  <c r="W24" i="30"/>
  <c r="V24" i="30"/>
  <c r="U24" i="30"/>
  <c r="T24" i="30"/>
  <c r="S24" i="30"/>
  <c r="R24" i="30"/>
  <c r="Q24" i="30"/>
  <c r="P24" i="30"/>
  <c r="O24" i="30"/>
  <c r="N24" i="30"/>
  <c r="M24" i="30"/>
  <c r="L24" i="30"/>
  <c r="K24" i="30"/>
  <c r="J24" i="30"/>
  <c r="I24" i="30"/>
  <c r="H24" i="30"/>
  <c r="G24" i="30"/>
  <c r="F24" i="30"/>
  <c r="E24" i="30"/>
  <c r="D24" i="30"/>
  <c r="C24" i="30"/>
  <c r="AA24" i="31"/>
  <c r="Y24" i="31"/>
  <c r="X24" i="31"/>
  <c r="Z24" i="31" s="1"/>
  <c r="W24" i="31"/>
  <c r="V24" i="31"/>
  <c r="U24" i="31"/>
  <c r="T24" i="31"/>
  <c r="S24" i="31"/>
  <c r="R24" i="31"/>
  <c r="Q24" i="31"/>
  <c r="P24" i="31"/>
  <c r="O24" i="31"/>
  <c r="N24" i="31"/>
  <c r="M24" i="31"/>
  <c r="L24" i="31"/>
  <c r="K24" i="31"/>
  <c r="J24" i="31"/>
  <c r="I24" i="31"/>
  <c r="H24" i="31"/>
  <c r="G24" i="31"/>
  <c r="F24" i="31"/>
  <c r="E24" i="31"/>
  <c r="D24" i="31"/>
  <c r="C24" i="31"/>
  <c r="AA24" i="32"/>
  <c r="Y24" i="32"/>
  <c r="X24" i="32"/>
  <c r="W24" i="32"/>
  <c r="V24" i="32"/>
  <c r="U24" i="32"/>
  <c r="T24" i="32"/>
  <c r="S24" i="32"/>
  <c r="R24" i="32"/>
  <c r="Q24" i="32"/>
  <c r="P24" i="32"/>
  <c r="O24" i="32"/>
  <c r="N24" i="32"/>
  <c r="M24" i="32"/>
  <c r="L24" i="32"/>
  <c r="K24" i="32"/>
  <c r="J24" i="32"/>
  <c r="I24" i="32"/>
  <c r="H24" i="32"/>
  <c r="G24" i="32"/>
  <c r="F24" i="32"/>
  <c r="E24" i="32"/>
  <c r="D24" i="32"/>
  <c r="C24" i="32"/>
  <c r="AA24" i="33"/>
  <c r="Y24" i="33"/>
  <c r="X24" i="33"/>
  <c r="Z24" i="33" s="1"/>
  <c r="W24" i="33"/>
  <c r="V24" i="33"/>
  <c r="U24" i="33"/>
  <c r="T24" i="33"/>
  <c r="S24" i="33"/>
  <c r="R24" i="33"/>
  <c r="Q24" i="33"/>
  <c r="P24" i="33"/>
  <c r="O24" i="33"/>
  <c r="N24" i="33"/>
  <c r="M24" i="33"/>
  <c r="L24" i="33"/>
  <c r="K24" i="33"/>
  <c r="J24" i="33"/>
  <c r="I24" i="33"/>
  <c r="H24" i="33"/>
  <c r="G24" i="33"/>
  <c r="F24" i="33"/>
  <c r="E24" i="33"/>
  <c r="D24" i="33"/>
  <c r="C24" i="33"/>
  <c r="AA24" i="34"/>
  <c r="Y24" i="34"/>
  <c r="X24" i="34"/>
  <c r="W24" i="34"/>
  <c r="V24" i="34"/>
  <c r="U24" i="34"/>
  <c r="T24" i="34"/>
  <c r="S24" i="34"/>
  <c r="R24" i="34"/>
  <c r="Q24" i="34"/>
  <c r="P24" i="34"/>
  <c r="O24" i="34"/>
  <c r="N24" i="34"/>
  <c r="M24" i="34"/>
  <c r="L24" i="34"/>
  <c r="K24" i="34"/>
  <c r="J24" i="34"/>
  <c r="I24" i="34"/>
  <c r="H24" i="34"/>
  <c r="G24" i="34"/>
  <c r="F24" i="34"/>
  <c r="E24" i="34"/>
  <c r="D24" i="34"/>
  <c r="C24" i="34"/>
  <c r="AA24" i="35"/>
  <c r="Y24" i="35"/>
  <c r="X24" i="35"/>
  <c r="Z24" i="35" s="1"/>
  <c r="W24" i="35"/>
  <c r="V24" i="35"/>
  <c r="U24" i="35"/>
  <c r="T24" i="35"/>
  <c r="S24" i="35"/>
  <c r="R24" i="35"/>
  <c r="Q24" i="35"/>
  <c r="P24" i="35"/>
  <c r="O24" i="35"/>
  <c r="N24" i="35"/>
  <c r="M24" i="35"/>
  <c r="L24" i="35"/>
  <c r="K24" i="35"/>
  <c r="J24" i="35"/>
  <c r="I24" i="35"/>
  <c r="H24" i="35"/>
  <c r="G24" i="35"/>
  <c r="F24" i="35"/>
  <c r="E24" i="35"/>
  <c r="D24" i="35"/>
  <c r="C24" i="35"/>
  <c r="AA24" i="36"/>
  <c r="Y24" i="36"/>
  <c r="X24" i="36"/>
  <c r="W24" i="36"/>
  <c r="V24" i="36"/>
  <c r="U24" i="36"/>
  <c r="T24" i="36"/>
  <c r="S24" i="36"/>
  <c r="R24" i="36"/>
  <c r="Q24" i="36"/>
  <c r="P24" i="36"/>
  <c r="O24" i="36"/>
  <c r="N24" i="36"/>
  <c r="M24" i="36"/>
  <c r="L24" i="36"/>
  <c r="K24" i="36"/>
  <c r="J24" i="36"/>
  <c r="I24" i="36"/>
  <c r="H24" i="36"/>
  <c r="G24" i="36"/>
  <c r="F24" i="36"/>
  <c r="E24" i="36"/>
  <c r="D24" i="36"/>
  <c r="C24" i="36"/>
  <c r="AA24" i="37"/>
  <c r="Y24" i="37"/>
  <c r="X24" i="37"/>
  <c r="Z24" i="37" s="1"/>
  <c r="W24" i="37"/>
  <c r="V24" i="37"/>
  <c r="U24" i="37"/>
  <c r="T24" i="37"/>
  <c r="S24" i="37"/>
  <c r="R24" i="37"/>
  <c r="Q24" i="37"/>
  <c r="P24" i="37"/>
  <c r="O24" i="37"/>
  <c r="N24" i="37"/>
  <c r="M24" i="37"/>
  <c r="L24" i="37"/>
  <c r="K24" i="37"/>
  <c r="J24" i="37"/>
  <c r="I24" i="37"/>
  <c r="H24" i="37"/>
  <c r="G24" i="37"/>
  <c r="F24" i="37"/>
  <c r="E24" i="37"/>
  <c r="D24" i="37"/>
  <c r="C24" i="37"/>
  <c r="AA24" i="38"/>
  <c r="Y24" i="38"/>
  <c r="X24" i="38"/>
  <c r="W24" i="38"/>
  <c r="V24" i="38"/>
  <c r="U24" i="38"/>
  <c r="T24" i="38"/>
  <c r="S24" i="38"/>
  <c r="R24" i="38"/>
  <c r="Q24" i="38"/>
  <c r="P24" i="38"/>
  <c r="O24" i="38"/>
  <c r="N24" i="38"/>
  <c r="M24" i="38"/>
  <c r="L24" i="38"/>
  <c r="K24" i="38"/>
  <c r="J24" i="38"/>
  <c r="I24" i="38"/>
  <c r="H24" i="38"/>
  <c r="G24" i="38"/>
  <c r="F24" i="38"/>
  <c r="E24" i="38"/>
  <c r="D24" i="38"/>
  <c r="C24" i="38"/>
  <c r="AA24" i="39"/>
  <c r="Y24" i="39"/>
  <c r="X24" i="39"/>
  <c r="Z24" i="39" s="1"/>
  <c r="W24" i="39"/>
  <c r="V24" i="39"/>
  <c r="U24" i="39"/>
  <c r="T24" i="39"/>
  <c r="S24" i="39"/>
  <c r="R24" i="39"/>
  <c r="Q24" i="39"/>
  <c r="P24" i="39"/>
  <c r="O24" i="39"/>
  <c r="N24" i="39"/>
  <c r="M24" i="39"/>
  <c r="L24" i="39"/>
  <c r="K24" i="39"/>
  <c r="J24" i="39"/>
  <c r="I24" i="39"/>
  <c r="H24" i="39"/>
  <c r="G24" i="39"/>
  <c r="F24" i="39"/>
  <c r="E24" i="39"/>
  <c r="D24" i="39"/>
  <c r="C24" i="39"/>
  <c r="AA24" i="40"/>
  <c r="Y24" i="40"/>
  <c r="X24" i="40"/>
  <c r="W24" i="40"/>
  <c r="V24" i="40"/>
  <c r="U24" i="40"/>
  <c r="T24" i="40"/>
  <c r="S24" i="40"/>
  <c r="R24" i="40"/>
  <c r="Q24" i="40"/>
  <c r="P24" i="40"/>
  <c r="O24" i="40"/>
  <c r="N24" i="40"/>
  <c r="M24" i="40"/>
  <c r="L24" i="40"/>
  <c r="K24" i="40"/>
  <c r="J24" i="40"/>
  <c r="I24" i="40"/>
  <c r="H24" i="40"/>
  <c r="G24" i="40"/>
  <c r="F24" i="40"/>
  <c r="E24" i="40"/>
  <c r="D24" i="40"/>
  <c r="C24" i="40"/>
  <c r="AA24" i="41"/>
  <c r="Y24" i="41"/>
  <c r="X24" i="41"/>
  <c r="W24" i="41"/>
  <c r="V24" i="41"/>
  <c r="U24" i="41"/>
  <c r="T24" i="41"/>
  <c r="S24" i="41"/>
  <c r="R24" i="41"/>
  <c r="Q24" i="41"/>
  <c r="P24" i="41"/>
  <c r="O24" i="41"/>
  <c r="N24" i="41"/>
  <c r="M24" i="41"/>
  <c r="L24" i="41"/>
  <c r="K24" i="41"/>
  <c r="J24" i="41"/>
  <c r="I24" i="41"/>
  <c r="H24" i="41"/>
  <c r="G24" i="41"/>
  <c r="F24" i="41"/>
  <c r="E24" i="41"/>
  <c r="D24" i="41"/>
  <c r="C24" i="41"/>
  <c r="AA24" i="42"/>
  <c r="Y24" i="42"/>
  <c r="X24" i="42"/>
  <c r="W24" i="42"/>
  <c r="V24" i="42"/>
  <c r="U24" i="42"/>
  <c r="T24" i="42"/>
  <c r="S24" i="42"/>
  <c r="R24" i="42"/>
  <c r="Q24" i="42"/>
  <c r="P24" i="42"/>
  <c r="O24" i="42"/>
  <c r="N24" i="42"/>
  <c r="M24" i="42"/>
  <c r="L24" i="42"/>
  <c r="K24" i="42"/>
  <c r="J24" i="42"/>
  <c r="I24" i="42"/>
  <c r="H24" i="42"/>
  <c r="G24" i="42"/>
  <c r="F24" i="42"/>
  <c r="E24" i="42"/>
  <c r="D24" i="42"/>
  <c r="C24" i="42"/>
  <c r="AA24" i="43"/>
  <c r="Y24" i="43"/>
  <c r="X24" i="43"/>
  <c r="Z24" i="43" s="1"/>
  <c r="W24" i="43"/>
  <c r="V24" i="43"/>
  <c r="U24" i="43"/>
  <c r="T24" i="43"/>
  <c r="S24" i="43"/>
  <c r="R24" i="43"/>
  <c r="Q24" i="43"/>
  <c r="P24" i="43"/>
  <c r="O24" i="43"/>
  <c r="N24" i="43"/>
  <c r="M24" i="43"/>
  <c r="L24" i="43"/>
  <c r="K24" i="43"/>
  <c r="J24" i="43"/>
  <c r="I24" i="43"/>
  <c r="H24" i="43"/>
  <c r="G24" i="43"/>
  <c r="F24" i="43"/>
  <c r="E24" i="43"/>
  <c r="D24" i="43"/>
  <c r="C24" i="43"/>
  <c r="AA24" i="44"/>
  <c r="Y24" i="44"/>
  <c r="X24" i="44"/>
  <c r="W24" i="44"/>
  <c r="V24" i="44"/>
  <c r="U24" i="44"/>
  <c r="T24" i="44"/>
  <c r="S24" i="44"/>
  <c r="R24" i="44"/>
  <c r="Q24" i="44"/>
  <c r="P24" i="44"/>
  <c r="O24" i="44"/>
  <c r="N24" i="44"/>
  <c r="M24" i="44"/>
  <c r="L24" i="44"/>
  <c r="K24" i="44"/>
  <c r="J24" i="44"/>
  <c r="I24" i="44"/>
  <c r="H24" i="44"/>
  <c r="G24" i="44"/>
  <c r="F24" i="44"/>
  <c r="E24" i="44"/>
  <c r="D24" i="44"/>
  <c r="C24" i="44"/>
  <c r="AA24" i="45"/>
  <c r="Y24" i="45"/>
  <c r="X24" i="45"/>
  <c r="W24" i="45"/>
  <c r="V24" i="45"/>
  <c r="U24" i="45"/>
  <c r="T24" i="45"/>
  <c r="S24" i="45"/>
  <c r="R24" i="45"/>
  <c r="Q24" i="45"/>
  <c r="P24" i="45"/>
  <c r="O24" i="45"/>
  <c r="N24" i="45"/>
  <c r="M24" i="45"/>
  <c r="L24" i="45"/>
  <c r="K24" i="45"/>
  <c r="J24" i="45"/>
  <c r="I24" i="45"/>
  <c r="H24" i="45"/>
  <c r="G24" i="45"/>
  <c r="F24" i="45"/>
  <c r="E24" i="45"/>
  <c r="D24" i="45"/>
  <c r="C24" i="45"/>
  <c r="AA24" i="46"/>
  <c r="Y24" i="46"/>
  <c r="X24" i="46"/>
  <c r="W24" i="46"/>
  <c r="V24" i="46"/>
  <c r="U24" i="46"/>
  <c r="T24" i="46"/>
  <c r="S24" i="46"/>
  <c r="R24" i="46"/>
  <c r="Q24" i="46"/>
  <c r="P24" i="46"/>
  <c r="O24" i="46"/>
  <c r="N24" i="46"/>
  <c r="M24" i="46"/>
  <c r="L24" i="46"/>
  <c r="K24" i="46"/>
  <c r="J24" i="46"/>
  <c r="I24" i="46"/>
  <c r="H24" i="46"/>
  <c r="G24" i="46"/>
  <c r="F24" i="46"/>
  <c r="E24" i="46"/>
  <c r="D24" i="46"/>
  <c r="C24" i="46"/>
  <c r="AA24" i="47"/>
  <c r="Y24" i="47"/>
  <c r="X24" i="47"/>
  <c r="Z24" i="47" s="1"/>
  <c r="W24" i="47"/>
  <c r="V24" i="47"/>
  <c r="U24" i="47"/>
  <c r="T24" i="47"/>
  <c r="S24" i="47"/>
  <c r="R24" i="47"/>
  <c r="Q24" i="47"/>
  <c r="P24" i="47"/>
  <c r="O24" i="47"/>
  <c r="N24" i="47"/>
  <c r="M24" i="47"/>
  <c r="L24" i="47"/>
  <c r="K24" i="47"/>
  <c r="J24" i="47"/>
  <c r="I24" i="47"/>
  <c r="H24" i="47"/>
  <c r="G24" i="47"/>
  <c r="F24" i="47"/>
  <c r="E24" i="47"/>
  <c r="D24" i="47"/>
  <c r="C24" i="47"/>
  <c r="AA24" i="48"/>
  <c r="Y24" i="48"/>
  <c r="X24" i="48"/>
  <c r="W24" i="48"/>
  <c r="V24" i="48"/>
  <c r="U24" i="48"/>
  <c r="T24" i="48"/>
  <c r="S24" i="48"/>
  <c r="R24" i="48"/>
  <c r="Q24" i="48"/>
  <c r="P24" i="48"/>
  <c r="O24" i="48"/>
  <c r="N24" i="48"/>
  <c r="M24" i="48"/>
  <c r="L24" i="48"/>
  <c r="K24" i="48"/>
  <c r="J24" i="48"/>
  <c r="I24" i="48"/>
  <c r="H24" i="48"/>
  <c r="G24" i="48"/>
  <c r="F24" i="48"/>
  <c r="E24" i="48"/>
  <c r="D24" i="48"/>
  <c r="C24" i="48"/>
  <c r="AA24" i="49"/>
  <c r="Y24" i="49"/>
  <c r="X24" i="49"/>
  <c r="W24" i="49"/>
  <c r="V24" i="49"/>
  <c r="U24" i="49"/>
  <c r="T24" i="49"/>
  <c r="S24" i="49"/>
  <c r="R24" i="49"/>
  <c r="Q24" i="49"/>
  <c r="P24" i="49"/>
  <c r="O24" i="49"/>
  <c r="N24" i="49"/>
  <c r="M24" i="49"/>
  <c r="L24" i="49"/>
  <c r="K24" i="49"/>
  <c r="J24" i="49"/>
  <c r="I24" i="49"/>
  <c r="H24" i="49"/>
  <c r="G24" i="49"/>
  <c r="F24" i="49"/>
  <c r="E24" i="49"/>
  <c r="D24" i="49"/>
  <c r="C24" i="49"/>
  <c r="AA24" i="50"/>
  <c r="Y24" i="50"/>
  <c r="X24" i="50"/>
  <c r="W24" i="50"/>
  <c r="V24" i="50"/>
  <c r="U24" i="50"/>
  <c r="T24" i="50"/>
  <c r="S24" i="50"/>
  <c r="R24" i="50"/>
  <c r="Q24" i="50"/>
  <c r="P24" i="50"/>
  <c r="O24" i="50"/>
  <c r="N24" i="50"/>
  <c r="M24" i="50"/>
  <c r="L24" i="50"/>
  <c r="K24" i="50"/>
  <c r="J24" i="50"/>
  <c r="I24" i="50"/>
  <c r="H24" i="50"/>
  <c r="G24" i="50"/>
  <c r="F24" i="50"/>
  <c r="E24" i="50"/>
  <c r="D24" i="50"/>
  <c r="C24" i="50"/>
  <c r="AA24" i="51"/>
  <c r="Z24" i="51"/>
  <c r="Y24" i="51"/>
  <c r="X24" i="51"/>
  <c r="W24" i="51"/>
  <c r="V24" i="51"/>
  <c r="U24" i="51"/>
  <c r="T24" i="51"/>
  <c r="S24" i="51"/>
  <c r="R24" i="51"/>
  <c r="Q24" i="51"/>
  <c r="P24" i="51"/>
  <c r="O24" i="51"/>
  <c r="N24" i="51"/>
  <c r="M24" i="51"/>
  <c r="L24" i="51"/>
  <c r="K24" i="51"/>
  <c r="J24" i="51"/>
  <c r="I24" i="51"/>
  <c r="H24" i="51"/>
  <c r="G24" i="51"/>
  <c r="F24" i="51"/>
  <c r="E24" i="51"/>
  <c r="D24" i="51"/>
  <c r="C24" i="51"/>
  <c r="AA24" i="52"/>
  <c r="Y24" i="52"/>
  <c r="X24" i="52"/>
  <c r="W24" i="52"/>
  <c r="V24" i="52"/>
  <c r="U24" i="52"/>
  <c r="T24" i="52"/>
  <c r="S24" i="52"/>
  <c r="R24" i="52"/>
  <c r="Q24" i="52"/>
  <c r="P24" i="52"/>
  <c r="O24" i="52"/>
  <c r="N24" i="52"/>
  <c r="M24" i="52"/>
  <c r="L24" i="52"/>
  <c r="K24" i="52"/>
  <c r="J24" i="52"/>
  <c r="I24" i="52"/>
  <c r="H24" i="52"/>
  <c r="G24" i="52"/>
  <c r="F24" i="52"/>
  <c r="E24" i="52"/>
  <c r="D24" i="52"/>
  <c r="C24" i="52"/>
  <c r="AA24" i="53"/>
  <c r="Y24" i="53"/>
  <c r="X24" i="53"/>
  <c r="Z24" i="53" s="1"/>
  <c r="W24" i="53"/>
  <c r="V24" i="53"/>
  <c r="U24" i="53"/>
  <c r="T24" i="53"/>
  <c r="S24" i="53"/>
  <c r="R24" i="53"/>
  <c r="Q24" i="53"/>
  <c r="P24" i="53"/>
  <c r="O24" i="53"/>
  <c r="N24" i="53"/>
  <c r="M24" i="53"/>
  <c r="L24" i="53"/>
  <c r="K24" i="53"/>
  <c r="J24" i="53"/>
  <c r="I24" i="53"/>
  <c r="H24" i="53"/>
  <c r="G24" i="53"/>
  <c r="F24" i="53"/>
  <c r="E24" i="53"/>
  <c r="D24" i="53"/>
  <c r="C24" i="53"/>
  <c r="AA24" i="54"/>
  <c r="Y24" i="54"/>
  <c r="X24" i="54"/>
  <c r="W24" i="54"/>
  <c r="V24" i="54"/>
  <c r="U24" i="54"/>
  <c r="T24" i="54"/>
  <c r="S24" i="54"/>
  <c r="R24" i="54"/>
  <c r="Q24" i="54"/>
  <c r="P24" i="54"/>
  <c r="O24" i="54"/>
  <c r="N24" i="54"/>
  <c r="M24" i="54"/>
  <c r="L24" i="54"/>
  <c r="K24" i="54"/>
  <c r="J24" i="54"/>
  <c r="I24" i="54"/>
  <c r="H24" i="54"/>
  <c r="G24" i="54"/>
  <c r="F24" i="54"/>
  <c r="E24" i="54"/>
  <c r="D24" i="54"/>
  <c r="C24" i="54"/>
  <c r="AA24" i="55"/>
  <c r="Y24" i="55"/>
  <c r="X24" i="55"/>
  <c r="Z24" i="55" s="1"/>
  <c r="W24" i="55"/>
  <c r="V24" i="55"/>
  <c r="U24" i="55"/>
  <c r="T24" i="55"/>
  <c r="S24" i="55"/>
  <c r="R24" i="55"/>
  <c r="Q24" i="55"/>
  <c r="P24" i="55"/>
  <c r="O24" i="55"/>
  <c r="N24" i="55"/>
  <c r="M24" i="55"/>
  <c r="L24" i="55"/>
  <c r="K24" i="55"/>
  <c r="J24" i="55"/>
  <c r="I24" i="55"/>
  <c r="H24" i="55"/>
  <c r="G24" i="55"/>
  <c r="F24" i="55"/>
  <c r="E24" i="55"/>
  <c r="D24" i="55"/>
  <c r="C24" i="55"/>
  <c r="AA24" i="56"/>
  <c r="Y24" i="56"/>
  <c r="X24" i="56"/>
  <c r="W24" i="56"/>
  <c r="V24" i="56"/>
  <c r="U24" i="56"/>
  <c r="T24" i="56"/>
  <c r="S24" i="56"/>
  <c r="R24" i="56"/>
  <c r="Q24" i="56"/>
  <c r="P24" i="56"/>
  <c r="O24" i="56"/>
  <c r="N24" i="56"/>
  <c r="M24" i="56"/>
  <c r="L24" i="56"/>
  <c r="K24" i="56"/>
  <c r="J24" i="56"/>
  <c r="I24" i="56"/>
  <c r="H24" i="56"/>
  <c r="G24" i="56"/>
  <c r="F24" i="56"/>
  <c r="E24" i="56"/>
  <c r="D24" i="56"/>
  <c r="C24" i="56"/>
  <c r="AA24" i="57"/>
  <c r="Y24" i="57"/>
  <c r="X24" i="57"/>
  <c r="Z24" i="57" s="1"/>
  <c r="W24" i="57"/>
  <c r="V24" i="57"/>
  <c r="U24" i="57"/>
  <c r="T24" i="57"/>
  <c r="S24" i="57"/>
  <c r="R24" i="57"/>
  <c r="Q24" i="57"/>
  <c r="P24" i="57"/>
  <c r="O24" i="57"/>
  <c r="N24" i="57"/>
  <c r="M24" i="57"/>
  <c r="L24" i="57"/>
  <c r="K24" i="57"/>
  <c r="J24" i="57"/>
  <c r="I24" i="57"/>
  <c r="H24" i="57"/>
  <c r="G24" i="57"/>
  <c r="F24" i="57"/>
  <c r="E24" i="57"/>
  <c r="D24" i="57"/>
  <c r="C24" i="57"/>
  <c r="AA24" i="58"/>
  <c r="Y24" i="58"/>
  <c r="X24" i="58"/>
  <c r="W24" i="58"/>
  <c r="V24" i="58"/>
  <c r="U24" i="58"/>
  <c r="T24" i="58"/>
  <c r="S24" i="58"/>
  <c r="R24" i="58"/>
  <c r="Q24" i="58"/>
  <c r="P24" i="58"/>
  <c r="O24" i="58"/>
  <c r="N24" i="58"/>
  <c r="M24" i="58"/>
  <c r="L24" i="58"/>
  <c r="K24" i="58"/>
  <c r="J24" i="58"/>
  <c r="I24" i="58"/>
  <c r="H24" i="58"/>
  <c r="G24" i="58"/>
  <c r="F24" i="58"/>
  <c r="E24" i="58"/>
  <c r="D24" i="58"/>
  <c r="C24" i="58"/>
  <c r="AA24" i="59"/>
  <c r="Y24" i="59"/>
  <c r="X24" i="59"/>
  <c r="Z24" i="59" s="1"/>
  <c r="W24" i="59"/>
  <c r="V24" i="59"/>
  <c r="U24" i="59"/>
  <c r="T24" i="59"/>
  <c r="S24" i="59"/>
  <c r="R24" i="59"/>
  <c r="Q24" i="59"/>
  <c r="P24" i="59"/>
  <c r="O24" i="59"/>
  <c r="N24" i="59"/>
  <c r="M24" i="59"/>
  <c r="L24" i="59"/>
  <c r="K24" i="59"/>
  <c r="J24" i="59"/>
  <c r="I24" i="59"/>
  <c r="H24" i="59"/>
  <c r="G24" i="59"/>
  <c r="F24" i="59"/>
  <c r="E24" i="59"/>
  <c r="D24" i="59"/>
  <c r="C24" i="59"/>
  <c r="AA24" i="60"/>
  <c r="Y24" i="60"/>
  <c r="X24" i="60"/>
  <c r="Z24" i="60" s="1"/>
  <c r="W24" i="60"/>
  <c r="V24" i="60"/>
  <c r="U24" i="60"/>
  <c r="T24" i="60"/>
  <c r="S24" i="60"/>
  <c r="R24" i="60"/>
  <c r="Q24" i="60"/>
  <c r="P24" i="60"/>
  <c r="O24" i="60"/>
  <c r="N24" i="60"/>
  <c r="M24" i="60"/>
  <c r="L24" i="60"/>
  <c r="K24" i="60"/>
  <c r="J24" i="60"/>
  <c r="I24" i="60"/>
  <c r="H24" i="60"/>
  <c r="G24" i="60"/>
  <c r="F24" i="60"/>
  <c r="E24" i="60"/>
  <c r="D24" i="60"/>
  <c r="C24" i="60"/>
  <c r="AA24" i="61"/>
  <c r="Y24" i="61"/>
  <c r="X24" i="61"/>
  <c r="Z24" i="61" s="1"/>
  <c r="W24" i="61"/>
  <c r="V24" i="61"/>
  <c r="U24" i="61"/>
  <c r="T24" i="61"/>
  <c r="S24" i="61"/>
  <c r="R24" i="61"/>
  <c r="Q24" i="61"/>
  <c r="P24" i="61"/>
  <c r="O24" i="61"/>
  <c r="N24" i="61"/>
  <c r="M24" i="61"/>
  <c r="L24" i="61"/>
  <c r="K24" i="61"/>
  <c r="J24" i="61"/>
  <c r="I24" i="61"/>
  <c r="H24" i="61"/>
  <c r="G24" i="61"/>
  <c r="F24" i="61"/>
  <c r="E24" i="61"/>
  <c r="D24" i="61"/>
  <c r="C24" i="61"/>
  <c r="AA24" i="62"/>
  <c r="Y24" i="62"/>
  <c r="X24" i="62"/>
  <c r="Z24" i="62" s="1"/>
  <c r="W24" i="62"/>
  <c r="V24" i="62"/>
  <c r="U24" i="62"/>
  <c r="T24" i="62"/>
  <c r="S24" i="62"/>
  <c r="R24" i="62"/>
  <c r="Q24" i="62"/>
  <c r="P24" i="62"/>
  <c r="O24" i="62"/>
  <c r="N24" i="62"/>
  <c r="M24" i="62"/>
  <c r="L24" i="62"/>
  <c r="K24" i="62"/>
  <c r="J24" i="62"/>
  <c r="I24" i="62"/>
  <c r="H24" i="62"/>
  <c r="G24" i="62"/>
  <c r="F24" i="62"/>
  <c r="E24" i="62"/>
  <c r="D24" i="62"/>
  <c r="C24" i="62"/>
  <c r="AA24" i="63"/>
  <c r="Y24" i="63"/>
  <c r="X24" i="63"/>
  <c r="Z24" i="63" s="1"/>
  <c r="W24" i="63"/>
  <c r="V24" i="63"/>
  <c r="U24" i="63"/>
  <c r="T24" i="63"/>
  <c r="S24" i="63"/>
  <c r="R24" i="63"/>
  <c r="Q24" i="63"/>
  <c r="P24" i="63"/>
  <c r="O24" i="63"/>
  <c r="N24" i="63"/>
  <c r="M24" i="63"/>
  <c r="L24" i="63"/>
  <c r="K24" i="63"/>
  <c r="J24" i="63"/>
  <c r="I24" i="63"/>
  <c r="H24" i="63"/>
  <c r="G24" i="63"/>
  <c r="F24" i="63"/>
  <c r="E24" i="63"/>
  <c r="D24" i="63"/>
  <c r="C24" i="63"/>
  <c r="AA24" i="64"/>
  <c r="Y24" i="64"/>
  <c r="X24" i="64"/>
  <c r="W24" i="64"/>
  <c r="V24" i="64"/>
  <c r="U24" i="64"/>
  <c r="T24" i="64"/>
  <c r="S24" i="64"/>
  <c r="R24" i="64"/>
  <c r="Q24" i="64"/>
  <c r="P24" i="64"/>
  <c r="O24" i="64"/>
  <c r="N24" i="64"/>
  <c r="M24" i="64"/>
  <c r="L24" i="64"/>
  <c r="K24" i="64"/>
  <c r="J24" i="64"/>
  <c r="I24" i="64"/>
  <c r="H24" i="64"/>
  <c r="G24" i="64"/>
  <c r="F24" i="64"/>
  <c r="E24" i="64"/>
  <c r="D24" i="64"/>
  <c r="C24" i="64"/>
  <c r="AA24" i="65"/>
  <c r="Y24" i="65"/>
  <c r="X24" i="65"/>
  <c r="Z24" i="65" s="1"/>
  <c r="W24" i="65"/>
  <c r="V24" i="65"/>
  <c r="U24" i="65"/>
  <c r="T24" i="65"/>
  <c r="S24" i="65"/>
  <c r="R24" i="65"/>
  <c r="Q24" i="65"/>
  <c r="P24" i="65"/>
  <c r="O24" i="65"/>
  <c r="N24" i="65"/>
  <c r="M24" i="65"/>
  <c r="L24" i="65"/>
  <c r="K24" i="65"/>
  <c r="J24" i="65"/>
  <c r="I24" i="65"/>
  <c r="H24" i="65"/>
  <c r="G24" i="65"/>
  <c r="F24" i="65"/>
  <c r="E24" i="65"/>
  <c r="D24" i="65"/>
  <c r="C24" i="65"/>
  <c r="AA24" i="66"/>
  <c r="Y24" i="66"/>
  <c r="X24" i="66"/>
  <c r="W24" i="66"/>
  <c r="V24" i="66"/>
  <c r="U24" i="66"/>
  <c r="T24" i="66"/>
  <c r="S24" i="66"/>
  <c r="R24" i="66"/>
  <c r="Q24" i="66"/>
  <c r="P24" i="66"/>
  <c r="O24" i="66"/>
  <c r="N24" i="66"/>
  <c r="M24" i="66"/>
  <c r="L24" i="66"/>
  <c r="K24" i="66"/>
  <c r="J24" i="66"/>
  <c r="I24" i="66"/>
  <c r="H24" i="66"/>
  <c r="G24" i="66"/>
  <c r="F24" i="66"/>
  <c r="E24" i="66"/>
  <c r="D24" i="66"/>
  <c r="C24" i="66"/>
  <c r="AA24" i="67"/>
  <c r="Y24" i="67"/>
  <c r="X24" i="67"/>
  <c r="W24" i="67"/>
  <c r="V24" i="67"/>
  <c r="U24" i="67"/>
  <c r="T24" i="67"/>
  <c r="S24" i="67"/>
  <c r="R24" i="67"/>
  <c r="Q24" i="67"/>
  <c r="P24" i="67"/>
  <c r="O24" i="67"/>
  <c r="N24" i="67"/>
  <c r="M24" i="67"/>
  <c r="L24" i="67"/>
  <c r="K24" i="67"/>
  <c r="J24" i="67"/>
  <c r="I24" i="67"/>
  <c r="H24" i="67"/>
  <c r="G24" i="67"/>
  <c r="F24" i="67"/>
  <c r="E24" i="67"/>
  <c r="D24" i="67"/>
  <c r="C24" i="67"/>
  <c r="AA24" i="68"/>
  <c r="Y24" i="68"/>
  <c r="X24" i="68"/>
  <c r="Z24" i="68" s="1"/>
  <c r="W24" i="68"/>
  <c r="V24" i="68"/>
  <c r="U24" i="68"/>
  <c r="T24" i="68"/>
  <c r="S24" i="68"/>
  <c r="R24" i="68"/>
  <c r="Q24" i="68"/>
  <c r="P24" i="68"/>
  <c r="O24" i="68"/>
  <c r="N24" i="68"/>
  <c r="M24" i="68"/>
  <c r="L24" i="68"/>
  <c r="K24" i="68"/>
  <c r="J24" i="68"/>
  <c r="I24" i="68"/>
  <c r="H24" i="68"/>
  <c r="G24" i="68"/>
  <c r="F24" i="68"/>
  <c r="E24" i="68"/>
  <c r="D24" i="68"/>
  <c r="C24" i="68"/>
  <c r="AA24" i="69"/>
  <c r="Y24" i="69"/>
  <c r="X24" i="69"/>
  <c r="Z24" i="69" s="1"/>
  <c r="W24" i="69"/>
  <c r="V24" i="69"/>
  <c r="U24" i="69"/>
  <c r="T24" i="69"/>
  <c r="S24" i="69"/>
  <c r="R24" i="69"/>
  <c r="Q24" i="69"/>
  <c r="P24" i="69"/>
  <c r="O24" i="69"/>
  <c r="N24" i="69"/>
  <c r="M24" i="69"/>
  <c r="L24" i="69"/>
  <c r="K24" i="69"/>
  <c r="J24" i="69"/>
  <c r="I24" i="69"/>
  <c r="H24" i="69"/>
  <c r="G24" i="69"/>
  <c r="F24" i="69"/>
  <c r="E24" i="69"/>
  <c r="D24" i="69"/>
  <c r="C24" i="69"/>
  <c r="AA24" i="70"/>
  <c r="Y24" i="70"/>
  <c r="X24" i="70"/>
  <c r="Z24" i="70" s="1"/>
  <c r="W24" i="70"/>
  <c r="V24" i="70"/>
  <c r="U24" i="70"/>
  <c r="T24" i="70"/>
  <c r="S24" i="70"/>
  <c r="R24" i="70"/>
  <c r="Q24" i="70"/>
  <c r="P24" i="70"/>
  <c r="O24" i="70"/>
  <c r="N24" i="70"/>
  <c r="M24" i="70"/>
  <c r="L24" i="70"/>
  <c r="K24" i="70"/>
  <c r="J24" i="70"/>
  <c r="I24" i="70"/>
  <c r="H24" i="70"/>
  <c r="G24" i="70"/>
  <c r="F24" i="70"/>
  <c r="E24" i="70"/>
  <c r="D24" i="70"/>
  <c r="C24" i="70"/>
  <c r="AA24" i="71"/>
  <c r="Y24" i="71"/>
  <c r="X24" i="71"/>
  <c r="Z24" i="71" s="1"/>
  <c r="W24" i="71"/>
  <c r="V24" i="71"/>
  <c r="U24" i="71"/>
  <c r="T24" i="71"/>
  <c r="S24" i="71"/>
  <c r="R24" i="71"/>
  <c r="Q24" i="71"/>
  <c r="P24" i="71"/>
  <c r="O24" i="71"/>
  <c r="N24" i="71"/>
  <c r="M24" i="71"/>
  <c r="L24" i="71"/>
  <c r="K24" i="71"/>
  <c r="J24" i="71"/>
  <c r="I24" i="71"/>
  <c r="H24" i="71"/>
  <c r="G24" i="71"/>
  <c r="F24" i="71"/>
  <c r="E24" i="71"/>
  <c r="D24" i="71"/>
  <c r="C24" i="71"/>
  <c r="AA24" i="72"/>
  <c r="Y24" i="72"/>
  <c r="X24" i="72"/>
  <c r="Z24" i="72" s="1"/>
  <c r="W24" i="72"/>
  <c r="V24" i="72"/>
  <c r="U24" i="72"/>
  <c r="T24" i="72"/>
  <c r="S24" i="72"/>
  <c r="R24" i="72"/>
  <c r="Q24" i="72"/>
  <c r="P24" i="72"/>
  <c r="O24" i="72"/>
  <c r="N24" i="72"/>
  <c r="M24" i="72"/>
  <c r="L24" i="72"/>
  <c r="K24" i="72"/>
  <c r="J24" i="72"/>
  <c r="I24" i="72"/>
  <c r="H24" i="72"/>
  <c r="G24" i="72"/>
  <c r="F24" i="72"/>
  <c r="E24" i="72"/>
  <c r="D24" i="72"/>
  <c r="C24" i="72"/>
  <c r="AA24" i="73"/>
  <c r="Y24" i="73"/>
  <c r="X24" i="73"/>
  <c r="Z24" i="73" s="1"/>
  <c r="W24" i="73"/>
  <c r="V24" i="73"/>
  <c r="U24" i="73"/>
  <c r="T24" i="73"/>
  <c r="S24" i="73"/>
  <c r="R24" i="73"/>
  <c r="Q24" i="73"/>
  <c r="P24" i="73"/>
  <c r="O24" i="73"/>
  <c r="N24" i="73"/>
  <c r="M24" i="73"/>
  <c r="L24" i="73"/>
  <c r="K24" i="73"/>
  <c r="J24" i="73"/>
  <c r="I24" i="73"/>
  <c r="H24" i="73"/>
  <c r="G24" i="73"/>
  <c r="F24" i="73"/>
  <c r="E24" i="73"/>
  <c r="D24" i="73"/>
  <c r="C24" i="73"/>
  <c r="AA24" i="74"/>
  <c r="Y24" i="74"/>
  <c r="X24" i="74"/>
  <c r="Z24" i="74" s="1"/>
  <c r="W24" i="74"/>
  <c r="V24" i="74"/>
  <c r="U24" i="74"/>
  <c r="T24" i="74"/>
  <c r="S24" i="74"/>
  <c r="R24" i="74"/>
  <c r="Q24" i="74"/>
  <c r="P24" i="74"/>
  <c r="O24" i="74"/>
  <c r="N24" i="74"/>
  <c r="M24" i="74"/>
  <c r="L24" i="74"/>
  <c r="K24" i="74"/>
  <c r="J24" i="74"/>
  <c r="I24" i="74"/>
  <c r="H24" i="74"/>
  <c r="G24" i="74"/>
  <c r="F24" i="74"/>
  <c r="E24" i="74"/>
  <c r="D24" i="74"/>
  <c r="C24" i="74"/>
  <c r="AA24" i="75"/>
  <c r="Y24" i="75"/>
  <c r="X24" i="75"/>
  <c r="Z24" i="75" s="1"/>
  <c r="W24" i="75"/>
  <c r="V24" i="75"/>
  <c r="U24" i="75"/>
  <c r="T24" i="75"/>
  <c r="S24" i="75"/>
  <c r="R24" i="75"/>
  <c r="Q24" i="75"/>
  <c r="P24" i="75"/>
  <c r="O24" i="75"/>
  <c r="N24" i="75"/>
  <c r="M24" i="75"/>
  <c r="L24" i="75"/>
  <c r="K24" i="75"/>
  <c r="J24" i="75"/>
  <c r="I24" i="75"/>
  <c r="H24" i="75"/>
  <c r="G24" i="75"/>
  <c r="F24" i="75"/>
  <c r="E24" i="75"/>
  <c r="D24" i="75"/>
  <c r="C24" i="75"/>
  <c r="AA24" i="76"/>
  <c r="Y24" i="76"/>
  <c r="X24" i="76"/>
  <c r="W24" i="76"/>
  <c r="V24" i="76"/>
  <c r="U24" i="76"/>
  <c r="T24" i="76"/>
  <c r="S24" i="76"/>
  <c r="R24" i="76"/>
  <c r="Q24" i="76"/>
  <c r="P24" i="76"/>
  <c r="O24" i="76"/>
  <c r="N24" i="76"/>
  <c r="M24" i="76"/>
  <c r="L24" i="76"/>
  <c r="K24" i="76"/>
  <c r="J24" i="76"/>
  <c r="I24" i="76"/>
  <c r="H24" i="76"/>
  <c r="G24" i="76"/>
  <c r="F24" i="76"/>
  <c r="E24" i="76"/>
  <c r="D24" i="76"/>
  <c r="C24" i="76"/>
  <c r="AA24" i="77"/>
  <c r="Y24" i="77"/>
  <c r="X24" i="77"/>
  <c r="Z24" i="77" s="1"/>
  <c r="W24" i="77"/>
  <c r="V24" i="77"/>
  <c r="U24" i="77"/>
  <c r="T24" i="77"/>
  <c r="S24" i="77"/>
  <c r="R24" i="77"/>
  <c r="Q24" i="77"/>
  <c r="P24" i="77"/>
  <c r="O24" i="77"/>
  <c r="N24" i="77"/>
  <c r="M24" i="77"/>
  <c r="L24" i="77"/>
  <c r="K24" i="77"/>
  <c r="J24" i="77"/>
  <c r="I24" i="77"/>
  <c r="H24" i="77"/>
  <c r="G24" i="77"/>
  <c r="F24" i="77"/>
  <c r="E24" i="77"/>
  <c r="D24" i="77"/>
  <c r="C24" i="77"/>
  <c r="AA24" i="78"/>
  <c r="Y24" i="78"/>
  <c r="X24" i="78"/>
  <c r="W24" i="78"/>
  <c r="V24" i="78"/>
  <c r="U24" i="78"/>
  <c r="T24" i="78"/>
  <c r="S24" i="78"/>
  <c r="R24" i="78"/>
  <c r="Q24" i="78"/>
  <c r="P24" i="78"/>
  <c r="O24" i="78"/>
  <c r="N24" i="78"/>
  <c r="M24" i="78"/>
  <c r="L24" i="78"/>
  <c r="K24" i="78"/>
  <c r="J24" i="78"/>
  <c r="I24" i="78"/>
  <c r="H24" i="78"/>
  <c r="G24" i="78"/>
  <c r="F24" i="78"/>
  <c r="E24" i="78"/>
  <c r="D24" i="78"/>
  <c r="C24" i="78"/>
  <c r="AA24" i="79"/>
  <c r="Y24" i="79"/>
  <c r="X24" i="79"/>
  <c r="Z24" i="79" s="1"/>
  <c r="W24" i="79"/>
  <c r="V24" i="79"/>
  <c r="U24" i="79"/>
  <c r="T24" i="79"/>
  <c r="S24" i="79"/>
  <c r="R24" i="79"/>
  <c r="Q24" i="79"/>
  <c r="P24" i="79"/>
  <c r="O24" i="79"/>
  <c r="N24" i="79"/>
  <c r="M24" i="79"/>
  <c r="L24" i="79"/>
  <c r="K24" i="79"/>
  <c r="J24" i="79"/>
  <c r="I24" i="79"/>
  <c r="H24" i="79"/>
  <c r="G24" i="79"/>
  <c r="F24" i="79"/>
  <c r="E24" i="79"/>
  <c r="D24" i="79"/>
  <c r="C24" i="79"/>
  <c r="AA24" i="80"/>
  <c r="Y24" i="80"/>
  <c r="X24" i="80"/>
  <c r="W24" i="80"/>
  <c r="V24" i="80"/>
  <c r="U24" i="80"/>
  <c r="T24" i="80"/>
  <c r="S24" i="80"/>
  <c r="R24" i="80"/>
  <c r="Q24" i="80"/>
  <c r="P24" i="80"/>
  <c r="O24" i="80"/>
  <c r="N24" i="80"/>
  <c r="M24" i="80"/>
  <c r="L24" i="80"/>
  <c r="K24" i="80"/>
  <c r="J24" i="80"/>
  <c r="I24" i="80"/>
  <c r="H24" i="80"/>
  <c r="G24" i="80"/>
  <c r="F24" i="80"/>
  <c r="E24" i="80"/>
  <c r="D24" i="80"/>
  <c r="C24" i="80"/>
  <c r="AA24" i="81"/>
  <c r="Y24" i="81"/>
  <c r="X24" i="81"/>
  <c r="W24" i="81"/>
  <c r="V24" i="81"/>
  <c r="U24" i="81"/>
  <c r="T24" i="81"/>
  <c r="S24" i="81"/>
  <c r="R24" i="81"/>
  <c r="Q24" i="81"/>
  <c r="P24" i="81"/>
  <c r="O24" i="81"/>
  <c r="N24" i="81"/>
  <c r="M24" i="81"/>
  <c r="L24" i="81"/>
  <c r="K24" i="81"/>
  <c r="J24" i="81"/>
  <c r="I24" i="81"/>
  <c r="H24" i="81"/>
  <c r="G24" i="81"/>
  <c r="F24" i="81"/>
  <c r="E24" i="81"/>
  <c r="D24" i="81"/>
  <c r="C24" i="81"/>
  <c r="AA24" i="82"/>
  <c r="Y24" i="82"/>
  <c r="X24" i="82"/>
  <c r="W24" i="82"/>
  <c r="V24" i="82"/>
  <c r="U24" i="82"/>
  <c r="T24" i="82"/>
  <c r="S24" i="82"/>
  <c r="R24" i="82"/>
  <c r="Q24" i="82"/>
  <c r="P24" i="82"/>
  <c r="O24" i="82"/>
  <c r="N24" i="82"/>
  <c r="M24" i="82"/>
  <c r="L24" i="82"/>
  <c r="K24" i="82"/>
  <c r="J24" i="82"/>
  <c r="I24" i="82"/>
  <c r="H24" i="82"/>
  <c r="G24" i="82"/>
  <c r="F24" i="82"/>
  <c r="E24" i="82"/>
  <c r="D24" i="82"/>
  <c r="C24" i="82"/>
  <c r="AA24" i="83"/>
  <c r="Y24" i="83"/>
  <c r="X24" i="83"/>
  <c r="Z24" i="83" s="1"/>
  <c r="W24" i="83"/>
  <c r="V24" i="83"/>
  <c r="U24" i="83"/>
  <c r="T24" i="83"/>
  <c r="S24" i="83"/>
  <c r="R24" i="83"/>
  <c r="Q24" i="83"/>
  <c r="P24" i="83"/>
  <c r="O24" i="83"/>
  <c r="N24" i="83"/>
  <c r="M24" i="83"/>
  <c r="L24" i="83"/>
  <c r="K24" i="83"/>
  <c r="J24" i="83"/>
  <c r="I24" i="83"/>
  <c r="H24" i="83"/>
  <c r="G24" i="83"/>
  <c r="F24" i="83"/>
  <c r="E24" i="83"/>
  <c r="D24" i="83"/>
  <c r="C24" i="83"/>
  <c r="AA24" i="84"/>
  <c r="Y24" i="84"/>
  <c r="X24" i="84"/>
  <c r="W24" i="84"/>
  <c r="V24" i="84"/>
  <c r="U24" i="84"/>
  <c r="T24" i="84"/>
  <c r="S24" i="84"/>
  <c r="R24" i="84"/>
  <c r="Q24" i="84"/>
  <c r="P24" i="84"/>
  <c r="O24" i="84"/>
  <c r="N24" i="84"/>
  <c r="M24" i="84"/>
  <c r="L24" i="84"/>
  <c r="K24" i="84"/>
  <c r="J24" i="84"/>
  <c r="I24" i="84"/>
  <c r="H24" i="84"/>
  <c r="G24" i="84"/>
  <c r="F24" i="84"/>
  <c r="E24" i="84"/>
  <c r="D24" i="84"/>
  <c r="C24" i="84"/>
  <c r="AA24" i="85"/>
  <c r="Y24" i="85"/>
  <c r="X24" i="85"/>
  <c r="W24" i="85"/>
  <c r="V24" i="85"/>
  <c r="U24" i="85"/>
  <c r="T24" i="85"/>
  <c r="S24" i="85"/>
  <c r="R24" i="85"/>
  <c r="Q24" i="85"/>
  <c r="P24" i="85"/>
  <c r="O24" i="85"/>
  <c r="N24" i="85"/>
  <c r="M24" i="85"/>
  <c r="L24" i="85"/>
  <c r="K24" i="85"/>
  <c r="J24" i="85"/>
  <c r="I24" i="85"/>
  <c r="H24" i="85"/>
  <c r="G24" i="85"/>
  <c r="F24" i="85"/>
  <c r="E24" i="85"/>
  <c r="D24" i="85"/>
  <c r="C24" i="85"/>
  <c r="AA24" i="86"/>
  <c r="Y24" i="86"/>
  <c r="X24" i="86"/>
  <c r="W24" i="86"/>
  <c r="V24" i="86"/>
  <c r="U24" i="86"/>
  <c r="T24" i="86"/>
  <c r="S24" i="86"/>
  <c r="R24" i="86"/>
  <c r="Q24" i="86"/>
  <c r="P24" i="86"/>
  <c r="O24" i="86"/>
  <c r="N24" i="86"/>
  <c r="M24" i="86"/>
  <c r="L24" i="86"/>
  <c r="K24" i="86"/>
  <c r="J24" i="86"/>
  <c r="I24" i="86"/>
  <c r="H24" i="86"/>
  <c r="G24" i="86"/>
  <c r="F24" i="86"/>
  <c r="E24" i="86"/>
  <c r="D24" i="86"/>
  <c r="C24" i="86"/>
  <c r="AA24" i="87"/>
  <c r="Y24" i="87"/>
  <c r="X24" i="87"/>
  <c r="Z24" i="87" s="1"/>
  <c r="W24" i="87"/>
  <c r="V24" i="87"/>
  <c r="U24" i="87"/>
  <c r="T24" i="87"/>
  <c r="S24" i="87"/>
  <c r="R24" i="87"/>
  <c r="Q24" i="87"/>
  <c r="P24" i="87"/>
  <c r="O24" i="87"/>
  <c r="N24" i="87"/>
  <c r="M24" i="87"/>
  <c r="L24" i="87"/>
  <c r="K24" i="87"/>
  <c r="J24" i="87"/>
  <c r="I24" i="87"/>
  <c r="H24" i="87"/>
  <c r="G24" i="87"/>
  <c r="F24" i="87"/>
  <c r="E24" i="87"/>
  <c r="D24" i="87"/>
  <c r="C24" i="87"/>
  <c r="AA24" i="88"/>
  <c r="Y24" i="88"/>
  <c r="X24" i="88"/>
  <c r="W24" i="88"/>
  <c r="V24" i="88"/>
  <c r="U24" i="88"/>
  <c r="T24" i="88"/>
  <c r="S24" i="88"/>
  <c r="R24" i="88"/>
  <c r="Q24" i="88"/>
  <c r="P24" i="88"/>
  <c r="O24" i="88"/>
  <c r="N24" i="88"/>
  <c r="M24" i="88"/>
  <c r="L24" i="88"/>
  <c r="K24" i="88"/>
  <c r="J24" i="88"/>
  <c r="I24" i="88"/>
  <c r="H24" i="88"/>
  <c r="G24" i="88"/>
  <c r="F24" i="88"/>
  <c r="E24" i="88"/>
  <c r="D24" i="88"/>
  <c r="C24" i="88"/>
  <c r="AA24" i="89"/>
  <c r="Y24" i="89"/>
  <c r="X24" i="89"/>
  <c r="Z24" i="89" s="1"/>
  <c r="W24" i="89"/>
  <c r="V24" i="89"/>
  <c r="U24" i="89"/>
  <c r="T24" i="89"/>
  <c r="S24" i="89"/>
  <c r="R24" i="89"/>
  <c r="Q24" i="89"/>
  <c r="P24" i="89"/>
  <c r="O24" i="89"/>
  <c r="N24" i="89"/>
  <c r="M24" i="89"/>
  <c r="L24" i="89"/>
  <c r="K24" i="89"/>
  <c r="J24" i="89"/>
  <c r="I24" i="89"/>
  <c r="H24" i="89"/>
  <c r="G24" i="89"/>
  <c r="F24" i="89"/>
  <c r="E24" i="89"/>
  <c r="D24" i="89"/>
  <c r="C24" i="89"/>
  <c r="AA24" i="90"/>
  <c r="Y24" i="90"/>
  <c r="X24" i="90"/>
  <c r="W24" i="90"/>
  <c r="V24" i="90"/>
  <c r="U24" i="90"/>
  <c r="T24" i="90"/>
  <c r="S24" i="90"/>
  <c r="R24" i="90"/>
  <c r="Q24" i="90"/>
  <c r="P24" i="90"/>
  <c r="O24" i="90"/>
  <c r="N24" i="90"/>
  <c r="M24" i="90"/>
  <c r="L24" i="90"/>
  <c r="K24" i="90"/>
  <c r="J24" i="90"/>
  <c r="I24" i="90"/>
  <c r="H24" i="90"/>
  <c r="G24" i="90"/>
  <c r="F24" i="90"/>
  <c r="E24" i="90"/>
  <c r="D24" i="90"/>
  <c r="C24" i="90"/>
  <c r="AA24" i="91"/>
  <c r="Y24" i="91"/>
  <c r="X24" i="91"/>
  <c r="Z24" i="91" s="1"/>
  <c r="W24" i="91"/>
  <c r="V24" i="91"/>
  <c r="U24" i="91"/>
  <c r="T24" i="91"/>
  <c r="S24" i="91"/>
  <c r="R24" i="91"/>
  <c r="Q24" i="91"/>
  <c r="P24" i="91"/>
  <c r="O24" i="91"/>
  <c r="N24" i="91"/>
  <c r="M24" i="91"/>
  <c r="L24" i="91"/>
  <c r="K24" i="91"/>
  <c r="J24" i="91"/>
  <c r="I24" i="91"/>
  <c r="H24" i="91"/>
  <c r="G24" i="91"/>
  <c r="F24" i="91"/>
  <c r="E24" i="91"/>
  <c r="D24" i="91"/>
  <c r="C24" i="91"/>
  <c r="AA24" i="92"/>
  <c r="Y24" i="92"/>
  <c r="X24" i="92"/>
  <c r="W24" i="92"/>
  <c r="V24" i="92"/>
  <c r="U24" i="92"/>
  <c r="T24" i="92"/>
  <c r="S24" i="92"/>
  <c r="R24" i="92"/>
  <c r="Q24" i="92"/>
  <c r="P24" i="92"/>
  <c r="O24" i="92"/>
  <c r="N24" i="92"/>
  <c r="M24" i="92"/>
  <c r="L24" i="92"/>
  <c r="K24" i="92"/>
  <c r="J24" i="92"/>
  <c r="I24" i="92"/>
  <c r="H24" i="92"/>
  <c r="G24" i="92"/>
  <c r="F24" i="92"/>
  <c r="E24" i="92"/>
  <c r="D24" i="92"/>
  <c r="C24" i="92"/>
  <c r="AA24" i="93"/>
  <c r="Y24" i="93"/>
  <c r="X24" i="93"/>
  <c r="Z24" i="93" s="1"/>
  <c r="W24" i="93"/>
  <c r="V24" i="93"/>
  <c r="U24" i="93"/>
  <c r="T24" i="93"/>
  <c r="S24" i="93"/>
  <c r="R24" i="93"/>
  <c r="Q24" i="93"/>
  <c r="P24" i="93"/>
  <c r="O24" i="93"/>
  <c r="N24" i="93"/>
  <c r="M24" i="93"/>
  <c r="L24" i="93"/>
  <c r="K24" i="93"/>
  <c r="J24" i="93"/>
  <c r="I24" i="93"/>
  <c r="H24" i="93"/>
  <c r="G24" i="93"/>
  <c r="F24" i="93"/>
  <c r="E24" i="93"/>
  <c r="D24" i="93"/>
  <c r="C24" i="93"/>
  <c r="AA24" i="94"/>
  <c r="Y24" i="94"/>
  <c r="X24" i="94"/>
  <c r="W24" i="94"/>
  <c r="V24" i="94"/>
  <c r="U24" i="94"/>
  <c r="T24" i="94"/>
  <c r="S24" i="94"/>
  <c r="R24" i="94"/>
  <c r="Q24" i="94"/>
  <c r="P24" i="94"/>
  <c r="O24" i="94"/>
  <c r="N24" i="94"/>
  <c r="M24" i="94"/>
  <c r="L24" i="94"/>
  <c r="K24" i="94"/>
  <c r="J24" i="94"/>
  <c r="I24" i="94"/>
  <c r="H24" i="94"/>
  <c r="G24" i="94"/>
  <c r="F24" i="94"/>
  <c r="E24" i="94"/>
  <c r="D24" i="94"/>
  <c r="C24" i="94"/>
  <c r="AA24" i="95"/>
  <c r="Y24" i="95"/>
  <c r="X24" i="95"/>
  <c r="Z24" i="95" s="1"/>
  <c r="W24" i="95"/>
  <c r="V24" i="95"/>
  <c r="U24" i="95"/>
  <c r="T24" i="95"/>
  <c r="S24" i="95"/>
  <c r="R24" i="95"/>
  <c r="Q24" i="95"/>
  <c r="P24" i="95"/>
  <c r="O24" i="95"/>
  <c r="N24" i="95"/>
  <c r="M24" i="95"/>
  <c r="L24" i="95"/>
  <c r="K24" i="95"/>
  <c r="J24" i="95"/>
  <c r="I24" i="95"/>
  <c r="H24" i="95"/>
  <c r="G24" i="95"/>
  <c r="F24" i="95"/>
  <c r="E24" i="95"/>
  <c r="D24" i="95"/>
  <c r="C24" i="95"/>
  <c r="AA24" i="96"/>
  <c r="Y24" i="96"/>
  <c r="X24" i="96"/>
  <c r="W24" i="96"/>
  <c r="V24" i="96"/>
  <c r="U24" i="96"/>
  <c r="T24" i="96"/>
  <c r="S24" i="96"/>
  <c r="R24" i="96"/>
  <c r="Q24" i="96"/>
  <c r="P24" i="96"/>
  <c r="O24" i="96"/>
  <c r="N24" i="96"/>
  <c r="M24" i="96"/>
  <c r="L24" i="96"/>
  <c r="K24" i="96"/>
  <c r="J24" i="96"/>
  <c r="I24" i="96"/>
  <c r="H24" i="96"/>
  <c r="G24" i="96"/>
  <c r="F24" i="96"/>
  <c r="E24" i="96"/>
  <c r="D24" i="96"/>
  <c r="C24" i="96"/>
  <c r="AA24" i="97"/>
  <c r="Y24" i="97"/>
  <c r="X24" i="97"/>
  <c r="Z24" i="97" s="1"/>
  <c r="W24" i="97"/>
  <c r="V24" i="97"/>
  <c r="U24" i="97"/>
  <c r="T24" i="97"/>
  <c r="S24" i="97"/>
  <c r="R24" i="97"/>
  <c r="Q24" i="97"/>
  <c r="P24" i="97"/>
  <c r="O24" i="97"/>
  <c r="N24" i="97"/>
  <c r="M24" i="97"/>
  <c r="L24" i="97"/>
  <c r="K24" i="97"/>
  <c r="J24" i="97"/>
  <c r="I24" i="97"/>
  <c r="H24" i="97"/>
  <c r="G24" i="97"/>
  <c r="F24" i="97"/>
  <c r="E24" i="97"/>
  <c r="D24" i="97"/>
  <c r="C24" i="97"/>
  <c r="AA24" i="98"/>
  <c r="Y24" i="98"/>
  <c r="X24" i="98"/>
  <c r="W24" i="98"/>
  <c r="V24" i="98"/>
  <c r="U24" i="98"/>
  <c r="T24" i="98"/>
  <c r="S24" i="98"/>
  <c r="R24" i="98"/>
  <c r="Q24" i="98"/>
  <c r="P24" i="98"/>
  <c r="O24" i="98"/>
  <c r="N24" i="98"/>
  <c r="M24" i="98"/>
  <c r="L24" i="98"/>
  <c r="K24" i="98"/>
  <c r="J24" i="98"/>
  <c r="I24" i="98"/>
  <c r="H24" i="98"/>
  <c r="G24" i="98"/>
  <c r="F24" i="98"/>
  <c r="E24" i="98"/>
  <c r="D24" i="98"/>
  <c r="C24" i="98"/>
  <c r="AA24" i="99"/>
  <c r="Y24" i="99"/>
  <c r="X24" i="99"/>
  <c r="Z24" i="99" s="1"/>
  <c r="W24" i="99"/>
  <c r="V24" i="99"/>
  <c r="U24" i="99"/>
  <c r="T24" i="99"/>
  <c r="S24" i="99"/>
  <c r="R24" i="99"/>
  <c r="Q24" i="99"/>
  <c r="P24" i="99"/>
  <c r="O24" i="99"/>
  <c r="N24" i="99"/>
  <c r="M24" i="99"/>
  <c r="L24" i="99"/>
  <c r="K24" i="99"/>
  <c r="J24" i="99"/>
  <c r="I24" i="99"/>
  <c r="H24" i="99"/>
  <c r="G24" i="99"/>
  <c r="F24" i="99"/>
  <c r="E24" i="99"/>
  <c r="D24" i="99"/>
  <c r="C24" i="99"/>
  <c r="AA24" i="100"/>
  <c r="Y24" i="100"/>
  <c r="X24" i="100"/>
  <c r="W24" i="100"/>
  <c r="V24" i="100"/>
  <c r="U24" i="100"/>
  <c r="T24" i="100"/>
  <c r="S24" i="100"/>
  <c r="R24" i="100"/>
  <c r="Q24" i="100"/>
  <c r="P24" i="100"/>
  <c r="O24" i="100"/>
  <c r="N24" i="100"/>
  <c r="M24" i="100"/>
  <c r="L24" i="100"/>
  <c r="K24" i="100"/>
  <c r="J24" i="100"/>
  <c r="I24" i="100"/>
  <c r="H24" i="100"/>
  <c r="G24" i="100"/>
  <c r="F24" i="100"/>
  <c r="E24" i="100"/>
  <c r="D24" i="100"/>
  <c r="C24" i="100"/>
  <c r="AA24" i="101"/>
  <c r="Y24" i="101"/>
  <c r="X24" i="101"/>
  <c r="Z24" i="101" s="1"/>
  <c r="W24" i="101"/>
  <c r="V24" i="101"/>
  <c r="U24" i="101"/>
  <c r="T24" i="101"/>
  <c r="S24" i="101"/>
  <c r="R24" i="101"/>
  <c r="Q24" i="101"/>
  <c r="P24" i="101"/>
  <c r="O24" i="101"/>
  <c r="N24" i="101"/>
  <c r="M24" i="101"/>
  <c r="L24" i="101"/>
  <c r="K24" i="101"/>
  <c r="J24" i="101"/>
  <c r="I24" i="101"/>
  <c r="H24" i="101"/>
  <c r="G24" i="101"/>
  <c r="F24" i="101"/>
  <c r="E24" i="101"/>
  <c r="D24" i="101"/>
  <c r="C24" i="101"/>
  <c r="AA24" i="102"/>
  <c r="Y24" i="102"/>
  <c r="X24" i="102"/>
  <c r="Z24" i="102" s="1"/>
  <c r="W24" i="102"/>
  <c r="V24" i="102"/>
  <c r="U24" i="102"/>
  <c r="T24" i="102"/>
  <c r="S24" i="102"/>
  <c r="R24" i="102"/>
  <c r="Q24" i="102"/>
  <c r="P24" i="102"/>
  <c r="O24" i="102"/>
  <c r="N24" i="102"/>
  <c r="M24" i="102"/>
  <c r="L24" i="102"/>
  <c r="K24" i="102"/>
  <c r="J24" i="102"/>
  <c r="I24" i="102"/>
  <c r="H24" i="102"/>
  <c r="G24" i="102"/>
  <c r="F24" i="102"/>
  <c r="E24" i="102"/>
  <c r="D24" i="102"/>
  <c r="C24" i="102"/>
  <c r="AA24" i="103"/>
  <c r="Y24" i="103"/>
  <c r="X24" i="103"/>
  <c r="W24" i="103"/>
  <c r="V24" i="103"/>
  <c r="U24" i="103"/>
  <c r="T24" i="103"/>
  <c r="S24" i="103"/>
  <c r="R24" i="103"/>
  <c r="Q24" i="103"/>
  <c r="P24" i="103"/>
  <c r="O24" i="103"/>
  <c r="N24" i="103"/>
  <c r="M24" i="103"/>
  <c r="L24" i="103"/>
  <c r="K24" i="103"/>
  <c r="J24" i="103"/>
  <c r="I24" i="103"/>
  <c r="H24" i="103"/>
  <c r="G24" i="103"/>
  <c r="F24" i="103"/>
  <c r="E24" i="103"/>
  <c r="D24" i="103"/>
  <c r="C24" i="103"/>
  <c r="AA24" i="104"/>
  <c r="Y24" i="104"/>
  <c r="X24" i="104"/>
  <c r="Z24" i="104" s="1"/>
  <c r="W24" i="104"/>
  <c r="V24" i="104"/>
  <c r="U24" i="104"/>
  <c r="T24" i="104"/>
  <c r="S24" i="104"/>
  <c r="R24" i="104"/>
  <c r="Q24" i="104"/>
  <c r="P24" i="104"/>
  <c r="O24" i="104"/>
  <c r="N24" i="104"/>
  <c r="M24" i="104"/>
  <c r="L24" i="104"/>
  <c r="K24" i="104"/>
  <c r="J24" i="104"/>
  <c r="I24" i="104"/>
  <c r="H24" i="104"/>
  <c r="G24" i="104"/>
  <c r="F24" i="104"/>
  <c r="E24" i="104"/>
  <c r="D24" i="104"/>
  <c r="C24" i="104"/>
  <c r="AA24" i="105"/>
  <c r="Y24" i="105"/>
  <c r="X24" i="105"/>
  <c r="W24" i="105"/>
  <c r="V24" i="105"/>
  <c r="U24" i="105"/>
  <c r="T24" i="105"/>
  <c r="S24" i="105"/>
  <c r="R24" i="105"/>
  <c r="Q24" i="105"/>
  <c r="P24" i="105"/>
  <c r="O24" i="105"/>
  <c r="N24" i="105"/>
  <c r="M24" i="105"/>
  <c r="L24" i="105"/>
  <c r="K24" i="105"/>
  <c r="J24" i="105"/>
  <c r="I24" i="105"/>
  <c r="H24" i="105"/>
  <c r="G24" i="105"/>
  <c r="F24" i="105"/>
  <c r="E24" i="105"/>
  <c r="D24" i="105"/>
  <c r="C24" i="105"/>
  <c r="AA24" i="106"/>
  <c r="Y24" i="106"/>
  <c r="X24" i="106"/>
  <c r="Z24" i="106" s="1"/>
  <c r="W24" i="106"/>
  <c r="V24" i="106"/>
  <c r="U24" i="106"/>
  <c r="T24" i="106"/>
  <c r="S24" i="106"/>
  <c r="R24" i="106"/>
  <c r="Q24" i="106"/>
  <c r="P24" i="106"/>
  <c r="O24" i="106"/>
  <c r="N24" i="106"/>
  <c r="M24" i="106"/>
  <c r="L24" i="106"/>
  <c r="K24" i="106"/>
  <c r="J24" i="106"/>
  <c r="I24" i="106"/>
  <c r="H24" i="106"/>
  <c r="G24" i="106"/>
  <c r="F24" i="106"/>
  <c r="E24" i="106"/>
  <c r="D24" i="106"/>
  <c r="C24" i="106"/>
  <c r="AA24" i="107"/>
  <c r="Y24" i="107"/>
  <c r="X24" i="107"/>
  <c r="W24" i="107"/>
  <c r="V24" i="107"/>
  <c r="U24" i="107"/>
  <c r="T24" i="107"/>
  <c r="S24" i="107"/>
  <c r="R24" i="107"/>
  <c r="Q24" i="107"/>
  <c r="P24" i="107"/>
  <c r="O24" i="107"/>
  <c r="N24" i="107"/>
  <c r="M24" i="107"/>
  <c r="L24" i="107"/>
  <c r="K24" i="107"/>
  <c r="J24" i="107"/>
  <c r="I24" i="107"/>
  <c r="H24" i="107"/>
  <c r="G24" i="107"/>
  <c r="F24" i="107"/>
  <c r="E24" i="107"/>
  <c r="D24" i="107"/>
  <c r="C24" i="107"/>
  <c r="AA24" i="108"/>
  <c r="Y24" i="108"/>
  <c r="X24" i="108"/>
  <c r="Z24" i="108" s="1"/>
  <c r="W24" i="108"/>
  <c r="V24" i="108"/>
  <c r="U24" i="108"/>
  <c r="T24" i="108"/>
  <c r="S24" i="108"/>
  <c r="R24" i="108"/>
  <c r="Q24" i="108"/>
  <c r="P24" i="108"/>
  <c r="O24" i="108"/>
  <c r="N24" i="108"/>
  <c r="M24" i="108"/>
  <c r="L24" i="108"/>
  <c r="K24" i="108"/>
  <c r="J24" i="108"/>
  <c r="I24" i="108"/>
  <c r="H24" i="108"/>
  <c r="G24" i="108"/>
  <c r="F24" i="108"/>
  <c r="E24" i="108"/>
  <c r="D24" i="108"/>
  <c r="C24" i="108"/>
  <c r="AA24" i="109"/>
  <c r="Y24" i="109"/>
  <c r="X24" i="109"/>
  <c r="W24" i="109"/>
  <c r="V24" i="109"/>
  <c r="U24" i="109"/>
  <c r="T24" i="109"/>
  <c r="S24" i="109"/>
  <c r="R24" i="109"/>
  <c r="Q24" i="109"/>
  <c r="P24" i="109"/>
  <c r="O24" i="109"/>
  <c r="N24" i="109"/>
  <c r="M24" i="109"/>
  <c r="L24" i="109"/>
  <c r="K24" i="109"/>
  <c r="J24" i="109"/>
  <c r="I24" i="109"/>
  <c r="H24" i="109"/>
  <c r="G24" i="109"/>
  <c r="F24" i="109"/>
  <c r="E24" i="109"/>
  <c r="D24" i="109"/>
  <c r="C24" i="109"/>
  <c r="AA24" i="110"/>
  <c r="Y24" i="110"/>
  <c r="X24" i="110"/>
  <c r="Z24" i="110" s="1"/>
  <c r="W24" i="110"/>
  <c r="V24" i="110"/>
  <c r="U24" i="110"/>
  <c r="T24" i="110"/>
  <c r="S24" i="110"/>
  <c r="R24" i="110"/>
  <c r="Q24" i="110"/>
  <c r="P24" i="110"/>
  <c r="O24" i="110"/>
  <c r="N24" i="110"/>
  <c r="M24" i="110"/>
  <c r="L24" i="110"/>
  <c r="K24" i="110"/>
  <c r="J24" i="110"/>
  <c r="I24" i="110"/>
  <c r="H24" i="110"/>
  <c r="G24" i="110"/>
  <c r="F24" i="110"/>
  <c r="E24" i="110"/>
  <c r="D24" i="110"/>
  <c r="C24" i="110"/>
  <c r="AA24" i="111"/>
  <c r="Y24" i="111"/>
  <c r="X24" i="111"/>
  <c r="Z24" i="111" s="1"/>
  <c r="W24" i="111"/>
  <c r="V24" i="111"/>
  <c r="U24" i="111"/>
  <c r="T24" i="111"/>
  <c r="S24" i="111"/>
  <c r="R24" i="111"/>
  <c r="Q24" i="111"/>
  <c r="P24" i="111"/>
  <c r="O24" i="111"/>
  <c r="N24" i="111"/>
  <c r="M24" i="111"/>
  <c r="L24" i="111"/>
  <c r="K24" i="111"/>
  <c r="J24" i="111"/>
  <c r="I24" i="111"/>
  <c r="H24" i="111"/>
  <c r="G24" i="111"/>
  <c r="F24" i="111"/>
  <c r="E24" i="111"/>
  <c r="D24" i="111"/>
  <c r="C24" i="111"/>
  <c r="AA24" i="112"/>
  <c r="Y24" i="112"/>
  <c r="X24" i="112"/>
  <c r="W24" i="112"/>
  <c r="V24" i="112"/>
  <c r="U24" i="112"/>
  <c r="T24" i="112"/>
  <c r="S24" i="112"/>
  <c r="R24" i="112"/>
  <c r="Q24" i="112"/>
  <c r="P24" i="112"/>
  <c r="O24" i="112"/>
  <c r="N24" i="112"/>
  <c r="M24" i="112"/>
  <c r="L24" i="112"/>
  <c r="K24" i="112"/>
  <c r="J24" i="112"/>
  <c r="I24" i="112"/>
  <c r="H24" i="112"/>
  <c r="G24" i="112"/>
  <c r="F24" i="112"/>
  <c r="E24" i="112"/>
  <c r="D24" i="112"/>
  <c r="C24" i="112"/>
  <c r="AA24" i="113"/>
  <c r="Y24" i="113"/>
  <c r="X24" i="113"/>
  <c r="W24" i="113"/>
  <c r="V24" i="113"/>
  <c r="U24" i="113"/>
  <c r="T24" i="113"/>
  <c r="S24" i="113"/>
  <c r="R24" i="113"/>
  <c r="Q24" i="113"/>
  <c r="P24" i="113"/>
  <c r="O24" i="113"/>
  <c r="N24" i="113"/>
  <c r="M24" i="113"/>
  <c r="L24" i="113"/>
  <c r="K24" i="113"/>
  <c r="J24" i="113"/>
  <c r="I24" i="113"/>
  <c r="H24" i="113"/>
  <c r="G24" i="113"/>
  <c r="F24" i="113"/>
  <c r="E24" i="113"/>
  <c r="D24" i="113"/>
  <c r="C24" i="113"/>
  <c r="AA24" i="114"/>
  <c r="Y24" i="114"/>
  <c r="X24" i="114"/>
  <c r="W24" i="114"/>
  <c r="V24" i="114"/>
  <c r="U24" i="114"/>
  <c r="T24" i="114"/>
  <c r="S24" i="114"/>
  <c r="R24" i="114"/>
  <c r="Q24" i="114"/>
  <c r="P24" i="114"/>
  <c r="O24" i="114"/>
  <c r="N24" i="114"/>
  <c r="M24" i="114"/>
  <c r="L24" i="114"/>
  <c r="K24" i="114"/>
  <c r="J24" i="114"/>
  <c r="I24" i="114"/>
  <c r="H24" i="114"/>
  <c r="G24" i="114"/>
  <c r="F24" i="114"/>
  <c r="E24" i="114"/>
  <c r="D24" i="114"/>
  <c r="C24" i="114"/>
  <c r="AA24" i="115"/>
  <c r="Y24" i="115"/>
  <c r="X24" i="115"/>
  <c r="W24" i="115"/>
  <c r="V24" i="115"/>
  <c r="U24" i="115"/>
  <c r="T24" i="115"/>
  <c r="S24" i="115"/>
  <c r="R24" i="115"/>
  <c r="Q24" i="115"/>
  <c r="P24" i="115"/>
  <c r="O24" i="115"/>
  <c r="N24" i="115"/>
  <c r="M24" i="115"/>
  <c r="L24" i="115"/>
  <c r="K24" i="115"/>
  <c r="J24" i="115"/>
  <c r="I24" i="115"/>
  <c r="H24" i="115"/>
  <c r="G24" i="115"/>
  <c r="F24" i="115"/>
  <c r="E24" i="115"/>
  <c r="D24" i="115"/>
  <c r="C24" i="115"/>
  <c r="AA24" i="116"/>
  <c r="Y24" i="116"/>
  <c r="X24" i="116"/>
  <c r="W24" i="116"/>
  <c r="V24" i="116"/>
  <c r="U24" i="116"/>
  <c r="T24" i="116"/>
  <c r="S24" i="116"/>
  <c r="R24" i="116"/>
  <c r="Q24" i="116"/>
  <c r="P24" i="116"/>
  <c r="O24" i="116"/>
  <c r="N24" i="116"/>
  <c r="M24" i="116"/>
  <c r="L24" i="116"/>
  <c r="K24" i="116"/>
  <c r="J24" i="116"/>
  <c r="I24" i="116"/>
  <c r="H24" i="116"/>
  <c r="G24" i="116"/>
  <c r="F24" i="116"/>
  <c r="E24" i="116"/>
  <c r="D24" i="116"/>
  <c r="C24" i="116"/>
  <c r="AA24" i="117"/>
  <c r="Y24" i="117"/>
  <c r="X24" i="117"/>
  <c r="W24" i="117"/>
  <c r="V24" i="117"/>
  <c r="U24" i="117"/>
  <c r="T24" i="117"/>
  <c r="S24" i="117"/>
  <c r="R24" i="117"/>
  <c r="Q24" i="117"/>
  <c r="P24" i="117"/>
  <c r="O24" i="117"/>
  <c r="N24" i="117"/>
  <c r="M24" i="117"/>
  <c r="L24" i="117"/>
  <c r="K24" i="117"/>
  <c r="J24" i="117"/>
  <c r="I24" i="117"/>
  <c r="H24" i="117"/>
  <c r="G24" i="117"/>
  <c r="F24" i="117"/>
  <c r="E24" i="117"/>
  <c r="D24" i="117"/>
  <c r="C24" i="117"/>
  <c r="AA24" i="118"/>
  <c r="Y24" i="118"/>
  <c r="X24" i="118"/>
  <c r="W24" i="118"/>
  <c r="V24" i="118"/>
  <c r="U24" i="118"/>
  <c r="T24" i="118"/>
  <c r="S24" i="118"/>
  <c r="R24" i="118"/>
  <c r="Q24" i="118"/>
  <c r="P24" i="118"/>
  <c r="O24" i="118"/>
  <c r="N24" i="118"/>
  <c r="M24" i="118"/>
  <c r="L24" i="118"/>
  <c r="K24" i="118"/>
  <c r="J24" i="118"/>
  <c r="I24" i="118"/>
  <c r="H24" i="118"/>
  <c r="G24" i="118"/>
  <c r="F24" i="118"/>
  <c r="E24" i="118"/>
  <c r="D24" i="118"/>
  <c r="C24" i="118"/>
  <c r="AA24" i="119"/>
  <c r="Y24" i="119"/>
  <c r="X24" i="119"/>
  <c r="W24" i="119"/>
  <c r="V24" i="119"/>
  <c r="U24" i="119"/>
  <c r="T24" i="119"/>
  <c r="S24" i="119"/>
  <c r="R24" i="119"/>
  <c r="Q24" i="119"/>
  <c r="P24" i="119"/>
  <c r="O24" i="119"/>
  <c r="N24" i="119"/>
  <c r="M24" i="119"/>
  <c r="L24" i="119"/>
  <c r="K24" i="119"/>
  <c r="J24" i="119"/>
  <c r="I24" i="119"/>
  <c r="H24" i="119"/>
  <c r="G24" i="119"/>
  <c r="F24" i="119"/>
  <c r="E24" i="119"/>
  <c r="D24" i="119"/>
  <c r="C24" i="119"/>
  <c r="AA24" i="120"/>
  <c r="Y24" i="120"/>
  <c r="X24" i="120"/>
  <c r="Z24" i="120" s="1"/>
  <c r="W24" i="120"/>
  <c r="V24" i="120"/>
  <c r="U24" i="120"/>
  <c r="T24" i="120"/>
  <c r="S24" i="120"/>
  <c r="R24" i="120"/>
  <c r="Q24" i="120"/>
  <c r="P24" i="120"/>
  <c r="O24" i="120"/>
  <c r="N24" i="120"/>
  <c r="M24" i="120"/>
  <c r="L24" i="120"/>
  <c r="K24" i="120"/>
  <c r="J24" i="120"/>
  <c r="I24" i="120"/>
  <c r="H24" i="120"/>
  <c r="G24" i="120"/>
  <c r="F24" i="120"/>
  <c r="E24" i="120"/>
  <c r="D24" i="120"/>
  <c r="C24" i="120"/>
  <c r="AA24" i="121"/>
  <c r="Y24" i="121"/>
  <c r="X24" i="121"/>
  <c r="Z24" i="121" s="1"/>
  <c r="W24" i="121"/>
  <c r="V24" i="121"/>
  <c r="U24" i="121"/>
  <c r="T24" i="121"/>
  <c r="S24" i="121"/>
  <c r="R24" i="121"/>
  <c r="Q24" i="121"/>
  <c r="P24" i="121"/>
  <c r="O24" i="121"/>
  <c r="N24" i="121"/>
  <c r="M24" i="121"/>
  <c r="L24" i="121"/>
  <c r="K24" i="121"/>
  <c r="J24" i="121"/>
  <c r="I24" i="121"/>
  <c r="H24" i="121"/>
  <c r="G24" i="121"/>
  <c r="F24" i="121"/>
  <c r="E24" i="121"/>
  <c r="D24" i="121"/>
  <c r="C24" i="121"/>
  <c r="AA24" i="122"/>
  <c r="Y24" i="122"/>
  <c r="X24" i="122"/>
  <c r="Z24" i="122" s="1"/>
  <c r="W24" i="122"/>
  <c r="V24" i="122"/>
  <c r="U24" i="122"/>
  <c r="T24" i="122"/>
  <c r="S24" i="122"/>
  <c r="R24" i="122"/>
  <c r="Q24" i="122"/>
  <c r="P24" i="122"/>
  <c r="O24" i="122"/>
  <c r="N24" i="122"/>
  <c r="M24" i="122"/>
  <c r="L24" i="122"/>
  <c r="K24" i="122"/>
  <c r="J24" i="122"/>
  <c r="I24" i="122"/>
  <c r="H24" i="122"/>
  <c r="G24" i="122"/>
  <c r="F24" i="122"/>
  <c r="E24" i="122"/>
  <c r="D24" i="122"/>
  <c r="C24" i="122"/>
  <c r="AA24" i="123"/>
  <c r="Y24" i="123"/>
  <c r="X24" i="123"/>
  <c r="W24" i="123"/>
  <c r="V24" i="123"/>
  <c r="U24" i="123"/>
  <c r="T24" i="123"/>
  <c r="S24" i="123"/>
  <c r="R24" i="123"/>
  <c r="Q24" i="123"/>
  <c r="P24" i="123"/>
  <c r="O24" i="123"/>
  <c r="N24" i="123"/>
  <c r="M24" i="123"/>
  <c r="L24" i="123"/>
  <c r="K24" i="123"/>
  <c r="J24" i="123"/>
  <c r="I24" i="123"/>
  <c r="H24" i="123"/>
  <c r="G24" i="123"/>
  <c r="F24" i="123"/>
  <c r="E24" i="123"/>
  <c r="D24" i="123"/>
  <c r="C24" i="123"/>
  <c r="AA24" i="124"/>
  <c r="Y24" i="124"/>
  <c r="X24" i="124"/>
  <c r="W24" i="124"/>
  <c r="V24" i="124"/>
  <c r="U24" i="124"/>
  <c r="T24" i="124"/>
  <c r="S24" i="124"/>
  <c r="R24" i="124"/>
  <c r="Q24" i="124"/>
  <c r="P24" i="124"/>
  <c r="O24" i="124"/>
  <c r="N24" i="124"/>
  <c r="M24" i="124"/>
  <c r="L24" i="124"/>
  <c r="K24" i="124"/>
  <c r="J24" i="124"/>
  <c r="I24" i="124"/>
  <c r="H24" i="124"/>
  <c r="G24" i="124"/>
  <c r="F24" i="124"/>
  <c r="E24" i="124"/>
  <c r="D24" i="124"/>
  <c r="C24" i="124"/>
  <c r="AA24" i="125"/>
  <c r="Y24" i="125"/>
  <c r="X24" i="125"/>
  <c r="W24" i="125"/>
  <c r="V24" i="125"/>
  <c r="U24" i="125"/>
  <c r="T24" i="125"/>
  <c r="S24" i="125"/>
  <c r="R24" i="125"/>
  <c r="Q24" i="125"/>
  <c r="P24" i="125"/>
  <c r="O24" i="125"/>
  <c r="N24" i="125"/>
  <c r="M24" i="125"/>
  <c r="L24" i="125"/>
  <c r="K24" i="125"/>
  <c r="J24" i="125"/>
  <c r="I24" i="125"/>
  <c r="H24" i="125"/>
  <c r="G24" i="125"/>
  <c r="F24" i="125"/>
  <c r="E24" i="125"/>
  <c r="D24" i="125"/>
  <c r="C24" i="125"/>
  <c r="AA24" i="126"/>
  <c r="Y24" i="126"/>
  <c r="X24" i="126"/>
  <c r="W24" i="126"/>
  <c r="V24" i="126"/>
  <c r="U24" i="126"/>
  <c r="T24" i="126"/>
  <c r="S24" i="126"/>
  <c r="R24" i="126"/>
  <c r="Q24" i="126"/>
  <c r="P24" i="126"/>
  <c r="O24" i="126"/>
  <c r="N24" i="126"/>
  <c r="M24" i="126"/>
  <c r="L24" i="126"/>
  <c r="K24" i="126"/>
  <c r="J24" i="126"/>
  <c r="I24" i="126"/>
  <c r="H24" i="126"/>
  <c r="G24" i="126"/>
  <c r="F24" i="126"/>
  <c r="E24" i="126"/>
  <c r="D24" i="126"/>
  <c r="C24" i="126"/>
  <c r="AA24" i="127"/>
  <c r="Y24" i="127"/>
  <c r="X24" i="127"/>
  <c r="Z24" i="127" s="1"/>
  <c r="W24" i="127"/>
  <c r="V24" i="127"/>
  <c r="U24" i="127"/>
  <c r="T24" i="127"/>
  <c r="S24" i="127"/>
  <c r="R24" i="127"/>
  <c r="Q24" i="127"/>
  <c r="P24" i="127"/>
  <c r="O24" i="127"/>
  <c r="N24" i="127"/>
  <c r="M24" i="127"/>
  <c r="L24" i="127"/>
  <c r="K24" i="127"/>
  <c r="J24" i="127"/>
  <c r="I24" i="127"/>
  <c r="H24" i="127"/>
  <c r="G24" i="127"/>
  <c r="F24" i="127"/>
  <c r="E24" i="127"/>
  <c r="D24" i="127"/>
  <c r="C24" i="127"/>
  <c r="AA24" i="128"/>
  <c r="Y24" i="128"/>
  <c r="X24" i="128"/>
  <c r="W24" i="128"/>
  <c r="V24" i="128"/>
  <c r="U24" i="128"/>
  <c r="T24" i="128"/>
  <c r="S24" i="128"/>
  <c r="R24" i="128"/>
  <c r="Q24" i="128"/>
  <c r="P24" i="128"/>
  <c r="O24" i="128"/>
  <c r="N24" i="128"/>
  <c r="M24" i="128"/>
  <c r="L24" i="128"/>
  <c r="K24" i="128"/>
  <c r="J24" i="128"/>
  <c r="I24" i="128"/>
  <c r="H24" i="128"/>
  <c r="G24" i="128"/>
  <c r="F24" i="128"/>
  <c r="E24" i="128"/>
  <c r="D24" i="128"/>
  <c r="C24" i="128"/>
  <c r="AA24" i="129"/>
  <c r="Y24" i="129"/>
  <c r="X24" i="129"/>
  <c r="W24" i="129"/>
  <c r="V24" i="129"/>
  <c r="U24" i="129"/>
  <c r="T24" i="129"/>
  <c r="S24" i="129"/>
  <c r="R24" i="129"/>
  <c r="Q24" i="129"/>
  <c r="P24" i="129"/>
  <c r="O24" i="129"/>
  <c r="N24" i="129"/>
  <c r="M24" i="129"/>
  <c r="L24" i="129"/>
  <c r="K24" i="129"/>
  <c r="J24" i="129"/>
  <c r="I24" i="129"/>
  <c r="H24" i="129"/>
  <c r="G24" i="129"/>
  <c r="F24" i="129"/>
  <c r="E24" i="129"/>
  <c r="D24" i="129"/>
  <c r="C24" i="129"/>
  <c r="AA24" i="130"/>
  <c r="Y24" i="130"/>
  <c r="X24" i="130"/>
  <c r="W24" i="130"/>
  <c r="V24" i="130"/>
  <c r="U24" i="130"/>
  <c r="T24" i="130"/>
  <c r="S24" i="130"/>
  <c r="R24" i="130"/>
  <c r="Q24" i="130"/>
  <c r="P24" i="130"/>
  <c r="O24" i="130"/>
  <c r="N24" i="130"/>
  <c r="M24" i="130"/>
  <c r="L24" i="130"/>
  <c r="K24" i="130"/>
  <c r="J24" i="130"/>
  <c r="I24" i="130"/>
  <c r="H24" i="130"/>
  <c r="G24" i="130"/>
  <c r="F24" i="130"/>
  <c r="E24" i="130"/>
  <c r="D24" i="130"/>
  <c r="C24" i="130"/>
  <c r="AA24" i="131"/>
  <c r="Y24" i="131"/>
  <c r="X24" i="131"/>
  <c r="Z24" i="131" s="1"/>
  <c r="W24" i="131"/>
  <c r="V24" i="131"/>
  <c r="U24" i="131"/>
  <c r="T24" i="131"/>
  <c r="S24" i="131"/>
  <c r="R24" i="131"/>
  <c r="Q24" i="131"/>
  <c r="P24" i="131"/>
  <c r="O24" i="131"/>
  <c r="N24" i="131"/>
  <c r="M24" i="131"/>
  <c r="L24" i="131"/>
  <c r="K24" i="131"/>
  <c r="J24" i="131"/>
  <c r="I24" i="131"/>
  <c r="H24" i="131"/>
  <c r="G24" i="131"/>
  <c r="F24" i="131"/>
  <c r="E24" i="131"/>
  <c r="D24" i="131"/>
  <c r="C24" i="131"/>
  <c r="AA24" i="132"/>
  <c r="Y24" i="132"/>
  <c r="X24" i="132"/>
  <c r="W24" i="132"/>
  <c r="V24" i="132"/>
  <c r="U24" i="132"/>
  <c r="T24" i="132"/>
  <c r="S24" i="132"/>
  <c r="R24" i="132"/>
  <c r="Q24" i="132"/>
  <c r="P24" i="132"/>
  <c r="O24" i="132"/>
  <c r="N24" i="132"/>
  <c r="M24" i="132"/>
  <c r="L24" i="132"/>
  <c r="K24" i="132"/>
  <c r="J24" i="132"/>
  <c r="I24" i="132"/>
  <c r="H24" i="132"/>
  <c r="G24" i="132"/>
  <c r="F24" i="132"/>
  <c r="E24" i="132"/>
  <c r="D24" i="132"/>
  <c r="C24" i="132"/>
  <c r="AA24" i="133"/>
  <c r="Y24" i="133"/>
  <c r="X24" i="133"/>
  <c r="Z24" i="133" s="1"/>
  <c r="W24" i="133"/>
  <c r="V24" i="133"/>
  <c r="U24" i="133"/>
  <c r="T24" i="133"/>
  <c r="S24" i="133"/>
  <c r="R24" i="133"/>
  <c r="Q24" i="133"/>
  <c r="P24" i="133"/>
  <c r="O24" i="133"/>
  <c r="N24" i="133"/>
  <c r="M24" i="133"/>
  <c r="L24" i="133"/>
  <c r="K24" i="133"/>
  <c r="J24" i="133"/>
  <c r="I24" i="133"/>
  <c r="H24" i="133"/>
  <c r="G24" i="133"/>
  <c r="F24" i="133"/>
  <c r="E24" i="133"/>
  <c r="D24" i="133"/>
  <c r="C24" i="133"/>
  <c r="AA24" i="134"/>
  <c r="Y24" i="134"/>
  <c r="X24" i="134"/>
  <c r="W24" i="134"/>
  <c r="V24" i="134"/>
  <c r="U24" i="134"/>
  <c r="T24" i="134"/>
  <c r="S24" i="134"/>
  <c r="R24" i="134"/>
  <c r="Q24" i="134"/>
  <c r="P24" i="134"/>
  <c r="O24" i="134"/>
  <c r="N24" i="134"/>
  <c r="M24" i="134"/>
  <c r="L24" i="134"/>
  <c r="K24" i="134"/>
  <c r="J24" i="134"/>
  <c r="I24" i="134"/>
  <c r="H24" i="134"/>
  <c r="G24" i="134"/>
  <c r="F24" i="134"/>
  <c r="E24" i="134"/>
  <c r="D24" i="134"/>
  <c r="C24" i="134"/>
  <c r="AA24" i="135"/>
  <c r="Y24" i="135"/>
  <c r="X24" i="135"/>
  <c r="W24" i="135"/>
  <c r="V24" i="135"/>
  <c r="U24" i="135"/>
  <c r="T24" i="135"/>
  <c r="S24" i="135"/>
  <c r="R24" i="135"/>
  <c r="Q24" i="135"/>
  <c r="P24" i="135"/>
  <c r="O24" i="135"/>
  <c r="N24" i="135"/>
  <c r="M24" i="135"/>
  <c r="L24" i="135"/>
  <c r="K24" i="135"/>
  <c r="J24" i="135"/>
  <c r="I24" i="135"/>
  <c r="H24" i="135"/>
  <c r="G24" i="135"/>
  <c r="F24" i="135"/>
  <c r="E24" i="135"/>
  <c r="D24" i="135"/>
  <c r="C24" i="135"/>
  <c r="AA24" i="136"/>
  <c r="Y24" i="136"/>
  <c r="X24" i="136"/>
  <c r="W24" i="136"/>
  <c r="V24" i="136"/>
  <c r="U24" i="136"/>
  <c r="T24" i="136"/>
  <c r="S24" i="136"/>
  <c r="R24" i="136"/>
  <c r="Q24" i="136"/>
  <c r="P24" i="136"/>
  <c r="O24" i="136"/>
  <c r="N24" i="136"/>
  <c r="M24" i="136"/>
  <c r="L24" i="136"/>
  <c r="K24" i="136"/>
  <c r="J24" i="136"/>
  <c r="I24" i="136"/>
  <c r="H24" i="136"/>
  <c r="G24" i="136"/>
  <c r="F24" i="136"/>
  <c r="E24" i="136"/>
  <c r="D24" i="136"/>
  <c r="C24" i="136"/>
  <c r="AA24" i="137"/>
  <c r="Y24" i="137"/>
  <c r="X24" i="137"/>
  <c r="W24" i="137"/>
  <c r="V24" i="137"/>
  <c r="U24" i="137"/>
  <c r="T24" i="137"/>
  <c r="S24" i="137"/>
  <c r="R24" i="137"/>
  <c r="Q24" i="137"/>
  <c r="P24" i="137"/>
  <c r="O24" i="137"/>
  <c r="N24" i="137"/>
  <c r="M24" i="137"/>
  <c r="L24" i="137"/>
  <c r="K24" i="137"/>
  <c r="J24" i="137"/>
  <c r="I24" i="137"/>
  <c r="H24" i="137"/>
  <c r="G24" i="137"/>
  <c r="F24" i="137"/>
  <c r="E24" i="137"/>
  <c r="D24" i="137"/>
  <c r="C24" i="137"/>
  <c r="AA24" i="138"/>
  <c r="Y24" i="138"/>
  <c r="X24" i="138"/>
  <c r="W24" i="138"/>
  <c r="V24" i="138"/>
  <c r="U24" i="138"/>
  <c r="T24" i="138"/>
  <c r="S24" i="138"/>
  <c r="R24" i="138"/>
  <c r="Q24" i="138"/>
  <c r="P24" i="138"/>
  <c r="O24" i="138"/>
  <c r="N24" i="138"/>
  <c r="M24" i="138"/>
  <c r="L24" i="138"/>
  <c r="K24" i="138"/>
  <c r="J24" i="138"/>
  <c r="I24" i="138"/>
  <c r="H24" i="138"/>
  <c r="G24" i="138"/>
  <c r="F24" i="138"/>
  <c r="E24" i="138"/>
  <c r="D24" i="138"/>
  <c r="C24" i="138"/>
  <c r="AA24" i="139"/>
  <c r="Y24" i="139"/>
  <c r="X24" i="139"/>
  <c r="W24" i="139"/>
  <c r="V24" i="139"/>
  <c r="U24" i="139"/>
  <c r="T24" i="139"/>
  <c r="S24" i="139"/>
  <c r="R24" i="139"/>
  <c r="Q24" i="139"/>
  <c r="P24" i="139"/>
  <c r="O24" i="139"/>
  <c r="N24" i="139"/>
  <c r="M24" i="139"/>
  <c r="L24" i="139"/>
  <c r="K24" i="139"/>
  <c r="J24" i="139"/>
  <c r="I24" i="139"/>
  <c r="H24" i="139"/>
  <c r="G24" i="139"/>
  <c r="F24" i="139"/>
  <c r="E24" i="139"/>
  <c r="D24" i="139"/>
  <c r="C24" i="139"/>
  <c r="AA24" i="140"/>
  <c r="Y24" i="140"/>
  <c r="X24" i="140"/>
  <c r="W24" i="140"/>
  <c r="V24" i="140"/>
  <c r="U24" i="140"/>
  <c r="T24" i="140"/>
  <c r="S24" i="140"/>
  <c r="R24" i="140"/>
  <c r="Q24" i="140"/>
  <c r="P24" i="140"/>
  <c r="O24" i="140"/>
  <c r="N24" i="140"/>
  <c r="M24" i="140"/>
  <c r="L24" i="140"/>
  <c r="K24" i="140"/>
  <c r="J24" i="140"/>
  <c r="I24" i="140"/>
  <c r="H24" i="140"/>
  <c r="G24" i="140"/>
  <c r="F24" i="140"/>
  <c r="E24" i="140"/>
  <c r="D24" i="140"/>
  <c r="C24" i="140"/>
  <c r="AA24" i="141"/>
  <c r="Y24" i="141"/>
  <c r="X24" i="141"/>
  <c r="W24" i="141"/>
  <c r="V24" i="141"/>
  <c r="U24" i="141"/>
  <c r="T24" i="141"/>
  <c r="S24" i="141"/>
  <c r="R24" i="141"/>
  <c r="Q24" i="141"/>
  <c r="P24" i="141"/>
  <c r="O24" i="141"/>
  <c r="N24" i="141"/>
  <c r="M24" i="141"/>
  <c r="L24" i="141"/>
  <c r="K24" i="141"/>
  <c r="J24" i="141"/>
  <c r="I24" i="141"/>
  <c r="H24" i="141"/>
  <c r="G24" i="141"/>
  <c r="F24" i="141"/>
  <c r="E24" i="141"/>
  <c r="D24" i="141"/>
  <c r="C24" i="141"/>
  <c r="AA24" i="142"/>
  <c r="Y24" i="142"/>
  <c r="X24" i="142"/>
  <c r="W24" i="142"/>
  <c r="V24" i="142"/>
  <c r="U24" i="142"/>
  <c r="T24" i="142"/>
  <c r="S24" i="142"/>
  <c r="R24" i="142"/>
  <c r="Q24" i="142"/>
  <c r="P24" i="142"/>
  <c r="O24" i="142"/>
  <c r="N24" i="142"/>
  <c r="M24" i="142"/>
  <c r="L24" i="142"/>
  <c r="K24" i="142"/>
  <c r="J24" i="142"/>
  <c r="I24" i="142"/>
  <c r="H24" i="142"/>
  <c r="G24" i="142"/>
  <c r="F24" i="142"/>
  <c r="E24" i="142"/>
  <c r="D24" i="142"/>
  <c r="C24" i="142"/>
  <c r="AA24" i="143"/>
  <c r="Y24" i="143"/>
  <c r="X24" i="143"/>
  <c r="Z24" i="143" s="1"/>
  <c r="W24" i="143"/>
  <c r="V24" i="143"/>
  <c r="U24" i="143"/>
  <c r="T24" i="143"/>
  <c r="S24" i="143"/>
  <c r="R24" i="143"/>
  <c r="Q24" i="143"/>
  <c r="P24" i="143"/>
  <c r="O24" i="143"/>
  <c r="N24" i="143"/>
  <c r="M24" i="143"/>
  <c r="L24" i="143"/>
  <c r="K24" i="143"/>
  <c r="J24" i="143"/>
  <c r="I24" i="143"/>
  <c r="H24" i="143"/>
  <c r="G24" i="143"/>
  <c r="F24" i="143"/>
  <c r="E24" i="143"/>
  <c r="D24" i="143"/>
  <c r="C24" i="143"/>
  <c r="AA24" i="144"/>
  <c r="Y24" i="144"/>
  <c r="X24" i="144"/>
  <c r="W24" i="144"/>
  <c r="V24" i="144"/>
  <c r="U24" i="144"/>
  <c r="T24" i="144"/>
  <c r="S24" i="144"/>
  <c r="R24" i="144"/>
  <c r="Q24" i="144"/>
  <c r="P24" i="144"/>
  <c r="O24" i="144"/>
  <c r="N24" i="144"/>
  <c r="M24" i="144"/>
  <c r="L24" i="144"/>
  <c r="K24" i="144"/>
  <c r="J24" i="144"/>
  <c r="I24" i="144"/>
  <c r="H24" i="144"/>
  <c r="G24" i="144"/>
  <c r="F24" i="144"/>
  <c r="E24" i="144"/>
  <c r="D24" i="144"/>
  <c r="C24" i="144"/>
  <c r="AA24" i="145"/>
  <c r="Y24" i="145"/>
  <c r="X24" i="145"/>
  <c r="W24" i="145"/>
  <c r="V24" i="145"/>
  <c r="U24" i="145"/>
  <c r="T24" i="145"/>
  <c r="S24" i="145"/>
  <c r="R24" i="145"/>
  <c r="Q24" i="145"/>
  <c r="P24" i="145"/>
  <c r="O24" i="145"/>
  <c r="N24" i="145"/>
  <c r="M24" i="145"/>
  <c r="L24" i="145"/>
  <c r="K24" i="145"/>
  <c r="J24" i="145"/>
  <c r="I24" i="145"/>
  <c r="H24" i="145"/>
  <c r="G24" i="145"/>
  <c r="F24" i="145"/>
  <c r="E24" i="145"/>
  <c r="D24" i="145"/>
  <c r="C24" i="145"/>
  <c r="AA24" i="146"/>
  <c r="Y24" i="146"/>
  <c r="X24" i="146"/>
  <c r="W24" i="146"/>
  <c r="V24" i="146"/>
  <c r="U24" i="146"/>
  <c r="T24" i="146"/>
  <c r="S24" i="146"/>
  <c r="R24" i="146"/>
  <c r="Q24" i="146"/>
  <c r="P24" i="146"/>
  <c r="O24" i="146"/>
  <c r="N24" i="146"/>
  <c r="M24" i="146"/>
  <c r="L24" i="146"/>
  <c r="K24" i="146"/>
  <c r="J24" i="146"/>
  <c r="I24" i="146"/>
  <c r="H24" i="146"/>
  <c r="G24" i="146"/>
  <c r="F24" i="146"/>
  <c r="E24" i="146"/>
  <c r="D24" i="146"/>
  <c r="C24" i="146"/>
  <c r="AA24" i="147"/>
  <c r="Y24" i="147"/>
  <c r="X24" i="147"/>
  <c r="Z24" i="147" s="1"/>
  <c r="W24" i="147"/>
  <c r="V24" i="147"/>
  <c r="U24" i="147"/>
  <c r="T24" i="147"/>
  <c r="S24" i="147"/>
  <c r="R24" i="147"/>
  <c r="Q24" i="147"/>
  <c r="P24" i="147"/>
  <c r="O24" i="147"/>
  <c r="N24" i="147"/>
  <c r="M24" i="147"/>
  <c r="L24" i="147"/>
  <c r="K24" i="147"/>
  <c r="J24" i="147"/>
  <c r="I24" i="147"/>
  <c r="H24" i="147"/>
  <c r="G24" i="147"/>
  <c r="F24" i="147"/>
  <c r="E24" i="147"/>
  <c r="D24" i="147"/>
  <c r="C24" i="147"/>
  <c r="AA24" i="148"/>
  <c r="Y24" i="148"/>
  <c r="X24" i="148"/>
  <c r="W24" i="148"/>
  <c r="V24" i="148"/>
  <c r="U24" i="148"/>
  <c r="T24" i="148"/>
  <c r="S24" i="148"/>
  <c r="R24" i="148"/>
  <c r="Q24" i="148"/>
  <c r="P24" i="148"/>
  <c r="O24" i="148"/>
  <c r="N24" i="148"/>
  <c r="M24" i="148"/>
  <c r="L24" i="148"/>
  <c r="K24" i="148"/>
  <c r="J24" i="148"/>
  <c r="I24" i="148"/>
  <c r="H24" i="148"/>
  <c r="G24" i="148"/>
  <c r="F24" i="148"/>
  <c r="E24" i="148"/>
  <c r="D24" i="148"/>
  <c r="C24" i="148"/>
  <c r="AA24" i="149"/>
  <c r="Y24" i="149"/>
  <c r="X24" i="149"/>
  <c r="Z24" i="149" s="1"/>
  <c r="W24" i="149"/>
  <c r="V24" i="149"/>
  <c r="U24" i="149"/>
  <c r="T24" i="149"/>
  <c r="S24" i="149"/>
  <c r="R24" i="149"/>
  <c r="Q24" i="149"/>
  <c r="P24" i="149"/>
  <c r="O24" i="149"/>
  <c r="N24" i="149"/>
  <c r="M24" i="149"/>
  <c r="L24" i="149"/>
  <c r="K24" i="149"/>
  <c r="J24" i="149"/>
  <c r="I24" i="149"/>
  <c r="H24" i="149"/>
  <c r="G24" i="149"/>
  <c r="F24" i="149"/>
  <c r="E24" i="149"/>
  <c r="D24" i="149"/>
  <c r="C24" i="149"/>
  <c r="AA24" i="150"/>
  <c r="Y24" i="150"/>
  <c r="X24" i="150"/>
  <c r="W24" i="150"/>
  <c r="V24" i="150"/>
  <c r="U24" i="150"/>
  <c r="T24" i="150"/>
  <c r="S24" i="150"/>
  <c r="R24" i="150"/>
  <c r="Q24" i="150"/>
  <c r="P24" i="150"/>
  <c r="O24" i="150"/>
  <c r="N24" i="150"/>
  <c r="M24" i="150"/>
  <c r="L24" i="150"/>
  <c r="K24" i="150"/>
  <c r="J24" i="150"/>
  <c r="I24" i="150"/>
  <c r="H24" i="150"/>
  <c r="G24" i="150"/>
  <c r="F24" i="150"/>
  <c r="E24" i="150"/>
  <c r="D24" i="150"/>
  <c r="C24" i="150"/>
  <c r="AA24" i="151"/>
  <c r="Y24" i="151"/>
  <c r="X24" i="151"/>
  <c r="W24" i="151"/>
  <c r="V24" i="151"/>
  <c r="U24" i="151"/>
  <c r="T24" i="151"/>
  <c r="S24" i="151"/>
  <c r="R24" i="151"/>
  <c r="Q24" i="151"/>
  <c r="P24" i="151"/>
  <c r="O24" i="151"/>
  <c r="N24" i="151"/>
  <c r="M24" i="151"/>
  <c r="L24" i="151"/>
  <c r="K24" i="151"/>
  <c r="J24" i="151"/>
  <c r="I24" i="151"/>
  <c r="H24" i="151"/>
  <c r="G24" i="151"/>
  <c r="F24" i="151"/>
  <c r="E24" i="151"/>
  <c r="D24" i="151"/>
  <c r="C24" i="151"/>
  <c r="AA24" i="152"/>
  <c r="Y24" i="152"/>
  <c r="X24" i="152"/>
  <c r="W24" i="152"/>
  <c r="V24" i="152"/>
  <c r="U24" i="152"/>
  <c r="T24" i="152"/>
  <c r="S24" i="152"/>
  <c r="R24" i="152"/>
  <c r="Q24" i="152"/>
  <c r="P24" i="152"/>
  <c r="O24" i="152"/>
  <c r="N24" i="152"/>
  <c r="M24" i="152"/>
  <c r="L24" i="152"/>
  <c r="K24" i="152"/>
  <c r="J24" i="152"/>
  <c r="I24" i="152"/>
  <c r="H24" i="152"/>
  <c r="G24" i="152"/>
  <c r="F24" i="152"/>
  <c r="E24" i="152"/>
  <c r="D24" i="152"/>
  <c r="C24" i="152"/>
  <c r="AA24" i="153"/>
  <c r="Y24" i="153"/>
  <c r="X24" i="153"/>
  <c r="W24" i="153"/>
  <c r="V24" i="153"/>
  <c r="U24" i="153"/>
  <c r="T24" i="153"/>
  <c r="S24" i="153"/>
  <c r="R24" i="153"/>
  <c r="Q24" i="153"/>
  <c r="P24" i="153"/>
  <c r="O24" i="153"/>
  <c r="N24" i="153"/>
  <c r="M24" i="153"/>
  <c r="L24" i="153"/>
  <c r="K24" i="153"/>
  <c r="J24" i="153"/>
  <c r="I24" i="153"/>
  <c r="H24" i="153"/>
  <c r="G24" i="153"/>
  <c r="F24" i="153"/>
  <c r="E24" i="153"/>
  <c r="D24" i="153"/>
  <c r="C24" i="153"/>
  <c r="AA24" i="154"/>
  <c r="Y24" i="154"/>
  <c r="X24" i="154"/>
  <c r="W24" i="154"/>
  <c r="V24" i="154"/>
  <c r="U24" i="154"/>
  <c r="T24" i="154"/>
  <c r="S24" i="154"/>
  <c r="R24" i="154"/>
  <c r="Q24" i="154"/>
  <c r="P24" i="154"/>
  <c r="O24" i="154"/>
  <c r="N24" i="154"/>
  <c r="M24" i="154"/>
  <c r="L24" i="154"/>
  <c r="K24" i="154"/>
  <c r="J24" i="154"/>
  <c r="I24" i="154"/>
  <c r="H24" i="154"/>
  <c r="G24" i="154"/>
  <c r="F24" i="154"/>
  <c r="E24" i="154"/>
  <c r="D24" i="154"/>
  <c r="C24" i="154"/>
  <c r="AA24" i="155"/>
  <c r="Y24" i="155"/>
  <c r="X24" i="155"/>
  <c r="Z24" i="155" s="1"/>
  <c r="W24" i="155"/>
  <c r="V24" i="155"/>
  <c r="U24" i="155"/>
  <c r="T24" i="155"/>
  <c r="S24" i="155"/>
  <c r="R24" i="155"/>
  <c r="Q24" i="155"/>
  <c r="P24" i="155"/>
  <c r="O24" i="155"/>
  <c r="N24" i="155"/>
  <c r="M24" i="155"/>
  <c r="L24" i="155"/>
  <c r="K24" i="155"/>
  <c r="J24" i="155"/>
  <c r="I24" i="155"/>
  <c r="H24" i="155"/>
  <c r="G24" i="155"/>
  <c r="F24" i="155"/>
  <c r="E24" i="155"/>
  <c r="D24" i="155"/>
  <c r="C24" i="155"/>
  <c r="AA24" i="156"/>
  <c r="Y24" i="156"/>
  <c r="X24" i="156"/>
  <c r="W24" i="156"/>
  <c r="V24" i="156"/>
  <c r="U24" i="156"/>
  <c r="T24" i="156"/>
  <c r="S24" i="156"/>
  <c r="R24" i="156"/>
  <c r="Q24" i="156"/>
  <c r="P24" i="156"/>
  <c r="O24" i="156"/>
  <c r="N24" i="156"/>
  <c r="M24" i="156"/>
  <c r="L24" i="156"/>
  <c r="K24" i="156"/>
  <c r="J24" i="156"/>
  <c r="I24" i="156"/>
  <c r="H24" i="156"/>
  <c r="G24" i="156"/>
  <c r="F24" i="156"/>
  <c r="E24" i="156"/>
  <c r="D24" i="156"/>
  <c r="C24" i="156"/>
  <c r="AA24" i="157"/>
  <c r="Y24" i="157"/>
  <c r="X24" i="157"/>
  <c r="Z24" i="157" s="1"/>
  <c r="W24" i="157"/>
  <c r="V24" i="157"/>
  <c r="U24" i="157"/>
  <c r="T24" i="157"/>
  <c r="S24" i="157"/>
  <c r="R24" i="157"/>
  <c r="Q24" i="157"/>
  <c r="P24" i="157"/>
  <c r="O24" i="157"/>
  <c r="N24" i="157"/>
  <c r="M24" i="157"/>
  <c r="L24" i="157"/>
  <c r="K24" i="157"/>
  <c r="J24" i="157"/>
  <c r="I24" i="157"/>
  <c r="H24" i="157"/>
  <c r="G24" i="157"/>
  <c r="F24" i="157"/>
  <c r="E24" i="157"/>
  <c r="D24" i="157"/>
  <c r="C24" i="157"/>
  <c r="AA24" i="158"/>
  <c r="Y24" i="158"/>
  <c r="X24" i="158"/>
  <c r="W24" i="158"/>
  <c r="V24" i="158"/>
  <c r="U24" i="158"/>
  <c r="T24" i="158"/>
  <c r="S24" i="158"/>
  <c r="R24" i="158"/>
  <c r="Q24" i="158"/>
  <c r="P24" i="158"/>
  <c r="O24" i="158"/>
  <c r="N24" i="158"/>
  <c r="M24" i="158"/>
  <c r="L24" i="158"/>
  <c r="K24" i="158"/>
  <c r="J24" i="158"/>
  <c r="I24" i="158"/>
  <c r="H24" i="158"/>
  <c r="G24" i="158"/>
  <c r="F24" i="158"/>
  <c r="E24" i="158"/>
  <c r="D24" i="158"/>
  <c r="C24" i="158"/>
  <c r="AA24" i="159"/>
  <c r="Y24" i="159"/>
  <c r="X24" i="159"/>
  <c r="Z24" i="159" s="1"/>
  <c r="W24" i="159"/>
  <c r="V24" i="159"/>
  <c r="U24" i="159"/>
  <c r="T24" i="159"/>
  <c r="S24" i="159"/>
  <c r="R24" i="159"/>
  <c r="Q24" i="159"/>
  <c r="P24" i="159"/>
  <c r="O24" i="159"/>
  <c r="N24" i="159"/>
  <c r="M24" i="159"/>
  <c r="L24" i="159"/>
  <c r="K24" i="159"/>
  <c r="J24" i="159"/>
  <c r="I24" i="159"/>
  <c r="H24" i="159"/>
  <c r="G24" i="159"/>
  <c r="F24" i="159"/>
  <c r="E24" i="159"/>
  <c r="D24" i="159"/>
  <c r="C24" i="159"/>
  <c r="AA24" i="160"/>
  <c r="Y24" i="160"/>
  <c r="X24" i="160"/>
  <c r="Z24" i="160" s="1"/>
  <c r="W24" i="160"/>
  <c r="V24" i="160"/>
  <c r="U24" i="160"/>
  <c r="T24" i="160"/>
  <c r="S24" i="160"/>
  <c r="R24" i="160"/>
  <c r="Q24" i="160"/>
  <c r="P24" i="160"/>
  <c r="O24" i="160"/>
  <c r="N24" i="160"/>
  <c r="M24" i="160"/>
  <c r="L24" i="160"/>
  <c r="K24" i="160"/>
  <c r="J24" i="160"/>
  <c r="I24" i="160"/>
  <c r="H24" i="160"/>
  <c r="G24" i="160"/>
  <c r="F24" i="160"/>
  <c r="E24" i="160"/>
  <c r="D24" i="160"/>
  <c r="C24" i="160"/>
  <c r="AA24" i="161"/>
  <c r="Y24" i="161"/>
  <c r="X24" i="161"/>
  <c r="W24" i="161"/>
  <c r="V24" i="161"/>
  <c r="U24" i="161"/>
  <c r="T24" i="161"/>
  <c r="S24" i="161"/>
  <c r="R24" i="161"/>
  <c r="Q24" i="161"/>
  <c r="P24" i="161"/>
  <c r="O24" i="161"/>
  <c r="N24" i="161"/>
  <c r="M24" i="161"/>
  <c r="L24" i="161"/>
  <c r="K24" i="161"/>
  <c r="J24" i="161"/>
  <c r="I24" i="161"/>
  <c r="H24" i="161"/>
  <c r="G24" i="161"/>
  <c r="F24" i="161"/>
  <c r="E24" i="161"/>
  <c r="D24" i="161"/>
  <c r="C24" i="161"/>
  <c r="AA24" i="162"/>
  <c r="Y24" i="162"/>
  <c r="X24" i="162"/>
  <c r="Z24" i="162" s="1"/>
  <c r="W24" i="162"/>
  <c r="V24" i="162"/>
  <c r="U24" i="162"/>
  <c r="T24" i="162"/>
  <c r="S24" i="162"/>
  <c r="R24" i="162"/>
  <c r="Q24" i="162"/>
  <c r="P24" i="162"/>
  <c r="O24" i="162"/>
  <c r="N24" i="162"/>
  <c r="M24" i="162"/>
  <c r="L24" i="162"/>
  <c r="K24" i="162"/>
  <c r="J24" i="162"/>
  <c r="I24" i="162"/>
  <c r="H24" i="162"/>
  <c r="G24" i="162"/>
  <c r="F24" i="162"/>
  <c r="E24" i="162"/>
  <c r="D24" i="162"/>
  <c r="C24" i="162"/>
  <c r="AA24" i="163"/>
  <c r="Y24" i="163"/>
  <c r="X24" i="163"/>
  <c r="W24" i="163"/>
  <c r="V24" i="163"/>
  <c r="U24" i="163"/>
  <c r="T24" i="163"/>
  <c r="S24" i="163"/>
  <c r="R24" i="163"/>
  <c r="Q24" i="163"/>
  <c r="P24" i="163"/>
  <c r="O24" i="163"/>
  <c r="N24" i="163"/>
  <c r="M24" i="163"/>
  <c r="L24" i="163"/>
  <c r="K24" i="163"/>
  <c r="J24" i="163"/>
  <c r="I24" i="163"/>
  <c r="H24" i="163"/>
  <c r="G24" i="163"/>
  <c r="F24" i="163"/>
  <c r="E24" i="163"/>
  <c r="D24" i="163"/>
  <c r="C24" i="163"/>
  <c r="AA24" i="164"/>
  <c r="Y24" i="164"/>
  <c r="X24" i="164"/>
  <c r="W24" i="164"/>
  <c r="V24" i="164"/>
  <c r="U24" i="164"/>
  <c r="T24" i="164"/>
  <c r="S24" i="164"/>
  <c r="R24" i="164"/>
  <c r="Q24" i="164"/>
  <c r="P24" i="164"/>
  <c r="O24" i="164"/>
  <c r="N24" i="164"/>
  <c r="M24" i="164"/>
  <c r="L24" i="164"/>
  <c r="K24" i="164"/>
  <c r="J24" i="164"/>
  <c r="I24" i="164"/>
  <c r="H24" i="164"/>
  <c r="G24" i="164"/>
  <c r="F24" i="164"/>
  <c r="E24" i="164"/>
  <c r="D24" i="164"/>
  <c r="C24" i="164"/>
  <c r="AA24" i="165"/>
  <c r="Y24" i="165"/>
  <c r="X24" i="165"/>
  <c r="W24" i="165"/>
  <c r="V24" i="165"/>
  <c r="U24" i="165"/>
  <c r="T24" i="165"/>
  <c r="S24" i="165"/>
  <c r="R24" i="165"/>
  <c r="Q24" i="165"/>
  <c r="P24" i="165"/>
  <c r="O24" i="165"/>
  <c r="N24" i="165"/>
  <c r="M24" i="165"/>
  <c r="L24" i="165"/>
  <c r="K24" i="165"/>
  <c r="J24" i="165"/>
  <c r="I24" i="165"/>
  <c r="H24" i="165"/>
  <c r="G24" i="165"/>
  <c r="F24" i="165"/>
  <c r="E24" i="165"/>
  <c r="D24" i="165"/>
  <c r="C24" i="165"/>
  <c r="AA24" i="166"/>
  <c r="Y24" i="166"/>
  <c r="X24" i="166"/>
  <c r="W24" i="166"/>
  <c r="V24" i="166"/>
  <c r="U24" i="166"/>
  <c r="T24" i="166"/>
  <c r="S24" i="166"/>
  <c r="R24" i="166"/>
  <c r="Q24" i="166"/>
  <c r="P24" i="166"/>
  <c r="O24" i="166"/>
  <c r="N24" i="166"/>
  <c r="M24" i="166"/>
  <c r="L24" i="166"/>
  <c r="K24" i="166"/>
  <c r="J24" i="166"/>
  <c r="I24" i="166"/>
  <c r="H24" i="166"/>
  <c r="G24" i="166"/>
  <c r="F24" i="166"/>
  <c r="E24" i="166"/>
  <c r="D24" i="166"/>
  <c r="C24" i="166"/>
  <c r="AA24" i="167"/>
  <c r="Y24" i="167"/>
  <c r="X24" i="167"/>
  <c r="W24" i="167"/>
  <c r="V24" i="167"/>
  <c r="U24" i="167"/>
  <c r="T24" i="167"/>
  <c r="S24" i="167"/>
  <c r="R24" i="167"/>
  <c r="Q24" i="167"/>
  <c r="P24" i="167"/>
  <c r="O24" i="167"/>
  <c r="N24" i="167"/>
  <c r="M24" i="167"/>
  <c r="L24" i="167"/>
  <c r="K24" i="167"/>
  <c r="J24" i="167"/>
  <c r="I24" i="167"/>
  <c r="H24" i="167"/>
  <c r="G24" i="167"/>
  <c r="F24" i="167"/>
  <c r="E24" i="167"/>
  <c r="D24" i="167"/>
  <c r="C24" i="167"/>
  <c r="AA24" i="168"/>
  <c r="Y24" i="168"/>
  <c r="X24" i="168"/>
  <c r="Z24" i="168" s="1"/>
  <c r="W24" i="168"/>
  <c r="V24" i="168"/>
  <c r="U24" i="168"/>
  <c r="T24" i="168"/>
  <c r="S24" i="168"/>
  <c r="R24" i="168"/>
  <c r="Q24" i="168"/>
  <c r="P24" i="168"/>
  <c r="O24" i="168"/>
  <c r="N24" i="168"/>
  <c r="M24" i="168"/>
  <c r="L24" i="168"/>
  <c r="K24" i="168"/>
  <c r="J24" i="168"/>
  <c r="I24" i="168"/>
  <c r="H24" i="168"/>
  <c r="G24" i="168"/>
  <c r="F24" i="168"/>
  <c r="E24" i="168"/>
  <c r="D24" i="168"/>
  <c r="C24" i="168"/>
  <c r="AA24" i="169"/>
  <c r="Y24" i="169"/>
  <c r="X24" i="169"/>
  <c r="Z24" i="169" s="1"/>
  <c r="W24" i="169"/>
  <c r="V24" i="169"/>
  <c r="U24" i="169"/>
  <c r="T24" i="169"/>
  <c r="S24" i="169"/>
  <c r="R24" i="169"/>
  <c r="Q24" i="169"/>
  <c r="P24" i="169"/>
  <c r="O24" i="169"/>
  <c r="N24" i="169"/>
  <c r="M24" i="169"/>
  <c r="L24" i="169"/>
  <c r="K24" i="169"/>
  <c r="J24" i="169"/>
  <c r="I24" i="169"/>
  <c r="H24" i="169"/>
  <c r="G24" i="169"/>
  <c r="F24" i="169"/>
  <c r="E24" i="169"/>
  <c r="D24" i="169"/>
  <c r="C24" i="169"/>
  <c r="AA24" i="170"/>
  <c r="Y24" i="170"/>
  <c r="X24" i="170"/>
  <c r="W24" i="170"/>
  <c r="V24" i="170"/>
  <c r="U24" i="170"/>
  <c r="T24" i="170"/>
  <c r="S24" i="170"/>
  <c r="R24" i="170"/>
  <c r="Q24" i="170"/>
  <c r="P24" i="170"/>
  <c r="O24" i="170"/>
  <c r="N24" i="170"/>
  <c r="M24" i="170"/>
  <c r="L24" i="170"/>
  <c r="K24" i="170"/>
  <c r="J24" i="170"/>
  <c r="I24" i="170"/>
  <c r="H24" i="170"/>
  <c r="G24" i="170"/>
  <c r="F24" i="170"/>
  <c r="E24" i="170"/>
  <c r="D24" i="170"/>
  <c r="C24" i="170"/>
  <c r="AA24" i="171"/>
  <c r="Y24" i="171"/>
  <c r="X24" i="171"/>
  <c r="W24" i="171"/>
  <c r="V24" i="171"/>
  <c r="U24" i="171"/>
  <c r="T24" i="171"/>
  <c r="S24" i="171"/>
  <c r="R24" i="171"/>
  <c r="Q24" i="171"/>
  <c r="P24" i="171"/>
  <c r="O24" i="171"/>
  <c r="N24" i="171"/>
  <c r="M24" i="171"/>
  <c r="L24" i="171"/>
  <c r="K24" i="171"/>
  <c r="J24" i="171"/>
  <c r="I24" i="171"/>
  <c r="H24" i="171"/>
  <c r="G24" i="171"/>
  <c r="F24" i="171"/>
  <c r="E24" i="171"/>
  <c r="D24" i="171"/>
  <c r="C24" i="171"/>
  <c r="AA24" i="172"/>
  <c r="Y24" i="172"/>
  <c r="X24" i="172"/>
  <c r="W24" i="172"/>
  <c r="V24" i="172"/>
  <c r="U24" i="172"/>
  <c r="T24" i="172"/>
  <c r="S24" i="172"/>
  <c r="R24" i="172"/>
  <c r="Q24" i="172"/>
  <c r="P24" i="172"/>
  <c r="O24" i="172"/>
  <c r="N24" i="172"/>
  <c r="M24" i="172"/>
  <c r="L24" i="172"/>
  <c r="K24" i="172"/>
  <c r="J24" i="172"/>
  <c r="I24" i="172"/>
  <c r="H24" i="172"/>
  <c r="G24" i="172"/>
  <c r="F24" i="172"/>
  <c r="E24" i="172"/>
  <c r="D24" i="172"/>
  <c r="C24" i="172"/>
  <c r="AA24" i="173"/>
  <c r="Y24" i="173"/>
  <c r="X24" i="173"/>
  <c r="W24" i="173"/>
  <c r="V24" i="173"/>
  <c r="U24" i="173"/>
  <c r="T24" i="173"/>
  <c r="S24" i="173"/>
  <c r="R24" i="173"/>
  <c r="Q24" i="173"/>
  <c r="P24" i="173"/>
  <c r="O24" i="173"/>
  <c r="N24" i="173"/>
  <c r="M24" i="173"/>
  <c r="L24" i="173"/>
  <c r="K24" i="173"/>
  <c r="J24" i="173"/>
  <c r="I24" i="173"/>
  <c r="H24" i="173"/>
  <c r="G24" i="173"/>
  <c r="F24" i="173"/>
  <c r="E24" i="173"/>
  <c r="D24" i="173"/>
  <c r="C24" i="173"/>
  <c r="AA24" i="174"/>
  <c r="Y24" i="174"/>
  <c r="X24" i="174"/>
  <c r="Z24" i="174" s="1"/>
  <c r="W24" i="174"/>
  <c r="V24" i="174"/>
  <c r="U24" i="174"/>
  <c r="T24" i="174"/>
  <c r="S24" i="174"/>
  <c r="R24" i="174"/>
  <c r="Q24" i="174"/>
  <c r="P24" i="174"/>
  <c r="O24" i="174"/>
  <c r="N24" i="174"/>
  <c r="M24" i="174"/>
  <c r="L24" i="174"/>
  <c r="K24" i="174"/>
  <c r="J24" i="174"/>
  <c r="I24" i="174"/>
  <c r="H24" i="174"/>
  <c r="G24" i="174"/>
  <c r="F24" i="174"/>
  <c r="E24" i="174"/>
  <c r="D24" i="174"/>
  <c r="C24" i="174"/>
  <c r="AA24" i="175"/>
  <c r="Y24" i="175"/>
  <c r="X24" i="175"/>
  <c r="Z24" i="175" s="1"/>
  <c r="W24" i="175"/>
  <c r="V24" i="175"/>
  <c r="U24" i="175"/>
  <c r="T24" i="175"/>
  <c r="S24" i="175"/>
  <c r="R24" i="175"/>
  <c r="Q24" i="175"/>
  <c r="P24" i="175"/>
  <c r="O24" i="175"/>
  <c r="N24" i="175"/>
  <c r="M24" i="175"/>
  <c r="L24" i="175"/>
  <c r="K24" i="175"/>
  <c r="J24" i="175"/>
  <c r="I24" i="175"/>
  <c r="H24" i="175"/>
  <c r="G24" i="175"/>
  <c r="F24" i="175"/>
  <c r="E24" i="175"/>
  <c r="D24" i="175"/>
  <c r="C24" i="175"/>
  <c r="AA24" i="176"/>
  <c r="Y24" i="176"/>
  <c r="X24" i="176"/>
  <c r="Z24" i="176" s="1"/>
  <c r="W24" i="176"/>
  <c r="V24" i="176"/>
  <c r="U24" i="176"/>
  <c r="T24" i="176"/>
  <c r="S24" i="176"/>
  <c r="R24" i="176"/>
  <c r="Q24" i="176"/>
  <c r="P24" i="176"/>
  <c r="O24" i="176"/>
  <c r="N24" i="176"/>
  <c r="M24" i="176"/>
  <c r="L24" i="176"/>
  <c r="K24" i="176"/>
  <c r="J24" i="176"/>
  <c r="I24" i="176"/>
  <c r="H24" i="176"/>
  <c r="G24" i="176"/>
  <c r="F24" i="176"/>
  <c r="E24" i="176"/>
  <c r="D24" i="176"/>
  <c r="C24" i="176"/>
  <c r="AA24" i="177"/>
  <c r="Y24" i="177"/>
  <c r="X24" i="177"/>
  <c r="W24" i="177"/>
  <c r="V24" i="177"/>
  <c r="U24" i="177"/>
  <c r="T24" i="177"/>
  <c r="S24" i="177"/>
  <c r="R24" i="177"/>
  <c r="Q24" i="177"/>
  <c r="P24" i="177"/>
  <c r="O24" i="177"/>
  <c r="N24" i="177"/>
  <c r="M24" i="177"/>
  <c r="L24" i="177"/>
  <c r="K24" i="177"/>
  <c r="J24" i="177"/>
  <c r="I24" i="177"/>
  <c r="H24" i="177"/>
  <c r="G24" i="177"/>
  <c r="F24" i="177"/>
  <c r="E24" i="177"/>
  <c r="D24" i="177"/>
  <c r="C24" i="177"/>
  <c r="AA24" i="178"/>
  <c r="Y24" i="178"/>
  <c r="X24" i="178"/>
  <c r="Z24" i="178" s="1"/>
  <c r="W24" i="178"/>
  <c r="V24" i="178"/>
  <c r="U24" i="178"/>
  <c r="T24" i="178"/>
  <c r="S24" i="178"/>
  <c r="R24" i="178"/>
  <c r="Q24" i="178"/>
  <c r="P24" i="178"/>
  <c r="O24" i="178"/>
  <c r="N24" i="178"/>
  <c r="M24" i="178"/>
  <c r="L24" i="178"/>
  <c r="K24" i="178"/>
  <c r="J24" i="178"/>
  <c r="I24" i="178"/>
  <c r="H24" i="178"/>
  <c r="G24" i="178"/>
  <c r="F24" i="178"/>
  <c r="E24" i="178"/>
  <c r="D24" i="178"/>
  <c r="C24" i="178"/>
  <c r="AA24" i="179"/>
  <c r="Y24" i="179"/>
  <c r="X24" i="179"/>
  <c r="Z24" i="179" s="1"/>
  <c r="W24" i="179"/>
  <c r="V24" i="179"/>
  <c r="U24" i="179"/>
  <c r="T24" i="179"/>
  <c r="S24" i="179"/>
  <c r="R24" i="179"/>
  <c r="Q24" i="179"/>
  <c r="P24" i="179"/>
  <c r="O24" i="179"/>
  <c r="N24" i="179"/>
  <c r="M24" i="179"/>
  <c r="L24" i="179"/>
  <c r="K24" i="179"/>
  <c r="J24" i="179"/>
  <c r="I24" i="179"/>
  <c r="H24" i="179"/>
  <c r="G24" i="179"/>
  <c r="F24" i="179"/>
  <c r="E24" i="179"/>
  <c r="D24" i="179"/>
  <c r="C24" i="179"/>
  <c r="AA24" i="180"/>
  <c r="Y24" i="180"/>
  <c r="X24" i="180"/>
  <c r="Z24" i="180" s="1"/>
  <c r="W24" i="180"/>
  <c r="V24" i="180"/>
  <c r="U24" i="180"/>
  <c r="T24" i="180"/>
  <c r="S24" i="180"/>
  <c r="R24" i="180"/>
  <c r="Q24" i="180"/>
  <c r="P24" i="180"/>
  <c r="O24" i="180"/>
  <c r="N24" i="180"/>
  <c r="M24" i="180"/>
  <c r="L24" i="180"/>
  <c r="K24" i="180"/>
  <c r="J24" i="180"/>
  <c r="I24" i="180"/>
  <c r="H24" i="180"/>
  <c r="G24" i="180"/>
  <c r="F24" i="180"/>
  <c r="E24" i="180"/>
  <c r="D24" i="180"/>
  <c r="C24" i="180"/>
  <c r="AA24" i="181"/>
  <c r="Y24" i="181"/>
  <c r="X24" i="181"/>
  <c r="Z24" i="181" s="1"/>
  <c r="W24" i="181"/>
  <c r="V24" i="181"/>
  <c r="U24" i="181"/>
  <c r="T24" i="181"/>
  <c r="S24" i="181"/>
  <c r="R24" i="181"/>
  <c r="Q24" i="181"/>
  <c r="P24" i="181"/>
  <c r="O24" i="181"/>
  <c r="N24" i="181"/>
  <c r="M24" i="181"/>
  <c r="L24" i="181"/>
  <c r="K24" i="181"/>
  <c r="J24" i="181"/>
  <c r="I24" i="181"/>
  <c r="H24" i="181"/>
  <c r="G24" i="181"/>
  <c r="F24" i="181"/>
  <c r="E24" i="181"/>
  <c r="D24" i="181"/>
  <c r="C24" i="181"/>
  <c r="AA24" i="182"/>
  <c r="Y24" i="182"/>
  <c r="X24" i="182"/>
  <c r="W24" i="182"/>
  <c r="V24" i="182"/>
  <c r="U24" i="182"/>
  <c r="T24" i="182"/>
  <c r="S24" i="182"/>
  <c r="R24" i="182"/>
  <c r="Q24" i="182"/>
  <c r="P24" i="182"/>
  <c r="O24" i="182"/>
  <c r="N24" i="182"/>
  <c r="M24" i="182"/>
  <c r="L24" i="182"/>
  <c r="K24" i="182"/>
  <c r="J24" i="182"/>
  <c r="I24" i="182"/>
  <c r="H24" i="182"/>
  <c r="G24" i="182"/>
  <c r="F24" i="182"/>
  <c r="E24" i="182"/>
  <c r="D24" i="182"/>
  <c r="C24" i="182"/>
  <c r="AA24" i="183"/>
  <c r="Y24" i="183"/>
  <c r="X24" i="183"/>
  <c r="Z24" i="183" s="1"/>
  <c r="W24" i="183"/>
  <c r="V24" i="183"/>
  <c r="U24" i="183"/>
  <c r="T24" i="183"/>
  <c r="S24" i="183"/>
  <c r="R24" i="183"/>
  <c r="Q24" i="183"/>
  <c r="P24" i="183"/>
  <c r="O24" i="183"/>
  <c r="N24" i="183"/>
  <c r="M24" i="183"/>
  <c r="L24" i="183"/>
  <c r="K24" i="183"/>
  <c r="J24" i="183"/>
  <c r="I24" i="183"/>
  <c r="H24" i="183"/>
  <c r="G24" i="183"/>
  <c r="F24" i="183"/>
  <c r="E24" i="183"/>
  <c r="D24" i="183"/>
  <c r="C24" i="183"/>
  <c r="AA24" i="184"/>
  <c r="Y24" i="184"/>
  <c r="X24" i="184"/>
  <c r="Z24" i="184" s="1"/>
  <c r="W24" i="184"/>
  <c r="V24" i="184"/>
  <c r="U24" i="184"/>
  <c r="T24" i="184"/>
  <c r="S24" i="184"/>
  <c r="R24" i="184"/>
  <c r="Q24" i="184"/>
  <c r="P24" i="184"/>
  <c r="O24" i="184"/>
  <c r="N24" i="184"/>
  <c r="M24" i="184"/>
  <c r="L24" i="184"/>
  <c r="K24" i="184"/>
  <c r="J24" i="184"/>
  <c r="I24" i="184"/>
  <c r="H24" i="184"/>
  <c r="G24" i="184"/>
  <c r="F24" i="184"/>
  <c r="E24" i="184"/>
  <c r="D24" i="184"/>
  <c r="C24" i="184"/>
  <c r="AA24" i="185"/>
  <c r="Y24" i="185"/>
  <c r="X24" i="185"/>
  <c r="Z24" i="185" s="1"/>
  <c r="W24" i="185"/>
  <c r="V24" i="185"/>
  <c r="U24" i="185"/>
  <c r="T24" i="185"/>
  <c r="S24" i="185"/>
  <c r="R24" i="185"/>
  <c r="Q24" i="185"/>
  <c r="P24" i="185"/>
  <c r="O24" i="185"/>
  <c r="N24" i="185"/>
  <c r="M24" i="185"/>
  <c r="L24" i="185"/>
  <c r="K24" i="185"/>
  <c r="J24" i="185"/>
  <c r="I24" i="185"/>
  <c r="H24" i="185"/>
  <c r="G24" i="185"/>
  <c r="F24" i="185"/>
  <c r="E24" i="185"/>
  <c r="D24" i="185"/>
  <c r="C24" i="185"/>
  <c r="AA24" i="186"/>
  <c r="Y24" i="186"/>
  <c r="X24" i="186"/>
  <c r="Z24" i="186" s="1"/>
  <c r="W24" i="186"/>
  <c r="V24" i="186"/>
  <c r="U24" i="186"/>
  <c r="T24" i="186"/>
  <c r="S24" i="186"/>
  <c r="R24" i="186"/>
  <c r="Q24" i="186"/>
  <c r="P24" i="186"/>
  <c r="O24" i="186"/>
  <c r="N24" i="186"/>
  <c r="M24" i="186"/>
  <c r="L24" i="186"/>
  <c r="K24" i="186"/>
  <c r="J24" i="186"/>
  <c r="I24" i="186"/>
  <c r="H24" i="186"/>
  <c r="G24" i="186"/>
  <c r="F24" i="186"/>
  <c r="E24" i="186"/>
  <c r="D24" i="186"/>
  <c r="C24" i="186"/>
  <c r="AA24" i="187"/>
  <c r="Y24" i="187"/>
  <c r="X24" i="187"/>
  <c r="W24" i="187"/>
  <c r="V24" i="187"/>
  <c r="U24" i="187"/>
  <c r="T24" i="187"/>
  <c r="S24" i="187"/>
  <c r="R24" i="187"/>
  <c r="Q24" i="187"/>
  <c r="P24" i="187"/>
  <c r="O24" i="187"/>
  <c r="N24" i="187"/>
  <c r="M24" i="187"/>
  <c r="L24" i="187"/>
  <c r="K24" i="187"/>
  <c r="J24" i="187"/>
  <c r="I24" i="187"/>
  <c r="H24" i="187"/>
  <c r="G24" i="187"/>
  <c r="F24" i="187"/>
  <c r="E24" i="187"/>
  <c r="D24" i="187"/>
  <c r="C24" i="187"/>
  <c r="AA24" i="188"/>
  <c r="Y24" i="188"/>
  <c r="X24" i="188"/>
  <c r="W24" i="188"/>
  <c r="V24" i="188"/>
  <c r="U24" i="188"/>
  <c r="T24" i="188"/>
  <c r="S24" i="188"/>
  <c r="R24" i="188"/>
  <c r="Q24" i="188"/>
  <c r="P24" i="188"/>
  <c r="O24" i="188"/>
  <c r="N24" i="188"/>
  <c r="M24" i="188"/>
  <c r="L24" i="188"/>
  <c r="K24" i="188"/>
  <c r="J24" i="188"/>
  <c r="I24" i="188"/>
  <c r="H24" i="188"/>
  <c r="G24" i="188"/>
  <c r="F24" i="188"/>
  <c r="E24" i="188"/>
  <c r="D24" i="188"/>
  <c r="C24" i="188"/>
  <c r="AA24" i="189"/>
  <c r="Y24" i="189"/>
  <c r="X24" i="189"/>
  <c r="W24" i="189"/>
  <c r="V24" i="189"/>
  <c r="U24" i="189"/>
  <c r="T24" i="189"/>
  <c r="S24" i="189"/>
  <c r="R24" i="189"/>
  <c r="Q24" i="189"/>
  <c r="P24" i="189"/>
  <c r="O24" i="189"/>
  <c r="N24" i="189"/>
  <c r="M24" i="189"/>
  <c r="L24" i="189"/>
  <c r="K24" i="189"/>
  <c r="J24" i="189"/>
  <c r="I24" i="189"/>
  <c r="H24" i="189"/>
  <c r="G24" i="189"/>
  <c r="F24" i="189"/>
  <c r="E24" i="189"/>
  <c r="D24" i="189"/>
  <c r="C24" i="189"/>
  <c r="AA24" i="190"/>
  <c r="Y24" i="190"/>
  <c r="X24" i="190"/>
  <c r="Z24" i="190" s="1"/>
  <c r="W24" i="190"/>
  <c r="V24" i="190"/>
  <c r="U24" i="190"/>
  <c r="T24" i="190"/>
  <c r="S24" i="190"/>
  <c r="R24" i="190"/>
  <c r="Q24" i="190"/>
  <c r="P24" i="190"/>
  <c r="O24" i="190"/>
  <c r="N24" i="190"/>
  <c r="M24" i="190"/>
  <c r="L24" i="190"/>
  <c r="K24" i="190"/>
  <c r="J24" i="190"/>
  <c r="I24" i="190"/>
  <c r="H24" i="190"/>
  <c r="G24" i="190"/>
  <c r="F24" i="190"/>
  <c r="E24" i="190"/>
  <c r="D24" i="190"/>
  <c r="C24" i="190"/>
  <c r="AA24" i="191"/>
  <c r="Y24" i="191"/>
  <c r="X24" i="191"/>
  <c r="Z24" i="191" s="1"/>
  <c r="W24" i="191"/>
  <c r="V24" i="191"/>
  <c r="U24" i="191"/>
  <c r="T24" i="191"/>
  <c r="S24" i="191"/>
  <c r="R24" i="191"/>
  <c r="Q24" i="191"/>
  <c r="P24" i="191"/>
  <c r="O24" i="191"/>
  <c r="N24" i="191"/>
  <c r="M24" i="191"/>
  <c r="L24" i="191"/>
  <c r="K24" i="191"/>
  <c r="J24" i="191"/>
  <c r="I24" i="191"/>
  <c r="H24" i="191"/>
  <c r="G24" i="191"/>
  <c r="F24" i="191"/>
  <c r="E24" i="191"/>
  <c r="D24" i="191"/>
  <c r="C24" i="191"/>
  <c r="AA24" i="192"/>
  <c r="Y24" i="192"/>
  <c r="X24" i="192"/>
  <c r="W24" i="192"/>
  <c r="V24" i="192"/>
  <c r="U24" i="192"/>
  <c r="T24" i="192"/>
  <c r="S24" i="192"/>
  <c r="R24" i="192"/>
  <c r="Q24" i="192"/>
  <c r="P24" i="192"/>
  <c r="O24" i="192"/>
  <c r="N24" i="192"/>
  <c r="M24" i="192"/>
  <c r="L24" i="192"/>
  <c r="K24" i="192"/>
  <c r="J24" i="192"/>
  <c r="I24" i="192"/>
  <c r="H24" i="192"/>
  <c r="G24" i="192"/>
  <c r="F24" i="192"/>
  <c r="E24" i="192"/>
  <c r="D24" i="192"/>
  <c r="C24" i="192"/>
  <c r="AA24" i="193"/>
  <c r="Y24" i="193"/>
  <c r="X24" i="193"/>
  <c r="Z24" i="193" s="1"/>
  <c r="W24" i="193"/>
  <c r="V24" i="193"/>
  <c r="U24" i="193"/>
  <c r="T24" i="193"/>
  <c r="S24" i="193"/>
  <c r="R24" i="193"/>
  <c r="Q24" i="193"/>
  <c r="P24" i="193"/>
  <c r="O24" i="193"/>
  <c r="N24" i="193"/>
  <c r="M24" i="193"/>
  <c r="L24" i="193"/>
  <c r="K24" i="193"/>
  <c r="J24" i="193"/>
  <c r="I24" i="193"/>
  <c r="H24" i="193"/>
  <c r="G24" i="193"/>
  <c r="F24" i="193"/>
  <c r="E24" i="193"/>
  <c r="D24" i="193"/>
  <c r="C24" i="193"/>
  <c r="AA24" i="194"/>
  <c r="Y24" i="194"/>
  <c r="X24" i="194"/>
  <c r="Z24" i="194" s="1"/>
  <c r="W24" i="194"/>
  <c r="V24" i="194"/>
  <c r="U24" i="194"/>
  <c r="T24" i="194"/>
  <c r="S24" i="194"/>
  <c r="R24" i="194"/>
  <c r="Q24" i="194"/>
  <c r="P24" i="194"/>
  <c r="O24" i="194"/>
  <c r="N24" i="194"/>
  <c r="M24" i="194"/>
  <c r="L24" i="194"/>
  <c r="K24" i="194"/>
  <c r="J24" i="194"/>
  <c r="I24" i="194"/>
  <c r="H24" i="194"/>
  <c r="G24" i="194"/>
  <c r="F24" i="194"/>
  <c r="E24" i="194"/>
  <c r="D24" i="194"/>
  <c r="C24" i="194"/>
  <c r="AA24" i="195"/>
  <c r="Y24" i="195"/>
  <c r="X24" i="195"/>
  <c r="W24" i="195"/>
  <c r="V24" i="195"/>
  <c r="U24" i="195"/>
  <c r="T24" i="195"/>
  <c r="S24" i="195"/>
  <c r="R24" i="195"/>
  <c r="Q24" i="195"/>
  <c r="P24" i="195"/>
  <c r="O24" i="195"/>
  <c r="N24" i="195"/>
  <c r="M24" i="195"/>
  <c r="L24" i="195"/>
  <c r="K24" i="195"/>
  <c r="J24" i="195"/>
  <c r="I24" i="195"/>
  <c r="H24" i="195"/>
  <c r="G24" i="195"/>
  <c r="F24" i="195"/>
  <c r="E24" i="195"/>
  <c r="D24" i="195"/>
  <c r="C24" i="195"/>
  <c r="AA24" i="196"/>
  <c r="Y24" i="196"/>
  <c r="X24" i="196"/>
  <c r="W24" i="196"/>
  <c r="V24" i="196"/>
  <c r="U24" i="196"/>
  <c r="T24" i="196"/>
  <c r="S24" i="196"/>
  <c r="R24" i="196"/>
  <c r="Q24" i="196"/>
  <c r="P24" i="196"/>
  <c r="O24" i="196"/>
  <c r="N24" i="196"/>
  <c r="M24" i="196"/>
  <c r="L24" i="196"/>
  <c r="K24" i="196"/>
  <c r="J24" i="196"/>
  <c r="I24" i="196"/>
  <c r="H24" i="196"/>
  <c r="G24" i="196"/>
  <c r="F24" i="196"/>
  <c r="E24" i="196"/>
  <c r="D24" i="196"/>
  <c r="C24" i="196"/>
  <c r="AA24" i="197"/>
  <c r="Y24" i="197"/>
  <c r="X24" i="197"/>
  <c r="W24" i="197"/>
  <c r="V24" i="197"/>
  <c r="U24" i="197"/>
  <c r="T24" i="197"/>
  <c r="S24" i="197"/>
  <c r="R24" i="197"/>
  <c r="Q24" i="197"/>
  <c r="P24" i="197"/>
  <c r="O24" i="197"/>
  <c r="N24" i="197"/>
  <c r="M24" i="197"/>
  <c r="L24" i="197"/>
  <c r="K24" i="197"/>
  <c r="J24" i="197"/>
  <c r="I24" i="197"/>
  <c r="H24" i="197"/>
  <c r="G24" i="197"/>
  <c r="F24" i="197"/>
  <c r="E24" i="197"/>
  <c r="D24" i="197"/>
  <c r="C24" i="197"/>
  <c r="AA24" i="198"/>
  <c r="Y24" i="198"/>
  <c r="X24" i="198"/>
  <c r="W24" i="198"/>
  <c r="V24" i="198"/>
  <c r="U24" i="198"/>
  <c r="T24" i="198"/>
  <c r="S24" i="198"/>
  <c r="R24" i="198"/>
  <c r="Q24" i="198"/>
  <c r="P24" i="198"/>
  <c r="O24" i="198"/>
  <c r="N24" i="198"/>
  <c r="M24" i="198"/>
  <c r="L24" i="198"/>
  <c r="K24" i="198"/>
  <c r="J24" i="198"/>
  <c r="I24" i="198"/>
  <c r="H24" i="198"/>
  <c r="G24" i="198"/>
  <c r="F24" i="198"/>
  <c r="E24" i="198"/>
  <c r="D24" i="198"/>
  <c r="C24" i="198"/>
  <c r="AA24" i="199"/>
  <c r="Y24" i="199"/>
  <c r="X24" i="199"/>
  <c r="W24" i="199"/>
  <c r="V24" i="199"/>
  <c r="U24" i="199"/>
  <c r="T24" i="199"/>
  <c r="S24" i="199"/>
  <c r="R24" i="199"/>
  <c r="Q24" i="199"/>
  <c r="P24" i="199"/>
  <c r="O24" i="199"/>
  <c r="N24" i="199"/>
  <c r="M24" i="199"/>
  <c r="L24" i="199"/>
  <c r="K24" i="199"/>
  <c r="J24" i="199"/>
  <c r="I24" i="199"/>
  <c r="H24" i="199"/>
  <c r="G24" i="199"/>
  <c r="F24" i="199"/>
  <c r="E24" i="199"/>
  <c r="D24" i="199"/>
  <c r="C24" i="199"/>
  <c r="AA24" i="200"/>
  <c r="Y24" i="200"/>
  <c r="X24" i="200"/>
  <c r="Z24" i="200" s="1"/>
  <c r="W24" i="200"/>
  <c r="V24" i="200"/>
  <c r="U24" i="200"/>
  <c r="T24" i="200"/>
  <c r="S24" i="200"/>
  <c r="R24" i="200"/>
  <c r="Q24" i="200"/>
  <c r="P24" i="200"/>
  <c r="O24" i="200"/>
  <c r="N24" i="200"/>
  <c r="M24" i="200"/>
  <c r="L24" i="200"/>
  <c r="K24" i="200"/>
  <c r="J24" i="200"/>
  <c r="I24" i="200"/>
  <c r="H24" i="200"/>
  <c r="G24" i="200"/>
  <c r="F24" i="200"/>
  <c r="E24" i="200"/>
  <c r="D24" i="200"/>
  <c r="C24" i="200"/>
  <c r="AA24" i="201"/>
  <c r="Y24" i="201"/>
  <c r="X24" i="201"/>
  <c r="W24" i="201"/>
  <c r="V24" i="201"/>
  <c r="U24" i="201"/>
  <c r="T24" i="201"/>
  <c r="S24" i="201"/>
  <c r="R24" i="201"/>
  <c r="Q24" i="201"/>
  <c r="P24" i="201"/>
  <c r="O24" i="201"/>
  <c r="N24" i="201"/>
  <c r="M24" i="201"/>
  <c r="L24" i="201"/>
  <c r="K24" i="201"/>
  <c r="J24" i="201"/>
  <c r="I24" i="201"/>
  <c r="H24" i="201"/>
  <c r="G24" i="201"/>
  <c r="F24" i="201"/>
  <c r="E24" i="201"/>
  <c r="D24" i="201"/>
  <c r="C24" i="201"/>
  <c r="AA24" i="202"/>
  <c r="Y24" i="202"/>
  <c r="X24" i="202"/>
  <c r="Z24" i="202" s="1"/>
  <c r="W24" i="202"/>
  <c r="V24" i="202"/>
  <c r="U24" i="202"/>
  <c r="T24" i="202"/>
  <c r="S24" i="202"/>
  <c r="R24" i="202"/>
  <c r="Q24" i="202"/>
  <c r="P24" i="202"/>
  <c r="O24" i="202"/>
  <c r="N24" i="202"/>
  <c r="M24" i="202"/>
  <c r="L24" i="202"/>
  <c r="K24" i="202"/>
  <c r="J24" i="202"/>
  <c r="I24" i="202"/>
  <c r="H24" i="202"/>
  <c r="G24" i="202"/>
  <c r="F24" i="202"/>
  <c r="E24" i="202"/>
  <c r="D24" i="202"/>
  <c r="C24" i="202"/>
  <c r="AA24" i="203"/>
  <c r="Y24" i="203"/>
  <c r="X24" i="203"/>
  <c r="W24" i="203"/>
  <c r="V24" i="203"/>
  <c r="U24" i="203"/>
  <c r="T24" i="203"/>
  <c r="S24" i="203"/>
  <c r="R24" i="203"/>
  <c r="Q24" i="203"/>
  <c r="P24" i="203"/>
  <c r="O24" i="203"/>
  <c r="N24" i="203"/>
  <c r="M24" i="203"/>
  <c r="L24" i="203"/>
  <c r="K24" i="203"/>
  <c r="J24" i="203"/>
  <c r="I24" i="203"/>
  <c r="H24" i="203"/>
  <c r="G24" i="203"/>
  <c r="F24" i="203"/>
  <c r="E24" i="203"/>
  <c r="D24" i="203"/>
  <c r="C24" i="203"/>
  <c r="AA24" i="204"/>
  <c r="Y24" i="204"/>
  <c r="X24" i="204"/>
  <c r="W24" i="204"/>
  <c r="V24" i="204"/>
  <c r="U24" i="204"/>
  <c r="T24" i="204"/>
  <c r="S24" i="204"/>
  <c r="R24" i="204"/>
  <c r="Q24" i="204"/>
  <c r="P24" i="204"/>
  <c r="O24" i="204"/>
  <c r="N24" i="204"/>
  <c r="M24" i="204"/>
  <c r="L24" i="204"/>
  <c r="K24" i="204"/>
  <c r="J24" i="204"/>
  <c r="I24" i="204"/>
  <c r="H24" i="204"/>
  <c r="G24" i="204"/>
  <c r="F24" i="204"/>
  <c r="E24" i="204"/>
  <c r="D24" i="204"/>
  <c r="C24" i="204"/>
  <c r="AA24" i="205"/>
  <c r="Y24" i="205"/>
  <c r="X24" i="205"/>
  <c r="Z24" i="205" s="1"/>
  <c r="W24" i="205"/>
  <c r="V24" i="205"/>
  <c r="U24" i="205"/>
  <c r="T24" i="205"/>
  <c r="S24" i="205"/>
  <c r="R24" i="205"/>
  <c r="Q24" i="205"/>
  <c r="P24" i="205"/>
  <c r="O24" i="205"/>
  <c r="N24" i="205"/>
  <c r="M24" i="205"/>
  <c r="L24" i="205"/>
  <c r="K24" i="205"/>
  <c r="J24" i="205"/>
  <c r="I24" i="205"/>
  <c r="H24" i="205"/>
  <c r="G24" i="205"/>
  <c r="F24" i="205"/>
  <c r="E24" i="205"/>
  <c r="D24" i="205"/>
  <c r="C24" i="205"/>
  <c r="AA24" i="206"/>
  <c r="Y24" i="206"/>
  <c r="X24" i="206"/>
  <c r="W24" i="206"/>
  <c r="V24" i="206"/>
  <c r="U24" i="206"/>
  <c r="T24" i="206"/>
  <c r="S24" i="206"/>
  <c r="R24" i="206"/>
  <c r="Q24" i="206"/>
  <c r="P24" i="206"/>
  <c r="O24" i="206"/>
  <c r="N24" i="206"/>
  <c r="M24" i="206"/>
  <c r="L24" i="206"/>
  <c r="K24" i="206"/>
  <c r="J24" i="206"/>
  <c r="I24" i="206"/>
  <c r="H24" i="206"/>
  <c r="G24" i="206"/>
  <c r="F24" i="206"/>
  <c r="E24" i="206"/>
  <c r="D24" i="206"/>
  <c r="C24" i="206"/>
  <c r="AA24" i="207"/>
  <c r="Y24" i="207"/>
  <c r="X24" i="207"/>
  <c r="Z24" i="207" s="1"/>
  <c r="W24" i="207"/>
  <c r="V24" i="207"/>
  <c r="U24" i="207"/>
  <c r="T24" i="207"/>
  <c r="S24" i="207"/>
  <c r="R24" i="207"/>
  <c r="Q24" i="207"/>
  <c r="P24" i="207"/>
  <c r="O24" i="207"/>
  <c r="N24" i="207"/>
  <c r="M24" i="207"/>
  <c r="L24" i="207"/>
  <c r="K24" i="207"/>
  <c r="J24" i="207"/>
  <c r="I24" i="207"/>
  <c r="H24" i="207"/>
  <c r="G24" i="207"/>
  <c r="F24" i="207"/>
  <c r="E24" i="207"/>
  <c r="D24" i="207"/>
  <c r="C24" i="207"/>
  <c r="AA24" i="208"/>
  <c r="Y24" i="208"/>
  <c r="X24" i="208"/>
  <c r="W24" i="208"/>
  <c r="V24" i="208"/>
  <c r="U24" i="208"/>
  <c r="T24" i="208"/>
  <c r="S24" i="208"/>
  <c r="R24" i="208"/>
  <c r="Q24" i="208"/>
  <c r="P24" i="208"/>
  <c r="O24" i="208"/>
  <c r="N24" i="208"/>
  <c r="M24" i="208"/>
  <c r="L24" i="208"/>
  <c r="K24" i="208"/>
  <c r="J24" i="208"/>
  <c r="I24" i="208"/>
  <c r="H24" i="208"/>
  <c r="G24" i="208"/>
  <c r="F24" i="208"/>
  <c r="E24" i="208"/>
  <c r="D24" i="208"/>
  <c r="C24" i="208"/>
  <c r="AA24" i="209"/>
  <c r="Y24" i="209"/>
  <c r="X24" i="209"/>
  <c r="Z24" i="209" s="1"/>
  <c r="W24" i="209"/>
  <c r="V24" i="209"/>
  <c r="U24" i="209"/>
  <c r="T24" i="209"/>
  <c r="S24" i="209"/>
  <c r="R24" i="209"/>
  <c r="Q24" i="209"/>
  <c r="P24" i="209"/>
  <c r="O24" i="209"/>
  <c r="N24" i="209"/>
  <c r="M24" i="209"/>
  <c r="L24" i="209"/>
  <c r="K24" i="209"/>
  <c r="J24" i="209"/>
  <c r="I24" i="209"/>
  <c r="H24" i="209"/>
  <c r="G24" i="209"/>
  <c r="F24" i="209"/>
  <c r="E24" i="209"/>
  <c r="D24" i="209"/>
  <c r="C24" i="209"/>
  <c r="AA24" i="210"/>
  <c r="Y24" i="210"/>
  <c r="X24" i="210"/>
  <c r="W24" i="210"/>
  <c r="V24" i="210"/>
  <c r="U24" i="210"/>
  <c r="T24" i="210"/>
  <c r="S24" i="210"/>
  <c r="R24" i="210"/>
  <c r="Q24" i="210"/>
  <c r="P24" i="210"/>
  <c r="O24" i="210"/>
  <c r="N24" i="210"/>
  <c r="M24" i="210"/>
  <c r="L24" i="210"/>
  <c r="K24" i="210"/>
  <c r="J24" i="210"/>
  <c r="I24" i="210"/>
  <c r="H24" i="210"/>
  <c r="G24" i="210"/>
  <c r="F24" i="210"/>
  <c r="E24" i="210"/>
  <c r="D24" i="210"/>
  <c r="C24" i="210"/>
  <c r="AA24" i="211"/>
  <c r="Y24" i="211"/>
  <c r="X24" i="211"/>
  <c r="Z24" i="211" s="1"/>
  <c r="W24" i="211"/>
  <c r="V24" i="211"/>
  <c r="U24" i="211"/>
  <c r="T24" i="211"/>
  <c r="S24" i="211"/>
  <c r="R24" i="211"/>
  <c r="Q24" i="211"/>
  <c r="P24" i="211"/>
  <c r="O24" i="211"/>
  <c r="N24" i="211"/>
  <c r="M24" i="211"/>
  <c r="L24" i="211"/>
  <c r="K24" i="211"/>
  <c r="J24" i="211"/>
  <c r="I24" i="211"/>
  <c r="H24" i="211"/>
  <c r="G24" i="211"/>
  <c r="F24" i="211"/>
  <c r="E24" i="211"/>
  <c r="D24" i="211"/>
  <c r="C24" i="211"/>
  <c r="AA24" i="212"/>
  <c r="Y24" i="212"/>
  <c r="X24" i="212"/>
  <c r="Z24" i="212" s="1"/>
  <c r="W24" i="212"/>
  <c r="V24" i="212"/>
  <c r="U24" i="212"/>
  <c r="T24" i="212"/>
  <c r="S24" i="212"/>
  <c r="R24" i="212"/>
  <c r="Q24" i="212"/>
  <c r="P24" i="212"/>
  <c r="O24" i="212"/>
  <c r="N24" i="212"/>
  <c r="M24" i="212"/>
  <c r="L24" i="212"/>
  <c r="K24" i="212"/>
  <c r="J24" i="212"/>
  <c r="I24" i="212"/>
  <c r="H24" i="212"/>
  <c r="G24" i="212"/>
  <c r="F24" i="212"/>
  <c r="E24" i="212"/>
  <c r="D24" i="212"/>
  <c r="C24" i="212"/>
  <c r="AA24" i="213"/>
  <c r="Y24" i="213"/>
  <c r="X24" i="213"/>
  <c r="W24" i="213"/>
  <c r="V24" i="213"/>
  <c r="U24" i="213"/>
  <c r="T24" i="213"/>
  <c r="S24" i="213"/>
  <c r="R24" i="213"/>
  <c r="Q24" i="213"/>
  <c r="P24" i="213"/>
  <c r="O24" i="213"/>
  <c r="N24" i="213"/>
  <c r="M24" i="213"/>
  <c r="L24" i="213"/>
  <c r="K24" i="213"/>
  <c r="J24" i="213"/>
  <c r="I24" i="213"/>
  <c r="H24" i="213"/>
  <c r="G24" i="213"/>
  <c r="F24" i="213"/>
  <c r="E24" i="213"/>
  <c r="D24" i="213"/>
  <c r="C24" i="213"/>
  <c r="AA24" i="214"/>
  <c r="Y24" i="214"/>
  <c r="X24" i="214"/>
  <c r="W24" i="214"/>
  <c r="V24" i="214"/>
  <c r="U24" i="214"/>
  <c r="T24" i="214"/>
  <c r="S24" i="214"/>
  <c r="R24" i="214"/>
  <c r="Q24" i="214"/>
  <c r="P24" i="214"/>
  <c r="O24" i="214"/>
  <c r="N24" i="214"/>
  <c r="M24" i="214"/>
  <c r="L24" i="214"/>
  <c r="K24" i="214"/>
  <c r="J24" i="214"/>
  <c r="I24" i="214"/>
  <c r="H24" i="214"/>
  <c r="G24" i="214"/>
  <c r="F24" i="214"/>
  <c r="E24" i="214"/>
  <c r="D24" i="214"/>
  <c r="C24" i="214"/>
  <c r="AA24" i="215"/>
  <c r="Y24" i="215"/>
  <c r="X24" i="215"/>
  <c r="Z24" i="215" s="1"/>
  <c r="W24" i="215"/>
  <c r="V24" i="215"/>
  <c r="U24" i="215"/>
  <c r="T24" i="215"/>
  <c r="S24" i="215"/>
  <c r="R24" i="215"/>
  <c r="Q24" i="215"/>
  <c r="P24" i="215"/>
  <c r="O24" i="215"/>
  <c r="N24" i="215"/>
  <c r="M24" i="215"/>
  <c r="L24" i="215"/>
  <c r="K24" i="215"/>
  <c r="J24" i="215"/>
  <c r="I24" i="215"/>
  <c r="H24" i="215"/>
  <c r="G24" i="215"/>
  <c r="F24" i="215"/>
  <c r="E24" i="215"/>
  <c r="D24" i="215"/>
  <c r="C24" i="215"/>
  <c r="AA24" i="216"/>
  <c r="Y24" i="216"/>
  <c r="X24" i="216"/>
  <c r="W24" i="216"/>
  <c r="V24" i="216"/>
  <c r="U24" i="216"/>
  <c r="T24" i="216"/>
  <c r="S24" i="216"/>
  <c r="R24" i="216"/>
  <c r="Q24" i="216"/>
  <c r="P24" i="216"/>
  <c r="O24" i="216"/>
  <c r="N24" i="216"/>
  <c r="M24" i="216"/>
  <c r="L24" i="216"/>
  <c r="K24" i="216"/>
  <c r="J24" i="216"/>
  <c r="I24" i="216"/>
  <c r="H24" i="216"/>
  <c r="G24" i="216"/>
  <c r="F24" i="216"/>
  <c r="E24" i="216"/>
  <c r="D24" i="216"/>
  <c r="C24" i="216"/>
  <c r="AA24" i="217"/>
  <c r="Y24" i="217"/>
  <c r="X24" i="217"/>
  <c r="Z24" i="217" s="1"/>
  <c r="W24" i="217"/>
  <c r="V24" i="217"/>
  <c r="U24" i="217"/>
  <c r="T24" i="217"/>
  <c r="S24" i="217"/>
  <c r="R24" i="217"/>
  <c r="Q24" i="217"/>
  <c r="P24" i="217"/>
  <c r="O24" i="217"/>
  <c r="N24" i="217"/>
  <c r="M24" i="217"/>
  <c r="L24" i="217"/>
  <c r="K24" i="217"/>
  <c r="J24" i="217"/>
  <c r="I24" i="217"/>
  <c r="H24" i="217"/>
  <c r="G24" i="217"/>
  <c r="F24" i="217"/>
  <c r="E24" i="217"/>
  <c r="D24" i="217"/>
  <c r="C24" i="217"/>
  <c r="AA24" i="218"/>
  <c r="Y24" i="218"/>
  <c r="X24" i="218"/>
  <c r="W24" i="218"/>
  <c r="V24" i="218"/>
  <c r="U24" i="218"/>
  <c r="T24" i="218"/>
  <c r="S24" i="218"/>
  <c r="R24" i="218"/>
  <c r="Q24" i="218"/>
  <c r="P24" i="218"/>
  <c r="O24" i="218"/>
  <c r="N24" i="218"/>
  <c r="M24" i="218"/>
  <c r="L24" i="218"/>
  <c r="K24" i="218"/>
  <c r="J24" i="218"/>
  <c r="I24" i="218"/>
  <c r="H24" i="218"/>
  <c r="G24" i="218"/>
  <c r="F24" i="218"/>
  <c r="E24" i="218"/>
  <c r="D24" i="218"/>
  <c r="C24" i="218"/>
  <c r="AA24" i="219"/>
  <c r="Y24" i="219"/>
  <c r="X24" i="219"/>
  <c r="Z24" i="219" s="1"/>
  <c r="W24" i="219"/>
  <c r="V24" i="219"/>
  <c r="U24" i="219"/>
  <c r="T24" i="219"/>
  <c r="S24" i="219"/>
  <c r="R24" i="219"/>
  <c r="Q24" i="219"/>
  <c r="P24" i="219"/>
  <c r="O24" i="219"/>
  <c r="N24" i="219"/>
  <c r="M24" i="219"/>
  <c r="L24" i="219"/>
  <c r="K24" i="219"/>
  <c r="J24" i="219"/>
  <c r="I24" i="219"/>
  <c r="H24" i="219"/>
  <c r="G24" i="219"/>
  <c r="F24" i="219"/>
  <c r="E24" i="219"/>
  <c r="D24" i="219"/>
  <c r="C24" i="219"/>
  <c r="AA24" i="220"/>
  <c r="Y24" i="220"/>
  <c r="X24" i="220"/>
  <c r="W24" i="220"/>
  <c r="V24" i="220"/>
  <c r="U24" i="220"/>
  <c r="T24" i="220"/>
  <c r="S24" i="220"/>
  <c r="R24" i="220"/>
  <c r="Q24" i="220"/>
  <c r="P24" i="220"/>
  <c r="O24" i="220"/>
  <c r="N24" i="220"/>
  <c r="M24" i="220"/>
  <c r="L24" i="220"/>
  <c r="K24" i="220"/>
  <c r="J24" i="220"/>
  <c r="I24" i="220"/>
  <c r="H24" i="220"/>
  <c r="G24" i="220"/>
  <c r="F24" i="220"/>
  <c r="E24" i="220"/>
  <c r="D24" i="220"/>
  <c r="C24" i="220"/>
  <c r="AA24" i="221"/>
  <c r="Y24" i="221"/>
  <c r="X24" i="221"/>
  <c r="Z24" i="221" s="1"/>
  <c r="W24" i="221"/>
  <c r="V24" i="221"/>
  <c r="U24" i="221"/>
  <c r="T24" i="221"/>
  <c r="S24" i="221"/>
  <c r="R24" i="221"/>
  <c r="Q24" i="221"/>
  <c r="P24" i="221"/>
  <c r="O24" i="221"/>
  <c r="N24" i="221"/>
  <c r="M24" i="221"/>
  <c r="L24" i="221"/>
  <c r="K24" i="221"/>
  <c r="J24" i="221"/>
  <c r="I24" i="221"/>
  <c r="H24" i="221"/>
  <c r="G24" i="221"/>
  <c r="F24" i="221"/>
  <c r="E24" i="221"/>
  <c r="D24" i="221"/>
  <c r="C24" i="221"/>
  <c r="AA24" i="222"/>
  <c r="Y24" i="222"/>
  <c r="X24" i="222"/>
  <c r="Z24" i="222" s="1"/>
  <c r="W24" i="222"/>
  <c r="V24" i="222"/>
  <c r="U24" i="222"/>
  <c r="T24" i="222"/>
  <c r="S24" i="222"/>
  <c r="R24" i="222"/>
  <c r="Q24" i="222"/>
  <c r="P24" i="222"/>
  <c r="O24" i="222"/>
  <c r="N24" i="222"/>
  <c r="M24" i="222"/>
  <c r="L24" i="222"/>
  <c r="K24" i="222"/>
  <c r="J24" i="222"/>
  <c r="I24" i="222"/>
  <c r="H24" i="222"/>
  <c r="G24" i="222"/>
  <c r="F24" i="222"/>
  <c r="E24" i="222"/>
  <c r="D24" i="222"/>
  <c r="C24" i="222"/>
  <c r="AA24" i="223"/>
  <c r="Y24" i="223"/>
  <c r="X24" i="223"/>
  <c r="W24" i="223"/>
  <c r="V24" i="223"/>
  <c r="U24" i="223"/>
  <c r="T24" i="223"/>
  <c r="S24" i="223"/>
  <c r="R24" i="223"/>
  <c r="Q24" i="223"/>
  <c r="P24" i="223"/>
  <c r="O24" i="223"/>
  <c r="N24" i="223"/>
  <c r="M24" i="223"/>
  <c r="L24" i="223"/>
  <c r="K24" i="223"/>
  <c r="J24" i="223"/>
  <c r="I24" i="223"/>
  <c r="H24" i="223"/>
  <c r="G24" i="223"/>
  <c r="F24" i="223"/>
  <c r="E24" i="223"/>
  <c r="D24" i="223"/>
  <c r="C24" i="223"/>
  <c r="AA24" i="224"/>
  <c r="Y24" i="224"/>
  <c r="X24" i="224"/>
  <c r="W24" i="224"/>
  <c r="V24" i="224"/>
  <c r="U24" i="224"/>
  <c r="T24" i="224"/>
  <c r="S24" i="224"/>
  <c r="R24" i="224"/>
  <c r="Q24" i="224"/>
  <c r="P24" i="224"/>
  <c r="O24" i="224"/>
  <c r="N24" i="224"/>
  <c r="M24" i="224"/>
  <c r="L24" i="224"/>
  <c r="K24" i="224"/>
  <c r="J24" i="224"/>
  <c r="I24" i="224"/>
  <c r="H24" i="224"/>
  <c r="G24" i="224"/>
  <c r="F24" i="224"/>
  <c r="E24" i="224"/>
  <c r="D24" i="224"/>
  <c r="C24" i="224"/>
  <c r="AA24" i="225"/>
  <c r="Y24" i="225"/>
  <c r="X24" i="225"/>
  <c r="Z24" i="225" s="1"/>
  <c r="W24" i="225"/>
  <c r="V24" i="225"/>
  <c r="U24" i="225"/>
  <c r="T24" i="225"/>
  <c r="S24" i="225"/>
  <c r="R24" i="225"/>
  <c r="Q24" i="225"/>
  <c r="P24" i="225"/>
  <c r="O24" i="225"/>
  <c r="N24" i="225"/>
  <c r="M24" i="225"/>
  <c r="L24" i="225"/>
  <c r="K24" i="225"/>
  <c r="J24" i="225"/>
  <c r="I24" i="225"/>
  <c r="H24" i="225"/>
  <c r="G24" i="225"/>
  <c r="F24" i="225"/>
  <c r="E24" i="225"/>
  <c r="D24" i="225"/>
  <c r="C24" i="225"/>
  <c r="AA24" i="226"/>
  <c r="Y24" i="226"/>
  <c r="X24" i="226"/>
  <c r="W24" i="226"/>
  <c r="V24" i="226"/>
  <c r="U24" i="226"/>
  <c r="T24" i="226"/>
  <c r="S24" i="226"/>
  <c r="R24" i="226"/>
  <c r="Q24" i="226"/>
  <c r="P24" i="226"/>
  <c r="O24" i="226"/>
  <c r="N24" i="226"/>
  <c r="M24" i="226"/>
  <c r="L24" i="226"/>
  <c r="K24" i="226"/>
  <c r="J24" i="226"/>
  <c r="I24" i="226"/>
  <c r="H24" i="226"/>
  <c r="G24" i="226"/>
  <c r="F24" i="226"/>
  <c r="E24" i="226"/>
  <c r="D24" i="226"/>
  <c r="C24" i="226"/>
  <c r="AA24" i="227"/>
  <c r="Y24" i="227"/>
  <c r="X24" i="227"/>
  <c r="Z24" i="227" s="1"/>
  <c r="W24" i="227"/>
  <c r="V24" i="227"/>
  <c r="U24" i="227"/>
  <c r="T24" i="227"/>
  <c r="S24" i="227"/>
  <c r="R24" i="227"/>
  <c r="Q24" i="227"/>
  <c r="P24" i="227"/>
  <c r="O24" i="227"/>
  <c r="N24" i="227"/>
  <c r="M24" i="227"/>
  <c r="L24" i="227"/>
  <c r="K24" i="227"/>
  <c r="J24" i="227"/>
  <c r="I24" i="227"/>
  <c r="H24" i="227"/>
  <c r="G24" i="227"/>
  <c r="F24" i="227"/>
  <c r="E24" i="227"/>
  <c r="D24" i="227"/>
  <c r="C24" i="227"/>
  <c r="AA24" i="228"/>
  <c r="Y24" i="228"/>
  <c r="X24" i="228"/>
  <c r="W24" i="228"/>
  <c r="V24" i="228"/>
  <c r="U24" i="228"/>
  <c r="T24" i="228"/>
  <c r="S24" i="228"/>
  <c r="R24" i="228"/>
  <c r="Q24" i="228"/>
  <c r="P24" i="228"/>
  <c r="O24" i="228"/>
  <c r="N24" i="228"/>
  <c r="M24" i="228"/>
  <c r="L24" i="228"/>
  <c r="K24" i="228"/>
  <c r="J24" i="228"/>
  <c r="I24" i="228"/>
  <c r="H24" i="228"/>
  <c r="G24" i="228"/>
  <c r="F24" i="228"/>
  <c r="E24" i="228"/>
  <c r="D24" i="228"/>
  <c r="C24" i="228"/>
  <c r="AA24" i="229"/>
  <c r="Y24" i="229"/>
  <c r="X24" i="229"/>
  <c r="W24" i="229"/>
  <c r="V24" i="229"/>
  <c r="U24" i="229"/>
  <c r="T24" i="229"/>
  <c r="S24" i="229"/>
  <c r="R24" i="229"/>
  <c r="Q24" i="229"/>
  <c r="P24" i="229"/>
  <c r="O24" i="229"/>
  <c r="N24" i="229"/>
  <c r="M24" i="229"/>
  <c r="L24" i="229"/>
  <c r="K24" i="229"/>
  <c r="J24" i="229"/>
  <c r="I24" i="229"/>
  <c r="H24" i="229"/>
  <c r="G24" i="229"/>
  <c r="F24" i="229"/>
  <c r="E24" i="229"/>
  <c r="D24" i="229"/>
  <c r="C24" i="229"/>
  <c r="AA24" i="230"/>
  <c r="Y24" i="230"/>
  <c r="X24" i="230"/>
  <c r="W24" i="230"/>
  <c r="V24" i="230"/>
  <c r="U24" i="230"/>
  <c r="T24" i="230"/>
  <c r="S24" i="230"/>
  <c r="R24" i="230"/>
  <c r="Q24" i="230"/>
  <c r="P24" i="230"/>
  <c r="O24" i="230"/>
  <c r="N24" i="230"/>
  <c r="M24" i="230"/>
  <c r="L24" i="230"/>
  <c r="K24" i="230"/>
  <c r="J24" i="230"/>
  <c r="I24" i="230"/>
  <c r="H24" i="230"/>
  <c r="G24" i="230"/>
  <c r="F24" i="230"/>
  <c r="E24" i="230"/>
  <c r="D24" i="230"/>
  <c r="C24" i="230"/>
  <c r="AA24" i="231"/>
  <c r="Y24" i="231"/>
  <c r="X24" i="231"/>
  <c r="W24" i="231"/>
  <c r="V24" i="231"/>
  <c r="U24" i="231"/>
  <c r="T24" i="231"/>
  <c r="S24" i="231"/>
  <c r="R24" i="231"/>
  <c r="Q24" i="231"/>
  <c r="P24" i="231"/>
  <c r="O24" i="231"/>
  <c r="N24" i="231"/>
  <c r="M24" i="231"/>
  <c r="L24" i="231"/>
  <c r="K24" i="231"/>
  <c r="J24" i="231"/>
  <c r="I24" i="231"/>
  <c r="H24" i="231"/>
  <c r="G24" i="231"/>
  <c r="F24" i="231"/>
  <c r="E24" i="231"/>
  <c r="D24" i="231"/>
  <c r="C24" i="231"/>
  <c r="AA24" i="232"/>
  <c r="Y24" i="232"/>
  <c r="X24" i="232"/>
  <c r="W24" i="232"/>
  <c r="V24" i="232"/>
  <c r="U24" i="232"/>
  <c r="T24" i="232"/>
  <c r="S24" i="232"/>
  <c r="R24" i="232"/>
  <c r="Q24" i="232"/>
  <c r="P24" i="232"/>
  <c r="O24" i="232"/>
  <c r="N24" i="232"/>
  <c r="M24" i="232"/>
  <c r="L24" i="232"/>
  <c r="K24" i="232"/>
  <c r="J24" i="232"/>
  <c r="I24" i="232"/>
  <c r="H24" i="232"/>
  <c r="G24" i="232"/>
  <c r="F24" i="232"/>
  <c r="E24" i="232"/>
  <c r="D24" i="232"/>
  <c r="C24" i="232"/>
  <c r="AA24" i="233"/>
  <c r="Y24" i="233"/>
  <c r="X24" i="233"/>
  <c r="W24" i="233"/>
  <c r="V24" i="233"/>
  <c r="U24" i="233"/>
  <c r="T24" i="233"/>
  <c r="S24" i="233"/>
  <c r="R24" i="233"/>
  <c r="Q24" i="233"/>
  <c r="P24" i="233"/>
  <c r="O24" i="233"/>
  <c r="N24" i="233"/>
  <c r="M24" i="233"/>
  <c r="L24" i="233"/>
  <c r="K24" i="233"/>
  <c r="J24" i="233"/>
  <c r="I24" i="233"/>
  <c r="H24" i="233"/>
  <c r="G24" i="233"/>
  <c r="F24" i="233"/>
  <c r="E24" i="233"/>
  <c r="D24" i="233"/>
  <c r="C24" i="233"/>
  <c r="AA24" i="234"/>
  <c r="Y24" i="234"/>
  <c r="X24" i="234"/>
  <c r="W24" i="234"/>
  <c r="V24" i="234"/>
  <c r="U24" i="234"/>
  <c r="T24" i="234"/>
  <c r="S24" i="234"/>
  <c r="R24" i="234"/>
  <c r="Q24" i="234"/>
  <c r="P24" i="234"/>
  <c r="O24" i="234"/>
  <c r="N24" i="234"/>
  <c r="M24" i="234"/>
  <c r="L24" i="234"/>
  <c r="K24" i="234"/>
  <c r="J24" i="234"/>
  <c r="I24" i="234"/>
  <c r="H24" i="234"/>
  <c r="G24" i="234"/>
  <c r="F24" i="234"/>
  <c r="E24" i="234"/>
  <c r="D24" i="234"/>
  <c r="C24" i="234"/>
  <c r="AA24" i="235"/>
  <c r="Y24" i="235"/>
  <c r="X24" i="235"/>
  <c r="W24" i="235"/>
  <c r="V24" i="235"/>
  <c r="U24" i="235"/>
  <c r="T24" i="235"/>
  <c r="S24" i="235"/>
  <c r="R24" i="235"/>
  <c r="Q24" i="235"/>
  <c r="P24" i="235"/>
  <c r="O24" i="235"/>
  <c r="N24" i="235"/>
  <c r="M24" i="235"/>
  <c r="L24" i="235"/>
  <c r="K24" i="235"/>
  <c r="J24" i="235"/>
  <c r="I24" i="235"/>
  <c r="H24" i="235"/>
  <c r="G24" i="235"/>
  <c r="F24" i="235"/>
  <c r="E24" i="235"/>
  <c r="D24" i="235"/>
  <c r="C24" i="235"/>
  <c r="AA24" i="236"/>
  <c r="Z24" i="236"/>
  <c r="Y24" i="236"/>
  <c r="X24" i="236"/>
  <c r="W24" i="236"/>
  <c r="V24" i="236"/>
  <c r="U24" i="236"/>
  <c r="T24" i="236"/>
  <c r="S24" i="236"/>
  <c r="R24" i="236"/>
  <c r="Q24" i="236"/>
  <c r="P24" i="236"/>
  <c r="O24" i="236"/>
  <c r="N24" i="236"/>
  <c r="M24" i="236"/>
  <c r="L24" i="236"/>
  <c r="K24" i="236"/>
  <c r="J24" i="236"/>
  <c r="I24" i="236"/>
  <c r="H24" i="236"/>
  <c r="G24" i="236"/>
  <c r="F24" i="236"/>
  <c r="E24" i="236"/>
  <c r="D24" i="236"/>
  <c r="C24" i="236"/>
  <c r="AA24" i="237"/>
  <c r="Y24" i="237"/>
  <c r="X24" i="237"/>
  <c r="Z24" i="237" s="1"/>
  <c r="W24" i="237"/>
  <c r="V24" i="237"/>
  <c r="U24" i="237"/>
  <c r="T24" i="237"/>
  <c r="S24" i="237"/>
  <c r="R24" i="237"/>
  <c r="Q24" i="237"/>
  <c r="P24" i="237"/>
  <c r="O24" i="237"/>
  <c r="N24" i="237"/>
  <c r="M24" i="237"/>
  <c r="L24" i="237"/>
  <c r="K24" i="237"/>
  <c r="J24" i="237"/>
  <c r="I24" i="237"/>
  <c r="H24" i="237"/>
  <c r="G24" i="237"/>
  <c r="F24" i="237"/>
  <c r="E24" i="237"/>
  <c r="D24" i="237"/>
  <c r="C24" i="237"/>
  <c r="AA24" i="238"/>
  <c r="Y24" i="238"/>
  <c r="X24" i="238"/>
  <c r="Z24" i="238" s="1"/>
  <c r="W24" i="238"/>
  <c r="V24" i="238"/>
  <c r="U24" i="238"/>
  <c r="T24" i="238"/>
  <c r="S24" i="238"/>
  <c r="R24" i="238"/>
  <c r="Q24" i="238"/>
  <c r="P24" i="238"/>
  <c r="O24" i="238"/>
  <c r="N24" i="238"/>
  <c r="M24" i="238"/>
  <c r="L24" i="238"/>
  <c r="K24" i="238"/>
  <c r="J24" i="238"/>
  <c r="I24" i="238"/>
  <c r="H24" i="238"/>
  <c r="G24" i="238"/>
  <c r="F24" i="238"/>
  <c r="E24" i="238"/>
  <c r="D24" i="238"/>
  <c r="C24" i="238"/>
  <c r="AA24" i="239"/>
  <c r="Y24" i="239"/>
  <c r="X24" i="239"/>
  <c r="Z24" i="239" s="1"/>
  <c r="W24" i="239"/>
  <c r="V24" i="239"/>
  <c r="U24" i="239"/>
  <c r="T24" i="239"/>
  <c r="S24" i="239"/>
  <c r="R24" i="239"/>
  <c r="Q24" i="239"/>
  <c r="P24" i="239"/>
  <c r="O24" i="239"/>
  <c r="N24" i="239"/>
  <c r="M24" i="239"/>
  <c r="L24" i="239"/>
  <c r="K24" i="239"/>
  <c r="J24" i="239"/>
  <c r="I24" i="239"/>
  <c r="H24" i="239"/>
  <c r="G24" i="239"/>
  <c r="F24" i="239"/>
  <c r="E24" i="239"/>
  <c r="D24" i="239"/>
  <c r="C24" i="239"/>
  <c r="AA24" i="240"/>
  <c r="Y24" i="240"/>
  <c r="X24" i="240"/>
  <c r="Z24" i="240" s="1"/>
  <c r="W24" i="240"/>
  <c r="V24" i="240"/>
  <c r="U24" i="240"/>
  <c r="T24" i="240"/>
  <c r="S24" i="240"/>
  <c r="R24" i="240"/>
  <c r="Q24" i="240"/>
  <c r="P24" i="240"/>
  <c r="O24" i="240"/>
  <c r="N24" i="240"/>
  <c r="M24" i="240"/>
  <c r="L24" i="240"/>
  <c r="K24" i="240"/>
  <c r="J24" i="240"/>
  <c r="I24" i="240"/>
  <c r="H24" i="240"/>
  <c r="G24" i="240"/>
  <c r="F24" i="240"/>
  <c r="E24" i="240"/>
  <c r="D24" i="240"/>
  <c r="C24" i="240"/>
  <c r="AA24" i="241"/>
  <c r="Y24" i="241"/>
  <c r="X24" i="241"/>
  <c r="Z24" i="241" s="1"/>
  <c r="W24" i="241"/>
  <c r="V24" i="241"/>
  <c r="U24" i="241"/>
  <c r="T24" i="241"/>
  <c r="S24" i="241"/>
  <c r="R24" i="241"/>
  <c r="Q24" i="241"/>
  <c r="P24" i="241"/>
  <c r="O24" i="241"/>
  <c r="N24" i="241"/>
  <c r="M24" i="241"/>
  <c r="L24" i="241"/>
  <c r="K24" i="241"/>
  <c r="J24" i="241"/>
  <c r="I24" i="241"/>
  <c r="H24" i="241"/>
  <c r="G24" i="241"/>
  <c r="F24" i="241"/>
  <c r="E24" i="241"/>
  <c r="D24" i="241"/>
  <c r="C24" i="241"/>
  <c r="AA24" i="242"/>
  <c r="Y24" i="242"/>
  <c r="X24" i="242"/>
  <c r="Z24" i="242" s="1"/>
  <c r="W24" i="242"/>
  <c r="V24" i="242"/>
  <c r="U24" i="242"/>
  <c r="T24" i="242"/>
  <c r="S24" i="242"/>
  <c r="R24" i="242"/>
  <c r="Q24" i="242"/>
  <c r="P24" i="242"/>
  <c r="O24" i="242"/>
  <c r="N24" i="242"/>
  <c r="M24" i="242"/>
  <c r="L24" i="242"/>
  <c r="K24" i="242"/>
  <c r="J24" i="242"/>
  <c r="I24" i="242"/>
  <c r="H24" i="242"/>
  <c r="G24" i="242"/>
  <c r="F24" i="242"/>
  <c r="E24" i="242"/>
  <c r="D24" i="242"/>
  <c r="C24" i="242"/>
  <c r="AA24" i="243"/>
  <c r="Y24" i="243"/>
  <c r="X24" i="243"/>
  <c r="Z24" i="243" s="1"/>
  <c r="W24" i="243"/>
  <c r="V24" i="243"/>
  <c r="U24" i="243"/>
  <c r="T24" i="243"/>
  <c r="S24" i="243"/>
  <c r="R24" i="243"/>
  <c r="Q24" i="243"/>
  <c r="P24" i="243"/>
  <c r="O24" i="243"/>
  <c r="N24" i="243"/>
  <c r="M24" i="243"/>
  <c r="L24" i="243"/>
  <c r="K24" i="243"/>
  <c r="J24" i="243"/>
  <c r="I24" i="243"/>
  <c r="H24" i="243"/>
  <c r="G24" i="243"/>
  <c r="F24" i="243"/>
  <c r="E24" i="243"/>
  <c r="D24" i="243"/>
  <c r="C24" i="243"/>
  <c r="AA24" i="244"/>
  <c r="Y24" i="244"/>
  <c r="X24" i="244"/>
  <c r="Z24" i="244" s="1"/>
  <c r="W24" i="244"/>
  <c r="V24" i="244"/>
  <c r="U24" i="244"/>
  <c r="T24" i="244"/>
  <c r="S24" i="244"/>
  <c r="R24" i="244"/>
  <c r="Q24" i="244"/>
  <c r="P24" i="244"/>
  <c r="O24" i="244"/>
  <c r="N24" i="244"/>
  <c r="M24" i="244"/>
  <c r="L24" i="244"/>
  <c r="K24" i="244"/>
  <c r="J24" i="244"/>
  <c r="I24" i="244"/>
  <c r="H24" i="244"/>
  <c r="G24" i="244"/>
  <c r="F24" i="244"/>
  <c r="E24" i="244"/>
  <c r="D24" i="244"/>
  <c r="C24" i="244"/>
  <c r="AA24" i="245"/>
  <c r="Y24" i="245"/>
  <c r="X24" i="245"/>
  <c r="Z24" i="245" s="1"/>
  <c r="W24" i="245"/>
  <c r="V24" i="245"/>
  <c r="U24" i="245"/>
  <c r="T24" i="245"/>
  <c r="S24" i="245"/>
  <c r="R24" i="245"/>
  <c r="Q24" i="245"/>
  <c r="P24" i="245"/>
  <c r="O24" i="245"/>
  <c r="N24" i="245"/>
  <c r="M24" i="245"/>
  <c r="L24" i="245"/>
  <c r="K24" i="245"/>
  <c r="J24" i="245"/>
  <c r="I24" i="245"/>
  <c r="H24" i="245"/>
  <c r="G24" i="245"/>
  <c r="F24" i="245"/>
  <c r="E24" i="245"/>
  <c r="D24" i="245"/>
  <c r="C24" i="245"/>
  <c r="AA24" i="246"/>
  <c r="Y24" i="246"/>
  <c r="X24" i="246"/>
  <c r="Z24" i="246" s="1"/>
  <c r="W24" i="246"/>
  <c r="V24" i="246"/>
  <c r="U24" i="246"/>
  <c r="T24" i="246"/>
  <c r="S24" i="246"/>
  <c r="R24" i="246"/>
  <c r="Q24" i="246"/>
  <c r="P24" i="246"/>
  <c r="O24" i="246"/>
  <c r="N24" i="246"/>
  <c r="M24" i="246"/>
  <c r="L24" i="246"/>
  <c r="K24" i="246"/>
  <c r="J24" i="246"/>
  <c r="I24" i="246"/>
  <c r="H24" i="246"/>
  <c r="G24" i="246"/>
  <c r="F24" i="246"/>
  <c r="E24" i="246"/>
  <c r="D24" i="246"/>
  <c r="C24" i="246"/>
  <c r="AA24" i="247"/>
  <c r="Y24" i="247"/>
  <c r="X24" i="247"/>
  <c r="Z24" i="247" s="1"/>
  <c r="W24" i="247"/>
  <c r="V24" i="247"/>
  <c r="U24" i="247"/>
  <c r="T24" i="247"/>
  <c r="S24" i="247"/>
  <c r="R24" i="247"/>
  <c r="Q24" i="247"/>
  <c r="P24" i="247"/>
  <c r="O24" i="247"/>
  <c r="N24" i="247"/>
  <c r="M24" i="247"/>
  <c r="L24" i="247"/>
  <c r="K24" i="247"/>
  <c r="J24" i="247"/>
  <c r="I24" i="247"/>
  <c r="H24" i="247"/>
  <c r="G24" i="247"/>
  <c r="F24" i="247"/>
  <c r="E24" i="247"/>
  <c r="D24" i="247"/>
  <c r="C24" i="247"/>
  <c r="AA24" i="248"/>
  <c r="Y24" i="248"/>
  <c r="X24" i="248"/>
  <c r="Z24" i="248" s="1"/>
  <c r="W24" i="248"/>
  <c r="V24" i="248"/>
  <c r="U24" i="248"/>
  <c r="T24" i="248"/>
  <c r="S24" i="248"/>
  <c r="R24" i="248"/>
  <c r="Q24" i="248"/>
  <c r="P24" i="248"/>
  <c r="O24" i="248"/>
  <c r="N24" i="248"/>
  <c r="M24" i="248"/>
  <c r="L24" i="248"/>
  <c r="K24" i="248"/>
  <c r="J24" i="248"/>
  <c r="I24" i="248"/>
  <c r="H24" i="248"/>
  <c r="G24" i="248"/>
  <c r="F24" i="248"/>
  <c r="E24" i="248"/>
  <c r="D24" i="248"/>
  <c r="C24" i="248"/>
  <c r="AA24" i="249"/>
  <c r="Y24" i="249"/>
  <c r="X24" i="249"/>
  <c r="Z24" i="249" s="1"/>
  <c r="W24" i="249"/>
  <c r="V24" i="249"/>
  <c r="U24" i="249"/>
  <c r="T24" i="249"/>
  <c r="S24" i="249"/>
  <c r="R24" i="249"/>
  <c r="Q24" i="249"/>
  <c r="P24" i="249"/>
  <c r="O24" i="249"/>
  <c r="N24" i="249"/>
  <c r="M24" i="249"/>
  <c r="L24" i="249"/>
  <c r="K24" i="249"/>
  <c r="J24" i="249"/>
  <c r="I24" i="249"/>
  <c r="H24" i="249"/>
  <c r="G24" i="249"/>
  <c r="F24" i="249"/>
  <c r="E24" i="249"/>
  <c r="D24" i="249"/>
  <c r="C24" i="249"/>
  <c r="AA24" i="250"/>
  <c r="Y24" i="250"/>
  <c r="X24" i="250"/>
  <c r="Z24" i="250" s="1"/>
  <c r="W24" i="250"/>
  <c r="V24" i="250"/>
  <c r="U24" i="250"/>
  <c r="T24" i="250"/>
  <c r="S24" i="250"/>
  <c r="R24" i="250"/>
  <c r="Q24" i="250"/>
  <c r="P24" i="250"/>
  <c r="O24" i="250"/>
  <c r="N24" i="250"/>
  <c r="M24" i="250"/>
  <c r="L24" i="250"/>
  <c r="K24" i="250"/>
  <c r="J24" i="250"/>
  <c r="I24" i="250"/>
  <c r="H24" i="250"/>
  <c r="G24" i="250"/>
  <c r="F24" i="250"/>
  <c r="E24" i="250"/>
  <c r="D24" i="250"/>
  <c r="C24" i="250"/>
  <c r="AA24" i="251"/>
  <c r="Y24" i="251"/>
  <c r="X24" i="251"/>
  <c r="Z24" i="251" s="1"/>
  <c r="W24" i="251"/>
  <c r="V24" i="251"/>
  <c r="U24" i="251"/>
  <c r="T24" i="251"/>
  <c r="S24" i="251"/>
  <c r="R24" i="251"/>
  <c r="Q24" i="251"/>
  <c r="P24" i="251"/>
  <c r="O24" i="251"/>
  <c r="N24" i="251"/>
  <c r="M24" i="251"/>
  <c r="L24" i="251"/>
  <c r="K24" i="251"/>
  <c r="J24" i="251"/>
  <c r="I24" i="251"/>
  <c r="H24" i="251"/>
  <c r="G24" i="251"/>
  <c r="F24" i="251"/>
  <c r="E24" i="251"/>
  <c r="D24" i="251"/>
  <c r="C24" i="251"/>
  <c r="AA24" i="252"/>
  <c r="Y24" i="252"/>
  <c r="X24" i="252"/>
  <c r="W24" i="252"/>
  <c r="V24" i="252"/>
  <c r="U24" i="252"/>
  <c r="T24" i="252"/>
  <c r="S24" i="252"/>
  <c r="R24" i="252"/>
  <c r="Q24" i="252"/>
  <c r="P24" i="252"/>
  <c r="O24" i="252"/>
  <c r="N24" i="252"/>
  <c r="M24" i="252"/>
  <c r="L24" i="252"/>
  <c r="K24" i="252"/>
  <c r="J24" i="252"/>
  <c r="I24" i="252"/>
  <c r="H24" i="252"/>
  <c r="G24" i="252"/>
  <c r="F24" i="252"/>
  <c r="E24" i="252"/>
  <c r="D24" i="252"/>
  <c r="C24" i="252"/>
  <c r="AA24" i="253"/>
  <c r="Y24" i="253"/>
  <c r="X24" i="253"/>
  <c r="Z24" i="253" s="1"/>
  <c r="W24" i="253"/>
  <c r="V24" i="253"/>
  <c r="U24" i="253"/>
  <c r="T24" i="253"/>
  <c r="S24" i="253"/>
  <c r="R24" i="253"/>
  <c r="Q24" i="253"/>
  <c r="P24" i="253"/>
  <c r="O24" i="253"/>
  <c r="N24" i="253"/>
  <c r="M24" i="253"/>
  <c r="L24" i="253"/>
  <c r="K24" i="253"/>
  <c r="J24" i="253"/>
  <c r="I24" i="253"/>
  <c r="H24" i="253"/>
  <c r="G24" i="253"/>
  <c r="F24" i="253"/>
  <c r="E24" i="253"/>
  <c r="D24" i="253"/>
  <c r="C24" i="253"/>
  <c r="AA24" i="254"/>
  <c r="Y24" i="254"/>
  <c r="X24" i="254"/>
  <c r="Z24" i="254" s="1"/>
  <c r="W24" i="254"/>
  <c r="V24" i="254"/>
  <c r="U24" i="254"/>
  <c r="T24" i="254"/>
  <c r="S24" i="254"/>
  <c r="R24" i="254"/>
  <c r="Q24" i="254"/>
  <c r="P24" i="254"/>
  <c r="O24" i="254"/>
  <c r="N24" i="254"/>
  <c r="M24" i="254"/>
  <c r="L24" i="254"/>
  <c r="K24" i="254"/>
  <c r="J24" i="254"/>
  <c r="I24" i="254"/>
  <c r="H24" i="254"/>
  <c r="G24" i="254"/>
  <c r="F24" i="254"/>
  <c r="E24" i="254"/>
  <c r="D24" i="254"/>
  <c r="C24" i="254"/>
  <c r="AA24" i="255"/>
  <c r="Y24" i="255"/>
  <c r="X24" i="255"/>
  <c r="Z24" i="255" s="1"/>
  <c r="W24" i="255"/>
  <c r="V24" i="255"/>
  <c r="U24" i="255"/>
  <c r="T24" i="255"/>
  <c r="S24" i="255"/>
  <c r="R24" i="255"/>
  <c r="Q24" i="255"/>
  <c r="P24" i="255"/>
  <c r="O24" i="255"/>
  <c r="N24" i="255"/>
  <c r="M24" i="255"/>
  <c r="L24" i="255"/>
  <c r="K24" i="255"/>
  <c r="J24" i="255"/>
  <c r="I24" i="255"/>
  <c r="H24" i="255"/>
  <c r="G24" i="255"/>
  <c r="F24" i="255"/>
  <c r="E24" i="255"/>
  <c r="D24" i="255"/>
  <c r="C24" i="255"/>
  <c r="AA24" i="256"/>
  <c r="Y24" i="256"/>
  <c r="X24" i="256"/>
  <c r="Z24" i="256" s="1"/>
  <c r="W24" i="256"/>
  <c r="V24" i="256"/>
  <c r="U24" i="256"/>
  <c r="T24" i="256"/>
  <c r="S24" i="256"/>
  <c r="R24" i="256"/>
  <c r="Q24" i="256"/>
  <c r="P24" i="256"/>
  <c r="O24" i="256"/>
  <c r="N24" i="256"/>
  <c r="M24" i="256"/>
  <c r="L24" i="256"/>
  <c r="K24" i="256"/>
  <c r="J24" i="256"/>
  <c r="I24" i="256"/>
  <c r="H24" i="256"/>
  <c r="G24" i="256"/>
  <c r="F24" i="256"/>
  <c r="E24" i="256"/>
  <c r="D24" i="256"/>
  <c r="C24" i="256"/>
  <c r="AA24" i="257"/>
  <c r="Y24" i="257"/>
  <c r="X24" i="257"/>
  <c r="Z24" i="257" s="1"/>
  <c r="W24" i="257"/>
  <c r="V24" i="257"/>
  <c r="U24" i="257"/>
  <c r="T24" i="257"/>
  <c r="S24" i="257"/>
  <c r="R24" i="257"/>
  <c r="Q24" i="257"/>
  <c r="P24" i="257"/>
  <c r="O24" i="257"/>
  <c r="N24" i="257"/>
  <c r="M24" i="257"/>
  <c r="L24" i="257"/>
  <c r="K24" i="257"/>
  <c r="J24" i="257"/>
  <c r="I24" i="257"/>
  <c r="H24" i="257"/>
  <c r="G24" i="257"/>
  <c r="F24" i="257"/>
  <c r="E24" i="257"/>
  <c r="D24" i="257"/>
  <c r="C24" i="257"/>
  <c r="AA24" i="258"/>
  <c r="Y24" i="258"/>
  <c r="X24" i="258"/>
  <c r="Z24" i="258" s="1"/>
  <c r="W24" i="258"/>
  <c r="V24" i="258"/>
  <c r="U24" i="258"/>
  <c r="T24" i="258"/>
  <c r="S24" i="258"/>
  <c r="R24" i="258"/>
  <c r="Q24" i="258"/>
  <c r="P24" i="258"/>
  <c r="O24" i="258"/>
  <c r="N24" i="258"/>
  <c r="M24" i="258"/>
  <c r="L24" i="258"/>
  <c r="K24" i="258"/>
  <c r="J24" i="258"/>
  <c r="I24" i="258"/>
  <c r="H24" i="258"/>
  <c r="G24" i="258"/>
  <c r="F24" i="258"/>
  <c r="E24" i="258"/>
  <c r="D24" i="258"/>
  <c r="C24" i="258"/>
  <c r="AA24" i="1"/>
  <c r="Y24" i="1"/>
  <c r="X24" i="1"/>
  <c r="Z24" i="1" s="1"/>
  <c r="W24" i="1"/>
  <c r="V24" i="1"/>
  <c r="U24" i="1"/>
  <c r="T24" i="1"/>
  <c r="S24" i="1"/>
  <c r="R24" i="1"/>
  <c r="Q24" i="1"/>
  <c r="P24" i="1"/>
  <c r="O24" i="1"/>
  <c r="N24" i="1"/>
  <c r="M24" i="1"/>
  <c r="L24" i="1"/>
  <c r="K24" i="1"/>
  <c r="J24" i="1"/>
  <c r="I24" i="1"/>
  <c r="H24" i="1"/>
  <c r="G24" i="1"/>
  <c r="F24" i="1"/>
  <c r="E24" i="1"/>
  <c r="D24" i="1"/>
  <c r="C24" i="1"/>
  <c r="AA12" i="2"/>
  <c r="Y12" i="2"/>
  <c r="X12" i="2"/>
  <c r="W12" i="2"/>
  <c r="V12" i="2"/>
  <c r="U12" i="2"/>
  <c r="T12" i="2"/>
  <c r="S12" i="2"/>
  <c r="R12" i="2"/>
  <c r="Q12" i="2"/>
  <c r="P12" i="2"/>
  <c r="O12" i="2"/>
  <c r="N12" i="2"/>
  <c r="M12" i="2"/>
  <c r="L12" i="2"/>
  <c r="K12" i="2"/>
  <c r="J12" i="2"/>
  <c r="I12" i="2"/>
  <c r="H12" i="2"/>
  <c r="G12" i="2"/>
  <c r="F12" i="2"/>
  <c r="E12" i="2"/>
  <c r="D12" i="2"/>
  <c r="C12" i="2"/>
  <c r="AA12" i="3"/>
  <c r="Y12" i="3"/>
  <c r="X12" i="3"/>
  <c r="Z12" i="3" s="1"/>
  <c r="W12" i="3"/>
  <c r="V12" i="3"/>
  <c r="U12" i="3"/>
  <c r="T12" i="3"/>
  <c r="S12" i="3"/>
  <c r="R12" i="3"/>
  <c r="Q12" i="3"/>
  <c r="P12" i="3"/>
  <c r="O12" i="3"/>
  <c r="N12" i="3"/>
  <c r="M12" i="3"/>
  <c r="L12" i="3"/>
  <c r="K12" i="3"/>
  <c r="J12" i="3"/>
  <c r="I12" i="3"/>
  <c r="H12" i="3"/>
  <c r="G12" i="3"/>
  <c r="F12" i="3"/>
  <c r="E12" i="3"/>
  <c r="D12" i="3"/>
  <c r="C12" i="3"/>
  <c r="AA12" i="4"/>
  <c r="Y12" i="4"/>
  <c r="X12" i="4"/>
  <c r="Z12" i="4" s="1"/>
  <c r="W12" i="4"/>
  <c r="V12" i="4"/>
  <c r="U12" i="4"/>
  <c r="T12" i="4"/>
  <c r="S12" i="4"/>
  <c r="R12" i="4"/>
  <c r="Q12" i="4"/>
  <c r="P12" i="4"/>
  <c r="O12" i="4"/>
  <c r="N12" i="4"/>
  <c r="M12" i="4"/>
  <c r="L12" i="4"/>
  <c r="K12" i="4"/>
  <c r="J12" i="4"/>
  <c r="I12" i="4"/>
  <c r="H12" i="4"/>
  <c r="G12" i="4"/>
  <c r="F12" i="4"/>
  <c r="E12" i="4"/>
  <c r="D12" i="4"/>
  <c r="C12" i="4"/>
  <c r="AA12" i="5"/>
  <c r="Y12" i="5"/>
  <c r="X12" i="5"/>
  <c r="Z12" i="5" s="1"/>
  <c r="W12" i="5"/>
  <c r="V12" i="5"/>
  <c r="U12" i="5"/>
  <c r="T12" i="5"/>
  <c r="S12" i="5"/>
  <c r="R12" i="5"/>
  <c r="Q12" i="5"/>
  <c r="P12" i="5"/>
  <c r="O12" i="5"/>
  <c r="N12" i="5"/>
  <c r="M12" i="5"/>
  <c r="L12" i="5"/>
  <c r="K12" i="5"/>
  <c r="J12" i="5"/>
  <c r="I12" i="5"/>
  <c r="H12" i="5"/>
  <c r="G12" i="5"/>
  <c r="F12" i="5"/>
  <c r="E12" i="5"/>
  <c r="D12" i="5"/>
  <c r="C12" i="5"/>
  <c r="AA12" i="6"/>
  <c r="Y12" i="6"/>
  <c r="X12" i="6"/>
  <c r="Z12" i="6" s="1"/>
  <c r="W12" i="6"/>
  <c r="V12" i="6"/>
  <c r="U12" i="6"/>
  <c r="T12" i="6"/>
  <c r="S12" i="6"/>
  <c r="R12" i="6"/>
  <c r="Q12" i="6"/>
  <c r="P12" i="6"/>
  <c r="O12" i="6"/>
  <c r="N12" i="6"/>
  <c r="M12" i="6"/>
  <c r="L12" i="6"/>
  <c r="K12" i="6"/>
  <c r="J12" i="6"/>
  <c r="I12" i="6"/>
  <c r="H12" i="6"/>
  <c r="G12" i="6"/>
  <c r="F12" i="6"/>
  <c r="E12" i="6"/>
  <c r="D12" i="6"/>
  <c r="C12" i="6"/>
  <c r="AA12" i="7"/>
  <c r="Y12" i="7"/>
  <c r="X12" i="7"/>
  <c r="Z12" i="7" s="1"/>
  <c r="W12" i="7"/>
  <c r="V12" i="7"/>
  <c r="V25" i="7" s="1"/>
  <c r="V42" i="7" s="1"/>
  <c r="U12" i="7"/>
  <c r="T12" i="7"/>
  <c r="S12" i="7"/>
  <c r="R12" i="7"/>
  <c r="R25" i="7" s="1"/>
  <c r="R42" i="7" s="1"/>
  <c r="Q12" i="7"/>
  <c r="P12" i="7"/>
  <c r="O12" i="7"/>
  <c r="N12" i="7"/>
  <c r="N25" i="7" s="1"/>
  <c r="N42" i="7" s="1"/>
  <c r="M12" i="7"/>
  <c r="L12" i="7"/>
  <c r="K12" i="7"/>
  <c r="J12" i="7"/>
  <c r="J25" i="7" s="1"/>
  <c r="J42" i="7" s="1"/>
  <c r="I12" i="7"/>
  <c r="H12" i="7"/>
  <c r="G12" i="7"/>
  <c r="F12" i="7"/>
  <c r="F25" i="7" s="1"/>
  <c r="F42" i="7" s="1"/>
  <c r="E12" i="7"/>
  <c r="D12" i="7"/>
  <c r="C12" i="7"/>
  <c r="AA12" i="8"/>
  <c r="Y12" i="8"/>
  <c r="X12" i="8"/>
  <c r="Z12" i="8" s="1"/>
  <c r="W12" i="8"/>
  <c r="V12" i="8"/>
  <c r="U12" i="8"/>
  <c r="T12" i="8"/>
  <c r="S12" i="8"/>
  <c r="R12" i="8"/>
  <c r="Q12" i="8"/>
  <c r="P12" i="8"/>
  <c r="O12" i="8"/>
  <c r="N12" i="8"/>
  <c r="M12" i="8"/>
  <c r="L12" i="8"/>
  <c r="K12" i="8"/>
  <c r="J12" i="8"/>
  <c r="I12" i="8"/>
  <c r="H12" i="8"/>
  <c r="G12" i="8"/>
  <c r="F12" i="8"/>
  <c r="E12" i="8"/>
  <c r="D12" i="8"/>
  <c r="C12" i="8"/>
  <c r="AA12" i="9"/>
  <c r="Y12" i="9"/>
  <c r="X12" i="9"/>
  <c r="Z12" i="9" s="1"/>
  <c r="W12" i="9"/>
  <c r="V12" i="9"/>
  <c r="U12" i="9"/>
  <c r="T12" i="9"/>
  <c r="S12" i="9"/>
  <c r="R12" i="9"/>
  <c r="Q12" i="9"/>
  <c r="P12" i="9"/>
  <c r="O12" i="9"/>
  <c r="N12" i="9"/>
  <c r="M12" i="9"/>
  <c r="L12" i="9"/>
  <c r="K12" i="9"/>
  <c r="J12" i="9"/>
  <c r="I12" i="9"/>
  <c r="H12" i="9"/>
  <c r="G12" i="9"/>
  <c r="F12" i="9"/>
  <c r="E12" i="9"/>
  <c r="D12" i="9"/>
  <c r="C12" i="9"/>
  <c r="AA12" i="10"/>
  <c r="Y12" i="10"/>
  <c r="X12" i="10"/>
  <c r="Z12" i="10" s="1"/>
  <c r="W12" i="10"/>
  <c r="V12" i="10"/>
  <c r="U12" i="10"/>
  <c r="T12" i="10"/>
  <c r="S12" i="10"/>
  <c r="R12" i="10"/>
  <c r="Q12" i="10"/>
  <c r="P12" i="10"/>
  <c r="O12" i="10"/>
  <c r="N12" i="10"/>
  <c r="M12" i="10"/>
  <c r="L12" i="10"/>
  <c r="K12" i="10"/>
  <c r="J12" i="10"/>
  <c r="I12" i="10"/>
  <c r="H12" i="10"/>
  <c r="G12" i="10"/>
  <c r="F12" i="10"/>
  <c r="E12" i="10"/>
  <c r="D12" i="10"/>
  <c r="C12" i="10"/>
  <c r="AA12" i="11"/>
  <c r="Y12" i="11"/>
  <c r="X12" i="11"/>
  <c r="Z12" i="11" s="1"/>
  <c r="W12" i="11"/>
  <c r="V12" i="11"/>
  <c r="U12" i="11"/>
  <c r="T12" i="11"/>
  <c r="S12" i="11"/>
  <c r="R12" i="11"/>
  <c r="Q12" i="11"/>
  <c r="P12" i="11"/>
  <c r="O12" i="11"/>
  <c r="N12" i="11"/>
  <c r="M12" i="11"/>
  <c r="L12" i="11"/>
  <c r="K12" i="11"/>
  <c r="J12" i="11"/>
  <c r="I12" i="11"/>
  <c r="H12" i="11"/>
  <c r="G12" i="11"/>
  <c r="F12" i="11"/>
  <c r="E12" i="11"/>
  <c r="D12" i="11"/>
  <c r="C12" i="11"/>
  <c r="AA12" i="12"/>
  <c r="Y12" i="12"/>
  <c r="X12" i="12"/>
  <c r="Z12" i="12" s="1"/>
  <c r="W12" i="12"/>
  <c r="V12" i="12"/>
  <c r="U12" i="12"/>
  <c r="T12" i="12"/>
  <c r="S12" i="12"/>
  <c r="R12" i="12"/>
  <c r="Q12" i="12"/>
  <c r="P12" i="12"/>
  <c r="O12" i="12"/>
  <c r="N12" i="12"/>
  <c r="N25" i="12" s="1"/>
  <c r="M12" i="12"/>
  <c r="L12" i="12"/>
  <c r="K12" i="12"/>
  <c r="J12" i="12"/>
  <c r="J25" i="12" s="1"/>
  <c r="I12" i="12"/>
  <c r="H12" i="12"/>
  <c r="G12" i="12"/>
  <c r="F12" i="12"/>
  <c r="F25" i="12" s="1"/>
  <c r="E12" i="12"/>
  <c r="D12" i="12"/>
  <c r="C12" i="12"/>
  <c r="AA12" i="13"/>
  <c r="Y12" i="13"/>
  <c r="X12" i="13"/>
  <c r="W12" i="13"/>
  <c r="V12" i="13"/>
  <c r="U12" i="13"/>
  <c r="T12" i="13"/>
  <c r="S12" i="13"/>
  <c r="R12" i="13"/>
  <c r="Q12" i="13"/>
  <c r="P12" i="13"/>
  <c r="O12" i="13"/>
  <c r="N12" i="13"/>
  <c r="M12" i="13"/>
  <c r="L12" i="13"/>
  <c r="K12" i="13"/>
  <c r="J12" i="13"/>
  <c r="I12" i="13"/>
  <c r="H12" i="13"/>
  <c r="G12" i="13"/>
  <c r="F12" i="13"/>
  <c r="E12" i="13"/>
  <c r="D12" i="13"/>
  <c r="C12" i="13"/>
  <c r="AA12" i="14"/>
  <c r="Y12" i="14"/>
  <c r="X12" i="14"/>
  <c r="Z12" i="14" s="1"/>
  <c r="W12" i="14"/>
  <c r="V12" i="14"/>
  <c r="U12" i="14"/>
  <c r="T12" i="14"/>
  <c r="S12" i="14"/>
  <c r="R12" i="14"/>
  <c r="Q12" i="14"/>
  <c r="P12" i="14"/>
  <c r="O12" i="14"/>
  <c r="N12" i="14"/>
  <c r="M12" i="14"/>
  <c r="L12" i="14"/>
  <c r="K12" i="14"/>
  <c r="J12" i="14"/>
  <c r="I12" i="14"/>
  <c r="H12" i="14"/>
  <c r="G12" i="14"/>
  <c r="F12" i="14"/>
  <c r="E12" i="14"/>
  <c r="D12" i="14"/>
  <c r="C12" i="14"/>
  <c r="AA12" i="15"/>
  <c r="AA25" i="15" s="1"/>
  <c r="Y12" i="15"/>
  <c r="X12" i="15"/>
  <c r="Z12" i="15" s="1"/>
  <c r="W12" i="15"/>
  <c r="W25" i="15" s="1"/>
  <c r="W42" i="15" s="1"/>
  <c r="V12" i="15"/>
  <c r="U12" i="15"/>
  <c r="T12" i="15"/>
  <c r="S12" i="15"/>
  <c r="S25" i="15" s="1"/>
  <c r="R12" i="15"/>
  <c r="Q12" i="15"/>
  <c r="P12" i="15"/>
  <c r="O12" i="15"/>
  <c r="O25" i="15" s="1"/>
  <c r="N12" i="15"/>
  <c r="M12" i="15"/>
  <c r="L12" i="15"/>
  <c r="K12" i="15"/>
  <c r="K25" i="15" s="1"/>
  <c r="J12" i="15"/>
  <c r="I12" i="15"/>
  <c r="H12" i="15"/>
  <c r="G12" i="15"/>
  <c r="G25" i="15" s="1"/>
  <c r="G42" i="15" s="1"/>
  <c r="F12" i="15"/>
  <c r="E12" i="15"/>
  <c r="D12" i="15"/>
  <c r="C12" i="15"/>
  <c r="C25" i="15" s="1"/>
  <c r="AA12" i="16"/>
  <c r="Y12" i="16"/>
  <c r="X12" i="16"/>
  <c r="Z12" i="16" s="1"/>
  <c r="W12" i="16"/>
  <c r="V12" i="16"/>
  <c r="U12" i="16"/>
  <c r="T12" i="16"/>
  <c r="S12" i="16"/>
  <c r="R12" i="16"/>
  <c r="Q12" i="16"/>
  <c r="Q25" i="16" s="1"/>
  <c r="Q42" i="16" s="1"/>
  <c r="P12" i="16"/>
  <c r="O12" i="16"/>
  <c r="N12" i="16"/>
  <c r="M12" i="16"/>
  <c r="M25" i="16" s="1"/>
  <c r="L12" i="16"/>
  <c r="K12" i="16"/>
  <c r="J12" i="16"/>
  <c r="I12" i="16"/>
  <c r="I25" i="16" s="1"/>
  <c r="H12" i="16"/>
  <c r="G12" i="16"/>
  <c r="F12" i="16"/>
  <c r="E12" i="16"/>
  <c r="E25" i="16" s="1"/>
  <c r="E42" i="16" s="1"/>
  <c r="D12" i="16"/>
  <c r="C12" i="16"/>
  <c r="AA12" i="17"/>
  <c r="AA25" i="17" s="1"/>
  <c r="AA42" i="17" s="1"/>
  <c r="Y12" i="17"/>
  <c r="X12" i="17"/>
  <c r="W12" i="17"/>
  <c r="W25" i="17" s="1"/>
  <c r="W42" i="17" s="1"/>
  <c r="V12" i="17"/>
  <c r="U12" i="17"/>
  <c r="T12" i="17"/>
  <c r="S12" i="17"/>
  <c r="S25" i="17" s="1"/>
  <c r="R12" i="17"/>
  <c r="Q12" i="17"/>
  <c r="P12" i="17"/>
  <c r="O12" i="17"/>
  <c r="O25" i="17" s="1"/>
  <c r="O42" i="17" s="1"/>
  <c r="N12" i="17"/>
  <c r="M12" i="17"/>
  <c r="L12" i="17"/>
  <c r="K12" i="17"/>
  <c r="K25" i="17" s="1"/>
  <c r="K42" i="17" s="1"/>
  <c r="J12" i="17"/>
  <c r="I12" i="17"/>
  <c r="H12" i="17"/>
  <c r="G12" i="17"/>
  <c r="G25" i="17" s="1"/>
  <c r="G42" i="17" s="1"/>
  <c r="F12" i="17"/>
  <c r="E12" i="17"/>
  <c r="D12" i="17"/>
  <c r="C12" i="17"/>
  <c r="C25" i="17" s="1"/>
  <c r="AA12" i="18"/>
  <c r="Y12" i="18"/>
  <c r="Y25" i="18" s="1"/>
  <c r="X12" i="18"/>
  <c r="Z12" i="18" s="1"/>
  <c r="W12" i="18"/>
  <c r="V12" i="18"/>
  <c r="U12" i="18"/>
  <c r="U25" i="18" s="1"/>
  <c r="T12" i="18"/>
  <c r="S12" i="18"/>
  <c r="R12" i="18"/>
  <c r="Q12" i="18"/>
  <c r="Q25" i="18" s="1"/>
  <c r="P12" i="18"/>
  <c r="O12" i="18"/>
  <c r="N12" i="18"/>
  <c r="M12" i="18"/>
  <c r="M25" i="18" s="1"/>
  <c r="L12" i="18"/>
  <c r="K12" i="18"/>
  <c r="J12" i="18"/>
  <c r="I12" i="18"/>
  <c r="I25" i="18" s="1"/>
  <c r="H12" i="18"/>
  <c r="G12" i="18"/>
  <c r="F12" i="18"/>
  <c r="E12" i="18"/>
  <c r="E25" i="18" s="1"/>
  <c r="D12" i="18"/>
  <c r="C12" i="18"/>
  <c r="AA12" i="19"/>
  <c r="AA25" i="19" s="1"/>
  <c r="AA42" i="19" s="1"/>
  <c r="Y12" i="19"/>
  <c r="X12" i="19"/>
  <c r="Z12" i="19" s="1"/>
  <c r="W12" i="19"/>
  <c r="V12" i="19"/>
  <c r="U12" i="19"/>
  <c r="T12" i="19"/>
  <c r="S12" i="19"/>
  <c r="R12" i="19"/>
  <c r="Q12" i="19"/>
  <c r="P12" i="19"/>
  <c r="O12" i="19"/>
  <c r="N12" i="19"/>
  <c r="M12" i="19"/>
  <c r="L12" i="19"/>
  <c r="K12" i="19"/>
  <c r="J12" i="19"/>
  <c r="I12" i="19"/>
  <c r="H12" i="19"/>
  <c r="G12" i="19"/>
  <c r="F12" i="19"/>
  <c r="E12" i="19"/>
  <c r="D12" i="19"/>
  <c r="C12" i="19"/>
  <c r="AA12" i="20"/>
  <c r="Y12" i="20"/>
  <c r="X12" i="20"/>
  <c r="W12" i="20"/>
  <c r="V12" i="20"/>
  <c r="U12" i="20"/>
  <c r="T12" i="20"/>
  <c r="S12" i="20"/>
  <c r="R12" i="20"/>
  <c r="Q12" i="20"/>
  <c r="P12" i="20"/>
  <c r="O12" i="20"/>
  <c r="N12" i="20"/>
  <c r="M12" i="20"/>
  <c r="L12" i="20"/>
  <c r="K12" i="20"/>
  <c r="J12" i="20"/>
  <c r="I12" i="20"/>
  <c r="H12" i="20"/>
  <c r="G12" i="20"/>
  <c r="F12" i="20"/>
  <c r="E12" i="20"/>
  <c r="D12" i="20"/>
  <c r="C12" i="20"/>
  <c r="AA12" i="21"/>
  <c r="Y12" i="21"/>
  <c r="X12" i="21"/>
  <c r="Z12" i="21" s="1"/>
  <c r="W12" i="21"/>
  <c r="V12" i="21"/>
  <c r="U12" i="21"/>
  <c r="T12" i="21"/>
  <c r="S12" i="21"/>
  <c r="R12" i="21"/>
  <c r="Q12" i="21"/>
  <c r="P12" i="21"/>
  <c r="O12" i="21"/>
  <c r="N12" i="21"/>
  <c r="M12" i="21"/>
  <c r="L12" i="21"/>
  <c r="K12" i="21"/>
  <c r="J12" i="21"/>
  <c r="I12" i="21"/>
  <c r="H12" i="21"/>
  <c r="G12" i="21"/>
  <c r="F12" i="21"/>
  <c r="E12" i="21"/>
  <c r="D12" i="21"/>
  <c r="C12" i="21"/>
  <c r="AA12" i="22"/>
  <c r="Y12" i="22"/>
  <c r="X12" i="22"/>
  <c r="Z12" i="22" s="1"/>
  <c r="W12" i="22"/>
  <c r="V12" i="22"/>
  <c r="U12" i="22"/>
  <c r="T12" i="22"/>
  <c r="S12" i="22"/>
  <c r="R12" i="22"/>
  <c r="Q12" i="22"/>
  <c r="P12" i="22"/>
  <c r="O12" i="22"/>
  <c r="N12" i="22"/>
  <c r="M12" i="22"/>
  <c r="L12" i="22"/>
  <c r="K12" i="22"/>
  <c r="J12" i="22"/>
  <c r="I12" i="22"/>
  <c r="H12" i="22"/>
  <c r="G12" i="22"/>
  <c r="F12" i="22"/>
  <c r="E12" i="22"/>
  <c r="D12" i="22"/>
  <c r="C12" i="22"/>
  <c r="AA12" i="23"/>
  <c r="Y12" i="23"/>
  <c r="X12" i="23"/>
  <c r="Z12" i="23" s="1"/>
  <c r="W12" i="23"/>
  <c r="V12" i="23"/>
  <c r="U12" i="23"/>
  <c r="T12" i="23"/>
  <c r="S12" i="23"/>
  <c r="R12" i="23"/>
  <c r="Q12" i="23"/>
  <c r="P12" i="23"/>
  <c r="O12" i="23"/>
  <c r="N12" i="23"/>
  <c r="M12" i="23"/>
  <c r="L12" i="23"/>
  <c r="K12" i="23"/>
  <c r="J12" i="23"/>
  <c r="I12" i="23"/>
  <c r="H12" i="23"/>
  <c r="G12" i="23"/>
  <c r="F12" i="23"/>
  <c r="E12" i="23"/>
  <c r="D12" i="23"/>
  <c r="C12" i="23"/>
  <c r="AA12" i="24"/>
  <c r="Y12" i="24"/>
  <c r="X12" i="24"/>
  <c r="Z12" i="24" s="1"/>
  <c r="W12" i="24"/>
  <c r="V12" i="24"/>
  <c r="U12" i="24"/>
  <c r="T12" i="24"/>
  <c r="S12" i="24"/>
  <c r="R12" i="24"/>
  <c r="Q12" i="24"/>
  <c r="P12" i="24"/>
  <c r="O12" i="24"/>
  <c r="N12" i="24"/>
  <c r="M12" i="24"/>
  <c r="L12" i="24"/>
  <c r="K12" i="24"/>
  <c r="J12" i="24"/>
  <c r="I12" i="24"/>
  <c r="H12" i="24"/>
  <c r="G12" i="24"/>
  <c r="F12" i="24"/>
  <c r="E12" i="24"/>
  <c r="D12" i="24"/>
  <c r="C12" i="24"/>
  <c r="AA12" i="25"/>
  <c r="Y12" i="25"/>
  <c r="X12" i="25"/>
  <c r="W12" i="25"/>
  <c r="V12" i="25"/>
  <c r="U12" i="25"/>
  <c r="T12" i="25"/>
  <c r="S12" i="25"/>
  <c r="R12" i="25"/>
  <c r="Q12" i="25"/>
  <c r="P12" i="25"/>
  <c r="O12" i="25"/>
  <c r="N12" i="25"/>
  <c r="M12" i="25"/>
  <c r="L12" i="25"/>
  <c r="K12" i="25"/>
  <c r="J12" i="25"/>
  <c r="I12" i="25"/>
  <c r="H12" i="25"/>
  <c r="G12" i="25"/>
  <c r="F12" i="25"/>
  <c r="E12" i="25"/>
  <c r="D12" i="25"/>
  <c r="C12" i="25"/>
  <c r="AA12" i="26"/>
  <c r="Y12" i="26"/>
  <c r="X12" i="26"/>
  <c r="W12" i="26"/>
  <c r="V12" i="26"/>
  <c r="U12" i="26"/>
  <c r="T12" i="26"/>
  <c r="S12" i="26"/>
  <c r="S25" i="26" s="1"/>
  <c r="S42" i="26" s="1"/>
  <c r="R12" i="26"/>
  <c r="R25" i="26" s="1"/>
  <c r="Q12" i="26"/>
  <c r="P12" i="26"/>
  <c r="O12" i="26"/>
  <c r="O25" i="26" s="1"/>
  <c r="O42" i="26" s="1"/>
  <c r="N12" i="26"/>
  <c r="N25" i="26" s="1"/>
  <c r="M12" i="26"/>
  <c r="L12" i="26"/>
  <c r="K12" i="26"/>
  <c r="K25" i="26" s="1"/>
  <c r="K42" i="26" s="1"/>
  <c r="J12" i="26"/>
  <c r="J25" i="26" s="1"/>
  <c r="I12" i="26"/>
  <c r="H12" i="26"/>
  <c r="G12" i="26"/>
  <c r="G25" i="26" s="1"/>
  <c r="G42" i="26" s="1"/>
  <c r="F12" i="26"/>
  <c r="F25" i="26" s="1"/>
  <c r="E12" i="26"/>
  <c r="D12" i="26"/>
  <c r="C12" i="26"/>
  <c r="C25" i="26" s="1"/>
  <c r="C42" i="26" s="1"/>
  <c r="AA12" i="27"/>
  <c r="Y12" i="27"/>
  <c r="Y25" i="27" s="1"/>
  <c r="Y42" i="27" s="1"/>
  <c r="X12" i="27"/>
  <c r="W12" i="27"/>
  <c r="V12" i="27"/>
  <c r="U12" i="27"/>
  <c r="U25" i="27" s="1"/>
  <c r="U42" i="27" s="1"/>
  <c r="T12" i="27"/>
  <c r="T25" i="27" s="1"/>
  <c r="S12" i="27"/>
  <c r="R12" i="27"/>
  <c r="Q12" i="27"/>
  <c r="Q25" i="27" s="1"/>
  <c r="Q42" i="27" s="1"/>
  <c r="P12" i="27"/>
  <c r="P25" i="27" s="1"/>
  <c r="O12" i="27"/>
  <c r="N12" i="27"/>
  <c r="M12" i="27"/>
  <c r="M25" i="27" s="1"/>
  <c r="M42" i="27" s="1"/>
  <c r="L12" i="27"/>
  <c r="L25" i="27" s="1"/>
  <c r="K12" i="27"/>
  <c r="J12" i="27"/>
  <c r="I12" i="27"/>
  <c r="I25" i="27" s="1"/>
  <c r="I42" i="27" s="1"/>
  <c r="H12" i="27"/>
  <c r="H25" i="27" s="1"/>
  <c r="G12" i="27"/>
  <c r="F12" i="27"/>
  <c r="E12" i="27"/>
  <c r="E25" i="27" s="1"/>
  <c r="E42" i="27" s="1"/>
  <c r="D12" i="27"/>
  <c r="D25" i="27" s="1"/>
  <c r="C12" i="27"/>
  <c r="AA12" i="28"/>
  <c r="AA25" i="28" s="1"/>
  <c r="Y12" i="28"/>
  <c r="X12" i="28"/>
  <c r="Z12" i="28" s="1"/>
  <c r="W12" i="28"/>
  <c r="W25" i="28" s="1"/>
  <c r="V12" i="28"/>
  <c r="V25" i="28" s="1"/>
  <c r="U12" i="28"/>
  <c r="T12" i="28"/>
  <c r="S12" i="28"/>
  <c r="S25" i="28" s="1"/>
  <c r="R12" i="28"/>
  <c r="R25" i="28" s="1"/>
  <c r="Q12" i="28"/>
  <c r="P12" i="28"/>
  <c r="O12" i="28"/>
  <c r="O25" i="28" s="1"/>
  <c r="N12" i="28"/>
  <c r="N25" i="28" s="1"/>
  <c r="M12" i="28"/>
  <c r="L12" i="28"/>
  <c r="K12" i="28"/>
  <c r="K25" i="28" s="1"/>
  <c r="J12" i="28"/>
  <c r="J25" i="28" s="1"/>
  <c r="I12" i="28"/>
  <c r="H12" i="28"/>
  <c r="G12" i="28"/>
  <c r="G25" i="28" s="1"/>
  <c r="F12" i="28"/>
  <c r="F25" i="28" s="1"/>
  <c r="E12" i="28"/>
  <c r="D12" i="28"/>
  <c r="C12" i="28"/>
  <c r="C25" i="28" s="1"/>
  <c r="AA12" i="29"/>
  <c r="Y12" i="29"/>
  <c r="Y25" i="29" s="1"/>
  <c r="X12" i="29"/>
  <c r="W12" i="29"/>
  <c r="V12" i="29"/>
  <c r="U12" i="29"/>
  <c r="U25" i="29" s="1"/>
  <c r="T12" i="29"/>
  <c r="T25" i="29" s="1"/>
  <c r="S12" i="29"/>
  <c r="R12" i="29"/>
  <c r="Q12" i="29"/>
  <c r="Q25" i="29" s="1"/>
  <c r="P12" i="29"/>
  <c r="P25" i="29" s="1"/>
  <c r="O12" i="29"/>
  <c r="N12" i="29"/>
  <c r="M12" i="29"/>
  <c r="M25" i="29" s="1"/>
  <c r="L12" i="29"/>
  <c r="L25" i="29" s="1"/>
  <c r="K12" i="29"/>
  <c r="J12" i="29"/>
  <c r="I12" i="29"/>
  <c r="I25" i="29" s="1"/>
  <c r="H12" i="29"/>
  <c r="H25" i="29" s="1"/>
  <c r="G12" i="29"/>
  <c r="F12" i="29"/>
  <c r="E12" i="29"/>
  <c r="E25" i="29" s="1"/>
  <c r="D12" i="29"/>
  <c r="D25" i="29" s="1"/>
  <c r="C12" i="29"/>
  <c r="AA12" i="30"/>
  <c r="AA25" i="30" s="1"/>
  <c r="Z12" i="30"/>
  <c r="Y12" i="30"/>
  <c r="X12" i="30"/>
  <c r="W12" i="30"/>
  <c r="W25" i="30" s="1"/>
  <c r="V12" i="30"/>
  <c r="V25" i="30" s="1"/>
  <c r="U12" i="30"/>
  <c r="T12" i="30"/>
  <c r="S12" i="30"/>
  <c r="S25" i="30" s="1"/>
  <c r="R12" i="30"/>
  <c r="R25" i="30" s="1"/>
  <c r="Q12" i="30"/>
  <c r="P12" i="30"/>
  <c r="O12" i="30"/>
  <c r="O25" i="30" s="1"/>
  <c r="N12" i="30"/>
  <c r="N25" i="30" s="1"/>
  <c r="M12" i="30"/>
  <c r="L12" i="30"/>
  <c r="K12" i="30"/>
  <c r="K25" i="30" s="1"/>
  <c r="J12" i="30"/>
  <c r="J25" i="30" s="1"/>
  <c r="I12" i="30"/>
  <c r="H12" i="30"/>
  <c r="G12" i="30"/>
  <c r="G25" i="30" s="1"/>
  <c r="F12" i="30"/>
  <c r="F25" i="30" s="1"/>
  <c r="E12" i="30"/>
  <c r="D12" i="30"/>
  <c r="C12" i="30"/>
  <c r="C25" i="30" s="1"/>
  <c r="AA12" i="31"/>
  <c r="Y12" i="31"/>
  <c r="Y25" i="31" s="1"/>
  <c r="X12" i="31"/>
  <c r="W12" i="31"/>
  <c r="V12" i="31"/>
  <c r="U12" i="31"/>
  <c r="U25" i="31" s="1"/>
  <c r="T12" i="31"/>
  <c r="T25" i="31" s="1"/>
  <c r="S12" i="31"/>
  <c r="R12" i="31"/>
  <c r="Q12" i="31"/>
  <c r="Q25" i="31" s="1"/>
  <c r="P12" i="31"/>
  <c r="P25" i="31" s="1"/>
  <c r="O12" i="31"/>
  <c r="N12" i="31"/>
  <c r="M12" i="31"/>
  <c r="M25" i="31" s="1"/>
  <c r="L12" i="31"/>
  <c r="L25" i="31" s="1"/>
  <c r="K12" i="31"/>
  <c r="J12" i="31"/>
  <c r="I12" i="31"/>
  <c r="I25" i="31" s="1"/>
  <c r="H12" i="31"/>
  <c r="H25" i="31" s="1"/>
  <c r="G12" i="31"/>
  <c r="F12" i="31"/>
  <c r="E12" i="31"/>
  <c r="E25" i="31" s="1"/>
  <c r="D12" i="31"/>
  <c r="D25" i="31" s="1"/>
  <c r="C12" i="31"/>
  <c r="AA12" i="32"/>
  <c r="AA25" i="32" s="1"/>
  <c r="Y12" i="32"/>
  <c r="X12" i="32"/>
  <c r="Z12" i="32" s="1"/>
  <c r="W12" i="32"/>
  <c r="W25" i="32" s="1"/>
  <c r="V12" i="32"/>
  <c r="V25" i="32" s="1"/>
  <c r="U12" i="32"/>
  <c r="T12" i="32"/>
  <c r="S12" i="32"/>
  <c r="S25" i="32" s="1"/>
  <c r="R12" i="32"/>
  <c r="R25" i="32" s="1"/>
  <c r="Q12" i="32"/>
  <c r="P12" i="32"/>
  <c r="O12" i="32"/>
  <c r="O25" i="32" s="1"/>
  <c r="N12" i="32"/>
  <c r="N25" i="32" s="1"/>
  <c r="M12" i="32"/>
  <c r="L12" i="32"/>
  <c r="K12" i="32"/>
  <c r="K25" i="32" s="1"/>
  <c r="J12" i="32"/>
  <c r="J25" i="32" s="1"/>
  <c r="I12" i="32"/>
  <c r="H12" i="32"/>
  <c r="G12" i="32"/>
  <c r="G25" i="32" s="1"/>
  <c r="F12" i="32"/>
  <c r="F25" i="32" s="1"/>
  <c r="E12" i="32"/>
  <c r="D12" i="32"/>
  <c r="C12" i="32"/>
  <c r="C25" i="32" s="1"/>
  <c r="AA12" i="33"/>
  <c r="Y12" i="33"/>
  <c r="Y25" i="33" s="1"/>
  <c r="X12" i="33"/>
  <c r="W12" i="33"/>
  <c r="V12" i="33"/>
  <c r="U12" i="33"/>
  <c r="U25" i="33" s="1"/>
  <c r="T12" i="33"/>
  <c r="T25" i="33" s="1"/>
  <c r="S12" i="33"/>
  <c r="R12" i="33"/>
  <c r="Q12" i="33"/>
  <c r="Q25" i="33" s="1"/>
  <c r="P12" i="33"/>
  <c r="P25" i="33" s="1"/>
  <c r="O12" i="33"/>
  <c r="N12" i="33"/>
  <c r="M12" i="33"/>
  <c r="M25" i="33" s="1"/>
  <c r="L12" i="33"/>
  <c r="L25" i="33" s="1"/>
  <c r="K12" i="33"/>
  <c r="J12" i="33"/>
  <c r="I12" i="33"/>
  <c r="I25" i="33" s="1"/>
  <c r="H12" i="33"/>
  <c r="H25" i="33" s="1"/>
  <c r="G12" i="33"/>
  <c r="F12" i="33"/>
  <c r="E12" i="33"/>
  <c r="E25" i="33" s="1"/>
  <c r="D12" i="33"/>
  <c r="D25" i="33" s="1"/>
  <c r="C12" i="33"/>
  <c r="AA12" i="34"/>
  <c r="AA25" i="34" s="1"/>
  <c r="Y12" i="34"/>
  <c r="X12" i="34"/>
  <c r="Z12" i="34" s="1"/>
  <c r="W12" i="34"/>
  <c r="W25" i="34" s="1"/>
  <c r="V12" i="34"/>
  <c r="V25" i="34" s="1"/>
  <c r="U12" i="34"/>
  <c r="T12" i="34"/>
  <c r="S12" i="34"/>
  <c r="S25" i="34" s="1"/>
  <c r="R12" i="34"/>
  <c r="R25" i="34" s="1"/>
  <c r="Q12" i="34"/>
  <c r="P12" i="34"/>
  <c r="O12" i="34"/>
  <c r="O25" i="34" s="1"/>
  <c r="N12" i="34"/>
  <c r="N25" i="34" s="1"/>
  <c r="M12" i="34"/>
  <c r="L12" i="34"/>
  <c r="K12" i="34"/>
  <c r="K25" i="34" s="1"/>
  <c r="J12" i="34"/>
  <c r="J25" i="34" s="1"/>
  <c r="I12" i="34"/>
  <c r="H12" i="34"/>
  <c r="G12" i="34"/>
  <c r="G25" i="34" s="1"/>
  <c r="F12" i="34"/>
  <c r="F25" i="34" s="1"/>
  <c r="E12" i="34"/>
  <c r="D12" i="34"/>
  <c r="C12" i="34"/>
  <c r="C25" i="34" s="1"/>
  <c r="AA12" i="35"/>
  <c r="Y12" i="35"/>
  <c r="Y25" i="35" s="1"/>
  <c r="X12" i="35"/>
  <c r="W12" i="35"/>
  <c r="V12" i="35"/>
  <c r="U12" i="35"/>
  <c r="U25" i="35" s="1"/>
  <c r="T12" i="35"/>
  <c r="T25" i="35" s="1"/>
  <c r="S12" i="35"/>
  <c r="R12" i="35"/>
  <c r="Q12" i="35"/>
  <c r="Q25" i="35" s="1"/>
  <c r="P12" i="35"/>
  <c r="P25" i="35" s="1"/>
  <c r="O12" i="35"/>
  <c r="N12" i="35"/>
  <c r="M12" i="35"/>
  <c r="M25" i="35" s="1"/>
  <c r="L12" i="35"/>
  <c r="L25" i="35" s="1"/>
  <c r="K12" i="35"/>
  <c r="J12" i="35"/>
  <c r="I12" i="35"/>
  <c r="I25" i="35" s="1"/>
  <c r="H12" i="35"/>
  <c r="H25" i="35" s="1"/>
  <c r="G12" i="35"/>
  <c r="F12" i="35"/>
  <c r="E12" i="35"/>
  <c r="E25" i="35" s="1"/>
  <c r="D12" i="35"/>
  <c r="D25" i="35" s="1"/>
  <c r="C12" i="35"/>
  <c r="AA12" i="36"/>
  <c r="AA25" i="36" s="1"/>
  <c r="Y12" i="36"/>
  <c r="X12" i="36"/>
  <c r="W12" i="36"/>
  <c r="W25" i="36" s="1"/>
  <c r="V12" i="36"/>
  <c r="V25" i="36" s="1"/>
  <c r="U12" i="36"/>
  <c r="T12" i="36"/>
  <c r="S12" i="36"/>
  <c r="S25" i="36" s="1"/>
  <c r="R12" i="36"/>
  <c r="R25" i="36" s="1"/>
  <c r="Q12" i="36"/>
  <c r="P12" i="36"/>
  <c r="O12" i="36"/>
  <c r="O25" i="36" s="1"/>
  <c r="N12" i="36"/>
  <c r="N25" i="36" s="1"/>
  <c r="M12" i="36"/>
  <c r="L12" i="36"/>
  <c r="K12" i="36"/>
  <c r="K25" i="36" s="1"/>
  <c r="J12" i="36"/>
  <c r="J25" i="36" s="1"/>
  <c r="I12" i="36"/>
  <c r="H12" i="36"/>
  <c r="G12" i="36"/>
  <c r="G25" i="36" s="1"/>
  <c r="F12" i="36"/>
  <c r="F25" i="36" s="1"/>
  <c r="E12" i="36"/>
  <c r="D12" i="36"/>
  <c r="C12" i="36"/>
  <c r="C25" i="36" s="1"/>
  <c r="AA12" i="37"/>
  <c r="Y12" i="37"/>
  <c r="Y25" i="37" s="1"/>
  <c r="X12" i="37"/>
  <c r="W12" i="37"/>
  <c r="V12" i="37"/>
  <c r="U12" i="37"/>
  <c r="U25" i="37" s="1"/>
  <c r="T12" i="37"/>
  <c r="S12" i="37"/>
  <c r="R12" i="37"/>
  <c r="Q12" i="37"/>
  <c r="Q25" i="37" s="1"/>
  <c r="P12" i="37"/>
  <c r="O12" i="37"/>
  <c r="N12" i="37"/>
  <c r="M12" i="37"/>
  <c r="L12" i="37"/>
  <c r="K12" i="37"/>
  <c r="J12" i="37"/>
  <c r="I12" i="37"/>
  <c r="H12" i="37"/>
  <c r="G12" i="37"/>
  <c r="F12" i="37"/>
  <c r="E12" i="37"/>
  <c r="D12" i="37"/>
  <c r="C12" i="37"/>
  <c r="AA12" i="38"/>
  <c r="AA25" i="38" s="1"/>
  <c r="Y12" i="38"/>
  <c r="X12" i="38"/>
  <c r="Z12" i="38" s="1"/>
  <c r="W12" i="38"/>
  <c r="W25" i="38" s="1"/>
  <c r="V12" i="38"/>
  <c r="U12" i="38"/>
  <c r="T12" i="38"/>
  <c r="S12" i="38"/>
  <c r="R12" i="38"/>
  <c r="Q12" i="38"/>
  <c r="P12" i="38"/>
  <c r="O12" i="38"/>
  <c r="N12" i="38"/>
  <c r="M12" i="38"/>
  <c r="L12" i="38"/>
  <c r="K12" i="38"/>
  <c r="J12" i="38"/>
  <c r="I12" i="38"/>
  <c r="H12" i="38"/>
  <c r="G12" i="38"/>
  <c r="F12" i="38"/>
  <c r="E12" i="38"/>
  <c r="D12" i="38"/>
  <c r="C12" i="38"/>
  <c r="C25" i="38" s="1"/>
  <c r="AA12" i="39"/>
  <c r="Y12" i="39"/>
  <c r="X12" i="39"/>
  <c r="Z12" i="39" s="1"/>
  <c r="W12" i="39"/>
  <c r="V12" i="39"/>
  <c r="U12" i="39"/>
  <c r="U25" i="39" s="1"/>
  <c r="T12" i="39"/>
  <c r="S12" i="39"/>
  <c r="R12" i="39"/>
  <c r="Q12" i="39"/>
  <c r="Q25" i="39" s="1"/>
  <c r="P12" i="39"/>
  <c r="O12" i="39"/>
  <c r="N12" i="39"/>
  <c r="M12" i="39"/>
  <c r="M25" i="39" s="1"/>
  <c r="L12" i="39"/>
  <c r="K12" i="39"/>
  <c r="J12" i="39"/>
  <c r="I12" i="39"/>
  <c r="I25" i="39" s="1"/>
  <c r="H12" i="39"/>
  <c r="G12" i="39"/>
  <c r="F12" i="39"/>
  <c r="E12" i="39"/>
  <c r="E25" i="39" s="1"/>
  <c r="D12" i="39"/>
  <c r="C12" i="39"/>
  <c r="AA12" i="40"/>
  <c r="AA25" i="40" s="1"/>
  <c r="Y12" i="40"/>
  <c r="X12" i="40"/>
  <c r="Z12" i="40" s="1"/>
  <c r="W12" i="40"/>
  <c r="W25" i="40" s="1"/>
  <c r="V12" i="40"/>
  <c r="U12" i="40"/>
  <c r="T12" i="40"/>
  <c r="S12" i="40"/>
  <c r="S25" i="40" s="1"/>
  <c r="R12" i="40"/>
  <c r="Q12" i="40"/>
  <c r="P12" i="40"/>
  <c r="O12" i="40"/>
  <c r="O25" i="40" s="1"/>
  <c r="N12" i="40"/>
  <c r="M12" i="40"/>
  <c r="L12" i="40"/>
  <c r="K12" i="40"/>
  <c r="K25" i="40" s="1"/>
  <c r="J12" i="40"/>
  <c r="I12" i="40"/>
  <c r="H12" i="40"/>
  <c r="G12" i="40"/>
  <c r="G25" i="40" s="1"/>
  <c r="F12" i="40"/>
  <c r="E12" i="40"/>
  <c r="D12" i="40"/>
  <c r="C12" i="40"/>
  <c r="C25" i="40" s="1"/>
  <c r="AA12" i="41"/>
  <c r="Y12" i="41"/>
  <c r="Y25" i="41" s="1"/>
  <c r="X12" i="41"/>
  <c r="Z12" i="41" s="1"/>
  <c r="W12" i="41"/>
  <c r="V12" i="41"/>
  <c r="U12" i="41"/>
  <c r="U25" i="41" s="1"/>
  <c r="T12" i="41"/>
  <c r="S12" i="41"/>
  <c r="R12" i="41"/>
  <c r="Q12" i="41"/>
  <c r="Q25" i="41" s="1"/>
  <c r="P12" i="41"/>
  <c r="O12" i="41"/>
  <c r="N12" i="41"/>
  <c r="M12" i="41"/>
  <c r="M25" i="41" s="1"/>
  <c r="L12" i="41"/>
  <c r="K12" i="41"/>
  <c r="J12" i="41"/>
  <c r="I12" i="41"/>
  <c r="I25" i="41" s="1"/>
  <c r="H12" i="41"/>
  <c r="G12" i="41"/>
  <c r="F12" i="41"/>
  <c r="E12" i="41"/>
  <c r="E25" i="41" s="1"/>
  <c r="D12" i="41"/>
  <c r="C12" i="41"/>
  <c r="AA12" i="42"/>
  <c r="AA25" i="42" s="1"/>
  <c r="Y12" i="42"/>
  <c r="X12" i="42"/>
  <c r="W12" i="42"/>
  <c r="W25" i="42" s="1"/>
  <c r="V12" i="42"/>
  <c r="U12" i="42"/>
  <c r="T12" i="42"/>
  <c r="S12" i="42"/>
  <c r="S25" i="42" s="1"/>
  <c r="R12" i="42"/>
  <c r="Q12" i="42"/>
  <c r="P12" i="42"/>
  <c r="O12" i="42"/>
  <c r="O25" i="42" s="1"/>
  <c r="N12" i="42"/>
  <c r="M12" i="42"/>
  <c r="L12" i="42"/>
  <c r="K12" i="42"/>
  <c r="K25" i="42" s="1"/>
  <c r="J12" i="42"/>
  <c r="I12" i="42"/>
  <c r="H12" i="42"/>
  <c r="G12" i="42"/>
  <c r="G25" i="42" s="1"/>
  <c r="F12" i="42"/>
  <c r="E12" i="42"/>
  <c r="D12" i="42"/>
  <c r="C12" i="42"/>
  <c r="C25" i="42" s="1"/>
  <c r="AA12" i="43"/>
  <c r="Y12" i="43"/>
  <c r="Y25" i="43" s="1"/>
  <c r="X12" i="43"/>
  <c r="W12" i="43"/>
  <c r="V12" i="43"/>
  <c r="U12" i="43"/>
  <c r="U25" i="43" s="1"/>
  <c r="T12" i="43"/>
  <c r="S12" i="43"/>
  <c r="R12" i="43"/>
  <c r="Q12" i="43"/>
  <c r="Q25" i="43" s="1"/>
  <c r="P12" i="43"/>
  <c r="O12" i="43"/>
  <c r="N12" i="43"/>
  <c r="M12" i="43"/>
  <c r="M25" i="43" s="1"/>
  <c r="L12" i="43"/>
  <c r="K12" i="43"/>
  <c r="J12" i="43"/>
  <c r="I12" i="43"/>
  <c r="I25" i="43" s="1"/>
  <c r="H12" i="43"/>
  <c r="G12" i="43"/>
  <c r="F12" i="43"/>
  <c r="E12" i="43"/>
  <c r="E25" i="43" s="1"/>
  <c r="D12" i="43"/>
  <c r="C12" i="43"/>
  <c r="AA12" i="44"/>
  <c r="AA25" i="44" s="1"/>
  <c r="Y12" i="44"/>
  <c r="X12" i="44"/>
  <c r="Z12" i="44" s="1"/>
  <c r="W12" i="44"/>
  <c r="W25" i="44" s="1"/>
  <c r="V12" i="44"/>
  <c r="U12" i="44"/>
  <c r="T12" i="44"/>
  <c r="S12" i="44"/>
  <c r="S25" i="44" s="1"/>
  <c r="R12" i="44"/>
  <c r="Q12" i="44"/>
  <c r="P12" i="44"/>
  <c r="O12" i="44"/>
  <c r="O25" i="44" s="1"/>
  <c r="N12" i="44"/>
  <c r="M12" i="44"/>
  <c r="L12" i="44"/>
  <c r="K12" i="44"/>
  <c r="K25" i="44" s="1"/>
  <c r="J12" i="44"/>
  <c r="I12" i="44"/>
  <c r="H12" i="44"/>
  <c r="G12" i="44"/>
  <c r="G25" i="44" s="1"/>
  <c r="F12" i="44"/>
  <c r="E12" i="44"/>
  <c r="D12" i="44"/>
  <c r="C12" i="44"/>
  <c r="C25" i="44" s="1"/>
  <c r="AA12" i="45"/>
  <c r="Y12" i="45"/>
  <c r="Y25" i="45" s="1"/>
  <c r="X12" i="45"/>
  <c r="Z12" i="45" s="1"/>
  <c r="W12" i="45"/>
  <c r="V12" i="45"/>
  <c r="U12" i="45"/>
  <c r="U25" i="45" s="1"/>
  <c r="T12" i="45"/>
  <c r="S12" i="45"/>
  <c r="R12" i="45"/>
  <c r="Q12" i="45"/>
  <c r="Q25" i="45" s="1"/>
  <c r="P12" i="45"/>
  <c r="O12" i="45"/>
  <c r="N12" i="45"/>
  <c r="M12" i="45"/>
  <c r="M25" i="45" s="1"/>
  <c r="L12" i="45"/>
  <c r="K12" i="45"/>
  <c r="J12" i="45"/>
  <c r="I12" i="45"/>
  <c r="I25" i="45" s="1"/>
  <c r="H12" i="45"/>
  <c r="G12" i="45"/>
  <c r="F12" i="45"/>
  <c r="E12" i="45"/>
  <c r="E25" i="45" s="1"/>
  <c r="D12" i="45"/>
  <c r="C12" i="45"/>
  <c r="AA12" i="46"/>
  <c r="AA25" i="46" s="1"/>
  <c r="Y12" i="46"/>
  <c r="X12" i="46"/>
  <c r="W12" i="46"/>
  <c r="W25" i="46" s="1"/>
  <c r="V12" i="46"/>
  <c r="U12" i="46"/>
  <c r="T12" i="46"/>
  <c r="S12" i="46"/>
  <c r="S25" i="46" s="1"/>
  <c r="R12" i="46"/>
  <c r="Q12" i="46"/>
  <c r="P12" i="46"/>
  <c r="O12" i="46"/>
  <c r="O25" i="46" s="1"/>
  <c r="N12" i="46"/>
  <c r="M12" i="46"/>
  <c r="L12" i="46"/>
  <c r="K12" i="46"/>
  <c r="K25" i="46" s="1"/>
  <c r="J12" i="46"/>
  <c r="I12" i="46"/>
  <c r="H12" i="46"/>
  <c r="G12" i="46"/>
  <c r="G25" i="46" s="1"/>
  <c r="F12" i="46"/>
  <c r="E12" i="46"/>
  <c r="D12" i="46"/>
  <c r="C12" i="46"/>
  <c r="C25" i="46" s="1"/>
  <c r="AA12" i="47"/>
  <c r="Y12" i="47"/>
  <c r="Y25" i="47" s="1"/>
  <c r="X12" i="47"/>
  <c r="W12" i="47"/>
  <c r="V12" i="47"/>
  <c r="U12" i="47"/>
  <c r="U25" i="47" s="1"/>
  <c r="T12" i="47"/>
  <c r="S12" i="47"/>
  <c r="R12" i="47"/>
  <c r="Q12" i="47"/>
  <c r="Q25" i="47" s="1"/>
  <c r="P12" i="47"/>
  <c r="O12" i="47"/>
  <c r="N12" i="47"/>
  <c r="M12" i="47"/>
  <c r="M25" i="47" s="1"/>
  <c r="L12" i="47"/>
  <c r="K12" i="47"/>
  <c r="J12" i="47"/>
  <c r="I12" i="47"/>
  <c r="I25" i="47" s="1"/>
  <c r="H12" i="47"/>
  <c r="G12" i="47"/>
  <c r="F12" i="47"/>
  <c r="E12" i="47"/>
  <c r="E25" i="47" s="1"/>
  <c r="D12" i="47"/>
  <c r="C12" i="47"/>
  <c r="AA12" i="48"/>
  <c r="AA25" i="48" s="1"/>
  <c r="Y12" i="48"/>
  <c r="X12" i="48"/>
  <c r="W12" i="48"/>
  <c r="W25" i="48" s="1"/>
  <c r="V12" i="48"/>
  <c r="U12" i="48"/>
  <c r="T12" i="48"/>
  <c r="S12" i="48"/>
  <c r="S25" i="48" s="1"/>
  <c r="R12" i="48"/>
  <c r="Q12" i="48"/>
  <c r="P12" i="48"/>
  <c r="O12" i="48"/>
  <c r="O25" i="48" s="1"/>
  <c r="N12" i="48"/>
  <c r="M12" i="48"/>
  <c r="L12" i="48"/>
  <c r="K12" i="48"/>
  <c r="K25" i="48" s="1"/>
  <c r="J12" i="48"/>
  <c r="I12" i="48"/>
  <c r="H12" i="48"/>
  <c r="G12" i="48"/>
  <c r="G25" i="48" s="1"/>
  <c r="F12" i="48"/>
  <c r="E12" i="48"/>
  <c r="D12" i="48"/>
  <c r="C12" i="48"/>
  <c r="C25" i="48" s="1"/>
  <c r="AA12" i="49"/>
  <c r="Y12" i="49"/>
  <c r="Y25" i="49" s="1"/>
  <c r="X12" i="49"/>
  <c r="Z12" i="49" s="1"/>
  <c r="W12" i="49"/>
  <c r="V12" i="49"/>
  <c r="U12" i="49"/>
  <c r="U25" i="49" s="1"/>
  <c r="T12" i="49"/>
  <c r="S12" i="49"/>
  <c r="R12" i="49"/>
  <c r="Q12" i="49"/>
  <c r="Q25" i="49" s="1"/>
  <c r="P12" i="49"/>
  <c r="O12" i="49"/>
  <c r="N12" i="49"/>
  <c r="M12" i="49"/>
  <c r="M25" i="49" s="1"/>
  <c r="L12" i="49"/>
  <c r="K12" i="49"/>
  <c r="J12" i="49"/>
  <c r="I12" i="49"/>
  <c r="I25" i="49" s="1"/>
  <c r="H12" i="49"/>
  <c r="G12" i="49"/>
  <c r="F12" i="49"/>
  <c r="E12" i="49"/>
  <c r="E25" i="49" s="1"/>
  <c r="D12" i="49"/>
  <c r="C12" i="49"/>
  <c r="AA12" i="50"/>
  <c r="AA25" i="50" s="1"/>
  <c r="Y12" i="50"/>
  <c r="X12" i="50"/>
  <c r="Z12" i="50" s="1"/>
  <c r="W12" i="50"/>
  <c r="W25" i="50" s="1"/>
  <c r="V12" i="50"/>
  <c r="U12" i="50"/>
  <c r="T12" i="50"/>
  <c r="S12" i="50"/>
  <c r="S25" i="50" s="1"/>
  <c r="R12" i="50"/>
  <c r="Q12" i="50"/>
  <c r="P12" i="50"/>
  <c r="O12" i="50"/>
  <c r="O25" i="50" s="1"/>
  <c r="N12" i="50"/>
  <c r="M12" i="50"/>
  <c r="L12" i="50"/>
  <c r="K12" i="50"/>
  <c r="K25" i="50" s="1"/>
  <c r="J12" i="50"/>
  <c r="I12" i="50"/>
  <c r="H12" i="50"/>
  <c r="G12" i="50"/>
  <c r="G25" i="50" s="1"/>
  <c r="F12" i="50"/>
  <c r="E12" i="50"/>
  <c r="D12" i="50"/>
  <c r="C12" i="50"/>
  <c r="C25" i="50" s="1"/>
  <c r="AA12" i="51"/>
  <c r="Y12" i="51"/>
  <c r="Y25" i="51" s="1"/>
  <c r="X12" i="51"/>
  <c r="W12" i="51"/>
  <c r="V12" i="51"/>
  <c r="U12" i="51"/>
  <c r="U25" i="51" s="1"/>
  <c r="T12" i="51"/>
  <c r="S12" i="51"/>
  <c r="R12" i="51"/>
  <c r="Q12" i="51"/>
  <c r="Q25" i="51" s="1"/>
  <c r="P12" i="51"/>
  <c r="O12" i="51"/>
  <c r="N12" i="51"/>
  <c r="M12" i="51"/>
  <c r="M25" i="51" s="1"/>
  <c r="L12" i="51"/>
  <c r="K12" i="51"/>
  <c r="J12" i="51"/>
  <c r="I12" i="51"/>
  <c r="I25" i="51" s="1"/>
  <c r="H12" i="51"/>
  <c r="G12" i="51"/>
  <c r="F12" i="51"/>
  <c r="E12" i="51"/>
  <c r="E25" i="51" s="1"/>
  <c r="D12" i="51"/>
  <c r="C12" i="51"/>
  <c r="AA12" i="52"/>
  <c r="AA25" i="52" s="1"/>
  <c r="Y12" i="52"/>
  <c r="X12" i="52"/>
  <c r="W12" i="52"/>
  <c r="W25" i="52" s="1"/>
  <c r="V12" i="52"/>
  <c r="U12" i="52"/>
  <c r="T12" i="52"/>
  <c r="S12" i="52"/>
  <c r="S25" i="52" s="1"/>
  <c r="R12" i="52"/>
  <c r="Q12" i="52"/>
  <c r="P12" i="52"/>
  <c r="O12" i="52"/>
  <c r="O25" i="52" s="1"/>
  <c r="N12" i="52"/>
  <c r="M12" i="52"/>
  <c r="L12" i="52"/>
  <c r="K12" i="52"/>
  <c r="K25" i="52" s="1"/>
  <c r="J12" i="52"/>
  <c r="I12" i="52"/>
  <c r="H12" i="52"/>
  <c r="G12" i="52"/>
  <c r="G25" i="52" s="1"/>
  <c r="F12" i="52"/>
  <c r="E12" i="52"/>
  <c r="D12" i="52"/>
  <c r="C12" i="52"/>
  <c r="C25" i="52" s="1"/>
  <c r="AA12" i="53"/>
  <c r="Y12" i="53"/>
  <c r="X12" i="53"/>
  <c r="W12" i="53"/>
  <c r="V12" i="53"/>
  <c r="U12" i="53"/>
  <c r="T12" i="53"/>
  <c r="S12" i="53"/>
  <c r="R12" i="53"/>
  <c r="Q12" i="53"/>
  <c r="P12" i="53"/>
  <c r="O12" i="53"/>
  <c r="N12" i="53"/>
  <c r="M12" i="53"/>
  <c r="L12" i="53"/>
  <c r="K12" i="53"/>
  <c r="J12" i="53"/>
  <c r="I12" i="53"/>
  <c r="H12" i="53"/>
  <c r="G12" i="53"/>
  <c r="F12" i="53"/>
  <c r="E12" i="53"/>
  <c r="D12" i="53"/>
  <c r="C12" i="53"/>
  <c r="AA12" i="54"/>
  <c r="Y12" i="54"/>
  <c r="X12" i="54"/>
  <c r="W12" i="54"/>
  <c r="V12" i="54"/>
  <c r="U12" i="54"/>
  <c r="T12" i="54"/>
  <c r="S12" i="54"/>
  <c r="R12" i="54"/>
  <c r="Q12" i="54"/>
  <c r="P12" i="54"/>
  <c r="O12" i="54"/>
  <c r="N12" i="54"/>
  <c r="M12" i="54"/>
  <c r="L12" i="54"/>
  <c r="K12" i="54"/>
  <c r="J12" i="54"/>
  <c r="I12" i="54"/>
  <c r="H12" i="54"/>
  <c r="G12" i="54"/>
  <c r="F12" i="54"/>
  <c r="E12" i="54"/>
  <c r="D12" i="54"/>
  <c r="C12" i="54"/>
  <c r="AA12" i="55"/>
  <c r="Y12" i="55"/>
  <c r="X12" i="55"/>
  <c r="W12" i="55"/>
  <c r="V12" i="55"/>
  <c r="U12" i="55"/>
  <c r="T12" i="55"/>
  <c r="S12" i="55"/>
  <c r="R12" i="55"/>
  <c r="Q12" i="55"/>
  <c r="P12" i="55"/>
  <c r="O12" i="55"/>
  <c r="N12" i="55"/>
  <c r="M12" i="55"/>
  <c r="L12" i="55"/>
  <c r="K12" i="55"/>
  <c r="J12" i="55"/>
  <c r="I12" i="55"/>
  <c r="H12" i="55"/>
  <c r="G12" i="55"/>
  <c r="F12" i="55"/>
  <c r="E12" i="55"/>
  <c r="D12" i="55"/>
  <c r="C12" i="55"/>
  <c r="AA12" i="56"/>
  <c r="Y12" i="56"/>
  <c r="X12" i="56"/>
  <c r="W12" i="56"/>
  <c r="V12" i="56"/>
  <c r="U12" i="56"/>
  <c r="T12" i="56"/>
  <c r="S12" i="56"/>
  <c r="R12" i="56"/>
  <c r="Q12" i="56"/>
  <c r="P12" i="56"/>
  <c r="O12" i="56"/>
  <c r="N12" i="56"/>
  <c r="M12" i="56"/>
  <c r="L12" i="56"/>
  <c r="K12" i="56"/>
  <c r="J12" i="56"/>
  <c r="I12" i="56"/>
  <c r="H12" i="56"/>
  <c r="G12" i="56"/>
  <c r="F12" i="56"/>
  <c r="E12" i="56"/>
  <c r="D12" i="56"/>
  <c r="C12" i="56"/>
  <c r="AA12" i="57"/>
  <c r="Y12" i="57"/>
  <c r="X12" i="57"/>
  <c r="Z12" i="57" s="1"/>
  <c r="W12" i="57"/>
  <c r="V12" i="57"/>
  <c r="U12" i="57"/>
  <c r="T12" i="57"/>
  <c r="S12" i="57"/>
  <c r="R12" i="57"/>
  <c r="Q12" i="57"/>
  <c r="P12" i="57"/>
  <c r="O12" i="57"/>
  <c r="N12" i="57"/>
  <c r="M12" i="57"/>
  <c r="L12" i="57"/>
  <c r="K12" i="57"/>
  <c r="J12" i="57"/>
  <c r="I12" i="57"/>
  <c r="H12" i="57"/>
  <c r="G12" i="57"/>
  <c r="F12" i="57"/>
  <c r="E12" i="57"/>
  <c r="D12" i="57"/>
  <c r="C12" i="57"/>
  <c r="AA12" i="58"/>
  <c r="Y12" i="58"/>
  <c r="X12" i="58"/>
  <c r="W12" i="58"/>
  <c r="V12" i="58"/>
  <c r="U12" i="58"/>
  <c r="T12" i="58"/>
  <c r="S12" i="58"/>
  <c r="R12" i="58"/>
  <c r="Q12" i="58"/>
  <c r="P12" i="58"/>
  <c r="O12" i="58"/>
  <c r="N12" i="58"/>
  <c r="M12" i="58"/>
  <c r="L12" i="58"/>
  <c r="K12" i="58"/>
  <c r="J12" i="58"/>
  <c r="I12" i="58"/>
  <c r="H12" i="58"/>
  <c r="G12" i="58"/>
  <c r="F12" i="58"/>
  <c r="E12" i="58"/>
  <c r="D12" i="58"/>
  <c r="C12" i="58"/>
  <c r="AA12" i="59"/>
  <c r="Y12" i="59"/>
  <c r="X12" i="59"/>
  <c r="Z12" i="59" s="1"/>
  <c r="W12" i="59"/>
  <c r="V12" i="59"/>
  <c r="U12" i="59"/>
  <c r="T12" i="59"/>
  <c r="S12" i="59"/>
  <c r="R12" i="59"/>
  <c r="Q12" i="59"/>
  <c r="P12" i="59"/>
  <c r="O12" i="59"/>
  <c r="N12" i="59"/>
  <c r="M12" i="59"/>
  <c r="L12" i="59"/>
  <c r="K12" i="59"/>
  <c r="J12" i="59"/>
  <c r="I12" i="59"/>
  <c r="H12" i="59"/>
  <c r="G12" i="59"/>
  <c r="F12" i="59"/>
  <c r="E12" i="59"/>
  <c r="D12" i="59"/>
  <c r="C12" i="59"/>
  <c r="AA12" i="60"/>
  <c r="Y12" i="60"/>
  <c r="X12" i="60"/>
  <c r="Z12" i="60" s="1"/>
  <c r="W12" i="60"/>
  <c r="V12" i="60"/>
  <c r="U12" i="60"/>
  <c r="T12" i="60"/>
  <c r="S12" i="60"/>
  <c r="R12" i="60"/>
  <c r="Q12" i="60"/>
  <c r="P12" i="60"/>
  <c r="O12" i="60"/>
  <c r="N12" i="60"/>
  <c r="M12" i="60"/>
  <c r="L12" i="60"/>
  <c r="K12" i="60"/>
  <c r="J12" i="60"/>
  <c r="I12" i="60"/>
  <c r="H12" i="60"/>
  <c r="G12" i="60"/>
  <c r="F12" i="60"/>
  <c r="E12" i="60"/>
  <c r="D12" i="60"/>
  <c r="C12" i="60"/>
  <c r="AA12" i="61"/>
  <c r="Y12" i="61"/>
  <c r="X12" i="61"/>
  <c r="Z12" i="61" s="1"/>
  <c r="W12" i="61"/>
  <c r="V12" i="61"/>
  <c r="U12" i="61"/>
  <c r="T12" i="61"/>
  <c r="S12" i="61"/>
  <c r="R12" i="61"/>
  <c r="Q12" i="61"/>
  <c r="P12" i="61"/>
  <c r="O12" i="61"/>
  <c r="N12" i="61"/>
  <c r="M12" i="61"/>
  <c r="L12" i="61"/>
  <c r="K12" i="61"/>
  <c r="J12" i="61"/>
  <c r="I12" i="61"/>
  <c r="H12" i="61"/>
  <c r="G12" i="61"/>
  <c r="F12" i="61"/>
  <c r="E12" i="61"/>
  <c r="D12" i="61"/>
  <c r="C12" i="61"/>
  <c r="AA12" i="62"/>
  <c r="AA25" i="62" s="1"/>
  <c r="Y12" i="62"/>
  <c r="X12" i="62"/>
  <c r="Z12" i="62" s="1"/>
  <c r="W12" i="62"/>
  <c r="W25" i="62" s="1"/>
  <c r="V12" i="62"/>
  <c r="U12" i="62"/>
  <c r="T12" i="62"/>
  <c r="S12" i="62"/>
  <c r="S25" i="62" s="1"/>
  <c r="R12" i="62"/>
  <c r="Q12" i="62"/>
  <c r="P12" i="62"/>
  <c r="O12" i="62"/>
  <c r="N12" i="62"/>
  <c r="M12" i="62"/>
  <c r="L12" i="62"/>
  <c r="K12" i="62"/>
  <c r="J12" i="62"/>
  <c r="I12" i="62"/>
  <c r="H12" i="62"/>
  <c r="G12" i="62"/>
  <c r="G25" i="62" s="1"/>
  <c r="F12" i="62"/>
  <c r="E12" i="62"/>
  <c r="D12" i="62"/>
  <c r="C12" i="62"/>
  <c r="AA12" i="63"/>
  <c r="Y12" i="63"/>
  <c r="X12" i="63"/>
  <c r="Z12" i="63" s="1"/>
  <c r="W12" i="63"/>
  <c r="V12" i="63"/>
  <c r="V25" i="63" s="1"/>
  <c r="U12" i="63"/>
  <c r="T12" i="63"/>
  <c r="S12" i="63"/>
  <c r="R12" i="63"/>
  <c r="R25" i="63" s="1"/>
  <c r="Q12" i="63"/>
  <c r="P12" i="63"/>
  <c r="O12" i="63"/>
  <c r="N12" i="63"/>
  <c r="N25" i="63" s="1"/>
  <c r="M12" i="63"/>
  <c r="L12" i="63"/>
  <c r="K12" i="63"/>
  <c r="J12" i="63"/>
  <c r="J25" i="63" s="1"/>
  <c r="I12" i="63"/>
  <c r="H12" i="63"/>
  <c r="G12" i="63"/>
  <c r="F12" i="63"/>
  <c r="F25" i="63" s="1"/>
  <c r="E12" i="63"/>
  <c r="D12" i="63"/>
  <c r="C12" i="63"/>
  <c r="AA12" i="64"/>
  <c r="Y12" i="64"/>
  <c r="X12" i="64"/>
  <c r="W12" i="64"/>
  <c r="V12" i="64"/>
  <c r="U12" i="64"/>
  <c r="T12" i="64"/>
  <c r="T25" i="64" s="1"/>
  <c r="S12" i="64"/>
  <c r="R12" i="64"/>
  <c r="Q12" i="64"/>
  <c r="P12" i="64"/>
  <c r="P25" i="64" s="1"/>
  <c r="O12" i="64"/>
  <c r="N12" i="64"/>
  <c r="M12" i="64"/>
  <c r="L12" i="64"/>
  <c r="L25" i="64" s="1"/>
  <c r="K12" i="64"/>
  <c r="J12" i="64"/>
  <c r="I12" i="64"/>
  <c r="H12" i="64"/>
  <c r="H25" i="64" s="1"/>
  <c r="G12" i="64"/>
  <c r="F12" i="64"/>
  <c r="E12" i="64"/>
  <c r="D12" i="64"/>
  <c r="D25" i="64" s="1"/>
  <c r="C12" i="64"/>
  <c r="AA12" i="65"/>
  <c r="Y12" i="65"/>
  <c r="X12" i="65"/>
  <c r="Z12" i="65" s="1"/>
  <c r="W12" i="65"/>
  <c r="V12" i="65"/>
  <c r="V25" i="65" s="1"/>
  <c r="U12" i="65"/>
  <c r="T12" i="65"/>
  <c r="S12" i="65"/>
  <c r="R12" i="65"/>
  <c r="R25" i="65" s="1"/>
  <c r="Q12" i="65"/>
  <c r="P12" i="65"/>
  <c r="O12" i="65"/>
  <c r="N12" i="65"/>
  <c r="N25" i="65" s="1"/>
  <c r="M12" i="65"/>
  <c r="L12" i="65"/>
  <c r="K12" i="65"/>
  <c r="J12" i="65"/>
  <c r="J25" i="65" s="1"/>
  <c r="I12" i="65"/>
  <c r="H12" i="65"/>
  <c r="G12" i="65"/>
  <c r="F12" i="65"/>
  <c r="F25" i="65" s="1"/>
  <c r="E12" i="65"/>
  <c r="D12" i="65"/>
  <c r="C12" i="65"/>
  <c r="AA12" i="66"/>
  <c r="Y12" i="66"/>
  <c r="X12" i="66"/>
  <c r="X25" i="66" s="1"/>
  <c r="W12" i="66"/>
  <c r="V12" i="66"/>
  <c r="U12" i="66"/>
  <c r="T12" i="66"/>
  <c r="T25" i="66" s="1"/>
  <c r="S12" i="66"/>
  <c r="R12" i="66"/>
  <c r="Q12" i="66"/>
  <c r="P12" i="66"/>
  <c r="P25" i="66" s="1"/>
  <c r="O12" i="66"/>
  <c r="N12" i="66"/>
  <c r="M12" i="66"/>
  <c r="L12" i="66"/>
  <c r="L25" i="66" s="1"/>
  <c r="K12" i="66"/>
  <c r="J12" i="66"/>
  <c r="I12" i="66"/>
  <c r="H12" i="66"/>
  <c r="H25" i="66" s="1"/>
  <c r="G12" i="66"/>
  <c r="F12" i="66"/>
  <c r="E12" i="66"/>
  <c r="D12" i="66"/>
  <c r="D25" i="66" s="1"/>
  <c r="C12" i="66"/>
  <c r="AA12" i="67"/>
  <c r="Y12" i="67"/>
  <c r="X12" i="67"/>
  <c r="Z12" i="67" s="1"/>
  <c r="W12" i="67"/>
  <c r="V12" i="67"/>
  <c r="U12" i="67"/>
  <c r="T12" i="67"/>
  <c r="S12" i="67"/>
  <c r="R12" i="67"/>
  <c r="Q12" i="67"/>
  <c r="P12" i="67"/>
  <c r="O12" i="67"/>
  <c r="N12" i="67"/>
  <c r="M12" i="67"/>
  <c r="L12" i="67"/>
  <c r="K12" i="67"/>
  <c r="J12" i="67"/>
  <c r="I12" i="67"/>
  <c r="H12" i="67"/>
  <c r="G12" i="67"/>
  <c r="F12" i="67"/>
  <c r="E12" i="67"/>
  <c r="D12" i="67"/>
  <c r="C12" i="67"/>
  <c r="AA12" i="68"/>
  <c r="Y12" i="68"/>
  <c r="X12" i="68"/>
  <c r="Z12" i="68" s="1"/>
  <c r="W12" i="68"/>
  <c r="V12" i="68"/>
  <c r="U12" i="68"/>
  <c r="T12" i="68"/>
  <c r="S12" i="68"/>
  <c r="R12" i="68"/>
  <c r="Q12" i="68"/>
  <c r="P12" i="68"/>
  <c r="O12" i="68"/>
  <c r="N12" i="68"/>
  <c r="M12" i="68"/>
  <c r="L12" i="68"/>
  <c r="K12" i="68"/>
  <c r="J12" i="68"/>
  <c r="I12" i="68"/>
  <c r="H12" i="68"/>
  <c r="G12" i="68"/>
  <c r="F12" i="68"/>
  <c r="E12" i="68"/>
  <c r="D12" i="68"/>
  <c r="C12" i="68"/>
  <c r="AA12" i="69"/>
  <c r="Y12" i="69"/>
  <c r="X12" i="69"/>
  <c r="Z12" i="69" s="1"/>
  <c r="W12" i="69"/>
  <c r="V12" i="69"/>
  <c r="U12" i="69"/>
  <c r="T12" i="69"/>
  <c r="S12" i="69"/>
  <c r="R12" i="69"/>
  <c r="Q12" i="69"/>
  <c r="P12" i="69"/>
  <c r="O12" i="69"/>
  <c r="N12" i="69"/>
  <c r="M12" i="69"/>
  <c r="L12" i="69"/>
  <c r="K12" i="69"/>
  <c r="J12" i="69"/>
  <c r="I12" i="69"/>
  <c r="H12" i="69"/>
  <c r="G12" i="69"/>
  <c r="F12" i="69"/>
  <c r="E12" i="69"/>
  <c r="D12" i="69"/>
  <c r="C12" i="69"/>
  <c r="AA12" i="70"/>
  <c r="Y12" i="70"/>
  <c r="X12" i="70"/>
  <c r="Z12" i="70" s="1"/>
  <c r="W12" i="70"/>
  <c r="V12" i="70"/>
  <c r="U12" i="70"/>
  <c r="T12" i="70"/>
  <c r="S12" i="70"/>
  <c r="R12" i="70"/>
  <c r="Q12" i="70"/>
  <c r="P12" i="70"/>
  <c r="O12" i="70"/>
  <c r="N12" i="70"/>
  <c r="M12" i="70"/>
  <c r="L12" i="70"/>
  <c r="K12" i="70"/>
  <c r="J12" i="70"/>
  <c r="I12" i="70"/>
  <c r="H12" i="70"/>
  <c r="G12" i="70"/>
  <c r="F12" i="70"/>
  <c r="E12" i="70"/>
  <c r="D12" i="70"/>
  <c r="C12" i="70"/>
  <c r="AA12" i="71"/>
  <c r="Y12" i="71"/>
  <c r="X12" i="71"/>
  <c r="Z12" i="71" s="1"/>
  <c r="W12" i="71"/>
  <c r="V12" i="71"/>
  <c r="U12" i="71"/>
  <c r="T12" i="71"/>
  <c r="S12" i="71"/>
  <c r="R12" i="71"/>
  <c r="Q12" i="71"/>
  <c r="P12" i="71"/>
  <c r="O12" i="71"/>
  <c r="N12" i="71"/>
  <c r="M12" i="71"/>
  <c r="L12" i="71"/>
  <c r="K12" i="71"/>
  <c r="J12" i="71"/>
  <c r="I12" i="71"/>
  <c r="H12" i="71"/>
  <c r="G12" i="71"/>
  <c r="F12" i="71"/>
  <c r="E12" i="71"/>
  <c r="D12" i="71"/>
  <c r="C12" i="71"/>
  <c r="AA12" i="72"/>
  <c r="Y12" i="72"/>
  <c r="X12" i="72"/>
  <c r="Z12" i="72" s="1"/>
  <c r="W12" i="72"/>
  <c r="V12" i="72"/>
  <c r="U12" i="72"/>
  <c r="T12" i="72"/>
  <c r="S12" i="72"/>
  <c r="R12" i="72"/>
  <c r="Q12" i="72"/>
  <c r="P12" i="72"/>
  <c r="O12" i="72"/>
  <c r="N12" i="72"/>
  <c r="M12" i="72"/>
  <c r="L12" i="72"/>
  <c r="K12" i="72"/>
  <c r="J12" i="72"/>
  <c r="I12" i="72"/>
  <c r="H12" i="72"/>
  <c r="G12" i="72"/>
  <c r="F12" i="72"/>
  <c r="E12" i="72"/>
  <c r="D12" i="72"/>
  <c r="C12" i="72"/>
  <c r="AA12" i="73"/>
  <c r="Y12" i="73"/>
  <c r="X12" i="73"/>
  <c r="Z12" i="73" s="1"/>
  <c r="W12" i="73"/>
  <c r="V12" i="73"/>
  <c r="U12" i="73"/>
  <c r="T12" i="73"/>
  <c r="S12" i="73"/>
  <c r="R12" i="73"/>
  <c r="Q12" i="73"/>
  <c r="P12" i="73"/>
  <c r="O12" i="73"/>
  <c r="N12" i="73"/>
  <c r="M12" i="73"/>
  <c r="L12" i="73"/>
  <c r="K12" i="73"/>
  <c r="J12" i="73"/>
  <c r="I12" i="73"/>
  <c r="H12" i="73"/>
  <c r="G12" i="73"/>
  <c r="F12" i="73"/>
  <c r="E12" i="73"/>
  <c r="D12" i="73"/>
  <c r="C12" i="73"/>
  <c r="AA12" i="74"/>
  <c r="Y12" i="74"/>
  <c r="X12" i="74"/>
  <c r="Z12" i="74" s="1"/>
  <c r="W12" i="74"/>
  <c r="V12" i="74"/>
  <c r="U12" i="74"/>
  <c r="T12" i="74"/>
  <c r="S12" i="74"/>
  <c r="R12" i="74"/>
  <c r="Q12" i="74"/>
  <c r="P12" i="74"/>
  <c r="O12" i="74"/>
  <c r="N12" i="74"/>
  <c r="M12" i="74"/>
  <c r="L12" i="74"/>
  <c r="K12" i="74"/>
  <c r="J12" i="74"/>
  <c r="I12" i="74"/>
  <c r="H12" i="74"/>
  <c r="G12" i="74"/>
  <c r="F12" i="74"/>
  <c r="E12" i="74"/>
  <c r="D12" i="74"/>
  <c r="C12" i="74"/>
  <c r="AA12" i="75"/>
  <c r="Y12" i="75"/>
  <c r="X12" i="75"/>
  <c r="Z12" i="75" s="1"/>
  <c r="W12" i="75"/>
  <c r="V12" i="75"/>
  <c r="U12" i="75"/>
  <c r="T12" i="75"/>
  <c r="S12" i="75"/>
  <c r="R12" i="75"/>
  <c r="Q12" i="75"/>
  <c r="P12" i="75"/>
  <c r="O12" i="75"/>
  <c r="N12" i="75"/>
  <c r="M12" i="75"/>
  <c r="L12" i="75"/>
  <c r="K12" i="75"/>
  <c r="J12" i="75"/>
  <c r="I12" i="75"/>
  <c r="H12" i="75"/>
  <c r="G12" i="75"/>
  <c r="F12" i="75"/>
  <c r="E12" i="75"/>
  <c r="D12" i="75"/>
  <c r="C12" i="75"/>
  <c r="AA12" i="76"/>
  <c r="Y12" i="76"/>
  <c r="X12" i="76"/>
  <c r="Z12" i="76" s="1"/>
  <c r="W12" i="76"/>
  <c r="V12" i="76"/>
  <c r="U12" i="76"/>
  <c r="T12" i="76"/>
  <c r="S12" i="76"/>
  <c r="R12" i="76"/>
  <c r="Q12" i="76"/>
  <c r="P12" i="76"/>
  <c r="O12" i="76"/>
  <c r="N12" i="76"/>
  <c r="M12" i="76"/>
  <c r="L12" i="76"/>
  <c r="K12" i="76"/>
  <c r="J12" i="76"/>
  <c r="I12" i="76"/>
  <c r="H12" i="76"/>
  <c r="G12" i="76"/>
  <c r="F12" i="76"/>
  <c r="E12" i="76"/>
  <c r="D12" i="76"/>
  <c r="C12" i="76"/>
  <c r="AA12" i="77"/>
  <c r="Y12" i="77"/>
  <c r="X12" i="77"/>
  <c r="W12" i="77"/>
  <c r="V12" i="77"/>
  <c r="U12" i="77"/>
  <c r="T12" i="77"/>
  <c r="T25" i="77" s="1"/>
  <c r="T42" i="77" s="1"/>
  <c r="S12" i="77"/>
  <c r="R12" i="77"/>
  <c r="Q12" i="77"/>
  <c r="P12" i="77"/>
  <c r="P25" i="77" s="1"/>
  <c r="P42" i="77" s="1"/>
  <c r="O12" i="77"/>
  <c r="N12" i="77"/>
  <c r="M12" i="77"/>
  <c r="L12" i="77"/>
  <c r="L25" i="77" s="1"/>
  <c r="L42" i="77" s="1"/>
  <c r="K12" i="77"/>
  <c r="J12" i="77"/>
  <c r="I12" i="77"/>
  <c r="H12" i="77"/>
  <c r="H25" i="77" s="1"/>
  <c r="H42" i="77" s="1"/>
  <c r="G12" i="77"/>
  <c r="F12" i="77"/>
  <c r="E12" i="77"/>
  <c r="D12" i="77"/>
  <c r="D25" i="77" s="1"/>
  <c r="D42" i="77" s="1"/>
  <c r="C12" i="77"/>
  <c r="AA12" i="78"/>
  <c r="Y12" i="78"/>
  <c r="X12" i="78"/>
  <c r="Z12" i="78" s="1"/>
  <c r="W12" i="78"/>
  <c r="V12" i="78"/>
  <c r="V25" i="78" s="1"/>
  <c r="V42" i="78" s="1"/>
  <c r="U12" i="78"/>
  <c r="T12" i="78"/>
  <c r="S12" i="78"/>
  <c r="R12" i="78"/>
  <c r="R25" i="78" s="1"/>
  <c r="R42" i="78" s="1"/>
  <c r="Q12" i="78"/>
  <c r="P12" i="78"/>
  <c r="O12" i="78"/>
  <c r="N12" i="78"/>
  <c r="N25" i="78" s="1"/>
  <c r="N42" i="78" s="1"/>
  <c r="M12" i="78"/>
  <c r="L12" i="78"/>
  <c r="K12" i="78"/>
  <c r="J12" i="78"/>
  <c r="J25" i="78" s="1"/>
  <c r="J42" i="78" s="1"/>
  <c r="I12" i="78"/>
  <c r="H12" i="78"/>
  <c r="G12" i="78"/>
  <c r="F12" i="78"/>
  <c r="F25" i="78" s="1"/>
  <c r="F42" i="78" s="1"/>
  <c r="E12" i="78"/>
  <c r="D12" i="78"/>
  <c r="C12" i="78"/>
  <c r="AA12" i="79"/>
  <c r="Y12" i="79"/>
  <c r="X12" i="79"/>
  <c r="W12" i="79"/>
  <c r="V12" i="79"/>
  <c r="U12" i="79"/>
  <c r="T12" i="79"/>
  <c r="T25" i="79" s="1"/>
  <c r="T42" i="79" s="1"/>
  <c r="S12" i="79"/>
  <c r="R12" i="79"/>
  <c r="Q12" i="79"/>
  <c r="P12" i="79"/>
  <c r="P25" i="79" s="1"/>
  <c r="P42" i="79" s="1"/>
  <c r="O12" i="79"/>
  <c r="N12" i="79"/>
  <c r="M12" i="79"/>
  <c r="L12" i="79"/>
  <c r="L25" i="79" s="1"/>
  <c r="L42" i="79" s="1"/>
  <c r="K12" i="79"/>
  <c r="J12" i="79"/>
  <c r="I12" i="79"/>
  <c r="H12" i="79"/>
  <c r="H25" i="79" s="1"/>
  <c r="H42" i="79" s="1"/>
  <c r="G12" i="79"/>
  <c r="F12" i="79"/>
  <c r="E12" i="79"/>
  <c r="D12" i="79"/>
  <c r="D25" i="79" s="1"/>
  <c r="D42" i="79" s="1"/>
  <c r="C12" i="79"/>
  <c r="AA12" i="80"/>
  <c r="Y12" i="80"/>
  <c r="X12" i="80"/>
  <c r="Z12" i="80" s="1"/>
  <c r="W12" i="80"/>
  <c r="V12" i="80"/>
  <c r="V25" i="80" s="1"/>
  <c r="V42" i="80" s="1"/>
  <c r="U12" i="80"/>
  <c r="T12" i="80"/>
  <c r="S12" i="80"/>
  <c r="R12" i="80"/>
  <c r="R25" i="80" s="1"/>
  <c r="R42" i="80" s="1"/>
  <c r="Q12" i="80"/>
  <c r="P12" i="80"/>
  <c r="O12" i="80"/>
  <c r="N12" i="80"/>
  <c r="N25" i="80" s="1"/>
  <c r="N42" i="80" s="1"/>
  <c r="M12" i="80"/>
  <c r="L12" i="80"/>
  <c r="K12" i="80"/>
  <c r="J12" i="80"/>
  <c r="J25" i="80" s="1"/>
  <c r="J42" i="80" s="1"/>
  <c r="I12" i="80"/>
  <c r="H12" i="80"/>
  <c r="G12" i="80"/>
  <c r="F12" i="80"/>
  <c r="F25" i="80" s="1"/>
  <c r="F42" i="80" s="1"/>
  <c r="E12" i="80"/>
  <c r="D12" i="80"/>
  <c r="C12" i="80"/>
  <c r="AA12" i="81"/>
  <c r="Y12" i="81"/>
  <c r="X12" i="81"/>
  <c r="W12" i="81"/>
  <c r="V12" i="81"/>
  <c r="U12" i="81"/>
  <c r="T12" i="81"/>
  <c r="T25" i="81" s="1"/>
  <c r="T42" i="81" s="1"/>
  <c r="S12" i="81"/>
  <c r="R12" i="81"/>
  <c r="Q12" i="81"/>
  <c r="P12" i="81"/>
  <c r="P25" i="81" s="1"/>
  <c r="P42" i="81" s="1"/>
  <c r="O12" i="81"/>
  <c r="N12" i="81"/>
  <c r="M12" i="81"/>
  <c r="L12" i="81"/>
  <c r="L25" i="81" s="1"/>
  <c r="L42" i="81" s="1"/>
  <c r="K12" i="81"/>
  <c r="J12" i="81"/>
  <c r="I12" i="81"/>
  <c r="H12" i="81"/>
  <c r="H25" i="81" s="1"/>
  <c r="H42" i="81" s="1"/>
  <c r="G12" i="81"/>
  <c r="F12" i="81"/>
  <c r="E12" i="81"/>
  <c r="D12" i="81"/>
  <c r="D25" i="81" s="1"/>
  <c r="D42" i="81" s="1"/>
  <c r="C12" i="81"/>
  <c r="AA12" i="82"/>
  <c r="Y12" i="82"/>
  <c r="X12" i="82"/>
  <c r="Z12" i="82" s="1"/>
  <c r="W12" i="82"/>
  <c r="V12" i="82"/>
  <c r="V25" i="82" s="1"/>
  <c r="V42" i="82" s="1"/>
  <c r="U12" i="82"/>
  <c r="T12" i="82"/>
  <c r="S12" i="82"/>
  <c r="R12" i="82"/>
  <c r="R25" i="82" s="1"/>
  <c r="R42" i="82" s="1"/>
  <c r="Q12" i="82"/>
  <c r="P12" i="82"/>
  <c r="O12" i="82"/>
  <c r="N12" i="82"/>
  <c r="N25" i="82" s="1"/>
  <c r="N42" i="82" s="1"/>
  <c r="M12" i="82"/>
  <c r="L12" i="82"/>
  <c r="K12" i="82"/>
  <c r="J12" i="82"/>
  <c r="J25" i="82" s="1"/>
  <c r="J42" i="82" s="1"/>
  <c r="I12" i="82"/>
  <c r="H12" i="82"/>
  <c r="G12" i="82"/>
  <c r="F12" i="82"/>
  <c r="F25" i="82" s="1"/>
  <c r="F42" i="82" s="1"/>
  <c r="E12" i="82"/>
  <c r="D12" i="82"/>
  <c r="C12" i="82"/>
  <c r="AA12" i="83"/>
  <c r="Y12" i="83"/>
  <c r="X12" i="83"/>
  <c r="W12" i="83"/>
  <c r="V12" i="83"/>
  <c r="U12" i="83"/>
  <c r="T12" i="83"/>
  <c r="T25" i="83" s="1"/>
  <c r="T42" i="83" s="1"/>
  <c r="S12" i="83"/>
  <c r="R12" i="83"/>
  <c r="Q12" i="83"/>
  <c r="P12" i="83"/>
  <c r="P25" i="83" s="1"/>
  <c r="P42" i="83" s="1"/>
  <c r="O12" i="83"/>
  <c r="N12" i="83"/>
  <c r="M12" i="83"/>
  <c r="L12" i="83"/>
  <c r="L25" i="83" s="1"/>
  <c r="L42" i="83" s="1"/>
  <c r="K12" i="83"/>
  <c r="J12" i="83"/>
  <c r="I12" i="83"/>
  <c r="H12" i="83"/>
  <c r="G12" i="83"/>
  <c r="F12" i="83"/>
  <c r="E12" i="83"/>
  <c r="D12" i="83"/>
  <c r="C12" i="83"/>
  <c r="AA12" i="84"/>
  <c r="Y12" i="84"/>
  <c r="X12" i="84"/>
  <c r="Z12" i="84" s="1"/>
  <c r="W12" i="84"/>
  <c r="V12" i="84"/>
  <c r="U12" i="84"/>
  <c r="T12" i="84"/>
  <c r="S12" i="84"/>
  <c r="R12" i="84"/>
  <c r="Q12" i="84"/>
  <c r="P12" i="84"/>
  <c r="O12" i="84"/>
  <c r="N12" i="84"/>
  <c r="M12" i="84"/>
  <c r="L12" i="84"/>
  <c r="K12" i="84"/>
  <c r="J12" i="84"/>
  <c r="I12" i="84"/>
  <c r="H12" i="84"/>
  <c r="G12" i="84"/>
  <c r="F12" i="84"/>
  <c r="E12" i="84"/>
  <c r="D12" i="84"/>
  <c r="C12" i="84"/>
  <c r="AA12" i="85"/>
  <c r="Y12" i="85"/>
  <c r="X12" i="85"/>
  <c r="Z12" i="85" s="1"/>
  <c r="W12" i="85"/>
  <c r="V12" i="85"/>
  <c r="U12" i="85"/>
  <c r="T12" i="85"/>
  <c r="S12" i="85"/>
  <c r="R12" i="85"/>
  <c r="Q12" i="85"/>
  <c r="P12" i="85"/>
  <c r="O12" i="85"/>
  <c r="N12" i="85"/>
  <c r="M12" i="85"/>
  <c r="L12" i="85"/>
  <c r="K12" i="85"/>
  <c r="J12" i="85"/>
  <c r="I12" i="85"/>
  <c r="H12" i="85"/>
  <c r="G12" i="85"/>
  <c r="F12" i="85"/>
  <c r="E12" i="85"/>
  <c r="D12" i="85"/>
  <c r="C12" i="85"/>
  <c r="AA12" i="86"/>
  <c r="Y12" i="86"/>
  <c r="X12" i="86"/>
  <c r="Z12" i="86" s="1"/>
  <c r="W12" i="86"/>
  <c r="V12" i="86"/>
  <c r="U12" i="86"/>
  <c r="T12" i="86"/>
  <c r="S12" i="86"/>
  <c r="R12" i="86"/>
  <c r="Q12" i="86"/>
  <c r="P12" i="86"/>
  <c r="O12" i="86"/>
  <c r="N12" i="86"/>
  <c r="M12" i="86"/>
  <c r="L12" i="86"/>
  <c r="K12" i="86"/>
  <c r="J12" i="86"/>
  <c r="I12" i="86"/>
  <c r="H12" i="86"/>
  <c r="G12" i="86"/>
  <c r="F12" i="86"/>
  <c r="E12" i="86"/>
  <c r="D12" i="86"/>
  <c r="C12" i="86"/>
  <c r="AA12" i="87"/>
  <c r="Y12" i="87"/>
  <c r="X12" i="87"/>
  <c r="Z12" i="87" s="1"/>
  <c r="W12" i="87"/>
  <c r="V12" i="87"/>
  <c r="U12" i="87"/>
  <c r="T12" i="87"/>
  <c r="S12" i="87"/>
  <c r="R12" i="87"/>
  <c r="Q12" i="87"/>
  <c r="P12" i="87"/>
  <c r="O12" i="87"/>
  <c r="N12" i="87"/>
  <c r="M12" i="87"/>
  <c r="L12" i="87"/>
  <c r="K12" i="87"/>
  <c r="J12" i="87"/>
  <c r="I12" i="87"/>
  <c r="H12" i="87"/>
  <c r="G12" i="87"/>
  <c r="F12" i="87"/>
  <c r="E12" i="87"/>
  <c r="D12" i="87"/>
  <c r="C12" i="87"/>
  <c r="AA12" i="88"/>
  <c r="Y12" i="88"/>
  <c r="X12" i="88"/>
  <c r="Z12" i="88" s="1"/>
  <c r="W12" i="88"/>
  <c r="V12" i="88"/>
  <c r="U12" i="88"/>
  <c r="T12" i="88"/>
  <c r="S12" i="88"/>
  <c r="R12" i="88"/>
  <c r="Q12" i="88"/>
  <c r="P12" i="88"/>
  <c r="O12" i="88"/>
  <c r="N12" i="88"/>
  <c r="M12" i="88"/>
  <c r="L12" i="88"/>
  <c r="K12" i="88"/>
  <c r="J12" i="88"/>
  <c r="I12" i="88"/>
  <c r="H12" i="88"/>
  <c r="G12" i="88"/>
  <c r="F12" i="88"/>
  <c r="E12" i="88"/>
  <c r="D12" i="88"/>
  <c r="C12" i="88"/>
  <c r="AA12" i="89"/>
  <c r="Y12" i="89"/>
  <c r="X12" i="89"/>
  <c r="Z12" i="89" s="1"/>
  <c r="W12" i="89"/>
  <c r="V12" i="89"/>
  <c r="U12" i="89"/>
  <c r="T12" i="89"/>
  <c r="S12" i="89"/>
  <c r="R12" i="89"/>
  <c r="Q12" i="89"/>
  <c r="P12" i="89"/>
  <c r="O12" i="89"/>
  <c r="N12" i="89"/>
  <c r="M12" i="89"/>
  <c r="L12" i="89"/>
  <c r="K12" i="89"/>
  <c r="J12" i="89"/>
  <c r="I12" i="89"/>
  <c r="H12" i="89"/>
  <c r="G12" i="89"/>
  <c r="F12" i="89"/>
  <c r="E12" i="89"/>
  <c r="D12" i="89"/>
  <c r="C12" i="89"/>
  <c r="AA12" i="90"/>
  <c r="Y12" i="90"/>
  <c r="X12" i="90"/>
  <c r="Z12" i="90" s="1"/>
  <c r="W12" i="90"/>
  <c r="V12" i="90"/>
  <c r="U12" i="90"/>
  <c r="T12" i="90"/>
  <c r="S12" i="90"/>
  <c r="R12" i="90"/>
  <c r="Q12" i="90"/>
  <c r="P12" i="90"/>
  <c r="O12" i="90"/>
  <c r="N12" i="90"/>
  <c r="M12" i="90"/>
  <c r="L12" i="90"/>
  <c r="K12" i="90"/>
  <c r="J12" i="90"/>
  <c r="I12" i="90"/>
  <c r="H12" i="90"/>
  <c r="G12" i="90"/>
  <c r="F12" i="90"/>
  <c r="E12" i="90"/>
  <c r="D12" i="90"/>
  <c r="C12" i="90"/>
  <c r="AA12" i="91"/>
  <c r="Y12" i="91"/>
  <c r="X12" i="91"/>
  <c r="Z12" i="91" s="1"/>
  <c r="W12" i="91"/>
  <c r="V12" i="91"/>
  <c r="U12" i="91"/>
  <c r="T12" i="91"/>
  <c r="S12" i="91"/>
  <c r="R12" i="91"/>
  <c r="Q12" i="91"/>
  <c r="P12" i="91"/>
  <c r="O12" i="91"/>
  <c r="N12" i="91"/>
  <c r="M12" i="91"/>
  <c r="L12" i="91"/>
  <c r="K12" i="91"/>
  <c r="J12" i="91"/>
  <c r="I12" i="91"/>
  <c r="H12" i="91"/>
  <c r="G12" i="91"/>
  <c r="F12" i="91"/>
  <c r="E12" i="91"/>
  <c r="D12" i="91"/>
  <c r="C12" i="91"/>
  <c r="AA12" i="92"/>
  <c r="Y12" i="92"/>
  <c r="X12" i="92"/>
  <c r="Z12" i="92" s="1"/>
  <c r="W12" i="92"/>
  <c r="V12" i="92"/>
  <c r="U12" i="92"/>
  <c r="T12" i="92"/>
  <c r="S12" i="92"/>
  <c r="R12" i="92"/>
  <c r="Q12" i="92"/>
  <c r="P12" i="92"/>
  <c r="O12" i="92"/>
  <c r="N12" i="92"/>
  <c r="M12" i="92"/>
  <c r="L12" i="92"/>
  <c r="K12" i="92"/>
  <c r="J12" i="92"/>
  <c r="I12" i="92"/>
  <c r="H12" i="92"/>
  <c r="G12" i="92"/>
  <c r="F12" i="92"/>
  <c r="E12" i="92"/>
  <c r="D12" i="92"/>
  <c r="C12" i="92"/>
  <c r="AA12" i="93"/>
  <c r="Y12" i="93"/>
  <c r="X12" i="93"/>
  <c r="Z12" i="93" s="1"/>
  <c r="W12" i="93"/>
  <c r="V12" i="93"/>
  <c r="U12" i="93"/>
  <c r="T12" i="93"/>
  <c r="S12" i="93"/>
  <c r="R12" i="93"/>
  <c r="Q12" i="93"/>
  <c r="P12" i="93"/>
  <c r="O12" i="93"/>
  <c r="N12" i="93"/>
  <c r="M12" i="93"/>
  <c r="L12" i="93"/>
  <c r="K12" i="93"/>
  <c r="J12" i="93"/>
  <c r="I12" i="93"/>
  <c r="H12" i="93"/>
  <c r="G12" i="93"/>
  <c r="F12" i="93"/>
  <c r="E12" i="93"/>
  <c r="D12" i="93"/>
  <c r="C12" i="93"/>
  <c r="AA12" i="94"/>
  <c r="Y12" i="94"/>
  <c r="X12" i="94"/>
  <c r="W12" i="94"/>
  <c r="V12" i="94"/>
  <c r="U12" i="94"/>
  <c r="T12" i="94"/>
  <c r="S12" i="94"/>
  <c r="R12" i="94"/>
  <c r="Q12" i="94"/>
  <c r="P12" i="94"/>
  <c r="O12" i="94"/>
  <c r="N12" i="94"/>
  <c r="M12" i="94"/>
  <c r="L12" i="94"/>
  <c r="K12" i="94"/>
  <c r="J12" i="94"/>
  <c r="I12" i="94"/>
  <c r="H12" i="94"/>
  <c r="G12" i="94"/>
  <c r="F12" i="94"/>
  <c r="E12" i="94"/>
  <c r="D12" i="94"/>
  <c r="C12" i="94"/>
  <c r="AA12" i="95"/>
  <c r="Y12" i="95"/>
  <c r="X12" i="95"/>
  <c r="Z12" i="95" s="1"/>
  <c r="W12" i="95"/>
  <c r="V12" i="95"/>
  <c r="U12" i="95"/>
  <c r="T12" i="95"/>
  <c r="S12" i="95"/>
  <c r="R12" i="95"/>
  <c r="Q12" i="95"/>
  <c r="P12" i="95"/>
  <c r="O12" i="95"/>
  <c r="N12" i="95"/>
  <c r="M12" i="95"/>
  <c r="L12" i="95"/>
  <c r="K12" i="95"/>
  <c r="J12" i="95"/>
  <c r="I12" i="95"/>
  <c r="H12" i="95"/>
  <c r="G12" i="95"/>
  <c r="F12" i="95"/>
  <c r="E12" i="95"/>
  <c r="D12" i="95"/>
  <c r="C12" i="95"/>
  <c r="AA12" i="96"/>
  <c r="Y12" i="96"/>
  <c r="X12" i="96"/>
  <c r="Z12" i="96" s="1"/>
  <c r="W12" i="96"/>
  <c r="V12" i="96"/>
  <c r="U12" i="96"/>
  <c r="T12" i="96"/>
  <c r="S12" i="96"/>
  <c r="R12" i="96"/>
  <c r="Q12" i="96"/>
  <c r="P12" i="96"/>
  <c r="O12" i="96"/>
  <c r="N12" i="96"/>
  <c r="M12" i="96"/>
  <c r="L12" i="96"/>
  <c r="K12" i="96"/>
  <c r="J12" i="96"/>
  <c r="I12" i="96"/>
  <c r="H12" i="96"/>
  <c r="G12" i="96"/>
  <c r="F12" i="96"/>
  <c r="E12" i="96"/>
  <c r="D12" i="96"/>
  <c r="C12" i="96"/>
  <c r="AA12" i="97"/>
  <c r="Y12" i="97"/>
  <c r="X12" i="97"/>
  <c r="Z12" i="97" s="1"/>
  <c r="W12" i="97"/>
  <c r="V12" i="97"/>
  <c r="U12" i="97"/>
  <c r="T12" i="97"/>
  <c r="S12" i="97"/>
  <c r="R12" i="97"/>
  <c r="Q12" i="97"/>
  <c r="P12" i="97"/>
  <c r="O12" i="97"/>
  <c r="N12" i="97"/>
  <c r="M12" i="97"/>
  <c r="L12" i="97"/>
  <c r="K12" i="97"/>
  <c r="J12" i="97"/>
  <c r="I12" i="97"/>
  <c r="H12" i="97"/>
  <c r="G12" i="97"/>
  <c r="F12" i="97"/>
  <c r="E12" i="97"/>
  <c r="D12" i="97"/>
  <c r="C12" i="97"/>
  <c r="AA12" i="98"/>
  <c r="Y12" i="98"/>
  <c r="X12" i="98"/>
  <c r="Z12" i="98" s="1"/>
  <c r="W12" i="98"/>
  <c r="V12" i="98"/>
  <c r="U12" i="98"/>
  <c r="T12" i="98"/>
  <c r="S12" i="98"/>
  <c r="R12" i="98"/>
  <c r="Q12" i="98"/>
  <c r="P12" i="98"/>
  <c r="O12" i="98"/>
  <c r="N12" i="98"/>
  <c r="M12" i="98"/>
  <c r="L12" i="98"/>
  <c r="K12" i="98"/>
  <c r="J12" i="98"/>
  <c r="I12" i="98"/>
  <c r="H12" i="98"/>
  <c r="G12" i="98"/>
  <c r="F12" i="98"/>
  <c r="E12" i="98"/>
  <c r="D12" i="98"/>
  <c r="C12" i="98"/>
  <c r="AA12" i="99"/>
  <c r="Y12" i="99"/>
  <c r="X12" i="99"/>
  <c r="Z12" i="99" s="1"/>
  <c r="W12" i="99"/>
  <c r="V12" i="99"/>
  <c r="U12" i="99"/>
  <c r="T12" i="99"/>
  <c r="S12" i="99"/>
  <c r="R12" i="99"/>
  <c r="Q12" i="99"/>
  <c r="P12" i="99"/>
  <c r="O12" i="99"/>
  <c r="N12" i="99"/>
  <c r="M12" i="99"/>
  <c r="L12" i="99"/>
  <c r="K12" i="99"/>
  <c r="J12" i="99"/>
  <c r="I12" i="99"/>
  <c r="H12" i="99"/>
  <c r="G12" i="99"/>
  <c r="F12" i="99"/>
  <c r="E12" i="99"/>
  <c r="D12" i="99"/>
  <c r="C12" i="99"/>
  <c r="AA12" i="100"/>
  <c r="Y12" i="100"/>
  <c r="X12" i="100"/>
  <c r="Z12" i="100" s="1"/>
  <c r="W12" i="100"/>
  <c r="V12" i="100"/>
  <c r="U12" i="100"/>
  <c r="T12" i="100"/>
  <c r="S12" i="100"/>
  <c r="R12" i="100"/>
  <c r="Q12" i="100"/>
  <c r="P12" i="100"/>
  <c r="O12" i="100"/>
  <c r="N12" i="100"/>
  <c r="M12" i="100"/>
  <c r="L12" i="100"/>
  <c r="K12" i="100"/>
  <c r="J12" i="100"/>
  <c r="I12" i="100"/>
  <c r="H12" i="100"/>
  <c r="G12" i="100"/>
  <c r="F12" i="100"/>
  <c r="E12" i="100"/>
  <c r="D12" i="100"/>
  <c r="C12" i="100"/>
  <c r="AA12" i="101"/>
  <c r="Y12" i="101"/>
  <c r="X12" i="101"/>
  <c r="Z12" i="101" s="1"/>
  <c r="W12" i="101"/>
  <c r="V12" i="101"/>
  <c r="U12" i="101"/>
  <c r="T12" i="101"/>
  <c r="S12" i="101"/>
  <c r="R12" i="101"/>
  <c r="Q12" i="101"/>
  <c r="P12" i="101"/>
  <c r="O12" i="101"/>
  <c r="N12" i="101"/>
  <c r="M12" i="101"/>
  <c r="L12" i="101"/>
  <c r="K12" i="101"/>
  <c r="J12" i="101"/>
  <c r="I12" i="101"/>
  <c r="H12" i="101"/>
  <c r="G12" i="101"/>
  <c r="F12" i="101"/>
  <c r="E12" i="101"/>
  <c r="D12" i="101"/>
  <c r="C12" i="101"/>
  <c r="AA12" i="102"/>
  <c r="Y12" i="102"/>
  <c r="X12" i="102"/>
  <c r="Z12" i="102" s="1"/>
  <c r="W12" i="102"/>
  <c r="V12" i="102"/>
  <c r="V25" i="102" s="1"/>
  <c r="U12" i="102"/>
  <c r="T12" i="102"/>
  <c r="S12" i="102"/>
  <c r="R12" i="102"/>
  <c r="R25" i="102" s="1"/>
  <c r="Q12" i="102"/>
  <c r="P12" i="102"/>
  <c r="O12" i="102"/>
  <c r="N12" i="102"/>
  <c r="N25" i="102" s="1"/>
  <c r="M12" i="102"/>
  <c r="L12" i="102"/>
  <c r="K12" i="102"/>
  <c r="J12" i="102"/>
  <c r="J25" i="102" s="1"/>
  <c r="I12" i="102"/>
  <c r="H12" i="102"/>
  <c r="G12" i="102"/>
  <c r="F12" i="102"/>
  <c r="F25" i="102" s="1"/>
  <c r="E12" i="102"/>
  <c r="D12" i="102"/>
  <c r="C12" i="102"/>
  <c r="AA12" i="103"/>
  <c r="Y12" i="103"/>
  <c r="X12" i="103"/>
  <c r="X25" i="103" s="1"/>
  <c r="W12" i="103"/>
  <c r="V12" i="103"/>
  <c r="U12" i="103"/>
  <c r="T12" i="103"/>
  <c r="T25" i="103" s="1"/>
  <c r="S12" i="103"/>
  <c r="R12" i="103"/>
  <c r="Q12" i="103"/>
  <c r="P12" i="103"/>
  <c r="P25" i="103" s="1"/>
  <c r="O12" i="103"/>
  <c r="N12" i="103"/>
  <c r="M12" i="103"/>
  <c r="L12" i="103"/>
  <c r="L25" i="103" s="1"/>
  <c r="K12" i="103"/>
  <c r="J12" i="103"/>
  <c r="I12" i="103"/>
  <c r="H12" i="103"/>
  <c r="H25" i="103" s="1"/>
  <c r="G12" i="103"/>
  <c r="F12" i="103"/>
  <c r="E12" i="103"/>
  <c r="D12" i="103"/>
  <c r="D25" i="103" s="1"/>
  <c r="C12" i="103"/>
  <c r="AA12" i="104"/>
  <c r="Y12" i="104"/>
  <c r="X12" i="104"/>
  <c r="Z12" i="104" s="1"/>
  <c r="W12" i="104"/>
  <c r="V12" i="104"/>
  <c r="V25" i="104" s="1"/>
  <c r="U12" i="104"/>
  <c r="T12" i="104"/>
  <c r="S12" i="104"/>
  <c r="R12" i="104"/>
  <c r="R25" i="104" s="1"/>
  <c r="Q12" i="104"/>
  <c r="P12" i="104"/>
  <c r="O12" i="104"/>
  <c r="N12" i="104"/>
  <c r="N25" i="104" s="1"/>
  <c r="M12" i="104"/>
  <c r="L12" i="104"/>
  <c r="K12" i="104"/>
  <c r="J12" i="104"/>
  <c r="J25" i="104" s="1"/>
  <c r="I12" i="104"/>
  <c r="H12" i="104"/>
  <c r="G12" i="104"/>
  <c r="F12" i="104"/>
  <c r="F25" i="104" s="1"/>
  <c r="E12" i="104"/>
  <c r="D12" i="104"/>
  <c r="C12" i="104"/>
  <c r="AA12" i="105"/>
  <c r="Y12" i="105"/>
  <c r="X12" i="105"/>
  <c r="W12" i="105"/>
  <c r="V12" i="105"/>
  <c r="U12" i="105"/>
  <c r="T12" i="105"/>
  <c r="T25" i="105" s="1"/>
  <c r="S12" i="105"/>
  <c r="R12" i="105"/>
  <c r="Q12" i="105"/>
  <c r="P12" i="105"/>
  <c r="P25" i="105" s="1"/>
  <c r="O12" i="105"/>
  <c r="N12" i="105"/>
  <c r="M12" i="105"/>
  <c r="L12" i="105"/>
  <c r="L25" i="105" s="1"/>
  <c r="K12" i="105"/>
  <c r="J12" i="105"/>
  <c r="I12" i="105"/>
  <c r="H12" i="105"/>
  <c r="H25" i="105" s="1"/>
  <c r="G12" i="105"/>
  <c r="F12" i="105"/>
  <c r="E12" i="105"/>
  <c r="D12" i="105"/>
  <c r="D25" i="105" s="1"/>
  <c r="C12" i="105"/>
  <c r="AA12" i="106"/>
  <c r="Y12" i="106"/>
  <c r="X12" i="106"/>
  <c r="Z12" i="106" s="1"/>
  <c r="W12" i="106"/>
  <c r="V12" i="106"/>
  <c r="V25" i="106" s="1"/>
  <c r="U12" i="106"/>
  <c r="T12" i="106"/>
  <c r="S12" i="106"/>
  <c r="R12" i="106"/>
  <c r="R25" i="106" s="1"/>
  <c r="Q12" i="106"/>
  <c r="P12" i="106"/>
  <c r="O12" i="106"/>
  <c r="N12" i="106"/>
  <c r="N25" i="106" s="1"/>
  <c r="M12" i="106"/>
  <c r="L12" i="106"/>
  <c r="K12" i="106"/>
  <c r="J12" i="106"/>
  <c r="J25" i="106" s="1"/>
  <c r="I12" i="106"/>
  <c r="H12" i="106"/>
  <c r="G12" i="106"/>
  <c r="F12" i="106"/>
  <c r="F25" i="106" s="1"/>
  <c r="E12" i="106"/>
  <c r="D12" i="106"/>
  <c r="C12" i="106"/>
  <c r="AA12" i="107"/>
  <c r="Y12" i="107"/>
  <c r="X12" i="107"/>
  <c r="W12" i="107"/>
  <c r="V12" i="107"/>
  <c r="U12" i="107"/>
  <c r="T12" i="107"/>
  <c r="T25" i="107" s="1"/>
  <c r="S12" i="107"/>
  <c r="R12" i="107"/>
  <c r="Q12" i="107"/>
  <c r="P12" i="107"/>
  <c r="P25" i="107" s="1"/>
  <c r="O12" i="107"/>
  <c r="N12" i="107"/>
  <c r="M12" i="107"/>
  <c r="L12" i="107"/>
  <c r="L25" i="107" s="1"/>
  <c r="K12" i="107"/>
  <c r="J12" i="107"/>
  <c r="I12" i="107"/>
  <c r="H12" i="107"/>
  <c r="H25" i="107" s="1"/>
  <c r="G12" i="107"/>
  <c r="F12" i="107"/>
  <c r="E12" i="107"/>
  <c r="D12" i="107"/>
  <c r="D25" i="107" s="1"/>
  <c r="C12" i="107"/>
  <c r="AA12" i="108"/>
  <c r="Y12" i="108"/>
  <c r="X12" i="108"/>
  <c r="Z12" i="108" s="1"/>
  <c r="W12" i="108"/>
  <c r="V12" i="108"/>
  <c r="V25" i="108" s="1"/>
  <c r="U12" i="108"/>
  <c r="T12" i="108"/>
  <c r="S12" i="108"/>
  <c r="R12" i="108"/>
  <c r="R25" i="108" s="1"/>
  <c r="Q12" i="108"/>
  <c r="P12" i="108"/>
  <c r="O12" i="108"/>
  <c r="N12" i="108"/>
  <c r="N25" i="108" s="1"/>
  <c r="M12" i="108"/>
  <c r="L12" i="108"/>
  <c r="K12" i="108"/>
  <c r="J12" i="108"/>
  <c r="J25" i="108" s="1"/>
  <c r="I12" i="108"/>
  <c r="H12" i="108"/>
  <c r="G12" i="108"/>
  <c r="F12" i="108"/>
  <c r="F25" i="108" s="1"/>
  <c r="E12" i="108"/>
  <c r="D12" i="108"/>
  <c r="C12" i="108"/>
  <c r="AA12" i="109"/>
  <c r="Y12" i="109"/>
  <c r="X12" i="109"/>
  <c r="W12" i="109"/>
  <c r="V12" i="109"/>
  <c r="U12" i="109"/>
  <c r="T12" i="109"/>
  <c r="T25" i="109" s="1"/>
  <c r="S12" i="109"/>
  <c r="R12" i="109"/>
  <c r="Q12" i="109"/>
  <c r="P12" i="109"/>
  <c r="P25" i="109" s="1"/>
  <c r="O12" i="109"/>
  <c r="N12" i="109"/>
  <c r="M12" i="109"/>
  <c r="L12" i="109"/>
  <c r="L25" i="109" s="1"/>
  <c r="K12" i="109"/>
  <c r="J12" i="109"/>
  <c r="I12" i="109"/>
  <c r="H12" i="109"/>
  <c r="H25" i="109" s="1"/>
  <c r="G12" i="109"/>
  <c r="F12" i="109"/>
  <c r="E12" i="109"/>
  <c r="D12" i="109"/>
  <c r="D25" i="109" s="1"/>
  <c r="C12" i="109"/>
  <c r="AA12" i="110"/>
  <c r="Y12" i="110"/>
  <c r="X12" i="110"/>
  <c r="Z12" i="110" s="1"/>
  <c r="W12" i="110"/>
  <c r="V12" i="110"/>
  <c r="V25" i="110" s="1"/>
  <c r="U12" i="110"/>
  <c r="T12" i="110"/>
  <c r="S12" i="110"/>
  <c r="R12" i="110"/>
  <c r="R25" i="110" s="1"/>
  <c r="Q12" i="110"/>
  <c r="P12" i="110"/>
  <c r="O12" i="110"/>
  <c r="N12" i="110"/>
  <c r="N25" i="110" s="1"/>
  <c r="M12" i="110"/>
  <c r="L12" i="110"/>
  <c r="K12" i="110"/>
  <c r="J12" i="110"/>
  <c r="J25" i="110" s="1"/>
  <c r="I12" i="110"/>
  <c r="H12" i="110"/>
  <c r="G12" i="110"/>
  <c r="F12" i="110"/>
  <c r="F25" i="110" s="1"/>
  <c r="E12" i="110"/>
  <c r="D12" i="110"/>
  <c r="C12" i="110"/>
  <c r="AA12" i="111"/>
  <c r="Y12" i="111"/>
  <c r="X12" i="111"/>
  <c r="W12" i="111"/>
  <c r="V12" i="111"/>
  <c r="U12" i="111"/>
  <c r="T12" i="111"/>
  <c r="T25" i="111" s="1"/>
  <c r="S12" i="111"/>
  <c r="R12" i="111"/>
  <c r="Q12" i="111"/>
  <c r="P12" i="111"/>
  <c r="P25" i="111" s="1"/>
  <c r="O12" i="111"/>
  <c r="N12" i="111"/>
  <c r="M12" i="111"/>
  <c r="L12" i="111"/>
  <c r="L25" i="111" s="1"/>
  <c r="K12" i="111"/>
  <c r="J12" i="111"/>
  <c r="I12" i="111"/>
  <c r="H12" i="111"/>
  <c r="H25" i="111" s="1"/>
  <c r="G12" i="111"/>
  <c r="F12" i="111"/>
  <c r="E12" i="111"/>
  <c r="D12" i="111"/>
  <c r="D25" i="111" s="1"/>
  <c r="C12" i="111"/>
  <c r="AA12" i="112"/>
  <c r="Y12" i="112"/>
  <c r="X12" i="112"/>
  <c r="Z12" i="112" s="1"/>
  <c r="W12" i="112"/>
  <c r="V12" i="112"/>
  <c r="U12" i="112"/>
  <c r="T12" i="112"/>
  <c r="S12" i="112"/>
  <c r="R12" i="112"/>
  <c r="Q12" i="112"/>
  <c r="P12" i="112"/>
  <c r="O12" i="112"/>
  <c r="N12" i="112"/>
  <c r="M12" i="112"/>
  <c r="L12" i="112"/>
  <c r="K12" i="112"/>
  <c r="J12" i="112"/>
  <c r="I12" i="112"/>
  <c r="H12" i="112"/>
  <c r="G12" i="112"/>
  <c r="F12" i="112"/>
  <c r="E12" i="112"/>
  <c r="D12" i="112"/>
  <c r="C12" i="112"/>
  <c r="AA12" i="113"/>
  <c r="Y12" i="113"/>
  <c r="X12" i="113"/>
  <c r="Z12" i="113" s="1"/>
  <c r="W12" i="113"/>
  <c r="V12" i="113"/>
  <c r="U12" i="113"/>
  <c r="T12" i="113"/>
  <c r="S12" i="113"/>
  <c r="R12" i="113"/>
  <c r="Q12" i="113"/>
  <c r="P12" i="113"/>
  <c r="O12" i="113"/>
  <c r="N12" i="113"/>
  <c r="M12" i="113"/>
  <c r="L12" i="113"/>
  <c r="K12" i="113"/>
  <c r="J12" i="113"/>
  <c r="I12" i="113"/>
  <c r="H12" i="113"/>
  <c r="G12" i="113"/>
  <c r="F12" i="113"/>
  <c r="E12" i="113"/>
  <c r="D12" i="113"/>
  <c r="C12" i="113"/>
  <c r="AA12" i="114"/>
  <c r="Y12" i="114"/>
  <c r="X12" i="114"/>
  <c r="Z12" i="114" s="1"/>
  <c r="W12" i="114"/>
  <c r="V12" i="114"/>
  <c r="U12" i="114"/>
  <c r="T12" i="114"/>
  <c r="S12" i="114"/>
  <c r="R12" i="114"/>
  <c r="Q12" i="114"/>
  <c r="P12" i="114"/>
  <c r="O12" i="114"/>
  <c r="N12" i="114"/>
  <c r="M12" i="114"/>
  <c r="L12" i="114"/>
  <c r="K12" i="114"/>
  <c r="J12" i="114"/>
  <c r="I12" i="114"/>
  <c r="H12" i="114"/>
  <c r="G12" i="114"/>
  <c r="F12" i="114"/>
  <c r="E12" i="114"/>
  <c r="D12" i="114"/>
  <c r="C12" i="114"/>
  <c r="AA12" i="115"/>
  <c r="Y12" i="115"/>
  <c r="X12" i="115"/>
  <c r="Z12" i="115" s="1"/>
  <c r="W12" i="115"/>
  <c r="V12" i="115"/>
  <c r="U12" i="115"/>
  <c r="T12" i="115"/>
  <c r="S12" i="115"/>
  <c r="R12" i="115"/>
  <c r="Q12" i="115"/>
  <c r="P12" i="115"/>
  <c r="O12" i="115"/>
  <c r="N12" i="115"/>
  <c r="M12" i="115"/>
  <c r="L12" i="115"/>
  <c r="K12" i="115"/>
  <c r="J12" i="115"/>
  <c r="I12" i="115"/>
  <c r="H12" i="115"/>
  <c r="G12" i="115"/>
  <c r="F12" i="115"/>
  <c r="E12" i="115"/>
  <c r="D12" i="115"/>
  <c r="C12" i="115"/>
  <c r="AA12" i="116"/>
  <c r="Y12" i="116"/>
  <c r="X12" i="116"/>
  <c r="Z12" i="116" s="1"/>
  <c r="W12" i="116"/>
  <c r="V12" i="116"/>
  <c r="U12" i="116"/>
  <c r="T12" i="116"/>
  <c r="S12" i="116"/>
  <c r="R12" i="116"/>
  <c r="Q12" i="116"/>
  <c r="P12" i="116"/>
  <c r="O12" i="116"/>
  <c r="N12" i="116"/>
  <c r="M12" i="116"/>
  <c r="L12" i="116"/>
  <c r="K12" i="116"/>
  <c r="J12" i="116"/>
  <c r="I12" i="116"/>
  <c r="H12" i="116"/>
  <c r="G12" i="116"/>
  <c r="F12" i="116"/>
  <c r="E12" i="116"/>
  <c r="D12" i="116"/>
  <c r="C12" i="116"/>
  <c r="AA12" i="117"/>
  <c r="Y12" i="117"/>
  <c r="X12" i="117"/>
  <c r="Z12" i="117" s="1"/>
  <c r="W12" i="117"/>
  <c r="V12" i="117"/>
  <c r="U12" i="117"/>
  <c r="T12" i="117"/>
  <c r="S12" i="117"/>
  <c r="R12" i="117"/>
  <c r="Q12" i="117"/>
  <c r="P12" i="117"/>
  <c r="O12" i="117"/>
  <c r="N12" i="117"/>
  <c r="M12" i="117"/>
  <c r="L12" i="117"/>
  <c r="K12" i="117"/>
  <c r="J12" i="117"/>
  <c r="I12" i="117"/>
  <c r="H12" i="117"/>
  <c r="G12" i="117"/>
  <c r="F12" i="117"/>
  <c r="E12" i="117"/>
  <c r="D12" i="117"/>
  <c r="C12" i="117"/>
  <c r="AA12" i="118"/>
  <c r="Y12" i="118"/>
  <c r="X12" i="118"/>
  <c r="Z12" i="118" s="1"/>
  <c r="W12" i="118"/>
  <c r="V12" i="118"/>
  <c r="U12" i="118"/>
  <c r="T12" i="118"/>
  <c r="S12" i="118"/>
  <c r="R12" i="118"/>
  <c r="Q12" i="118"/>
  <c r="P12" i="118"/>
  <c r="O12" i="118"/>
  <c r="N12" i="118"/>
  <c r="M12" i="118"/>
  <c r="L12" i="118"/>
  <c r="K12" i="118"/>
  <c r="J12" i="118"/>
  <c r="I12" i="118"/>
  <c r="H12" i="118"/>
  <c r="G12" i="118"/>
  <c r="F12" i="118"/>
  <c r="E12" i="118"/>
  <c r="D12" i="118"/>
  <c r="C12" i="118"/>
  <c r="AA12" i="119"/>
  <c r="Y12" i="119"/>
  <c r="X12" i="119"/>
  <c r="Z12" i="119" s="1"/>
  <c r="W12" i="119"/>
  <c r="V12" i="119"/>
  <c r="U12" i="119"/>
  <c r="T12" i="119"/>
  <c r="S12" i="119"/>
  <c r="R12" i="119"/>
  <c r="Q12" i="119"/>
  <c r="P12" i="119"/>
  <c r="O12" i="119"/>
  <c r="N12" i="119"/>
  <c r="M12" i="119"/>
  <c r="L12" i="119"/>
  <c r="K12" i="119"/>
  <c r="J12" i="119"/>
  <c r="I12" i="119"/>
  <c r="H12" i="119"/>
  <c r="G12" i="119"/>
  <c r="F12" i="119"/>
  <c r="E12" i="119"/>
  <c r="D12" i="119"/>
  <c r="C12" i="119"/>
  <c r="AA12" i="120"/>
  <c r="Y12" i="120"/>
  <c r="X12" i="120"/>
  <c r="Z12" i="120" s="1"/>
  <c r="W12" i="120"/>
  <c r="V12" i="120"/>
  <c r="U12" i="120"/>
  <c r="T12" i="120"/>
  <c r="S12" i="120"/>
  <c r="R12" i="120"/>
  <c r="Q12" i="120"/>
  <c r="P12" i="120"/>
  <c r="O12" i="120"/>
  <c r="N12" i="120"/>
  <c r="M12" i="120"/>
  <c r="L12" i="120"/>
  <c r="K12" i="120"/>
  <c r="J12" i="120"/>
  <c r="I12" i="120"/>
  <c r="H12" i="120"/>
  <c r="G12" i="120"/>
  <c r="F12" i="120"/>
  <c r="E12" i="120"/>
  <c r="D12" i="120"/>
  <c r="C12" i="120"/>
  <c r="AA12" i="121"/>
  <c r="Y12" i="121"/>
  <c r="X12" i="121"/>
  <c r="Z12" i="121" s="1"/>
  <c r="W12" i="121"/>
  <c r="V12" i="121"/>
  <c r="U12" i="121"/>
  <c r="T12" i="121"/>
  <c r="S12" i="121"/>
  <c r="R12" i="121"/>
  <c r="Q12" i="121"/>
  <c r="P12" i="121"/>
  <c r="O12" i="121"/>
  <c r="N12" i="121"/>
  <c r="M12" i="121"/>
  <c r="L12" i="121"/>
  <c r="K12" i="121"/>
  <c r="J12" i="121"/>
  <c r="I12" i="121"/>
  <c r="H12" i="121"/>
  <c r="G12" i="121"/>
  <c r="F12" i="121"/>
  <c r="E12" i="121"/>
  <c r="D12" i="121"/>
  <c r="C12" i="121"/>
  <c r="AA12" i="122"/>
  <c r="Y12" i="122"/>
  <c r="X12" i="122"/>
  <c r="Z12" i="122" s="1"/>
  <c r="W12" i="122"/>
  <c r="V12" i="122"/>
  <c r="U12" i="122"/>
  <c r="T12" i="122"/>
  <c r="S12" i="122"/>
  <c r="R12" i="122"/>
  <c r="Q12" i="122"/>
  <c r="P12" i="122"/>
  <c r="O12" i="122"/>
  <c r="N12" i="122"/>
  <c r="M12" i="122"/>
  <c r="L12" i="122"/>
  <c r="K12" i="122"/>
  <c r="J12" i="122"/>
  <c r="I12" i="122"/>
  <c r="H12" i="122"/>
  <c r="G12" i="122"/>
  <c r="F12" i="122"/>
  <c r="E12" i="122"/>
  <c r="D12" i="122"/>
  <c r="C12" i="122"/>
  <c r="AA12" i="123"/>
  <c r="Y12" i="123"/>
  <c r="X12" i="123"/>
  <c r="Z12" i="123" s="1"/>
  <c r="W12" i="123"/>
  <c r="V12" i="123"/>
  <c r="U12" i="123"/>
  <c r="T12" i="123"/>
  <c r="S12" i="123"/>
  <c r="R12" i="123"/>
  <c r="Q12" i="123"/>
  <c r="P12" i="123"/>
  <c r="O12" i="123"/>
  <c r="N12" i="123"/>
  <c r="M12" i="123"/>
  <c r="L12" i="123"/>
  <c r="K12" i="123"/>
  <c r="J12" i="123"/>
  <c r="I12" i="123"/>
  <c r="H12" i="123"/>
  <c r="G12" i="123"/>
  <c r="F12" i="123"/>
  <c r="E12" i="123"/>
  <c r="D12" i="123"/>
  <c r="C12" i="123"/>
  <c r="AA12" i="124"/>
  <c r="Y12" i="124"/>
  <c r="X12" i="124"/>
  <c r="Z12" i="124" s="1"/>
  <c r="W12" i="124"/>
  <c r="V12" i="124"/>
  <c r="U12" i="124"/>
  <c r="T12" i="124"/>
  <c r="S12" i="124"/>
  <c r="R12" i="124"/>
  <c r="Q12" i="124"/>
  <c r="P12" i="124"/>
  <c r="O12" i="124"/>
  <c r="N12" i="124"/>
  <c r="M12" i="124"/>
  <c r="L12" i="124"/>
  <c r="K12" i="124"/>
  <c r="J12" i="124"/>
  <c r="I12" i="124"/>
  <c r="H12" i="124"/>
  <c r="G12" i="124"/>
  <c r="F12" i="124"/>
  <c r="E12" i="124"/>
  <c r="D12" i="124"/>
  <c r="C12" i="124"/>
  <c r="AA12" i="125"/>
  <c r="Y12" i="125"/>
  <c r="X12" i="125"/>
  <c r="Z12" i="125" s="1"/>
  <c r="W12" i="125"/>
  <c r="V12" i="125"/>
  <c r="U12" i="125"/>
  <c r="T12" i="125"/>
  <c r="S12" i="125"/>
  <c r="R12" i="125"/>
  <c r="Q12" i="125"/>
  <c r="P12" i="125"/>
  <c r="O12" i="125"/>
  <c r="N12" i="125"/>
  <c r="M12" i="125"/>
  <c r="L12" i="125"/>
  <c r="K12" i="125"/>
  <c r="J12" i="125"/>
  <c r="I12" i="125"/>
  <c r="H12" i="125"/>
  <c r="G12" i="125"/>
  <c r="F12" i="125"/>
  <c r="E12" i="125"/>
  <c r="D12" i="125"/>
  <c r="C12" i="125"/>
  <c r="AA12" i="126"/>
  <c r="Y12" i="126"/>
  <c r="X12" i="126"/>
  <c r="Z12" i="126" s="1"/>
  <c r="W12" i="126"/>
  <c r="V12" i="126"/>
  <c r="U12" i="126"/>
  <c r="T12" i="126"/>
  <c r="S12" i="126"/>
  <c r="R12" i="126"/>
  <c r="Q12" i="126"/>
  <c r="P12" i="126"/>
  <c r="O12" i="126"/>
  <c r="N12" i="126"/>
  <c r="M12" i="126"/>
  <c r="L12" i="126"/>
  <c r="K12" i="126"/>
  <c r="J12" i="126"/>
  <c r="I12" i="126"/>
  <c r="H12" i="126"/>
  <c r="G12" i="126"/>
  <c r="F12" i="126"/>
  <c r="E12" i="126"/>
  <c r="D12" i="126"/>
  <c r="C12" i="126"/>
  <c r="AA12" i="127"/>
  <c r="AA25" i="127" s="1"/>
  <c r="Y12" i="127"/>
  <c r="X12" i="127"/>
  <c r="Z12" i="127" s="1"/>
  <c r="W12" i="127"/>
  <c r="W25" i="127" s="1"/>
  <c r="V12" i="127"/>
  <c r="U12" i="127"/>
  <c r="T12" i="127"/>
  <c r="S12" i="127"/>
  <c r="S25" i="127" s="1"/>
  <c r="R12" i="127"/>
  <c r="Q12" i="127"/>
  <c r="P12" i="127"/>
  <c r="O12" i="127"/>
  <c r="O25" i="127" s="1"/>
  <c r="N12" i="127"/>
  <c r="M12" i="127"/>
  <c r="L12" i="127"/>
  <c r="K12" i="127"/>
  <c r="K25" i="127" s="1"/>
  <c r="J12" i="127"/>
  <c r="I12" i="127"/>
  <c r="H12" i="127"/>
  <c r="G12" i="127"/>
  <c r="G25" i="127" s="1"/>
  <c r="F12" i="127"/>
  <c r="E12" i="127"/>
  <c r="D12" i="127"/>
  <c r="C12" i="127"/>
  <c r="C25" i="127" s="1"/>
  <c r="AA12" i="128"/>
  <c r="Y12" i="128"/>
  <c r="X12" i="128"/>
  <c r="Z12" i="128" s="1"/>
  <c r="W12" i="128"/>
  <c r="V12" i="128"/>
  <c r="U12" i="128"/>
  <c r="T12" i="128"/>
  <c r="S12" i="128"/>
  <c r="R12" i="128"/>
  <c r="Q12" i="128"/>
  <c r="P12" i="128"/>
  <c r="O12" i="128"/>
  <c r="N12" i="128"/>
  <c r="M12" i="128"/>
  <c r="L12" i="128"/>
  <c r="K12" i="128"/>
  <c r="J12" i="128"/>
  <c r="I12" i="128"/>
  <c r="H12" i="128"/>
  <c r="G12" i="128"/>
  <c r="F12" i="128"/>
  <c r="E12" i="128"/>
  <c r="D12" i="128"/>
  <c r="C12" i="128"/>
  <c r="AA12" i="129"/>
  <c r="AA25" i="129" s="1"/>
  <c r="Y12" i="129"/>
  <c r="X12" i="129"/>
  <c r="W12" i="129"/>
  <c r="W25" i="129" s="1"/>
  <c r="V12" i="129"/>
  <c r="U12" i="129"/>
  <c r="T12" i="129"/>
  <c r="S12" i="129"/>
  <c r="S25" i="129" s="1"/>
  <c r="R12" i="129"/>
  <c r="Q12" i="129"/>
  <c r="P12" i="129"/>
  <c r="O12" i="129"/>
  <c r="O25" i="129" s="1"/>
  <c r="N12" i="129"/>
  <c r="M12" i="129"/>
  <c r="L12" i="129"/>
  <c r="K12" i="129"/>
  <c r="K25" i="129" s="1"/>
  <c r="J12" i="129"/>
  <c r="I12" i="129"/>
  <c r="H12" i="129"/>
  <c r="G12" i="129"/>
  <c r="G25" i="129" s="1"/>
  <c r="F12" i="129"/>
  <c r="E12" i="129"/>
  <c r="D12" i="129"/>
  <c r="C12" i="129"/>
  <c r="C25" i="129" s="1"/>
  <c r="AA12" i="130"/>
  <c r="Y12" i="130"/>
  <c r="X12" i="130"/>
  <c r="Z12" i="130" s="1"/>
  <c r="W12" i="130"/>
  <c r="V12" i="130"/>
  <c r="U12" i="130"/>
  <c r="T12" i="130"/>
  <c r="S12" i="130"/>
  <c r="R12" i="130"/>
  <c r="Q12" i="130"/>
  <c r="P12" i="130"/>
  <c r="O12" i="130"/>
  <c r="N12" i="130"/>
  <c r="M12" i="130"/>
  <c r="L12" i="130"/>
  <c r="K12" i="130"/>
  <c r="J12" i="130"/>
  <c r="I12" i="130"/>
  <c r="H12" i="130"/>
  <c r="G12" i="130"/>
  <c r="F12" i="130"/>
  <c r="E12" i="130"/>
  <c r="D12" i="130"/>
  <c r="C12" i="130"/>
  <c r="AA12" i="131"/>
  <c r="AA25" i="131" s="1"/>
  <c r="Y12" i="131"/>
  <c r="X12" i="131"/>
  <c r="Z12" i="131" s="1"/>
  <c r="W12" i="131"/>
  <c r="W25" i="131" s="1"/>
  <c r="V12" i="131"/>
  <c r="U12" i="131"/>
  <c r="T12" i="131"/>
  <c r="S12" i="131"/>
  <c r="S25" i="131" s="1"/>
  <c r="R12" i="131"/>
  <c r="Q12" i="131"/>
  <c r="P12" i="131"/>
  <c r="O12" i="131"/>
  <c r="O25" i="131" s="1"/>
  <c r="N12" i="131"/>
  <c r="M12" i="131"/>
  <c r="L12" i="131"/>
  <c r="K12" i="131"/>
  <c r="K25" i="131" s="1"/>
  <c r="J12" i="131"/>
  <c r="I12" i="131"/>
  <c r="H12" i="131"/>
  <c r="G12" i="131"/>
  <c r="G25" i="131" s="1"/>
  <c r="F12" i="131"/>
  <c r="E12" i="131"/>
  <c r="D12" i="131"/>
  <c r="C12" i="131"/>
  <c r="C25" i="131" s="1"/>
  <c r="AA12" i="132"/>
  <c r="Y12" i="132"/>
  <c r="X12" i="132"/>
  <c r="W12" i="132"/>
  <c r="V12" i="132"/>
  <c r="U12" i="132"/>
  <c r="T12" i="132"/>
  <c r="S12" i="132"/>
  <c r="R12" i="132"/>
  <c r="Q12" i="132"/>
  <c r="P12" i="132"/>
  <c r="O12" i="132"/>
  <c r="N12" i="132"/>
  <c r="M12" i="132"/>
  <c r="L12" i="132"/>
  <c r="K12" i="132"/>
  <c r="J12" i="132"/>
  <c r="I12" i="132"/>
  <c r="H12" i="132"/>
  <c r="G12" i="132"/>
  <c r="F12" i="132"/>
  <c r="E12" i="132"/>
  <c r="D12" i="132"/>
  <c r="C12" i="132"/>
  <c r="AA12" i="133"/>
  <c r="Y12" i="133"/>
  <c r="X12" i="133"/>
  <c r="Z12" i="133" s="1"/>
  <c r="W12" i="133"/>
  <c r="V12" i="133"/>
  <c r="U12" i="133"/>
  <c r="T12" i="133"/>
  <c r="S12" i="133"/>
  <c r="R12" i="133"/>
  <c r="Q12" i="133"/>
  <c r="P12" i="133"/>
  <c r="O12" i="133"/>
  <c r="N12" i="133"/>
  <c r="M12" i="133"/>
  <c r="L12" i="133"/>
  <c r="K12" i="133"/>
  <c r="J12" i="133"/>
  <c r="I12" i="133"/>
  <c r="H12" i="133"/>
  <c r="G12" i="133"/>
  <c r="F12" i="133"/>
  <c r="E12" i="133"/>
  <c r="D12" i="133"/>
  <c r="C12" i="133"/>
  <c r="AA12" i="134"/>
  <c r="Y12" i="134"/>
  <c r="X12" i="134"/>
  <c r="W12" i="134"/>
  <c r="V12" i="134"/>
  <c r="U12" i="134"/>
  <c r="T12" i="134"/>
  <c r="S12" i="134"/>
  <c r="R12" i="134"/>
  <c r="Q12" i="134"/>
  <c r="P12" i="134"/>
  <c r="O12" i="134"/>
  <c r="N12" i="134"/>
  <c r="M12" i="134"/>
  <c r="L12" i="134"/>
  <c r="K12" i="134"/>
  <c r="J12" i="134"/>
  <c r="I12" i="134"/>
  <c r="H12" i="134"/>
  <c r="G12" i="134"/>
  <c r="F12" i="134"/>
  <c r="E12" i="134"/>
  <c r="D12" i="134"/>
  <c r="C12" i="134"/>
  <c r="AA12" i="135"/>
  <c r="Y12" i="135"/>
  <c r="X12" i="135"/>
  <c r="W12" i="135"/>
  <c r="V12" i="135"/>
  <c r="U12" i="135"/>
  <c r="T12" i="135"/>
  <c r="S12" i="135"/>
  <c r="R12" i="135"/>
  <c r="Q12" i="135"/>
  <c r="P12" i="135"/>
  <c r="O12" i="135"/>
  <c r="N12" i="135"/>
  <c r="M12" i="135"/>
  <c r="L12" i="135"/>
  <c r="K12" i="135"/>
  <c r="J12" i="135"/>
  <c r="I12" i="135"/>
  <c r="H12" i="135"/>
  <c r="G12" i="135"/>
  <c r="F12" i="135"/>
  <c r="E12" i="135"/>
  <c r="D12" i="135"/>
  <c r="C12" i="135"/>
  <c r="AA12" i="136"/>
  <c r="Y12" i="136"/>
  <c r="X12" i="136"/>
  <c r="Z12" i="136" s="1"/>
  <c r="W12" i="136"/>
  <c r="V12" i="136"/>
  <c r="U12" i="136"/>
  <c r="T12" i="136"/>
  <c r="S12" i="136"/>
  <c r="R12" i="136"/>
  <c r="Q12" i="136"/>
  <c r="P12" i="136"/>
  <c r="O12" i="136"/>
  <c r="N12" i="136"/>
  <c r="M12" i="136"/>
  <c r="L12" i="136"/>
  <c r="K12" i="136"/>
  <c r="J12" i="136"/>
  <c r="I12" i="136"/>
  <c r="H12" i="136"/>
  <c r="G12" i="136"/>
  <c r="F12" i="136"/>
  <c r="E12" i="136"/>
  <c r="D12" i="136"/>
  <c r="C12" i="136"/>
  <c r="AA12" i="137"/>
  <c r="Y12" i="137"/>
  <c r="X12" i="137"/>
  <c r="Z12" i="137" s="1"/>
  <c r="W12" i="137"/>
  <c r="V12" i="137"/>
  <c r="U12" i="137"/>
  <c r="T12" i="137"/>
  <c r="S12" i="137"/>
  <c r="R12" i="137"/>
  <c r="Q12" i="137"/>
  <c r="P12" i="137"/>
  <c r="O12" i="137"/>
  <c r="N12" i="137"/>
  <c r="M12" i="137"/>
  <c r="L12" i="137"/>
  <c r="K12" i="137"/>
  <c r="J12" i="137"/>
  <c r="I12" i="137"/>
  <c r="H12" i="137"/>
  <c r="G12" i="137"/>
  <c r="F12" i="137"/>
  <c r="E12" i="137"/>
  <c r="D12" i="137"/>
  <c r="C12" i="137"/>
  <c r="AA12" i="138"/>
  <c r="Y12" i="138"/>
  <c r="X12" i="138"/>
  <c r="Z12" i="138" s="1"/>
  <c r="W12" i="138"/>
  <c r="V12" i="138"/>
  <c r="U12" i="138"/>
  <c r="T12" i="138"/>
  <c r="S12" i="138"/>
  <c r="R12" i="138"/>
  <c r="Q12" i="138"/>
  <c r="P12" i="138"/>
  <c r="O12" i="138"/>
  <c r="N12" i="138"/>
  <c r="M12" i="138"/>
  <c r="L12" i="138"/>
  <c r="K12" i="138"/>
  <c r="J12" i="138"/>
  <c r="I12" i="138"/>
  <c r="H12" i="138"/>
  <c r="G12" i="138"/>
  <c r="F12" i="138"/>
  <c r="E12" i="138"/>
  <c r="D12" i="138"/>
  <c r="C12" i="138"/>
  <c r="AA12" i="139"/>
  <c r="Y12" i="139"/>
  <c r="X12" i="139"/>
  <c r="Z12" i="139" s="1"/>
  <c r="W12" i="139"/>
  <c r="V12" i="139"/>
  <c r="U12" i="139"/>
  <c r="T12" i="139"/>
  <c r="S12" i="139"/>
  <c r="R12" i="139"/>
  <c r="Q12" i="139"/>
  <c r="P12" i="139"/>
  <c r="O12" i="139"/>
  <c r="N12" i="139"/>
  <c r="M12" i="139"/>
  <c r="L12" i="139"/>
  <c r="K12" i="139"/>
  <c r="J12" i="139"/>
  <c r="I12" i="139"/>
  <c r="H12" i="139"/>
  <c r="G12" i="139"/>
  <c r="F12" i="139"/>
  <c r="E12" i="139"/>
  <c r="D12" i="139"/>
  <c r="C12" i="139"/>
  <c r="AA12" i="140"/>
  <c r="Y12" i="140"/>
  <c r="X12" i="140"/>
  <c r="Z12" i="140" s="1"/>
  <c r="W12" i="140"/>
  <c r="V12" i="140"/>
  <c r="U12" i="140"/>
  <c r="T12" i="140"/>
  <c r="S12" i="140"/>
  <c r="R12" i="140"/>
  <c r="Q12" i="140"/>
  <c r="P12" i="140"/>
  <c r="O12" i="140"/>
  <c r="N12" i="140"/>
  <c r="M12" i="140"/>
  <c r="L12" i="140"/>
  <c r="K12" i="140"/>
  <c r="J12" i="140"/>
  <c r="I12" i="140"/>
  <c r="H12" i="140"/>
  <c r="G12" i="140"/>
  <c r="F12" i="140"/>
  <c r="E12" i="140"/>
  <c r="D12" i="140"/>
  <c r="C12" i="140"/>
  <c r="AA12" i="141"/>
  <c r="Y12" i="141"/>
  <c r="X12" i="141"/>
  <c r="Z12" i="141" s="1"/>
  <c r="W12" i="141"/>
  <c r="V12" i="141"/>
  <c r="U12" i="141"/>
  <c r="T12" i="141"/>
  <c r="S12" i="141"/>
  <c r="R12" i="141"/>
  <c r="Q12" i="141"/>
  <c r="P12" i="141"/>
  <c r="O12" i="141"/>
  <c r="N12" i="141"/>
  <c r="M12" i="141"/>
  <c r="L12" i="141"/>
  <c r="K12" i="141"/>
  <c r="J12" i="141"/>
  <c r="I12" i="141"/>
  <c r="H12" i="141"/>
  <c r="G12" i="141"/>
  <c r="F12" i="141"/>
  <c r="E12" i="141"/>
  <c r="D12" i="141"/>
  <c r="C12" i="141"/>
  <c r="AA12" i="142"/>
  <c r="Y12" i="142"/>
  <c r="X12" i="142"/>
  <c r="Z12" i="142" s="1"/>
  <c r="W12" i="142"/>
  <c r="V12" i="142"/>
  <c r="V25" i="142" s="1"/>
  <c r="U12" i="142"/>
  <c r="T12" i="142"/>
  <c r="S12" i="142"/>
  <c r="R12" i="142"/>
  <c r="R25" i="142" s="1"/>
  <c r="Q12" i="142"/>
  <c r="P12" i="142"/>
  <c r="O12" i="142"/>
  <c r="N12" i="142"/>
  <c r="N25" i="142" s="1"/>
  <c r="M12" i="142"/>
  <c r="L12" i="142"/>
  <c r="K12" i="142"/>
  <c r="J12" i="142"/>
  <c r="J25" i="142" s="1"/>
  <c r="I12" i="142"/>
  <c r="H12" i="142"/>
  <c r="G12" i="142"/>
  <c r="F12" i="142"/>
  <c r="F25" i="142" s="1"/>
  <c r="E12" i="142"/>
  <c r="D12" i="142"/>
  <c r="C12" i="142"/>
  <c r="AA12" i="143"/>
  <c r="Y12" i="143"/>
  <c r="X12" i="143"/>
  <c r="Z12" i="143" s="1"/>
  <c r="W12" i="143"/>
  <c r="V12" i="143"/>
  <c r="U12" i="143"/>
  <c r="T12" i="143"/>
  <c r="S12" i="143"/>
  <c r="R12" i="143"/>
  <c r="Q12" i="143"/>
  <c r="P12" i="143"/>
  <c r="O12" i="143"/>
  <c r="N12" i="143"/>
  <c r="M12" i="143"/>
  <c r="L12" i="143"/>
  <c r="K12" i="143"/>
  <c r="J12" i="143"/>
  <c r="I12" i="143"/>
  <c r="H12" i="143"/>
  <c r="G12" i="143"/>
  <c r="F12" i="143"/>
  <c r="E12" i="143"/>
  <c r="D12" i="143"/>
  <c r="C12" i="143"/>
  <c r="AA12" i="144"/>
  <c r="Y12" i="144"/>
  <c r="X12" i="144"/>
  <c r="Z12" i="144" s="1"/>
  <c r="W12" i="144"/>
  <c r="V12" i="144"/>
  <c r="U12" i="144"/>
  <c r="T12" i="144"/>
  <c r="S12" i="144"/>
  <c r="R12" i="144"/>
  <c r="Q12" i="144"/>
  <c r="P12" i="144"/>
  <c r="O12" i="144"/>
  <c r="N12" i="144"/>
  <c r="M12" i="144"/>
  <c r="L12" i="144"/>
  <c r="K12" i="144"/>
  <c r="J12" i="144"/>
  <c r="I12" i="144"/>
  <c r="H12" i="144"/>
  <c r="G12" i="144"/>
  <c r="F12" i="144"/>
  <c r="E12" i="144"/>
  <c r="D12" i="144"/>
  <c r="C12" i="144"/>
  <c r="AA12" i="145"/>
  <c r="Y12" i="145"/>
  <c r="X12" i="145"/>
  <c r="Z12" i="145" s="1"/>
  <c r="W12" i="145"/>
  <c r="V12" i="145"/>
  <c r="U12" i="145"/>
  <c r="T12" i="145"/>
  <c r="S12" i="145"/>
  <c r="R12" i="145"/>
  <c r="Q12" i="145"/>
  <c r="P12" i="145"/>
  <c r="O12" i="145"/>
  <c r="N12" i="145"/>
  <c r="M12" i="145"/>
  <c r="L12" i="145"/>
  <c r="K12" i="145"/>
  <c r="J12" i="145"/>
  <c r="I12" i="145"/>
  <c r="H12" i="145"/>
  <c r="G12" i="145"/>
  <c r="F12" i="145"/>
  <c r="E12" i="145"/>
  <c r="D12" i="145"/>
  <c r="C12" i="145"/>
  <c r="AA12" i="146"/>
  <c r="Y12" i="146"/>
  <c r="X12" i="146"/>
  <c r="Z12" i="146" s="1"/>
  <c r="W12" i="146"/>
  <c r="V12" i="146"/>
  <c r="U12" i="146"/>
  <c r="T12" i="146"/>
  <c r="S12" i="146"/>
  <c r="R12" i="146"/>
  <c r="Q12" i="146"/>
  <c r="P12" i="146"/>
  <c r="O12" i="146"/>
  <c r="N12" i="146"/>
  <c r="M12" i="146"/>
  <c r="L12" i="146"/>
  <c r="K12" i="146"/>
  <c r="J12" i="146"/>
  <c r="I12" i="146"/>
  <c r="H12" i="146"/>
  <c r="G12" i="146"/>
  <c r="F12" i="146"/>
  <c r="E12" i="146"/>
  <c r="D12" i="146"/>
  <c r="C12" i="146"/>
  <c r="AA12" i="147"/>
  <c r="Y12" i="147"/>
  <c r="X12" i="147"/>
  <c r="Z12" i="147" s="1"/>
  <c r="W12" i="147"/>
  <c r="V12" i="147"/>
  <c r="U12" i="147"/>
  <c r="T12" i="147"/>
  <c r="S12" i="147"/>
  <c r="R12" i="147"/>
  <c r="Q12" i="147"/>
  <c r="P12" i="147"/>
  <c r="O12" i="147"/>
  <c r="N12" i="147"/>
  <c r="M12" i="147"/>
  <c r="L12" i="147"/>
  <c r="K12" i="147"/>
  <c r="J12" i="147"/>
  <c r="I12" i="147"/>
  <c r="H12" i="147"/>
  <c r="G12" i="147"/>
  <c r="F12" i="147"/>
  <c r="E12" i="147"/>
  <c r="D12" i="147"/>
  <c r="C12" i="147"/>
  <c r="AA12" i="148"/>
  <c r="Y12" i="148"/>
  <c r="X12" i="148"/>
  <c r="Z12" i="148" s="1"/>
  <c r="W12" i="148"/>
  <c r="V12" i="148"/>
  <c r="U12" i="148"/>
  <c r="T12" i="148"/>
  <c r="S12" i="148"/>
  <c r="R12" i="148"/>
  <c r="Q12" i="148"/>
  <c r="P12" i="148"/>
  <c r="O12" i="148"/>
  <c r="N12" i="148"/>
  <c r="M12" i="148"/>
  <c r="L12" i="148"/>
  <c r="K12" i="148"/>
  <c r="J12" i="148"/>
  <c r="I12" i="148"/>
  <c r="H12" i="148"/>
  <c r="G12" i="148"/>
  <c r="F12" i="148"/>
  <c r="E12" i="148"/>
  <c r="D12" i="148"/>
  <c r="C12" i="148"/>
  <c r="AA12" i="149"/>
  <c r="Y12" i="149"/>
  <c r="X12" i="149"/>
  <c r="Z12" i="149" s="1"/>
  <c r="W12" i="149"/>
  <c r="V12" i="149"/>
  <c r="U12" i="149"/>
  <c r="T12" i="149"/>
  <c r="S12" i="149"/>
  <c r="R12" i="149"/>
  <c r="Q12" i="149"/>
  <c r="P12" i="149"/>
  <c r="O12" i="149"/>
  <c r="N12" i="149"/>
  <c r="M12" i="149"/>
  <c r="L12" i="149"/>
  <c r="K12" i="149"/>
  <c r="J12" i="149"/>
  <c r="I12" i="149"/>
  <c r="H12" i="149"/>
  <c r="G12" i="149"/>
  <c r="F12" i="149"/>
  <c r="E12" i="149"/>
  <c r="D12" i="149"/>
  <c r="C12" i="149"/>
  <c r="AA12" i="150"/>
  <c r="Y12" i="150"/>
  <c r="X12" i="150"/>
  <c r="Z12" i="150" s="1"/>
  <c r="W12" i="150"/>
  <c r="V12" i="150"/>
  <c r="U12" i="150"/>
  <c r="T12" i="150"/>
  <c r="S12" i="150"/>
  <c r="R12" i="150"/>
  <c r="Q12" i="150"/>
  <c r="P12" i="150"/>
  <c r="O12" i="150"/>
  <c r="N12" i="150"/>
  <c r="M12" i="150"/>
  <c r="L12" i="150"/>
  <c r="K12" i="150"/>
  <c r="J12" i="150"/>
  <c r="I12" i="150"/>
  <c r="H12" i="150"/>
  <c r="G12" i="150"/>
  <c r="F12" i="150"/>
  <c r="E12" i="150"/>
  <c r="D12" i="150"/>
  <c r="C12" i="150"/>
  <c r="AA12" i="151"/>
  <c r="Y12" i="151"/>
  <c r="X12" i="151"/>
  <c r="Z12" i="151" s="1"/>
  <c r="W12" i="151"/>
  <c r="V12" i="151"/>
  <c r="U12" i="151"/>
  <c r="T12" i="151"/>
  <c r="S12" i="151"/>
  <c r="R12" i="151"/>
  <c r="Q12" i="151"/>
  <c r="P12" i="151"/>
  <c r="O12" i="151"/>
  <c r="N12" i="151"/>
  <c r="M12" i="151"/>
  <c r="L12" i="151"/>
  <c r="K12" i="151"/>
  <c r="J12" i="151"/>
  <c r="I12" i="151"/>
  <c r="H12" i="151"/>
  <c r="G12" i="151"/>
  <c r="F12" i="151"/>
  <c r="E12" i="151"/>
  <c r="D12" i="151"/>
  <c r="C12" i="151"/>
  <c r="AA12" i="152"/>
  <c r="Y12" i="152"/>
  <c r="X12" i="152"/>
  <c r="Z12" i="152" s="1"/>
  <c r="W12" i="152"/>
  <c r="V12" i="152"/>
  <c r="U12" i="152"/>
  <c r="T12" i="152"/>
  <c r="S12" i="152"/>
  <c r="R12" i="152"/>
  <c r="Q12" i="152"/>
  <c r="P12" i="152"/>
  <c r="O12" i="152"/>
  <c r="N12" i="152"/>
  <c r="M12" i="152"/>
  <c r="L12" i="152"/>
  <c r="K12" i="152"/>
  <c r="J12" i="152"/>
  <c r="I12" i="152"/>
  <c r="H12" i="152"/>
  <c r="G12" i="152"/>
  <c r="F12" i="152"/>
  <c r="E12" i="152"/>
  <c r="D12" i="152"/>
  <c r="C12" i="152"/>
  <c r="AA12" i="153"/>
  <c r="Y12" i="153"/>
  <c r="X12" i="153"/>
  <c r="Z12" i="153" s="1"/>
  <c r="W12" i="153"/>
  <c r="V12" i="153"/>
  <c r="U12" i="153"/>
  <c r="T12" i="153"/>
  <c r="S12" i="153"/>
  <c r="R12" i="153"/>
  <c r="Q12" i="153"/>
  <c r="P12" i="153"/>
  <c r="O12" i="153"/>
  <c r="N12" i="153"/>
  <c r="M12" i="153"/>
  <c r="L12" i="153"/>
  <c r="K12" i="153"/>
  <c r="J12" i="153"/>
  <c r="I12" i="153"/>
  <c r="H12" i="153"/>
  <c r="G12" i="153"/>
  <c r="F12" i="153"/>
  <c r="E12" i="153"/>
  <c r="D12" i="153"/>
  <c r="C12" i="153"/>
  <c r="AA12" i="154"/>
  <c r="Y12" i="154"/>
  <c r="X12" i="154"/>
  <c r="Z12" i="154" s="1"/>
  <c r="W12" i="154"/>
  <c r="V12" i="154"/>
  <c r="U12" i="154"/>
  <c r="T12" i="154"/>
  <c r="S12" i="154"/>
  <c r="R12" i="154"/>
  <c r="Q12" i="154"/>
  <c r="P12" i="154"/>
  <c r="O12" i="154"/>
  <c r="N12" i="154"/>
  <c r="M12" i="154"/>
  <c r="L12" i="154"/>
  <c r="K12" i="154"/>
  <c r="J12" i="154"/>
  <c r="I12" i="154"/>
  <c r="H12" i="154"/>
  <c r="H25" i="154" s="1"/>
  <c r="G12" i="154"/>
  <c r="F12" i="154"/>
  <c r="E12" i="154"/>
  <c r="D12" i="154"/>
  <c r="C12" i="154"/>
  <c r="AA12" i="155"/>
  <c r="Y12" i="155"/>
  <c r="X12" i="155"/>
  <c r="W12" i="155"/>
  <c r="V12" i="155"/>
  <c r="V25" i="155" s="1"/>
  <c r="U12" i="155"/>
  <c r="T12" i="155"/>
  <c r="T25" i="155" s="1"/>
  <c r="S12" i="155"/>
  <c r="R12" i="155"/>
  <c r="R25" i="155" s="1"/>
  <c r="Q12" i="155"/>
  <c r="P12" i="155"/>
  <c r="P25" i="155" s="1"/>
  <c r="O12" i="155"/>
  <c r="N12" i="155"/>
  <c r="N25" i="155" s="1"/>
  <c r="M12" i="155"/>
  <c r="L12" i="155"/>
  <c r="L25" i="155" s="1"/>
  <c r="K12" i="155"/>
  <c r="J12" i="155"/>
  <c r="J25" i="155" s="1"/>
  <c r="I12" i="155"/>
  <c r="H12" i="155"/>
  <c r="H25" i="155" s="1"/>
  <c r="G12" i="155"/>
  <c r="F12" i="155"/>
  <c r="F25" i="155" s="1"/>
  <c r="E12" i="155"/>
  <c r="D12" i="155"/>
  <c r="D25" i="155" s="1"/>
  <c r="C12" i="155"/>
  <c r="AA12" i="156"/>
  <c r="Y12" i="156"/>
  <c r="X12" i="156"/>
  <c r="W12" i="156"/>
  <c r="V12" i="156"/>
  <c r="V25" i="156" s="1"/>
  <c r="U12" i="156"/>
  <c r="T12" i="156"/>
  <c r="T25" i="156" s="1"/>
  <c r="S12" i="156"/>
  <c r="R12" i="156"/>
  <c r="R25" i="156" s="1"/>
  <c r="Q12" i="156"/>
  <c r="P12" i="156"/>
  <c r="P25" i="156" s="1"/>
  <c r="O12" i="156"/>
  <c r="N12" i="156"/>
  <c r="N25" i="156" s="1"/>
  <c r="M12" i="156"/>
  <c r="L12" i="156"/>
  <c r="L25" i="156" s="1"/>
  <c r="K12" i="156"/>
  <c r="J12" i="156"/>
  <c r="J25" i="156" s="1"/>
  <c r="I12" i="156"/>
  <c r="H12" i="156"/>
  <c r="H25" i="156" s="1"/>
  <c r="G12" i="156"/>
  <c r="F12" i="156"/>
  <c r="F25" i="156" s="1"/>
  <c r="E12" i="156"/>
  <c r="D12" i="156"/>
  <c r="D25" i="156" s="1"/>
  <c r="C12" i="156"/>
  <c r="AA12" i="157"/>
  <c r="Y12" i="157"/>
  <c r="X12" i="157"/>
  <c r="W12" i="157"/>
  <c r="V12" i="157"/>
  <c r="V25" i="157" s="1"/>
  <c r="U12" i="157"/>
  <c r="T12" i="157"/>
  <c r="T25" i="157" s="1"/>
  <c r="S12" i="157"/>
  <c r="R12" i="157"/>
  <c r="R25" i="157" s="1"/>
  <c r="Q12" i="157"/>
  <c r="P12" i="157"/>
  <c r="P25" i="157" s="1"/>
  <c r="O12" i="157"/>
  <c r="N12" i="157"/>
  <c r="N25" i="157" s="1"/>
  <c r="M12" i="157"/>
  <c r="L12" i="157"/>
  <c r="L25" i="157" s="1"/>
  <c r="K12" i="157"/>
  <c r="J12" i="157"/>
  <c r="J25" i="157" s="1"/>
  <c r="I12" i="157"/>
  <c r="H12" i="157"/>
  <c r="H25" i="157" s="1"/>
  <c r="G12" i="157"/>
  <c r="F12" i="157"/>
  <c r="F25" i="157" s="1"/>
  <c r="E12" i="157"/>
  <c r="D12" i="157"/>
  <c r="D25" i="157" s="1"/>
  <c r="C12" i="157"/>
  <c r="AA12" i="158"/>
  <c r="Y12" i="158"/>
  <c r="X12" i="158"/>
  <c r="W12" i="158"/>
  <c r="V12" i="158"/>
  <c r="U12" i="158"/>
  <c r="T12" i="158"/>
  <c r="T25" i="158" s="1"/>
  <c r="S12" i="158"/>
  <c r="R12" i="158"/>
  <c r="Q12" i="158"/>
  <c r="P12" i="158"/>
  <c r="P25" i="158" s="1"/>
  <c r="O12" i="158"/>
  <c r="N12" i="158"/>
  <c r="M12" i="158"/>
  <c r="L12" i="158"/>
  <c r="L25" i="158" s="1"/>
  <c r="K12" i="158"/>
  <c r="J12" i="158"/>
  <c r="I12" i="158"/>
  <c r="H12" i="158"/>
  <c r="H25" i="158" s="1"/>
  <c r="G12" i="158"/>
  <c r="F12" i="158"/>
  <c r="E12" i="158"/>
  <c r="D12" i="158"/>
  <c r="D25" i="158" s="1"/>
  <c r="C12" i="158"/>
  <c r="AA12" i="159"/>
  <c r="Y12" i="159"/>
  <c r="X12" i="159"/>
  <c r="Z12" i="159" s="1"/>
  <c r="W12" i="159"/>
  <c r="V12" i="159"/>
  <c r="V25" i="159" s="1"/>
  <c r="U12" i="159"/>
  <c r="T12" i="159"/>
  <c r="S12" i="159"/>
  <c r="R12" i="159"/>
  <c r="R25" i="159" s="1"/>
  <c r="Q12" i="159"/>
  <c r="P12" i="159"/>
  <c r="O12" i="159"/>
  <c r="N12" i="159"/>
  <c r="N25" i="159" s="1"/>
  <c r="M12" i="159"/>
  <c r="L12" i="159"/>
  <c r="K12" i="159"/>
  <c r="J12" i="159"/>
  <c r="J25" i="159" s="1"/>
  <c r="I12" i="159"/>
  <c r="H12" i="159"/>
  <c r="G12" i="159"/>
  <c r="F12" i="159"/>
  <c r="F25" i="159" s="1"/>
  <c r="E12" i="159"/>
  <c r="D12" i="159"/>
  <c r="C12" i="159"/>
  <c r="AA12" i="160"/>
  <c r="Y12" i="160"/>
  <c r="X12" i="160"/>
  <c r="W12" i="160"/>
  <c r="V12" i="160"/>
  <c r="U12" i="160"/>
  <c r="T12" i="160"/>
  <c r="T25" i="160" s="1"/>
  <c r="S12" i="160"/>
  <c r="R12" i="160"/>
  <c r="Q12" i="160"/>
  <c r="P12" i="160"/>
  <c r="P25" i="160" s="1"/>
  <c r="O12" i="160"/>
  <c r="N12" i="160"/>
  <c r="M12" i="160"/>
  <c r="L12" i="160"/>
  <c r="L25" i="160" s="1"/>
  <c r="K12" i="160"/>
  <c r="J12" i="160"/>
  <c r="I12" i="160"/>
  <c r="H12" i="160"/>
  <c r="H25" i="160" s="1"/>
  <c r="G12" i="160"/>
  <c r="F12" i="160"/>
  <c r="E12" i="160"/>
  <c r="D12" i="160"/>
  <c r="D25" i="160" s="1"/>
  <c r="C12" i="160"/>
  <c r="AA12" i="161"/>
  <c r="Y12" i="161"/>
  <c r="X12" i="161"/>
  <c r="Z12" i="161" s="1"/>
  <c r="W12" i="161"/>
  <c r="V12" i="161"/>
  <c r="V25" i="161" s="1"/>
  <c r="U12" i="161"/>
  <c r="T12" i="161"/>
  <c r="S12" i="161"/>
  <c r="R12" i="161"/>
  <c r="R25" i="161" s="1"/>
  <c r="Q12" i="161"/>
  <c r="P12" i="161"/>
  <c r="O12" i="161"/>
  <c r="N12" i="161"/>
  <c r="N25" i="161" s="1"/>
  <c r="M12" i="161"/>
  <c r="L12" i="161"/>
  <c r="K12" i="161"/>
  <c r="J12" i="161"/>
  <c r="J25" i="161" s="1"/>
  <c r="I12" i="161"/>
  <c r="H12" i="161"/>
  <c r="G12" i="161"/>
  <c r="F12" i="161"/>
  <c r="F25" i="161" s="1"/>
  <c r="E12" i="161"/>
  <c r="D12" i="161"/>
  <c r="C12" i="161"/>
  <c r="AA12" i="162"/>
  <c r="Y12" i="162"/>
  <c r="X12" i="162"/>
  <c r="W12" i="162"/>
  <c r="V12" i="162"/>
  <c r="U12" i="162"/>
  <c r="T12" i="162"/>
  <c r="T25" i="162" s="1"/>
  <c r="S12" i="162"/>
  <c r="R12" i="162"/>
  <c r="Q12" i="162"/>
  <c r="P12" i="162"/>
  <c r="P25" i="162" s="1"/>
  <c r="O12" i="162"/>
  <c r="N12" i="162"/>
  <c r="M12" i="162"/>
  <c r="L12" i="162"/>
  <c r="L25" i="162" s="1"/>
  <c r="K12" i="162"/>
  <c r="J12" i="162"/>
  <c r="I12" i="162"/>
  <c r="H12" i="162"/>
  <c r="H25" i="162" s="1"/>
  <c r="G12" i="162"/>
  <c r="F12" i="162"/>
  <c r="F25" i="162" s="1"/>
  <c r="E12" i="162"/>
  <c r="D12" i="162"/>
  <c r="D25" i="162" s="1"/>
  <c r="C12" i="162"/>
  <c r="AA12" i="163"/>
  <c r="Y12" i="163"/>
  <c r="X12" i="163"/>
  <c r="Z12" i="163" s="1"/>
  <c r="W12" i="163"/>
  <c r="V12" i="163"/>
  <c r="V25" i="163" s="1"/>
  <c r="U12" i="163"/>
  <c r="T12" i="163"/>
  <c r="S12" i="163"/>
  <c r="R12" i="163"/>
  <c r="R25" i="163" s="1"/>
  <c r="Q12" i="163"/>
  <c r="P12" i="163"/>
  <c r="O12" i="163"/>
  <c r="N12" i="163"/>
  <c r="N25" i="163" s="1"/>
  <c r="M12" i="163"/>
  <c r="L12" i="163"/>
  <c r="K12" i="163"/>
  <c r="J12" i="163"/>
  <c r="J25" i="163" s="1"/>
  <c r="I12" i="163"/>
  <c r="H12" i="163"/>
  <c r="G12" i="163"/>
  <c r="F12" i="163"/>
  <c r="F25" i="163" s="1"/>
  <c r="E12" i="163"/>
  <c r="D12" i="163"/>
  <c r="C12" i="163"/>
  <c r="AA12" i="164"/>
  <c r="Y12" i="164"/>
  <c r="X12" i="164"/>
  <c r="W12" i="164"/>
  <c r="V12" i="164"/>
  <c r="U12" i="164"/>
  <c r="T12" i="164"/>
  <c r="T25" i="164" s="1"/>
  <c r="S12" i="164"/>
  <c r="R12" i="164"/>
  <c r="Q12" i="164"/>
  <c r="P12" i="164"/>
  <c r="O12" i="164"/>
  <c r="N12" i="164"/>
  <c r="M12" i="164"/>
  <c r="L12" i="164"/>
  <c r="K12" i="164"/>
  <c r="J12" i="164"/>
  <c r="I12" i="164"/>
  <c r="H12" i="164"/>
  <c r="G12" i="164"/>
  <c r="F12" i="164"/>
  <c r="E12" i="164"/>
  <c r="D12" i="164"/>
  <c r="C12" i="164"/>
  <c r="AA12" i="165"/>
  <c r="Y12" i="165"/>
  <c r="X12" i="165"/>
  <c r="Z12" i="165" s="1"/>
  <c r="W12" i="165"/>
  <c r="V12" i="165"/>
  <c r="U12" i="165"/>
  <c r="T12" i="165"/>
  <c r="S12" i="165"/>
  <c r="R12" i="165"/>
  <c r="Q12" i="165"/>
  <c r="P12" i="165"/>
  <c r="O12" i="165"/>
  <c r="N12" i="165"/>
  <c r="M12" i="165"/>
  <c r="L12" i="165"/>
  <c r="K12" i="165"/>
  <c r="J12" i="165"/>
  <c r="I12" i="165"/>
  <c r="H12" i="165"/>
  <c r="G12" i="165"/>
  <c r="F12" i="165"/>
  <c r="E12" i="165"/>
  <c r="D12" i="165"/>
  <c r="C12" i="165"/>
  <c r="AA12" i="166"/>
  <c r="Y12" i="166"/>
  <c r="X12" i="166"/>
  <c r="Z12" i="166" s="1"/>
  <c r="W12" i="166"/>
  <c r="V12" i="166"/>
  <c r="U12" i="166"/>
  <c r="T12" i="166"/>
  <c r="S12" i="166"/>
  <c r="R12" i="166"/>
  <c r="Q12" i="166"/>
  <c r="P12" i="166"/>
  <c r="O12" i="166"/>
  <c r="N12" i="166"/>
  <c r="M12" i="166"/>
  <c r="L12" i="166"/>
  <c r="K12" i="166"/>
  <c r="J12" i="166"/>
  <c r="I12" i="166"/>
  <c r="H12" i="166"/>
  <c r="G12" i="166"/>
  <c r="F12" i="166"/>
  <c r="E12" i="166"/>
  <c r="D12" i="166"/>
  <c r="C12" i="166"/>
  <c r="AA12" i="167"/>
  <c r="Y12" i="167"/>
  <c r="X12" i="167"/>
  <c r="Z12" i="167" s="1"/>
  <c r="W12" i="167"/>
  <c r="V12" i="167"/>
  <c r="U12" i="167"/>
  <c r="T12" i="167"/>
  <c r="S12" i="167"/>
  <c r="R12" i="167"/>
  <c r="Q12" i="167"/>
  <c r="P12" i="167"/>
  <c r="O12" i="167"/>
  <c r="N12" i="167"/>
  <c r="M12" i="167"/>
  <c r="L12" i="167"/>
  <c r="K12" i="167"/>
  <c r="J12" i="167"/>
  <c r="I12" i="167"/>
  <c r="H12" i="167"/>
  <c r="G12" i="167"/>
  <c r="F12" i="167"/>
  <c r="E12" i="167"/>
  <c r="D12" i="167"/>
  <c r="C12" i="167"/>
  <c r="AA12" i="168"/>
  <c r="Y12" i="168"/>
  <c r="X12" i="168"/>
  <c r="W12" i="168"/>
  <c r="V12" i="168"/>
  <c r="U12" i="168"/>
  <c r="T12" i="168"/>
  <c r="S12" i="168"/>
  <c r="R12" i="168"/>
  <c r="Q12" i="168"/>
  <c r="P12" i="168"/>
  <c r="O12" i="168"/>
  <c r="N12" i="168"/>
  <c r="M12" i="168"/>
  <c r="L12" i="168"/>
  <c r="K12" i="168"/>
  <c r="J12" i="168"/>
  <c r="I12" i="168"/>
  <c r="H12" i="168"/>
  <c r="G12" i="168"/>
  <c r="F12" i="168"/>
  <c r="E12" i="168"/>
  <c r="D12" i="168"/>
  <c r="C12" i="168"/>
  <c r="AA12" i="169"/>
  <c r="Y12" i="169"/>
  <c r="X12" i="169"/>
  <c r="Z12" i="169" s="1"/>
  <c r="W12" i="169"/>
  <c r="W25" i="169" s="1"/>
  <c r="V12" i="169"/>
  <c r="U12" i="169"/>
  <c r="T12" i="169"/>
  <c r="S12" i="169"/>
  <c r="S25" i="169" s="1"/>
  <c r="R12" i="169"/>
  <c r="Q12" i="169"/>
  <c r="P12" i="169"/>
  <c r="O12" i="169"/>
  <c r="O25" i="169" s="1"/>
  <c r="N12" i="169"/>
  <c r="M12" i="169"/>
  <c r="L12" i="169"/>
  <c r="K12" i="169"/>
  <c r="K25" i="169" s="1"/>
  <c r="J12" i="169"/>
  <c r="I12" i="169"/>
  <c r="H12" i="169"/>
  <c r="G12" i="169"/>
  <c r="G25" i="169" s="1"/>
  <c r="F12" i="169"/>
  <c r="E12" i="169"/>
  <c r="D12" i="169"/>
  <c r="C12" i="169"/>
  <c r="C25" i="169" s="1"/>
  <c r="AA12" i="170"/>
  <c r="Y12" i="170"/>
  <c r="X12" i="170"/>
  <c r="W12" i="170"/>
  <c r="V12" i="170"/>
  <c r="U12" i="170"/>
  <c r="T12" i="170"/>
  <c r="S12" i="170"/>
  <c r="R12" i="170"/>
  <c r="Q12" i="170"/>
  <c r="P12" i="170"/>
  <c r="O12" i="170"/>
  <c r="N12" i="170"/>
  <c r="M12" i="170"/>
  <c r="L12" i="170"/>
  <c r="K12" i="170"/>
  <c r="J12" i="170"/>
  <c r="I12" i="170"/>
  <c r="H12" i="170"/>
  <c r="G12" i="170"/>
  <c r="F12" i="170"/>
  <c r="E12" i="170"/>
  <c r="D12" i="170"/>
  <c r="C12" i="170"/>
  <c r="AA12" i="171"/>
  <c r="AA25" i="171" s="1"/>
  <c r="Y12" i="171"/>
  <c r="X12" i="171"/>
  <c r="W12" i="171"/>
  <c r="W25" i="171" s="1"/>
  <c r="V12" i="171"/>
  <c r="U12" i="171"/>
  <c r="T12" i="171"/>
  <c r="S12" i="171"/>
  <c r="S25" i="171" s="1"/>
  <c r="R12" i="171"/>
  <c r="Q12" i="171"/>
  <c r="P12" i="171"/>
  <c r="O12" i="171"/>
  <c r="O25" i="171" s="1"/>
  <c r="N12" i="171"/>
  <c r="M12" i="171"/>
  <c r="L12" i="171"/>
  <c r="K12" i="171"/>
  <c r="K25" i="171" s="1"/>
  <c r="J12" i="171"/>
  <c r="I12" i="171"/>
  <c r="H12" i="171"/>
  <c r="G12" i="171"/>
  <c r="G25" i="171" s="1"/>
  <c r="F12" i="171"/>
  <c r="E12" i="171"/>
  <c r="D12" i="171"/>
  <c r="C12" i="171"/>
  <c r="C25" i="171" s="1"/>
  <c r="AA12" i="172"/>
  <c r="Y12" i="172"/>
  <c r="X12" i="172"/>
  <c r="Z12" i="172" s="1"/>
  <c r="W12" i="172"/>
  <c r="V12" i="172"/>
  <c r="U12" i="172"/>
  <c r="T12" i="172"/>
  <c r="S12" i="172"/>
  <c r="R12" i="172"/>
  <c r="Q12" i="172"/>
  <c r="P12" i="172"/>
  <c r="O12" i="172"/>
  <c r="N12" i="172"/>
  <c r="M12" i="172"/>
  <c r="L12" i="172"/>
  <c r="K12" i="172"/>
  <c r="J12" i="172"/>
  <c r="I12" i="172"/>
  <c r="H12" i="172"/>
  <c r="G12" i="172"/>
  <c r="F12" i="172"/>
  <c r="E12" i="172"/>
  <c r="D12" i="172"/>
  <c r="C12" i="172"/>
  <c r="AA12" i="173"/>
  <c r="AA25" i="173" s="1"/>
  <c r="Y12" i="173"/>
  <c r="X12" i="173"/>
  <c r="Z12" i="173" s="1"/>
  <c r="W12" i="173"/>
  <c r="W25" i="173" s="1"/>
  <c r="V12" i="173"/>
  <c r="U12" i="173"/>
  <c r="T12" i="173"/>
  <c r="S12" i="173"/>
  <c r="S25" i="173" s="1"/>
  <c r="R12" i="173"/>
  <c r="Q12" i="173"/>
  <c r="P12" i="173"/>
  <c r="O12" i="173"/>
  <c r="O25" i="173" s="1"/>
  <c r="N12" i="173"/>
  <c r="M12" i="173"/>
  <c r="L12" i="173"/>
  <c r="K12" i="173"/>
  <c r="K25" i="173" s="1"/>
  <c r="J12" i="173"/>
  <c r="I12" i="173"/>
  <c r="H12" i="173"/>
  <c r="G12" i="173"/>
  <c r="G25" i="173" s="1"/>
  <c r="F12" i="173"/>
  <c r="E12" i="173"/>
  <c r="D12" i="173"/>
  <c r="C12" i="173"/>
  <c r="C25" i="173" s="1"/>
  <c r="AA12" i="174"/>
  <c r="Y12" i="174"/>
  <c r="X12" i="174"/>
  <c r="Z12" i="174" s="1"/>
  <c r="W12" i="174"/>
  <c r="V12" i="174"/>
  <c r="U12" i="174"/>
  <c r="T12" i="174"/>
  <c r="S12" i="174"/>
  <c r="R12" i="174"/>
  <c r="Q12" i="174"/>
  <c r="P12" i="174"/>
  <c r="O12" i="174"/>
  <c r="N12" i="174"/>
  <c r="M12" i="174"/>
  <c r="L12" i="174"/>
  <c r="K12" i="174"/>
  <c r="J12" i="174"/>
  <c r="I12" i="174"/>
  <c r="H12" i="174"/>
  <c r="G12" i="174"/>
  <c r="F12" i="174"/>
  <c r="E12" i="174"/>
  <c r="D12" i="174"/>
  <c r="C12" i="174"/>
  <c r="AA12" i="175"/>
  <c r="AA25" i="175" s="1"/>
  <c r="Y12" i="175"/>
  <c r="X12" i="175"/>
  <c r="Z12" i="175" s="1"/>
  <c r="W12" i="175"/>
  <c r="W25" i="175" s="1"/>
  <c r="V12" i="175"/>
  <c r="U12" i="175"/>
  <c r="T12" i="175"/>
  <c r="S12" i="175"/>
  <c r="S25" i="175" s="1"/>
  <c r="R12" i="175"/>
  <c r="Q12" i="175"/>
  <c r="P12" i="175"/>
  <c r="O12" i="175"/>
  <c r="O25" i="175" s="1"/>
  <c r="N12" i="175"/>
  <c r="M12" i="175"/>
  <c r="L12" i="175"/>
  <c r="K12" i="175"/>
  <c r="K25" i="175" s="1"/>
  <c r="J12" i="175"/>
  <c r="I12" i="175"/>
  <c r="H12" i="175"/>
  <c r="G12" i="175"/>
  <c r="G25" i="175" s="1"/>
  <c r="F12" i="175"/>
  <c r="E12" i="175"/>
  <c r="D12" i="175"/>
  <c r="C12" i="175"/>
  <c r="C25" i="175" s="1"/>
  <c r="AA12" i="176"/>
  <c r="Y12" i="176"/>
  <c r="X12" i="176"/>
  <c r="W12" i="176"/>
  <c r="V12" i="176"/>
  <c r="U12" i="176"/>
  <c r="T12" i="176"/>
  <c r="S12" i="176"/>
  <c r="R12" i="176"/>
  <c r="Q12" i="176"/>
  <c r="P12" i="176"/>
  <c r="O12" i="176"/>
  <c r="N12" i="176"/>
  <c r="M12" i="176"/>
  <c r="L12" i="176"/>
  <c r="K12" i="176"/>
  <c r="J12" i="176"/>
  <c r="I12" i="176"/>
  <c r="H12" i="176"/>
  <c r="G12" i="176"/>
  <c r="F12" i="176"/>
  <c r="E12" i="176"/>
  <c r="D12" i="176"/>
  <c r="C12" i="176"/>
  <c r="AA12" i="177"/>
  <c r="Y12" i="177"/>
  <c r="X12" i="177"/>
  <c r="W12" i="177"/>
  <c r="V12" i="177"/>
  <c r="U12" i="177"/>
  <c r="T12" i="177"/>
  <c r="S12" i="177"/>
  <c r="R12" i="177"/>
  <c r="Q12" i="177"/>
  <c r="P12" i="177"/>
  <c r="O12" i="177"/>
  <c r="N12" i="177"/>
  <c r="M12" i="177"/>
  <c r="L12" i="177"/>
  <c r="K12" i="177"/>
  <c r="J12" i="177"/>
  <c r="I12" i="177"/>
  <c r="H12" i="177"/>
  <c r="G12" i="177"/>
  <c r="F12" i="177"/>
  <c r="E12" i="177"/>
  <c r="D12" i="177"/>
  <c r="C12" i="177"/>
  <c r="AA12" i="178"/>
  <c r="Y12" i="178"/>
  <c r="X12" i="178"/>
  <c r="Z12" i="178" s="1"/>
  <c r="W12" i="178"/>
  <c r="V12" i="178"/>
  <c r="U12" i="178"/>
  <c r="T12" i="178"/>
  <c r="S12" i="178"/>
  <c r="R12" i="178"/>
  <c r="Q12" i="178"/>
  <c r="P12" i="178"/>
  <c r="O12" i="178"/>
  <c r="N12" i="178"/>
  <c r="M12" i="178"/>
  <c r="L12" i="178"/>
  <c r="K12" i="178"/>
  <c r="J12" i="178"/>
  <c r="I12" i="178"/>
  <c r="H12" i="178"/>
  <c r="G12" i="178"/>
  <c r="F12" i="178"/>
  <c r="E12" i="178"/>
  <c r="D12" i="178"/>
  <c r="C12" i="178"/>
  <c r="AA12" i="179"/>
  <c r="Y12" i="179"/>
  <c r="X12" i="179"/>
  <c r="Z12" i="179" s="1"/>
  <c r="W12" i="179"/>
  <c r="V12" i="179"/>
  <c r="U12" i="179"/>
  <c r="T12" i="179"/>
  <c r="S12" i="179"/>
  <c r="R12" i="179"/>
  <c r="Q12" i="179"/>
  <c r="P12" i="179"/>
  <c r="O12" i="179"/>
  <c r="N12" i="179"/>
  <c r="M12" i="179"/>
  <c r="L12" i="179"/>
  <c r="K12" i="179"/>
  <c r="J12" i="179"/>
  <c r="I12" i="179"/>
  <c r="H12" i="179"/>
  <c r="G12" i="179"/>
  <c r="F12" i="179"/>
  <c r="E12" i="179"/>
  <c r="D12" i="179"/>
  <c r="C12" i="179"/>
  <c r="AA12" i="180"/>
  <c r="Y12" i="180"/>
  <c r="X12" i="180"/>
  <c r="W12" i="180"/>
  <c r="V12" i="180"/>
  <c r="U12" i="180"/>
  <c r="T12" i="180"/>
  <c r="S12" i="180"/>
  <c r="R12" i="180"/>
  <c r="Q12" i="180"/>
  <c r="P12" i="180"/>
  <c r="O12" i="180"/>
  <c r="N12" i="180"/>
  <c r="M12" i="180"/>
  <c r="L12" i="180"/>
  <c r="K12" i="180"/>
  <c r="J12" i="180"/>
  <c r="I12" i="180"/>
  <c r="H12" i="180"/>
  <c r="G12" i="180"/>
  <c r="F12" i="180"/>
  <c r="E12" i="180"/>
  <c r="D12" i="180"/>
  <c r="C12" i="180"/>
  <c r="AA12" i="181"/>
  <c r="Y12" i="181"/>
  <c r="X12" i="181"/>
  <c r="Z12" i="181" s="1"/>
  <c r="W12" i="181"/>
  <c r="V12" i="181"/>
  <c r="U12" i="181"/>
  <c r="T12" i="181"/>
  <c r="S12" i="181"/>
  <c r="R12" i="181"/>
  <c r="Q12" i="181"/>
  <c r="P12" i="181"/>
  <c r="O12" i="181"/>
  <c r="N12" i="181"/>
  <c r="M12" i="181"/>
  <c r="L12" i="181"/>
  <c r="K12" i="181"/>
  <c r="J12" i="181"/>
  <c r="I12" i="181"/>
  <c r="H12" i="181"/>
  <c r="G12" i="181"/>
  <c r="F12" i="181"/>
  <c r="E12" i="181"/>
  <c r="D12" i="181"/>
  <c r="C12" i="181"/>
  <c r="AA12" i="182"/>
  <c r="Y12" i="182"/>
  <c r="X12" i="182"/>
  <c r="Z12" i="182" s="1"/>
  <c r="W12" i="182"/>
  <c r="V12" i="182"/>
  <c r="U12" i="182"/>
  <c r="T12" i="182"/>
  <c r="S12" i="182"/>
  <c r="R12" i="182"/>
  <c r="Q12" i="182"/>
  <c r="P12" i="182"/>
  <c r="O12" i="182"/>
  <c r="N12" i="182"/>
  <c r="M12" i="182"/>
  <c r="L12" i="182"/>
  <c r="K12" i="182"/>
  <c r="J12" i="182"/>
  <c r="I12" i="182"/>
  <c r="H12" i="182"/>
  <c r="G12" i="182"/>
  <c r="F12" i="182"/>
  <c r="E12" i="182"/>
  <c r="D12" i="182"/>
  <c r="C12" i="182"/>
  <c r="AA12" i="183"/>
  <c r="Y12" i="183"/>
  <c r="X12" i="183"/>
  <c r="W12" i="183"/>
  <c r="V12" i="183"/>
  <c r="U12" i="183"/>
  <c r="T12" i="183"/>
  <c r="S12" i="183"/>
  <c r="R12" i="183"/>
  <c r="Q12" i="183"/>
  <c r="P12" i="183"/>
  <c r="O12" i="183"/>
  <c r="N12" i="183"/>
  <c r="M12" i="183"/>
  <c r="L12" i="183"/>
  <c r="K12" i="183"/>
  <c r="J12" i="183"/>
  <c r="I12" i="183"/>
  <c r="H12" i="183"/>
  <c r="G12" i="183"/>
  <c r="F12" i="183"/>
  <c r="E12" i="183"/>
  <c r="D12" i="183"/>
  <c r="C12" i="183"/>
  <c r="AA12" i="184"/>
  <c r="Y12" i="184"/>
  <c r="X12" i="184"/>
  <c r="Z12" i="184" s="1"/>
  <c r="W12" i="184"/>
  <c r="V12" i="184"/>
  <c r="U12" i="184"/>
  <c r="T12" i="184"/>
  <c r="S12" i="184"/>
  <c r="R12" i="184"/>
  <c r="Q12" i="184"/>
  <c r="P12" i="184"/>
  <c r="O12" i="184"/>
  <c r="N12" i="184"/>
  <c r="M12" i="184"/>
  <c r="L12" i="184"/>
  <c r="K12" i="184"/>
  <c r="J12" i="184"/>
  <c r="I12" i="184"/>
  <c r="H12" i="184"/>
  <c r="G12" i="184"/>
  <c r="F12" i="184"/>
  <c r="E12" i="184"/>
  <c r="D12" i="184"/>
  <c r="C12" i="184"/>
  <c r="AA12" i="185"/>
  <c r="Y12" i="185"/>
  <c r="X12" i="185"/>
  <c r="Z12" i="185" s="1"/>
  <c r="W12" i="185"/>
  <c r="V12" i="185"/>
  <c r="U12" i="185"/>
  <c r="T12" i="185"/>
  <c r="S12" i="185"/>
  <c r="R12" i="185"/>
  <c r="Q12" i="185"/>
  <c r="P12" i="185"/>
  <c r="O12" i="185"/>
  <c r="N12" i="185"/>
  <c r="M12" i="185"/>
  <c r="L12" i="185"/>
  <c r="K12" i="185"/>
  <c r="J12" i="185"/>
  <c r="I12" i="185"/>
  <c r="H12" i="185"/>
  <c r="G12" i="185"/>
  <c r="F12" i="185"/>
  <c r="E12" i="185"/>
  <c r="D12" i="185"/>
  <c r="C12" i="185"/>
  <c r="AA12" i="186"/>
  <c r="Y12" i="186"/>
  <c r="X12" i="186"/>
  <c r="Z12" i="186" s="1"/>
  <c r="W12" i="186"/>
  <c r="V12" i="186"/>
  <c r="U12" i="186"/>
  <c r="T12" i="186"/>
  <c r="S12" i="186"/>
  <c r="R12" i="186"/>
  <c r="Q12" i="186"/>
  <c r="P12" i="186"/>
  <c r="O12" i="186"/>
  <c r="N12" i="186"/>
  <c r="M12" i="186"/>
  <c r="L12" i="186"/>
  <c r="K12" i="186"/>
  <c r="J12" i="186"/>
  <c r="I12" i="186"/>
  <c r="H12" i="186"/>
  <c r="G12" i="186"/>
  <c r="F12" i="186"/>
  <c r="E12" i="186"/>
  <c r="D12" i="186"/>
  <c r="C12" i="186"/>
  <c r="AA12" i="187"/>
  <c r="Y12" i="187"/>
  <c r="X12" i="187"/>
  <c r="W12" i="187"/>
  <c r="V12" i="187"/>
  <c r="U12" i="187"/>
  <c r="T12" i="187"/>
  <c r="S12" i="187"/>
  <c r="R12" i="187"/>
  <c r="Q12" i="187"/>
  <c r="P12" i="187"/>
  <c r="O12" i="187"/>
  <c r="N12" i="187"/>
  <c r="M12" i="187"/>
  <c r="L12" i="187"/>
  <c r="K12" i="187"/>
  <c r="J12" i="187"/>
  <c r="I12" i="187"/>
  <c r="H12" i="187"/>
  <c r="G12" i="187"/>
  <c r="F12" i="187"/>
  <c r="E12" i="187"/>
  <c r="D12" i="187"/>
  <c r="C12" i="187"/>
  <c r="AA12" i="188"/>
  <c r="Y12" i="188"/>
  <c r="X12" i="188"/>
  <c r="W12" i="188"/>
  <c r="V12" i="188"/>
  <c r="U12" i="188"/>
  <c r="T12" i="188"/>
  <c r="S12" i="188"/>
  <c r="R12" i="188"/>
  <c r="Q12" i="188"/>
  <c r="P12" i="188"/>
  <c r="O12" i="188"/>
  <c r="N12" i="188"/>
  <c r="M12" i="188"/>
  <c r="L12" i="188"/>
  <c r="K12" i="188"/>
  <c r="J12" i="188"/>
  <c r="I12" i="188"/>
  <c r="H12" i="188"/>
  <c r="G12" i="188"/>
  <c r="F12" i="188"/>
  <c r="E12" i="188"/>
  <c r="D12" i="188"/>
  <c r="C12" i="188"/>
  <c r="AA12" i="189"/>
  <c r="Y12" i="189"/>
  <c r="X12" i="189"/>
  <c r="W12" i="189"/>
  <c r="V12" i="189"/>
  <c r="U12" i="189"/>
  <c r="T12" i="189"/>
  <c r="S12" i="189"/>
  <c r="R12" i="189"/>
  <c r="Q12" i="189"/>
  <c r="P12" i="189"/>
  <c r="O12" i="189"/>
  <c r="N12" i="189"/>
  <c r="M12" i="189"/>
  <c r="L12" i="189"/>
  <c r="K12" i="189"/>
  <c r="J12" i="189"/>
  <c r="I12" i="189"/>
  <c r="H12" i="189"/>
  <c r="G12" i="189"/>
  <c r="F12" i="189"/>
  <c r="E12" i="189"/>
  <c r="D12" i="189"/>
  <c r="C12" i="189"/>
  <c r="AA12" i="190"/>
  <c r="Y12" i="190"/>
  <c r="X12" i="190"/>
  <c r="W12" i="190"/>
  <c r="V12" i="190"/>
  <c r="U12" i="190"/>
  <c r="T12" i="190"/>
  <c r="S12" i="190"/>
  <c r="R12" i="190"/>
  <c r="Q12" i="190"/>
  <c r="P12" i="190"/>
  <c r="O12" i="190"/>
  <c r="N12" i="190"/>
  <c r="M12" i="190"/>
  <c r="L12" i="190"/>
  <c r="K12" i="190"/>
  <c r="J12" i="190"/>
  <c r="I12" i="190"/>
  <c r="H12" i="190"/>
  <c r="G12" i="190"/>
  <c r="F12" i="190"/>
  <c r="E12" i="190"/>
  <c r="D12" i="190"/>
  <c r="C12" i="190"/>
  <c r="AA12" i="191"/>
  <c r="Y12" i="191"/>
  <c r="X12" i="191"/>
  <c r="W12" i="191"/>
  <c r="V12" i="191"/>
  <c r="U12" i="191"/>
  <c r="T12" i="191"/>
  <c r="S12" i="191"/>
  <c r="R12" i="191"/>
  <c r="Q12" i="191"/>
  <c r="P12" i="191"/>
  <c r="O12" i="191"/>
  <c r="N12" i="191"/>
  <c r="M12" i="191"/>
  <c r="L12" i="191"/>
  <c r="K12" i="191"/>
  <c r="J12" i="191"/>
  <c r="I12" i="191"/>
  <c r="H12" i="191"/>
  <c r="G12" i="191"/>
  <c r="F12" i="191"/>
  <c r="E12" i="191"/>
  <c r="D12" i="191"/>
  <c r="C12" i="191"/>
  <c r="AA12" i="192"/>
  <c r="Y12" i="192"/>
  <c r="X12" i="192"/>
  <c r="W12" i="192"/>
  <c r="V12" i="192"/>
  <c r="U12" i="192"/>
  <c r="T12" i="192"/>
  <c r="S12" i="192"/>
  <c r="R12" i="192"/>
  <c r="Q12" i="192"/>
  <c r="P12" i="192"/>
  <c r="O12" i="192"/>
  <c r="N12" i="192"/>
  <c r="M12" i="192"/>
  <c r="L12" i="192"/>
  <c r="K12" i="192"/>
  <c r="J12" i="192"/>
  <c r="I12" i="192"/>
  <c r="H12" i="192"/>
  <c r="G12" i="192"/>
  <c r="F12" i="192"/>
  <c r="E12" i="192"/>
  <c r="D12" i="192"/>
  <c r="C12" i="192"/>
  <c r="AA12" i="193"/>
  <c r="Y12" i="193"/>
  <c r="X12" i="193"/>
  <c r="W12" i="193"/>
  <c r="V12" i="193"/>
  <c r="U12" i="193"/>
  <c r="T12" i="193"/>
  <c r="S12" i="193"/>
  <c r="R12" i="193"/>
  <c r="Q12" i="193"/>
  <c r="P12" i="193"/>
  <c r="O12" i="193"/>
  <c r="N12" i="193"/>
  <c r="M12" i="193"/>
  <c r="L12" i="193"/>
  <c r="K12" i="193"/>
  <c r="J12" i="193"/>
  <c r="I12" i="193"/>
  <c r="H12" i="193"/>
  <c r="G12" i="193"/>
  <c r="F12" i="193"/>
  <c r="E12" i="193"/>
  <c r="D12" i="193"/>
  <c r="C12" i="193"/>
  <c r="AA12" i="194"/>
  <c r="Y12" i="194"/>
  <c r="X12" i="194"/>
  <c r="Z12" i="194" s="1"/>
  <c r="W12" i="194"/>
  <c r="V12" i="194"/>
  <c r="U12" i="194"/>
  <c r="T12" i="194"/>
  <c r="S12" i="194"/>
  <c r="R12" i="194"/>
  <c r="Q12" i="194"/>
  <c r="P12" i="194"/>
  <c r="O12" i="194"/>
  <c r="N12" i="194"/>
  <c r="M12" i="194"/>
  <c r="L12" i="194"/>
  <c r="K12" i="194"/>
  <c r="J12" i="194"/>
  <c r="I12" i="194"/>
  <c r="H12" i="194"/>
  <c r="G12" i="194"/>
  <c r="F12" i="194"/>
  <c r="E12" i="194"/>
  <c r="D12" i="194"/>
  <c r="C12" i="194"/>
  <c r="AA12" i="195"/>
  <c r="Y12" i="195"/>
  <c r="X12" i="195"/>
  <c r="W12" i="195"/>
  <c r="V12" i="195"/>
  <c r="U12" i="195"/>
  <c r="T12" i="195"/>
  <c r="S12" i="195"/>
  <c r="R12" i="195"/>
  <c r="Q12" i="195"/>
  <c r="P12" i="195"/>
  <c r="O12" i="195"/>
  <c r="N12" i="195"/>
  <c r="M12" i="195"/>
  <c r="L12" i="195"/>
  <c r="K12" i="195"/>
  <c r="J12" i="195"/>
  <c r="I12" i="195"/>
  <c r="H12" i="195"/>
  <c r="G12" i="195"/>
  <c r="F12" i="195"/>
  <c r="E12" i="195"/>
  <c r="D12" i="195"/>
  <c r="C12" i="195"/>
  <c r="AA12" i="196"/>
  <c r="Y12" i="196"/>
  <c r="X12" i="196"/>
  <c r="W12" i="196"/>
  <c r="V12" i="196"/>
  <c r="U12" i="196"/>
  <c r="T12" i="196"/>
  <c r="S12" i="196"/>
  <c r="R12" i="196"/>
  <c r="Q12" i="196"/>
  <c r="P12" i="196"/>
  <c r="O12" i="196"/>
  <c r="N12" i="196"/>
  <c r="M12" i="196"/>
  <c r="L12" i="196"/>
  <c r="K12" i="196"/>
  <c r="J12" i="196"/>
  <c r="I12" i="196"/>
  <c r="H12" i="196"/>
  <c r="G12" i="196"/>
  <c r="F12" i="196"/>
  <c r="E12" i="196"/>
  <c r="D12" i="196"/>
  <c r="C12" i="196"/>
  <c r="AA12" i="197"/>
  <c r="Y12" i="197"/>
  <c r="X12" i="197"/>
  <c r="Z12" i="197" s="1"/>
  <c r="W12" i="197"/>
  <c r="V12" i="197"/>
  <c r="U12" i="197"/>
  <c r="T12" i="197"/>
  <c r="S12" i="197"/>
  <c r="R12" i="197"/>
  <c r="Q12" i="197"/>
  <c r="P12" i="197"/>
  <c r="O12" i="197"/>
  <c r="N12" i="197"/>
  <c r="M12" i="197"/>
  <c r="L12" i="197"/>
  <c r="K12" i="197"/>
  <c r="J12" i="197"/>
  <c r="I12" i="197"/>
  <c r="H12" i="197"/>
  <c r="G12" i="197"/>
  <c r="F12" i="197"/>
  <c r="E12" i="197"/>
  <c r="D12" i="197"/>
  <c r="C12" i="197"/>
  <c r="AA12" i="198"/>
  <c r="Y12" i="198"/>
  <c r="X12" i="198"/>
  <c r="W12" i="198"/>
  <c r="V12" i="198"/>
  <c r="U12" i="198"/>
  <c r="T12" i="198"/>
  <c r="S12" i="198"/>
  <c r="R12" i="198"/>
  <c r="Q12" i="198"/>
  <c r="P12" i="198"/>
  <c r="O12" i="198"/>
  <c r="N12" i="198"/>
  <c r="M12" i="198"/>
  <c r="L12" i="198"/>
  <c r="K12" i="198"/>
  <c r="J12" i="198"/>
  <c r="I12" i="198"/>
  <c r="H12" i="198"/>
  <c r="G12" i="198"/>
  <c r="F12" i="198"/>
  <c r="E12" i="198"/>
  <c r="D12" i="198"/>
  <c r="C12" i="198"/>
  <c r="AA12" i="199"/>
  <c r="Y12" i="199"/>
  <c r="X12" i="199"/>
  <c r="W12" i="199"/>
  <c r="V12" i="199"/>
  <c r="U12" i="199"/>
  <c r="T12" i="199"/>
  <c r="S12" i="199"/>
  <c r="R12" i="199"/>
  <c r="Q12" i="199"/>
  <c r="P12" i="199"/>
  <c r="O12" i="199"/>
  <c r="N12" i="199"/>
  <c r="M12" i="199"/>
  <c r="L12" i="199"/>
  <c r="K12" i="199"/>
  <c r="J12" i="199"/>
  <c r="I12" i="199"/>
  <c r="H12" i="199"/>
  <c r="G12" i="199"/>
  <c r="F12" i="199"/>
  <c r="E12" i="199"/>
  <c r="D12" i="199"/>
  <c r="C12" i="199"/>
  <c r="AA12" i="200"/>
  <c r="Y12" i="200"/>
  <c r="X12" i="200"/>
  <c r="Z12" i="200" s="1"/>
  <c r="W12" i="200"/>
  <c r="V12" i="200"/>
  <c r="U12" i="200"/>
  <c r="T12" i="200"/>
  <c r="S12" i="200"/>
  <c r="R12" i="200"/>
  <c r="Q12" i="200"/>
  <c r="P12" i="200"/>
  <c r="O12" i="200"/>
  <c r="N12" i="200"/>
  <c r="M12" i="200"/>
  <c r="L12" i="200"/>
  <c r="K12" i="200"/>
  <c r="J12" i="200"/>
  <c r="I12" i="200"/>
  <c r="H12" i="200"/>
  <c r="G12" i="200"/>
  <c r="F12" i="200"/>
  <c r="E12" i="200"/>
  <c r="D12" i="200"/>
  <c r="C12" i="200"/>
  <c r="AA12" i="201"/>
  <c r="Y12" i="201"/>
  <c r="X12" i="201"/>
  <c r="W12" i="201"/>
  <c r="V12" i="201"/>
  <c r="U12" i="201"/>
  <c r="T12" i="201"/>
  <c r="S12" i="201"/>
  <c r="R12" i="201"/>
  <c r="Q12" i="201"/>
  <c r="P12" i="201"/>
  <c r="O12" i="201"/>
  <c r="N12" i="201"/>
  <c r="M12" i="201"/>
  <c r="L12" i="201"/>
  <c r="K12" i="201"/>
  <c r="J12" i="201"/>
  <c r="I12" i="201"/>
  <c r="H12" i="201"/>
  <c r="G12" i="201"/>
  <c r="F12" i="201"/>
  <c r="E12" i="201"/>
  <c r="D12" i="201"/>
  <c r="C12" i="201"/>
  <c r="AA12" i="202"/>
  <c r="Y12" i="202"/>
  <c r="X12" i="202"/>
  <c r="Z12" i="202" s="1"/>
  <c r="W12" i="202"/>
  <c r="V12" i="202"/>
  <c r="U12" i="202"/>
  <c r="T12" i="202"/>
  <c r="S12" i="202"/>
  <c r="R12" i="202"/>
  <c r="Q12" i="202"/>
  <c r="P12" i="202"/>
  <c r="O12" i="202"/>
  <c r="N12" i="202"/>
  <c r="M12" i="202"/>
  <c r="L12" i="202"/>
  <c r="K12" i="202"/>
  <c r="J12" i="202"/>
  <c r="I12" i="202"/>
  <c r="H12" i="202"/>
  <c r="G12" i="202"/>
  <c r="F12" i="202"/>
  <c r="E12" i="202"/>
  <c r="D12" i="202"/>
  <c r="C12" i="202"/>
  <c r="AA12" i="203"/>
  <c r="Y12" i="203"/>
  <c r="X12" i="203"/>
  <c r="W12" i="203"/>
  <c r="V12" i="203"/>
  <c r="U12" i="203"/>
  <c r="T12" i="203"/>
  <c r="S12" i="203"/>
  <c r="R12" i="203"/>
  <c r="Q12" i="203"/>
  <c r="P12" i="203"/>
  <c r="O12" i="203"/>
  <c r="N12" i="203"/>
  <c r="M12" i="203"/>
  <c r="L12" i="203"/>
  <c r="K12" i="203"/>
  <c r="J12" i="203"/>
  <c r="I12" i="203"/>
  <c r="H12" i="203"/>
  <c r="G12" i="203"/>
  <c r="F12" i="203"/>
  <c r="E12" i="203"/>
  <c r="D12" i="203"/>
  <c r="C12" i="203"/>
  <c r="AA12" i="204"/>
  <c r="AA25" i="204" s="1"/>
  <c r="Y12" i="204"/>
  <c r="Y25" i="204" s="1"/>
  <c r="X12" i="204"/>
  <c r="W12" i="204"/>
  <c r="W25" i="204" s="1"/>
  <c r="V12" i="204"/>
  <c r="U12" i="204"/>
  <c r="U25" i="204" s="1"/>
  <c r="T12" i="204"/>
  <c r="S12" i="204"/>
  <c r="S25" i="204" s="1"/>
  <c r="R12" i="204"/>
  <c r="Q12" i="204"/>
  <c r="Q25" i="204" s="1"/>
  <c r="P12" i="204"/>
  <c r="O12" i="204"/>
  <c r="O25" i="204" s="1"/>
  <c r="N12" i="204"/>
  <c r="M12" i="204"/>
  <c r="M25" i="204" s="1"/>
  <c r="L12" i="204"/>
  <c r="K12" i="204"/>
  <c r="K25" i="204" s="1"/>
  <c r="J12" i="204"/>
  <c r="I12" i="204"/>
  <c r="I25" i="204" s="1"/>
  <c r="H12" i="204"/>
  <c r="G12" i="204"/>
  <c r="G25" i="204" s="1"/>
  <c r="F12" i="204"/>
  <c r="E12" i="204"/>
  <c r="E25" i="204" s="1"/>
  <c r="D12" i="204"/>
  <c r="C12" i="204"/>
  <c r="C25" i="204" s="1"/>
  <c r="AA12" i="205"/>
  <c r="AA25" i="205" s="1"/>
  <c r="Y12" i="205"/>
  <c r="Y25" i="205" s="1"/>
  <c r="X12" i="205"/>
  <c r="Z12" i="205" s="1"/>
  <c r="W12" i="205"/>
  <c r="W25" i="205" s="1"/>
  <c r="V12" i="205"/>
  <c r="U12" i="205"/>
  <c r="U25" i="205" s="1"/>
  <c r="T12" i="205"/>
  <c r="S12" i="205"/>
  <c r="S25" i="205" s="1"/>
  <c r="R12" i="205"/>
  <c r="Q12" i="205"/>
  <c r="Q25" i="205" s="1"/>
  <c r="P12" i="205"/>
  <c r="O12" i="205"/>
  <c r="O25" i="205" s="1"/>
  <c r="N12" i="205"/>
  <c r="M12" i="205"/>
  <c r="M25" i="205" s="1"/>
  <c r="L12" i="205"/>
  <c r="K12" i="205"/>
  <c r="K25" i="205" s="1"/>
  <c r="J12" i="205"/>
  <c r="I12" i="205"/>
  <c r="I25" i="205" s="1"/>
  <c r="H12" i="205"/>
  <c r="G12" i="205"/>
  <c r="G25" i="205" s="1"/>
  <c r="F12" i="205"/>
  <c r="E12" i="205"/>
  <c r="E25" i="205" s="1"/>
  <c r="D12" i="205"/>
  <c r="C12" i="205"/>
  <c r="C25" i="205" s="1"/>
  <c r="AA12" i="206"/>
  <c r="AA25" i="206" s="1"/>
  <c r="Y12" i="206"/>
  <c r="Y25" i="206" s="1"/>
  <c r="X12" i="206"/>
  <c r="W12" i="206"/>
  <c r="W25" i="206" s="1"/>
  <c r="V12" i="206"/>
  <c r="U12" i="206"/>
  <c r="U25" i="206" s="1"/>
  <c r="T12" i="206"/>
  <c r="S12" i="206"/>
  <c r="S25" i="206" s="1"/>
  <c r="R12" i="206"/>
  <c r="Q12" i="206"/>
  <c r="Q25" i="206" s="1"/>
  <c r="P12" i="206"/>
  <c r="O12" i="206"/>
  <c r="O25" i="206" s="1"/>
  <c r="N12" i="206"/>
  <c r="M12" i="206"/>
  <c r="M25" i="206" s="1"/>
  <c r="L12" i="206"/>
  <c r="K12" i="206"/>
  <c r="K25" i="206" s="1"/>
  <c r="J12" i="206"/>
  <c r="I12" i="206"/>
  <c r="I25" i="206" s="1"/>
  <c r="H12" i="206"/>
  <c r="G12" i="206"/>
  <c r="G25" i="206" s="1"/>
  <c r="F12" i="206"/>
  <c r="E12" i="206"/>
  <c r="E25" i="206" s="1"/>
  <c r="D12" i="206"/>
  <c r="C12" i="206"/>
  <c r="C25" i="206" s="1"/>
  <c r="AA12" i="207"/>
  <c r="AA25" i="207" s="1"/>
  <c r="Y12" i="207"/>
  <c r="Y25" i="207" s="1"/>
  <c r="X12" i="207"/>
  <c r="W12" i="207"/>
  <c r="W25" i="207" s="1"/>
  <c r="V12" i="207"/>
  <c r="U12" i="207"/>
  <c r="U25" i="207" s="1"/>
  <c r="T12" i="207"/>
  <c r="S12" i="207"/>
  <c r="S25" i="207" s="1"/>
  <c r="R12" i="207"/>
  <c r="Q12" i="207"/>
  <c r="Q25" i="207" s="1"/>
  <c r="P12" i="207"/>
  <c r="O12" i="207"/>
  <c r="O25" i="207" s="1"/>
  <c r="N12" i="207"/>
  <c r="M12" i="207"/>
  <c r="M25" i="207" s="1"/>
  <c r="L12" i="207"/>
  <c r="K12" i="207"/>
  <c r="K25" i="207" s="1"/>
  <c r="J12" i="207"/>
  <c r="I12" i="207"/>
  <c r="I25" i="207" s="1"/>
  <c r="H12" i="207"/>
  <c r="G12" i="207"/>
  <c r="G25" i="207" s="1"/>
  <c r="F12" i="207"/>
  <c r="E12" i="207"/>
  <c r="E25" i="207" s="1"/>
  <c r="D12" i="207"/>
  <c r="C12" i="207"/>
  <c r="C25" i="207" s="1"/>
  <c r="AA12" i="208"/>
  <c r="AA25" i="208" s="1"/>
  <c r="Y12" i="208"/>
  <c r="Y25" i="208" s="1"/>
  <c r="X12" i="208"/>
  <c r="Z12" i="208" s="1"/>
  <c r="W12" i="208"/>
  <c r="W25" i="208" s="1"/>
  <c r="V12" i="208"/>
  <c r="U12" i="208"/>
  <c r="U25" i="208" s="1"/>
  <c r="T12" i="208"/>
  <c r="S12" i="208"/>
  <c r="S25" i="208" s="1"/>
  <c r="R12" i="208"/>
  <c r="Q12" i="208"/>
  <c r="Q25" i="208" s="1"/>
  <c r="P12" i="208"/>
  <c r="O12" i="208"/>
  <c r="O25" i="208" s="1"/>
  <c r="N12" i="208"/>
  <c r="M12" i="208"/>
  <c r="M25" i="208" s="1"/>
  <c r="L12" i="208"/>
  <c r="K12" i="208"/>
  <c r="K25" i="208" s="1"/>
  <c r="J12" i="208"/>
  <c r="I12" i="208"/>
  <c r="I25" i="208" s="1"/>
  <c r="H12" i="208"/>
  <c r="G12" i="208"/>
  <c r="G25" i="208" s="1"/>
  <c r="F12" i="208"/>
  <c r="E12" i="208"/>
  <c r="E25" i="208" s="1"/>
  <c r="D12" i="208"/>
  <c r="C12" i="208"/>
  <c r="C25" i="208" s="1"/>
  <c r="AA12" i="209"/>
  <c r="AA25" i="209" s="1"/>
  <c r="Y12" i="209"/>
  <c r="Y25" i="209" s="1"/>
  <c r="X12" i="209"/>
  <c r="W12" i="209"/>
  <c r="W25" i="209" s="1"/>
  <c r="V12" i="209"/>
  <c r="U12" i="209"/>
  <c r="U25" i="209" s="1"/>
  <c r="T12" i="209"/>
  <c r="S12" i="209"/>
  <c r="S25" i="209" s="1"/>
  <c r="R12" i="209"/>
  <c r="Q12" i="209"/>
  <c r="Q25" i="209" s="1"/>
  <c r="P12" i="209"/>
  <c r="O12" i="209"/>
  <c r="O25" i="209" s="1"/>
  <c r="N12" i="209"/>
  <c r="M12" i="209"/>
  <c r="M25" i="209" s="1"/>
  <c r="L12" i="209"/>
  <c r="K12" i="209"/>
  <c r="K25" i="209" s="1"/>
  <c r="J12" i="209"/>
  <c r="I12" i="209"/>
  <c r="I25" i="209" s="1"/>
  <c r="H12" i="209"/>
  <c r="G12" i="209"/>
  <c r="G25" i="209" s="1"/>
  <c r="F12" i="209"/>
  <c r="E12" i="209"/>
  <c r="E25" i="209" s="1"/>
  <c r="D12" i="209"/>
  <c r="C12" i="209"/>
  <c r="C25" i="209" s="1"/>
  <c r="AA12" i="210"/>
  <c r="AA25" i="210" s="1"/>
  <c r="Y12" i="210"/>
  <c r="Y25" i="210" s="1"/>
  <c r="X12" i="210"/>
  <c r="W12" i="210"/>
  <c r="W25" i="210" s="1"/>
  <c r="V12" i="210"/>
  <c r="U12" i="210"/>
  <c r="U25" i="210" s="1"/>
  <c r="T12" i="210"/>
  <c r="S12" i="210"/>
  <c r="S25" i="210" s="1"/>
  <c r="R12" i="210"/>
  <c r="Q12" i="210"/>
  <c r="Q25" i="210" s="1"/>
  <c r="P12" i="210"/>
  <c r="O12" i="210"/>
  <c r="O25" i="210" s="1"/>
  <c r="N12" i="210"/>
  <c r="M12" i="210"/>
  <c r="M25" i="210" s="1"/>
  <c r="L12" i="210"/>
  <c r="K12" i="210"/>
  <c r="K25" i="210" s="1"/>
  <c r="J12" i="210"/>
  <c r="I12" i="210"/>
  <c r="I25" i="210" s="1"/>
  <c r="H12" i="210"/>
  <c r="G12" i="210"/>
  <c r="G25" i="210" s="1"/>
  <c r="F12" i="210"/>
  <c r="E12" i="210"/>
  <c r="E25" i="210" s="1"/>
  <c r="D12" i="210"/>
  <c r="C12" i="210"/>
  <c r="C25" i="210" s="1"/>
  <c r="AA12" i="211"/>
  <c r="AA25" i="211" s="1"/>
  <c r="Y12" i="211"/>
  <c r="Y25" i="211" s="1"/>
  <c r="X12" i="211"/>
  <c r="Z12" i="211" s="1"/>
  <c r="W12" i="211"/>
  <c r="W25" i="211" s="1"/>
  <c r="V12" i="211"/>
  <c r="U12" i="211"/>
  <c r="U25" i="211" s="1"/>
  <c r="T12" i="211"/>
  <c r="S12" i="211"/>
  <c r="S25" i="211" s="1"/>
  <c r="R12" i="211"/>
  <c r="Q12" i="211"/>
  <c r="Q25" i="211" s="1"/>
  <c r="P12" i="211"/>
  <c r="O12" i="211"/>
  <c r="O25" i="211" s="1"/>
  <c r="N12" i="211"/>
  <c r="M12" i="211"/>
  <c r="M25" i="211" s="1"/>
  <c r="L12" i="211"/>
  <c r="K12" i="211"/>
  <c r="K25" i="211" s="1"/>
  <c r="J12" i="211"/>
  <c r="I12" i="211"/>
  <c r="I25" i="211" s="1"/>
  <c r="H12" i="211"/>
  <c r="G12" i="211"/>
  <c r="G25" i="211" s="1"/>
  <c r="F12" i="211"/>
  <c r="E12" i="211"/>
  <c r="E25" i="211" s="1"/>
  <c r="D12" i="211"/>
  <c r="C12" i="211"/>
  <c r="C25" i="211" s="1"/>
  <c r="AA12" i="212"/>
  <c r="AA25" i="212" s="1"/>
  <c r="Y12" i="212"/>
  <c r="X12" i="212"/>
  <c r="Z12" i="212" s="1"/>
  <c r="W12" i="212"/>
  <c r="W25" i="212" s="1"/>
  <c r="V12" i="212"/>
  <c r="U12" i="212"/>
  <c r="T12" i="212"/>
  <c r="S12" i="212"/>
  <c r="S25" i="212" s="1"/>
  <c r="R12" i="212"/>
  <c r="Q12" i="212"/>
  <c r="P12" i="212"/>
  <c r="O12" i="212"/>
  <c r="O25" i="212" s="1"/>
  <c r="N12" i="212"/>
  <c r="M12" i="212"/>
  <c r="L12" i="212"/>
  <c r="K12" i="212"/>
  <c r="K25" i="212" s="1"/>
  <c r="J12" i="212"/>
  <c r="I12" i="212"/>
  <c r="H12" i="212"/>
  <c r="G12" i="212"/>
  <c r="G25" i="212" s="1"/>
  <c r="F12" i="212"/>
  <c r="E12" i="212"/>
  <c r="D12" i="212"/>
  <c r="C12" i="212"/>
  <c r="C25" i="212" s="1"/>
  <c r="AA12" i="213"/>
  <c r="Y12" i="213"/>
  <c r="Y25" i="213" s="1"/>
  <c r="X12" i="213"/>
  <c r="W12" i="213"/>
  <c r="V12" i="213"/>
  <c r="U12" i="213"/>
  <c r="U25" i="213" s="1"/>
  <c r="T12" i="213"/>
  <c r="S12" i="213"/>
  <c r="R12" i="213"/>
  <c r="Q12" i="213"/>
  <c r="Q25" i="213" s="1"/>
  <c r="P12" i="213"/>
  <c r="O12" i="213"/>
  <c r="N12" i="213"/>
  <c r="M12" i="213"/>
  <c r="M25" i="213" s="1"/>
  <c r="L12" i="213"/>
  <c r="K12" i="213"/>
  <c r="J12" i="213"/>
  <c r="I12" i="213"/>
  <c r="I25" i="213" s="1"/>
  <c r="H12" i="213"/>
  <c r="G12" i="213"/>
  <c r="F12" i="213"/>
  <c r="E12" i="213"/>
  <c r="E25" i="213" s="1"/>
  <c r="D12" i="213"/>
  <c r="C12" i="213"/>
  <c r="AA12" i="214"/>
  <c r="AA25" i="214" s="1"/>
  <c r="Y12" i="214"/>
  <c r="X12" i="214"/>
  <c r="W12" i="214"/>
  <c r="W25" i="214" s="1"/>
  <c r="V12" i="214"/>
  <c r="U12" i="214"/>
  <c r="T12" i="214"/>
  <c r="S12" i="214"/>
  <c r="S25" i="214" s="1"/>
  <c r="R12" i="214"/>
  <c r="Q12" i="214"/>
  <c r="P12" i="214"/>
  <c r="O12" i="214"/>
  <c r="O25" i="214" s="1"/>
  <c r="N12" i="214"/>
  <c r="M12" i="214"/>
  <c r="L12" i="214"/>
  <c r="K12" i="214"/>
  <c r="K25" i="214" s="1"/>
  <c r="J12" i="214"/>
  <c r="I12" i="214"/>
  <c r="H12" i="214"/>
  <c r="G12" i="214"/>
  <c r="G25" i="214" s="1"/>
  <c r="F12" i="214"/>
  <c r="E12" i="214"/>
  <c r="D12" i="214"/>
  <c r="C12" i="214"/>
  <c r="C25" i="214" s="1"/>
  <c r="AA12" i="215"/>
  <c r="Y12" i="215"/>
  <c r="Y25" i="215" s="1"/>
  <c r="X12" i="215"/>
  <c r="Z12" i="215" s="1"/>
  <c r="W12" i="215"/>
  <c r="V12" i="215"/>
  <c r="U12" i="215"/>
  <c r="U25" i="215" s="1"/>
  <c r="T12" i="215"/>
  <c r="S12" i="215"/>
  <c r="R12" i="215"/>
  <c r="Q12" i="215"/>
  <c r="Q25" i="215" s="1"/>
  <c r="P12" i="215"/>
  <c r="O12" i="215"/>
  <c r="N12" i="215"/>
  <c r="M12" i="215"/>
  <c r="M25" i="215" s="1"/>
  <c r="L12" i="215"/>
  <c r="K12" i="215"/>
  <c r="J12" i="215"/>
  <c r="I12" i="215"/>
  <c r="I25" i="215" s="1"/>
  <c r="H12" i="215"/>
  <c r="G12" i="215"/>
  <c r="F12" i="215"/>
  <c r="E12" i="215"/>
  <c r="E25" i="215" s="1"/>
  <c r="D12" i="215"/>
  <c r="C12" i="215"/>
  <c r="AA12" i="216"/>
  <c r="AA25" i="216" s="1"/>
  <c r="Y12" i="216"/>
  <c r="X12" i="216"/>
  <c r="W12" i="216"/>
  <c r="W25" i="216" s="1"/>
  <c r="V12" i="216"/>
  <c r="U12" i="216"/>
  <c r="T12" i="216"/>
  <c r="S12" i="216"/>
  <c r="S25" i="216" s="1"/>
  <c r="R12" i="216"/>
  <c r="Q12" i="216"/>
  <c r="P12" i="216"/>
  <c r="O12" i="216"/>
  <c r="O25" i="216" s="1"/>
  <c r="N12" i="216"/>
  <c r="M12" i="216"/>
  <c r="L12" i="216"/>
  <c r="K12" i="216"/>
  <c r="K25" i="216" s="1"/>
  <c r="J12" i="216"/>
  <c r="I12" i="216"/>
  <c r="H12" i="216"/>
  <c r="G12" i="216"/>
  <c r="G25" i="216" s="1"/>
  <c r="F12" i="216"/>
  <c r="E12" i="216"/>
  <c r="D12" i="216"/>
  <c r="C12" i="216"/>
  <c r="C25" i="216" s="1"/>
  <c r="AA12" i="217"/>
  <c r="Y12" i="217"/>
  <c r="Y25" i="217" s="1"/>
  <c r="X12" i="217"/>
  <c r="Z12" i="217" s="1"/>
  <c r="W12" i="217"/>
  <c r="V12" i="217"/>
  <c r="U12" i="217"/>
  <c r="U25" i="217" s="1"/>
  <c r="T12" i="217"/>
  <c r="S12" i="217"/>
  <c r="R12" i="217"/>
  <c r="Q12" i="217"/>
  <c r="Q25" i="217" s="1"/>
  <c r="P12" i="217"/>
  <c r="O12" i="217"/>
  <c r="N12" i="217"/>
  <c r="M12" i="217"/>
  <c r="M25" i="217" s="1"/>
  <c r="L12" i="217"/>
  <c r="K12" i="217"/>
  <c r="J12" i="217"/>
  <c r="I12" i="217"/>
  <c r="I25" i="217" s="1"/>
  <c r="H12" i="217"/>
  <c r="G12" i="217"/>
  <c r="F12" i="217"/>
  <c r="E12" i="217"/>
  <c r="E25" i="217" s="1"/>
  <c r="D12" i="217"/>
  <c r="C12" i="217"/>
  <c r="AA12" i="218"/>
  <c r="AA25" i="218" s="1"/>
  <c r="Y12" i="218"/>
  <c r="X12" i="218"/>
  <c r="W12" i="218"/>
  <c r="W25" i="218" s="1"/>
  <c r="V12" i="218"/>
  <c r="U12" i="218"/>
  <c r="T12" i="218"/>
  <c r="S12" i="218"/>
  <c r="R12" i="218"/>
  <c r="Q12" i="218"/>
  <c r="P12" i="218"/>
  <c r="O12" i="218"/>
  <c r="N12" i="218"/>
  <c r="M12" i="218"/>
  <c r="L12" i="218"/>
  <c r="K12" i="218"/>
  <c r="J12" i="218"/>
  <c r="I12" i="218"/>
  <c r="H12" i="218"/>
  <c r="G12" i="218"/>
  <c r="F12" i="218"/>
  <c r="E12" i="218"/>
  <c r="D12" i="218"/>
  <c r="C12" i="218"/>
  <c r="AA12" i="219"/>
  <c r="Y12" i="219"/>
  <c r="X12" i="219"/>
  <c r="W12" i="219"/>
  <c r="V12" i="219"/>
  <c r="U12" i="219"/>
  <c r="T12" i="219"/>
  <c r="S12" i="219"/>
  <c r="R12" i="219"/>
  <c r="Q12" i="219"/>
  <c r="P12" i="219"/>
  <c r="O12" i="219"/>
  <c r="N12" i="219"/>
  <c r="M12" i="219"/>
  <c r="L12" i="219"/>
  <c r="K12" i="219"/>
  <c r="J12" i="219"/>
  <c r="I12" i="219"/>
  <c r="H12" i="219"/>
  <c r="G12" i="219"/>
  <c r="F12" i="219"/>
  <c r="E12" i="219"/>
  <c r="D12" i="219"/>
  <c r="C12" i="219"/>
  <c r="AA12" i="220"/>
  <c r="Y12" i="220"/>
  <c r="X12" i="220"/>
  <c r="W12" i="220"/>
  <c r="V12" i="220"/>
  <c r="U12" i="220"/>
  <c r="T12" i="220"/>
  <c r="S12" i="220"/>
  <c r="R12" i="220"/>
  <c r="Q12" i="220"/>
  <c r="P12" i="220"/>
  <c r="O12" i="220"/>
  <c r="N12" i="220"/>
  <c r="M12" i="220"/>
  <c r="L12" i="220"/>
  <c r="K12" i="220"/>
  <c r="J12" i="220"/>
  <c r="I12" i="220"/>
  <c r="H12" i="220"/>
  <c r="G12" i="220"/>
  <c r="F12" i="220"/>
  <c r="E12" i="220"/>
  <c r="D12" i="220"/>
  <c r="C12" i="220"/>
  <c r="AA12" i="221"/>
  <c r="Y12" i="221"/>
  <c r="X12" i="221"/>
  <c r="Z12" i="221" s="1"/>
  <c r="W12" i="221"/>
  <c r="V12" i="221"/>
  <c r="U12" i="221"/>
  <c r="T12" i="221"/>
  <c r="S12" i="221"/>
  <c r="R12" i="221"/>
  <c r="Q12" i="221"/>
  <c r="P12" i="221"/>
  <c r="O12" i="221"/>
  <c r="N12" i="221"/>
  <c r="M12" i="221"/>
  <c r="L12" i="221"/>
  <c r="K12" i="221"/>
  <c r="J12" i="221"/>
  <c r="I12" i="221"/>
  <c r="H12" i="221"/>
  <c r="G12" i="221"/>
  <c r="F12" i="221"/>
  <c r="E12" i="221"/>
  <c r="D12" i="221"/>
  <c r="C12" i="221"/>
  <c r="AA12" i="222"/>
  <c r="Y12" i="222"/>
  <c r="X12" i="222"/>
  <c r="Z12" i="222" s="1"/>
  <c r="W12" i="222"/>
  <c r="V12" i="222"/>
  <c r="U12" i="222"/>
  <c r="T12" i="222"/>
  <c r="S12" i="222"/>
  <c r="R12" i="222"/>
  <c r="Q12" i="222"/>
  <c r="P12" i="222"/>
  <c r="O12" i="222"/>
  <c r="N12" i="222"/>
  <c r="M12" i="222"/>
  <c r="L12" i="222"/>
  <c r="K12" i="222"/>
  <c r="J12" i="222"/>
  <c r="I12" i="222"/>
  <c r="H12" i="222"/>
  <c r="G12" i="222"/>
  <c r="F12" i="222"/>
  <c r="E12" i="222"/>
  <c r="D12" i="222"/>
  <c r="C12" i="222"/>
  <c r="AA12" i="223"/>
  <c r="Y12" i="223"/>
  <c r="X12" i="223"/>
  <c r="Z12" i="223" s="1"/>
  <c r="W12" i="223"/>
  <c r="V12" i="223"/>
  <c r="U12" i="223"/>
  <c r="T12" i="223"/>
  <c r="S12" i="223"/>
  <c r="R12" i="223"/>
  <c r="Q12" i="223"/>
  <c r="P12" i="223"/>
  <c r="O12" i="223"/>
  <c r="N12" i="223"/>
  <c r="M12" i="223"/>
  <c r="L12" i="223"/>
  <c r="K12" i="223"/>
  <c r="J12" i="223"/>
  <c r="I12" i="223"/>
  <c r="H12" i="223"/>
  <c r="G12" i="223"/>
  <c r="F12" i="223"/>
  <c r="E12" i="223"/>
  <c r="D12" i="223"/>
  <c r="C12" i="223"/>
  <c r="AA12" i="224"/>
  <c r="Y12" i="224"/>
  <c r="X12" i="224"/>
  <c r="W12" i="224"/>
  <c r="V12" i="224"/>
  <c r="U12" i="224"/>
  <c r="T12" i="224"/>
  <c r="S12" i="224"/>
  <c r="R12" i="224"/>
  <c r="Q12" i="224"/>
  <c r="P12" i="224"/>
  <c r="O12" i="224"/>
  <c r="N12" i="224"/>
  <c r="M12" i="224"/>
  <c r="L12" i="224"/>
  <c r="K12" i="224"/>
  <c r="J12" i="224"/>
  <c r="I12" i="224"/>
  <c r="H12" i="224"/>
  <c r="G12" i="224"/>
  <c r="F12" i="224"/>
  <c r="E12" i="224"/>
  <c r="D12" i="224"/>
  <c r="C12" i="224"/>
  <c r="AA12" i="225"/>
  <c r="Y12" i="225"/>
  <c r="X12" i="225"/>
  <c r="W12" i="225"/>
  <c r="V12" i="225"/>
  <c r="U12" i="225"/>
  <c r="T12" i="225"/>
  <c r="S12" i="225"/>
  <c r="R12" i="225"/>
  <c r="Q12" i="225"/>
  <c r="P12" i="225"/>
  <c r="O12" i="225"/>
  <c r="N12" i="225"/>
  <c r="M12" i="225"/>
  <c r="L12" i="225"/>
  <c r="K12" i="225"/>
  <c r="J12" i="225"/>
  <c r="I12" i="225"/>
  <c r="H12" i="225"/>
  <c r="G12" i="225"/>
  <c r="F12" i="225"/>
  <c r="E12" i="225"/>
  <c r="D12" i="225"/>
  <c r="C12" i="225"/>
  <c r="AA12" i="226"/>
  <c r="Z12" i="226"/>
  <c r="Y12" i="226"/>
  <c r="X12" i="226"/>
  <c r="W12" i="226"/>
  <c r="V12" i="226"/>
  <c r="U12" i="226"/>
  <c r="T12" i="226"/>
  <c r="S12" i="226"/>
  <c r="R12" i="226"/>
  <c r="Q12" i="226"/>
  <c r="P12" i="226"/>
  <c r="O12" i="226"/>
  <c r="N12" i="226"/>
  <c r="M12" i="226"/>
  <c r="L12" i="226"/>
  <c r="K12" i="226"/>
  <c r="J12" i="226"/>
  <c r="I12" i="226"/>
  <c r="H12" i="226"/>
  <c r="G12" i="226"/>
  <c r="F12" i="226"/>
  <c r="E12" i="226"/>
  <c r="D12" i="226"/>
  <c r="C12" i="226"/>
  <c r="AA12" i="227"/>
  <c r="Y12" i="227"/>
  <c r="X12" i="227"/>
  <c r="Z12" i="227" s="1"/>
  <c r="W12" i="227"/>
  <c r="V12" i="227"/>
  <c r="U12" i="227"/>
  <c r="T12" i="227"/>
  <c r="S12" i="227"/>
  <c r="R12" i="227"/>
  <c r="Q12" i="227"/>
  <c r="P12" i="227"/>
  <c r="O12" i="227"/>
  <c r="N12" i="227"/>
  <c r="M12" i="227"/>
  <c r="L12" i="227"/>
  <c r="K12" i="227"/>
  <c r="J12" i="227"/>
  <c r="I12" i="227"/>
  <c r="H12" i="227"/>
  <c r="G12" i="227"/>
  <c r="F12" i="227"/>
  <c r="E12" i="227"/>
  <c r="D12" i="227"/>
  <c r="C12" i="227"/>
  <c r="AA12" i="228"/>
  <c r="Y12" i="228"/>
  <c r="X12" i="228"/>
  <c r="Z12" i="228" s="1"/>
  <c r="W12" i="228"/>
  <c r="V12" i="228"/>
  <c r="U12" i="228"/>
  <c r="T12" i="228"/>
  <c r="S12" i="228"/>
  <c r="R12" i="228"/>
  <c r="Q12" i="228"/>
  <c r="P12" i="228"/>
  <c r="O12" i="228"/>
  <c r="N12" i="228"/>
  <c r="M12" i="228"/>
  <c r="L12" i="228"/>
  <c r="K12" i="228"/>
  <c r="J12" i="228"/>
  <c r="I12" i="228"/>
  <c r="H12" i="228"/>
  <c r="G12" i="228"/>
  <c r="F12" i="228"/>
  <c r="E12" i="228"/>
  <c r="D12" i="228"/>
  <c r="C12" i="228"/>
  <c r="AA12" i="229"/>
  <c r="Y12" i="229"/>
  <c r="X12" i="229"/>
  <c r="W12" i="229"/>
  <c r="V12" i="229"/>
  <c r="U12" i="229"/>
  <c r="T12" i="229"/>
  <c r="S12" i="229"/>
  <c r="R12" i="229"/>
  <c r="Q12" i="229"/>
  <c r="P12" i="229"/>
  <c r="O12" i="229"/>
  <c r="N12" i="229"/>
  <c r="M12" i="229"/>
  <c r="L12" i="229"/>
  <c r="K12" i="229"/>
  <c r="J12" i="229"/>
  <c r="I12" i="229"/>
  <c r="H12" i="229"/>
  <c r="G12" i="229"/>
  <c r="F12" i="229"/>
  <c r="E12" i="229"/>
  <c r="D12" i="229"/>
  <c r="C12" i="229"/>
  <c r="AA12" i="230"/>
  <c r="Y12" i="230"/>
  <c r="X12" i="230"/>
  <c r="W12" i="230"/>
  <c r="V12" i="230"/>
  <c r="U12" i="230"/>
  <c r="T12" i="230"/>
  <c r="S12" i="230"/>
  <c r="R12" i="230"/>
  <c r="Q12" i="230"/>
  <c r="P12" i="230"/>
  <c r="O12" i="230"/>
  <c r="N12" i="230"/>
  <c r="M12" i="230"/>
  <c r="L12" i="230"/>
  <c r="K12" i="230"/>
  <c r="J12" i="230"/>
  <c r="I12" i="230"/>
  <c r="H12" i="230"/>
  <c r="G12" i="230"/>
  <c r="F12" i="230"/>
  <c r="E12" i="230"/>
  <c r="D12" i="230"/>
  <c r="C12" i="230"/>
  <c r="AA12" i="231"/>
  <c r="Y12" i="231"/>
  <c r="X12" i="231"/>
  <c r="W12" i="231"/>
  <c r="V12" i="231"/>
  <c r="U12" i="231"/>
  <c r="T12" i="231"/>
  <c r="S12" i="231"/>
  <c r="R12" i="231"/>
  <c r="Q12" i="231"/>
  <c r="P12" i="231"/>
  <c r="O12" i="231"/>
  <c r="N12" i="231"/>
  <c r="M12" i="231"/>
  <c r="L12" i="231"/>
  <c r="K12" i="231"/>
  <c r="J12" i="231"/>
  <c r="I12" i="231"/>
  <c r="H12" i="231"/>
  <c r="G12" i="231"/>
  <c r="F12" i="231"/>
  <c r="E12" i="231"/>
  <c r="D12" i="231"/>
  <c r="C12" i="231"/>
  <c r="AA12" i="232"/>
  <c r="Y12" i="232"/>
  <c r="X12" i="232"/>
  <c r="W12" i="232"/>
  <c r="V12" i="232"/>
  <c r="U12" i="232"/>
  <c r="T12" i="232"/>
  <c r="S12" i="232"/>
  <c r="R12" i="232"/>
  <c r="Q12" i="232"/>
  <c r="P12" i="232"/>
  <c r="O12" i="232"/>
  <c r="N12" i="232"/>
  <c r="M12" i="232"/>
  <c r="L12" i="232"/>
  <c r="K12" i="232"/>
  <c r="J12" i="232"/>
  <c r="I12" i="232"/>
  <c r="H12" i="232"/>
  <c r="G12" i="232"/>
  <c r="F12" i="232"/>
  <c r="E12" i="232"/>
  <c r="D12" i="232"/>
  <c r="C12" i="232"/>
  <c r="AA12" i="233"/>
  <c r="Y12" i="233"/>
  <c r="X12" i="233"/>
  <c r="W12" i="233"/>
  <c r="V12" i="233"/>
  <c r="U12" i="233"/>
  <c r="T12" i="233"/>
  <c r="S12" i="233"/>
  <c r="R12" i="233"/>
  <c r="Q12" i="233"/>
  <c r="P12" i="233"/>
  <c r="O12" i="233"/>
  <c r="N12" i="233"/>
  <c r="M12" i="233"/>
  <c r="L12" i="233"/>
  <c r="K12" i="233"/>
  <c r="J12" i="233"/>
  <c r="I12" i="233"/>
  <c r="H12" i="233"/>
  <c r="G12" i="233"/>
  <c r="F12" i="233"/>
  <c r="E12" i="233"/>
  <c r="D12" i="233"/>
  <c r="C12" i="233"/>
  <c r="AA12" i="234"/>
  <c r="Y12" i="234"/>
  <c r="X12" i="234"/>
  <c r="W12" i="234"/>
  <c r="V12" i="234"/>
  <c r="U12" i="234"/>
  <c r="T12" i="234"/>
  <c r="S12" i="234"/>
  <c r="R12" i="234"/>
  <c r="Q12" i="234"/>
  <c r="P12" i="234"/>
  <c r="O12" i="234"/>
  <c r="N12" i="234"/>
  <c r="M12" i="234"/>
  <c r="L12" i="234"/>
  <c r="K12" i="234"/>
  <c r="J12" i="234"/>
  <c r="I12" i="234"/>
  <c r="H12" i="234"/>
  <c r="G12" i="234"/>
  <c r="F12" i="234"/>
  <c r="E12" i="234"/>
  <c r="D12" i="234"/>
  <c r="C12" i="234"/>
  <c r="AA12" i="235"/>
  <c r="AA25" i="235" s="1"/>
  <c r="Y12" i="235"/>
  <c r="X12" i="235"/>
  <c r="W12" i="235"/>
  <c r="W25" i="235" s="1"/>
  <c r="V12" i="235"/>
  <c r="U12" i="235"/>
  <c r="T12" i="235"/>
  <c r="S12" i="235"/>
  <c r="S25" i="235" s="1"/>
  <c r="R12" i="235"/>
  <c r="Q12" i="235"/>
  <c r="P12" i="235"/>
  <c r="O12" i="235"/>
  <c r="O25" i="235" s="1"/>
  <c r="N12" i="235"/>
  <c r="M12" i="235"/>
  <c r="L12" i="235"/>
  <c r="K12" i="235"/>
  <c r="K25" i="235" s="1"/>
  <c r="J12" i="235"/>
  <c r="I12" i="235"/>
  <c r="H12" i="235"/>
  <c r="G12" i="235"/>
  <c r="G25" i="235" s="1"/>
  <c r="F12" i="235"/>
  <c r="E12" i="235"/>
  <c r="D12" i="235"/>
  <c r="C12" i="235"/>
  <c r="C25" i="235" s="1"/>
  <c r="AA12" i="236"/>
  <c r="Y12" i="236"/>
  <c r="X12" i="236"/>
  <c r="Z12" i="236" s="1"/>
  <c r="W12" i="236"/>
  <c r="V12" i="236"/>
  <c r="U12" i="236"/>
  <c r="T12" i="236"/>
  <c r="S12" i="236"/>
  <c r="R12" i="236"/>
  <c r="Q12" i="236"/>
  <c r="P12" i="236"/>
  <c r="O12" i="236"/>
  <c r="N12" i="236"/>
  <c r="M12" i="236"/>
  <c r="L12" i="236"/>
  <c r="K12" i="236"/>
  <c r="J12" i="236"/>
  <c r="I12" i="236"/>
  <c r="H12" i="236"/>
  <c r="G12" i="236"/>
  <c r="F12" i="236"/>
  <c r="E12" i="236"/>
  <c r="D12" i="236"/>
  <c r="C12" i="236"/>
  <c r="AA12" i="237"/>
  <c r="Y12" i="237"/>
  <c r="X12" i="237"/>
  <c r="W12" i="237"/>
  <c r="V12" i="237"/>
  <c r="U12" i="237"/>
  <c r="T12" i="237"/>
  <c r="S12" i="237"/>
  <c r="R12" i="237"/>
  <c r="Q12" i="237"/>
  <c r="P12" i="237"/>
  <c r="O12" i="237"/>
  <c r="N12" i="237"/>
  <c r="M12" i="237"/>
  <c r="L12" i="237"/>
  <c r="K12" i="237"/>
  <c r="J12" i="237"/>
  <c r="I12" i="237"/>
  <c r="H12" i="237"/>
  <c r="G12" i="237"/>
  <c r="F12" i="237"/>
  <c r="E12" i="237"/>
  <c r="D12" i="237"/>
  <c r="C12" i="237"/>
  <c r="AA12" i="238"/>
  <c r="Y12" i="238"/>
  <c r="X12" i="238"/>
  <c r="W12" i="238"/>
  <c r="V12" i="238"/>
  <c r="U12" i="238"/>
  <c r="T12" i="238"/>
  <c r="S12" i="238"/>
  <c r="R12" i="238"/>
  <c r="Q12" i="238"/>
  <c r="P12" i="238"/>
  <c r="O12" i="238"/>
  <c r="N12" i="238"/>
  <c r="M12" i="238"/>
  <c r="L12" i="238"/>
  <c r="K12" i="238"/>
  <c r="J12" i="238"/>
  <c r="I12" i="238"/>
  <c r="H12" i="238"/>
  <c r="G12" i="238"/>
  <c r="F12" i="238"/>
  <c r="E12" i="238"/>
  <c r="D12" i="238"/>
  <c r="C12" i="238"/>
  <c r="AA12" i="239"/>
  <c r="Y12" i="239"/>
  <c r="X12" i="239"/>
  <c r="W12" i="239"/>
  <c r="V12" i="239"/>
  <c r="U12" i="239"/>
  <c r="T12" i="239"/>
  <c r="S12" i="239"/>
  <c r="R12" i="239"/>
  <c r="Q12" i="239"/>
  <c r="P12" i="239"/>
  <c r="O12" i="239"/>
  <c r="N12" i="239"/>
  <c r="M12" i="239"/>
  <c r="L12" i="239"/>
  <c r="K12" i="239"/>
  <c r="J12" i="239"/>
  <c r="I12" i="239"/>
  <c r="H12" i="239"/>
  <c r="G12" i="239"/>
  <c r="F12" i="239"/>
  <c r="E12" i="239"/>
  <c r="D12" i="239"/>
  <c r="C12" i="239"/>
  <c r="AA12" i="240"/>
  <c r="Y12" i="240"/>
  <c r="X12" i="240"/>
  <c r="Z12" i="240" s="1"/>
  <c r="W12" i="240"/>
  <c r="V12" i="240"/>
  <c r="U12" i="240"/>
  <c r="T12" i="240"/>
  <c r="S12" i="240"/>
  <c r="R12" i="240"/>
  <c r="Q12" i="240"/>
  <c r="P12" i="240"/>
  <c r="O12" i="240"/>
  <c r="N12" i="240"/>
  <c r="M12" i="240"/>
  <c r="L12" i="240"/>
  <c r="K12" i="240"/>
  <c r="J12" i="240"/>
  <c r="I12" i="240"/>
  <c r="H12" i="240"/>
  <c r="G12" i="240"/>
  <c r="F12" i="240"/>
  <c r="E12" i="240"/>
  <c r="D12" i="240"/>
  <c r="C12" i="240"/>
  <c r="AA12" i="241"/>
  <c r="Y12" i="241"/>
  <c r="X12" i="241"/>
  <c r="W12" i="241"/>
  <c r="V12" i="241"/>
  <c r="U12" i="241"/>
  <c r="T12" i="241"/>
  <c r="S12" i="241"/>
  <c r="R12" i="241"/>
  <c r="Q12" i="241"/>
  <c r="P12" i="241"/>
  <c r="O12" i="241"/>
  <c r="N12" i="241"/>
  <c r="M12" i="241"/>
  <c r="L12" i="241"/>
  <c r="K12" i="241"/>
  <c r="J12" i="241"/>
  <c r="I12" i="241"/>
  <c r="H12" i="241"/>
  <c r="G12" i="241"/>
  <c r="F12" i="241"/>
  <c r="E12" i="241"/>
  <c r="D12" i="241"/>
  <c r="C12" i="241"/>
  <c r="AA12" i="242"/>
  <c r="Y12" i="242"/>
  <c r="X12" i="242"/>
  <c r="W12" i="242"/>
  <c r="V12" i="242"/>
  <c r="U12" i="242"/>
  <c r="T12" i="242"/>
  <c r="S12" i="242"/>
  <c r="R12" i="242"/>
  <c r="Q12" i="242"/>
  <c r="P12" i="242"/>
  <c r="O12" i="242"/>
  <c r="N12" i="242"/>
  <c r="M12" i="242"/>
  <c r="L12" i="242"/>
  <c r="K12" i="242"/>
  <c r="J12" i="242"/>
  <c r="I12" i="242"/>
  <c r="H12" i="242"/>
  <c r="G12" i="242"/>
  <c r="F12" i="242"/>
  <c r="E12" i="242"/>
  <c r="D12" i="242"/>
  <c r="C12" i="242"/>
  <c r="AA12" i="243"/>
  <c r="Y12" i="243"/>
  <c r="X12" i="243"/>
  <c r="W12" i="243"/>
  <c r="V12" i="243"/>
  <c r="U12" i="243"/>
  <c r="T12" i="243"/>
  <c r="S12" i="243"/>
  <c r="R12" i="243"/>
  <c r="Q12" i="243"/>
  <c r="P12" i="243"/>
  <c r="O12" i="243"/>
  <c r="N12" i="243"/>
  <c r="M12" i="243"/>
  <c r="L12" i="243"/>
  <c r="K12" i="243"/>
  <c r="J12" i="243"/>
  <c r="I12" i="243"/>
  <c r="H12" i="243"/>
  <c r="G12" i="243"/>
  <c r="F12" i="243"/>
  <c r="E12" i="243"/>
  <c r="D12" i="243"/>
  <c r="C12" i="243"/>
  <c r="AA12" i="244"/>
  <c r="Y12" i="244"/>
  <c r="X12" i="244"/>
  <c r="W12" i="244"/>
  <c r="V12" i="244"/>
  <c r="U12" i="244"/>
  <c r="T12" i="244"/>
  <c r="S12" i="244"/>
  <c r="R12" i="244"/>
  <c r="Q12" i="244"/>
  <c r="P12" i="244"/>
  <c r="O12" i="244"/>
  <c r="N12" i="244"/>
  <c r="M12" i="244"/>
  <c r="L12" i="244"/>
  <c r="K12" i="244"/>
  <c r="J12" i="244"/>
  <c r="I12" i="244"/>
  <c r="H12" i="244"/>
  <c r="G12" i="244"/>
  <c r="F12" i="244"/>
  <c r="E12" i="244"/>
  <c r="D12" i="244"/>
  <c r="C12" i="244"/>
  <c r="AA12" i="245"/>
  <c r="Y12" i="245"/>
  <c r="X12" i="245"/>
  <c r="W12" i="245"/>
  <c r="V12" i="245"/>
  <c r="U12" i="245"/>
  <c r="T12" i="245"/>
  <c r="S12" i="245"/>
  <c r="R12" i="245"/>
  <c r="Q12" i="245"/>
  <c r="P12" i="245"/>
  <c r="O12" i="245"/>
  <c r="N12" i="245"/>
  <c r="M12" i="245"/>
  <c r="L12" i="245"/>
  <c r="K12" i="245"/>
  <c r="J12" i="245"/>
  <c r="I12" i="245"/>
  <c r="H12" i="245"/>
  <c r="G12" i="245"/>
  <c r="F12" i="245"/>
  <c r="E12" i="245"/>
  <c r="D12" i="245"/>
  <c r="C12" i="245"/>
  <c r="AA12" i="246"/>
  <c r="Y12" i="246"/>
  <c r="X12" i="246"/>
  <c r="W12" i="246"/>
  <c r="V12" i="246"/>
  <c r="U12" i="246"/>
  <c r="T12" i="246"/>
  <c r="S12" i="246"/>
  <c r="R12" i="246"/>
  <c r="Q12" i="246"/>
  <c r="P12" i="246"/>
  <c r="O12" i="246"/>
  <c r="N12" i="246"/>
  <c r="M12" i="246"/>
  <c r="L12" i="246"/>
  <c r="K12" i="246"/>
  <c r="J12" i="246"/>
  <c r="I12" i="246"/>
  <c r="H12" i="246"/>
  <c r="G12" i="246"/>
  <c r="F12" i="246"/>
  <c r="E12" i="246"/>
  <c r="D12" i="246"/>
  <c r="C12" i="246"/>
  <c r="AA12" i="247"/>
  <c r="Y12" i="247"/>
  <c r="X12" i="247"/>
  <c r="W12" i="247"/>
  <c r="V12" i="247"/>
  <c r="U12" i="247"/>
  <c r="T12" i="247"/>
  <c r="S12" i="247"/>
  <c r="R12" i="247"/>
  <c r="Q12" i="247"/>
  <c r="P12" i="247"/>
  <c r="O12" i="247"/>
  <c r="N12" i="247"/>
  <c r="M12" i="247"/>
  <c r="L12" i="247"/>
  <c r="K12" i="247"/>
  <c r="J12" i="247"/>
  <c r="I12" i="247"/>
  <c r="H12" i="247"/>
  <c r="G12" i="247"/>
  <c r="F12" i="247"/>
  <c r="E12" i="247"/>
  <c r="D12" i="247"/>
  <c r="C12" i="247"/>
  <c r="AA12" i="248"/>
  <c r="Y12" i="248"/>
  <c r="X12" i="248"/>
  <c r="Z12" i="248" s="1"/>
  <c r="W12" i="248"/>
  <c r="V12" i="248"/>
  <c r="U12" i="248"/>
  <c r="T12" i="248"/>
  <c r="S12" i="248"/>
  <c r="R12" i="248"/>
  <c r="Q12" i="248"/>
  <c r="P12" i="248"/>
  <c r="O12" i="248"/>
  <c r="N12" i="248"/>
  <c r="M12" i="248"/>
  <c r="L12" i="248"/>
  <c r="K12" i="248"/>
  <c r="J12" i="248"/>
  <c r="I12" i="248"/>
  <c r="H12" i="248"/>
  <c r="G12" i="248"/>
  <c r="F12" i="248"/>
  <c r="E12" i="248"/>
  <c r="D12" i="248"/>
  <c r="C12" i="248"/>
  <c r="AA12" i="249"/>
  <c r="Y12" i="249"/>
  <c r="X12" i="249"/>
  <c r="W12" i="249"/>
  <c r="V12" i="249"/>
  <c r="U12" i="249"/>
  <c r="T12" i="249"/>
  <c r="S12" i="249"/>
  <c r="R12" i="249"/>
  <c r="Q12" i="249"/>
  <c r="P12" i="249"/>
  <c r="O12" i="249"/>
  <c r="N12" i="249"/>
  <c r="M12" i="249"/>
  <c r="L12" i="249"/>
  <c r="K12" i="249"/>
  <c r="J12" i="249"/>
  <c r="I12" i="249"/>
  <c r="H12" i="249"/>
  <c r="G12" i="249"/>
  <c r="F12" i="249"/>
  <c r="E12" i="249"/>
  <c r="D12" i="249"/>
  <c r="C12" i="249"/>
  <c r="AA12" i="250"/>
  <c r="Y12" i="250"/>
  <c r="X12" i="250"/>
  <c r="Z12" i="250" s="1"/>
  <c r="W12" i="250"/>
  <c r="V12" i="250"/>
  <c r="U12" i="250"/>
  <c r="T12" i="250"/>
  <c r="S12" i="250"/>
  <c r="R12" i="250"/>
  <c r="Q12" i="250"/>
  <c r="P12" i="250"/>
  <c r="O12" i="250"/>
  <c r="N12" i="250"/>
  <c r="M12" i="250"/>
  <c r="L12" i="250"/>
  <c r="K12" i="250"/>
  <c r="J12" i="250"/>
  <c r="I12" i="250"/>
  <c r="H12" i="250"/>
  <c r="G12" i="250"/>
  <c r="F12" i="250"/>
  <c r="E12" i="250"/>
  <c r="D12" i="250"/>
  <c r="C12" i="250"/>
  <c r="AA12" i="251"/>
  <c r="Y12" i="251"/>
  <c r="X12" i="251"/>
  <c r="W12" i="251"/>
  <c r="V12" i="251"/>
  <c r="U12" i="251"/>
  <c r="T12" i="251"/>
  <c r="S12" i="251"/>
  <c r="R12" i="251"/>
  <c r="Q12" i="251"/>
  <c r="P12" i="251"/>
  <c r="O12" i="251"/>
  <c r="N12" i="251"/>
  <c r="M12" i="251"/>
  <c r="L12" i="251"/>
  <c r="K12" i="251"/>
  <c r="J12" i="251"/>
  <c r="I12" i="251"/>
  <c r="H12" i="251"/>
  <c r="G12" i="251"/>
  <c r="F12" i="251"/>
  <c r="E12" i="251"/>
  <c r="D12" i="251"/>
  <c r="C12" i="251"/>
  <c r="AA12" i="252"/>
  <c r="Y12" i="252"/>
  <c r="X12" i="252"/>
  <c r="Z12" i="252" s="1"/>
  <c r="W12" i="252"/>
  <c r="V12" i="252"/>
  <c r="U12" i="252"/>
  <c r="T12" i="252"/>
  <c r="S12" i="252"/>
  <c r="R12" i="252"/>
  <c r="Q12" i="252"/>
  <c r="P12" i="252"/>
  <c r="O12" i="252"/>
  <c r="N12" i="252"/>
  <c r="M12" i="252"/>
  <c r="L12" i="252"/>
  <c r="K12" i="252"/>
  <c r="J12" i="252"/>
  <c r="I12" i="252"/>
  <c r="H12" i="252"/>
  <c r="G12" i="252"/>
  <c r="F12" i="252"/>
  <c r="E12" i="252"/>
  <c r="D12" i="252"/>
  <c r="C12" i="252"/>
  <c r="AA12" i="253"/>
  <c r="Y12" i="253"/>
  <c r="X12" i="253"/>
  <c r="W12" i="253"/>
  <c r="V12" i="253"/>
  <c r="U12" i="253"/>
  <c r="T12" i="253"/>
  <c r="S12" i="253"/>
  <c r="R12" i="253"/>
  <c r="Q12" i="253"/>
  <c r="P12" i="253"/>
  <c r="O12" i="253"/>
  <c r="N12" i="253"/>
  <c r="M12" i="253"/>
  <c r="L12" i="253"/>
  <c r="K12" i="253"/>
  <c r="J12" i="253"/>
  <c r="I12" i="253"/>
  <c r="H12" i="253"/>
  <c r="G12" i="253"/>
  <c r="F12" i="253"/>
  <c r="E12" i="253"/>
  <c r="D12" i="253"/>
  <c r="C12" i="253"/>
  <c r="AA12" i="254"/>
  <c r="Y12" i="254"/>
  <c r="X12" i="254"/>
  <c r="W12" i="254"/>
  <c r="V12" i="254"/>
  <c r="U12" i="254"/>
  <c r="T12" i="254"/>
  <c r="S12" i="254"/>
  <c r="R12" i="254"/>
  <c r="Q12" i="254"/>
  <c r="P12" i="254"/>
  <c r="O12" i="254"/>
  <c r="N12" i="254"/>
  <c r="M12" i="254"/>
  <c r="L12" i="254"/>
  <c r="K12" i="254"/>
  <c r="J12" i="254"/>
  <c r="I12" i="254"/>
  <c r="H12" i="254"/>
  <c r="G12" i="254"/>
  <c r="F12" i="254"/>
  <c r="E12" i="254"/>
  <c r="D12" i="254"/>
  <c r="C12" i="254"/>
  <c r="AA12" i="255"/>
  <c r="Y12" i="255"/>
  <c r="X12" i="255"/>
  <c r="W12" i="255"/>
  <c r="V12" i="255"/>
  <c r="U12" i="255"/>
  <c r="T12" i="255"/>
  <c r="S12" i="255"/>
  <c r="R12" i="255"/>
  <c r="Q12" i="255"/>
  <c r="P12" i="255"/>
  <c r="O12" i="255"/>
  <c r="N12" i="255"/>
  <c r="M12" i="255"/>
  <c r="L12" i="255"/>
  <c r="K12" i="255"/>
  <c r="J12" i="255"/>
  <c r="I12" i="255"/>
  <c r="H12" i="255"/>
  <c r="G12" i="255"/>
  <c r="F12" i="255"/>
  <c r="E12" i="255"/>
  <c r="D12" i="255"/>
  <c r="C12" i="255"/>
  <c r="AA12" i="256"/>
  <c r="Y12" i="256"/>
  <c r="X12" i="256"/>
  <c r="Z12" i="256" s="1"/>
  <c r="W12" i="256"/>
  <c r="V12" i="256"/>
  <c r="U12" i="256"/>
  <c r="T12" i="256"/>
  <c r="S12" i="256"/>
  <c r="R12" i="256"/>
  <c r="Q12" i="256"/>
  <c r="P12" i="256"/>
  <c r="O12" i="256"/>
  <c r="N12" i="256"/>
  <c r="M12" i="256"/>
  <c r="L12" i="256"/>
  <c r="K12" i="256"/>
  <c r="J12" i="256"/>
  <c r="I12" i="256"/>
  <c r="H12" i="256"/>
  <c r="G12" i="256"/>
  <c r="F12" i="256"/>
  <c r="E12" i="256"/>
  <c r="D12" i="256"/>
  <c r="C12" i="256"/>
  <c r="AA12" i="257"/>
  <c r="Y12" i="257"/>
  <c r="X12" i="257"/>
  <c r="Z12" i="257" s="1"/>
  <c r="W12" i="257"/>
  <c r="V12" i="257"/>
  <c r="U12" i="257"/>
  <c r="T12" i="257"/>
  <c r="S12" i="257"/>
  <c r="R12" i="257"/>
  <c r="Q12" i="257"/>
  <c r="P12" i="257"/>
  <c r="O12" i="257"/>
  <c r="N12" i="257"/>
  <c r="M12" i="257"/>
  <c r="L12" i="257"/>
  <c r="K12" i="257"/>
  <c r="J12" i="257"/>
  <c r="I12" i="257"/>
  <c r="H12" i="257"/>
  <c r="G12" i="257"/>
  <c r="F12" i="257"/>
  <c r="E12" i="257"/>
  <c r="D12" i="257"/>
  <c r="C12" i="257"/>
  <c r="AA12" i="258"/>
  <c r="Y12" i="258"/>
  <c r="X12" i="258"/>
  <c r="W12" i="258"/>
  <c r="V12" i="258"/>
  <c r="U12" i="258"/>
  <c r="T12" i="258"/>
  <c r="S12" i="258"/>
  <c r="R12" i="258"/>
  <c r="Q12" i="258"/>
  <c r="P12" i="258"/>
  <c r="O12" i="258"/>
  <c r="N12" i="258"/>
  <c r="M12" i="258"/>
  <c r="L12" i="258"/>
  <c r="K12" i="258"/>
  <c r="J12" i="258"/>
  <c r="I12" i="258"/>
  <c r="H12" i="258"/>
  <c r="G12" i="258"/>
  <c r="F12" i="258"/>
  <c r="E12" i="258"/>
  <c r="D12" i="258"/>
  <c r="C12" i="258"/>
  <c r="AA12" i="1"/>
  <c r="Y12" i="1"/>
  <c r="X12" i="1"/>
  <c r="W12" i="1"/>
  <c r="V12" i="1"/>
  <c r="U12" i="1"/>
  <c r="T12" i="1"/>
  <c r="S12" i="1"/>
  <c r="R12" i="1"/>
  <c r="Q12" i="1"/>
  <c r="P12" i="1"/>
  <c r="O12" i="1"/>
  <c r="N12" i="1"/>
  <c r="M12" i="1"/>
  <c r="L12" i="1"/>
  <c r="K12" i="1"/>
  <c r="J12" i="1"/>
  <c r="I12" i="1"/>
  <c r="H12" i="1"/>
  <c r="G12" i="1"/>
  <c r="F12" i="1"/>
  <c r="E12" i="1"/>
  <c r="D12" i="1"/>
  <c r="C12" i="1"/>
  <c r="Z12" i="225" l="1"/>
  <c r="Z12" i="224"/>
  <c r="Z12" i="204"/>
  <c r="Z12" i="203"/>
  <c r="Z12" i="201"/>
  <c r="Z12" i="199"/>
  <c r="Z12" i="198"/>
  <c r="Z12" i="196"/>
  <c r="Z12" i="195"/>
  <c r="Z12" i="193"/>
  <c r="Z12" i="192"/>
  <c r="Z12" i="191"/>
  <c r="Z12" i="190"/>
  <c r="Z12" i="189"/>
  <c r="Z12" i="188"/>
  <c r="Z12" i="183"/>
  <c r="Z12" i="180"/>
  <c r="E25" i="174"/>
  <c r="I25" i="174"/>
  <c r="M25" i="174"/>
  <c r="Q25" i="174"/>
  <c r="U25" i="174"/>
  <c r="Y25" i="174"/>
  <c r="E25" i="172"/>
  <c r="I25" i="172"/>
  <c r="M25" i="172"/>
  <c r="Q25" i="172"/>
  <c r="U25" i="172"/>
  <c r="Y25" i="172"/>
  <c r="E25" i="170"/>
  <c r="I25" i="170"/>
  <c r="M25" i="170"/>
  <c r="Q25" i="170"/>
  <c r="U25" i="170"/>
  <c r="Y25" i="170"/>
  <c r="E25" i="130"/>
  <c r="I25" i="130"/>
  <c r="M25" i="130"/>
  <c r="Q25" i="130"/>
  <c r="U25" i="130"/>
  <c r="Y25" i="130"/>
  <c r="E25" i="128"/>
  <c r="I25" i="128"/>
  <c r="M25" i="128"/>
  <c r="Q25" i="128"/>
  <c r="U25" i="128"/>
  <c r="Y25" i="128"/>
  <c r="E25" i="126"/>
  <c r="I25" i="126"/>
  <c r="M25" i="126"/>
  <c r="Q25" i="126"/>
  <c r="U25" i="126"/>
  <c r="Y25" i="126"/>
  <c r="Z12" i="94"/>
  <c r="D25" i="37"/>
  <c r="H25" i="37"/>
  <c r="L25" i="37"/>
  <c r="P25" i="37"/>
  <c r="T25" i="37"/>
  <c r="Z12" i="36"/>
  <c r="Z12" i="1"/>
  <c r="Z12" i="258"/>
  <c r="Z12" i="255"/>
  <c r="Z12" i="254"/>
  <c r="Z12" i="253"/>
  <c r="Z12" i="251"/>
  <c r="Z12" i="249"/>
  <c r="Z12" i="247"/>
  <c r="Z12" i="246"/>
  <c r="Z12" i="245"/>
  <c r="Z12" i="244"/>
  <c r="Z12" i="243"/>
  <c r="Z12" i="242"/>
  <c r="Z12" i="241"/>
  <c r="Z12" i="238"/>
  <c r="Z12" i="237"/>
  <c r="Z12" i="235"/>
  <c r="Z12" i="234"/>
  <c r="Z12" i="233"/>
  <c r="Z12" i="232"/>
  <c r="Z12" i="231"/>
  <c r="Z12" i="230"/>
  <c r="Z12" i="229"/>
  <c r="Z12" i="26"/>
  <c r="Z12" i="25"/>
  <c r="Z34" i="232"/>
  <c r="Z34" i="231"/>
  <c r="Z34" i="230"/>
  <c r="Z34" i="229"/>
  <c r="D25" i="13"/>
  <c r="H25" i="13"/>
  <c r="L25" i="13"/>
  <c r="P25" i="13"/>
  <c r="T25" i="13"/>
  <c r="D25" i="2"/>
  <c r="D42" i="2" s="1"/>
  <c r="H25" i="2"/>
  <c r="H42" i="2" s="1"/>
  <c r="L25" i="2"/>
  <c r="L42" i="2" s="1"/>
  <c r="P25" i="2"/>
  <c r="P42" i="2" s="1"/>
  <c r="T25" i="2"/>
  <c r="T42" i="2" s="1"/>
  <c r="Z24" i="252"/>
  <c r="D40" i="102"/>
  <c r="H40" i="102"/>
  <c r="L40" i="102"/>
  <c r="P40" i="102"/>
  <c r="T40" i="102"/>
  <c r="D40" i="100"/>
  <c r="H40" i="100"/>
  <c r="L40" i="100"/>
  <c r="P40" i="100"/>
  <c r="T40" i="100"/>
  <c r="U25" i="16"/>
  <c r="U42" i="16" s="1"/>
  <c r="Y25" i="16"/>
  <c r="E25" i="14"/>
  <c r="I25" i="14"/>
  <c r="M25" i="14"/>
  <c r="M42" i="14" s="1"/>
  <c r="Q25" i="14"/>
  <c r="Q42" i="14" s="1"/>
  <c r="Z24" i="235"/>
  <c r="Z24" i="233"/>
  <c r="Z24" i="232"/>
  <c r="Z24" i="231"/>
  <c r="Z24" i="230"/>
  <c r="Z24" i="229"/>
  <c r="Z24" i="228"/>
  <c r="Z24" i="226"/>
  <c r="Z24" i="224"/>
  <c r="Z24" i="223"/>
  <c r="Z24" i="220"/>
  <c r="Z24" i="218"/>
  <c r="Z24" i="216"/>
  <c r="Z24" i="214"/>
  <c r="Z24" i="213"/>
  <c r="Z24" i="208"/>
  <c r="Z24" i="206"/>
  <c r="Z24" i="201"/>
  <c r="Z24" i="199"/>
  <c r="Z24" i="198"/>
  <c r="Z24" i="197"/>
  <c r="Z24" i="196"/>
  <c r="Z24" i="195"/>
  <c r="Z24" i="192"/>
  <c r="Z24" i="189"/>
  <c r="Z24" i="188"/>
  <c r="Z24" i="187"/>
  <c r="Z24" i="182"/>
  <c r="Z24" i="177"/>
  <c r="Z24" i="171"/>
  <c r="Z24" i="170"/>
  <c r="Z24" i="167"/>
  <c r="Z24" i="166"/>
  <c r="Z24" i="165"/>
  <c r="Z24" i="164"/>
  <c r="Z24" i="163"/>
  <c r="Z24" i="161"/>
  <c r="Z24" i="158"/>
  <c r="Z24" i="156"/>
  <c r="Z24" i="153"/>
  <c r="Z24" i="151"/>
  <c r="Z24" i="145"/>
  <c r="Z24" i="141"/>
  <c r="Z24" i="139"/>
  <c r="Z24" i="137"/>
  <c r="Z24" i="135"/>
  <c r="Z24" i="129"/>
  <c r="Z24" i="124"/>
  <c r="Z24" i="123"/>
  <c r="Z24" i="119"/>
  <c r="Z24" i="118"/>
  <c r="Z24" i="117"/>
  <c r="Z24" i="116"/>
  <c r="Z24" i="115"/>
  <c r="Z24" i="114"/>
  <c r="Z24" i="113"/>
  <c r="Z24" i="25"/>
  <c r="Z24" i="17"/>
  <c r="E40" i="127"/>
  <c r="I40" i="127"/>
  <c r="M40" i="127"/>
  <c r="Q40" i="127"/>
  <c r="U40" i="127"/>
  <c r="Y40" i="127"/>
  <c r="E40" i="125"/>
  <c r="I40" i="125"/>
  <c r="M40" i="125"/>
  <c r="Q40" i="125"/>
  <c r="U40" i="125"/>
  <c r="Y40" i="125"/>
  <c r="E40" i="123"/>
  <c r="I40" i="123"/>
  <c r="M40" i="123"/>
  <c r="Q40" i="123"/>
  <c r="U40" i="123"/>
  <c r="Y40" i="123"/>
  <c r="D40" i="52"/>
  <c r="H40" i="52"/>
  <c r="L40" i="52"/>
  <c r="P40" i="52"/>
  <c r="T40" i="52"/>
  <c r="D40" i="50"/>
  <c r="H40" i="50"/>
  <c r="L40" i="50"/>
  <c r="P40" i="50"/>
  <c r="T40" i="50"/>
  <c r="D40" i="48"/>
  <c r="H40" i="48"/>
  <c r="L40" i="48"/>
  <c r="P40" i="48"/>
  <c r="T40" i="48"/>
  <c r="H40" i="47"/>
  <c r="L40" i="47"/>
  <c r="P40" i="47"/>
  <c r="D40" i="46"/>
  <c r="H40" i="46"/>
  <c r="L40" i="46"/>
  <c r="P40" i="46"/>
  <c r="T40" i="46"/>
  <c r="D40" i="44"/>
  <c r="H40" i="44"/>
  <c r="L40" i="44"/>
  <c r="P40" i="44"/>
  <c r="T40" i="44"/>
  <c r="H40" i="43"/>
  <c r="L40" i="43"/>
  <c r="D40" i="42"/>
  <c r="H40" i="42"/>
  <c r="L40" i="42"/>
  <c r="P40" i="42"/>
  <c r="T40" i="42"/>
  <c r="H40" i="41"/>
  <c r="L40" i="41"/>
  <c r="P40" i="41"/>
  <c r="D40" i="40"/>
  <c r="H40" i="40"/>
  <c r="L40" i="40"/>
  <c r="P40" i="40"/>
  <c r="T40" i="40"/>
  <c r="D40" i="32"/>
  <c r="H40" i="32"/>
  <c r="L40" i="32"/>
  <c r="P40" i="32"/>
  <c r="T40" i="32"/>
  <c r="D40" i="30"/>
  <c r="H40" i="30"/>
  <c r="L40" i="30"/>
  <c r="P40" i="30"/>
  <c r="T40" i="30"/>
  <c r="D40" i="28"/>
  <c r="H40" i="28"/>
  <c r="L40" i="28"/>
  <c r="P40" i="28"/>
  <c r="T40" i="28"/>
  <c r="D40" i="26"/>
  <c r="L40" i="26"/>
  <c r="P40" i="26"/>
  <c r="T40" i="26"/>
  <c r="D40" i="24"/>
  <c r="L40" i="24"/>
  <c r="P40" i="24"/>
  <c r="T40" i="24"/>
  <c r="Z39" i="156"/>
  <c r="Z39" i="151"/>
  <c r="Z39" i="142"/>
  <c r="Z39" i="140"/>
  <c r="Z39" i="139"/>
  <c r="Z39" i="131"/>
  <c r="Z48" i="258"/>
  <c r="Z48" i="247"/>
  <c r="Z48" i="199"/>
  <c r="E40" i="36"/>
  <c r="I40" i="36"/>
  <c r="M40" i="36"/>
  <c r="Q40" i="36"/>
  <c r="U40" i="36"/>
  <c r="Y40" i="36"/>
  <c r="E40" i="34"/>
  <c r="I40" i="34"/>
  <c r="M40" i="34"/>
  <c r="Q40" i="34"/>
  <c r="U40" i="34"/>
  <c r="Y40" i="34"/>
  <c r="E40" i="32"/>
  <c r="I40" i="32"/>
  <c r="M40" i="32"/>
  <c r="Q40" i="32"/>
  <c r="U40" i="32"/>
  <c r="Y40" i="32"/>
  <c r="E40" i="30"/>
  <c r="I40" i="30"/>
  <c r="M40" i="30"/>
  <c r="Q40" i="30"/>
  <c r="U40" i="30"/>
  <c r="Y40" i="30"/>
  <c r="Z39" i="207"/>
  <c r="Z39" i="203"/>
  <c r="Z39" i="193"/>
  <c r="Z39" i="191"/>
  <c r="Z39" i="36"/>
  <c r="Z48" i="170"/>
  <c r="Z48" i="168"/>
  <c r="Z48" i="103"/>
  <c r="Z48" i="99"/>
  <c r="Z48" i="68"/>
  <c r="Z48" i="67"/>
  <c r="Z48" i="66"/>
  <c r="Z48" i="63"/>
  <c r="Z48" i="60"/>
  <c r="Z48" i="59"/>
  <c r="Z48" i="58"/>
  <c r="Z48" i="56"/>
  <c r="Z48" i="6"/>
  <c r="Z48" i="5"/>
  <c r="Z12" i="177"/>
  <c r="Z12" i="176"/>
  <c r="Z12" i="171"/>
  <c r="Z12" i="170"/>
  <c r="Z12" i="168"/>
  <c r="Z12" i="64"/>
  <c r="X25" i="64"/>
  <c r="Z12" i="58"/>
  <c r="Z12" i="56"/>
  <c r="Z12" i="55"/>
  <c r="Z12" i="54"/>
  <c r="Z12" i="53"/>
  <c r="Z12" i="52"/>
  <c r="Z12" i="51"/>
  <c r="Z12" i="48"/>
  <c r="Z12" i="47"/>
  <c r="Z12" i="46"/>
  <c r="Z12" i="43"/>
  <c r="Z12" i="42"/>
  <c r="Z12" i="20"/>
  <c r="Z12" i="17"/>
  <c r="F25" i="1"/>
  <c r="J25" i="1"/>
  <c r="N25" i="1"/>
  <c r="R25" i="1"/>
  <c r="V25" i="1"/>
  <c r="AA25" i="1"/>
  <c r="F25" i="258"/>
  <c r="J25" i="258"/>
  <c r="N25" i="258"/>
  <c r="R25" i="258"/>
  <c r="V25" i="258"/>
  <c r="AA25" i="258"/>
  <c r="F25" i="257"/>
  <c r="J25" i="257"/>
  <c r="N25" i="257"/>
  <c r="R25" i="257"/>
  <c r="V25" i="257"/>
  <c r="AA25" i="257"/>
  <c r="F25" i="256"/>
  <c r="J25" i="256"/>
  <c r="N25" i="256"/>
  <c r="R25" i="256"/>
  <c r="V25" i="256"/>
  <c r="AA25" i="256"/>
  <c r="F25" i="255"/>
  <c r="J25" i="255"/>
  <c r="N25" i="255"/>
  <c r="R25" i="255"/>
  <c r="V25" i="255"/>
  <c r="AA25" i="255"/>
  <c r="F25" i="254"/>
  <c r="J25" i="254"/>
  <c r="N25" i="254"/>
  <c r="R25" i="254"/>
  <c r="V25" i="254"/>
  <c r="AA25" i="254"/>
  <c r="F25" i="253"/>
  <c r="J25" i="253"/>
  <c r="N25" i="253"/>
  <c r="R25" i="253"/>
  <c r="V25" i="253"/>
  <c r="AA25" i="253"/>
  <c r="F25" i="252"/>
  <c r="J25" i="252"/>
  <c r="N25" i="252"/>
  <c r="R25" i="252"/>
  <c r="V25" i="252"/>
  <c r="AA25" i="252"/>
  <c r="F25" i="251"/>
  <c r="J25" i="251"/>
  <c r="N25" i="251"/>
  <c r="R25" i="251"/>
  <c r="V25" i="251"/>
  <c r="AA25" i="251"/>
  <c r="F25" i="250"/>
  <c r="J25" i="250"/>
  <c r="N25" i="250"/>
  <c r="R25" i="250"/>
  <c r="V25" i="250"/>
  <c r="AA25" i="250"/>
  <c r="F25" i="249"/>
  <c r="J25" i="249"/>
  <c r="N25" i="249"/>
  <c r="R25" i="249"/>
  <c r="V25" i="249"/>
  <c r="AA25" i="249"/>
  <c r="F25" i="248"/>
  <c r="J25" i="248"/>
  <c r="N25" i="248"/>
  <c r="R25" i="248"/>
  <c r="V25" i="248"/>
  <c r="AA25" i="248"/>
  <c r="F25" i="247"/>
  <c r="J25" i="247"/>
  <c r="N25" i="247"/>
  <c r="Z12" i="164"/>
  <c r="X25" i="164"/>
  <c r="Z12" i="162"/>
  <c r="X25" i="162"/>
  <c r="Z12" i="160"/>
  <c r="X25" i="160"/>
  <c r="Z12" i="158"/>
  <c r="X25" i="158"/>
  <c r="Z12" i="157"/>
  <c r="X25" i="157"/>
  <c r="Z12" i="156"/>
  <c r="X25" i="156"/>
  <c r="Z12" i="155"/>
  <c r="X25" i="155"/>
  <c r="Z12" i="135"/>
  <c r="Z12" i="134"/>
  <c r="Z12" i="132"/>
  <c r="Z12" i="129"/>
  <c r="Z12" i="103"/>
  <c r="Z12" i="66"/>
  <c r="Z12" i="37"/>
  <c r="X25" i="37"/>
  <c r="Z12" i="13"/>
  <c r="X25" i="13"/>
  <c r="C25" i="1"/>
  <c r="G25" i="1"/>
  <c r="K25" i="1"/>
  <c r="O25" i="1"/>
  <c r="S25" i="1"/>
  <c r="W25" i="1"/>
  <c r="C25" i="258"/>
  <c r="G25" i="258"/>
  <c r="K25" i="258"/>
  <c r="O25" i="258"/>
  <c r="S25" i="258"/>
  <c r="W25" i="258"/>
  <c r="C25" i="257"/>
  <c r="G25" i="257"/>
  <c r="K25" i="257"/>
  <c r="O25" i="257"/>
  <c r="S25" i="257"/>
  <c r="W25" i="257"/>
  <c r="C25" i="256"/>
  <c r="G25" i="256"/>
  <c r="K25" i="256"/>
  <c r="O25" i="256"/>
  <c r="S25" i="256"/>
  <c r="W25" i="256"/>
  <c r="C25" i="255"/>
  <c r="G25" i="255"/>
  <c r="K25" i="255"/>
  <c r="O25" i="255"/>
  <c r="S25" i="255"/>
  <c r="W25" i="255"/>
  <c r="C25" i="254"/>
  <c r="G25" i="254"/>
  <c r="K25" i="254"/>
  <c r="O25" i="254"/>
  <c r="S25" i="254"/>
  <c r="W25" i="254"/>
  <c r="C25" i="253"/>
  <c r="G25" i="253"/>
  <c r="K25" i="253"/>
  <c r="O25" i="253"/>
  <c r="S25" i="253"/>
  <c r="W25" i="253"/>
  <c r="C25" i="252"/>
  <c r="G25" i="252"/>
  <c r="K25" i="252"/>
  <c r="O25" i="252"/>
  <c r="S25" i="252"/>
  <c r="W25" i="252"/>
  <c r="C25" i="251"/>
  <c r="G25" i="251"/>
  <c r="K25" i="251"/>
  <c r="O25" i="251"/>
  <c r="S25" i="251"/>
  <c r="W25" i="251"/>
  <c r="C25" i="250"/>
  <c r="G25" i="250"/>
  <c r="K25" i="250"/>
  <c r="O25" i="250"/>
  <c r="S25" i="250"/>
  <c r="W25" i="250"/>
  <c r="C25" i="249"/>
  <c r="G25" i="249"/>
  <c r="K25" i="249"/>
  <c r="O25" i="249"/>
  <c r="S25" i="249"/>
  <c r="W25" i="249"/>
  <c r="C25" i="248"/>
  <c r="G25" i="248"/>
  <c r="K25" i="248"/>
  <c r="O25" i="248"/>
  <c r="S25" i="248"/>
  <c r="W25" i="248"/>
  <c r="C25" i="247"/>
  <c r="G25" i="247"/>
  <c r="K25" i="247"/>
  <c r="Z12" i="187"/>
  <c r="Z12" i="111"/>
  <c r="X25" i="111"/>
  <c r="Z12" i="83"/>
  <c r="X25" i="83"/>
  <c r="Z12" i="81"/>
  <c r="X25" i="81"/>
  <c r="Z12" i="79"/>
  <c r="X25" i="79"/>
  <c r="Z12" i="35"/>
  <c r="X25" i="35"/>
  <c r="Z12" i="33"/>
  <c r="X25" i="33"/>
  <c r="Z12" i="31"/>
  <c r="X25" i="31"/>
  <c r="Z12" i="2"/>
  <c r="X25" i="2"/>
  <c r="D25" i="1"/>
  <c r="H25" i="1"/>
  <c r="L25" i="1"/>
  <c r="P25" i="1"/>
  <c r="T25" i="1"/>
  <c r="D25" i="258"/>
  <c r="H25" i="258"/>
  <c r="L25" i="258"/>
  <c r="P25" i="258"/>
  <c r="T25" i="258"/>
  <c r="D25" i="257"/>
  <c r="H25" i="257"/>
  <c r="L25" i="257"/>
  <c r="P25" i="257"/>
  <c r="T25" i="257"/>
  <c r="D25" i="256"/>
  <c r="H25" i="256"/>
  <c r="L25" i="256"/>
  <c r="P25" i="256"/>
  <c r="T25" i="256"/>
  <c r="D25" i="255"/>
  <c r="H25" i="255"/>
  <c r="L25" i="255"/>
  <c r="P25" i="255"/>
  <c r="T25" i="255"/>
  <c r="D25" i="254"/>
  <c r="H25" i="254"/>
  <c r="L25" i="254"/>
  <c r="P25" i="254"/>
  <c r="T25" i="254"/>
  <c r="D25" i="253"/>
  <c r="H25" i="253"/>
  <c r="L25" i="253"/>
  <c r="P25" i="253"/>
  <c r="T25" i="253"/>
  <c r="D25" i="252"/>
  <c r="H25" i="252"/>
  <c r="L25" i="252"/>
  <c r="P25" i="252"/>
  <c r="T25" i="252"/>
  <c r="D25" i="251"/>
  <c r="H25" i="251"/>
  <c r="L25" i="251"/>
  <c r="P25" i="251"/>
  <c r="T25" i="251"/>
  <c r="D25" i="250"/>
  <c r="H25" i="250"/>
  <c r="L25" i="250"/>
  <c r="P25" i="250"/>
  <c r="T25" i="250"/>
  <c r="D25" i="249"/>
  <c r="H25" i="249"/>
  <c r="L25" i="249"/>
  <c r="P25" i="249"/>
  <c r="T25" i="249"/>
  <c r="D25" i="248"/>
  <c r="H25" i="248"/>
  <c r="L25" i="248"/>
  <c r="P25" i="248"/>
  <c r="T25" i="248"/>
  <c r="D25" i="247"/>
  <c r="H25" i="247"/>
  <c r="L25" i="247"/>
  <c r="Z12" i="239"/>
  <c r="Z12" i="220"/>
  <c r="Z12" i="219"/>
  <c r="Z12" i="218"/>
  <c r="Z12" i="216"/>
  <c r="Z12" i="214"/>
  <c r="Z12" i="213"/>
  <c r="Z12" i="210"/>
  <c r="Z12" i="209"/>
  <c r="Z12" i="207"/>
  <c r="Z12" i="206"/>
  <c r="Z12" i="109"/>
  <c r="X25" i="109"/>
  <c r="Z12" i="107"/>
  <c r="X25" i="107"/>
  <c r="Z12" i="105"/>
  <c r="X25" i="105"/>
  <c r="Z12" i="77"/>
  <c r="X25" i="77"/>
  <c r="Z12" i="29"/>
  <c r="X25" i="29"/>
  <c r="Z12" i="27"/>
  <c r="X25" i="27"/>
  <c r="E25" i="1"/>
  <c r="I25" i="1"/>
  <c r="M25" i="1"/>
  <c r="Q25" i="1"/>
  <c r="U25" i="1"/>
  <c r="Y25" i="1"/>
  <c r="E25" i="258"/>
  <c r="I25" i="258"/>
  <c r="M25" i="258"/>
  <c r="Q25" i="258"/>
  <c r="U25" i="258"/>
  <c r="Y25" i="258"/>
  <c r="E25" i="257"/>
  <c r="I25" i="257"/>
  <c r="M25" i="257"/>
  <c r="Q25" i="257"/>
  <c r="U25" i="257"/>
  <c r="Y25" i="257"/>
  <c r="E25" i="256"/>
  <c r="I25" i="256"/>
  <c r="M25" i="256"/>
  <c r="Q25" i="256"/>
  <c r="U25" i="256"/>
  <c r="Y25" i="256"/>
  <c r="E25" i="255"/>
  <c r="I25" i="255"/>
  <c r="M25" i="255"/>
  <c r="Q25" i="255"/>
  <c r="U25" i="255"/>
  <c r="Y25" i="255"/>
  <c r="E25" i="254"/>
  <c r="I25" i="254"/>
  <c r="M25" i="254"/>
  <c r="Q25" i="254"/>
  <c r="U25" i="254"/>
  <c r="Y25" i="254"/>
  <c r="E25" i="253"/>
  <c r="I25" i="253"/>
  <c r="M25" i="253"/>
  <c r="Q25" i="253"/>
  <c r="U25" i="253"/>
  <c r="Y25" i="253"/>
  <c r="E25" i="252"/>
  <c r="I25" i="252"/>
  <c r="M25" i="252"/>
  <c r="Q25" i="252"/>
  <c r="U25" i="252"/>
  <c r="Y25" i="252"/>
  <c r="E25" i="251"/>
  <c r="I25" i="251"/>
  <c r="M25" i="251"/>
  <c r="Q25" i="251"/>
  <c r="U25" i="251"/>
  <c r="Y25" i="251"/>
  <c r="E25" i="250"/>
  <c r="I25" i="250"/>
  <c r="M25" i="250"/>
  <c r="Q25" i="250"/>
  <c r="U25" i="250"/>
  <c r="Y25" i="250"/>
  <c r="E25" i="249"/>
  <c r="I25" i="249"/>
  <c r="M25" i="249"/>
  <c r="Q25" i="249"/>
  <c r="U25" i="249"/>
  <c r="Y25" i="249"/>
  <c r="E25" i="248"/>
  <c r="I25" i="248"/>
  <c r="M25" i="248"/>
  <c r="Q25" i="248"/>
  <c r="U25" i="248"/>
  <c r="Y25" i="248"/>
  <c r="E25" i="247"/>
  <c r="I25" i="247"/>
  <c r="M25" i="247"/>
  <c r="P25" i="247"/>
  <c r="T25" i="247"/>
  <c r="D25" i="246"/>
  <c r="H25" i="246"/>
  <c r="L25" i="246"/>
  <c r="P25" i="246"/>
  <c r="T25" i="246"/>
  <c r="D25" i="245"/>
  <c r="H25" i="245"/>
  <c r="L25" i="245"/>
  <c r="P25" i="245"/>
  <c r="T25" i="245"/>
  <c r="D25" i="244"/>
  <c r="H25" i="244"/>
  <c r="L25" i="244"/>
  <c r="P25" i="244"/>
  <c r="T25" i="244"/>
  <c r="D25" i="243"/>
  <c r="H25" i="243"/>
  <c r="L25" i="243"/>
  <c r="P25" i="243"/>
  <c r="T25" i="243"/>
  <c r="D25" i="242"/>
  <c r="H25" i="242"/>
  <c r="L25" i="242"/>
  <c r="P25" i="242"/>
  <c r="T25" i="242"/>
  <c r="D25" i="241"/>
  <c r="H25" i="241"/>
  <c r="L25" i="241"/>
  <c r="P25" i="241"/>
  <c r="T25" i="241"/>
  <c r="D25" i="240"/>
  <c r="H25" i="240"/>
  <c r="L25" i="240"/>
  <c r="P25" i="240"/>
  <c r="T25" i="240"/>
  <c r="D25" i="239"/>
  <c r="D42" i="239" s="1"/>
  <c r="H25" i="239"/>
  <c r="H42" i="239" s="1"/>
  <c r="L25" i="239"/>
  <c r="L42" i="239" s="1"/>
  <c r="P25" i="239"/>
  <c r="P42" i="239" s="1"/>
  <c r="T25" i="239"/>
  <c r="T42" i="239" s="1"/>
  <c r="D25" i="238"/>
  <c r="H25" i="238"/>
  <c r="L25" i="238"/>
  <c r="P25" i="238"/>
  <c r="T25" i="238"/>
  <c r="D25" i="237"/>
  <c r="H25" i="237"/>
  <c r="L25" i="237"/>
  <c r="P25" i="237"/>
  <c r="T25" i="237"/>
  <c r="D25" i="236"/>
  <c r="H25" i="236"/>
  <c r="L25" i="236"/>
  <c r="P25" i="236"/>
  <c r="T25" i="236"/>
  <c r="X25" i="236"/>
  <c r="D25" i="234"/>
  <c r="H25" i="234"/>
  <c r="L25" i="234"/>
  <c r="P25" i="234"/>
  <c r="T25" i="234"/>
  <c r="X25" i="234"/>
  <c r="C25" i="233"/>
  <c r="G25" i="233"/>
  <c r="K25" i="233"/>
  <c r="O25" i="233"/>
  <c r="S25" i="233"/>
  <c r="W25" i="233"/>
  <c r="C25" i="232"/>
  <c r="C42" i="232" s="1"/>
  <c r="G25" i="232"/>
  <c r="G42" i="232" s="1"/>
  <c r="K25" i="232"/>
  <c r="K42" i="232" s="1"/>
  <c r="O25" i="232"/>
  <c r="O42" i="232" s="1"/>
  <c r="S25" i="232"/>
  <c r="S42" i="232" s="1"/>
  <c r="W25" i="232"/>
  <c r="W42" i="232" s="1"/>
  <c r="C25" i="231"/>
  <c r="G25" i="231"/>
  <c r="K25" i="231"/>
  <c r="O25" i="231"/>
  <c r="S25" i="231"/>
  <c r="W25" i="231"/>
  <c r="C25" i="230"/>
  <c r="C42" i="230" s="1"/>
  <c r="G25" i="230"/>
  <c r="G42" i="230" s="1"/>
  <c r="K25" i="230"/>
  <c r="K42" i="230" s="1"/>
  <c r="O25" i="230"/>
  <c r="O42" i="230" s="1"/>
  <c r="S25" i="230"/>
  <c r="S42" i="230" s="1"/>
  <c r="W25" i="230"/>
  <c r="W42" i="230" s="1"/>
  <c r="C25" i="229"/>
  <c r="C42" i="229" s="1"/>
  <c r="G25" i="229"/>
  <c r="G42" i="229" s="1"/>
  <c r="K25" i="229"/>
  <c r="K42" i="229" s="1"/>
  <c r="O25" i="229"/>
  <c r="O42" i="229" s="1"/>
  <c r="S25" i="229"/>
  <c r="S42" i="229" s="1"/>
  <c r="W25" i="229"/>
  <c r="W42" i="229" s="1"/>
  <c r="C25" i="228"/>
  <c r="C42" i="228" s="1"/>
  <c r="G25" i="228"/>
  <c r="G42" i="228" s="1"/>
  <c r="K25" i="228"/>
  <c r="K42" i="228" s="1"/>
  <c r="O25" i="228"/>
  <c r="O42" i="228" s="1"/>
  <c r="S25" i="228"/>
  <c r="S42" i="228" s="1"/>
  <c r="W25" i="228"/>
  <c r="W42" i="228" s="1"/>
  <c r="C25" i="227"/>
  <c r="C42" i="227" s="1"/>
  <c r="G25" i="227"/>
  <c r="G42" i="227" s="1"/>
  <c r="K25" i="227"/>
  <c r="K42" i="227" s="1"/>
  <c r="O25" i="227"/>
  <c r="O42" i="227" s="1"/>
  <c r="S25" i="227"/>
  <c r="S42" i="227" s="1"/>
  <c r="W25" i="227"/>
  <c r="W42" i="227" s="1"/>
  <c r="C25" i="226"/>
  <c r="C42" i="226" s="1"/>
  <c r="G25" i="226"/>
  <c r="G42" i="226" s="1"/>
  <c r="K25" i="226"/>
  <c r="K42" i="226" s="1"/>
  <c r="O25" i="226"/>
  <c r="O42" i="226" s="1"/>
  <c r="S25" i="226"/>
  <c r="W25" i="226"/>
  <c r="C25" i="225"/>
  <c r="C42" i="225" s="1"/>
  <c r="G25" i="225"/>
  <c r="G42" i="225" s="1"/>
  <c r="K25" i="225"/>
  <c r="K42" i="225" s="1"/>
  <c r="O25" i="225"/>
  <c r="O42" i="225" s="1"/>
  <c r="S25" i="225"/>
  <c r="S42" i="225" s="1"/>
  <c r="W25" i="225"/>
  <c r="W42" i="225" s="1"/>
  <c r="C25" i="224"/>
  <c r="G25" i="224"/>
  <c r="K25" i="224"/>
  <c r="O25" i="224"/>
  <c r="S25" i="224"/>
  <c r="W25" i="224"/>
  <c r="C25" i="223"/>
  <c r="C42" i="223" s="1"/>
  <c r="G25" i="223"/>
  <c r="G42" i="223" s="1"/>
  <c r="K25" i="223"/>
  <c r="K42" i="223" s="1"/>
  <c r="O25" i="223"/>
  <c r="O42" i="223" s="1"/>
  <c r="S25" i="223"/>
  <c r="S42" i="223" s="1"/>
  <c r="W25" i="223"/>
  <c r="W42" i="223" s="1"/>
  <c r="C25" i="222"/>
  <c r="G25" i="222"/>
  <c r="K25" i="222"/>
  <c r="O25" i="222"/>
  <c r="S25" i="222"/>
  <c r="W25" i="222"/>
  <c r="C25" i="221"/>
  <c r="C42" i="221" s="1"/>
  <c r="G25" i="221"/>
  <c r="G42" i="221" s="1"/>
  <c r="K25" i="221"/>
  <c r="K42" i="221" s="1"/>
  <c r="O25" i="221"/>
  <c r="O42" i="221" s="1"/>
  <c r="S25" i="221"/>
  <c r="S42" i="221" s="1"/>
  <c r="W25" i="221"/>
  <c r="W42" i="221" s="1"/>
  <c r="C25" i="220"/>
  <c r="G25" i="220"/>
  <c r="K25" i="220"/>
  <c r="O25" i="220"/>
  <c r="S25" i="220"/>
  <c r="W25" i="220"/>
  <c r="C25" i="219"/>
  <c r="C42" i="219" s="1"/>
  <c r="G25" i="219"/>
  <c r="G42" i="219" s="1"/>
  <c r="K25" i="219"/>
  <c r="K42" i="219" s="1"/>
  <c r="O25" i="219"/>
  <c r="O42" i="219" s="1"/>
  <c r="S25" i="219"/>
  <c r="S42" i="219" s="1"/>
  <c r="W25" i="219"/>
  <c r="W42" i="219" s="1"/>
  <c r="C25" i="218"/>
  <c r="G25" i="218"/>
  <c r="K25" i="218"/>
  <c r="O25" i="218"/>
  <c r="S25" i="218"/>
  <c r="D25" i="215"/>
  <c r="H25" i="215"/>
  <c r="L25" i="215"/>
  <c r="P25" i="215"/>
  <c r="T25" i="215"/>
  <c r="F25" i="214"/>
  <c r="J25" i="214"/>
  <c r="N25" i="214"/>
  <c r="R25" i="214"/>
  <c r="V25" i="214"/>
  <c r="C25" i="213"/>
  <c r="C42" i="213" s="1"/>
  <c r="G25" i="213"/>
  <c r="G42" i="213" s="1"/>
  <c r="K25" i="213"/>
  <c r="K42" i="213" s="1"/>
  <c r="O25" i="213"/>
  <c r="O42" i="213" s="1"/>
  <c r="S25" i="213"/>
  <c r="S42" i="213" s="1"/>
  <c r="W25" i="213"/>
  <c r="W42" i="213" s="1"/>
  <c r="E25" i="212"/>
  <c r="E42" i="212" s="1"/>
  <c r="I25" i="212"/>
  <c r="I42" i="212" s="1"/>
  <c r="M25" i="212"/>
  <c r="Q25" i="212"/>
  <c r="U25" i="212"/>
  <c r="Y25" i="212"/>
  <c r="D25" i="210"/>
  <c r="H25" i="210"/>
  <c r="L25" i="210"/>
  <c r="P25" i="210"/>
  <c r="T25" i="210"/>
  <c r="X25" i="210"/>
  <c r="F25" i="209"/>
  <c r="J25" i="209"/>
  <c r="N25" i="209"/>
  <c r="R25" i="209"/>
  <c r="V25" i="209"/>
  <c r="F25" i="206"/>
  <c r="J25" i="206"/>
  <c r="N25" i="206"/>
  <c r="R25" i="206"/>
  <c r="V25" i="206"/>
  <c r="D25" i="205"/>
  <c r="H25" i="205"/>
  <c r="L25" i="205"/>
  <c r="P25" i="205"/>
  <c r="T25" i="205"/>
  <c r="E25" i="203"/>
  <c r="I25" i="203"/>
  <c r="M25" i="203"/>
  <c r="Q25" i="203"/>
  <c r="U25" i="203"/>
  <c r="Y25" i="203"/>
  <c r="E25" i="202"/>
  <c r="I25" i="202"/>
  <c r="M25" i="202"/>
  <c r="Q25" i="202"/>
  <c r="U25" i="202"/>
  <c r="Y25" i="202"/>
  <c r="E25" i="201"/>
  <c r="I25" i="201"/>
  <c r="M25" i="201"/>
  <c r="Q25" i="201"/>
  <c r="U25" i="201"/>
  <c r="Y25" i="201"/>
  <c r="E25" i="200"/>
  <c r="I25" i="200"/>
  <c r="M25" i="200"/>
  <c r="Q25" i="200"/>
  <c r="U25" i="200"/>
  <c r="Y25" i="200"/>
  <c r="E25" i="199"/>
  <c r="I25" i="199"/>
  <c r="M25" i="199"/>
  <c r="Q25" i="199"/>
  <c r="U25" i="199"/>
  <c r="Y25" i="199"/>
  <c r="E25" i="198"/>
  <c r="I25" i="198"/>
  <c r="M25" i="198"/>
  <c r="Q25" i="198"/>
  <c r="U25" i="198"/>
  <c r="Y25" i="198"/>
  <c r="E25" i="197"/>
  <c r="I25" i="197"/>
  <c r="M25" i="197"/>
  <c r="Q25" i="197"/>
  <c r="U25" i="197"/>
  <c r="Y25" i="197"/>
  <c r="E25" i="196"/>
  <c r="I25" i="196"/>
  <c r="M25" i="196"/>
  <c r="Q25" i="196"/>
  <c r="U25" i="196"/>
  <c r="Y25" i="196"/>
  <c r="E25" i="195"/>
  <c r="I25" i="195"/>
  <c r="M25" i="195"/>
  <c r="Q25" i="195"/>
  <c r="U25" i="195"/>
  <c r="Y25" i="195"/>
  <c r="E25" i="194"/>
  <c r="I25" i="194"/>
  <c r="M25" i="194"/>
  <c r="Q25" i="194"/>
  <c r="U25" i="194"/>
  <c r="Y25" i="194"/>
  <c r="E25" i="193"/>
  <c r="I25" i="193"/>
  <c r="M25" i="193"/>
  <c r="Q25" i="193"/>
  <c r="U25" i="193"/>
  <c r="Y25" i="193"/>
  <c r="E25" i="192"/>
  <c r="I25" i="192"/>
  <c r="M25" i="192"/>
  <c r="Q25" i="192"/>
  <c r="U25" i="192"/>
  <c r="Y25" i="192"/>
  <c r="E25" i="191"/>
  <c r="I25" i="191"/>
  <c r="M25" i="191"/>
  <c r="Q25" i="191"/>
  <c r="U25" i="191"/>
  <c r="Y25" i="191"/>
  <c r="E25" i="190"/>
  <c r="I25" i="190"/>
  <c r="M25" i="190"/>
  <c r="Q25" i="190"/>
  <c r="U25" i="190"/>
  <c r="Y25" i="190"/>
  <c r="E25" i="189"/>
  <c r="I25" i="189"/>
  <c r="M25" i="189"/>
  <c r="Q25" i="189"/>
  <c r="U25" i="189"/>
  <c r="Y25" i="189"/>
  <c r="E25" i="188"/>
  <c r="I25" i="188"/>
  <c r="M25" i="188"/>
  <c r="Q25" i="188"/>
  <c r="U25" i="188"/>
  <c r="Y25" i="188"/>
  <c r="E25" i="187"/>
  <c r="I25" i="187"/>
  <c r="M25" i="187"/>
  <c r="Q25" i="187"/>
  <c r="U25" i="187"/>
  <c r="Y25" i="187"/>
  <c r="E25" i="186"/>
  <c r="I25" i="186"/>
  <c r="M25" i="186"/>
  <c r="Q25" i="186"/>
  <c r="U25" i="186"/>
  <c r="Y25" i="186"/>
  <c r="E25" i="185"/>
  <c r="I25" i="185"/>
  <c r="M25" i="185"/>
  <c r="Q25" i="185"/>
  <c r="U25" i="185"/>
  <c r="Y25" i="185"/>
  <c r="E25" i="184"/>
  <c r="I25" i="184"/>
  <c r="M25" i="184"/>
  <c r="Q25" i="184"/>
  <c r="U25" i="184"/>
  <c r="Y25" i="184"/>
  <c r="E25" i="183"/>
  <c r="I25" i="183"/>
  <c r="M25" i="183"/>
  <c r="Q25" i="183"/>
  <c r="U25" i="183"/>
  <c r="Y25" i="183"/>
  <c r="E25" i="182"/>
  <c r="I25" i="182"/>
  <c r="M25" i="182"/>
  <c r="Q25" i="182"/>
  <c r="U25" i="182"/>
  <c r="Y25" i="182"/>
  <c r="E25" i="181"/>
  <c r="I25" i="181"/>
  <c r="M25" i="181"/>
  <c r="Q25" i="181"/>
  <c r="U25" i="181"/>
  <c r="Y25" i="181"/>
  <c r="E25" i="180"/>
  <c r="I25" i="180"/>
  <c r="M25" i="180"/>
  <c r="Q25" i="180"/>
  <c r="U25" i="180"/>
  <c r="Y25" i="180"/>
  <c r="E25" i="179"/>
  <c r="I25" i="179"/>
  <c r="M25" i="179"/>
  <c r="Q25" i="179"/>
  <c r="U25" i="179"/>
  <c r="Y25" i="179"/>
  <c r="E25" i="178"/>
  <c r="I25" i="178"/>
  <c r="M25" i="178"/>
  <c r="Q25" i="178"/>
  <c r="U25" i="178"/>
  <c r="Y25" i="178"/>
  <c r="E25" i="177"/>
  <c r="I25" i="177"/>
  <c r="M25" i="177"/>
  <c r="Q25" i="177"/>
  <c r="U25" i="177"/>
  <c r="Y25" i="177"/>
  <c r="E25" i="176"/>
  <c r="I25" i="176"/>
  <c r="M25" i="176"/>
  <c r="Q25" i="176"/>
  <c r="U25" i="176"/>
  <c r="Y25" i="176"/>
  <c r="E25" i="175"/>
  <c r="I25" i="175"/>
  <c r="M25" i="175"/>
  <c r="Q25" i="175"/>
  <c r="U25" i="175"/>
  <c r="Y25" i="175"/>
  <c r="F25" i="174"/>
  <c r="J25" i="174"/>
  <c r="N25" i="174"/>
  <c r="R25" i="174"/>
  <c r="V25" i="174"/>
  <c r="D25" i="172"/>
  <c r="H25" i="172"/>
  <c r="L25" i="172"/>
  <c r="P25" i="172"/>
  <c r="T25" i="172"/>
  <c r="X25" i="172"/>
  <c r="E25" i="171"/>
  <c r="E42" i="171" s="1"/>
  <c r="I25" i="171"/>
  <c r="I42" i="171" s="1"/>
  <c r="M25" i="171"/>
  <c r="M42" i="171" s="1"/>
  <c r="Q25" i="171"/>
  <c r="Q42" i="171" s="1"/>
  <c r="U25" i="171"/>
  <c r="U42" i="171" s="1"/>
  <c r="Y25" i="171"/>
  <c r="Y42" i="171" s="1"/>
  <c r="F25" i="170"/>
  <c r="J25" i="170"/>
  <c r="N25" i="170"/>
  <c r="R25" i="170"/>
  <c r="V25" i="170"/>
  <c r="E25" i="168"/>
  <c r="I25" i="168"/>
  <c r="M25" i="168"/>
  <c r="Q25" i="168"/>
  <c r="U25" i="168"/>
  <c r="Y25" i="168"/>
  <c r="E25" i="167"/>
  <c r="E42" i="167" s="1"/>
  <c r="I25" i="167"/>
  <c r="I42" i="167" s="1"/>
  <c r="M25" i="167"/>
  <c r="M42" i="167" s="1"/>
  <c r="Q25" i="167"/>
  <c r="Q42" i="167" s="1"/>
  <c r="U25" i="167"/>
  <c r="U42" i="167" s="1"/>
  <c r="Y25" i="167"/>
  <c r="Y42" i="167" s="1"/>
  <c r="E25" i="166"/>
  <c r="I25" i="166"/>
  <c r="M25" i="166"/>
  <c r="Q25" i="166"/>
  <c r="U25" i="166"/>
  <c r="Y25" i="166"/>
  <c r="E25" i="165"/>
  <c r="E42" i="165" s="1"/>
  <c r="I25" i="165"/>
  <c r="I42" i="165" s="1"/>
  <c r="M25" i="165"/>
  <c r="M42" i="165" s="1"/>
  <c r="Q25" i="165"/>
  <c r="Q42" i="165" s="1"/>
  <c r="U25" i="165"/>
  <c r="U42" i="165" s="1"/>
  <c r="Y25" i="165"/>
  <c r="Y42" i="165" s="1"/>
  <c r="E25" i="164"/>
  <c r="I25" i="164"/>
  <c r="M25" i="164"/>
  <c r="Q25" i="164"/>
  <c r="U25" i="164"/>
  <c r="Y25" i="164"/>
  <c r="C25" i="163"/>
  <c r="G25" i="163"/>
  <c r="K25" i="163"/>
  <c r="O25" i="163"/>
  <c r="S25" i="163"/>
  <c r="W25" i="163"/>
  <c r="J25" i="162"/>
  <c r="N25" i="162"/>
  <c r="R25" i="162"/>
  <c r="V25" i="162"/>
  <c r="AA25" i="162"/>
  <c r="C25" i="161"/>
  <c r="G25" i="161"/>
  <c r="K25" i="161"/>
  <c r="O25" i="161"/>
  <c r="S25" i="161"/>
  <c r="W25" i="161"/>
  <c r="F25" i="160"/>
  <c r="J25" i="160"/>
  <c r="N25" i="160"/>
  <c r="R25" i="160"/>
  <c r="V25" i="160"/>
  <c r="AA25" i="160"/>
  <c r="D25" i="159"/>
  <c r="H25" i="159"/>
  <c r="L25" i="159"/>
  <c r="P25" i="159"/>
  <c r="T25" i="159"/>
  <c r="C25" i="158"/>
  <c r="G25" i="158"/>
  <c r="K25" i="158"/>
  <c r="O25" i="158"/>
  <c r="S25" i="158"/>
  <c r="W25" i="158"/>
  <c r="E25" i="157"/>
  <c r="I25" i="157"/>
  <c r="M25" i="157"/>
  <c r="Q25" i="157"/>
  <c r="U25" i="157"/>
  <c r="Y25" i="157"/>
  <c r="E25" i="156"/>
  <c r="I25" i="156"/>
  <c r="M25" i="156"/>
  <c r="Q25" i="156"/>
  <c r="U25" i="156"/>
  <c r="Y25" i="156"/>
  <c r="E25" i="154"/>
  <c r="I25" i="154"/>
  <c r="M25" i="154"/>
  <c r="Q25" i="154"/>
  <c r="U25" i="154"/>
  <c r="Y25" i="154"/>
  <c r="D25" i="153"/>
  <c r="H25" i="153"/>
  <c r="L25" i="153"/>
  <c r="P25" i="153"/>
  <c r="T25" i="153"/>
  <c r="D25" i="152"/>
  <c r="H25" i="152"/>
  <c r="L25" i="152"/>
  <c r="P25" i="152"/>
  <c r="T25" i="152"/>
  <c r="X25" i="152"/>
  <c r="D25" i="151"/>
  <c r="H25" i="151"/>
  <c r="L25" i="151"/>
  <c r="P25" i="151"/>
  <c r="T25" i="151"/>
  <c r="D25" i="150"/>
  <c r="H25" i="150"/>
  <c r="L25" i="150"/>
  <c r="P25" i="150"/>
  <c r="T25" i="150"/>
  <c r="X25" i="150"/>
  <c r="D25" i="149"/>
  <c r="H25" i="149"/>
  <c r="L25" i="149"/>
  <c r="P25" i="149"/>
  <c r="T25" i="149"/>
  <c r="D25" i="148"/>
  <c r="H25" i="148"/>
  <c r="L25" i="148"/>
  <c r="P25" i="148"/>
  <c r="T25" i="148"/>
  <c r="X25" i="148"/>
  <c r="D25" i="147"/>
  <c r="H25" i="147"/>
  <c r="L25" i="147"/>
  <c r="P25" i="147"/>
  <c r="T25" i="147"/>
  <c r="D25" i="146"/>
  <c r="H25" i="146"/>
  <c r="L25" i="146"/>
  <c r="P25" i="146"/>
  <c r="T25" i="146"/>
  <c r="X25" i="146"/>
  <c r="D25" i="145"/>
  <c r="H25" i="145"/>
  <c r="L25" i="145"/>
  <c r="P25" i="145"/>
  <c r="T25" i="145"/>
  <c r="D25" i="144"/>
  <c r="H25" i="144"/>
  <c r="L25" i="144"/>
  <c r="P25" i="144"/>
  <c r="T25" i="144"/>
  <c r="X25" i="144"/>
  <c r="D25" i="143"/>
  <c r="H25" i="143"/>
  <c r="L25" i="143"/>
  <c r="P25" i="143"/>
  <c r="T25" i="143"/>
  <c r="D25" i="142"/>
  <c r="H25" i="142"/>
  <c r="L25" i="142"/>
  <c r="P25" i="142"/>
  <c r="T25" i="142"/>
  <c r="X25" i="142"/>
  <c r="C25" i="141"/>
  <c r="G25" i="141"/>
  <c r="K25" i="141"/>
  <c r="O25" i="141"/>
  <c r="S25" i="141"/>
  <c r="W25" i="141"/>
  <c r="C25" i="140"/>
  <c r="G25" i="140"/>
  <c r="K25" i="140"/>
  <c r="O25" i="140"/>
  <c r="S25" i="140"/>
  <c r="W25" i="140"/>
  <c r="C25" i="139"/>
  <c r="G25" i="139"/>
  <c r="K25" i="139"/>
  <c r="O25" i="139"/>
  <c r="S25" i="139"/>
  <c r="W25" i="139"/>
  <c r="C25" i="138"/>
  <c r="G25" i="138"/>
  <c r="K25" i="138"/>
  <c r="O25" i="138"/>
  <c r="S25" i="138"/>
  <c r="W25" i="138"/>
  <c r="C25" i="137"/>
  <c r="G25" i="137"/>
  <c r="K25" i="137"/>
  <c r="O25" i="137"/>
  <c r="S25" i="137"/>
  <c r="W25" i="137"/>
  <c r="C25" i="136"/>
  <c r="G25" i="136"/>
  <c r="K25" i="136"/>
  <c r="O25" i="136"/>
  <c r="S25" i="136"/>
  <c r="W25" i="136"/>
  <c r="C25" i="135"/>
  <c r="G25" i="135"/>
  <c r="K25" i="135"/>
  <c r="O25" i="135"/>
  <c r="S25" i="135"/>
  <c r="W25" i="135"/>
  <c r="C25" i="134"/>
  <c r="G25" i="134"/>
  <c r="K25" i="134"/>
  <c r="O25" i="134"/>
  <c r="S25" i="134"/>
  <c r="W25" i="134"/>
  <c r="C25" i="133"/>
  <c r="G25" i="133"/>
  <c r="K25" i="133"/>
  <c r="O25" i="133"/>
  <c r="S25" i="133"/>
  <c r="W25" i="133"/>
  <c r="C25" i="132"/>
  <c r="G25" i="132"/>
  <c r="K25" i="132"/>
  <c r="O25" i="132"/>
  <c r="S25" i="132"/>
  <c r="W25" i="132"/>
  <c r="Q25" i="247"/>
  <c r="U25" i="247"/>
  <c r="Y25" i="247"/>
  <c r="E25" i="246"/>
  <c r="I25" i="246"/>
  <c r="M25" i="246"/>
  <c r="Q25" i="246"/>
  <c r="U25" i="246"/>
  <c r="Y25" i="246"/>
  <c r="E25" i="245"/>
  <c r="I25" i="245"/>
  <c r="M25" i="245"/>
  <c r="Q25" i="245"/>
  <c r="U25" i="245"/>
  <c r="Y25" i="245"/>
  <c r="E25" i="244"/>
  <c r="I25" i="244"/>
  <c r="M25" i="244"/>
  <c r="Q25" i="244"/>
  <c r="U25" i="244"/>
  <c r="Y25" i="244"/>
  <c r="E25" i="243"/>
  <c r="I25" i="243"/>
  <c r="M25" i="243"/>
  <c r="Q25" i="243"/>
  <c r="U25" i="243"/>
  <c r="Y25" i="243"/>
  <c r="E25" i="242"/>
  <c r="I25" i="242"/>
  <c r="M25" i="242"/>
  <c r="Q25" i="242"/>
  <c r="U25" i="242"/>
  <c r="Y25" i="242"/>
  <c r="E25" i="241"/>
  <c r="I25" i="241"/>
  <c r="M25" i="241"/>
  <c r="Q25" i="241"/>
  <c r="U25" i="241"/>
  <c r="Y25" i="241"/>
  <c r="E25" i="240"/>
  <c r="I25" i="240"/>
  <c r="M25" i="240"/>
  <c r="Q25" i="240"/>
  <c r="U25" i="240"/>
  <c r="Y25" i="240"/>
  <c r="E25" i="239"/>
  <c r="I25" i="239"/>
  <c r="M25" i="239"/>
  <c r="Q25" i="239"/>
  <c r="U25" i="239"/>
  <c r="Y25" i="239"/>
  <c r="E25" i="238"/>
  <c r="I25" i="238"/>
  <c r="M25" i="238"/>
  <c r="Q25" i="238"/>
  <c r="U25" i="238"/>
  <c r="Y25" i="238"/>
  <c r="E25" i="237"/>
  <c r="I25" i="237"/>
  <c r="M25" i="237"/>
  <c r="Q25" i="237"/>
  <c r="U25" i="237"/>
  <c r="Y25" i="237"/>
  <c r="E25" i="236"/>
  <c r="I25" i="236"/>
  <c r="M25" i="236"/>
  <c r="Q25" i="236"/>
  <c r="U25" i="236"/>
  <c r="Y25" i="236"/>
  <c r="D25" i="235"/>
  <c r="H25" i="235"/>
  <c r="L25" i="235"/>
  <c r="P25" i="235"/>
  <c r="T25" i="235"/>
  <c r="E25" i="234"/>
  <c r="I25" i="234"/>
  <c r="M25" i="234"/>
  <c r="Q25" i="234"/>
  <c r="U25" i="234"/>
  <c r="Y25" i="234"/>
  <c r="D25" i="233"/>
  <c r="H25" i="233"/>
  <c r="L25" i="233"/>
  <c r="P25" i="233"/>
  <c r="T25" i="233"/>
  <c r="D25" i="232"/>
  <c r="H25" i="232"/>
  <c r="L25" i="232"/>
  <c r="P25" i="232"/>
  <c r="T25" i="232"/>
  <c r="D25" i="231"/>
  <c r="H25" i="231"/>
  <c r="L25" i="231"/>
  <c r="P25" i="231"/>
  <c r="T25" i="231"/>
  <c r="D25" i="230"/>
  <c r="H25" i="230"/>
  <c r="L25" i="230"/>
  <c r="P25" i="230"/>
  <c r="T25" i="230"/>
  <c r="D25" i="229"/>
  <c r="H25" i="229"/>
  <c r="L25" i="229"/>
  <c r="P25" i="229"/>
  <c r="T25" i="229"/>
  <c r="D25" i="228"/>
  <c r="H25" i="228"/>
  <c r="L25" i="228"/>
  <c r="P25" i="228"/>
  <c r="T25" i="228"/>
  <c r="D25" i="227"/>
  <c r="H25" i="227"/>
  <c r="L25" i="227"/>
  <c r="P25" i="227"/>
  <c r="T25" i="227"/>
  <c r="D25" i="226"/>
  <c r="H25" i="226"/>
  <c r="L25" i="226"/>
  <c r="P25" i="226"/>
  <c r="T25" i="226"/>
  <c r="D25" i="225"/>
  <c r="H25" i="225"/>
  <c r="L25" i="225"/>
  <c r="P25" i="225"/>
  <c r="T25" i="225"/>
  <c r="D25" i="224"/>
  <c r="H25" i="224"/>
  <c r="L25" i="224"/>
  <c r="P25" i="224"/>
  <c r="T25" i="224"/>
  <c r="D25" i="223"/>
  <c r="H25" i="223"/>
  <c r="L25" i="223"/>
  <c r="P25" i="223"/>
  <c r="T25" i="223"/>
  <c r="D25" i="222"/>
  <c r="H25" i="222"/>
  <c r="L25" i="222"/>
  <c r="P25" i="222"/>
  <c r="T25" i="222"/>
  <c r="D25" i="221"/>
  <c r="H25" i="221"/>
  <c r="L25" i="221"/>
  <c r="P25" i="221"/>
  <c r="T25" i="221"/>
  <c r="D25" i="220"/>
  <c r="H25" i="220"/>
  <c r="L25" i="220"/>
  <c r="P25" i="220"/>
  <c r="T25" i="220"/>
  <c r="D25" i="219"/>
  <c r="H25" i="219"/>
  <c r="L25" i="219"/>
  <c r="P25" i="219"/>
  <c r="T25" i="219"/>
  <c r="D25" i="218"/>
  <c r="H25" i="218"/>
  <c r="L25" i="218"/>
  <c r="P25" i="218"/>
  <c r="T25" i="218"/>
  <c r="F25" i="217"/>
  <c r="J25" i="217"/>
  <c r="N25" i="217"/>
  <c r="R25" i="217"/>
  <c r="V25" i="217"/>
  <c r="AA25" i="217"/>
  <c r="AA42" i="217" s="1"/>
  <c r="D25" i="216"/>
  <c r="H25" i="216"/>
  <c r="L25" i="216"/>
  <c r="P25" i="216"/>
  <c r="T25" i="216"/>
  <c r="D25" i="213"/>
  <c r="H25" i="213"/>
  <c r="L25" i="213"/>
  <c r="P25" i="213"/>
  <c r="T25" i="213"/>
  <c r="F25" i="212"/>
  <c r="J25" i="212"/>
  <c r="N25" i="212"/>
  <c r="R25" i="212"/>
  <c r="V25" i="212"/>
  <c r="F25" i="211"/>
  <c r="J25" i="211"/>
  <c r="N25" i="211"/>
  <c r="R25" i="211"/>
  <c r="V25" i="211"/>
  <c r="F25" i="208"/>
  <c r="J25" i="208"/>
  <c r="N25" i="208"/>
  <c r="R25" i="208"/>
  <c r="V25" i="208"/>
  <c r="D25" i="207"/>
  <c r="H25" i="207"/>
  <c r="L25" i="207"/>
  <c r="P25" i="207"/>
  <c r="T25" i="207"/>
  <c r="D25" i="204"/>
  <c r="H25" i="204"/>
  <c r="L25" i="204"/>
  <c r="P25" i="204"/>
  <c r="T25" i="204"/>
  <c r="X25" i="204"/>
  <c r="F25" i="203"/>
  <c r="J25" i="203"/>
  <c r="N25" i="203"/>
  <c r="R25" i="203"/>
  <c r="V25" i="203"/>
  <c r="AA25" i="203"/>
  <c r="F25" i="202"/>
  <c r="J25" i="202"/>
  <c r="N25" i="202"/>
  <c r="R25" i="202"/>
  <c r="V25" i="202"/>
  <c r="AA25" i="202"/>
  <c r="F25" i="201"/>
  <c r="J25" i="201"/>
  <c r="N25" i="201"/>
  <c r="R25" i="201"/>
  <c r="V25" i="201"/>
  <c r="AA25" i="201"/>
  <c r="F25" i="200"/>
  <c r="J25" i="200"/>
  <c r="N25" i="200"/>
  <c r="R25" i="200"/>
  <c r="V25" i="200"/>
  <c r="AA25" i="200"/>
  <c r="F25" i="199"/>
  <c r="J25" i="199"/>
  <c r="N25" i="199"/>
  <c r="R25" i="199"/>
  <c r="V25" i="199"/>
  <c r="AA25" i="199"/>
  <c r="F25" i="198"/>
  <c r="J25" i="198"/>
  <c r="N25" i="198"/>
  <c r="R25" i="198"/>
  <c r="V25" i="198"/>
  <c r="AA25" i="198"/>
  <c r="F25" i="197"/>
  <c r="J25" i="197"/>
  <c r="N25" i="197"/>
  <c r="R25" i="197"/>
  <c r="V25" i="197"/>
  <c r="AA25" i="197"/>
  <c r="F25" i="196"/>
  <c r="J25" i="196"/>
  <c r="N25" i="196"/>
  <c r="R25" i="196"/>
  <c r="V25" i="196"/>
  <c r="AA25" i="196"/>
  <c r="F25" i="195"/>
  <c r="J25" i="195"/>
  <c r="N25" i="195"/>
  <c r="R25" i="195"/>
  <c r="V25" i="195"/>
  <c r="AA25" i="195"/>
  <c r="F25" i="194"/>
  <c r="J25" i="194"/>
  <c r="N25" i="194"/>
  <c r="R25" i="194"/>
  <c r="V25" i="194"/>
  <c r="AA25" i="194"/>
  <c r="F25" i="193"/>
  <c r="J25" i="193"/>
  <c r="N25" i="193"/>
  <c r="R25" i="193"/>
  <c r="V25" i="193"/>
  <c r="AA25" i="193"/>
  <c r="F25" i="192"/>
  <c r="J25" i="192"/>
  <c r="N25" i="192"/>
  <c r="R25" i="192"/>
  <c r="V25" i="192"/>
  <c r="AA25" i="192"/>
  <c r="F25" i="191"/>
  <c r="J25" i="191"/>
  <c r="N25" i="191"/>
  <c r="R25" i="191"/>
  <c r="V25" i="191"/>
  <c r="AA25" i="191"/>
  <c r="F25" i="190"/>
  <c r="J25" i="190"/>
  <c r="N25" i="190"/>
  <c r="R25" i="190"/>
  <c r="V25" i="190"/>
  <c r="AA25" i="190"/>
  <c r="F25" i="189"/>
  <c r="J25" i="189"/>
  <c r="N25" i="189"/>
  <c r="R25" i="189"/>
  <c r="V25" i="189"/>
  <c r="AA25" i="189"/>
  <c r="F25" i="188"/>
  <c r="J25" i="188"/>
  <c r="N25" i="188"/>
  <c r="R25" i="188"/>
  <c r="V25" i="188"/>
  <c r="AA25" i="188"/>
  <c r="F25" i="187"/>
  <c r="J25" i="187"/>
  <c r="N25" i="187"/>
  <c r="R25" i="187"/>
  <c r="V25" i="187"/>
  <c r="AA25" i="187"/>
  <c r="F25" i="186"/>
  <c r="J25" i="186"/>
  <c r="N25" i="186"/>
  <c r="R25" i="186"/>
  <c r="V25" i="186"/>
  <c r="AA25" i="186"/>
  <c r="F25" i="185"/>
  <c r="J25" i="185"/>
  <c r="N25" i="185"/>
  <c r="R25" i="185"/>
  <c r="V25" i="185"/>
  <c r="AA25" i="185"/>
  <c r="F25" i="184"/>
  <c r="J25" i="184"/>
  <c r="N25" i="184"/>
  <c r="R25" i="184"/>
  <c r="V25" i="184"/>
  <c r="AA25" i="184"/>
  <c r="F25" i="183"/>
  <c r="J25" i="183"/>
  <c r="N25" i="183"/>
  <c r="R25" i="183"/>
  <c r="V25" i="183"/>
  <c r="AA25" i="183"/>
  <c r="F25" i="182"/>
  <c r="J25" i="182"/>
  <c r="N25" i="182"/>
  <c r="R25" i="182"/>
  <c r="V25" i="182"/>
  <c r="AA25" i="182"/>
  <c r="F25" i="181"/>
  <c r="J25" i="181"/>
  <c r="N25" i="181"/>
  <c r="R25" i="181"/>
  <c r="V25" i="181"/>
  <c r="AA25" i="181"/>
  <c r="F25" i="180"/>
  <c r="J25" i="180"/>
  <c r="N25" i="180"/>
  <c r="R25" i="180"/>
  <c r="V25" i="180"/>
  <c r="AA25" i="180"/>
  <c r="F25" i="179"/>
  <c r="J25" i="179"/>
  <c r="N25" i="179"/>
  <c r="R25" i="179"/>
  <c r="V25" i="179"/>
  <c r="AA25" i="179"/>
  <c r="F25" i="178"/>
  <c r="J25" i="178"/>
  <c r="N25" i="178"/>
  <c r="R25" i="178"/>
  <c r="V25" i="178"/>
  <c r="AA25" i="178"/>
  <c r="F25" i="177"/>
  <c r="J25" i="177"/>
  <c r="N25" i="177"/>
  <c r="R25" i="177"/>
  <c r="V25" i="177"/>
  <c r="AA25" i="177"/>
  <c r="F25" i="176"/>
  <c r="J25" i="176"/>
  <c r="N25" i="176"/>
  <c r="R25" i="176"/>
  <c r="V25" i="176"/>
  <c r="AA25" i="176"/>
  <c r="F25" i="175"/>
  <c r="J25" i="175"/>
  <c r="N25" i="175"/>
  <c r="R25" i="175"/>
  <c r="V25" i="175"/>
  <c r="C25" i="174"/>
  <c r="G25" i="174"/>
  <c r="K25" i="174"/>
  <c r="O25" i="174"/>
  <c r="S25" i="174"/>
  <c r="W25" i="174"/>
  <c r="AA25" i="174"/>
  <c r="D25" i="173"/>
  <c r="H25" i="173"/>
  <c r="L25" i="173"/>
  <c r="P25" i="173"/>
  <c r="T25" i="173"/>
  <c r="Z24" i="173"/>
  <c r="F25" i="171"/>
  <c r="J25" i="171"/>
  <c r="N25" i="171"/>
  <c r="R25" i="171"/>
  <c r="V25" i="171"/>
  <c r="C25" i="170"/>
  <c r="C42" i="170" s="1"/>
  <c r="G25" i="170"/>
  <c r="G42" i="170" s="1"/>
  <c r="K25" i="170"/>
  <c r="K42" i="170" s="1"/>
  <c r="O25" i="170"/>
  <c r="O42" i="170" s="1"/>
  <c r="S25" i="170"/>
  <c r="S42" i="170" s="1"/>
  <c r="W25" i="170"/>
  <c r="W42" i="170" s="1"/>
  <c r="AA25" i="170"/>
  <c r="AA42" i="170" s="1"/>
  <c r="D25" i="169"/>
  <c r="D42" i="169" s="1"/>
  <c r="H25" i="169"/>
  <c r="H42" i="169" s="1"/>
  <c r="L25" i="169"/>
  <c r="L42" i="169" s="1"/>
  <c r="P25" i="169"/>
  <c r="P42" i="169" s="1"/>
  <c r="T25" i="169"/>
  <c r="T42" i="169" s="1"/>
  <c r="F25" i="168"/>
  <c r="F42" i="168" s="1"/>
  <c r="J25" i="168"/>
  <c r="J42" i="168" s="1"/>
  <c r="N25" i="168"/>
  <c r="N42" i="168" s="1"/>
  <c r="R25" i="168"/>
  <c r="R42" i="168" s="1"/>
  <c r="V25" i="168"/>
  <c r="V42" i="168" s="1"/>
  <c r="AA25" i="168"/>
  <c r="AA42" i="168" s="1"/>
  <c r="F25" i="167"/>
  <c r="J25" i="167"/>
  <c r="N25" i="167"/>
  <c r="R25" i="167"/>
  <c r="V25" i="167"/>
  <c r="AA25" i="167"/>
  <c r="F25" i="166"/>
  <c r="F42" i="166" s="1"/>
  <c r="J25" i="166"/>
  <c r="J42" i="166" s="1"/>
  <c r="N25" i="166"/>
  <c r="N42" i="166" s="1"/>
  <c r="R25" i="166"/>
  <c r="R42" i="166" s="1"/>
  <c r="V25" i="166"/>
  <c r="V42" i="166" s="1"/>
  <c r="AA25" i="166"/>
  <c r="AA42" i="166" s="1"/>
  <c r="F25" i="165"/>
  <c r="J25" i="165"/>
  <c r="N25" i="165"/>
  <c r="R25" i="165"/>
  <c r="V25" i="165"/>
  <c r="AA25" i="165"/>
  <c r="F25" i="164"/>
  <c r="F42" i="164" s="1"/>
  <c r="J25" i="164"/>
  <c r="J42" i="164" s="1"/>
  <c r="N25" i="164"/>
  <c r="N42" i="164" s="1"/>
  <c r="R25" i="164"/>
  <c r="R42" i="164" s="1"/>
  <c r="V25" i="164"/>
  <c r="V42" i="164" s="1"/>
  <c r="AA25" i="164"/>
  <c r="AA42" i="164" s="1"/>
  <c r="D25" i="163"/>
  <c r="D42" i="163" s="1"/>
  <c r="H25" i="163"/>
  <c r="H42" i="163" s="1"/>
  <c r="L25" i="163"/>
  <c r="P25" i="163"/>
  <c r="T25" i="163"/>
  <c r="C25" i="162"/>
  <c r="G25" i="162"/>
  <c r="K25" i="162"/>
  <c r="O25" i="162"/>
  <c r="S25" i="162"/>
  <c r="W25" i="162"/>
  <c r="D25" i="161"/>
  <c r="H25" i="161"/>
  <c r="L25" i="161"/>
  <c r="P25" i="161"/>
  <c r="T25" i="161"/>
  <c r="C25" i="160"/>
  <c r="G25" i="160"/>
  <c r="K25" i="160"/>
  <c r="O25" i="160"/>
  <c r="S25" i="160"/>
  <c r="W25" i="160"/>
  <c r="E25" i="159"/>
  <c r="I25" i="159"/>
  <c r="M25" i="159"/>
  <c r="Q25" i="159"/>
  <c r="U25" i="159"/>
  <c r="Y25" i="159"/>
  <c r="AA25" i="156"/>
  <c r="C25" i="155"/>
  <c r="G25" i="155"/>
  <c r="K25" i="155"/>
  <c r="O25" i="155"/>
  <c r="S25" i="155"/>
  <c r="W25" i="155"/>
  <c r="AA25" i="155"/>
  <c r="F25" i="154"/>
  <c r="J25" i="154"/>
  <c r="N25" i="154"/>
  <c r="R25" i="154"/>
  <c r="V25" i="154"/>
  <c r="AA25" i="154"/>
  <c r="E25" i="153"/>
  <c r="I25" i="153"/>
  <c r="M25" i="153"/>
  <c r="Q25" i="153"/>
  <c r="U25" i="153"/>
  <c r="Y25" i="153"/>
  <c r="E25" i="152"/>
  <c r="I25" i="152"/>
  <c r="M25" i="152"/>
  <c r="Q25" i="152"/>
  <c r="U25" i="152"/>
  <c r="Y25" i="152"/>
  <c r="E25" i="151"/>
  <c r="I25" i="151"/>
  <c r="M25" i="151"/>
  <c r="Q25" i="151"/>
  <c r="U25" i="151"/>
  <c r="Y25" i="151"/>
  <c r="E25" i="150"/>
  <c r="I25" i="150"/>
  <c r="M25" i="150"/>
  <c r="Q25" i="150"/>
  <c r="U25" i="150"/>
  <c r="Y25" i="150"/>
  <c r="E25" i="149"/>
  <c r="I25" i="149"/>
  <c r="M25" i="149"/>
  <c r="Q25" i="149"/>
  <c r="U25" i="149"/>
  <c r="Y25" i="149"/>
  <c r="E25" i="148"/>
  <c r="I25" i="148"/>
  <c r="M25" i="148"/>
  <c r="Q25" i="148"/>
  <c r="U25" i="148"/>
  <c r="Y25" i="148"/>
  <c r="E25" i="147"/>
  <c r="I25" i="147"/>
  <c r="M25" i="147"/>
  <c r="Q25" i="147"/>
  <c r="U25" i="147"/>
  <c r="Y25" i="147"/>
  <c r="E25" i="146"/>
  <c r="I25" i="146"/>
  <c r="M25" i="146"/>
  <c r="Q25" i="146"/>
  <c r="U25" i="146"/>
  <c r="Y25" i="146"/>
  <c r="E25" i="145"/>
  <c r="I25" i="145"/>
  <c r="M25" i="145"/>
  <c r="Q25" i="145"/>
  <c r="U25" i="145"/>
  <c r="Y25" i="145"/>
  <c r="E25" i="144"/>
  <c r="I25" i="144"/>
  <c r="M25" i="144"/>
  <c r="Q25" i="144"/>
  <c r="U25" i="144"/>
  <c r="Y25" i="144"/>
  <c r="E25" i="143"/>
  <c r="I25" i="143"/>
  <c r="M25" i="143"/>
  <c r="Q25" i="143"/>
  <c r="U25" i="143"/>
  <c r="Y25" i="143"/>
  <c r="E25" i="142"/>
  <c r="I25" i="142"/>
  <c r="M25" i="142"/>
  <c r="Q25" i="142"/>
  <c r="U25" i="142"/>
  <c r="Y25" i="142"/>
  <c r="D25" i="141"/>
  <c r="H25" i="141"/>
  <c r="L25" i="141"/>
  <c r="P25" i="141"/>
  <c r="T25" i="141"/>
  <c r="D25" i="140"/>
  <c r="H25" i="140"/>
  <c r="L25" i="140"/>
  <c r="P25" i="140"/>
  <c r="T25" i="140"/>
  <c r="X25" i="140"/>
  <c r="D25" i="139"/>
  <c r="H25" i="139"/>
  <c r="L25" i="139"/>
  <c r="P25" i="139"/>
  <c r="T25" i="139"/>
  <c r="D25" i="138"/>
  <c r="H25" i="138"/>
  <c r="L25" i="138"/>
  <c r="P25" i="138"/>
  <c r="T25" i="138"/>
  <c r="X25" i="138"/>
  <c r="D25" i="137"/>
  <c r="H25" i="137"/>
  <c r="L25" i="137"/>
  <c r="P25" i="137"/>
  <c r="T25" i="137"/>
  <c r="D25" i="136"/>
  <c r="H25" i="136"/>
  <c r="L25" i="136"/>
  <c r="P25" i="136"/>
  <c r="T25" i="136"/>
  <c r="X25" i="136"/>
  <c r="D25" i="135"/>
  <c r="D42" i="135" s="1"/>
  <c r="H25" i="135"/>
  <c r="H42" i="135" s="1"/>
  <c r="L25" i="135"/>
  <c r="L42" i="135" s="1"/>
  <c r="P25" i="135"/>
  <c r="P42" i="135" s="1"/>
  <c r="T25" i="135"/>
  <c r="T42" i="135" s="1"/>
  <c r="D25" i="134"/>
  <c r="H25" i="134"/>
  <c r="L25" i="134"/>
  <c r="P25" i="134"/>
  <c r="T25" i="134"/>
  <c r="X25" i="134"/>
  <c r="D25" i="133"/>
  <c r="D42" i="133" s="1"/>
  <c r="H25" i="133"/>
  <c r="H42" i="133" s="1"/>
  <c r="L25" i="133"/>
  <c r="L42" i="133" s="1"/>
  <c r="P25" i="133"/>
  <c r="P42" i="133" s="1"/>
  <c r="T25" i="133"/>
  <c r="T42" i="133" s="1"/>
  <c r="D25" i="132"/>
  <c r="H25" i="132"/>
  <c r="L25" i="132"/>
  <c r="P25" i="132"/>
  <c r="T25" i="132"/>
  <c r="X25" i="132"/>
  <c r="D25" i="131"/>
  <c r="D42" i="131" s="1"/>
  <c r="H25" i="131"/>
  <c r="H42" i="131" s="1"/>
  <c r="L25" i="131"/>
  <c r="L42" i="131" s="1"/>
  <c r="P25" i="131"/>
  <c r="P42" i="131" s="1"/>
  <c r="T25" i="131"/>
  <c r="T42" i="131" s="1"/>
  <c r="D25" i="130"/>
  <c r="D42" i="130" s="1"/>
  <c r="H25" i="130"/>
  <c r="L25" i="130"/>
  <c r="P25" i="130"/>
  <c r="T25" i="130"/>
  <c r="X25" i="130"/>
  <c r="F25" i="129"/>
  <c r="J25" i="129"/>
  <c r="N25" i="129"/>
  <c r="R25" i="129"/>
  <c r="V25" i="129"/>
  <c r="R25" i="247"/>
  <c r="V25" i="247"/>
  <c r="AA25" i="247"/>
  <c r="F25" i="246"/>
  <c r="J25" i="246"/>
  <c r="N25" i="246"/>
  <c r="R25" i="246"/>
  <c r="V25" i="246"/>
  <c r="AA25" i="246"/>
  <c r="F25" i="245"/>
  <c r="J25" i="245"/>
  <c r="N25" i="245"/>
  <c r="R25" i="245"/>
  <c r="V25" i="245"/>
  <c r="AA25" i="245"/>
  <c r="F25" i="244"/>
  <c r="J25" i="244"/>
  <c r="N25" i="244"/>
  <c r="R25" i="244"/>
  <c r="V25" i="244"/>
  <c r="AA25" i="244"/>
  <c r="F25" i="243"/>
  <c r="J25" i="243"/>
  <c r="N25" i="243"/>
  <c r="R25" i="243"/>
  <c r="V25" i="243"/>
  <c r="AA25" i="243"/>
  <c r="F25" i="242"/>
  <c r="J25" i="242"/>
  <c r="N25" i="242"/>
  <c r="R25" i="242"/>
  <c r="V25" i="242"/>
  <c r="AA25" i="242"/>
  <c r="F25" i="241"/>
  <c r="J25" i="241"/>
  <c r="N25" i="241"/>
  <c r="R25" i="241"/>
  <c r="V25" i="241"/>
  <c r="AA25" i="241"/>
  <c r="F25" i="240"/>
  <c r="F42" i="240" s="1"/>
  <c r="J25" i="240"/>
  <c r="N25" i="240"/>
  <c r="R25" i="240"/>
  <c r="R42" i="240" s="1"/>
  <c r="V25" i="240"/>
  <c r="V42" i="240" s="1"/>
  <c r="AA25" i="240"/>
  <c r="F25" i="239"/>
  <c r="J25" i="239"/>
  <c r="N25" i="239"/>
  <c r="R25" i="239"/>
  <c r="V25" i="239"/>
  <c r="AA25" i="239"/>
  <c r="F25" i="238"/>
  <c r="J25" i="238"/>
  <c r="N25" i="238"/>
  <c r="R25" i="238"/>
  <c r="V25" i="238"/>
  <c r="AA25" i="238"/>
  <c r="F25" i="237"/>
  <c r="J25" i="237"/>
  <c r="N25" i="237"/>
  <c r="R25" i="237"/>
  <c r="V25" i="237"/>
  <c r="AA25" i="237"/>
  <c r="F25" i="236"/>
  <c r="J25" i="236"/>
  <c r="N25" i="236"/>
  <c r="R25" i="236"/>
  <c r="V25" i="236"/>
  <c r="E25" i="235"/>
  <c r="E42" i="235" s="1"/>
  <c r="I25" i="235"/>
  <c r="I42" i="235" s="1"/>
  <c r="M25" i="235"/>
  <c r="M42" i="235" s="1"/>
  <c r="Q25" i="235"/>
  <c r="Q42" i="235" s="1"/>
  <c r="U25" i="235"/>
  <c r="U42" i="235" s="1"/>
  <c r="Y25" i="235"/>
  <c r="Y42" i="235" s="1"/>
  <c r="F25" i="234"/>
  <c r="J25" i="234"/>
  <c r="N25" i="234"/>
  <c r="R25" i="234"/>
  <c r="V25" i="234"/>
  <c r="Z24" i="234"/>
  <c r="E25" i="233"/>
  <c r="E42" i="233" s="1"/>
  <c r="I25" i="233"/>
  <c r="I42" i="233" s="1"/>
  <c r="M25" i="233"/>
  <c r="M42" i="233" s="1"/>
  <c r="Q25" i="233"/>
  <c r="Q42" i="233" s="1"/>
  <c r="U25" i="233"/>
  <c r="U42" i="233" s="1"/>
  <c r="Y25" i="233"/>
  <c r="Y42" i="233" s="1"/>
  <c r="E25" i="232"/>
  <c r="I25" i="232"/>
  <c r="M25" i="232"/>
  <c r="Q25" i="232"/>
  <c r="U25" i="232"/>
  <c r="Y25" i="232"/>
  <c r="E25" i="231"/>
  <c r="E42" i="231" s="1"/>
  <c r="I25" i="231"/>
  <c r="I42" i="231" s="1"/>
  <c r="M25" i="231"/>
  <c r="M42" i="231" s="1"/>
  <c r="Q25" i="231"/>
  <c r="Q42" i="231" s="1"/>
  <c r="U25" i="231"/>
  <c r="U42" i="231" s="1"/>
  <c r="Y25" i="231"/>
  <c r="Y42" i="231" s="1"/>
  <c r="E25" i="230"/>
  <c r="I25" i="230"/>
  <c r="M25" i="230"/>
  <c r="Q25" i="230"/>
  <c r="U25" i="230"/>
  <c r="Y25" i="230"/>
  <c r="E25" i="229"/>
  <c r="E42" i="229" s="1"/>
  <c r="I25" i="229"/>
  <c r="I42" i="229" s="1"/>
  <c r="M25" i="229"/>
  <c r="M42" i="229" s="1"/>
  <c r="Q25" i="229"/>
  <c r="Q42" i="229" s="1"/>
  <c r="U25" i="229"/>
  <c r="U42" i="229" s="1"/>
  <c r="Y25" i="229"/>
  <c r="Y42" i="229" s="1"/>
  <c r="E25" i="228"/>
  <c r="E42" i="228" s="1"/>
  <c r="I25" i="228"/>
  <c r="I42" i="228" s="1"/>
  <c r="M25" i="228"/>
  <c r="M42" i="228" s="1"/>
  <c r="Q25" i="228"/>
  <c r="Q42" i="228" s="1"/>
  <c r="U25" i="228"/>
  <c r="U42" i="228" s="1"/>
  <c r="Y25" i="228"/>
  <c r="Y42" i="228" s="1"/>
  <c r="E25" i="227"/>
  <c r="E42" i="227" s="1"/>
  <c r="I25" i="227"/>
  <c r="I42" i="227" s="1"/>
  <c r="M25" i="227"/>
  <c r="M42" i="227" s="1"/>
  <c r="Q25" i="227"/>
  <c r="Q42" i="227" s="1"/>
  <c r="U25" i="227"/>
  <c r="U42" i="227" s="1"/>
  <c r="Y25" i="227"/>
  <c r="Y42" i="227" s="1"/>
  <c r="E25" i="226"/>
  <c r="E42" i="226" s="1"/>
  <c r="I25" i="226"/>
  <c r="I42" i="226" s="1"/>
  <c r="M25" i="226"/>
  <c r="M42" i="226" s="1"/>
  <c r="Q25" i="226"/>
  <c r="Q42" i="226" s="1"/>
  <c r="U25" i="226"/>
  <c r="U42" i="226" s="1"/>
  <c r="Y25" i="226"/>
  <c r="Y42" i="226" s="1"/>
  <c r="E25" i="225"/>
  <c r="I25" i="225"/>
  <c r="M25" i="225"/>
  <c r="Q25" i="225"/>
  <c r="U25" i="225"/>
  <c r="Y25" i="225"/>
  <c r="E25" i="224"/>
  <c r="E42" i="224" s="1"/>
  <c r="I25" i="224"/>
  <c r="I42" i="224" s="1"/>
  <c r="M25" i="224"/>
  <c r="M42" i="224" s="1"/>
  <c r="Q25" i="224"/>
  <c r="Q42" i="224" s="1"/>
  <c r="U25" i="224"/>
  <c r="U42" i="224" s="1"/>
  <c r="Y25" i="224"/>
  <c r="Y42" i="224" s="1"/>
  <c r="E25" i="223"/>
  <c r="I25" i="223"/>
  <c r="M25" i="223"/>
  <c r="Q25" i="223"/>
  <c r="U25" i="223"/>
  <c r="Y25" i="223"/>
  <c r="E25" i="222"/>
  <c r="E42" i="222" s="1"/>
  <c r="I25" i="222"/>
  <c r="I42" i="222" s="1"/>
  <c r="M25" i="222"/>
  <c r="M42" i="222" s="1"/>
  <c r="Q25" i="222"/>
  <c r="Q42" i="222" s="1"/>
  <c r="U25" i="222"/>
  <c r="U42" i="222" s="1"/>
  <c r="Y25" i="222"/>
  <c r="Y42" i="222" s="1"/>
  <c r="E25" i="221"/>
  <c r="I25" i="221"/>
  <c r="M25" i="221"/>
  <c r="Q25" i="221"/>
  <c r="U25" i="221"/>
  <c r="Y25" i="221"/>
  <c r="E25" i="220"/>
  <c r="E42" i="220" s="1"/>
  <c r="I25" i="220"/>
  <c r="I42" i="220" s="1"/>
  <c r="M25" i="220"/>
  <c r="M42" i="220" s="1"/>
  <c r="Q25" i="220"/>
  <c r="Q42" i="220" s="1"/>
  <c r="U25" i="220"/>
  <c r="U42" i="220" s="1"/>
  <c r="Y25" i="220"/>
  <c r="Y42" i="220" s="1"/>
  <c r="E25" i="219"/>
  <c r="I25" i="219"/>
  <c r="M25" i="219"/>
  <c r="Q25" i="219"/>
  <c r="U25" i="219"/>
  <c r="Y25" i="219"/>
  <c r="E25" i="218"/>
  <c r="E42" i="218" s="1"/>
  <c r="I25" i="218"/>
  <c r="I42" i="218" s="1"/>
  <c r="M25" i="218"/>
  <c r="M42" i="218" s="1"/>
  <c r="Q25" i="218"/>
  <c r="Q42" i="218" s="1"/>
  <c r="U25" i="218"/>
  <c r="U42" i="218" s="1"/>
  <c r="Y25" i="218"/>
  <c r="C25" i="217"/>
  <c r="C42" i="217" s="1"/>
  <c r="G25" i="217"/>
  <c r="G42" i="217" s="1"/>
  <c r="K25" i="217"/>
  <c r="K42" i="217" s="1"/>
  <c r="O25" i="217"/>
  <c r="O42" i="217" s="1"/>
  <c r="S25" i="217"/>
  <c r="S42" i="217" s="1"/>
  <c r="W25" i="217"/>
  <c r="W42" i="217" s="1"/>
  <c r="E25" i="216"/>
  <c r="E42" i="216" s="1"/>
  <c r="I25" i="216"/>
  <c r="I42" i="216" s="1"/>
  <c r="M25" i="216"/>
  <c r="M42" i="216" s="1"/>
  <c r="Q25" i="216"/>
  <c r="Q42" i="216" s="1"/>
  <c r="U25" i="216"/>
  <c r="U42" i="216" s="1"/>
  <c r="Y25" i="216"/>
  <c r="Y42" i="216" s="1"/>
  <c r="F25" i="215"/>
  <c r="J25" i="215"/>
  <c r="N25" i="215"/>
  <c r="R25" i="215"/>
  <c r="V25" i="215"/>
  <c r="AA25" i="215"/>
  <c r="AA42" i="215" s="1"/>
  <c r="D25" i="214"/>
  <c r="H25" i="214"/>
  <c r="L25" i="214"/>
  <c r="P25" i="214"/>
  <c r="T25" i="214"/>
  <c r="F25" i="210"/>
  <c r="J25" i="210"/>
  <c r="N25" i="210"/>
  <c r="R25" i="210"/>
  <c r="V25" i="210"/>
  <c r="Z24" i="210"/>
  <c r="D25" i="209"/>
  <c r="H25" i="209"/>
  <c r="L25" i="209"/>
  <c r="P25" i="209"/>
  <c r="T25" i="209"/>
  <c r="D25" i="206"/>
  <c r="H25" i="206"/>
  <c r="L25" i="206"/>
  <c r="P25" i="206"/>
  <c r="T25" i="206"/>
  <c r="X25" i="206"/>
  <c r="F25" i="205"/>
  <c r="J25" i="205"/>
  <c r="N25" i="205"/>
  <c r="R25" i="205"/>
  <c r="V25" i="205"/>
  <c r="C25" i="203"/>
  <c r="G25" i="203"/>
  <c r="K25" i="203"/>
  <c r="O25" i="203"/>
  <c r="S25" i="203"/>
  <c r="W25" i="203"/>
  <c r="C25" i="202"/>
  <c r="G25" i="202"/>
  <c r="K25" i="202"/>
  <c r="O25" i="202"/>
  <c r="S25" i="202"/>
  <c r="W25" i="202"/>
  <c r="C25" i="201"/>
  <c r="G25" i="201"/>
  <c r="K25" i="201"/>
  <c r="O25" i="201"/>
  <c r="S25" i="201"/>
  <c r="W25" i="201"/>
  <c r="C25" i="200"/>
  <c r="G25" i="200"/>
  <c r="K25" i="200"/>
  <c r="O25" i="200"/>
  <c r="S25" i="200"/>
  <c r="W25" i="200"/>
  <c r="C25" i="199"/>
  <c r="G25" i="199"/>
  <c r="K25" i="199"/>
  <c r="O25" i="199"/>
  <c r="S25" i="199"/>
  <c r="W25" i="199"/>
  <c r="C25" i="198"/>
  <c r="G25" i="198"/>
  <c r="K25" i="198"/>
  <c r="O25" i="198"/>
  <c r="S25" i="198"/>
  <c r="W25" i="198"/>
  <c r="C25" i="197"/>
  <c r="G25" i="197"/>
  <c r="K25" i="197"/>
  <c r="O25" i="197"/>
  <c r="S25" i="197"/>
  <c r="W25" i="197"/>
  <c r="C25" i="196"/>
  <c r="G25" i="196"/>
  <c r="K25" i="196"/>
  <c r="O25" i="196"/>
  <c r="S25" i="196"/>
  <c r="W25" i="196"/>
  <c r="C25" i="195"/>
  <c r="G25" i="195"/>
  <c r="K25" i="195"/>
  <c r="O25" i="195"/>
  <c r="S25" i="195"/>
  <c r="W25" i="195"/>
  <c r="C25" i="194"/>
  <c r="G25" i="194"/>
  <c r="K25" i="194"/>
  <c r="O25" i="194"/>
  <c r="S25" i="194"/>
  <c r="W25" i="194"/>
  <c r="C25" i="193"/>
  <c r="G25" i="193"/>
  <c r="K25" i="193"/>
  <c r="O25" i="193"/>
  <c r="S25" i="193"/>
  <c r="W25" i="193"/>
  <c r="C25" i="192"/>
  <c r="G25" i="192"/>
  <c r="K25" i="192"/>
  <c r="O25" i="192"/>
  <c r="S25" i="192"/>
  <c r="W25" i="192"/>
  <c r="C25" i="191"/>
  <c r="G25" i="191"/>
  <c r="K25" i="191"/>
  <c r="O25" i="191"/>
  <c r="S25" i="191"/>
  <c r="W25" i="191"/>
  <c r="C25" i="190"/>
  <c r="G25" i="190"/>
  <c r="K25" i="190"/>
  <c r="O25" i="190"/>
  <c r="S25" i="190"/>
  <c r="W25" i="190"/>
  <c r="C25" i="189"/>
  <c r="G25" i="189"/>
  <c r="K25" i="189"/>
  <c r="O25" i="189"/>
  <c r="S25" i="189"/>
  <c r="W25" i="189"/>
  <c r="C25" i="188"/>
  <c r="G25" i="188"/>
  <c r="K25" i="188"/>
  <c r="O25" i="188"/>
  <c r="S25" i="188"/>
  <c r="W25" i="188"/>
  <c r="C25" i="187"/>
  <c r="G25" i="187"/>
  <c r="K25" i="187"/>
  <c r="O25" i="187"/>
  <c r="S25" i="187"/>
  <c r="W25" i="187"/>
  <c r="C25" i="186"/>
  <c r="G25" i="186"/>
  <c r="K25" i="186"/>
  <c r="O25" i="186"/>
  <c r="S25" i="186"/>
  <c r="W25" i="186"/>
  <c r="C25" i="185"/>
  <c r="G25" i="185"/>
  <c r="K25" i="185"/>
  <c r="O25" i="185"/>
  <c r="S25" i="185"/>
  <c r="W25" i="185"/>
  <c r="C25" i="184"/>
  <c r="G25" i="184"/>
  <c r="K25" i="184"/>
  <c r="O25" i="184"/>
  <c r="S25" i="184"/>
  <c r="W25" i="184"/>
  <c r="C25" i="183"/>
  <c r="G25" i="183"/>
  <c r="K25" i="183"/>
  <c r="O25" i="183"/>
  <c r="S25" i="183"/>
  <c r="W25" i="183"/>
  <c r="C25" i="182"/>
  <c r="G25" i="182"/>
  <c r="K25" i="182"/>
  <c r="O25" i="182"/>
  <c r="S25" i="182"/>
  <c r="W25" i="182"/>
  <c r="C25" i="181"/>
  <c r="G25" i="181"/>
  <c r="K25" i="181"/>
  <c r="O25" i="181"/>
  <c r="S25" i="181"/>
  <c r="W25" i="181"/>
  <c r="C25" i="180"/>
  <c r="G25" i="180"/>
  <c r="K25" i="180"/>
  <c r="O25" i="180"/>
  <c r="S25" i="180"/>
  <c r="W25" i="180"/>
  <c r="C25" i="179"/>
  <c r="G25" i="179"/>
  <c r="K25" i="179"/>
  <c r="O25" i="179"/>
  <c r="S25" i="179"/>
  <c r="W25" i="179"/>
  <c r="C25" i="178"/>
  <c r="G25" i="178"/>
  <c r="K25" i="178"/>
  <c r="O25" i="178"/>
  <c r="S25" i="178"/>
  <c r="W25" i="178"/>
  <c r="C25" i="177"/>
  <c r="G25" i="177"/>
  <c r="K25" i="177"/>
  <c r="O25" i="177"/>
  <c r="S25" i="177"/>
  <c r="W25" i="177"/>
  <c r="C25" i="176"/>
  <c r="G25" i="176"/>
  <c r="K25" i="176"/>
  <c r="O25" i="176"/>
  <c r="S25" i="176"/>
  <c r="W25" i="176"/>
  <c r="D25" i="174"/>
  <c r="H25" i="174"/>
  <c r="L25" i="174"/>
  <c r="P25" i="174"/>
  <c r="T25" i="174"/>
  <c r="X25" i="174"/>
  <c r="E25" i="173"/>
  <c r="E42" i="173" s="1"/>
  <c r="I25" i="173"/>
  <c r="I42" i="173" s="1"/>
  <c r="M25" i="173"/>
  <c r="M42" i="173" s="1"/>
  <c r="Q25" i="173"/>
  <c r="Q42" i="173" s="1"/>
  <c r="U25" i="173"/>
  <c r="U42" i="173" s="1"/>
  <c r="Y25" i="173"/>
  <c r="Y42" i="173" s="1"/>
  <c r="F25" i="172"/>
  <c r="J25" i="172"/>
  <c r="N25" i="172"/>
  <c r="R25" i="172"/>
  <c r="V25" i="172"/>
  <c r="Z24" i="172"/>
  <c r="D25" i="170"/>
  <c r="H25" i="170"/>
  <c r="L25" i="170"/>
  <c r="P25" i="170"/>
  <c r="T25" i="170"/>
  <c r="X25" i="170"/>
  <c r="E25" i="169"/>
  <c r="E42" i="169" s="1"/>
  <c r="I25" i="169"/>
  <c r="I42" i="169" s="1"/>
  <c r="M25" i="169"/>
  <c r="M42" i="169" s="1"/>
  <c r="Q25" i="169"/>
  <c r="Q42" i="169" s="1"/>
  <c r="U25" i="169"/>
  <c r="U42" i="169" s="1"/>
  <c r="Y25" i="169"/>
  <c r="Y42" i="169" s="1"/>
  <c r="C25" i="168"/>
  <c r="C42" i="168" s="1"/>
  <c r="G25" i="168"/>
  <c r="G42" i="168" s="1"/>
  <c r="K25" i="168"/>
  <c r="K42" i="168" s="1"/>
  <c r="O25" i="168"/>
  <c r="O42" i="168" s="1"/>
  <c r="S25" i="168"/>
  <c r="S42" i="168" s="1"/>
  <c r="W25" i="168"/>
  <c r="W42" i="168" s="1"/>
  <c r="C25" i="167"/>
  <c r="G25" i="167"/>
  <c r="K25" i="167"/>
  <c r="O25" i="167"/>
  <c r="S25" i="167"/>
  <c r="W25" i="167"/>
  <c r="C25" i="166"/>
  <c r="C42" i="166" s="1"/>
  <c r="G25" i="166"/>
  <c r="G42" i="166" s="1"/>
  <c r="K25" i="166"/>
  <c r="K42" i="166" s="1"/>
  <c r="O25" i="166"/>
  <c r="O42" i="166" s="1"/>
  <c r="S25" i="166"/>
  <c r="S42" i="166" s="1"/>
  <c r="W25" i="166"/>
  <c r="W42" i="166" s="1"/>
  <c r="C25" i="165"/>
  <c r="G25" i="165"/>
  <c r="K25" i="165"/>
  <c r="O25" i="165"/>
  <c r="S25" i="165"/>
  <c r="W25" i="165"/>
  <c r="C25" i="164"/>
  <c r="C42" i="164" s="1"/>
  <c r="G25" i="164"/>
  <c r="G42" i="164" s="1"/>
  <c r="K25" i="164"/>
  <c r="K42" i="164" s="1"/>
  <c r="O25" i="164"/>
  <c r="O42" i="164" s="1"/>
  <c r="S25" i="164"/>
  <c r="S42" i="164" s="1"/>
  <c r="W25" i="164"/>
  <c r="W42" i="164" s="1"/>
  <c r="E25" i="163"/>
  <c r="E42" i="163" s="1"/>
  <c r="I25" i="163"/>
  <c r="I42" i="163" s="1"/>
  <c r="M25" i="163"/>
  <c r="Q25" i="163"/>
  <c r="U25" i="163"/>
  <c r="Y25" i="163"/>
  <c r="E25" i="161"/>
  <c r="I25" i="161"/>
  <c r="M25" i="161"/>
  <c r="Q25" i="161"/>
  <c r="U25" i="161"/>
  <c r="Y25" i="161"/>
  <c r="AA25" i="159"/>
  <c r="E25" i="158"/>
  <c r="I25" i="158"/>
  <c r="M25" i="158"/>
  <c r="Q25" i="158"/>
  <c r="U25" i="158"/>
  <c r="Y25" i="158"/>
  <c r="C25" i="157"/>
  <c r="G25" i="157"/>
  <c r="K25" i="157"/>
  <c r="O25" i="157"/>
  <c r="S25" i="157"/>
  <c r="W25" i="157"/>
  <c r="AA25" i="157"/>
  <c r="C25" i="156"/>
  <c r="G25" i="156"/>
  <c r="K25" i="156"/>
  <c r="O25" i="156"/>
  <c r="S25" i="156"/>
  <c r="W25" i="156"/>
  <c r="C25" i="154"/>
  <c r="G25" i="154"/>
  <c r="K25" i="154"/>
  <c r="O25" i="154"/>
  <c r="S25" i="154"/>
  <c r="W25" i="154"/>
  <c r="F25" i="153"/>
  <c r="J25" i="153"/>
  <c r="N25" i="153"/>
  <c r="R25" i="153"/>
  <c r="V25" i="153"/>
  <c r="AA25" i="153"/>
  <c r="F25" i="152"/>
  <c r="J25" i="152"/>
  <c r="N25" i="152"/>
  <c r="R25" i="152"/>
  <c r="V25" i="152"/>
  <c r="AA25" i="152"/>
  <c r="F25" i="151"/>
  <c r="J25" i="151"/>
  <c r="N25" i="151"/>
  <c r="R25" i="151"/>
  <c r="V25" i="151"/>
  <c r="AA25" i="151"/>
  <c r="F25" i="150"/>
  <c r="J25" i="150"/>
  <c r="N25" i="150"/>
  <c r="R25" i="150"/>
  <c r="V25" i="150"/>
  <c r="AA25" i="150"/>
  <c r="F25" i="149"/>
  <c r="J25" i="149"/>
  <c r="N25" i="149"/>
  <c r="R25" i="149"/>
  <c r="V25" i="149"/>
  <c r="AA25" i="149"/>
  <c r="F25" i="148"/>
  <c r="J25" i="148"/>
  <c r="N25" i="148"/>
  <c r="R25" i="148"/>
  <c r="V25" i="148"/>
  <c r="AA25" i="148"/>
  <c r="F25" i="147"/>
  <c r="J25" i="147"/>
  <c r="N25" i="147"/>
  <c r="R25" i="147"/>
  <c r="V25" i="147"/>
  <c r="AA25" i="147"/>
  <c r="F25" i="146"/>
  <c r="J25" i="146"/>
  <c r="N25" i="146"/>
  <c r="R25" i="146"/>
  <c r="V25" i="146"/>
  <c r="AA25" i="146"/>
  <c r="F25" i="145"/>
  <c r="J25" i="145"/>
  <c r="N25" i="145"/>
  <c r="R25" i="145"/>
  <c r="V25" i="145"/>
  <c r="AA25" i="145"/>
  <c r="F25" i="144"/>
  <c r="J25" i="144"/>
  <c r="N25" i="144"/>
  <c r="R25" i="144"/>
  <c r="V25" i="144"/>
  <c r="AA25" i="144"/>
  <c r="F25" i="143"/>
  <c r="J25" i="143"/>
  <c r="N25" i="143"/>
  <c r="R25" i="143"/>
  <c r="V25" i="143"/>
  <c r="AA25" i="143"/>
  <c r="AA25" i="142"/>
  <c r="E25" i="141"/>
  <c r="I25" i="141"/>
  <c r="M25" i="141"/>
  <c r="Q25" i="141"/>
  <c r="U25" i="141"/>
  <c r="Y25" i="141"/>
  <c r="E25" i="140"/>
  <c r="I25" i="140"/>
  <c r="M25" i="140"/>
  <c r="Q25" i="140"/>
  <c r="U25" i="140"/>
  <c r="Y25" i="140"/>
  <c r="E25" i="139"/>
  <c r="I25" i="139"/>
  <c r="M25" i="139"/>
  <c r="Q25" i="139"/>
  <c r="U25" i="139"/>
  <c r="Y25" i="139"/>
  <c r="E25" i="138"/>
  <c r="I25" i="138"/>
  <c r="M25" i="138"/>
  <c r="Q25" i="138"/>
  <c r="U25" i="138"/>
  <c r="Y25" i="138"/>
  <c r="E25" i="137"/>
  <c r="I25" i="137"/>
  <c r="M25" i="137"/>
  <c r="Q25" i="137"/>
  <c r="U25" i="137"/>
  <c r="Y25" i="137"/>
  <c r="E25" i="136"/>
  <c r="I25" i="136"/>
  <c r="M25" i="136"/>
  <c r="Q25" i="136"/>
  <c r="U25" i="136"/>
  <c r="Y25" i="136"/>
  <c r="E25" i="135"/>
  <c r="I25" i="135"/>
  <c r="M25" i="135"/>
  <c r="Q25" i="135"/>
  <c r="U25" i="135"/>
  <c r="Y25" i="135"/>
  <c r="E25" i="134"/>
  <c r="I25" i="134"/>
  <c r="M25" i="134"/>
  <c r="Q25" i="134"/>
  <c r="U25" i="134"/>
  <c r="Y25" i="134"/>
  <c r="E25" i="133"/>
  <c r="I25" i="133"/>
  <c r="M25" i="133"/>
  <c r="Q25" i="133"/>
  <c r="U25" i="133"/>
  <c r="Y25" i="133"/>
  <c r="E25" i="132"/>
  <c r="I25" i="132"/>
  <c r="M25" i="132"/>
  <c r="Q25" i="132"/>
  <c r="U25" i="132"/>
  <c r="Y25" i="132"/>
  <c r="E25" i="131"/>
  <c r="I25" i="131"/>
  <c r="M25" i="131"/>
  <c r="Q25" i="131"/>
  <c r="U25" i="131"/>
  <c r="Y25" i="131"/>
  <c r="O25" i="247"/>
  <c r="S25" i="247"/>
  <c r="W25" i="247"/>
  <c r="C25" i="246"/>
  <c r="G25" i="246"/>
  <c r="K25" i="246"/>
  <c r="O25" i="246"/>
  <c r="S25" i="246"/>
  <c r="W25" i="246"/>
  <c r="C25" i="245"/>
  <c r="G25" i="245"/>
  <c r="K25" i="245"/>
  <c r="O25" i="245"/>
  <c r="S25" i="245"/>
  <c r="W25" i="245"/>
  <c r="C25" i="244"/>
  <c r="G25" i="244"/>
  <c r="K25" i="244"/>
  <c r="O25" i="244"/>
  <c r="S25" i="244"/>
  <c r="W25" i="244"/>
  <c r="C25" i="243"/>
  <c r="G25" i="243"/>
  <c r="K25" i="243"/>
  <c r="O25" i="243"/>
  <c r="S25" i="243"/>
  <c r="W25" i="243"/>
  <c r="C25" i="242"/>
  <c r="G25" i="242"/>
  <c r="K25" i="242"/>
  <c r="O25" i="242"/>
  <c r="S25" i="242"/>
  <c r="W25" i="242"/>
  <c r="C25" i="241"/>
  <c r="G25" i="241"/>
  <c r="K25" i="241"/>
  <c r="O25" i="241"/>
  <c r="S25" i="241"/>
  <c r="W25" i="241"/>
  <c r="C25" i="240"/>
  <c r="G25" i="240"/>
  <c r="K25" i="240"/>
  <c r="O25" i="240"/>
  <c r="S25" i="240"/>
  <c r="W25" i="240"/>
  <c r="C25" i="239"/>
  <c r="G25" i="239"/>
  <c r="K25" i="239"/>
  <c r="O25" i="239"/>
  <c r="S25" i="239"/>
  <c r="W25" i="239"/>
  <c r="C25" i="238"/>
  <c r="G25" i="238"/>
  <c r="K25" i="238"/>
  <c r="O25" i="238"/>
  <c r="S25" i="238"/>
  <c r="W25" i="238"/>
  <c r="C25" i="237"/>
  <c r="G25" i="237"/>
  <c r="K25" i="237"/>
  <c r="O25" i="237"/>
  <c r="S25" i="237"/>
  <c r="W25" i="237"/>
  <c r="C25" i="236"/>
  <c r="C42" i="236" s="1"/>
  <c r="G25" i="236"/>
  <c r="G42" i="236" s="1"/>
  <c r="K25" i="236"/>
  <c r="K42" i="236" s="1"/>
  <c r="O25" i="236"/>
  <c r="O42" i="236" s="1"/>
  <c r="S25" i="236"/>
  <c r="S42" i="236" s="1"/>
  <c r="W25" i="236"/>
  <c r="W42" i="236" s="1"/>
  <c r="AA25" i="236"/>
  <c r="AA42" i="236" s="1"/>
  <c r="F25" i="235"/>
  <c r="J25" i="235"/>
  <c r="N25" i="235"/>
  <c r="R25" i="235"/>
  <c r="V25" i="235"/>
  <c r="C25" i="234"/>
  <c r="C42" i="234" s="1"/>
  <c r="G25" i="234"/>
  <c r="G42" i="234" s="1"/>
  <c r="K25" i="234"/>
  <c r="K42" i="234" s="1"/>
  <c r="O25" i="234"/>
  <c r="O42" i="234" s="1"/>
  <c r="S25" i="234"/>
  <c r="S42" i="234" s="1"/>
  <c r="W25" i="234"/>
  <c r="W42" i="234" s="1"/>
  <c r="AA25" i="234"/>
  <c r="AA42" i="234" s="1"/>
  <c r="F25" i="233"/>
  <c r="J25" i="233"/>
  <c r="N25" i="233"/>
  <c r="R25" i="233"/>
  <c r="V25" i="233"/>
  <c r="AA25" i="233"/>
  <c r="F25" i="232"/>
  <c r="J25" i="232"/>
  <c r="N25" i="232"/>
  <c r="R25" i="232"/>
  <c r="V25" i="232"/>
  <c r="AA25" i="232"/>
  <c r="AA42" i="232" s="1"/>
  <c r="F25" i="231"/>
  <c r="J25" i="231"/>
  <c r="N25" i="231"/>
  <c r="R25" i="231"/>
  <c r="V25" i="231"/>
  <c r="AA25" i="231"/>
  <c r="F25" i="230"/>
  <c r="J25" i="230"/>
  <c r="N25" i="230"/>
  <c r="R25" i="230"/>
  <c r="V25" i="230"/>
  <c r="AA25" i="230"/>
  <c r="AA42" i="230" s="1"/>
  <c r="F25" i="229"/>
  <c r="J25" i="229"/>
  <c r="N25" i="229"/>
  <c r="R25" i="229"/>
  <c r="V25" i="229"/>
  <c r="AA25" i="229"/>
  <c r="AA42" i="229" s="1"/>
  <c r="F25" i="228"/>
  <c r="J25" i="228"/>
  <c r="N25" i="228"/>
  <c r="R25" i="228"/>
  <c r="V25" i="228"/>
  <c r="AA25" i="228"/>
  <c r="AA42" i="228" s="1"/>
  <c r="F25" i="227"/>
  <c r="J25" i="227"/>
  <c r="N25" i="227"/>
  <c r="R25" i="227"/>
  <c r="V25" i="227"/>
  <c r="AA25" i="227"/>
  <c r="AA42" i="227" s="1"/>
  <c r="F25" i="226"/>
  <c r="J25" i="226"/>
  <c r="N25" i="226"/>
  <c r="R25" i="226"/>
  <c r="V25" i="226"/>
  <c r="AA25" i="226"/>
  <c r="F25" i="225"/>
  <c r="J25" i="225"/>
  <c r="N25" i="225"/>
  <c r="R25" i="225"/>
  <c r="V25" i="225"/>
  <c r="AA25" i="225"/>
  <c r="AA42" i="225" s="1"/>
  <c r="F25" i="224"/>
  <c r="J25" i="224"/>
  <c r="N25" i="224"/>
  <c r="R25" i="224"/>
  <c r="V25" i="224"/>
  <c r="AA25" i="224"/>
  <c r="F25" i="223"/>
  <c r="J25" i="223"/>
  <c r="N25" i="223"/>
  <c r="R25" i="223"/>
  <c r="V25" i="223"/>
  <c r="AA25" i="223"/>
  <c r="AA42" i="223" s="1"/>
  <c r="F25" i="222"/>
  <c r="J25" i="222"/>
  <c r="N25" i="222"/>
  <c r="R25" i="222"/>
  <c r="V25" i="222"/>
  <c r="AA25" i="222"/>
  <c r="F25" i="221"/>
  <c r="J25" i="221"/>
  <c r="N25" i="221"/>
  <c r="R25" i="221"/>
  <c r="V25" i="221"/>
  <c r="AA25" i="221"/>
  <c r="AA42" i="221" s="1"/>
  <c r="F25" i="220"/>
  <c r="J25" i="220"/>
  <c r="N25" i="220"/>
  <c r="R25" i="220"/>
  <c r="V25" i="220"/>
  <c r="AA25" i="220"/>
  <c r="F25" i="219"/>
  <c r="J25" i="219"/>
  <c r="N25" i="219"/>
  <c r="R25" i="219"/>
  <c r="V25" i="219"/>
  <c r="AA25" i="219"/>
  <c r="AA42" i="219" s="1"/>
  <c r="F25" i="218"/>
  <c r="J25" i="218"/>
  <c r="N25" i="218"/>
  <c r="R25" i="218"/>
  <c r="V25" i="218"/>
  <c r="D25" i="217"/>
  <c r="H25" i="217"/>
  <c r="L25" i="217"/>
  <c r="P25" i="217"/>
  <c r="T25" i="217"/>
  <c r="F25" i="216"/>
  <c r="J25" i="216"/>
  <c r="N25" i="216"/>
  <c r="R25" i="216"/>
  <c r="V25" i="216"/>
  <c r="C25" i="215"/>
  <c r="C42" i="215" s="1"/>
  <c r="G25" i="215"/>
  <c r="G42" i="215" s="1"/>
  <c r="K25" i="215"/>
  <c r="K42" i="215" s="1"/>
  <c r="O25" i="215"/>
  <c r="O42" i="215" s="1"/>
  <c r="S25" i="215"/>
  <c r="S42" i="215" s="1"/>
  <c r="W25" i="215"/>
  <c r="W42" i="215" s="1"/>
  <c r="E25" i="214"/>
  <c r="E42" i="214" s="1"/>
  <c r="I25" i="214"/>
  <c r="I42" i="214" s="1"/>
  <c r="M25" i="214"/>
  <c r="M42" i="214" s="1"/>
  <c r="Q25" i="214"/>
  <c r="Q42" i="214" s="1"/>
  <c r="U25" i="214"/>
  <c r="U42" i="214" s="1"/>
  <c r="Y25" i="214"/>
  <c r="Y42" i="214" s="1"/>
  <c r="F25" i="213"/>
  <c r="J25" i="213"/>
  <c r="N25" i="213"/>
  <c r="R25" i="213"/>
  <c r="V25" i="213"/>
  <c r="AA25" i="213"/>
  <c r="AA42" i="213" s="1"/>
  <c r="D25" i="212"/>
  <c r="H25" i="212"/>
  <c r="L25" i="212"/>
  <c r="P25" i="212"/>
  <c r="T25" i="212"/>
  <c r="X25" i="212"/>
  <c r="D25" i="211"/>
  <c r="H25" i="211"/>
  <c r="L25" i="211"/>
  <c r="P25" i="211"/>
  <c r="T25" i="211"/>
  <c r="D25" i="208"/>
  <c r="H25" i="208"/>
  <c r="L25" i="208"/>
  <c r="P25" i="208"/>
  <c r="T25" i="208"/>
  <c r="X25" i="208"/>
  <c r="F25" i="207"/>
  <c r="J25" i="207"/>
  <c r="N25" i="207"/>
  <c r="R25" i="207"/>
  <c r="V25" i="207"/>
  <c r="F25" i="204"/>
  <c r="J25" i="204"/>
  <c r="N25" i="204"/>
  <c r="R25" i="204"/>
  <c r="V25" i="204"/>
  <c r="Z24" i="204"/>
  <c r="D25" i="203"/>
  <c r="H25" i="203"/>
  <c r="L25" i="203"/>
  <c r="P25" i="203"/>
  <c r="T25" i="203"/>
  <c r="X25" i="203"/>
  <c r="D25" i="202"/>
  <c r="H25" i="202"/>
  <c r="L25" i="202"/>
  <c r="P25" i="202"/>
  <c r="T25" i="202"/>
  <c r="D25" i="201"/>
  <c r="H25" i="201"/>
  <c r="L25" i="201"/>
  <c r="P25" i="201"/>
  <c r="T25" i="201"/>
  <c r="D25" i="200"/>
  <c r="H25" i="200"/>
  <c r="L25" i="200"/>
  <c r="P25" i="200"/>
  <c r="T25" i="200"/>
  <c r="D25" i="199"/>
  <c r="H25" i="199"/>
  <c r="L25" i="199"/>
  <c r="P25" i="199"/>
  <c r="T25" i="199"/>
  <c r="D25" i="198"/>
  <c r="H25" i="198"/>
  <c r="L25" i="198"/>
  <c r="P25" i="198"/>
  <c r="T25" i="198"/>
  <c r="D25" i="197"/>
  <c r="H25" i="197"/>
  <c r="L25" i="197"/>
  <c r="P25" i="197"/>
  <c r="T25" i="197"/>
  <c r="D25" i="196"/>
  <c r="H25" i="196"/>
  <c r="L25" i="196"/>
  <c r="P25" i="196"/>
  <c r="T25" i="196"/>
  <c r="D25" i="195"/>
  <c r="H25" i="195"/>
  <c r="L25" i="195"/>
  <c r="P25" i="195"/>
  <c r="T25" i="195"/>
  <c r="D25" i="194"/>
  <c r="H25" i="194"/>
  <c r="L25" i="194"/>
  <c r="P25" i="194"/>
  <c r="T25" i="194"/>
  <c r="D25" i="193"/>
  <c r="H25" i="193"/>
  <c r="L25" i="193"/>
  <c r="P25" i="193"/>
  <c r="T25" i="193"/>
  <c r="D25" i="192"/>
  <c r="H25" i="192"/>
  <c r="L25" i="192"/>
  <c r="P25" i="192"/>
  <c r="T25" i="192"/>
  <c r="D25" i="191"/>
  <c r="H25" i="191"/>
  <c r="L25" i="191"/>
  <c r="P25" i="191"/>
  <c r="T25" i="191"/>
  <c r="D25" i="190"/>
  <c r="H25" i="190"/>
  <c r="L25" i="190"/>
  <c r="P25" i="190"/>
  <c r="T25" i="190"/>
  <c r="D25" i="189"/>
  <c r="H25" i="189"/>
  <c r="L25" i="189"/>
  <c r="P25" i="189"/>
  <c r="T25" i="189"/>
  <c r="D25" i="188"/>
  <c r="H25" i="188"/>
  <c r="L25" i="188"/>
  <c r="P25" i="188"/>
  <c r="T25" i="188"/>
  <c r="D25" i="187"/>
  <c r="H25" i="187"/>
  <c r="L25" i="187"/>
  <c r="P25" i="187"/>
  <c r="T25" i="187"/>
  <c r="D25" i="186"/>
  <c r="H25" i="186"/>
  <c r="L25" i="186"/>
  <c r="P25" i="186"/>
  <c r="T25" i="186"/>
  <c r="D25" i="185"/>
  <c r="H25" i="185"/>
  <c r="L25" i="185"/>
  <c r="P25" i="185"/>
  <c r="T25" i="185"/>
  <c r="D25" i="184"/>
  <c r="H25" i="184"/>
  <c r="L25" i="184"/>
  <c r="P25" i="184"/>
  <c r="T25" i="184"/>
  <c r="D25" i="183"/>
  <c r="H25" i="183"/>
  <c r="L25" i="183"/>
  <c r="P25" i="183"/>
  <c r="T25" i="183"/>
  <c r="D25" i="182"/>
  <c r="H25" i="182"/>
  <c r="L25" i="182"/>
  <c r="P25" i="182"/>
  <c r="T25" i="182"/>
  <c r="D25" i="181"/>
  <c r="H25" i="181"/>
  <c r="L25" i="181"/>
  <c r="P25" i="181"/>
  <c r="T25" i="181"/>
  <c r="D25" i="180"/>
  <c r="H25" i="180"/>
  <c r="L25" i="180"/>
  <c r="P25" i="180"/>
  <c r="T25" i="180"/>
  <c r="D25" i="179"/>
  <c r="H25" i="179"/>
  <c r="L25" i="179"/>
  <c r="P25" i="179"/>
  <c r="T25" i="179"/>
  <c r="D25" i="178"/>
  <c r="H25" i="178"/>
  <c r="L25" i="178"/>
  <c r="P25" i="178"/>
  <c r="T25" i="178"/>
  <c r="D25" i="177"/>
  <c r="H25" i="177"/>
  <c r="L25" i="177"/>
  <c r="P25" i="177"/>
  <c r="T25" i="177"/>
  <c r="D25" i="176"/>
  <c r="H25" i="176"/>
  <c r="L25" i="176"/>
  <c r="P25" i="176"/>
  <c r="T25" i="176"/>
  <c r="D25" i="175"/>
  <c r="H25" i="175"/>
  <c r="L25" i="175"/>
  <c r="P25" i="175"/>
  <c r="T25" i="175"/>
  <c r="F25" i="173"/>
  <c r="J25" i="173"/>
  <c r="N25" i="173"/>
  <c r="R25" i="173"/>
  <c r="V25" i="173"/>
  <c r="C25" i="172"/>
  <c r="C42" i="172" s="1"/>
  <c r="G25" i="172"/>
  <c r="G42" i="172" s="1"/>
  <c r="K25" i="172"/>
  <c r="K42" i="172" s="1"/>
  <c r="O25" i="172"/>
  <c r="O42" i="172" s="1"/>
  <c r="S25" i="172"/>
  <c r="S42" i="172" s="1"/>
  <c r="W25" i="172"/>
  <c r="W42" i="172" s="1"/>
  <c r="AA25" i="172"/>
  <c r="AA42" i="172" s="1"/>
  <c r="D25" i="171"/>
  <c r="H25" i="171"/>
  <c r="L25" i="171"/>
  <c r="P25" i="171"/>
  <c r="T25" i="171"/>
  <c r="F25" i="169"/>
  <c r="J25" i="169"/>
  <c r="N25" i="169"/>
  <c r="R25" i="169"/>
  <c r="V25" i="169"/>
  <c r="AA25" i="169"/>
  <c r="D25" i="168"/>
  <c r="H25" i="168"/>
  <c r="L25" i="168"/>
  <c r="P25" i="168"/>
  <c r="T25" i="168"/>
  <c r="D25" i="167"/>
  <c r="D42" i="167" s="1"/>
  <c r="H25" i="167"/>
  <c r="H42" i="167" s="1"/>
  <c r="L25" i="167"/>
  <c r="L42" i="167" s="1"/>
  <c r="P25" i="167"/>
  <c r="P42" i="167" s="1"/>
  <c r="T25" i="167"/>
  <c r="T42" i="167" s="1"/>
  <c r="D25" i="166"/>
  <c r="H25" i="166"/>
  <c r="L25" i="166"/>
  <c r="P25" i="166"/>
  <c r="T25" i="166"/>
  <c r="D25" i="165"/>
  <c r="D42" i="165" s="1"/>
  <c r="H25" i="165"/>
  <c r="H42" i="165" s="1"/>
  <c r="L25" i="165"/>
  <c r="L42" i="165" s="1"/>
  <c r="P25" i="165"/>
  <c r="P42" i="165" s="1"/>
  <c r="T25" i="165"/>
  <c r="T42" i="165" s="1"/>
  <c r="D25" i="164"/>
  <c r="H25" i="164"/>
  <c r="L25" i="164"/>
  <c r="P25" i="164"/>
  <c r="AA25" i="163"/>
  <c r="E25" i="162"/>
  <c r="I25" i="162"/>
  <c r="M25" i="162"/>
  <c r="Q25" i="162"/>
  <c r="U25" i="162"/>
  <c r="Y25" i="162"/>
  <c r="AA25" i="161"/>
  <c r="E25" i="160"/>
  <c r="I25" i="160"/>
  <c r="M25" i="160"/>
  <c r="Q25" i="160"/>
  <c r="U25" i="160"/>
  <c r="Y25" i="160"/>
  <c r="C25" i="159"/>
  <c r="G25" i="159"/>
  <c r="K25" i="159"/>
  <c r="O25" i="159"/>
  <c r="S25" i="159"/>
  <c r="W25" i="159"/>
  <c r="F25" i="158"/>
  <c r="J25" i="158"/>
  <c r="N25" i="158"/>
  <c r="R25" i="158"/>
  <c r="V25" i="158"/>
  <c r="AA25" i="158"/>
  <c r="E25" i="155"/>
  <c r="I25" i="155"/>
  <c r="M25" i="155"/>
  <c r="Q25" i="155"/>
  <c r="U25" i="155"/>
  <c r="Y25" i="155"/>
  <c r="D25" i="154"/>
  <c r="L25" i="154"/>
  <c r="P25" i="154"/>
  <c r="T25" i="154"/>
  <c r="X25" i="154"/>
  <c r="C25" i="153"/>
  <c r="G25" i="153"/>
  <c r="K25" i="153"/>
  <c r="O25" i="153"/>
  <c r="S25" i="153"/>
  <c r="W25" i="153"/>
  <c r="C25" i="152"/>
  <c r="G25" i="152"/>
  <c r="K25" i="152"/>
  <c r="O25" i="152"/>
  <c r="S25" i="152"/>
  <c r="W25" i="152"/>
  <c r="C25" i="151"/>
  <c r="G25" i="151"/>
  <c r="K25" i="151"/>
  <c r="O25" i="151"/>
  <c r="S25" i="151"/>
  <c r="W25" i="151"/>
  <c r="C25" i="150"/>
  <c r="G25" i="150"/>
  <c r="K25" i="150"/>
  <c r="O25" i="150"/>
  <c r="S25" i="150"/>
  <c r="W25" i="150"/>
  <c r="C25" i="149"/>
  <c r="G25" i="149"/>
  <c r="K25" i="149"/>
  <c r="O25" i="149"/>
  <c r="S25" i="149"/>
  <c r="W25" i="149"/>
  <c r="C25" i="148"/>
  <c r="G25" i="148"/>
  <c r="K25" i="148"/>
  <c r="O25" i="148"/>
  <c r="S25" i="148"/>
  <c r="W25" i="148"/>
  <c r="C25" i="147"/>
  <c r="G25" i="147"/>
  <c r="K25" i="147"/>
  <c r="O25" i="147"/>
  <c r="S25" i="147"/>
  <c r="W25" i="147"/>
  <c r="C25" i="146"/>
  <c r="G25" i="146"/>
  <c r="K25" i="146"/>
  <c r="O25" i="146"/>
  <c r="S25" i="146"/>
  <c r="W25" i="146"/>
  <c r="C25" i="145"/>
  <c r="G25" i="145"/>
  <c r="K25" i="145"/>
  <c r="O25" i="145"/>
  <c r="S25" i="145"/>
  <c r="W25" i="145"/>
  <c r="C25" i="144"/>
  <c r="G25" i="144"/>
  <c r="K25" i="144"/>
  <c r="O25" i="144"/>
  <c r="S25" i="144"/>
  <c r="W25" i="144"/>
  <c r="C25" i="143"/>
  <c r="G25" i="143"/>
  <c r="K25" i="143"/>
  <c r="O25" i="143"/>
  <c r="S25" i="143"/>
  <c r="W25" i="143"/>
  <c r="C25" i="142"/>
  <c r="G25" i="142"/>
  <c r="K25" i="142"/>
  <c r="O25" i="142"/>
  <c r="S25" i="142"/>
  <c r="W25" i="142"/>
  <c r="F25" i="141"/>
  <c r="J25" i="141"/>
  <c r="N25" i="141"/>
  <c r="R25" i="141"/>
  <c r="V25" i="141"/>
  <c r="AA25" i="141"/>
  <c r="F25" i="140"/>
  <c r="J25" i="140"/>
  <c r="N25" i="140"/>
  <c r="R25" i="140"/>
  <c r="V25" i="140"/>
  <c r="AA25" i="140"/>
  <c r="F25" i="139"/>
  <c r="J25" i="139"/>
  <c r="N25" i="139"/>
  <c r="R25" i="139"/>
  <c r="V25" i="139"/>
  <c r="AA25" i="139"/>
  <c r="F25" i="138"/>
  <c r="J25" i="138"/>
  <c r="N25" i="138"/>
  <c r="R25" i="138"/>
  <c r="V25" i="138"/>
  <c r="AA25" i="138"/>
  <c r="F25" i="137"/>
  <c r="J25" i="137"/>
  <c r="N25" i="137"/>
  <c r="R25" i="137"/>
  <c r="V25" i="137"/>
  <c r="AA25" i="137"/>
  <c r="F25" i="136"/>
  <c r="J25" i="136"/>
  <c r="N25" i="136"/>
  <c r="R25" i="136"/>
  <c r="R42" i="136" s="1"/>
  <c r="V25" i="136"/>
  <c r="V42" i="136" s="1"/>
  <c r="AA25" i="136"/>
  <c r="F25" i="135"/>
  <c r="J25" i="135"/>
  <c r="N25" i="135"/>
  <c r="R25" i="135"/>
  <c r="V25" i="135"/>
  <c r="AA25" i="135"/>
  <c r="F25" i="134"/>
  <c r="F42" i="134" s="1"/>
  <c r="J25" i="134"/>
  <c r="J42" i="134" s="1"/>
  <c r="N25" i="134"/>
  <c r="N42" i="134" s="1"/>
  <c r="R25" i="134"/>
  <c r="R42" i="134" s="1"/>
  <c r="V25" i="134"/>
  <c r="V42" i="134" s="1"/>
  <c r="AA25" i="134"/>
  <c r="F25" i="133"/>
  <c r="J25" i="133"/>
  <c r="N25" i="133"/>
  <c r="R25" i="133"/>
  <c r="V25" i="133"/>
  <c r="AA25" i="133"/>
  <c r="F25" i="132"/>
  <c r="F42" i="132" s="1"/>
  <c r="J25" i="132"/>
  <c r="J42" i="132" s="1"/>
  <c r="N25" i="132"/>
  <c r="N42" i="132" s="1"/>
  <c r="R25" i="132"/>
  <c r="R42" i="132" s="1"/>
  <c r="V25" i="132"/>
  <c r="V42" i="132" s="1"/>
  <c r="AA25" i="132"/>
  <c r="F25" i="131"/>
  <c r="F42" i="131" s="1"/>
  <c r="J25" i="131"/>
  <c r="J42" i="131" s="1"/>
  <c r="N25" i="131"/>
  <c r="N42" i="131" s="1"/>
  <c r="R25" i="131"/>
  <c r="R42" i="131" s="1"/>
  <c r="V25" i="131"/>
  <c r="V42" i="131" s="1"/>
  <c r="D25" i="128"/>
  <c r="H25" i="128"/>
  <c r="L25" i="128"/>
  <c r="P25" i="128"/>
  <c r="T25" i="128"/>
  <c r="X25" i="128"/>
  <c r="F25" i="127"/>
  <c r="J25" i="127"/>
  <c r="N25" i="127"/>
  <c r="R25" i="127"/>
  <c r="V25" i="127"/>
  <c r="C25" i="126"/>
  <c r="C42" i="126" s="1"/>
  <c r="G25" i="126"/>
  <c r="G42" i="126" s="1"/>
  <c r="K25" i="126"/>
  <c r="K42" i="126" s="1"/>
  <c r="O25" i="126"/>
  <c r="O42" i="126" s="1"/>
  <c r="S25" i="126"/>
  <c r="S42" i="126" s="1"/>
  <c r="W25" i="126"/>
  <c r="W42" i="126" s="1"/>
  <c r="E25" i="125"/>
  <c r="E42" i="125" s="1"/>
  <c r="I25" i="125"/>
  <c r="I42" i="125" s="1"/>
  <c r="M25" i="125"/>
  <c r="M42" i="125" s="1"/>
  <c r="Q25" i="125"/>
  <c r="Q42" i="125" s="1"/>
  <c r="U25" i="125"/>
  <c r="U42" i="125" s="1"/>
  <c r="Y25" i="125"/>
  <c r="Y42" i="125" s="1"/>
  <c r="E25" i="124"/>
  <c r="I25" i="124"/>
  <c r="M25" i="124"/>
  <c r="Q25" i="124"/>
  <c r="U25" i="124"/>
  <c r="Y25" i="124"/>
  <c r="E25" i="123"/>
  <c r="E42" i="123" s="1"/>
  <c r="I25" i="123"/>
  <c r="I42" i="123" s="1"/>
  <c r="M25" i="123"/>
  <c r="M42" i="123" s="1"/>
  <c r="Q25" i="123"/>
  <c r="Q42" i="123" s="1"/>
  <c r="U25" i="123"/>
  <c r="U42" i="123" s="1"/>
  <c r="Y25" i="123"/>
  <c r="Y42" i="123" s="1"/>
  <c r="E25" i="122"/>
  <c r="I25" i="122"/>
  <c r="M25" i="122"/>
  <c r="Q25" i="122"/>
  <c r="U25" i="122"/>
  <c r="Y25" i="122"/>
  <c r="E25" i="121"/>
  <c r="I25" i="121"/>
  <c r="M25" i="121"/>
  <c r="Q25" i="121"/>
  <c r="U25" i="121"/>
  <c r="Y25" i="121"/>
  <c r="E25" i="120"/>
  <c r="I25" i="120"/>
  <c r="M25" i="120"/>
  <c r="Q25" i="120"/>
  <c r="U25" i="120"/>
  <c r="Y25" i="120"/>
  <c r="E25" i="119"/>
  <c r="I25" i="119"/>
  <c r="M25" i="119"/>
  <c r="Q25" i="119"/>
  <c r="U25" i="119"/>
  <c r="Y25" i="119"/>
  <c r="E25" i="118"/>
  <c r="I25" i="118"/>
  <c r="M25" i="118"/>
  <c r="Q25" i="118"/>
  <c r="U25" i="118"/>
  <c r="Y25" i="118"/>
  <c r="E25" i="117"/>
  <c r="I25" i="117"/>
  <c r="M25" i="117"/>
  <c r="Q25" i="117"/>
  <c r="U25" i="117"/>
  <c r="Y25" i="117"/>
  <c r="E25" i="116"/>
  <c r="I25" i="116"/>
  <c r="M25" i="116"/>
  <c r="Q25" i="116"/>
  <c r="U25" i="116"/>
  <c r="Y25" i="116"/>
  <c r="E25" i="115"/>
  <c r="I25" i="115"/>
  <c r="M25" i="115"/>
  <c r="Q25" i="115"/>
  <c r="U25" i="115"/>
  <c r="Y25" i="115"/>
  <c r="E25" i="114"/>
  <c r="I25" i="114"/>
  <c r="M25" i="114"/>
  <c r="Q25" i="114"/>
  <c r="U25" i="114"/>
  <c r="Y25" i="114"/>
  <c r="E25" i="113"/>
  <c r="I25" i="113"/>
  <c r="M25" i="113"/>
  <c r="Q25" i="113"/>
  <c r="U25" i="113"/>
  <c r="Y25" i="113"/>
  <c r="D25" i="112"/>
  <c r="H25" i="112"/>
  <c r="L25" i="112"/>
  <c r="P25" i="112"/>
  <c r="T25" i="112"/>
  <c r="Z24" i="112"/>
  <c r="E25" i="110"/>
  <c r="I25" i="110"/>
  <c r="M25" i="110"/>
  <c r="Q25" i="110"/>
  <c r="U25" i="110"/>
  <c r="Y25" i="110"/>
  <c r="AA25" i="108"/>
  <c r="E25" i="107"/>
  <c r="I25" i="107"/>
  <c r="M25" i="107"/>
  <c r="Q25" i="107"/>
  <c r="U25" i="107"/>
  <c r="Y25" i="107"/>
  <c r="C25" i="106"/>
  <c r="G25" i="106"/>
  <c r="K25" i="106"/>
  <c r="O25" i="106"/>
  <c r="S25" i="106"/>
  <c r="W25" i="106"/>
  <c r="F25" i="105"/>
  <c r="J25" i="105"/>
  <c r="N25" i="105"/>
  <c r="R25" i="105"/>
  <c r="V25" i="105"/>
  <c r="AA25" i="105"/>
  <c r="D25" i="104"/>
  <c r="H25" i="104"/>
  <c r="L25" i="104"/>
  <c r="P25" i="104"/>
  <c r="T25" i="104"/>
  <c r="C25" i="103"/>
  <c r="G25" i="103"/>
  <c r="K25" i="103"/>
  <c r="O25" i="103"/>
  <c r="S25" i="103"/>
  <c r="W25" i="103"/>
  <c r="E25" i="102"/>
  <c r="I25" i="102"/>
  <c r="M25" i="102"/>
  <c r="Q25" i="102"/>
  <c r="U25" i="102"/>
  <c r="Y25" i="102"/>
  <c r="D25" i="101"/>
  <c r="H25" i="101"/>
  <c r="L25" i="101"/>
  <c r="P25" i="101"/>
  <c r="T25" i="101"/>
  <c r="X25" i="101"/>
  <c r="C25" i="100"/>
  <c r="G25" i="100"/>
  <c r="K25" i="100"/>
  <c r="O25" i="100"/>
  <c r="S25" i="100"/>
  <c r="W25" i="100"/>
  <c r="C25" i="99"/>
  <c r="G25" i="99"/>
  <c r="K25" i="99"/>
  <c r="O25" i="99"/>
  <c r="S25" i="99"/>
  <c r="W25" i="99"/>
  <c r="C25" i="98"/>
  <c r="G25" i="98"/>
  <c r="K25" i="98"/>
  <c r="O25" i="98"/>
  <c r="O42" i="98" s="1"/>
  <c r="S25" i="98"/>
  <c r="W25" i="98"/>
  <c r="C25" i="97"/>
  <c r="G25" i="97"/>
  <c r="K25" i="97"/>
  <c r="O25" i="97"/>
  <c r="S25" i="97"/>
  <c r="W25" i="97"/>
  <c r="C25" i="96"/>
  <c r="G25" i="96"/>
  <c r="K25" i="96"/>
  <c r="O25" i="96"/>
  <c r="S25" i="96"/>
  <c r="W25" i="96"/>
  <c r="C25" i="95"/>
  <c r="G25" i="95"/>
  <c r="K25" i="95"/>
  <c r="O25" i="95"/>
  <c r="S25" i="95"/>
  <c r="W25" i="95"/>
  <c r="C25" i="94"/>
  <c r="G25" i="94"/>
  <c r="K25" i="94"/>
  <c r="O25" i="94"/>
  <c r="S25" i="94"/>
  <c r="W25" i="94"/>
  <c r="C25" i="93"/>
  <c r="G25" i="93"/>
  <c r="K25" i="93"/>
  <c r="O25" i="93"/>
  <c r="S25" i="93"/>
  <c r="W25" i="93"/>
  <c r="C25" i="92"/>
  <c r="G25" i="92"/>
  <c r="K25" i="92"/>
  <c r="O25" i="92"/>
  <c r="S25" i="92"/>
  <c r="W25" i="92"/>
  <c r="C25" i="91"/>
  <c r="G25" i="91"/>
  <c r="K25" i="91"/>
  <c r="O25" i="91"/>
  <c r="S25" i="91"/>
  <c r="W25" i="91"/>
  <c r="C25" i="90"/>
  <c r="G25" i="90"/>
  <c r="K25" i="90"/>
  <c r="O25" i="90"/>
  <c r="S25" i="90"/>
  <c r="W25" i="90"/>
  <c r="C25" i="89"/>
  <c r="G25" i="89"/>
  <c r="K25" i="89"/>
  <c r="O25" i="89"/>
  <c r="S25" i="89"/>
  <c r="W25" i="89"/>
  <c r="C25" i="88"/>
  <c r="G25" i="88"/>
  <c r="K25" i="88"/>
  <c r="O25" i="88"/>
  <c r="S25" i="88"/>
  <c r="W25" i="88"/>
  <c r="C25" i="87"/>
  <c r="G25" i="87"/>
  <c r="K25" i="87"/>
  <c r="O25" i="87"/>
  <c r="S25" i="87"/>
  <c r="W25" i="87"/>
  <c r="C25" i="86"/>
  <c r="G25" i="86"/>
  <c r="K25" i="86"/>
  <c r="O25" i="86"/>
  <c r="S25" i="86"/>
  <c r="W25" i="86"/>
  <c r="C25" i="85"/>
  <c r="G25" i="85"/>
  <c r="K25" i="85"/>
  <c r="O25" i="85"/>
  <c r="S25" i="85"/>
  <c r="W25" i="85"/>
  <c r="AA25" i="85"/>
  <c r="F25" i="84"/>
  <c r="F42" i="84" s="1"/>
  <c r="J25" i="84"/>
  <c r="J42" i="84" s="1"/>
  <c r="N25" i="84"/>
  <c r="N42" i="84" s="1"/>
  <c r="R25" i="84"/>
  <c r="R42" i="84" s="1"/>
  <c r="V25" i="84"/>
  <c r="V42" i="84" s="1"/>
  <c r="AA25" i="84"/>
  <c r="F25" i="83"/>
  <c r="J25" i="83"/>
  <c r="N25" i="83"/>
  <c r="R25" i="83"/>
  <c r="V25" i="83"/>
  <c r="D25" i="82"/>
  <c r="H25" i="82"/>
  <c r="L25" i="82"/>
  <c r="P25" i="82"/>
  <c r="T25" i="82"/>
  <c r="X25" i="82"/>
  <c r="C25" i="81"/>
  <c r="G25" i="81"/>
  <c r="K25" i="81"/>
  <c r="O25" i="81"/>
  <c r="S25" i="81"/>
  <c r="W25" i="81"/>
  <c r="E25" i="80"/>
  <c r="I25" i="80"/>
  <c r="M25" i="80"/>
  <c r="Q25" i="80"/>
  <c r="U25" i="80"/>
  <c r="Y25" i="80"/>
  <c r="D25" i="78"/>
  <c r="H25" i="78"/>
  <c r="L25" i="78"/>
  <c r="P25" i="78"/>
  <c r="T25" i="78"/>
  <c r="X25" i="78"/>
  <c r="C25" i="77"/>
  <c r="G25" i="77"/>
  <c r="K25" i="77"/>
  <c r="O25" i="77"/>
  <c r="S25" i="77"/>
  <c r="W25" i="77"/>
  <c r="AA25" i="77"/>
  <c r="D25" i="76"/>
  <c r="H25" i="76"/>
  <c r="L25" i="76"/>
  <c r="P25" i="76"/>
  <c r="T25" i="76"/>
  <c r="X25" i="76"/>
  <c r="D25" i="75"/>
  <c r="D42" i="75" s="1"/>
  <c r="H25" i="75"/>
  <c r="H42" i="75" s="1"/>
  <c r="L25" i="75"/>
  <c r="L42" i="75" s="1"/>
  <c r="P25" i="75"/>
  <c r="P42" i="75" s="1"/>
  <c r="T25" i="75"/>
  <c r="T42" i="75" s="1"/>
  <c r="D25" i="74"/>
  <c r="H25" i="74"/>
  <c r="L25" i="74"/>
  <c r="P25" i="74"/>
  <c r="T25" i="74"/>
  <c r="D25" i="73"/>
  <c r="H25" i="73"/>
  <c r="L25" i="73"/>
  <c r="P25" i="73"/>
  <c r="T25" i="73"/>
  <c r="D25" i="72"/>
  <c r="H25" i="72"/>
  <c r="L25" i="72"/>
  <c r="P25" i="72"/>
  <c r="T25" i="72"/>
  <c r="D25" i="71"/>
  <c r="H25" i="71"/>
  <c r="L25" i="71"/>
  <c r="P25" i="71"/>
  <c r="T25" i="71"/>
  <c r="D25" i="70"/>
  <c r="H25" i="70"/>
  <c r="L25" i="70"/>
  <c r="P25" i="70"/>
  <c r="T25" i="70"/>
  <c r="D25" i="69"/>
  <c r="H25" i="69"/>
  <c r="L25" i="69"/>
  <c r="P25" i="69"/>
  <c r="T25" i="69"/>
  <c r="D25" i="68"/>
  <c r="H25" i="68"/>
  <c r="L25" i="68"/>
  <c r="P25" i="68"/>
  <c r="T25" i="68"/>
  <c r="D25" i="67"/>
  <c r="H25" i="67"/>
  <c r="L25" i="67"/>
  <c r="P25" i="67"/>
  <c r="T25" i="67"/>
  <c r="Z24" i="67"/>
  <c r="AA25" i="65"/>
  <c r="E25" i="64"/>
  <c r="I25" i="64"/>
  <c r="M25" i="64"/>
  <c r="Q25" i="64"/>
  <c r="U25" i="64"/>
  <c r="Y25" i="64"/>
  <c r="C25" i="63"/>
  <c r="G25" i="63"/>
  <c r="K25" i="63"/>
  <c r="O25" i="63"/>
  <c r="S25" i="63"/>
  <c r="W25" i="63"/>
  <c r="F25" i="62"/>
  <c r="J25" i="62"/>
  <c r="N25" i="62"/>
  <c r="R25" i="62"/>
  <c r="V25" i="62"/>
  <c r="E25" i="61"/>
  <c r="I25" i="61"/>
  <c r="M25" i="61"/>
  <c r="Q25" i="61"/>
  <c r="U25" i="61"/>
  <c r="Y25" i="61"/>
  <c r="E25" i="60"/>
  <c r="I25" i="60"/>
  <c r="M25" i="60"/>
  <c r="Q25" i="60"/>
  <c r="U25" i="60"/>
  <c r="Y25" i="60"/>
  <c r="D25" i="59"/>
  <c r="H25" i="59"/>
  <c r="L25" i="59"/>
  <c r="P25" i="59"/>
  <c r="T25" i="59"/>
  <c r="D25" i="58"/>
  <c r="D42" i="58" s="1"/>
  <c r="H25" i="58"/>
  <c r="H42" i="58" s="1"/>
  <c r="L25" i="58"/>
  <c r="L42" i="58" s="1"/>
  <c r="P25" i="58"/>
  <c r="P42" i="58" s="1"/>
  <c r="T25" i="58"/>
  <c r="T42" i="58" s="1"/>
  <c r="X25" i="58"/>
  <c r="C25" i="57"/>
  <c r="G25" i="57"/>
  <c r="K25" i="57"/>
  <c r="O25" i="57"/>
  <c r="S25" i="57"/>
  <c r="W25" i="57"/>
  <c r="C25" i="56"/>
  <c r="G25" i="56"/>
  <c r="K25" i="56"/>
  <c r="O25" i="56"/>
  <c r="S25" i="56"/>
  <c r="W25" i="56"/>
  <c r="AA25" i="56"/>
  <c r="F25" i="55"/>
  <c r="F42" i="55" s="1"/>
  <c r="J25" i="55"/>
  <c r="J42" i="55" s="1"/>
  <c r="N25" i="55"/>
  <c r="N42" i="55" s="1"/>
  <c r="R25" i="55"/>
  <c r="R42" i="55" s="1"/>
  <c r="V25" i="55"/>
  <c r="V42" i="55" s="1"/>
  <c r="AA25" i="55"/>
  <c r="F25" i="54"/>
  <c r="J25" i="54"/>
  <c r="N25" i="54"/>
  <c r="R25" i="54"/>
  <c r="V25" i="54"/>
  <c r="AA25" i="54"/>
  <c r="F25" i="53"/>
  <c r="F42" i="53" s="1"/>
  <c r="J25" i="53"/>
  <c r="J42" i="53" s="1"/>
  <c r="N25" i="53"/>
  <c r="N42" i="53" s="1"/>
  <c r="R25" i="53"/>
  <c r="R42" i="53" s="1"/>
  <c r="V25" i="53"/>
  <c r="V42" i="53" s="1"/>
  <c r="E25" i="52"/>
  <c r="I25" i="52"/>
  <c r="M25" i="52"/>
  <c r="Q25" i="52"/>
  <c r="U25" i="52"/>
  <c r="Y25" i="52"/>
  <c r="F25" i="51"/>
  <c r="F42" i="51" s="1"/>
  <c r="J25" i="51"/>
  <c r="J42" i="51" s="1"/>
  <c r="N25" i="51"/>
  <c r="N42" i="51" s="1"/>
  <c r="R25" i="51"/>
  <c r="R42" i="51" s="1"/>
  <c r="V25" i="51"/>
  <c r="V42" i="51" s="1"/>
  <c r="D25" i="49"/>
  <c r="H25" i="49"/>
  <c r="L25" i="49"/>
  <c r="P25" i="49"/>
  <c r="T25" i="49"/>
  <c r="X25" i="49"/>
  <c r="E25" i="48"/>
  <c r="I25" i="48"/>
  <c r="M25" i="48"/>
  <c r="Q25" i="48"/>
  <c r="U25" i="48"/>
  <c r="Y25" i="48"/>
  <c r="F25" i="47"/>
  <c r="F42" i="47" s="1"/>
  <c r="J25" i="47"/>
  <c r="J42" i="47" s="1"/>
  <c r="N25" i="47"/>
  <c r="N42" i="47" s="1"/>
  <c r="R25" i="47"/>
  <c r="R42" i="47" s="1"/>
  <c r="V25" i="47"/>
  <c r="V42" i="47" s="1"/>
  <c r="D25" i="45"/>
  <c r="H25" i="45"/>
  <c r="L25" i="45"/>
  <c r="P25" i="45"/>
  <c r="T25" i="45"/>
  <c r="X25" i="45"/>
  <c r="E25" i="44"/>
  <c r="E42" i="44" s="1"/>
  <c r="I25" i="44"/>
  <c r="I42" i="44" s="1"/>
  <c r="M25" i="44"/>
  <c r="M42" i="44" s="1"/>
  <c r="Q25" i="44"/>
  <c r="Q42" i="44" s="1"/>
  <c r="U25" i="44"/>
  <c r="U42" i="44" s="1"/>
  <c r="Y25" i="44"/>
  <c r="Y42" i="44" s="1"/>
  <c r="F25" i="43"/>
  <c r="F42" i="43" s="1"/>
  <c r="J25" i="43"/>
  <c r="J42" i="43" s="1"/>
  <c r="N25" i="43"/>
  <c r="N42" i="43" s="1"/>
  <c r="R25" i="43"/>
  <c r="R42" i="43" s="1"/>
  <c r="V25" i="43"/>
  <c r="V42" i="43" s="1"/>
  <c r="D25" i="41"/>
  <c r="H25" i="41"/>
  <c r="H42" i="41" s="1"/>
  <c r="L25" i="41"/>
  <c r="L42" i="41" s="1"/>
  <c r="P25" i="41"/>
  <c r="P42" i="41" s="1"/>
  <c r="T25" i="41"/>
  <c r="X25" i="41"/>
  <c r="E25" i="40"/>
  <c r="E42" i="40" s="1"/>
  <c r="I25" i="40"/>
  <c r="I42" i="40" s="1"/>
  <c r="M25" i="40"/>
  <c r="M42" i="40" s="1"/>
  <c r="Q25" i="40"/>
  <c r="Q42" i="40" s="1"/>
  <c r="U25" i="40"/>
  <c r="U42" i="40" s="1"/>
  <c r="Y25" i="40"/>
  <c r="Y42" i="40" s="1"/>
  <c r="F25" i="39"/>
  <c r="F42" i="39" s="1"/>
  <c r="J25" i="39"/>
  <c r="J42" i="39" s="1"/>
  <c r="N25" i="39"/>
  <c r="N42" i="39" s="1"/>
  <c r="R25" i="39"/>
  <c r="R42" i="39" s="1"/>
  <c r="V25" i="39"/>
  <c r="V42" i="39" s="1"/>
  <c r="D25" i="38"/>
  <c r="D42" i="38" s="1"/>
  <c r="H25" i="38"/>
  <c r="H42" i="38" s="1"/>
  <c r="L25" i="38"/>
  <c r="L42" i="38" s="1"/>
  <c r="P25" i="38"/>
  <c r="P42" i="38" s="1"/>
  <c r="T25" i="38"/>
  <c r="T42" i="38" s="1"/>
  <c r="X25" i="38"/>
  <c r="E25" i="37"/>
  <c r="I25" i="37"/>
  <c r="M25" i="37"/>
  <c r="C25" i="35"/>
  <c r="C42" i="35" s="1"/>
  <c r="G25" i="35"/>
  <c r="G42" i="35" s="1"/>
  <c r="K25" i="35"/>
  <c r="K42" i="35" s="1"/>
  <c r="O25" i="35"/>
  <c r="O42" i="35" s="1"/>
  <c r="S25" i="35"/>
  <c r="S42" i="35" s="1"/>
  <c r="W25" i="35"/>
  <c r="W42" i="35" s="1"/>
  <c r="AA25" i="35"/>
  <c r="AA42" i="35" s="1"/>
  <c r="F25" i="33"/>
  <c r="F42" i="33" s="1"/>
  <c r="J25" i="33"/>
  <c r="J42" i="33" s="1"/>
  <c r="N25" i="33"/>
  <c r="N42" i="33" s="1"/>
  <c r="R25" i="33"/>
  <c r="R42" i="33" s="1"/>
  <c r="V25" i="33"/>
  <c r="V42" i="33" s="1"/>
  <c r="E25" i="32"/>
  <c r="E42" i="32" s="1"/>
  <c r="I25" i="32"/>
  <c r="I42" i="32" s="1"/>
  <c r="M25" i="32"/>
  <c r="M42" i="32" s="1"/>
  <c r="Q25" i="32"/>
  <c r="Q42" i="32" s="1"/>
  <c r="U25" i="32"/>
  <c r="U42" i="32" s="1"/>
  <c r="Y25" i="32"/>
  <c r="Y42" i="32" s="1"/>
  <c r="D25" i="30"/>
  <c r="D42" i="30" s="1"/>
  <c r="H25" i="30"/>
  <c r="H42" i="30" s="1"/>
  <c r="L25" i="30"/>
  <c r="L42" i="30" s="1"/>
  <c r="P25" i="30"/>
  <c r="P42" i="30" s="1"/>
  <c r="T25" i="30"/>
  <c r="T42" i="30" s="1"/>
  <c r="X25" i="30"/>
  <c r="C25" i="27"/>
  <c r="G25" i="27"/>
  <c r="K25" i="27"/>
  <c r="O25" i="27"/>
  <c r="S25" i="27"/>
  <c r="W25" i="27"/>
  <c r="AA25" i="27"/>
  <c r="V25" i="26"/>
  <c r="AA25" i="26"/>
  <c r="AA42" i="26" s="1"/>
  <c r="E25" i="25"/>
  <c r="E42" i="25" s="1"/>
  <c r="I25" i="25"/>
  <c r="I42" i="25" s="1"/>
  <c r="M25" i="25"/>
  <c r="M42" i="25" s="1"/>
  <c r="Q25" i="25"/>
  <c r="Q42" i="25" s="1"/>
  <c r="U25" i="25"/>
  <c r="U42" i="25" s="1"/>
  <c r="Y25" i="25"/>
  <c r="Y42" i="25" s="1"/>
  <c r="E25" i="24"/>
  <c r="E42" i="24" s="1"/>
  <c r="I25" i="24"/>
  <c r="M25" i="24"/>
  <c r="Q25" i="24"/>
  <c r="Q42" i="24" s="1"/>
  <c r="U25" i="24"/>
  <c r="U42" i="24" s="1"/>
  <c r="Y25" i="24"/>
  <c r="E25" i="23"/>
  <c r="E42" i="23" s="1"/>
  <c r="I25" i="23"/>
  <c r="I42" i="23" s="1"/>
  <c r="M25" i="23"/>
  <c r="M42" i="23" s="1"/>
  <c r="Q25" i="23"/>
  <c r="Q42" i="23" s="1"/>
  <c r="U25" i="23"/>
  <c r="U42" i="23" s="1"/>
  <c r="Y25" i="23"/>
  <c r="Y42" i="23" s="1"/>
  <c r="E25" i="22"/>
  <c r="E42" i="22" s="1"/>
  <c r="I25" i="22"/>
  <c r="M25" i="22"/>
  <c r="M42" i="22" s="1"/>
  <c r="Q25" i="22"/>
  <c r="Q42" i="22" s="1"/>
  <c r="U25" i="22"/>
  <c r="U42" i="22" s="1"/>
  <c r="Y25" i="22"/>
  <c r="E25" i="21"/>
  <c r="E42" i="21" s="1"/>
  <c r="I25" i="21"/>
  <c r="I42" i="21" s="1"/>
  <c r="M25" i="21"/>
  <c r="M42" i="21" s="1"/>
  <c r="Q25" i="21"/>
  <c r="Q42" i="21" s="1"/>
  <c r="U25" i="21"/>
  <c r="U42" i="21" s="1"/>
  <c r="Y25" i="21"/>
  <c r="Y42" i="21" s="1"/>
  <c r="E25" i="20"/>
  <c r="I25" i="20"/>
  <c r="M25" i="20"/>
  <c r="M42" i="20" s="1"/>
  <c r="Q25" i="20"/>
  <c r="U25" i="20"/>
  <c r="Y25" i="20"/>
  <c r="E25" i="19"/>
  <c r="E42" i="19" s="1"/>
  <c r="I25" i="19"/>
  <c r="I42" i="19" s="1"/>
  <c r="M25" i="19"/>
  <c r="M42" i="19" s="1"/>
  <c r="Q25" i="19"/>
  <c r="Q42" i="19" s="1"/>
  <c r="U25" i="19"/>
  <c r="U42" i="19" s="1"/>
  <c r="Y25" i="19"/>
  <c r="Y42" i="19" s="1"/>
  <c r="F25" i="130"/>
  <c r="F42" i="130" s="1"/>
  <c r="J25" i="130"/>
  <c r="N25" i="130"/>
  <c r="R25" i="130"/>
  <c r="R42" i="130" s="1"/>
  <c r="V25" i="130"/>
  <c r="AA25" i="130"/>
  <c r="D25" i="129"/>
  <c r="D42" i="129" s="1"/>
  <c r="H25" i="129"/>
  <c r="H42" i="129" s="1"/>
  <c r="L25" i="129"/>
  <c r="L42" i="129" s="1"/>
  <c r="P25" i="129"/>
  <c r="P42" i="129" s="1"/>
  <c r="T25" i="129"/>
  <c r="T42" i="129" s="1"/>
  <c r="D25" i="126"/>
  <c r="H25" i="126"/>
  <c r="L25" i="126"/>
  <c r="P25" i="126"/>
  <c r="T25" i="126"/>
  <c r="X25" i="126"/>
  <c r="F25" i="125"/>
  <c r="J25" i="125"/>
  <c r="N25" i="125"/>
  <c r="R25" i="125"/>
  <c r="V25" i="125"/>
  <c r="AA25" i="125"/>
  <c r="F25" i="124"/>
  <c r="J25" i="124"/>
  <c r="N25" i="124"/>
  <c r="R25" i="124"/>
  <c r="V25" i="124"/>
  <c r="AA25" i="124"/>
  <c r="AA42" i="124" s="1"/>
  <c r="F25" i="123"/>
  <c r="J25" i="123"/>
  <c r="N25" i="123"/>
  <c r="R25" i="123"/>
  <c r="V25" i="123"/>
  <c r="AA25" i="123"/>
  <c r="F25" i="122"/>
  <c r="J25" i="122"/>
  <c r="N25" i="122"/>
  <c r="R25" i="122"/>
  <c r="V25" i="122"/>
  <c r="AA25" i="122"/>
  <c r="F25" i="121"/>
  <c r="J25" i="121"/>
  <c r="N25" i="121"/>
  <c r="R25" i="121"/>
  <c r="V25" i="121"/>
  <c r="AA25" i="121"/>
  <c r="F25" i="120"/>
  <c r="J25" i="120"/>
  <c r="N25" i="120"/>
  <c r="R25" i="120"/>
  <c r="V25" i="120"/>
  <c r="AA25" i="120"/>
  <c r="F25" i="119"/>
  <c r="J25" i="119"/>
  <c r="N25" i="119"/>
  <c r="R25" i="119"/>
  <c r="V25" i="119"/>
  <c r="AA25" i="119"/>
  <c r="F25" i="118"/>
  <c r="J25" i="118"/>
  <c r="N25" i="118"/>
  <c r="R25" i="118"/>
  <c r="V25" i="118"/>
  <c r="AA25" i="118"/>
  <c r="F25" i="117"/>
  <c r="J25" i="117"/>
  <c r="N25" i="117"/>
  <c r="R25" i="117"/>
  <c r="V25" i="117"/>
  <c r="AA25" i="117"/>
  <c r="F25" i="116"/>
  <c r="J25" i="116"/>
  <c r="N25" i="116"/>
  <c r="R25" i="116"/>
  <c r="V25" i="116"/>
  <c r="AA25" i="116"/>
  <c r="F25" i="115"/>
  <c r="J25" i="115"/>
  <c r="N25" i="115"/>
  <c r="R25" i="115"/>
  <c r="V25" i="115"/>
  <c r="AA25" i="115"/>
  <c r="F25" i="114"/>
  <c r="J25" i="114"/>
  <c r="N25" i="114"/>
  <c r="R25" i="114"/>
  <c r="V25" i="114"/>
  <c r="AA25" i="114"/>
  <c r="F25" i="113"/>
  <c r="J25" i="113"/>
  <c r="N25" i="113"/>
  <c r="R25" i="113"/>
  <c r="V25" i="113"/>
  <c r="E25" i="112"/>
  <c r="I25" i="112"/>
  <c r="M25" i="112"/>
  <c r="Q25" i="112"/>
  <c r="U25" i="112"/>
  <c r="Y25" i="112"/>
  <c r="E25" i="111"/>
  <c r="I25" i="111"/>
  <c r="M25" i="111"/>
  <c r="Q25" i="111"/>
  <c r="U25" i="111"/>
  <c r="Y25" i="111"/>
  <c r="AA25" i="110"/>
  <c r="E25" i="109"/>
  <c r="I25" i="109"/>
  <c r="M25" i="109"/>
  <c r="Q25" i="109"/>
  <c r="U25" i="109"/>
  <c r="Y25" i="109"/>
  <c r="C25" i="108"/>
  <c r="G25" i="108"/>
  <c r="K25" i="108"/>
  <c r="O25" i="108"/>
  <c r="S25" i="108"/>
  <c r="W25" i="108"/>
  <c r="F25" i="107"/>
  <c r="J25" i="107"/>
  <c r="N25" i="107"/>
  <c r="R25" i="107"/>
  <c r="V25" i="107"/>
  <c r="AA25" i="107"/>
  <c r="D25" i="106"/>
  <c r="H25" i="106"/>
  <c r="L25" i="106"/>
  <c r="P25" i="106"/>
  <c r="T25" i="106"/>
  <c r="C25" i="105"/>
  <c r="G25" i="105"/>
  <c r="K25" i="105"/>
  <c r="O25" i="105"/>
  <c r="S25" i="105"/>
  <c r="W25" i="105"/>
  <c r="E25" i="104"/>
  <c r="I25" i="104"/>
  <c r="M25" i="104"/>
  <c r="Q25" i="104"/>
  <c r="U25" i="104"/>
  <c r="Y25" i="104"/>
  <c r="AA25" i="102"/>
  <c r="E25" i="101"/>
  <c r="I25" i="101"/>
  <c r="M25" i="101"/>
  <c r="Q25" i="101"/>
  <c r="U25" i="101"/>
  <c r="Y25" i="101"/>
  <c r="D25" i="100"/>
  <c r="D42" i="100" s="1"/>
  <c r="H25" i="100"/>
  <c r="H42" i="100" s="1"/>
  <c r="L25" i="100"/>
  <c r="L42" i="100" s="1"/>
  <c r="P25" i="100"/>
  <c r="P42" i="100" s="1"/>
  <c r="T25" i="100"/>
  <c r="T42" i="100" s="1"/>
  <c r="X25" i="100"/>
  <c r="D25" i="99"/>
  <c r="H25" i="99"/>
  <c r="L25" i="99"/>
  <c r="P25" i="99"/>
  <c r="T25" i="99"/>
  <c r="D25" i="98"/>
  <c r="D42" i="98" s="1"/>
  <c r="H25" i="98"/>
  <c r="L25" i="98"/>
  <c r="P25" i="98"/>
  <c r="T25" i="98"/>
  <c r="X25" i="98"/>
  <c r="D25" i="97"/>
  <c r="H25" i="97"/>
  <c r="L25" i="97"/>
  <c r="P25" i="97"/>
  <c r="T25" i="97"/>
  <c r="D25" i="96"/>
  <c r="H25" i="96"/>
  <c r="L25" i="96"/>
  <c r="P25" i="96"/>
  <c r="T25" i="96"/>
  <c r="X25" i="96"/>
  <c r="D25" i="95"/>
  <c r="H25" i="95"/>
  <c r="L25" i="95"/>
  <c r="P25" i="95"/>
  <c r="T25" i="95"/>
  <c r="D25" i="94"/>
  <c r="H25" i="94"/>
  <c r="L25" i="94"/>
  <c r="P25" i="94"/>
  <c r="T25" i="94"/>
  <c r="X25" i="94"/>
  <c r="D25" i="93"/>
  <c r="H25" i="93"/>
  <c r="L25" i="93"/>
  <c r="P25" i="93"/>
  <c r="T25" i="93"/>
  <c r="D25" i="92"/>
  <c r="H25" i="92"/>
  <c r="L25" i="92"/>
  <c r="P25" i="92"/>
  <c r="T25" i="92"/>
  <c r="X25" i="92"/>
  <c r="D25" i="91"/>
  <c r="H25" i="91"/>
  <c r="L25" i="91"/>
  <c r="P25" i="91"/>
  <c r="T25" i="91"/>
  <c r="D25" i="90"/>
  <c r="H25" i="90"/>
  <c r="L25" i="90"/>
  <c r="P25" i="90"/>
  <c r="T25" i="90"/>
  <c r="X25" i="90"/>
  <c r="D25" i="89"/>
  <c r="H25" i="89"/>
  <c r="L25" i="89"/>
  <c r="P25" i="89"/>
  <c r="T25" i="89"/>
  <c r="D25" i="88"/>
  <c r="H25" i="88"/>
  <c r="L25" i="88"/>
  <c r="P25" i="88"/>
  <c r="T25" i="88"/>
  <c r="X25" i="88"/>
  <c r="D25" i="87"/>
  <c r="H25" i="87"/>
  <c r="L25" i="87"/>
  <c r="P25" i="87"/>
  <c r="T25" i="87"/>
  <c r="D25" i="86"/>
  <c r="H25" i="86"/>
  <c r="L25" i="86"/>
  <c r="P25" i="86"/>
  <c r="T25" i="86"/>
  <c r="X25" i="86"/>
  <c r="D25" i="85"/>
  <c r="H25" i="85"/>
  <c r="L25" i="85"/>
  <c r="P25" i="85"/>
  <c r="T25" i="85"/>
  <c r="X25" i="85"/>
  <c r="C25" i="84"/>
  <c r="G25" i="84"/>
  <c r="K25" i="84"/>
  <c r="O25" i="84"/>
  <c r="S25" i="84"/>
  <c r="W25" i="84"/>
  <c r="C25" i="83"/>
  <c r="G25" i="83"/>
  <c r="K25" i="83"/>
  <c r="O25" i="83"/>
  <c r="S25" i="83"/>
  <c r="W25" i="83"/>
  <c r="AA25" i="83"/>
  <c r="E25" i="82"/>
  <c r="I25" i="82"/>
  <c r="M25" i="82"/>
  <c r="Q25" i="82"/>
  <c r="U25" i="82"/>
  <c r="Y25" i="82"/>
  <c r="AA25" i="80"/>
  <c r="E25" i="79"/>
  <c r="I25" i="79"/>
  <c r="M25" i="79"/>
  <c r="Q25" i="79"/>
  <c r="U25" i="79"/>
  <c r="Y25" i="79"/>
  <c r="E25" i="78"/>
  <c r="I25" i="78"/>
  <c r="M25" i="78"/>
  <c r="Q25" i="78"/>
  <c r="U25" i="78"/>
  <c r="Y25" i="78"/>
  <c r="E25" i="76"/>
  <c r="I25" i="76"/>
  <c r="M25" i="76"/>
  <c r="Q25" i="76"/>
  <c r="U25" i="76"/>
  <c r="Y25" i="76"/>
  <c r="E25" i="75"/>
  <c r="I25" i="75"/>
  <c r="M25" i="75"/>
  <c r="Q25" i="75"/>
  <c r="U25" i="75"/>
  <c r="Y25" i="75"/>
  <c r="E25" i="74"/>
  <c r="I25" i="74"/>
  <c r="M25" i="74"/>
  <c r="Q25" i="74"/>
  <c r="U25" i="74"/>
  <c r="Y25" i="74"/>
  <c r="E25" i="73"/>
  <c r="I25" i="73"/>
  <c r="M25" i="73"/>
  <c r="Q25" i="73"/>
  <c r="U25" i="73"/>
  <c r="Y25" i="73"/>
  <c r="E25" i="72"/>
  <c r="I25" i="72"/>
  <c r="M25" i="72"/>
  <c r="Q25" i="72"/>
  <c r="U25" i="72"/>
  <c r="Y25" i="72"/>
  <c r="E25" i="71"/>
  <c r="I25" i="71"/>
  <c r="M25" i="71"/>
  <c r="Q25" i="71"/>
  <c r="U25" i="71"/>
  <c r="Y25" i="71"/>
  <c r="E25" i="70"/>
  <c r="I25" i="70"/>
  <c r="M25" i="70"/>
  <c r="Q25" i="70"/>
  <c r="U25" i="70"/>
  <c r="Y25" i="70"/>
  <c r="E25" i="69"/>
  <c r="I25" i="69"/>
  <c r="M25" i="69"/>
  <c r="Q25" i="69"/>
  <c r="U25" i="69"/>
  <c r="Y25" i="69"/>
  <c r="E25" i="68"/>
  <c r="I25" i="68"/>
  <c r="M25" i="68"/>
  <c r="Q25" i="68"/>
  <c r="U25" i="68"/>
  <c r="Y25" i="68"/>
  <c r="E25" i="67"/>
  <c r="I25" i="67"/>
  <c r="M25" i="67"/>
  <c r="Q25" i="67"/>
  <c r="U25" i="67"/>
  <c r="Y25" i="67"/>
  <c r="E25" i="66"/>
  <c r="I25" i="66"/>
  <c r="M25" i="66"/>
  <c r="Q25" i="66"/>
  <c r="U25" i="66"/>
  <c r="Y25" i="66"/>
  <c r="C25" i="65"/>
  <c r="G25" i="65"/>
  <c r="K25" i="65"/>
  <c r="O25" i="65"/>
  <c r="S25" i="65"/>
  <c r="W25" i="65"/>
  <c r="F25" i="64"/>
  <c r="J25" i="64"/>
  <c r="N25" i="64"/>
  <c r="R25" i="64"/>
  <c r="V25" i="64"/>
  <c r="AA25" i="64"/>
  <c r="D25" i="63"/>
  <c r="H25" i="63"/>
  <c r="L25" i="63"/>
  <c r="P25" i="63"/>
  <c r="T25" i="63"/>
  <c r="C25" i="62"/>
  <c r="K25" i="62"/>
  <c r="O25" i="62"/>
  <c r="F25" i="61"/>
  <c r="J25" i="61"/>
  <c r="N25" i="61"/>
  <c r="R25" i="61"/>
  <c r="V25" i="61"/>
  <c r="AA25" i="61"/>
  <c r="F25" i="60"/>
  <c r="J25" i="60"/>
  <c r="N25" i="60"/>
  <c r="R25" i="60"/>
  <c r="V25" i="60"/>
  <c r="E25" i="59"/>
  <c r="I25" i="59"/>
  <c r="M25" i="59"/>
  <c r="Q25" i="59"/>
  <c r="U25" i="59"/>
  <c r="Y25" i="59"/>
  <c r="E25" i="58"/>
  <c r="I25" i="58"/>
  <c r="M25" i="58"/>
  <c r="Q25" i="58"/>
  <c r="U25" i="58"/>
  <c r="Y25" i="58"/>
  <c r="D25" i="57"/>
  <c r="H25" i="57"/>
  <c r="L25" i="57"/>
  <c r="P25" i="57"/>
  <c r="T25" i="57"/>
  <c r="D25" i="56"/>
  <c r="D42" i="56" s="1"/>
  <c r="H25" i="56"/>
  <c r="H42" i="56" s="1"/>
  <c r="L25" i="56"/>
  <c r="L42" i="56" s="1"/>
  <c r="P25" i="56"/>
  <c r="P42" i="56" s="1"/>
  <c r="T25" i="56"/>
  <c r="T42" i="56" s="1"/>
  <c r="X25" i="56"/>
  <c r="C25" i="55"/>
  <c r="G25" i="55"/>
  <c r="G42" i="55" s="1"/>
  <c r="K25" i="55"/>
  <c r="K42" i="55" s="1"/>
  <c r="O25" i="55"/>
  <c r="O42" i="55" s="1"/>
  <c r="S25" i="55"/>
  <c r="W25" i="55"/>
  <c r="W42" i="55" s="1"/>
  <c r="C25" i="54"/>
  <c r="G25" i="54"/>
  <c r="K25" i="54"/>
  <c r="O25" i="54"/>
  <c r="S25" i="54"/>
  <c r="W25" i="54"/>
  <c r="C25" i="53"/>
  <c r="G25" i="53"/>
  <c r="K25" i="53"/>
  <c r="O25" i="53"/>
  <c r="S25" i="53"/>
  <c r="W25" i="53"/>
  <c r="AA25" i="53"/>
  <c r="F25" i="52"/>
  <c r="J25" i="52"/>
  <c r="N25" i="52"/>
  <c r="R25" i="52"/>
  <c r="V25" i="52"/>
  <c r="C25" i="51"/>
  <c r="G25" i="51"/>
  <c r="K25" i="51"/>
  <c r="O25" i="51"/>
  <c r="S25" i="51"/>
  <c r="W25" i="51"/>
  <c r="AA25" i="51"/>
  <c r="D25" i="50"/>
  <c r="D42" i="50" s="1"/>
  <c r="H25" i="50"/>
  <c r="H42" i="50" s="1"/>
  <c r="L25" i="50"/>
  <c r="L42" i="50" s="1"/>
  <c r="P25" i="50"/>
  <c r="P42" i="50" s="1"/>
  <c r="T25" i="50"/>
  <c r="T42" i="50" s="1"/>
  <c r="X25" i="50"/>
  <c r="F25" i="48"/>
  <c r="J25" i="48"/>
  <c r="N25" i="48"/>
  <c r="R25" i="48"/>
  <c r="V25" i="48"/>
  <c r="C25" i="47"/>
  <c r="G25" i="47"/>
  <c r="G42" i="47" s="1"/>
  <c r="K25" i="47"/>
  <c r="K42" i="47" s="1"/>
  <c r="O25" i="47"/>
  <c r="S25" i="47"/>
  <c r="W25" i="47"/>
  <c r="W42" i="47" s="1"/>
  <c r="AA25" i="47"/>
  <c r="D25" i="46"/>
  <c r="D42" i="46" s="1"/>
  <c r="H25" i="46"/>
  <c r="H42" i="46" s="1"/>
  <c r="L25" i="46"/>
  <c r="L42" i="46" s="1"/>
  <c r="P25" i="46"/>
  <c r="P42" i="46" s="1"/>
  <c r="T25" i="46"/>
  <c r="T42" i="46" s="1"/>
  <c r="X25" i="46"/>
  <c r="F25" i="44"/>
  <c r="J25" i="44"/>
  <c r="N25" i="44"/>
  <c r="R25" i="44"/>
  <c r="V25" i="44"/>
  <c r="C25" i="43"/>
  <c r="C42" i="43" s="1"/>
  <c r="G25" i="43"/>
  <c r="G42" i="43" s="1"/>
  <c r="K25" i="43"/>
  <c r="K42" i="43" s="1"/>
  <c r="O25" i="43"/>
  <c r="O42" i="43" s="1"/>
  <c r="S25" i="43"/>
  <c r="S42" i="43" s="1"/>
  <c r="W25" i="43"/>
  <c r="W42" i="43" s="1"/>
  <c r="AA25" i="43"/>
  <c r="AA42" i="43" s="1"/>
  <c r="D25" i="42"/>
  <c r="D42" i="42" s="1"/>
  <c r="H25" i="42"/>
  <c r="H42" i="42" s="1"/>
  <c r="L25" i="42"/>
  <c r="L42" i="42" s="1"/>
  <c r="P25" i="42"/>
  <c r="P42" i="42" s="1"/>
  <c r="T25" i="42"/>
  <c r="T42" i="42" s="1"/>
  <c r="X25" i="42"/>
  <c r="F25" i="40"/>
  <c r="J25" i="40"/>
  <c r="J42" i="40" s="1"/>
  <c r="N25" i="40"/>
  <c r="N42" i="40" s="1"/>
  <c r="R25" i="40"/>
  <c r="R42" i="40" s="1"/>
  <c r="V25" i="40"/>
  <c r="C25" i="39"/>
  <c r="C42" i="39" s="1"/>
  <c r="G25" i="39"/>
  <c r="G42" i="39" s="1"/>
  <c r="K25" i="39"/>
  <c r="K42" i="39" s="1"/>
  <c r="O25" i="39"/>
  <c r="O42" i="39" s="1"/>
  <c r="S25" i="39"/>
  <c r="S42" i="39" s="1"/>
  <c r="W25" i="39"/>
  <c r="W42" i="39" s="1"/>
  <c r="AA25" i="39"/>
  <c r="AA42" i="39" s="1"/>
  <c r="E25" i="38"/>
  <c r="E42" i="38" s="1"/>
  <c r="I25" i="38"/>
  <c r="I42" i="38" s="1"/>
  <c r="M25" i="38"/>
  <c r="M42" i="38" s="1"/>
  <c r="Q25" i="38"/>
  <c r="Q42" i="38" s="1"/>
  <c r="U25" i="38"/>
  <c r="U42" i="38" s="1"/>
  <c r="Y25" i="38"/>
  <c r="Y42" i="38" s="1"/>
  <c r="F25" i="37"/>
  <c r="F42" i="37" s="1"/>
  <c r="J25" i="37"/>
  <c r="J42" i="37" s="1"/>
  <c r="N25" i="37"/>
  <c r="N42" i="37" s="1"/>
  <c r="R25" i="37"/>
  <c r="R42" i="37" s="1"/>
  <c r="V25" i="37"/>
  <c r="V42" i="37" s="1"/>
  <c r="D25" i="36"/>
  <c r="D42" i="36" s="1"/>
  <c r="H25" i="36"/>
  <c r="H42" i="36" s="1"/>
  <c r="L25" i="36"/>
  <c r="L42" i="36" s="1"/>
  <c r="P25" i="36"/>
  <c r="P42" i="36" s="1"/>
  <c r="T25" i="36"/>
  <c r="T42" i="36" s="1"/>
  <c r="X25" i="36"/>
  <c r="C25" i="33"/>
  <c r="C42" i="33" s="1"/>
  <c r="G25" i="33"/>
  <c r="G42" i="33" s="1"/>
  <c r="K25" i="33"/>
  <c r="K42" i="33" s="1"/>
  <c r="O25" i="33"/>
  <c r="O42" i="33" s="1"/>
  <c r="S25" i="33"/>
  <c r="S42" i="33" s="1"/>
  <c r="W25" i="33"/>
  <c r="W42" i="33" s="1"/>
  <c r="AA25" i="33"/>
  <c r="AA42" i="33" s="1"/>
  <c r="F25" i="31"/>
  <c r="F42" i="31" s="1"/>
  <c r="J25" i="31"/>
  <c r="J42" i="31" s="1"/>
  <c r="N25" i="31"/>
  <c r="N42" i="31" s="1"/>
  <c r="R25" i="31"/>
  <c r="R42" i="31" s="1"/>
  <c r="V25" i="31"/>
  <c r="V42" i="31" s="1"/>
  <c r="E25" i="30"/>
  <c r="E42" i="30" s="1"/>
  <c r="I25" i="30"/>
  <c r="I42" i="30" s="1"/>
  <c r="M25" i="30"/>
  <c r="M42" i="30" s="1"/>
  <c r="Q25" i="30"/>
  <c r="Q42" i="30" s="1"/>
  <c r="U25" i="30"/>
  <c r="U42" i="30" s="1"/>
  <c r="Y25" i="30"/>
  <c r="Y42" i="30" s="1"/>
  <c r="D25" i="28"/>
  <c r="D42" i="28" s="1"/>
  <c r="H25" i="28"/>
  <c r="H42" i="28" s="1"/>
  <c r="L25" i="28"/>
  <c r="L42" i="28" s="1"/>
  <c r="P25" i="28"/>
  <c r="P42" i="28" s="1"/>
  <c r="T25" i="28"/>
  <c r="T42" i="28" s="1"/>
  <c r="X25" i="28"/>
  <c r="W25" i="26"/>
  <c r="W42" i="26" s="1"/>
  <c r="F25" i="25"/>
  <c r="J25" i="25"/>
  <c r="N25" i="25"/>
  <c r="R25" i="25"/>
  <c r="V25" i="25"/>
  <c r="AA25" i="25"/>
  <c r="AA42" i="25" s="1"/>
  <c r="F25" i="24"/>
  <c r="J25" i="24"/>
  <c r="N25" i="24"/>
  <c r="R25" i="24"/>
  <c r="V25" i="24"/>
  <c r="AA25" i="24"/>
  <c r="AA42" i="24" s="1"/>
  <c r="F25" i="23"/>
  <c r="F42" i="23" s="1"/>
  <c r="J25" i="23"/>
  <c r="J42" i="23" s="1"/>
  <c r="N25" i="23"/>
  <c r="N42" i="23" s="1"/>
  <c r="R25" i="23"/>
  <c r="R42" i="23" s="1"/>
  <c r="V25" i="23"/>
  <c r="V42" i="23" s="1"/>
  <c r="AA25" i="23"/>
  <c r="F25" i="22"/>
  <c r="J25" i="22"/>
  <c r="N25" i="22"/>
  <c r="R25" i="22"/>
  <c r="V25" i="22"/>
  <c r="AA25" i="22"/>
  <c r="AA42" i="22" s="1"/>
  <c r="F25" i="21"/>
  <c r="F42" i="21" s="1"/>
  <c r="J25" i="21"/>
  <c r="J42" i="21" s="1"/>
  <c r="N25" i="21"/>
  <c r="N42" i="21" s="1"/>
  <c r="R25" i="21"/>
  <c r="R42" i="21" s="1"/>
  <c r="V25" i="21"/>
  <c r="V42" i="21" s="1"/>
  <c r="AA25" i="21"/>
  <c r="F25" i="20"/>
  <c r="J25" i="20"/>
  <c r="N25" i="20"/>
  <c r="R25" i="20"/>
  <c r="V25" i="20"/>
  <c r="AA25" i="20"/>
  <c r="AA42" i="20" s="1"/>
  <c r="F25" i="19"/>
  <c r="F42" i="19" s="1"/>
  <c r="J25" i="19"/>
  <c r="J42" i="19" s="1"/>
  <c r="N25" i="19"/>
  <c r="N42" i="19" s="1"/>
  <c r="R25" i="19"/>
  <c r="R42" i="19" s="1"/>
  <c r="V25" i="19"/>
  <c r="V42" i="19" s="1"/>
  <c r="C25" i="130"/>
  <c r="G25" i="130"/>
  <c r="K25" i="130"/>
  <c r="O25" i="130"/>
  <c r="S25" i="130"/>
  <c r="W25" i="130"/>
  <c r="E25" i="129"/>
  <c r="I25" i="129"/>
  <c r="M25" i="129"/>
  <c r="Q25" i="129"/>
  <c r="U25" i="129"/>
  <c r="Y25" i="129"/>
  <c r="F25" i="128"/>
  <c r="F42" i="128" s="1"/>
  <c r="J25" i="128"/>
  <c r="J42" i="128" s="1"/>
  <c r="N25" i="128"/>
  <c r="N42" i="128" s="1"/>
  <c r="R25" i="128"/>
  <c r="R42" i="128" s="1"/>
  <c r="V25" i="128"/>
  <c r="V42" i="128" s="1"/>
  <c r="AA25" i="128"/>
  <c r="AA42" i="128" s="1"/>
  <c r="D25" i="127"/>
  <c r="D42" i="127" s="1"/>
  <c r="H25" i="127"/>
  <c r="H42" i="127" s="1"/>
  <c r="L25" i="127"/>
  <c r="L42" i="127" s="1"/>
  <c r="P25" i="127"/>
  <c r="P42" i="127" s="1"/>
  <c r="T25" i="127"/>
  <c r="C25" i="125"/>
  <c r="G25" i="125"/>
  <c r="K25" i="125"/>
  <c r="O25" i="125"/>
  <c r="S25" i="125"/>
  <c r="W25" i="125"/>
  <c r="C25" i="124"/>
  <c r="C42" i="124" s="1"/>
  <c r="G25" i="124"/>
  <c r="G42" i="124" s="1"/>
  <c r="K25" i="124"/>
  <c r="K42" i="124" s="1"/>
  <c r="O25" i="124"/>
  <c r="O42" i="124" s="1"/>
  <c r="S25" i="124"/>
  <c r="S42" i="124" s="1"/>
  <c r="W25" i="124"/>
  <c r="W42" i="124" s="1"/>
  <c r="C25" i="123"/>
  <c r="G25" i="123"/>
  <c r="K25" i="123"/>
  <c r="O25" i="123"/>
  <c r="S25" i="123"/>
  <c r="W25" i="123"/>
  <c r="C25" i="122"/>
  <c r="C42" i="122" s="1"/>
  <c r="G25" i="122"/>
  <c r="G42" i="122" s="1"/>
  <c r="K25" i="122"/>
  <c r="K42" i="122" s="1"/>
  <c r="O25" i="122"/>
  <c r="S25" i="122"/>
  <c r="W25" i="122"/>
  <c r="C25" i="121"/>
  <c r="G25" i="121"/>
  <c r="K25" i="121"/>
  <c r="O25" i="121"/>
  <c r="S25" i="121"/>
  <c r="W25" i="121"/>
  <c r="C25" i="120"/>
  <c r="G25" i="120"/>
  <c r="K25" i="120"/>
  <c r="O25" i="120"/>
  <c r="S25" i="120"/>
  <c r="W25" i="120"/>
  <c r="C25" i="119"/>
  <c r="G25" i="119"/>
  <c r="K25" i="119"/>
  <c r="O25" i="119"/>
  <c r="S25" i="119"/>
  <c r="W25" i="119"/>
  <c r="C25" i="118"/>
  <c r="G25" i="118"/>
  <c r="K25" i="118"/>
  <c r="O25" i="118"/>
  <c r="S25" i="118"/>
  <c r="W25" i="118"/>
  <c r="C25" i="117"/>
  <c r="G25" i="117"/>
  <c r="K25" i="117"/>
  <c r="O25" i="117"/>
  <c r="S25" i="117"/>
  <c r="W25" i="117"/>
  <c r="C25" i="116"/>
  <c r="G25" i="116"/>
  <c r="K25" i="116"/>
  <c r="O25" i="116"/>
  <c r="S25" i="116"/>
  <c r="W25" i="116"/>
  <c r="C25" i="115"/>
  <c r="G25" i="115"/>
  <c r="K25" i="115"/>
  <c r="O25" i="115"/>
  <c r="S25" i="115"/>
  <c r="W25" i="115"/>
  <c r="C25" i="114"/>
  <c r="G25" i="114"/>
  <c r="K25" i="114"/>
  <c r="O25" i="114"/>
  <c r="S25" i="114"/>
  <c r="W25" i="114"/>
  <c r="C25" i="113"/>
  <c r="G25" i="113"/>
  <c r="K25" i="113"/>
  <c r="O25" i="113"/>
  <c r="S25" i="113"/>
  <c r="W25" i="113"/>
  <c r="AA25" i="113"/>
  <c r="F25" i="112"/>
  <c r="J25" i="112"/>
  <c r="N25" i="112"/>
  <c r="R25" i="112"/>
  <c r="V25" i="112"/>
  <c r="AA25" i="112"/>
  <c r="F25" i="111"/>
  <c r="J25" i="111"/>
  <c r="N25" i="111"/>
  <c r="R25" i="111"/>
  <c r="V25" i="111"/>
  <c r="C25" i="110"/>
  <c r="G25" i="110"/>
  <c r="K25" i="110"/>
  <c r="O25" i="110"/>
  <c r="S25" i="110"/>
  <c r="W25" i="110"/>
  <c r="F25" i="109"/>
  <c r="J25" i="109"/>
  <c r="N25" i="109"/>
  <c r="R25" i="109"/>
  <c r="V25" i="109"/>
  <c r="AA25" i="109"/>
  <c r="D25" i="108"/>
  <c r="H25" i="108"/>
  <c r="L25" i="108"/>
  <c r="P25" i="108"/>
  <c r="T25" i="108"/>
  <c r="C25" i="107"/>
  <c r="G25" i="107"/>
  <c r="K25" i="107"/>
  <c r="O25" i="107"/>
  <c r="S25" i="107"/>
  <c r="W25" i="107"/>
  <c r="E25" i="106"/>
  <c r="I25" i="106"/>
  <c r="M25" i="106"/>
  <c r="Q25" i="106"/>
  <c r="U25" i="106"/>
  <c r="Y25" i="106"/>
  <c r="AA25" i="104"/>
  <c r="E25" i="103"/>
  <c r="I25" i="103"/>
  <c r="M25" i="103"/>
  <c r="Q25" i="103"/>
  <c r="U25" i="103"/>
  <c r="Y25" i="103"/>
  <c r="C25" i="102"/>
  <c r="G25" i="102"/>
  <c r="K25" i="102"/>
  <c r="O25" i="102"/>
  <c r="S25" i="102"/>
  <c r="W25" i="102"/>
  <c r="F25" i="101"/>
  <c r="F42" i="101" s="1"/>
  <c r="J25" i="101"/>
  <c r="J42" i="101" s="1"/>
  <c r="N25" i="101"/>
  <c r="N42" i="101" s="1"/>
  <c r="R25" i="101"/>
  <c r="R42" i="101" s="1"/>
  <c r="V25" i="101"/>
  <c r="V42" i="101" s="1"/>
  <c r="E25" i="100"/>
  <c r="I25" i="100"/>
  <c r="M25" i="100"/>
  <c r="Q25" i="100"/>
  <c r="U25" i="100"/>
  <c r="Y25" i="100"/>
  <c r="E25" i="99"/>
  <c r="I25" i="99"/>
  <c r="M25" i="99"/>
  <c r="Q25" i="99"/>
  <c r="U25" i="99"/>
  <c r="Y25" i="99"/>
  <c r="E25" i="98"/>
  <c r="I25" i="98"/>
  <c r="M25" i="98"/>
  <c r="Q25" i="98"/>
  <c r="U25" i="98"/>
  <c r="Y25" i="98"/>
  <c r="E25" i="97"/>
  <c r="I25" i="97"/>
  <c r="M25" i="97"/>
  <c r="Q25" i="97"/>
  <c r="U25" i="97"/>
  <c r="Y25" i="97"/>
  <c r="E25" i="96"/>
  <c r="I25" i="96"/>
  <c r="M25" i="96"/>
  <c r="Q25" i="96"/>
  <c r="U25" i="96"/>
  <c r="Y25" i="96"/>
  <c r="E25" i="95"/>
  <c r="I25" i="95"/>
  <c r="M25" i="95"/>
  <c r="Q25" i="95"/>
  <c r="U25" i="95"/>
  <c r="Y25" i="95"/>
  <c r="E25" i="94"/>
  <c r="I25" i="94"/>
  <c r="M25" i="94"/>
  <c r="Q25" i="94"/>
  <c r="U25" i="94"/>
  <c r="Y25" i="94"/>
  <c r="E25" i="93"/>
  <c r="I25" i="93"/>
  <c r="M25" i="93"/>
  <c r="Q25" i="93"/>
  <c r="U25" i="93"/>
  <c r="Y25" i="93"/>
  <c r="E25" i="92"/>
  <c r="I25" i="92"/>
  <c r="M25" i="92"/>
  <c r="Q25" i="92"/>
  <c r="U25" i="92"/>
  <c r="Y25" i="92"/>
  <c r="E25" i="91"/>
  <c r="I25" i="91"/>
  <c r="M25" i="91"/>
  <c r="Q25" i="91"/>
  <c r="U25" i="91"/>
  <c r="Y25" i="91"/>
  <c r="E25" i="90"/>
  <c r="I25" i="90"/>
  <c r="M25" i="90"/>
  <c r="Q25" i="90"/>
  <c r="U25" i="90"/>
  <c r="Y25" i="90"/>
  <c r="E25" i="89"/>
  <c r="I25" i="89"/>
  <c r="M25" i="89"/>
  <c r="Q25" i="89"/>
  <c r="U25" i="89"/>
  <c r="Y25" i="89"/>
  <c r="E25" i="88"/>
  <c r="I25" i="88"/>
  <c r="M25" i="88"/>
  <c r="Q25" i="88"/>
  <c r="U25" i="88"/>
  <c r="Y25" i="88"/>
  <c r="E25" i="87"/>
  <c r="I25" i="87"/>
  <c r="M25" i="87"/>
  <c r="Q25" i="87"/>
  <c r="U25" i="87"/>
  <c r="Y25" i="87"/>
  <c r="E25" i="86"/>
  <c r="I25" i="86"/>
  <c r="M25" i="86"/>
  <c r="Q25" i="86"/>
  <c r="U25" i="86"/>
  <c r="Y25" i="86"/>
  <c r="E25" i="85"/>
  <c r="I25" i="85"/>
  <c r="M25" i="85"/>
  <c r="Q25" i="85"/>
  <c r="U25" i="85"/>
  <c r="Y25" i="85"/>
  <c r="D25" i="84"/>
  <c r="H25" i="84"/>
  <c r="L25" i="84"/>
  <c r="P25" i="84"/>
  <c r="T25" i="84"/>
  <c r="X25" i="84"/>
  <c r="D25" i="83"/>
  <c r="D42" i="83" s="1"/>
  <c r="H25" i="83"/>
  <c r="H42" i="83" s="1"/>
  <c r="AA25" i="82"/>
  <c r="E25" i="81"/>
  <c r="I25" i="81"/>
  <c r="M25" i="81"/>
  <c r="Q25" i="81"/>
  <c r="U25" i="81"/>
  <c r="Y25" i="81"/>
  <c r="C25" i="80"/>
  <c r="G25" i="80"/>
  <c r="K25" i="80"/>
  <c r="O25" i="80"/>
  <c r="S25" i="80"/>
  <c r="W25" i="80"/>
  <c r="F25" i="79"/>
  <c r="J25" i="79"/>
  <c r="N25" i="79"/>
  <c r="R25" i="79"/>
  <c r="V25" i="79"/>
  <c r="AA25" i="78"/>
  <c r="E25" i="77"/>
  <c r="I25" i="77"/>
  <c r="M25" i="77"/>
  <c r="Q25" i="77"/>
  <c r="U25" i="77"/>
  <c r="Y25" i="77"/>
  <c r="F25" i="76"/>
  <c r="F42" i="76" s="1"/>
  <c r="J25" i="76"/>
  <c r="J42" i="76" s="1"/>
  <c r="N25" i="76"/>
  <c r="N42" i="76" s="1"/>
  <c r="R25" i="76"/>
  <c r="R42" i="76" s="1"/>
  <c r="V25" i="76"/>
  <c r="V42" i="76" s="1"/>
  <c r="AA25" i="76"/>
  <c r="F25" i="75"/>
  <c r="J25" i="75"/>
  <c r="N25" i="75"/>
  <c r="R25" i="75"/>
  <c r="V25" i="75"/>
  <c r="AA25" i="75"/>
  <c r="F25" i="74"/>
  <c r="F42" i="74" s="1"/>
  <c r="J25" i="74"/>
  <c r="J42" i="74" s="1"/>
  <c r="N25" i="74"/>
  <c r="N42" i="74" s="1"/>
  <c r="R25" i="74"/>
  <c r="R42" i="74" s="1"/>
  <c r="V25" i="74"/>
  <c r="V42" i="74" s="1"/>
  <c r="AA25" i="74"/>
  <c r="F25" i="73"/>
  <c r="J25" i="73"/>
  <c r="N25" i="73"/>
  <c r="R25" i="73"/>
  <c r="V25" i="73"/>
  <c r="AA25" i="73"/>
  <c r="F25" i="72"/>
  <c r="J25" i="72"/>
  <c r="N25" i="72"/>
  <c r="R25" i="72"/>
  <c r="V25" i="72"/>
  <c r="AA25" i="72"/>
  <c r="F25" i="71"/>
  <c r="J25" i="71"/>
  <c r="N25" i="71"/>
  <c r="R25" i="71"/>
  <c r="V25" i="71"/>
  <c r="AA25" i="71"/>
  <c r="F25" i="70"/>
  <c r="J25" i="70"/>
  <c r="N25" i="70"/>
  <c r="R25" i="70"/>
  <c r="V25" i="70"/>
  <c r="AA25" i="70"/>
  <c r="F25" i="69"/>
  <c r="J25" i="69"/>
  <c r="N25" i="69"/>
  <c r="R25" i="69"/>
  <c r="V25" i="69"/>
  <c r="AA25" i="69"/>
  <c r="F25" i="68"/>
  <c r="J25" i="68"/>
  <c r="N25" i="68"/>
  <c r="R25" i="68"/>
  <c r="V25" i="68"/>
  <c r="AA25" i="68"/>
  <c r="F25" i="67"/>
  <c r="J25" i="67"/>
  <c r="N25" i="67"/>
  <c r="R25" i="67"/>
  <c r="V25" i="67"/>
  <c r="AA25" i="67"/>
  <c r="F25" i="66"/>
  <c r="J25" i="66"/>
  <c r="N25" i="66"/>
  <c r="R25" i="66"/>
  <c r="V25" i="66"/>
  <c r="AA25" i="66"/>
  <c r="D25" i="65"/>
  <c r="H25" i="65"/>
  <c r="L25" i="65"/>
  <c r="P25" i="65"/>
  <c r="T25" i="65"/>
  <c r="C25" i="64"/>
  <c r="G25" i="64"/>
  <c r="K25" i="64"/>
  <c r="O25" i="64"/>
  <c r="S25" i="64"/>
  <c r="W25" i="64"/>
  <c r="E25" i="63"/>
  <c r="I25" i="63"/>
  <c r="M25" i="63"/>
  <c r="Q25" i="63"/>
  <c r="U25" i="63"/>
  <c r="Y25" i="63"/>
  <c r="D25" i="62"/>
  <c r="H25" i="62"/>
  <c r="L25" i="62"/>
  <c r="P25" i="62"/>
  <c r="T25" i="62"/>
  <c r="X25" i="62"/>
  <c r="C25" i="61"/>
  <c r="G25" i="61"/>
  <c r="K25" i="61"/>
  <c r="O25" i="61"/>
  <c r="S25" i="61"/>
  <c r="W25" i="61"/>
  <c r="C25" i="60"/>
  <c r="G25" i="60"/>
  <c r="K25" i="60"/>
  <c r="O25" i="60"/>
  <c r="S25" i="60"/>
  <c r="W25" i="60"/>
  <c r="AA25" i="60"/>
  <c r="F25" i="59"/>
  <c r="F42" i="59" s="1"/>
  <c r="J25" i="59"/>
  <c r="J42" i="59" s="1"/>
  <c r="N25" i="59"/>
  <c r="N42" i="59" s="1"/>
  <c r="R25" i="59"/>
  <c r="R42" i="59" s="1"/>
  <c r="V25" i="59"/>
  <c r="V42" i="59" s="1"/>
  <c r="AA25" i="59"/>
  <c r="F25" i="58"/>
  <c r="J25" i="58"/>
  <c r="N25" i="58"/>
  <c r="R25" i="58"/>
  <c r="V25" i="58"/>
  <c r="Z24" i="58"/>
  <c r="E25" i="57"/>
  <c r="I25" i="57"/>
  <c r="M25" i="57"/>
  <c r="Q25" i="57"/>
  <c r="U25" i="57"/>
  <c r="Y25" i="57"/>
  <c r="E25" i="56"/>
  <c r="I25" i="56"/>
  <c r="I42" i="56" s="1"/>
  <c r="M25" i="56"/>
  <c r="M42" i="56" s="1"/>
  <c r="Q25" i="56"/>
  <c r="U25" i="56"/>
  <c r="Y25" i="56"/>
  <c r="Y42" i="56" s="1"/>
  <c r="D25" i="55"/>
  <c r="H25" i="55"/>
  <c r="L25" i="55"/>
  <c r="P25" i="55"/>
  <c r="T25" i="55"/>
  <c r="D25" i="54"/>
  <c r="D42" i="54" s="1"/>
  <c r="H25" i="54"/>
  <c r="H42" i="54" s="1"/>
  <c r="L25" i="54"/>
  <c r="L42" i="54" s="1"/>
  <c r="P25" i="54"/>
  <c r="P42" i="54" s="1"/>
  <c r="T25" i="54"/>
  <c r="T42" i="54" s="1"/>
  <c r="X25" i="54"/>
  <c r="D25" i="53"/>
  <c r="H25" i="53"/>
  <c r="L25" i="53"/>
  <c r="P25" i="53"/>
  <c r="T25" i="53"/>
  <c r="X25" i="53"/>
  <c r="D25" i="51"/>
  <c r="H25" i="51"/>
  <c r="L25" i="51"/>
  <c r="P25" i="51"/>
  <c r="T25" i="51"/>
  <c r="X25" i="51"/>
  <c r="E25" i="50"/>
  <c r="I25" i="50"/>
  <c r="M25" i="50"/>
  <c r="Q25" i="50"/>
  <c r="U25" i="50"/>
  <c r="Y25" i="50"/>
  <c r="F25" i="49"/>
  <c r="F42" i="49" s="1"/>
  <c r="J25" i="49"/>
  <c r="J42" i="49" s="1"/>
  <c r="N25" i="49"/>
  <c r="N42" i="49" s="1"/>
  <c r="R25" i="49"/>
  <c r="R42" i="49" s="1"/>
  <c r="V25" i="49"/>
  <c r="V42" i="49" s="1"/>
  <c r="Z24" i="49"/>
  <c r="D25" i="47"/>
  <c r="H25" i="47"/>
  <c r="H42" i="47" s="1"/>
  <c r="L25" i="47"/>
  <c r="L42" i="47" s="1"/>
  <c r="P25" i="47"/>
  <c r="P42" i="47" s="1"/>
  <c r="T25" i="47"/>
  <c r="X25" i="47"/>
  <c r="E25" i="46"/>
  <c r="I25" i="46"/>
  <c r="I42" i="46" s="1"/>
  <c r="M25" i="46"/>
  <c r="M42" i="46" s="1"/>
  <c r="Q25" i="46"/>
  <c r="Q42" i="46" s="1"/>
  <c r="U25" i="46"/>
  <c r="Y25" i="46"/>
  <c r="Y42" i="46" s="1"/>
  <c r="F25" i="45"/>
  <c r="F42" i="45" s="1"/>
  <c r="J25" i="45"/>
  <c r="J42" i="45" s="1"/>
  <c r="N25" i="45"/>
  <c r="N42" i="45" s="1"/>
  <c r="R25" i="45"/>
  <c r="R42" i="45" s="1"/>
  <c r="V25" i="45"/>
  <c r="V42" i="45" s="1"/>
  <c r="Z24" i="45"/>
  <c r="D25" i="43"/>
  <c r="H25" i="43"/>
  <c r="H42" i="43" s="1"/>
  <c r="L25" i="43"/>
  <c r="L42" i="43" s="1"/>
  <c r="P25" i="43"/>
  <c r="T25" i="43"/>
  <c r="X25" i="43"/>
  <c r="E25" i="42"/>
  <c r="E42" i="42" s="1"/>
  <c r="I25" i="42"/>
  <c r="I42" i="42" s="1"/>
  <c r="M25" i="42"/>
  <c r="M42" i="42" s="1"/>
  <c r="Q25" i="42"/>
  <c r="Q42" i="42" s="1"/>
  <c r="U25" i="42"/>
  <c r="U42" i="42" s="1"/>
  <c r="Y25" i="42"/>
  <c r="Y42" i="42" s="1"/>
  <c r="F25" i="41"/>
  <c r="F42" i="41" s="1"/>
  <c r="J25" i="41"/>
  <c r="J42" i="41" s="1"/>
  <c r="N25" i="41"/>
  <c r="N42" i="41" s="1"/>
  <c r="R25" i="41"/>
  <c r="R42" i="41" s="1"/>
  <c r="V25" i="41"/>
  <c r="V42" i="41" s="1"/>
  <c r="Z24" i="41"/>
  <c r="D25" i="39"/>
  <c r="H25" i="39"/>
  <c r="L25" i="39"/>
  <c r="P25" i="39"/>
  <c r="T25" i="39"/>
  <c r="X25" i="39"/>
  <c r="F25" i="38"/>
  <c r="J25" i="38"/>
  <c r="N25" i="38"/>
  <c r="R25" i="38"/>
  <c r="V25" i="38"/>
  <c r="C25" i="37"/>
  <c r="C42" i="37" s="1"/>
  <c r="G25" i="37"/>
  <c r="G42" i="37" s="1"/>
  <c r="K25" i="37"/>
  <c r="K42" i="37" s="1"/>
  <c r="O25" i="37"/>
  <c r="O42" i="37" s="1"/>
  <c r="S25" i="37"/>
  <c r="S42" i="37" s="1"/>
  <c r="W25" i="37"/>
  <c r="W42" i="37" s="1"/>
  <c r="AA25" i="37"/>
  <c r="AA42" i="37" s="1"/>
  <c r="E25" i="36"/>
  <c r="E42" i="36" s="1"/>
  <c r="I25" i="36"/>
  <c r="I42" i="36" s="1"/>
  <c r="M25" i="36"/>
  <c r="M42" i="36" s="1"/>
  <c r="Q25" i="36"/>
  <c r="Q42" i="36" s="1"/>
  <c r="U25" i="36"/>
  <c r="U42" i="36" s="1"/>
  <c r="Y25" i="36"/>
  <c r="Y42" i="36" s="1"/>
  <c r="D25" i="34"/>
  <c r="D42" i="34" s="1"/>
  <c r="H25" i="34"/>
  <c r="H42" i="34" s="1"/>
  <c r="L25" i="34"/>
  <c r="L42" i="34" s="1"/>
  <c r="P25" i="34"/>
  <c r="P42" i="34" s="1"/>
  <c r="T25" i="34"/>
  <c r="T42" i="34" s="1"/>
  <c r="X25" i="34"/>
  <c r="C25" i="31"/>
  <c r="C42" i="31" s="1"/>
  <c r="G25" i="31"/>
  <c r="G42" i="31" s="1"/>
  <c r="K25" i="31"/>
  <c r="K42" i="31" s="1"/>
  <c r="O25" i="31"/>
  <c r="O42" i="31" s="1"/>
  <c r="S25" i="31"/>
  <c r="S42" i="31" s="1"/>
  <c r="W25" i="31"/>
  <c r="W42" i="31" s="1"/>
  <c r="AA25" i="31"/>
  <c r="AA42" i="31" s="1"/>
  <c r="F25" i="29"/>
  <c r="F42" i="29" s="1"/>
  <c r="J25" i="29"/>
  <c r="J42" i="29" s="1"/>
  <c r="N25" i="29"/>
  <c r="N42" i="29" s="1"/>
  <c r="R25" i="29"/>
  <c r="R42" i="29" s="1"/>
  <c r="V25" i="29"/>
  <c r="V42" i="29" s="1"/>
  <c r="E25" i="28"/>
  <c r="E42" i="28" s="1"/>
  <c r="I25" i="28"/>
  <c r="I42" i="28" s="1"/>
  <c r="M25" i="28"/>
  <c r="M42" i="28" s="1"/>
  <c r="Q25" i="28"/>
  <c r="Q42" i="28" s="1"/>
  <c r="U25" i="28"/>
  <c r="U42" i="28" s="1"/>
  <c r="Y25" i="28"/>
  <c r="D25" i="26"/>
  <c r="D42" i="26" s="1"/>
  <c r="H25" i="26"/>
  <c r="L25" i="26"/>
  <c r="L42" i="26" s="1"/>
  <c r="P25" i="26"/>
  <c r="P42" i="26" s="1"/>
  <c r="T25" i="26"/>
  <c r="T42" i="26" s="1"/>
  <c r="X25" i="26"/>
  <c r="C25" i="25"/>
  <c r="G25" i="25"/>
  <c r="K25" i="25"/>
  <c r="O25" i="25"/>
  <c r="S25" i="25"/>
  <c r="W25" i="25"/>
  <c r="C25" i="24"/>
  <c r="C42" i="24" s="1"/>
  <c r="G25" i="24"/>
  <c r="G42" i="24" s="1"/>
  <c r="K25" i="24"/>
  <c r="K42" i="24" s="1"/>
  <c r="O25" i="24"/>
  <c r="O42" i="24" s="1"/>
  <c r="S25" i="24"/>
  <c r="S42" i="24" s="1"/>
  <c r="W25" i="24"/>
  <c r="W42" i="24" s="1"/>
  <c r="C25" i="23"/>
  <c r="G25" i="23"/>
  <c r="G42" i="23" s="1"/>
  <c r="K25" i="23"/>
  <c r="O25" i="23"/>
  <c r="S25" i="23"/>
  <c r="W25" i="23"/>
  <c r="W42" i="23" s="1"/>
  <c r="C25" i="22"/>
  <c r="C42" i="22" s="1"/>
  <c r="G25" i="22"/>
  <c r="G42" i="22" s="1"/>
  <c r="K25" i="22"/>
  <c r="K42" i="22" s="1"/>
  <c r="O25" i="22"/>
  <c r="O42" i="22" s="1"/>
  <c r="S25" i="22"/>
  <c r="S42" i="22" s="1"/>
  <c r="W25" i="22"/>
  <c r="W42" i="22" s="1"/>
  <c r="C25" i="21"/>
  <c r="G25" i="21"/>
  <c r="K25" i="21"/>
  <c r="O25" i="21"/>
  <c r="S25" i="21"/>
  <c r="W25" i="21"/>
  <c r="C25" i="20"/>
  <c r="C42" i="20" s="1"/>
  <c r="G25" i="20"/>
  <c r="G42" i="20" s="1"/>
  <c r="K25" i="20"/>
  <c r="K42" i="20" s="1"/>
  <c r="O25" i="20"/>
  <c r="O42" i="20" s="1"/>
  <c r="S25" i="20"/>
  <c r="S42" i="20" s="1"/>
  <c r="W25" i="20"/>
  <c r="W42" i="20" s="1"/>
  <c r="C25" i="19"/>
  <c r="G25" i="19"/>
  <c r="K25" i="19"/>
  <c r="K42" i="19" s="1"/>
  <c r="O25" i="19"/>
  <c r="O42" i="19" s="1"/>
  <c r="S25" i="19"/>
  <c r="W25" i="19"/>
  <c r="C25" i="128"/>
  <c r="C42" i="128" s="1"/>
  <c r="G25" i="128"/>
  <c r="G42" i="128" s="1"/>
  <c r="K25" i="128"/>
  <c r="K42" i="128" s="1"/>
  <c r="O25" i="128"/>
  <c r="O42" i="128" s="1"/>
  <c r="S25" i="128"/>
  <c r="S42" i="128" s="1"/>
  <c r="W25" i="128"/>
  <c r="W42" i="128" s="1"/>
  <c r="E25" i="127"/>
  <c r="E42" i="127" s="1"/>
  <c r="I25" i="127"/>
  <c r="I42" i="127" s="1"/>
  <c r="M25" i="127"/>
  <c r="M42" i="127" s="1"/>
  <c r="Q25" i="127"/>
  <c r="Q42" i="127" s="1"/>
  <c r="U25" i="127"/>
  <c r="U42" i="127" s="1"/>
  <c r="Y25" i="127"/>
  <c r="Y42" i="127" s="1"/>
  <c r="F25" i="126"/>
  <c r="F42" i="126" s="1"/>
  <c r="J25" i="126"/>
  <c r="J42" i="126" s="1"/>
  <c r="N25" i="126"/>
  <c r="R25" i="126"/>
  <c r="V25" i="126"/>
  <c r="AA25" i="126"/>
  <c r="AA42" i="126" s="1"/>
  <c r="D25" i="125"/>
  <c r="H25" i="125"/>
  <c r="L25" i="125"/>
  <c r="P25" i="125"/>
  <c r="T25" i="125"/>
  <c r="D25" i="124"/>
  <c r="H25" i="124"/>
  <c r="L25" i="124"/>
  <c r="P25" i="124"/>
  <c r="T25" i="124"/>
  <c r="D25" i="123"/>
  <c r="H25" i="123"/>
  <c r="L25" i="123"/>
  <c r="P25" i="123"/>
  <c r="T25" i="123"/>
  <c r="D25" i="122"/>
  <c r="H25" i="122"/>
  <c r="L25" i="122"/>
  <c r="P25" i="122"/>
  <c r="T25" i="122"/>
  <c r="D25" i="121"/>
  <c r="H25" i="121"/>
  <c r="L25" i="121"/>
  <c r="P25" i="121"/>
  <c r="T25" i="121"/>
  <c r="D25" i="120"/>
  <c r="H25" i="120"/>
  <c r="L25" i="120"/>
  <c r="P25" i="120"/>
  <c r="T25" i="120"/>
  <c r="D25" i="119"/>
  <c r="H25" i="119"/>
  <c r="L25" i="119"/>
  <c r="P25" i="119"/>
  <c r="T25" i="119"/>
  <c r="D25" i="118"/>
  <c r="H25" i="118"/>
  <c r="L25" i="118"/>
  <c r="P25" i="118"/>
  <c r="T25" i="118"/>
  <c r="D25" i="117"/>
  <c r="H25" i="117"/>
  <c r="L25" i="117"/>
  <c r="P25" i="117"/>
  <c r="T25" i="117"/>
  <c r="D25" i="116"/>
  <c r="H25" i="116"/>
  <c r="L25" i="116"/>
  <c r="P25" i="116"/>
  <c r="T25" i="116"/>
  <c r="D25" i="115"/>
  <c r="H25" i="115"/>
  <c r="L25" i="115"/>
  <c r="P25" i="115"/>
  <c r="T25" i="115"/>
  <c r="D25" i="114"/>
  <c r="H25" i="114"/>
  <c r="L25" i="114"/>
  <c r="P25" i="114"/>
  <c r="T25" i="114"/>
  <c r="D25" i="113"/>
  <c r="H25" i="113"/>
  <c r="L25" i="113"/>
  <c r="P25" i="113"/>
  <c r="T25" i="113"/>
  <c r="X25" i="113"/>
  <c r="C25" i="112"/>
  <c r="G25" i="112"/>
  <c r="K25" i="112"/>
  <c r="O25" i="112"/>
  <c r="S25" i="112"/>
  <c r="W25" i="112"/>
  <c r="C25" i="111"/>
  <c r="G25" i="111"/>
  <c r="K25" i="111"/>
  <c r="O25" i="111"/>
  <c r="S25" i="111"/>
  <c r="W25" i="111"/>
  <c r="AA25" i="111"/>
  <c r="D25" i="110"/>
  <c r="H25" i="110"/>
  <c r="L25" i="110"/>
  <c r="P25" i="110"/>
  <c r="T25" i="110"/>
  <c r="C25" i="109"/>
  <c r="G25" i="109"/>
  <c r="K25" i="109"/>
  <c r="O25" i="109"/>
  <c r="S25" i="109"/>
  <c r="W25" i="109"/>
  <c r="E25" i="108"/>
  <c r="I25" i="108"/>
  <c r="M25" i="108"/>
  <c r="Q25" i="108"/>
  <c r="U25" i="108"/>
  <c r="Y25" i="108"/>
  <c r="AA25" i="106"/>
  <c r="E25" i="105"/>
  <c r="E42" i="105" s="1"/>
  <c r="I25" i="105"/>
  <c r="I42" i="105" s="1"/>
  <c r="M25" i="105"/>
  <c r="M42" i="105" s="1"/>
  <c r="Q25" i="105"/>
  <c r="Q42" i="105" s="1"/>
  <c r="U25" i="105"/>
  <c r="U42" i="105" s="1"/>
  <c r="Y25" i="105"/>
  <c r="Y42" i="105" s="1"/>
  <c r="C25" i="104"/>
  <c r="G25" i="104"/>
  <c r="K25" i="104"/>
  <c r="O25" i="104"/>
  <c r="S25" i="104"/>
  <c r="W25" i="104"/>
  <c r="F25" i="103"/>
  <c r="J25" i="103"/>
  <c r="N25" i="103"/>
  <c r="R25" i="103"/>
  <c r="V25" i="103"/>
  <c r="AA25" i="103"/>
  <c r="D25" i="102"/>
  <c r="D42" i="102" s="1"/>
  <c r="H25" i="102"/>
  <c r="H42" i="102" s="1"/>
  <c r="L25" i="102"/>
  <c r="L42" i="102" s="1"/>
  <c r="P25" i="102"/>
  <c r="P42" i="102" s="1"/>
  <c r="T25" i="102"/>
  <c r="T42" i="102" s="1"/>
  <c r="C25" i="101"/>
  <c r="G25" i="101"/>
  <c r="K25" i="101"/>
  <c r="O25" i="101"/>
  <c r="S25" i="101"/>
  <c r="W25" i="101"/>
  <c r="AA25" i="101"/>
  <c r="F25" i="100"/>
  <c r="J25" i="100"/>
  <c r="N25" i="100"/>
  <c r="R25" i="100"/>
  <c r="V25" i="100"/>
  <c r="AA25" i="100"/>
  <c r="F25" i="99"/>
  <c r="F42" i="99" s="1"/>
  <c r="J25" i="99"/>
  <c r="J42" i="99" s="1"/>
  <c r="N25" i="99"/>
  <c r="N42" i="99" s="1"/>
  <c r="R25" i="99"/>
  <c r="R42" i="99" s="1"/>
  <c r="V25" i="99"/>
  <c r="V42" i="99" s="1"/>
  <c r="AA25" i="99"/>
  <c r="F25" i="98"/>
  <c r="J25" i="98"/>
  <c r="N25" i="98"/>
  <c r="R25" i="98"/>
  <c r="V25" i="98"/>
  <c r="AA25" i="98"/>
  <c r="F25" i="97"/>
  <c r="J25" i="97"/>
  <c r="N25" i="97"/>
  <c r="R25" i="97"/>
  <c r="V25" i="97"/>
  <c r="AA25" i="97"/>
  <c r="F25" i="96"/>
  <c r="J25" i="96"/>
  <c r="N25" i="96"/>
  <c r="R25" i="96"/>
  <c r="V25" i="96"/>
  <c r="AA25" i="96"/>
  <c r="F25" i="95"/>
  <c r="J25" i="95"/>
  <c r="N25" i="95"/>
  <c r="R25" i="95"/>
  <c r="V25" i="95"/>
  <c r="AA25" i="95"/>
  <c r="F25" i="94"/>
  <c r="J25" i="94"/>
  <c r="N25" i="94"/>
  <c r="R25" i="94"/>
  <c r="V25" i="94"/>
  <c r="AA25" i="94"/>
  <c r="F25" i="93"/>
  <c r="J25" i="93"/>
  <c r="N25" i="93"/>
  <c r="R25" i="93"/>
  <c r="V25" i="93"/>
  <c r="AA25" i="93"/>
  <c r="F25" i="92"/>
  <c r="J25" i="92"/>
  <c r="N25" i="92"/>
  <c r="R25" i="92"/>
  <c r="V25" i="92"/>
  <c r="AA25" i="92"/>
  <c r="F25" i="91"/>
  <c r="J25" i="91"/>
  <c r="N25" i="91"/>
  <c r="R25" i="91"/>
  <c r="V25" i="91"/>
  <c r="AA25" i="91"/>
  <c r="F25" i="90"/>
  <c r="J25" i="90"/>
  <c r="N25" i="90"/>
  <c r="R25" i="90"/>
  <c r="V25" i="90"/>
  <c r="AA25" i="90"/>
  <c r="F25" i="89"/>
  <c r="J25" i="89"/>
  <c r="N25" i="89"/>
  <c r="R25" i="89"/>
  <c r="V25" i="89"/>
  <c r="AA25" i="89"/>
  <c r="F25" i="88"/>
  <c r="J25" i="88"/>
  <c r="N25" i="88"/>
  <c r="R25" i="88"/>
  <c r="V25" i="88"/>
  <c r="AA25" i="88"/>
  <c r="F25" i="87"/>
  <c r="J25" i="87"/>
  <c r="N25" i="87"/>
  <c r="R25" i="87"/>
  <c r="V25" i="87"/>
  <c r="AA25" i="87"/>
  <c r="F25" i="86"/>
  <c r="J25" i="86"/>
  <c r="N25" i="86"/>
  <c r="R25" i="86"/>
  <c r="V25" i="86"/>
  <c r="AA25" i="86"/>
  <c r="F25" i="85"/>
  <c r="J25" i="85"/>
  <c r="N25" i="85"/>
  <c r="R25" i="85"/>
  <c r="V25" i="85"/>
  <c r="Z24" i="85"/>
  <c r="E25" i="84"/>
  <c r="I25" i="84"/>
  <c r="M25" i="84"/>
  <c r="Q25" i="84"/>
  <c r="U25" i="84"/>
  <c r="Y25" i="84"/>
  <c r="E25" i="83"/>
  <c r="I25" i="83"/>
  <c r="M25" i="83"/>
  <c r="Q25" i="83"/>
  <c r="U25" i="83"/>
  <c r="Y25" i="83"/>
  <c r="C25" i="82"/>
  <c r="G25" i="82"/>
  <c r="K25" i="82"/>
  <c r="O25" i="82"/>
  <c r="S25" i="82"/>
  <c r="W25" i="82"/>
  <c r="F25" i="81"/>
  <c r="J25" i="81"/>
  <c r="N25" i="81"/>
  <c r="R25" i="81"/>
  <c r="V25" i="81"/>
  <c r="AA25" i="81"/>
  <c r="D25" i="80"/>
  <c r="H25" i="80"/>
  <c r="L25" i="80"/>
  <c r="P25" i="80"/>
  <c r="T25" i="80"/>
  <c r="X25" i="80"/>
  <c r="C25" i="79"/>
  <c r="G25" i="79"/>
  <c r="K25" i="79"/>
  <c r="O25" i="79"/>
  <c r="S25" i="79"/>
  <c r="W25" i="79"/>
  <c r="AA25" i="79"/>
  <c r="C25" i="78"/>
  <c r="G25" i="78"/>
  <c r="K25" i="78"/>
  <c r="O25" i="78"/>
  <c r="S25" i="78"/>
  <c r="W25" i="78"/>
  <c r="F25" i="77"/>
  <c r="J25" i="77"/>
  <c r="N25" i="77"/>
  <c r="R25" i="77"/>
  <c r="V25" i="77"/>
  <c r="C25" i="76"/>
  <c r="G25" i="76"/>
  <c r="K25" i="76"/>
  <c r="O25" i="76"/>
  <c r="S25" i="76"/>
  <c r="W25" i="76"/>
  <c r="C25" i="75"/>
  <c r="G25" i="75"/>
  <c r="K25" i="75"/>
  <c r="O25" i="75"/>
  <c r="S25" i="75"/>
  <c r="W25" i="75"/>
  <c r="C25" i="74"/>
  <c r="G25" i="74"/>
  <c r="K25" i="74"/>
  <c r="O25" i="74"/>
  <c r="S25" i="74"/>
  <c r="W25" i="74"/>
  <c r="C25" i="73"/>
  <c r="G25" i="73"/>
  <c r="K25" i="73"/>
  <c r="O25" i="73"/>
  <c r="S25" i="73"/>
  <c r="W25" i="73"/>
  <c r="C25" i="72"/>
  <c r="G25" i="72"/>
  <c r="K25" i="72"/>
  <c r="O25" i="72"/>
  <c r="S25" i="72"/>
  <c r="W25" i="72"/>
  <c r="C25" i="71"/>
  <c r="G25" i="71"/>
  <c r="K25" i="71"/>
  <c r="O25" i="71"/>
  <c r="S25" i="71"/>
  <c r="W25" i="71"/>
  <c r="C25" i="70"/>
  <c r="G25" i="70"/>
  <c r="K25" i="70"/>
  <c r="O25" i="70"/>
  <c r="S25" i="70"/>
  <c r="W25" i="70"/>
  <c r="C25" i="69"/>
  <c r="G25" i="69"/>
  <c r="K25" i="69"/>
  <c r="O25" i="69"/>
  <c r="S25" i="69"/>
  <c r="W25" i="69"/>
  <c r="C25" i="68"/>
  <c r="G25" i="68"/>
  <c r="K25" i="68"/>
  <c r="O25" i="68"/>
  <c r="S25" i="68"/>
  <c r="W25" i="68"/>
  <c r="C25" i="67"/>
  <c r="G25" i="67"/>
  <c r="K25" i="67"/>
  <c r="O25" i="67"/>
  <c r="S25" i="67"/>
  <c r="W25" i="67"/>
  <c r="C25" i="66"/>
  <c r="G25" i="66"/>
  <c r="K25" i="66"/>
  <c r="O25" i="66"/>
  <c r="S25" i="66"/>
  <c r="W25" i="66"/>
  <c r="E25" i="65"/>
  <c r="I25" i="65"/>
  <c r="M25" i="65"/>
  <c r="Q25" i="65"/>
  <c r="U25" i="65"/>
  <c r="Y25" i="65"/>
  <c r="AA25" i="63"/>
  <c r="E25" i="62"/>
  <c r="I25" i="62"/>
  <c r="M25" i="62"/>
  <c r="Q25" i="62"/>
  <c r="U25" i="62"/>
  <c r="Y25" i="62"/>
  <c r="D25" i="61"/>
  <c r="H25" i="61"/>
  <c r="L25" i="61"/>
  <c r="P25" i="61"/>
  <c r="T25" i="61"/>
  <c r="D25" i="60"/>
  <c r="D42" i="60" s="1"/>
  <c r="H25" i="60"/>
  <c r="H42" i="60" s="1"/>
  <c r="L25" i="60"/>
  <c r="L42" i="60" s="1"/>
  <c r="P25" i="60"/>
  <c r="P42" i="60" s="1"/>
  <c r="T25" i="60"/>
  <c r="T42" i="60" s="1"/>
  <c r="X25" i="60"/>
  <c r="C25" i="59"/>
  <c r="G25" i="59"/>
  <c r="K25" i="59"/>
  <c r="O25" i="59"/>
  <c r="S25" i="59"/>
  <c r="W25" i="59"/>
  <c r="C25" i="58"/>
  <c r="G25" i="58"/>
  <c r="K25" i="58"/>
  <c r="O25" i="58"/>
  <c r="S25" i="58"/>
  <c r="W25" i="58"/>
  <c r="AA25" i="58"/>
  <c r="F25" i="57"/>
  <c r="F42" i="57" s="1"/>
  <c r="J25" i="57"/>
  <c r="J42" i="57" s="1"/>
  <c r="N25" i="57"/>
  <c r="N42" i="57" s="1"/>
  <c r="R25" i="57"/>
  <c r="R42" i="57" s="1"/>
  <c r="V25" i="57"/>
  <c r="AA25" i="57"/>
  <c r="F25" i="56"/>
  <c r="J25" i="56"/>
  <c r="J42" i="56" s="1"/>
  <c r="N25" i="56"/>
  <c r="N42" i="56" s="1"/>
  <c r="R25" i="56"/>
  <c r="R42" i="56" s="1"/>
  <c r="V25" i="56"/>
  <c r="Z24" i="56"/>
  <c r="E25" i="55"/>
  <c r="I25" i="55"/>
  <c r="M25" i="55"/>
  <c r="Q25" i="55"/>
  <c r="U25" i="55"/>
  <c r="Y25" i="55"/>
  <c r="E25" i="54"/>
  <c r="I25" i="54"/>
  <c r="M25" i="54"/>
  <c r="Q25" i="54"/>
  <c r="U25" i="54"/>
  <c r="Y25" i="54"/>
  <c r="E25" i="53"/>
  <c r="I25" i="53"/>
  <c r="M25" i="53"/>
  <c r="Q25" i="53"/>
  <c r="U25" i="53"/>
  <c r="Y25" i="53"/>
  <c r="D25" i="52"/>
  <c r="D42" i="52" s="1"/>
  <c r="H25" i="52"/>
  <c r="H42" i="52" s="1"/>
  <c r="L25" i="52"/>
  <c r="L42" i="52" s="1"/>
  <c r="P25" i="52"/>
  <c r="P42" i="52" s="1"/>
  <c r="T25" i="52"/>
  <c r="T42" i="52" s="1"/>
  <c r="X25" i="52"/>
  <c r="F25" i="50"/>
  <c r="J25" i="50"/>
  <c r="N25" i="50"/>
  <c r="R25" i="50"/>
  <c r="V25" i="50"/>
  <c r="C25" i="49"/>
  <c r="G25" i="49"/>
  <c r="K25" i="49"/>
  <c r="O25" i="49"/>
  <c r="S25" i="49"/>
  <c r="W25" i="49"/>
  <c r="AA25" i="49"/>
  <c r="D25" i="48"/>
  <c r="D42" i="48" s="1"/>
  <c r="H25" i="48"/>
  <c r="H42" i="48" s="1"/>
  <c r="L25" i="48"/>
  <c r="L42" i="48" s="1"/>
  <c r="P25" i="48"/>
  <c r="P42" i="48" s="1"/>
  <c r="T25" i="48"/>
  <c r="T42" i="48" s="1"/>
  <c r="X25" i="48"/>
  <c r="F25" i="46"/>
  <c r="J25" i="46"/>
  <c r="N25" i="46"/>
  <c r="R25" i="46"/>
  <c r="V25" i="46"/>
  <c r="C25" i="45"/>
  <c r="G25" i="45"/>
  <c r="K25" i="45"/>
  <c r="O25" i="45"/>
  <c r="S25" i="45"/>
  <c r="W25" i="45"/>
  <c r="AA25" i="45"/>
  <c r="AA42" i="45" s="1"/>
  <c r="D25" i="44"/>
  <c r="D42" i="44" s="1"/>
  <c r="H25" i="44"/>
  <c r="H42" i="44" s="1"/>
  <c r="L25" i="44"/>
  <c r="L42" i="44" s="1"/>
  <c r="P25" i="44"/>
  <c r="P42" i="44" s="1"/>
  <c r="T25" i="44"/>
  <c r="T42" i="44" s="1"/>
  <c r="X25" i="44"/>
  <c r="F25" i="42"/>
  <c r="J25" i="42"/>
  <c r="J42" i="42" s="1"/>
  <c r="N25" i="42"/>
  <c r="N42" i="42" s="1"/>
  <c r="R25" i="42"/>
  <c r="V25" i="42"/>
  <c r="C25" i="41"/>
  <c r="C42" i="41" s="1"/>
  <c r="G25" i="41"/>
  <c r="G42" i="41" s="1"/>
  <c r="K25" i="41"/>
  <c r="K42" i="41" s="1"/>
  <c r="O25" i="41"/>
  <c r="O42" i="41" s="1"/>
  <c r="S25" i="41"/>
  <c r="S42" i="41" s="1"/>
  <c r="W25" i="41"/>
  <c r="W42" i="41" s="1"/>
  <c r="AA25" i="41"/>
  <c r="AA42" i="41" s="1"/>
  <c r="D25" i="40"/>
  <c r="D42" i="40" s="1"/>
  <c r="H25" i="40"/>
  <c r="H42" i="40" s="1"/>
  <c r="L25" i="40"/>
  <c r="L42" i="40" s="1"/>
  <c r="P25" i="40"/>
  <c r="P42" i="40" s="1"/>
  <c r="T25" i="40"/>
  <c r="T42" i="40" s="1"/>
  <c r="X25" i="40"/>
  <c r="Y25" i="39"/>
  <c r="G25" i="38"/>
  <c r="K25" i="38"/>
  <c r="O25" i="38"/>
  <c r="S25" i="38"/>
  <c r="F25" i="35"/>
  <c r="F42" i="35" s="1"/>
  <c r="J25" i="35"/>
  <c r="J42" i="35" s="1"/>
  <c r="N25" i="35"/>
  <c r="N42" i="35" s="1"/>
  <c r="R25" i="35"/>
  <c r="R42" i="35" s="1"/>
  <c r="V25" i="35"/>
  <c r="V42" i="35" s="1"/>
  <c r="E25" i="34"/>
  <c r="E42" i="34" s="1"/>
  <c r="I25" i="34"/>
  <c r="I42" i="34" s="1"/>
  <c r="M25" i="34"/>
  <c r="M42" i="34" s="1"/>
  <c r="Q25" i="34"/>
  <c r="Q42" i="34" s="1"/>
  <c r="U25" i="34"/>
  <c r="U42" i="34" s="1"/>
  <c r="Y25" i="34"/>
  <c r="Y42" i="34" s="1"/>
  <c r="D25" i="32"/>
  <c r="D42" i="32" s="1"/>
  <c r="H25" i="32"/>
  <c r="H42" i="32" s="1"/>
  <c r="L25" i="32"/>
  <c r="L42" i="32" s="1"/>
  <c r="P25" i="32"/>
  <c r="P42" i="32" s="1"/>
  <c r="T25" i="32"/>
  <c r="T42" i="32" s="1"/>
  <c r="X25" i="32"/>
  <c r="C25" i="29"/>
  <c r="C42" i="29" s="1"/>
  <c r="G25" i="29"/>
  <c r="G42" i="29" s="1"/>
  <c r="K25" i="29"/>
  <c r="K42" i="29" s="1"/>
  <c r="O25" i="29"/>
  <c r="O42" i="29" s="1"/>
  <c r="S25" i="29"/>
  <c r="S42" i="29" s="1"/>
  <c r="W25" i="29"/>
  <c r="W42" i="29" s="1"/>
  <c r="AA25" i="29"/>
  <c r="AA42" i="29" s="1"/>
  <c r="F25" i="27"/>
  <c r="J25" i="27"/>
  <c r="N25" i="27"/>
  <c r="R25" i="27"/>
  <c r="V25" i="27"/>
  <c r="E25" i="26"/>
  <c r="E42" i="26" s="1"/>
  <c r="I25" i="26"/>
  <c r="M25" i="26"/>
  <c r="Q25" i="26"/>
  <c r="Q42" i="26" s="1"/>
  <c r="U25" i="26"/>
  <c r="U42" i="26" s="1"/>
  <c r="Y25" i="26"/>
  <c r="D25" i="25"/>
  <c r="H25" i="25"/>
  <c r="L25" i="25"/>
  <c r="P25" i="25"/>
  <c r="T25" i="25"/>
  <c r="D25" i="24"/>
  <c r="D42" i="24" s="1"/>
  <c r="H25" i="24"/>
  <c r="L25" i="24"/>
  <c r="L42" i="24" s="1"/>
  <c r="P25" i="24"/>
  <c r="P42" i="24" s="1"/>
  <c r="T25" i="24"/>
  <c r="T42" i="24" s="1"/>
  <c r="D25" i="23"/>
  <c r="H25" i="23"/>
  <c r="L25" i="23"/>
  <c r="P25" i="23"/>
  <c r="T25" i="23"/>
  <c r="Z24" i="23"/>
  <c r="D25" i="22"/>
  <c r="D42" i="22" s="1"/>
  <c r="H25" i="22"/>
  <c r="H42" i="22" s="1"/>
  <c r="L25" i="22"/>
  <c r="L42" i="22" s="1"/>
  <c r="P25" i="22"/>
  <c r="P42" i="22" s="1"/>
  <c r="T25" i="22"/>
  <c r="T42" i="22" s="1"/>
  <c r="Z24" i="22"/>
  <c r="D25" i="21"/>
  <c r="H25" i="21"/>
  <c r="L25" i="21"/>
  <c r="P25" i="21"/>
  <c r="T25" i="21"/>
  <c r="Z24" i="21"/>
  <c r="D25" i="20"/>
  <c r="D42" i="20" s="1"/>
  <c r="H25" i="20"/>
  <c r="H42" i="20" s="1"/>
  <c r="L25" i="20"/>
  <c r="L42" i="20" s="1"/>
  <c r="P25" i="20"/>
  <c r="P42" i="20" s="1"/>
  <c r="T25" i="20"/>
  <c r="T42" i="20" s="1"/>
  <c r="Z24" i="20"/>
  <c r="D25" i="19"/>
  <c r="H25" i="19"/>
  <c r="L25" i="19"/>
  <c r="P25" i="19"/>
  <c r="T25" i="19"/>
  <c r="D25" i="18"/>
  <c r="D42" i="18" s="1"/>
  <c r="H25" i="18"/>
  <c r="H42" i="18" s="1"/>
  <c r="L25" i="18"/>
  <c r="L42" i="18" s="1"/>
  <c r="P25" i="18"/>
  <c r="P42" i="18" s="1"/>
  <c r="T25" i="18"/>
  <c r="T42" i="18" s="1"/>
  <c r="X25" i="18"/>
  <c r="E25" i="17"/>
  <c r="E42" i="17" s="1"/>
  <c r="I25" i="17"/>
  <c r="I42" i="17" s="1"/>
  <c r="M25" i="17"/>
  <c r="M42" i="17" s="1"/>
  <c r="Q25" i="17"/>
  <c r="Q42" i="17" s="1"/>
  <c r="U25" i="17"/>
  <c r="U42" i="17" s="1"/>
  <c r="Y25" i="17"/>
  <c r="Y42" i="17" s="1"/>
  <c r="F25" i="16"/>
  <c r="J25" i="16"/>
  <c r="N25" i="16"/>
  <c r="R25" i="16"/>
  <c r="V25" i="16"/>
  <c r="D25" i="14"/>
  <c r="D42" i="14" s="1"/>
  <c r="H25" i="14"/>
  <c r="H42" i="14" s="1"/>
  <c r="L25" i="14"/>
  <c r="L42" i="14" s="1"/>
  <c r="P25" i="14"/>
  <c r="P42" i="14" s="1"/>
  <c r="T25" i="14"/>
  <c r="T42" i="14" s="1"/>
  <c r="X25" i="14"/>
  <c r="C25" i="13"/>
  <c r="G25" i="13"/>
  <c r="K25" i="13"/>
  <c r="O25" i="13"/>
  <c r="S25" i="13"/>
  <c r="W25" i="13"/>
  <c r="E25" i="12"/>
  <c r="I25" i="12"/>
  <c r="M25" i="12"/>
  <c r="Q25" i="12"/>
  <c r="U25" i="12"/>
  <c r="Y25" i="12"/>
  <c r="F25" i="11"/>
  <c r="F42" i="11" s="1"/>
  <c r="J25" i="11"/>
  <c r="J42" i="11" s="1"/>
  <c r="N25" i="11"/>
  <c r="N42" i="11" s="1"/>
  <c r="R25" i="11"/>
  <c r="R42" i="11" s="1"/>
  <c r="V25" i="11"/>
  <c r="V42" i="11" s="1"/>
  <c r="E25" i="10"/>
  <c r="I25" i="10"/>
  <c r="M25" i="10"/>
  <c r="Q25" i="10"/>
  <c r="U25" i="10"/>
  <c r="Y25" i="10"/>
  <c r="E25" i="9"/>
  <c r="I25" i="9"/>
  <c r="M25" i="9"/>
  <c r="Q25" i="9"/>
  <c r="U25" i="9"/>
  <c r="Y25" i="9"/>
  <c r="E25" i="8"/>
  <c r="I25" i="8"/>
  <c r="M25" i="8"/>
  <c r="Q25" i="8"/>
  <c r="U25" i="8"/>
  <c r="Y25" i="8"/>
  <c r="E25" i="7"/>
  <c r="I25" i="7"/>
  <c r="M25" i="7"/>
  <c r="Q25" i="7"/>
  <c r="U25" i="7"/>
  <c r="Y25" i="7"/>
  <c r="D25" i="6"/>
  <c r="D42" i="6" s="1"/>
  <c r="H25" i="6"/>
  <c r="H42" i="6" s="1"/>
  <c r="L25" i="6"/>
  <c r="L42" i="6" s="1"/>
  <c r="P25" i="6"/>
  <c r="P42" i="6" s="1"/>
  <c r="T25" i="6"/>
  <c r="T42" i="6" s="1"/>
  <c r="D25" i="5"/>
  <c r="H25" i="5"/>
  <c r="L25" i="5"/>
  <c r="P25" i="5"/>
  <c r="T25" i="5"/>
  <c r="X25" i="5"/>
  <c r="C25" i="4"/>
  <c r="G25" i="4"/>
  <c r="K25" i="4"/>
  <c r="O25" i="4"/>
  <c r="S25" i="4"/>
  <c r="W25" i="4"/>
  <c r="C25" i="3"/>
  <c r="G25" i="3"/>
  <c r="K25" i="3"/>
  <c r="O25" i="3"/>
  <c r="S25" i="3"/>
  <c r="W25" i="3"/>
  <c r="C25" i="2"/>
  <c r="G25" i="2"/>
  <c r="K25" i="2"/>
  <c r="O25" i="2"/>
  <c r="S25" i="2"/>
  <c r="W25" i="2"/>
  <c r="AA25" i="2"/>
  <c r="Z34" i="135"/>
  <c r="X40" i="135"/>
  <c r="Z34" i="133"/>
  <c r="X40" i="133"/>
  <c r="Z40" i="133" s="1"/>
  <c r="Z34" i="131"/>
  <c r="X40" i="131"/>
  <c r="Z34" i="129"/>
  <c r="X40" i="129"/>
  <c r="Z34" i="126"/>
  <c r="Z34" i="102"/>
  <c r="X40" i="102"/>
  <c r="Z40" i="102" s="1"/>
  <c r="Z34" i="100"/>
  <c r="X40" i="100"/>
  <c r="Z40" i="100" s="1"/>
  <c r="Z34" i="83"/>
  <c r="X40" i="83"/>
  <c r="Z40" i="83" s="1"/>
  <c r="Z34" i="81"/>
  <c r="X40" i="81"/>
  <c r="Z34" i="79"/>
  <c r="X40" i="79"/>
  <c r="Z40" i="79" s="1"/>
  <c r="Z34" i="77"/>
  <c r="X40" i="77"/>
  <c r="Z34" i="75"/>
  <c r="X40" i="75"/>
  <c r="Z34" i="60"/>
  <c r="X40" i="60"/>
  <c r="Z34" i="58"/>
  <c r="X40" i="58"/>
  <c r="Z34" i="56"/>
  <c r="X40" i="56"/>
  <c r="Z40" i="56" s="1"/>
  <c r="Z34" i="8"/>
  <c r="X40" i="8"/>
  <c r="E40" i="1"/>
  <c r="I40" i="1"/>
  <c r="M40" i="1"/>
  <c r="Q40" i="1"/>
  <c r="U40" i="1"/>
  <c r="Y40" i="1"/>
  <c r="D40" i="258"/>
  <c r="H40" i="258"/>
  <c r="L40" i="258"/>
  <c r="P40" i="258"/>
  <c r="T40" i="258"/>
  <c r="D40" i="257"/>
  <c r="H40" i="257"/>
  <c r="L40" i="257"/>
  <c r="P40" i="257"/>
  <c r="T40" i="257"/>
  <c r="D40" i="256"/>
  <c r="H40" i="256"/>
  <c r="L40" i="256"/>
  <c r="P40" i="256"/>
  <c r="T40" i="256"/>
  <c r="D40" i="255"/>
  <c r="H40" i="255"/>
  <c r="L40" i="255"/>
  <c r="P40" i="255"/>
  <c r="T40" i="255"/>
  <c r="X40" i="255"/>
  <c r="C40" i="254"/>
  <c r="G40" i="254"/>
  <c r="K40" i="254"/>
  <c r="O40" i="254"/>
  <c r="S40" i="254"/>
  <c r="W40" i="254"/>
  <c r="C40" i="253"/>
  <c r="G40" i="253"/>
  <c r="K40" i="253"/>
  <c r="O40" i="253"/>
  <c r="S40" i="253"/>
  <c r="W40" i="253"/>
  <c r="C40" i="252"/>
  <c r="G40" i="252"/>
  <c r="K40" i="252"/>
  <c r="O40" i="252"/>
  <c r="S40" i="252"/>
  <c r="W40" i="252"/>
  <c r="C40" i="251"/>
  <c r="G40" i="251"/>
  <c r="K40" i="251"/>
  <c r="O40" i="251"/>
  <c r="S40" i="251"/>
  <c r="W40" i="251"/>
  <c r="C40" i="250"/>
  <c r="G40" i="250"/>
  <c r="K40" i="250"/>
  <c r="O40" i="250"/>
  <c r="S40" i="250"/>
  <c r="W40" i="250"/>
  <c r="C40" i="249"/>
  <c r="G40" i="249"/>
  <c r="K40" i="249"/>
  <c r="O40" i="249"/>
  <c r="S40" i="249"/>
  <c r="W40" i="249"/>
  <c r="C40" i="248"/>
  <c r="G40" i="248"/>
  <c r="K40" i="248"/>
  <c r="O40" i="248"/>
  <c r="S40" i="248"/>
  <c r="W40" i="248"/>
  <c r="C40" i="247"/>
  <c r="G40" i="247"/>
  <c r="K40" i="247"/>
  <c r="O40" i="247"/>
  <c r="S40" i="247"/>
  <c r="W40" i="247"/>
  <c r="C40" i="246"/>
  <c r="G40" i="246"/>
  <c r="K40" i="246"/>
  <c r="O40" i="246"/>
  <c r="S40" i="246"/>
  <c r="W40" i="246"/>
  <c r="C40" i="245"/>
  <c r="G40" i="245"/>
  <c r="K40" i="245"/>
  <c r="O40" i="245"/>
  <c r="S40" i="245"/>
  <c r="W40" i="245"/>
  <c r="C40" i="244"/>
  <c r="G40" i="244"/>
  <c r="K40" i="244"/>
  <c r="O40" i="244"/>
  <c r="S40" i="244"/>
  <c r="W40" i="244"/>
  <c r="C40" i="243"/>
  <c r="G40" i="243"/>
  <c r="K40" i="243"/>
  <c r="O40" i="243"/>
  <c r="S40" i="243"/>
  <c r="W40" i="243"/>
  <c r="C40" i="242"/>
  <c r="G40" i="242"/>
  <c r="K40" i="242"/>
  <c r="O40" i="242"/>
  <c r="S40" i="242"/>
  <c r="W40" i="242"/>
  <c r="C40" i="241"/>
  <c r="G40" i="241"/>
  <c r="K40" i="241"/>
  <c r="O40" i="241"/>
  <c r="S40" i="241"/>
  <c r="W40" i="241"/>
  <c r="C40" i="240"/>
  <c r="G40" i="240"/>
  <c r="K40" i="240"/>
  <c r="O40" i="240"/>
  <c r="S40" i="240"/>
  <c r="W40" i="240"/>
  <c r="C40" i="238"/>
  <c r="G40" i="238"/>
  <c r="K40" i="238"/>
  <c r="O40" i="238"/>
  <c r="S40" i="238"/>
  <c r="W40" i="238"/>
  <c r="C40" i="237"/>
  <c r="G40" i="237"/>
  <c r="K40" i="237"/>
  <c r="O40" i="237"/>
  <c r="S40" i="237"/>
  <c r="W40" i="237"/>
  <c r="AA40" i="237"/>
  <c r="F40" i="236"/>
  <c r="J40" i="236"/>
  <c r="N40" i="236"/>
  <c r="R40" i="236"/>
  <c r="V40" i="236"/>
  <c r="C40" i="235"/>
  <c r="C42" i="235" s="1"/>
  <c r="G40" i="235"/>
  <c r="G42" i="235" s="1"/>
  <c r="K40" i="235"/>
  <c r="K42" i="235" s="1"/>
  <c r="O40" i="235"/>
  <c r="O42" i="235" s="1"/>
  <c r="S40" i="235"/>
  <c r="S42" i="235" s="1"/>
  <c r="W40" i="235"/>
  <c r="W42" i="235" s="1"/>
  <c r="AA40" i="235"/>
  <c r="AA42" i="235" s="1"/>
  <c r="D40" i="234"/>
  <c r="H40" i="234"/>
  <c r="L40" i="234"/>
  <c r="P40" i="234"/>
  <c r="T40" i="234"/>
  <c r="F40" i="232"/>
  <c r="J40" i="232"/>
  <c r="N40" i="232"/>
  <c r="R40" i="232"/>
  <c r="V40" i="232"/>
  <c r="C40" i="231"/>
  <c r="G40" i="231"/>
  <c r="K40" i="231"/>
  <c r="O40" i="231"/>
  <c r="S40" i="231"/>
  <c r="W40" i="231"/>
  <c r="AA40" i="231"/>
  <c r="D40" i="230"/>
  <c r="H40" i="230"/>
  <c r="L40" i="230"/>
  <c r="P40" i="230"/>
  <c r="T40" i="230"/>
  <c r="F40" i="227"/>
  <c r="J40" i="227"/>
  <c r="N40" i="227"/>
  <c r="R40" i="227"/>
  <c r="V40" i="227"/>
  <c r="D40" i="226"/>
  <c r="H40" i="226"/>
  <c r="L40" i="226"/>
  <c r="P40" i="226"/>
  <c r="T40" i="226"/>
  <c r="D40" i="220"/>
  <c r="H40" i="220"/>
  <c r="L40" i="220"/>
  <c r="P40" i="220"/>
  <c r="T40" i="220"/>
  <c r="X40" i="220"/>
  <c r="Z40" i="220" s="1"/>
  <c r="Z39" i="220"/>
  <c r="D40" i="216"/>
  <c r="H40" i="216"/>
  <c r="L40" i="216"/>
  <c r="P40" i="216"/>
  <c r="T40" i="216"/>
  <c r="F40" i="215"/>
  <c r="J40" i="215"/>
  <c r="N40" i="215"/>
  <c r="R40" i="215"/>
  <c r="V40" i="215"/>
  <c r="F25" i="17"/>
  <c r="F42" i="17" s="1"/>
  <c r="J25" i="17"/>
  <c r="J42" i="17" s="1"/>
  <c r="N25" i="17"/>
  <c r="N42" i="17" s="1"/>
  <c r="R25" i="17"/>
  <c r="R42" i="17" s="1"/>
  <c r="V25" i="17"/>
  <c r="V42" i="17" s="1"/>
  <c r="C25" i="16"/>
  <c r="C42" i="16" s="1"/>
  <c r="G25" i="16"/>
  <c r="G42" i="16" s="1"/>
  <c r="K25" i="16"/>
  <c r="K42" i="16" s="1"/>
  <c r="O25" i="16"/>
  <c r="O42" i="16" s="1"/>
  <c r="S25" i="16"/>
  <c r="S42" i="16" s="1"/>
  <c r="W25" i="16"/>
  <c r="W42" i="16" s="1"/>
  <c r="AA25" i="16"/>
  <c r="AA42" i="16" s="1"/>
  <c r="D25" i="15"/>
  <c r="H25" i="15"/>
  <c r="L25" i="15"/>
  <c r="P25" i="15"/>
  <c r="T25" i="15"/>
  <c r="U25" i="14"/>
  <c r="Y25" i="14"/>
  <c r="R25" i="12"/>
  <c r="V25" i="12"/>
  <c r="AA25" i="12"/>
  <c r="C25" i="11"/>
  <c r="G25" i="11"/>
  <c r="K25" i="11"/>
  <c r="O25" i="11"/>
  <c r="S25" i="11"/>
  <c r="W25" i="11"/>
  <c r="AA25" i="11"/>
  <c r="F25" i="10"/>
  <c r="J25" i="10"/>
  <c r="N25" i="10"/>
  <c r="R25" i="10"/>
  <c r="V25" i="10"/>
  <c r="AA25" i="10"/>
  <c r="F25" i="9"/>
  <c r="F42" i="9" s="1"/>
  <c r="J25" i="9"/>
  <c r="J42" i="9" s="1"/>
  <c r="N25" i="9"/>
  <c r="N42" i="9" s="1"/>
  <c r="R25" i="9"/>
  <c r="R42" i="9" s="1"/>
  <c r="V25" i="9"/>
  <c r="V42" i="9" s="1"/>
  <c r="AA25" i="9"/>
  <c r="F25" i="8"/>
  <c r="J25" i="8"/>
  <c r="N25" i="8"/>
  <c r="R25" i="8"/>
  <c r="V25" i="8"/>
  <c r="AA25" i="8"/>
  <c r="AA25" i="7"/>
  <c r="E25" i="6"/>
  <c r="I25" i="6"/>
  <c r="M25" i="6"/>
  <c r="Q25" i="6"/>
  <c r="U25" i="6"/>
  <c r="Y25" i="6"/>
  <c r="E25" i="5"/>
  <c r="I25" i="5"/>
  <c r="M25" i="5"/>
  <c r="Q25" i="5"/>
  <c r="U25" i="5"/>
  <c r="Y25" i="5"/>
  <c r="D25" i="4"/>
  <c r="D42" i="4" s="1"/>
  <c r="H25" i="4"/>
  <c r="H42" i="4" s="1"/>
  <c r="L25" i="4"/>
  <c r="L42" i="4" s="1"/>
  <c r="P25" i="4"/>
  <c r="P42" i="4" s="1"/>
  <c r="T25" i="4"/>
  <c r="T42" i="4" s="1"/>
  <c r="D25" i="3"/>
  <c r="H25" i="3"/>
  <c r="L25" i="3"/>
  <c r="P25" i="3"/>
  <c r="T25" i="3"/>
  <c r="Z34" i="245"/>
  <c r="Z34" i="157"/>
  <c r="Z34" i="54"/>
  <c r="X40" i="54"/>
  <c r="Z34" i="52"/>
  <c r="X40" i="52"/>
  <c r="Z40" i="52" s="1"/>
  <c r="Z34" i="50"/>
  <c r="X40" i="50"/>
  <c r="Z40" i="50" s="1"/>
  <c r="Z34" i="47"/>
  <c r="X40" i="47"/>
  <c r="Z34" i="46"/>
  <c r="X40" i="46"/>
  <c r="Z40" i="46" s="1"/>
  <c r="Z34" i="44"/>
  <c r="X40" i="44"/>
  <c r="Z40" i="44" s="1"/>
  <c r="Z34" i="43"/>
  <c r="X40" i="43"/>
  <c r="Z34" i="42"/>
  <c r="X40" i="42"/>
  <c r="Z40" i="42" s="1"/>
  <c r="Z34" i="41"/>
  <c r="X40" i="41"/>
  <c r="Z40" i="41" s="1"/>
  <c r="Z34" i="40"/>
  <c r="X40" i="40"/>
  <c r="Z40" i="40" s="1"/>
  <c r="Z34" i="38"/>
  <c r="X40" i="38"/>
  <c r="Z40" i="38" s="1"/>
  <c r="Z34" i="36"/>
  <c r="X40" i="36"/>
  <c r="Z40" i="36" s="1"/>
  <c r="Z34" i="34"/>
  <c r="X40" i="34"/>
  <c r="Z40" i="34" s="1"/>
  <c r="Z34" i="32"/>
  <c r="X40" i="32"/>
  <c r="Z40" i="32" s="1"/>
  <c r="Z34" i="30"/>
  <c r="X40" i="30"/>
  <c r="Z40" i="30" s="1"/>
  <c r="Z34" i="22"/>
  <c r="X40" i="22"/>
  <c r="Z34" i="20"/>
  <c r="X40" i="20"/>
  <c r="Z34" i="18"/>
  <c r="X40" i="18"/>
  <c r="Z40" i="18" s="1"/>
  <c r="Z34" i="16"/>
  <c r="X40" i="16"/>
  <c r="Z40" i="16" s="1"/>
  <c r="Z34" i="10"/>
  <c r="F40" i="1"/>
  <c r="J40" i="1"/>
  <c r="N40" i="1"/>
  <c r="R40" i="1"/>
  <c r="V40" i="1"/>
  <c r="E40" i="258"/>
  <c r="I40" i="258"/>
  <c r="M40" i="258"/>
  <c r="Q40" i="258"/>
  <c r="U40" i="258"/>
  <c r="Y40" i="258"/>
  <c r="E40" i="257"/>
  <c r="I40" i="257"/>
  <c r="M40" i="257"/>
  <c r="Q40" i="257"/>
  <c r="U40" i="257"/>
  <c r="Y40" i="257"/>
  <c r="E40" i="256"/>
  <c r="I40" i="256"/>
  <c r="M40" i="256"/>
  <c r="Q40" i="256"/>
  <c r="U40" i="256"/>
  <c r="Y40" i="256"/>
  <c r="E40" i="255"/>
  <c r="I40" i="255"/>
  <c r="M40" i="255"/>
  <c r="Q40" i="255"/>
  <c r="U40" i="255"/>
  <c r="Y40" i="255"/>
  <c r="D40" i="254"/>
  <c r="H40" i="254"/>
  <c r="L40" i="254"/>
  <c r="P40" i="254"/>
  <c r="T40" i="254"/>
  <c r="D40" i="253"/>
  <c r="H40" i="253"/>
  <c r="L40" i="253"/>
  <c r="P40" i="253"/>
  <c r="T40" i="253"/>
  <c r="D40" i="252"/>
  <c r="H40" i="252"/>
  <c r="L40" i="252"/>
  <c r="P40" i="252"/>
  <c r="T40" i="252"/>
  <c r="D40" i="251"/>
  <c r="H40" i="251"/>
  <c r="L40" i="251"/>
  <c r="P40" i="251"/>
  <c r="T40" i="251"/>
  <c r="D40" i="250"/>
  <c r="H40" i="250"/>
  <c r="L40" i="250"/>
  <c r="P40" i="250"/>
  <c r="T40" i="250"/>
  <c r="D40" i="249"/>
  <c r="H40" i="249"/>
  <c r="L40" i="249"/>
  <c r="P40" i="249"/>
  <c r="T40" i="249"/>
  <c r="D40" i="248"/>
  <c r="H40" i="248"/>
  <c r="L40" i="248"/>
  <c r="P40" i="248"/>
  <c r="T40" i="248"/>
  <c r="D40" i="247"/>
  <c r="H40" i="247"/>
  <c r="L40" i="247"/>
  <c r="P40" i="247"/>
  <c r="T40" i="247"/>
  <c r="D40" i="246"/>
  <c r="H40" i="246"/>
  <c r="L40" i="246"/>
  <c r="P40" i="246"/>
  <c r="T40" i="246"/>
  <c r="D40" i="245"/>
  <c r="H40" i="245"/>
  <c r="L40" i="245"/>
  <c r="P40" i="245"/>
  <c r="T40" i="245"/>
  <c r="D40" i="244"/>
  <c r="H40" i="244"/>
  <c r="L40" i="244"/>
  <c r="P40" i="244"/>
  <c r="T40" i="244"/>
  <c r="D40" i="243"/>
  <c r="H40" i="243"/>
  <c r="L40" i="243"/>
  <c r="P40" i="243"/>
  <c r="T40" i="243"/>
  <c r="D40" i="242"/>
  <c r="H40" i="242"/>
  <c r="L40" i="242"/>
  <c r="P40" i="242"/>
  <c r="T40" i="242"/>
  <c r="D40" i="241"/>
  <c r="H40" i="241"/>
  <c r="L40" i="241"/>
  <c r="P40" i="241"/>
  <c r="T40" i="241"/>
  <c r="D40" i="240"/>
  <c r="H40" i="240"/>
  <c r="L40" i="240"/>
  <c r="P40" i="240"/>
  <c r="T40" i="240"/>
  <c r="E40" i="239"/>
  <c r="I40" i="239"/>
  <c r="M40" i="239"/>
  <c r="Q40" i="239"/>
  <c r="U40" i="239"/>
  <c r="Y40" i="239"/>
  <c r="D40" i="238"/>
  <c r="H40" i="238"/>
  <c r="L40" i="238"/>
  <c r="P40" i="238"/>
  <c r="T40" i="238"/>
  <c r="D40" i="237"/>
  <c r="H40" i="237"/>
  <c r="L40" i="237"/>
  <c r="P40" i="237"/>
  <c r="T40" i="237"/>
  <c r="X40" i="237"/>
  <c r="D40" i="235"/>
  <c r="H40" i="235"/>
  <c r="L40" i="235"/>
  <c r="P40" i="235"/>
  <c r="T40" i="235"/>
  <c r="X40" i="235"/>
  <c r="Z40" i="235" s="1"/>
  <c r="E40" i="234"/>
  <c r="I40" i="234"/>
  <c r="M40" i="234"/>
  <c r="Q40" i="234"/>
  <c r="U40" i="234"/>
  <c r="Y40" i="234"/>
  <c r="F40" i="233"/>
  <c r="J40" i="233"/>
  <c r="N40" i="233"/>
  <c r="R40" i="233"/>
  <c r="V40" i="233"/>
  <c r="D40" i="231"/>
  <c r="H40" i="231"/>
  <c r="L40" i="231"/>
  <c r="P40" i="231"/>
  <c r="T40" i="231"/>
  <c r="X40" i="231"/>
  <c r="Z40" i="231" s="1"/>
  <c r="E40" i="230"/>
  <c r="I40" i="230"/>
  <c r="M40" i="230"/>
  <c r="Q40" i="230"/>
  <c r="U40" i="230"/>
  <c r="Y40" i="230"/>
  <c r="F40" i="229"/>
  <c r="J40" i="229"/>
  <c r="N40" i="229"/>
  <c r="R40" i="229"/>
  <c r="V40" i="229"/>
  <c r="D40" i="228"/>
  <c r="H40" i="228"/>
  <c r="L40" i="228"/>
  <c r="P40" i="228"/>
  <c r="T40" i="228"/>
  <c r="F40" i="212"/>
  <c r="J40" i="212"/>
  <c r="N40" i="212"/>
  <c r="R40" i="212"/>
  <c r="V40" i="212"/>
  <c r="AA40" i="212"/>
  <c r="AA42" i="212" s="1"/>
  <c r="F25" i="18"/>
  <c r="J25" i="18"/>
  <c r="N25" i="18"/>
  <c r="R25" i="18"/>
  <c r="V25" i="18"/>
  <c r="Z24" i="18"/>
  <c r="D25" i="16"/>
  <c r="D42" i="16" s="1"/>
  <c r="H25" i="16"/>
  <c r="H42" i="16" s="1"/>
  <c r="L25" i="16"/>
  <c r="L42" i="16" s="1"/>
  <c r="P25" i="16"/>
  <c r="P42" i="16" s="1"/>
  <c r="T25" i="16"/>
  <c r="T42" i="16" s="1"/>
  <c r="X25" i="16"/>
  <c r="E25" i="15"/>
  <c r="E42" i="15" s="1"/>
  <c r="I25" i="15"/>
  <c r="I42" i="15" s="1"/>
  <c r="M25" i="15"/>
  <c r="M42" i="15" s="1"/>
  <c r="Q25" i="15"/>
  <c r="Q42" i="15" s="1"/>
  <c r="U25" i="15"/>
  <c r="U42" i="15" s="1"/>
  <c r="Y25" i="15"/>
  <c r="Y42" i="15" s="1"/>
  <c r="F25" i="14"/>
  <c r="J25" i="14"/>
  <c r="N25" i="14"/>
  <c r="R25" i="14"/>
  <c r="V25" i="14"/>
  <c r="E25" i="13"/>
  <c r="I25" i="13"/>
  <c r="M25" i="13"/>
  <c r="Q25" i="13"/>
  <c r="U25" i="13"/>
  <c r="Y25" i="13"/>
  <c r="C25" i="12"/>
  <c r="G25" i="12"/>
  <c r="K25" i="12"/>
  <c r="O25" i="12"/>
  <c r="S25" i="12"/>
  <c r="W25" i="12"/>
  <c r="D25" i="11"/>
  <c r="H25" i="11"/>
  <c r="L25" i="11"/>
  <c r="P25" i="11"/>
  <c r="T25" i="11"/>
  <c r="X25" i="11"/>
  <c r="C25" i="10"/>
  <c r="G25" i="10"/>
  <c r="K25" i="10"/>
  <c r="O25" i="10"/>
  <c r="S25" i="10"/>
  <c r="W25" i="10"/>
  <c r="C25" i="9"/>
  <c r="G25" i="9"/>
  <c r="K25" i="9"/>
  <c r="O25" i="9"/>
  <c r="S25" i="9"/>
  <c r="W25" i="9"/>
  <c r="C25" i="8"/>
  <c r="G25" i="8"/>
  <c r="K25" i="8"/>
  <c r="O25" i="8"/>
  <c r="S25" i="8"/>
  <c r="W25" i="8"/>
  <c r="C25" i="7"/>
  <c r="G25" i="7"/>
  <c r="K25" i="7"/>
  <c r="O25" i="7"/>
  <c r="S25" i="7"/>
  <c r="W25" i="7"/>
  <c r="F25" i="6"/>
  <c r="J25" i="6"/>
  <c r="N25" i="6"/>
  <c r="R25" i="6"/>
  <c r="V25" i="6"/>
  <c r="AA25" i="6"/>
  <c r="F25" i="5"/>
  <c r="F42" i="5" s="1"/>
  <c r="J25" i="5"/>
  <c r="J42" i="5" s="1"/>
  <c r="N25" i="5"/>
  <c r="N42" i="5" s="1"/>
  <c r="R25" i="5"/>
  <c r="R42" i="5" s="1"/>
  <c r="V25" i="5"/>
  <c r="V42" i="5" s="1"/>
  <c r="Z24" i="5"/>
  <c r="E25" i="4"/>
  <c r="I25" i="4"/>
  <c r="M25" i="4"/>
  <c r="Q25" i="4"/>
  <c r="U25" i="4"/>
  <c r="Y25" i="4"/>
  <c r="E25" i="3"/>
  <c r="I25" i="3"/>
  <c r="M25" i="3"/>
  <c r="Q25" i="3"/>
  <c r="U25" i="3"/>
  <c r="Y25" i="3"/>
  <c r="E25" i="2"/>
  <c r="I25" i="2"/>
  <c r="M25" i="2"/>
  <c r="Q25" i="2"/>
  <c r="U25" i="2"/>
  <c r="Y25" i="2"/>
  <c r="Z34" i="12"/>
  <c r="X40" i="12"/>
  <c r="Z40" i="12" s="1"/>
  <c r="Z34" i="4"/>
  <c r="X40" i="4"/>
  <c r="C40" i="1"/>
  <c r="G40" i="1"/>
  <c r="K40" i="1"/>
  <c r="O40" i="1"/>
  <c r="S40" i="1"/>
  <c r="W40" i="1"/>
  <c r="AA40" i="1"/>
  <c r="F40" i="258"/>
  <c r="J40" i="258"/>
  <c r="N40" i="258"/>
  <c r="R40" i="258"/>
  <c r="V40" i="258"/>
  <c r="AA40" i="258"/>
  <c r="F40" i="257"/>
  <c r="J40" i="257"/>
  <c r="N40" i="257"/>
  <c r="R40" i="257"/>
  <c r="V40" i="257"/>
  <c r="AA40" i="257"/>
  <c r="F40" i="256"/>
  <c r="J40" i="256"/>
  <c r="N40" i="256"/>
  <c r="R40" i="256"/>
  <c r="V40" i="256"/>
  <c r="AA40" i="256"/>
  <c r="F40" i="255"/>
  <c r="J40" i="255"/>
  <c r="N40" i="255"/>
  <c r="R40" i="255"/>
  <c r="V40" i="255"/>
  <c r="Z39" i="255"/>
  <c r="E40" i="254"/>
  <c r="I40" i="254"/>
  <c r="M40" i="254"/>
  <c r="Q40" i="254"/>
  <c r="U40" i="254"/>
  <c r="Y40" i="254"/>
  <c r="E40" i="253"/>
  <c r="I40" i="253"/>
  <c r="M40" i="253"/>
  <c r="Q40" i="253"/>
  <c r="U40" i="253"/>
  <c r="Y40" i="253"/>
  <c r="E40" i="252"/>
  <c r="I40" i="252"/>
  <c r="M40" i="252"/>
  <c r="Q40" i="252"/>
  <c r="U40" i="252"/>
  <c r="Y40" i="252"/>
  <c r="E40" i="251"/>
  <c r="I40" i="251"/>
  <c r="M40" i="251"/>
  <c r="Q40" i="251"/>
  <c r="U40" i="251"/>
  <c r="Y40" i="251"/>
  <c r="E40" i="250"/>
  <c r="I40" i="250"/>
  <c r="M40" i="250"/>
  <c r="Q40" i="250"/>
  <c r="U40" i="250"/>
  <c r="Y40" i="250"/>
  <c r="E40" i="249"/>
  <c r="I40" i="249"/>
  <c r="M40" i="249"/>
  <c r="Q40" i="249"/>
  <c r="U40" i="249"/>
  <c r="Y40" i="249"/>
  <c r="E40" i="248"/>
  <c r="I40" i="248"/>
  <c r="M40" i="248"/>
  <c r="Q40" i="248"/>
  <c r="U40" i="248"/>
  <c r="Y40" i="248"/>
  <c r="E40" i="247"/>
  <c r="I40" i="247"/>
  <c r="M40" i="247"/>
  <c r="Q40" i="247"/>
  <c r="U40" i="247"/>
  <c r="Y40" i="247"/>
  <c r="E40" i="246"/>
  <c r="I40" i="246"/>
  <c r="M40" i="246"/>
  <c r="Q40" i="246"/>
  <c r="U40" i="246"/>
  <c r="Y40" i="246"/>
  <c r="E40" i="245"/>
  <c r="I40" i="245"/>
  <c r="M40" i="245"/>
  <c r="Q40" i="245"/>
  <c r="U40" i="245"/>
  <c r="Y40" i="245"/>
  <c r="E40" i="244"/>
  <c r="I40" i="244"/>
  <c r="M40" i="244"/>
  <c r="Q40" i="244"/>
  <c r="U40" i="244"/>
  <c r="Y40" i="244"/>
  <c r="E40" i="243"/>
  <c r="I40" i="243"/>
  <c r="M40" i="243"/>
  <c r="Q40" i="243"/>
  <c r="U40" i="243"/>
  <c r="Y40" i="243"/>
  <c r="E40" i="242"/>
  <c r="I40" i="242"/>
  <c r="M40" i="242"/>
  <c r="Q40" i="242"/>
  <c r="U40" i="242"/>
  <c r="Y40" i="242"/>
  <c r="E40" i="241"/>
  <c r="I40" i="241"/>
  <c r="M40" i="241"/>
  <c r="Q40" i="241"/>
  <c r="U40" i="241"/>
  <c r="Y40" i="241"/>
  <c r="E40" i="240"/>
  <c r="I40" i="240"/>
  <c r="M40" i="240"/>
  <c r="Q40" i="240"/>
  <c r="U40" i="240"/>
  <c r="Y40" i="240"/>
  <c r="F40" i="239"/>
  <c r="J40" i="239"/>
  <c r="N40" i="239"/>
  <c r="R40" i="239"/>
  <c r="V40" i="239"/>
  <c r="AA40" i="239"/>
  <c r="E40" i="238"/>
  <c r="I40" i="238"/>
  <c r="M40" i="238"/>
  <c r="Q40" i="238"/>
  <c r="U40" i="238"/>
  <c r="Y40" i="238"/>
  <c r="E40" i="237"/>
  <c r="I40" i="237"/>
  <c r="M40" i="237"/>
  <c r="Q40" i="237"/>
  <c r="U40" i="237"/>
  <c r="Y40" i="237"/>
  <c r="D40" i="236"/>
  <c r="H40" i="236"/>
  <c r="L40" i="236"/>
  <c r="P40" i="236"/>
  <c r="T40" i="236"/>
  <c r="Z39" i="236"/>
  <c r="F40" i="234"/>
  <c r="J40" i="234"/>
  <c r="N40" i="234"/>
  <c r="R40" i="234"/>
  <c r="V40" i="234"/>
  <c r="C40" i="233"/>
  <c r="G40" i="233"/>
  <c r="K40" i="233"/>
  <c r="O40" i="233"/>
  <c r="S40" i="233"/>
  <c r="W40" i="233"/>
  <c r="AA40" i="233"/>
  <c r="D40" i="232"/>
  <c r="H40" i="232"/>
  <c r="L40" i="232"/>
  <c r="P40" i="232"/>
  <c r="T40" i="232"/>
  <c r="Z39" i="232"/>
  <c r="F40" i="230"/>
  <c r="J40" i="230"/>
  <c r="N40" i="230"/>
  <c r="R40" i="230"/>
  <c r="V40" i="230"/>
  <c r="D40" i="227"/>
  <c r="H40" i="227"/>
  <c r="L40" i="227"/>
  <c r="P40" i="227"/>
  <c r="T40" i="227"/>
  <c r="X40" i="227"/>
  <c r="Z40" i="227" s="1"/>
  <c r="F40" i="226"/>
  <c r="J40" i="226"/>
  <c r="N40" i="226"/>
  <c r="R40" i="226"/>
  <c r="V40" i="226"/>
  <c r="AA40" i="226"/>
  <c r="F40" i="222"/>
  <c r="J40" i="222"/>
  <c r="N40" i="222"/>
  <c r="R40" i="222"/>
  <c r="V40" i="222"/>
  <c r="F40" i="218"/>
  <c r="J40" i="218"/>
  <c r="N40" i="218"/>
  <c r="R40" i="218"/>
  <c r="V40" i="218"/>
  <c r="C40" i="214"/>
  <c r="C42" i="214" s="1"/>
  <c r="G40" i="214"/>
  <c r="G42" i="214" s="1"/>
  <c r="K40" i="214"/>
  <c r="K42" i="214" s="1"/>
  <c r="O40" i="214"/>
  <c r="O42" i="214" s="1"/>
  <c r="S40" i="214"/>
  <c r="S42" i="214" s="1"/>
  <c r="W40" i="214"/>
  <c r="W42" i="214" s="1"/>
  <c r="E40" i="213"/>
  <c r="E42" i="213" s="1"/>
  <c r="I40" i="213"/>
  <c r="I42" i="213" s="1"/>
  <c r="M40" i="213"/>
  <c r="M42" i="213" s="1"/>
  <c r="Q40" i="213"/>
  <c r="Q42" i="213" s="1"/>
  <c r="U40" i="213"/>
  <c r="U42" i="213" s="1"/>
  <c r="Y40" i="213"/>
  <c r="Y42" i="213" s="1"/>
  <c r="C25" i="18"/>
  <c r="C42" i="18" s="1"/>
  <c r="G25" i="18"/>
  <c r="G42" i="18" s="1"/>
  <c r="K25" i="18"/>
  <c r="K42" i="18" s="1"/>
  <c r="O25" i="18"/>
  <c r="O42" i="18" s="1"/>
  <c r="S25" i="18"/>
  <c r="S42" i="18" s="1"/>
  <c r="W25" i="18"/>
  <c r="W42" i="18" s="1"/>
  <c r="AA25" i="18"/>
  <c r="AA42" i="18" s="1"/>
  <c r="D25" i="17"/>
  <c r="H25" i="17"/>
  <c r="L25" i="17"/>
  <c r="P25" i="17"/>
  <c r="T25" i="17"/>
  <c r="F25" i="15"/>
  <c r="F42" i="15" s="1"/>
  <c r="J25" i="15"/>
  <c r="J42" i="15" s="1"/>
  <c r="N25" i="15"/>
  <c r="N42" i="15" s="1"/>
  <c r="R25" i="15"/>
  <c r="R42" i="15" s="1"/>
  <c r="V25" i="15"/>
  <c r="V42" i="15" s="1"/>
  <c r="C25" i="14"/>
  <c r="C42" i="14" s="1"/>
  <c r="G25" i="14"/>
  <c r="G42" i="14" s="1"/>
  <c r="K25" i="14"/>
  <c r="K42" i="14" s="1"/>
  <c r="O25" i="14"/>
  <c r="O42" i="14" s="1"/>
  <c r="S25" i="14"/>
  <c r="S42" i="14" s="1"/>
  <c r="W25" i="14"/>
  <c r="AA25" i="14"/>
  <c r="F25" i="13"/>
  <c r="F42" i="13" s="1"/>
  <c r="J25" i="13"/>
  <c r="J42" i="13" s="1"/>
  <c r="N25" i="13"/>
  <c r="N42" i="13" s="1"/>
  <c r="R25" i="13"/>
  <c r="R42" i="13" s="1"/>
  <c r="V25" i="13"/>
  <c r="V42" i="13" s="1"/>
  <c r="AA25" i="13"/>
  <c r="D25" i="12"/>
  <c r="D42" i="12" s="1"/>
  <c r="H25" i="12"/>
  <c r="H42" i="12" s="1"/>
  <c r="L25" i="12"/>
  <c r="L42" i="12" s="1"/>
  <c r="P25" i="12"/>
  <c r="P42" i="12" s="1"/>
  <c r="T25" i="12"/>
  <c r="T42" i="12" s="1"/>
  <c r="E25" i="11"/>
  <c r="I25" i="11"/>
  <c r="M25" i="11"/>
  <c r="Q25" i="11"/>
  <c r="U25" i="11"/>
  <c r="Y25" i="11"/>
  <c r="D25" i="10"/>
  <c r="D42" i="10" s="1"/>
  <c r="H25" i="10"/>
  <c r="H42" i="10" s="1"/>
  <c r="L25" i="10"/>
  <c r="L42" i="10" s="1"/>
  <c r="P25" i="10"/>
  <c r="P42" i="10" s="1"/>
  <c r="T25" i="10"/>
  <c r="T42" i="10" s="1"/>
  <c r="D25" i="9"/>
  <c r="H25" i="9"/>
  <c r="L25" i="9"/>
  <c r="P25" i="9"/>
  <c r="T25" i="9"/>
  <c r="D25" i="8"/>
  <c r="D42" i="8" s="1"/>
  <c r="H25" i="8"/>
  <c r="H42" i="8" s="1"/>
  <c r="L25" i="8"/>
  <c r="L42" i="8" s="1"/>
  <c r="P25" i="8"/>
  <c r="P42" i="8" s="1"/>
  <c r="T25" i="8"/>
  <c r="T42" i="8" s="1"/>
  <c r="D25" i="7"/>
  <c r="H25" i="7"/>
  <c r="L25" i="7"/>
  <c r="P25" i="7"/>
  <c r="T25" i="7"/>
  <c r="C25" i="6"/>
  <c r="G25" i="6"/>
  <c r="K25" i="6"/>
  <c r="O25" i="6"/>
  <c r="S25" i="6"/>
  <c r="W25" i="6"/>
  <c r="C25" i="5"/>
  <c r="G25" i="5"/>
  <c r="K25" i="5"/>
  <c r="O25" i="5"/>
  <c r="S25" i="5"/>
  <c r="W25" i="5"/>
  <c r="AA25" i="5"/>
  <c r="F25" i="4"/>
  <c r="J25" i="4"/>
  <c r="N25" i="4"/>
  <c r="R25" i="4"/>
  <c r="V25" i="4"/>
  <c r="AA25" i="4"/>
  <c r="F25" i="3"/>
  <c r="F42" i="3" s="1"/>
  <c r="J25" i="3"/>
  <c r="J42" i="3" s="1"/>
  <c r="N25" i="3"/>
  <c r="N42" i="3" s="1"/>
  <c r="R25" i="3"/>
  <c r="R42" i="3" s="1"/>
  <c r="V25" i="3"/>
  <c r="V42" i="3" s="1"/>
  <c r="AA25" i="3"/>
  <c r="F25" i="2"/>
  <c r="J25" i="2"/>
  <c r="N25" i="2"/>
  <c r="R25" i="2"/>
  <c r="V25" i="2"/>
  <c r="Z34" i="218"/>
  <c r="Y40" i="218"/>
  <c r="Z34" i="172"/>
  <c r="Z34" i="170"/>
  <c r="Z34" i="169"/>
  <c r="X40" i="169"/>
  <c r="Z40" i="169" s="1"/>
  <c r="Z34" i="168"/>
  <c r="Z34" i="167"/>
  <c r="X40" i="167"/>
  <c r="Z40" i="167" s="1"/>
  <c r="Z34" i="166"/>
  <c r="Z34" i="165"/>
  <c r="X40" i="165"/>
  <c r="Z40" i="165" s="1"/>
  <c r="Z34" i="163"/>
  <c r="Z34" i="161"/>
  <c r="Z34" i="6"/>
  <c r="Z34" i="2"/>
  <c r="X40" i="2"/>
  <c r="D40" i="1"/>
  <c r="H40" i="1"/>
  <c r="L40" i="1"/>
  <c r="P40" i="1"/>
  <c r="T40" i="1"/>
  <c r="X40" i="1"/>
  <c r="Z40" i="1" s="1"/>
  <c r="C40" i="258"/>
  <c r="G40" i="258"/>
  <c r="K40" i="258"/>
  <c r="O40" i="258"/>
  <c r="S40" i="258"/>
  <c r="W40" i="258"/>
  <c r="C40" i="257"/>
  <c r="G40" i="257"/>
  <c r="K40" i="257"/>
  <c r="O40" i="257"/>
  <c r="S40" i="257"/>
  <c r="W40" i="257"/>
  <c r="C40" i="256"/>
  <c r="G40" i="256"/>
  <c r="K40" i="256"/>
  <c r="O40" i="256"/>
  <c r="S40" i="256"/>
  <c r="W40" i="256"/>
  <c r="C40" i="255"/>
  <c r="G40" i="255"/>
  <c r="K40" i="255"/>
  <c r="O40" i="255"/>
  <c r="S40" i="255"/>
  <c r="W40" i="255"/>
  <c r="AA40" i="255"/>
  <c r="F40" i="254"/>
  <c r="J40" i="254"/>
  <c r="N40" i="254"/>
  <c r="R40" i="254"/>
  <c r="V40" i="254"/>
  <c r="AA40" i="254"/>
  <c r="F40" i="253"/>
  <c r="J40" i="253"/>
  <c r="N40" i="253"/>
  <c r="R40" i="253"/>
  <c r="V40" i="253"/>
  <c r="AA40" i="253"/>
  <c r="F40" i="252"/>
  <c r="J40" i="252"/>
  <c r="N40" i="252"/>
  <c r="R40" i="252"/>
  <c r="V40" i="252"/>
  <c r="AA40" i="252"/>
  <c r="F40" i="251"/>
  <c r="J40" i="251"/>
  <c r="N40" i="251"/>
  <c r="R40" i="251"/>
  <c r="V40" i="251"/>
  <c r="AA40" i="251"/>
  <c r="F40" i="250"/>
  <c r="J40" i="250"/>
  <c r="N40" i="250"/>
  <c r="R40" i="250"/>
  <c r="V40" i="250"/>
  <c r="AA40" i="250"/>
  <c r="F40" i="249"/>
  <c r="J40" i="249"/>
  <c r="N40" i="249"/>
  <c r="R40" i="249"/>
  <c r="V40" i="249"/>
  <c r="AA40" i="249"/>
  <c r="F40" i="248"/>
  <c r="J40" i="248"/>
  <c r="N40" i="248"/>
  <c r="R40" i="248"/>
  <c r="V40" i="248"/>
  <c r="AA40" i="248"/>
  <c r="F40" i="247"/>
  <c r="J40" i="247"/>
  <c r="N40" i="247"/>
  <c r="R40" i="247"/>
  <c r="V40" i="247"/>
  <c r="AA40" i="247"/>
  <c r="F40" i="246"/>
  <c r="J40" i="246"/>
  <c r="N40" i="246"/>
  <c r="R40" i="246"/>
  <c r="V40" i="246"/>
  <c r="AA40" i="246"/>
  <c r="F40" i="245"/>
  <c r="J40" i="245"/>
  <c r="N40" i="245"/>
  <c r="R40" i="245"/>
  <c r="V40" i="245"/>
  <c r="AA40" i="245"/>
  <c r="F40" i="244"/>
  <c r="J40" i="244"/>
  <c r="N40" i="244"/>
  <c r="R40" i="244"/>
  <c r="V40" i="244"/>
  <c r="AA40" i="244"/>
  <c r="F40" i="243"/>
  <c r="J40" i="243"/>
  <c r="N40" i="243"/>
  <c r="R40" i="243"/>
  <c r="V40" i="243"/>
  <c r="AA40" i="243"/>
  <c r="F40" i="242"/>
  <c r="J40" i="242"/>
  <c r="N40" i="242"/>
  <c r="R40" i="242"/>
  <c r="V40" i="242"/>
  <c r="AA40" i="242"/>
  <c r="F40" i="241"/>
  <c r="J40" i="241"/>
  <c r="N40" i="241"/>
  <c r="R40" i="241"/>
  <c r="V40" i="241"/>
  <c r="AA40" i="241"/>
  <c r="J40" i="240"/>
  <c r="N40" i="240"/>
  <c r="AA40" i="240"/>
  <c r="C40" i="239"/>
  <c r="G40" i="239"/>
  <c r="K40" i="239"/>
  <c r="O40" i="239"/>
  <c r="S40" i="239"/>
  <c r="W40" i="239"/>
  <c r="F40" i="238"/>
  <c r="J40" i="238"/>
  <c r="N40" i="238"/>
  <c r="R40" i="238"/>
  <c r="V40" i="238"/>
  <c r="AA40" i="238"/>
  <c r="F40" i="237"/>
  <c r="J40" i="237"/>
  <c r="N40" i="237"/>
  <c r="R40" i="237"/>
  <c r="V40" i="237"/>
  <c r="E40" i="236"/>
  <c r="I40" i="236"/>
  <c r="M40" i="236"/>
  <c r="Q40" i="236"/>
  <c r="U40" i="236"/>
  <c r="Y40" i="236"/>
  <c r="F40" i="235"/>
  <c r="J40" i="235"/>
  <c r="N40" i="235"/>
  <c r="R40" i="235"/>
  <c r="V40" i="235"/>
  <c r="D40" i="233"/>
  <c r="H40" i="233"/>
  <c r="L40" i="233"/>
  <c r="P40" i="233"/>
  <c r="T40" i="233"/>
  <c r="X40" i="233"/>
  <c r="Z40" i="233" s="1"/>
  <c r="E40" i="232"/>
  <c r="I40" i="232"/>
  <c r="M40" i="232"/>
  <c r="Q40" i="232"/>
  <c r="U40" i="232"/>
  <c r="Y40" i="232"/>
  <c r="F40" i="231"/>
  <c r="J40" i="231"/>
  <c r="N40" i="231"/>
  <c r="R40" i="231"/>
  <c r="V40" i="231"/>
  <c r="D40" i="229"/>
  <c r="H40" i="229"/>
  <c r="L40" i="229"/>
  <c r="P40" i="229"/>
  <c r="T40" i="229"/>
  <c r="X40" i="229"/>
  <c r="Z40" i="229" s="1"/>
  <c r="F40" i="228"/>
  <c r="J40" i="228"/>
  <c r="N40" i="228"/>
  <c r="R40" i="228"/>
  <c r="V40" i="228"/>
  <c r="S40" i="226"/>
  <c r="W40" i="226"/>
  <c r="C40" i="224"/>
  <c r="G40" i="224"/>
  <c r="K40" i="224"/>
  <c r="O40" i="224"/>
  <c r="S40" i="224"/>
  <c r="W40" i="224"/>
  <c r="E40" i="223"/>
  <c r="I40" i="223"/>
  <c r="M40" i="223"/>
  <c r="Q40" i="223"/>
  <c r="U40" i="223"/>
  <c r="Y40" i="223"/>
  <c r="E40" i="219"/>
  <c r="I40" i="219"/>
  <c r="M40" i="219"/>
  <c r="Q40" i="219"/>
  <c r="U40" i="219"/>
  <c r="Y40" i="219"/>
  <c r="D40" i="211"/>
  <c r="H40" i="211"/>
  <c r="L40" i="211"/>
  <c r="P40" i="211"/>
  <c r="T40" i="211"/>
  <c r="D40" i="210"/>
  <c r="H40" i="210"/>
  <c r="L40" i="210"/>
  <c r="P40" i="210"/>
  <c r="T40" i="210"/>
  <c r="X40" i="210"/>
  <c r="Z40" i="210" s="1"/>
  <c r="D40" i="209"/>
  <c r="H40" i="209"/>
  <c r="L40" i="209"/>
  <c r="P40" i="209"/>
  <c r="T40" i="209"/>
  <c r="D40" i="208"/>
  <c r="H40" i="208"/>
  <c r="L40" i="208"/>
  <c r="P40" i="208"/>
  <c r="T40" i="208"/>
  <c r="X40" i="208"/>
  <c r="Z40" i="208" s="1"/>
  <c r="D40" i="207"/>
  <c r="H40" i="207"/>
  <c r="L40" i="207"/>
  <c r="P40" i="207"/>
  <c r="T40" i="207"/>
  <c r="D40" i="206"/>
  <c r="H40" i="206"/>
  <c r="L40" i="206"/>
  <c r="P40" i="206"/>
  <c r="T40" i="206"/>
  <c r="X40" i="206"/>
  <c r="Z40" i="206" s="1"/>
  <c r="D40" i="205"/>
  <c r="H40" i="205"/>
  <c r="L40" i="205"/>
  <c r="P40" i="205"/>
  <c r="T40" i="205"/>
  <c r="D40" i="204"/>
  <c r="H40" i="204"/>
  <c r="L40" i="204"/>
  <c r="P40" i="204"/>
  <c r="T40" i="204"/>
  <c r="X40" i="204"/>
  <c r="Z40" i="204" s="1"/>
  <c r="D40" i="203"/>
  <c r="H40" i="203"/>
  <c r="L40" i="203"/>
  <c r="P40" i="203"/>
  <c r="T40" i="203"/>
  <c r="D40" i="202"/>
  <c r="H40" i="202"/>
  <c r="L40" i="202"/>
  <c r="P40" i="202"/>
  <c r="T40" i="202"/>
  <c r="X40" i="202"/>
  <c r="Z40" i="202" s="1"/>
  <c r="D40" i="201"/>
  <c r="H40" i="201"/>
  <c r="L40" i="201"/>
  <c r="P40" i="201"/>
  <c r="T40" i="201"/>
  <c r="D40" i="200"/>
  <c r="H40" i="200"/>
  <c r="L40" i="200"/>
  <c r="P40" i="200"/>
  <c r="T40" i="200"/>
  <c r="X40" i="200"/>
  <c r="Z40" i="200" s="1"/>
  <c r="D40" i="199"/>
  <c r="H40" i="199"/>
  <c r="L40" i="199"/>
  <c r="P40" i="199"/>
  <c r="T40" i="199"/>
  <c r="D40" i="198"/>
  <c r="H40" i="198"/>
  <c r="L40" i="198"/>
  <c r="P40" i="198"/>
  <c r="T40" i="198"/>
  <c r="X40" i="198"/>
  <c r="Z40" i="198" s="1"/>
  <c r="D40" i="197"/>
  <c r="H40" i="197"/>
  <c r="L40" i="197"/>
  <c r="P40" i="197"/>
  <c r="T40" i="197"/>
  <c r="D40" i="196"/>
  <c r="H40" i="196"/>
  <c r="L40" i="196"/>
  <c r="P40" i="196"/>
  <c r="T40" i="196"/>
  <c r="X40" i="196"/>
  <c r="D40" i="195"/>
  <c r="H40" i="195"/>
  <c r="L40" i="195"/>
  <c r="P40" i="195"/>
  <c r="T40" i="195"/>
  <c r="D40" i="194"/>
  <c r="H40" i="194"/>
  <c r="L40" i="194"/>
  <c r="P40" i="194"/>
  <c r="T40" i="194"/>
  <c r="X40" i="194"/>
  <c r="Z40" i="194" s="1"/>
  <c r="D40" i="193"/>
  <c r="H40" i="193"/>
  <c r="L40" i="193"/>
  <c r="P40" i="193"/>
  <c r="T40" i="193"/>
  <c r="D40" i="192"/>
  <c r="H40" i="192"/>
  <c r="L40" i="192"/>
  <c r="P40" i="192"/>
  <c r="T40" i="192"/>
  <c r="X40" i="192"/>
  <c r="D40" i="191"/>
  <c r="H40" i="191"/>
  <c r="L40" i="191"/>
  <c r="P40" i="191"/>
  <c r="T40" i="191"/>
  <c r="D40" i="190"/>
  <c r="H40" i="190"/>
  <c r="L40" i="190"/>
  <c r="P40" i="190"/>
  <c r="T40" i="190"/>
  <c r="X40" i="190"/>
  <c r="Z40" i="190" s="1"/>
  <c r="C40" i="189"/>
  <c r="G40" i="189"/>
  <c r="K40" i="189"/>
  <c r="O40" i="189"/>
  <c r="S40" i="189"/>
  <c r="W40" i="189"/>
  <c r="C40" i="188"/>
  <c r="G40" i="188"/>
  <c r="K40" i="188"/>
  <c r="O40" i="188"/>
  <c r="S40" i="188"/>
  <c r="W40" i="188"/>
  <c r="C40" i="187"/>
  <c r="G40" i="187"/>
  <c r="K40" i="187"/>
  <c r="O40" i="187"/>
  <c r="S40" i="187"/>
  <c r="W40" i="187"/>
  <c r="C40" i="186"/>
  <c r="G40" i="186"/>
  <c r="K40" i="186"/>
  <c r="O40" i="186"/>
  <c r="S40" i="186"/>
  <c r="W40" i="186"/>
  <c r="C40" i="185"/>
  <c r="G40" i="185"/>
  <c r="K40" i="185"/>
  <c r="O40" i="185"/>
  <c r="S40" i="185"/>
  <c r="W40" i="185"/>
  <c r="C40" i="184"/>
  <c r="G40" i="184"/>
  <c r="K40" i="184"/>
  <c r="O40" i="184"/>
  <c r="S40" i="184"/>
  <c r="W40" i="184"/>
  <c r="C40" i="183"/>
  <c r="G40" i="183"/>
  <c r="K40" i="183"/>
  <c r="O40" i="183"/>
  <c r="S40" i="183"/>
  <c r="W40" i="183"/>
  <c r="C40" i="182"/>
  <c r="G40" i="182"/>
  <c r="K40" i="182"/>
  <c r="O40" i="182"/>
  <c r="S40" i="182"/>
  <c r="W40" i="182"/>
  <c r="C40" i="181"/>
  <c r="G40" i="181"/>
  <c r="K40" i="181"/>
  <c r="O40" i="181"/>
  <c r="S40" i="181"/>
  <c r="W40" i="181"/>
  <c r="C40" i="180"/>
  <c r="G40" i="180"/>
  <c r="K40" i="180"/>
  <c r="O40" i="180"/>
  <c r="S40" i="180"/>
  <c r="W40" i="180"/>
  <c r="C40" i="179"/>
  <c r="G40" i="179"/>
  <c r="K40" i="179"/>
  <c r="O40" i="179"/>
  <c r="S40" i="179"/>
  <c r="W40" i="179"/>
  <c r="C40" i="178"/>
  <c r="G40" i="178"/>
  <c r="K40" i="178"/>
  <c r="O40" i="178"/>
  <c r="S40" i="178"/>
  <c r="W40" i="178"/>
  <c r="C40" i="177"/>
  <c r="G40" i="177"/>
  <c r="K40" i="177"/>
  <c r="O40" i="177"/>
  <c r="S40" i="177"/>
  <c r="W40" i="177"/>
  <c r="C40" i="176"/>
  <c r="G40" i="176"/>
  <c r="K40" i="176"/>
  <c r="O40" i="176"/>
  <c r="S40" i="176"/>
  <c r="W40" i="176"/>
  <c r="C40" i="175"/>
  <c r="C42" i="175" s="1"/>
  <c r="G40" i="175"/>
  <c r="G42" i="175" s="1"/>
  <c r="K40" i="175"/>
  <c r="K42" i="175" s="1"/>
  <c r="O40" i="175"/>
  <c r="O42" i="175" s="1"/>
  <c r="S40" i="175"/>
  <c r="S42" i="175" s="1"/>
  <c r="W40" i="175"/>
  <c r="W42" i="175" s="1"/>
  <c r="C40" i="174"/>
  <c r="G40" i="174"/>
  <c r="K40" i="174"/>
  <c r="O40" i="174"/>
  <c r="S40" i="174"/>
  <c r="W40" i="174"/>
  <c r="C40" i="173"/>
  <c r="C42" i="173" s="1"/>
  <c r="E40" i="170"/>
  <c r="E42" i="170" s="1"/>
  <c r="I40" i="170"/>
  <c r="I42" i="170" s="1"/>
  <c r="M40" i="170"/>
  <c r="M42" i="170" s="1"/>
  <c r="Q40" i="170"/>
  <c r="Q42" i="170" s="1"/>
  <c r="U40" i="170"/>
  <c r="U42" i="170" s="1"/>
  <c r="Y40" i="170"/>
  <c r="Y42" i="170" s="1"/>
  <c r="C40" i="134"/>
  <c r="G40" i="134"/>
  <c r="K40" i="134"/>
  <c r="O40" i="134"/>
  <c r="S40" i="134"/>
  <c r="W40" i="134"/>
  <c r="D40" i="132"/>
  <c r="H40" i="132"/>
  <c r="L40" i="132"/>
  <c r="P40" i="132"/>
  <c r="T40" i="132"/>
  <c r="X40" i="132"/>
  <c r="Z39" i="132"/>
  <c r="AA40" i="131"/>
  <c r="AA42" i="131" s="1"/>
  <c r="AA40" i="127"/>
  <c r="AA42" i="127" s="1"/>
  <c r="D40" i="126"/>
  <c r="H40" i="126"/>
  <c r="L40" i="126"/>
  <c r="P40" i="126"/>
  <c r="T40" i="126"/>
  <c r="AA40" i="125"/>
  <c r="D40" i="101"/>
  <c r="H40" i="101"/>
  <c r="L40" i="101"/>
  <c r="P40" i="101"/>
  <c r="T40" i="101"/>
  <c r="X40" i="101"/>
  <c r="Z40" i="101" s="1"/>
  <c r="C40" i="100"/>
  <c r="G40" i="100"/>
  <c r="K40" i="100"/>
  <c r="O40" i="100"/>
  <c r="S40" i="100"/>
  <c r="W40" i="100"/>
  <c r="AA40" i="100"/>
  <c r="AA40" i="52"/>
  <c r="AA42" i="52" s="1"/>
  <c r="E40" i="47"/>
  <c r="E42" i="47" s="1"/>
  <c r="I40" i="47"/>
  <c r="I42" i="47" s="1"/>
  <c r="M40" i="47"/>
  <c r="M42" i="47" s="1"/>
  <c r="Q40" i="47"/>
  <c r="Q42" i="47" s="1"/>
  <c r="U40" i="47"/>
  <c r="U42" i="47" s="1"/>
  <c r="Y40" i="47"/>
  <c r="Y42" i="47" s="1"/>
  <c r="D40" i="225"/>
  <c r="H40" i="225"/>
  <c r="L40" i="225"/>
  <c r="P40" i="225"/>
  <c r="T40" i="225"/>
  <c r="X40" i="225"/>
  <c r="D40" i="224"/>
  <c r="H40" i="224"/>
  <c r="L40" i="224"/>
  <c r="P40" i="224"/>
  <c r="T40" i="224"/>
  <c r="F40" i="223"/>
  <c r="J40" i="223"/>
  <c r="N40" i="223"/>
  <c r="R40" i="223"/>
  <c r="V40" i="223"/>
  <c r="C40" i="222"/>
  <c r="G40" i="222"/>
  <c r="K40" i="222"/>
  <c r="O40" i="222"/>
  <c r="S40" i="222"/>
  <c r="W40" i="222"/>
  <c r="AA40" i="222"/>
  <c r="D40" i="221"/>
  <c r="H40" i="221"/>
  <c r="L40" i="221"/>
  <c r="P40" i="221"/>
  <c r="T40" i="221"/>
  <c r="F40" i="219"/>
  <c r="J40" i="219"/>
  <c r="N40" i="219"/>
  <c r="R40" i="219"/>
  <c r="V40" i="219"/>
  <c r="C40" i="218"/>
  <c r="G40" i="218"/>
  <c r="K40" i="218"/>
  <c r="O40" i="218"/>
  <c r="S40" i="218"/>
  <c r="W40" i="218"/>
  <c r="W42" i="218" s="1"/>
  <c r="AA40" i="218"/>
  <c r="AA42" i="218" s="1"/>
  <c r="D40" i="217"/>
  <c r="H40" i="217"/>
  <c r="L40" i="217"/>
  <c r="P40" i="217"/>
  <c r="T40" i="217"/>
  <c r="D40" i="214"/>
  <c r="H40" i="214"/>
  <c r="L40" i="214"/>
  <c r="P40" i="214"/>
  <c r="T40" i="214"/>
  <c r="F40" i="213"/>
  <c r="J40" i="213"/>
  <c r="N40" i="213"/>
  <c r="R40" i="213"/>
  <c r="V40" i="213"/>
  <c r="C40" i="212"/>
  <c r="C42" i="212" s="1"/>
  <c r="G40" i="212"/>
  <c r="G42" i="212" s="1"/>
  <c r="K40" i="212"/>
  <c r="K42" i="212" s="1"/>
  <c r="O40" i="212"/>
  <c r="O42" i="212" s="1"/>
  <c r="S40" i="212"/>
  <c r="S42" i="212" s="1"/>
  <c r="W40" i="212"/>
  <c r="W42" i="212" s="1"/>
  <c r="E40" i="211"/>
  <c r="E42" i="211" s="1"/>
  <c r="I40" i="211"/>
  <c r="I42" i="211" s="1"/>
  <c r="M40" i="211"/>
  <c r="M42" i="211" s="1"/>
  <c r="Q40" i="211"/>
  <c r="Q42" i="211" s="1"/>
  <c r="U40" i="211"/>
  <c r="U42" i="211" s="1"/>
  <c r="Y40" i="211"/>
  <c r="Y42" i="211" s="1"/>
  <c r="E40" i="210"/>
  <c r="E42" i="210" s="1"/>
  <c r="I40" i="210"/>
  <c r="I42" i="210" s="1"/>
  <c r="M40" i="210"/>
  <c r="M42" i="210" s="1"/>
  <c r="Q40" i="210"/>
  <c r="Q42" i="210" s="1"/>
  <c r="U40" i="210"/>
  <c r="U42" i="210" s="1"/>
  <c r="Y40" i="210"/>
  <c r="Y42" i="210" s="1"/>
  <c r="E40" i="209"/>
  <c r="E42" i="209" s="1"/>
  <c r="I40" i="209"/>
  <c r="I42" i="209" s="1"/>
  <c r="M40" i="209"/>
  <c r="M42" i="209" s="1"/>
  <c r="Q40" i="209"/>
  <c r="Q42" i="209" s="1"/>
  <c r="U40" i="209"/>
  <c r="U42" i="209" s="1"/>
  <c r="Y40" i="209"/>
  <c r="Y42" i="209" s="1"/>
  <c r="E40" i="208"/>
  <c r="E42" i="208" s="1"/>
  <c r="I40" i="208"/>
  <c r="I42" i="208" s="1"/>
  <c r="M40" i="208"/>
  <c r="M42" i="208" s="1"/>
  <c r="Q40" i="208"/>
  <c r="Q42" i="208" s="1"/>
  <c r="U40" i="208"/>
  <c r="U42" i="208" s="1"/>
  <c r="Y40" i="208"/>
  <c r="Y42" i="208" s="1"/>
  <c r="E40" i="207"/>
  <c r="E42" i="207" s="1"/>
  <c r="I40" i="207"/>
  <c r="I42" i="207" s="1"/>
  <c r="M40" i="207"/>
  <c r="M42" i="207" s="1"/>
  <c r="Q40" i="207"/>
  <c r="Q42" i="207" s="1"/>
  <c r="U40" i="207"/>
  <c r="U42" i="207" s="1"/>
  <c r="Y40" i="207"/>
  <c r="Y42" i="207" s="1"/>
  <c r="E40" i="206"/>
  <c r="E42" i="206" s="1"/>
  <c r="I40" i="206"/>
  <c r="I42" i="206" s="1"/>
  <c r="M40" i="206"/>
  <c r="M42" i="206" s="1"/>
  <c r="Q40" i="206"/>
  <c r="Q42" i="206" s="1"/>
  <c r="U40" i="206"/>
  <c r="U42" i="206" s="1"/>
  <c r="Y40" i="206"/>
  <c r="Y42" i="206" s="1"/>
  <c r="E40" i="205"/>
  <c r="E42" i="205" s="1"/>
  <c r="I40" i="205"/>
  <c r="I42" i="205" s="1"/>
  <c r="M40" i="205"/>
  <c r="M42" i="205" s="1"/>
  <c r="Q40" i="205"/>
  <c r="Q42" i="205" s="1"/>
  <c r="U40" i="205"/>
  <c r="U42" i="205" s="1"/>
  <c r="Y40" i="205"/>
  <c r="Y42" i="205" s="1"/>
  <c r="E40" i="204"/>
  <c r="E42" i="204" s="1"/>
  <c r="I40" i="204"/>
  <c r="I42" i="204" s="1"/>
  <c r="M40" i="204"/>
  <c r="M42" i="204" s="1"/>
  <c r="Q40" i="204"/>
  <c r="Q42" i="204" s="1"/>
  <c r="U40" i="204"/>
  <c r="U42" i="204" s="1"/>
  <c r="Y40" i="204"/>
  <c r="Y42" i="204" s="1"/>
  <c r="E40" i="203"/>
  <c r="I40" i="203"/>
  <c r="M40" i="203"/>
  <c r="Q40" i="203"/>
  <c r="U40" i="203"/>
  <c r="Y40" i="203"/>
  <c r="E40" i="202"/>
  <c r="I40" i="202"/>
  <c r="M40" i="202"/>
  <c r="Q40" i="202"/>
  <c r="U40" i="202"/>
  <c r="Y40" i="202"/>
  <c r="E40" i="201"/>
  <c r="I40" i="201"/>
  <c r="M40" i="201"/>
  <c r="Q40" i="201"/>
  <c r="U40" i="201"/>
  <c r="Y40" i="201"/>
  <c r="E40" i="200"/>
  <c r="I40" i="200"/>
  <c r="M40" i="200"/>
  <c r="Q40" i="200"/>
  <c r="U40" i="200"/>
  <c r="Y40" i="200"/>
  <c r="E40" i="199"/>
  <c r="I40" i="199"/>
  <c r="M40" i="199"/>
  <c r="Q40" i="199"/>
  <c r="U40" i="199"/>
  <c r="Y40" i="199"/>
  <c r="E40" i="198"/>
  <c r="I40" i="198"/>
  <c r="M40" i="198"/>
  <c r="Q40" i="198"/>
  <c r="U40" i="198"/>
  <c r="Y40" i="198"/>
  <c r="E40" i="197"/>
  <c r="I40" i="197"/>
  <c r="M40" i="197"/>
  <c r="Q40" i="197"/>
  <c r="U40" i="197"/>
  <c r="Y40" i="197"/>
  <c r="E40" i="196"/>
  <c r="I40" i="196"/>
  <c r="M40" i="196"/>
  <c r="Q40" i="196"/>
  <c r="U40" i="196"/>
  <c r="Y40" i="196"/>
  <c r="E40" i="195"/>
  <c r="I40" i="195"/>
  <c r="M40" i="195"/>
  <c r="Q40" i="195"/>
  <c r="U40" i="195"/>
  <c r="Y40" i="195"/>
  <c r="E40" i="194"/>
  <c r="I40" i="194"/>
  <c r="M40" i="194"/>
  <c r="Q40" i="194"/>
  <c r="U40" i="194"/>
  <c r="Y40" i="194"/>
  <c r="E40" i="193"/>
  <c r="I40" i="193"/>
  <c r="M40" i="193"/>
  <c r="Q40" i="193"/>
  <c r="U40" i="193"/>
  <c r="Y40" i="193"/>
  <c r="E40" i="192"/>
  <c r="I40" i="192"/>
  <c r="M40" i="192"/>
  <c r="Q40" i="192"/>
  <c r="U40" i="192"/>
  <c r="Y40" i="192"/>
  <c r="E40" i="191"/>
  <c r="I40" i="191"/>
  <c r="M40" i="191"/>
  <c r="Q40" i="191"/>
  <c r="U40" i="191"/>
  <c r="Y40" i="191"/>
  <c r="E40" i="190"/>
  <c r="I40" i="190"/>
  <c r="M40" i="190"/>
  <c r="Q40" i="190"/>
  <c r="U40" i="190"/>
  <c r="Y40" i="190"/>
  <c r="D40" i="189"/>
  <c r="H40" i="189"/>
  <c r="L40" i="189"/>
  <c r="P40" i="189"/>
  <c r="T40" i="189"/>
  <c r="Z39" i="189"/>
  <c r="D40" i="188"/>
  <c r="H40" i="188"/>
  <c r="L40" i="188"/>
  <c r="P40" i="188"/>
  <c r="T40" i="188"/>
  <c r="X40" i="188"/>
  <c r="Z40" i="188" s="1"/>
  <c r="D40" i="187"/>
  <c r="H40" i="187"/>
  <c r="L40" i="187"/>
  <c r="P40" i="187"/>
  <c r="T40" i="187"/>
  <c r="D40" i="186"/>
  <c r="H40" i="186"/>
  <c r="L40" i="186"/>
  <c r="P40" i="186"/>
  <c r="T40" i="186"/>
  <c r="X40" i="186"/>
  <c r="Z40" i="186" s="1"/>
  <c r="D40" i="185"/>
  <c r="H40" i="185"/>
  <c r="L40" i="185"/>
  <c r="P40" i="185"/>
  <c r="T40" i="185"/>
  <c r="D40" i="184"/>
  <c r="H40" i="184"/>
  <c r="L40" i="184"/>
  <c r="P40" i="184"/>
  <c r="T40" i="184"/>
  <c r="X40" i="184"/>
  <c r="Z40" i="184" s="1"/>
  <c r="D40" i="183"/>
  <c r="H40" i="183"/>
  <c r="L40" i="183"/>
  <c r="P40" i="183"/>
  <c r="T40" i="183"/>
  <c r="D40" i="182"/>
  <c r="H40" i="182"/>
  <c r="L40" i="182"/>
  <c r="P40" i="182"/>
  <c r="T40" i="182"/>
  <c r="X40" i="182"/>
  <c r="Z40" i="182" s="1"/>
  <c r="D40" i="181"/>
  <c r="H40" i="181"/>
  <c r="L40" i="181"/>
  <c r="P40" i="181"/>
  <c r="T40" i="181"/>
  <c r="D40" i="180"/>
  <c r="H40" i="180"/>
  <c r="L40" i="180"/>
  <c r="P40" i="180"/>
  <c r="T40" i="180"/>
  <c r="X40" i="180"/>
  <c r="Z40" i="180" s="1"/>
  <c r="D40" i="179"/>
  <c r="H40" i="179"/>
  <c r="L40" i="179"/>
  <c r="P40" i="179"/>
  <c r="T40" i="179"/>
  <c r="D40" i="178"/>
  <c r="H40" i="178"/>
  <c r="L40" i="178"/>
  <c r="P40" i="178"/>
  <c r="T40" i="178"/>
  <c r="X40" i="178"/>
  <c r="Z40" i="178" s="1"/>
  <c r="D40" i="177"/>
  <c r="H40" i="177"/>
  <c r="L40" i="177"/>
  <c r="P40" i="177"/>
  <c r="T40" i="177"/>
  <c r="D40" i="176"/>
  <c r="H40" i="176"/>
  <c r="L40" i="176"/>
  <c r="P40" i="176"/>
  <c r="T40" i="176"/>
  <c r="X40" i="176"/>
  <c r="D40" i="175"/>
  <c r="H40" i="175"/>
  <c r="L40" i="175"/>
  <c r="P40" i="175"/>
  <c r="T40" i="175"/>
  <c r="D40" i="174"/>
  <c r="H40" i="174"/>
  <c r="L40" i="174"/>
  <c r="P40" i="174"/>
  <c r="T40" i="174"/>
  <c r="X40" i="174"/>
  <c r="Z40" i="174" s="1"/>
  <c r="D40" i="173"/>
  <c r="D40" i="171"/>
  <c r="H40" i="171"/>
  <c r="L40" i="171"/>
  <c r="P40" i="171"/>
  <c r="T40" i="171"/>
  <c r="X40" i="171"/>
  <c r="Z40" i="171" s="1"/>
  <c r="Z39" i="171"/>
  <c r="D40" i="168"/>
  <c r="H40" i="168"/>
  <c r="L40" i="168"/>
  <c r="P40" i="168"/>
  <c r="T40" i="168"/>
  <c r="X40" i="168"/>
  <c r="F40" i="165"/>
  <c r="J40" i="165"/>
  <c r="N40" i="165"/>
  <c r="R40" i="165"/>
  <c r="V40" i="165"/>
  <c r="E40" i="135"/>
  <c r="I40" i="135"/>
  <c r="M40" i="135"/>
  <c r="Q40" i="135"/>
  <c r="U40" i="135"/>
  <c r="Y40" i="135"/>
  <c r="F40" i="133"/>
  <c r="J40" i="133"/>
  <c r="N40" i="133"/>
  <c r="R40" i="133"/>
  <c r="V40" i="133"/>
  <c r="AA40" i="133"/>
  <c r="C40" i="127"/>
  <c r="C42" i="127" s="1"/>
  <c r="G40" i="127"/>
  <c r="G42" i="127" s="1"/>
  <c r="K40" i="127"/>
  <c r="K42" i="127" s="1"/>
  <c r="O40" i="127"/>
  <c r="O42" i="127" s="1"/>
  <c r="S40" i="127"/>
  <c r="S42" i="127" s="1"/>
  <c r="W40" i="127"/>
  <c r="W42" i="127" s="1"/>
  <c r="C40" i="125"/>
  <c r="G40" i="125"/>
  <c r="K40" i="125"/>
  <c r="O40" i="125"/>
  <c r="S40" i="125"/>
  <c r="W40" i="125"/>
  <c r="F40" i="122"/>
  <c r="J40" i="122"/>
  <c r="N40" i="122"/>
  <c r="R40" i="122"/>
  <c r="V40" i="122"/>
  <c r="AA40" i="122"/>
  <c r="F40" i="104"/>
  <c r="F42" i="104" s="1"/>
  <c r="J40" i="104"/>
  <c r="J42" i="104" s="1"/>
  <c r="N40" i="104"/>
  <c r="N42" i="104" s="1"/>
  <c r="R40" i="104"/>
  <c r="R42" i="104" s="1"/>
  <c r="V40" i="104"/>
  <c r="V42" i="104" s="1"/>
  <c r="AA40" i="104"/>
  <c r="F40" i="103"/>
  <c r="J40" i="103"/>
  <c r="N40" i="103"/>
  <c r="R40" i="103"/>
  <c r="V40" i="103"/>
  <c r="AA40" i="103"/>
  <c r="F40" i="102"/>
  <c r="F42" i="102" s="1"/>
  <c r="J40" i="102"/>
  <c r="J42" i="102" s="1"/>
  <c r="N40" i="102"/>
  <c r="N42" i="102" s="1"/>
  <c r="R40" i="102"/>
  <c r="R42" i="102" s="1"/>
  <c r="V40" i="102"/>
  <c r="V42" i="102" s="1"/>
  <c r="AA40" i="102"/>
  <c r="D40" i="97"/>
  <c r="H40" i="97"/>
  <c r="L40" i="97"/>
  <c r="P40" i="97"/>
  <c r="T40" i="97"/>
  <c r="D40" i="96"/>
  <c r="H40" i="96"/>
  <c r="L40" i="96"/>
  <c r="P40" i="96"/>
  <c r="T40" i="96"/>
  <c r="D40" i="95"/>
  <c r="H40" i="95"/>
  <c r="L40" i="95"/>
  <c r="P40" i="95"/>
  <c r="T40" i="95"/>
  <c r="D40" i="94"/>
  <c r="H40" i="94"/>
  <c r="L40" i="94"/>
  <c r="P40" i="94"/>
  <c r="T40" i="94"/>
  <c r="D40" i="93"/>
  <c r="H40" i="93"/>
  <c r="L40" i="93"/>
  <c r="P40" i="93"/>
  <c r="T40" i="93"/>
  <c r="D40" i="92"/>
  <c r="H40" i="92"/>
  <c r="L40" i="92"/>
  <c r="P40" i="92"/>
  <c r="T40" i="92"/>
  <c r="D40" i="91"/>
  <c r="H40" i="91"/>
  <c r="L40" i="91"/>
  <c r="P40" i="91"/>
  <c r="T40" i="91"/>
  <c r="D40" i="90"/>
  <c r="H40" i="90"/>
  <c r="L40" i="90"/>
  <c r="P40" i="90"/>
  <c r="AA40" i="83"/>
  <c r="AA40" i="48"/>
  <c r="AA42" i="48" s="1"/>
  <c r="C40" i="42"/>
  <c r="C42" i="42" s="1"/>
  <c r="G40" i="42"/>
  <c r="G42" i="42" s="1"/>
  <c r="K40" i="42"/>
  <c r="K42" i="42" s="1"/>
  <c r="O40" i="42"/>
  <c r="O42" i="42" s="1"/>
  <c r="S40" i="42"/>
  <c r="S42" i="42" s="1"/>
  <c r="W40" i="42"/>
  <c r="W42" i="42" s="1"/>
  <c r="D40" i="37"/>
  <c r="D42" i="37" s="1"/>
  <c r="H40" i="37"/>
  <c r="H42" i="37" s="1"/>
  <c r="L40" i="37"/>
  <c r="L42" i="37" s="1"/>
  <c r="P40" i="37"/>
  <c r="P42" i="37" s="1"/>
  <c r="T40" i="37"/>
  <c r="T42" i="37" s="1"/>
  <c r="E40" i="225"/>
  <c r="I40" i="225"/>
  <c r="M40" i="225"/>
  <c r="Q40" i="225"/>
  <c r="U40" i="225"/>
  <c r="Y40" i="225"/>
  <c r="D40" i="222"/>
  <c r="H40" i="222"/>
  <c r="L40" i="222"/>
  <c r="P40" i="222"/>
  <c r="T40" i="222"/>
  <c r="X40" i="222"/>
  <c r="Z40" i="222" s="1"/>
  <c r="E40" i="221"/>
  <c r="I40" i="221"/>
  <c r="M40" i="221"/>
  <c r="Q40" i="221"/>
  <c r="U40" i="221"/>
  <c r="Y40" i="221"/>
  <c r="F40" i="220"/>
  <c r="J40" i="220"/>
  <c r="N40" i="220"/>
  <c r="R40" i="220"/>
  <c r="V40" i="220"/>
  <c r="D40" i="218"/>
  <c r="H40" i="218"/>
  <c r="L40" i="218"/>
  <c r="P40" i="218"/>
  <c r="T40" i="218"/>
  <c r="X40" i="218"/>
  <c r="Z40" i="218" s="1"/>
  <c r="E40" i="217"/>
  <c r="E42" i="217" s="1"/>
  <c r="I40" i="217"/>
  <c r="I42" i="217" s="1"/>
  <c r="M40" i="217"/>
  <c r="M42" i="217" s="1"/>
  <c r="Q40" i="217"/>
  <c r="Q42" i="217" s="1"/>
  <c r="U40" i="217"/>
  <c r="U42" i="217" s="1"/>
  <c r="Y40" i="217"/>
  <c r="Y42" i="217" s="1"/>
  <c r="F40" i="216"/>
  <c r="J40" i="216"/>
  <c r="N40" i="216"/>
  <c r="R40" i="216"/>
  <c r="V40" i="216"/>
  <c r="AA40" i="216"/>
  <c r="AA42" i="216" s="1"/>
  <c r="D40" i="215"/>
  <c r="H40" i="215"/>
  <c r="L40" i="215"/>
  <c r="P40" i="215"/>
  <c r="T40" i="215"/>
  <c r="D40" i="212"/>
  <c r="H40" i="212"/>
  <c r="L40" i="212"/>
  <c r="P40" i="212"/>
  <c r="T40" i="212"/>
  <c r="X40" i="212"/>
  <c r="Z40" i="212" s="1"/>
  <c r="F40" i="211"/>
  <c r="J40" i="211"/>
  <c r="N40" i="211"/>
  <c r="R40" i="211"/>
  <c r="V40" i="211"/>
  <c r="AA40" i="211"/>
  <c r="AA42" i="211" s="1"/>
  <c r="F40" i="210"/>
  <c r="J40" i="210"/>
  <c r="N40" i="210"/>
  <c r="R40" i="210"/>
  <c r="V40" i="210"/>
  <c r="AA40" i="210"/>
  <c r="AA42" i="210" s="1"/>
  <c r="F40" i="209"/>
  <c r="J40" i="209"/>
  <c r="N40" i="209"/>
  <c r="R40" i="209"/>
  <c r="V40" i="209"/>
  <c r="AA40" i="209"/>
  <c r="AA42" i="209" s="1"/>
  <c r="F40" i="208"/>
  <c r="J40" i="208"/>
  <c r="N40" i="208"/>
  <c r="R40" i="208"/>
  <c r="V40" i="208"/>
  <c r="AA40" i="208"/>
  <c r="AA42" i="208" s="1"/>
  <c r="F40" i="207"/>
  <c r="J40" i="207"/>
  <c r="N40" i="207"/>
  <c r="R40" i="207"/>
  <c r="V40" i="207"/>
  <c r="AA40" i="207"/>
  <c r="AA42" i="207" s="1"/>
  <c r="F40" i="206"/>
  <c r="J40" i="206"/>
  <c r="N40" i="206"/>
  <c r="R40" i="206"/>
  <c r="V40" i="206"/>
  <c r="AA40" i="206"/>
  <c r="AA42" i="206" s="1"/>
  <c r="F40" i="205"/>
  <c r="J40" i="205"/>
  <c r="N40" i="205"/>
  <c r="R40" i="205"/>
  <c r="V40" i="205"/>
  <c r="AA40" i="205"/>
  <c r="AA42" i="205" s="1"/>
  <c r="F40" i="204"/>
  <c r="J40" i="204"/>
  <c r="N40" i="204"/>
  <c r="R40" i="204"/>
  <c r="V40" i="204"/>
  <c r="AA40" i="204"/>
  <c r="AA42" i="204" s="1"/>
  <c r="F40" i="203"/>
  <c r="J40" i="203"/>
  <c r="N40" i="203"/>
  <c r="R40" i="203"/>
  <c r="V40" i="203"/>
  <c r="AA40" i="203"/>
  <c r="F40" i="202"/>
  <c r="J40" i="202"/>
  <c r="N40" i="202"/>
  <c r="R40" i="202"/>
  <c r="V40" i="202"/>
  <c r="AA40" i="202"/>
  <c r="F40" i="201"/>
  <c r="J40" i="201"/>
  <c r="N40" i="201"/>
  <c r="R40" i="201"/>
  <c r="V40" i="201"/>
  <c r="AA40" i="201"/>
  <c r="F40" i="200"/>
  <c r="J40" i="200"/>
  <c r="N40" i="200"/>
  <c r="R40" i="200"/>
  <c r="V40" i="200"/>
  <c r="AA40" i="200"/>
  <c r="F40" i="199"/>
  <c r="J40" i="199"/>
  <c r="N40" i="199"/>
  <c r="R40" i="199"/>
  <c r="V40" i="199"/>
  <c r="AA40" i="199"/>
  <c r="F40" i="198"/>
  <c r="J40" i="198"/>
  <c r="N40" i="198"/>
  <c r="R40" i="198"/>
  <c r="V40" i="198"/>
  <c r="AA40" i="198"/>
  <c r="F40" i="197"/>
  <c r="J40" i="197"/>
  <c r="N40" i="197"/>
  <c r="R40" i="197"/>
  <c r="V40" i="197"/>
  <c r="AA40" i="197"/>
  <c r="F40" i="196"/>
  <c r="J40" i="196"/>
  <c r="N40" i="196"/>
  <c r="R40" i="196"/>
  <c r="V40" i="196"/>
  <c r="AA40" i="196"/>
  <c r="F40" i="195"/>
  <c r="J40" i="195"/>
  <c r="N40" i="195"/>
  <c r="R40" i="195"/>
  <c r="V40" i="195"/>
  <c r="AA40" i="195"/>
  <c r="F40" i="194"/>
  <c r="J40" i="194"/>
  <c r="N40" i="194"/>
  <c r="R40" i="194"/>
  <c r="V40" i="194"/>
  <c r="AA40" i="194"/>
  <c r="F40" i="193"/>
  <c r="J40" i="193"/>
  <c r="N40" i="193"/>
  <c r="R40" i="193"/>
  <c r="V40" i="193"/>
  <c r="AA40" i="193"/>
  <c r="F40" i="192"/>
  <c r="J40" i="192"/>
  <c r="N40" i="192"/>
  <c r="R40" i="192"/>
  <c r="V40" i="192"/>
  <c r="AA40" i="192"/>
  <c r="F40" i="191"/>
  <c r="J40" i="191"/>
  <c r="N40" i="191"/>
  <c r="R40" i="191"/>
  <c r="V40" i="191"/>
  <c r="AA40" i="191"/>
  <c r="F40" i="190"/>
  <c r="J40" i="190"/>
  <c r="N40" i="190"/>
  <c r="R40" i="190"/>
  <c r="V40" i="190"/>
  <c r="Z39" i="190"/>
  <c r="E40" i="189"/>
  <c r="I40" i="189"/>
  <c r="M40" i="189"/>
  <c r="Q40" i="189"/>
  <c r="U40" i="189"/>
  <c r="Y40" i="189"/>
  <c r="E40" i="188"/>
  <c r="I40" i="188"/>
  <c r="M40" i="188"/>
  <c r="Q40" i="188"/>
  <c r="U40" i="188"/>
  <c r="Y40" i="188"/>
  <c r="E40" i="187"/>
  <c r="I40" i="187"/>
  <c r="M40" i="187"/>
  <c r="Q40" i="187"/>
  <c r="U40" i="187"/>
  <c r="Y40" i="187"/>
  <c r="E40" i="186"/>
  <c r="I40" i="186"/>
  <c r="M40" i="186"/>
  <c r="Q40" i="186"/>
  <c r="U40" i="186"/>
  <c r="Y40" i="186"/>
  <c r="E40" i="185"/>
  <c r="I40" i="185"/>
  <c r="M40" i="185"/>
  <c r="Q40" i="185"/>
  <c r="U40" i="185"/>
  <c r="Y40" i="185"/>
  <c r="E40" i="184"/>
  <c r="I40" i="184"/>
  <c r="M40" i="184"/>
  <c r="Q40" i="184"/>
  <c r="U40" i="184"/>
  <c r="Y40" i="184"/>
  <c r="E40" i="183"/>
  <c r="I40" i="183"/>
  <c r="M40" i="183"/>
  <c r="Q40" i="183"/>
  <c r="U40" i="183"/>
  <c r="Y40" i="183"/>
  <c r="E40" i="182"/>
  <c r="I40" i="182"/>
  <c r="M40" i="182"/>
  <c r="Q40" i="182"/>
  <c r="U40" i="182"/>
  <c r="Y40" i="182"/>
  <c r="E40" i="181"/>
  <c r="I40" i="181"/>
  <c r="M40" i="181"/>
  <c r="Q40" i="181"/>
  <c r="U40" i="181"/>
  <c r="Y40" i="181"/>
  <c r="E40" i="180"/>
  <c r="I40" i="180"/>
  <c r="M40" i="180"/>
  <c r="Q40" i="180"/>
  <c r="U40" i="180"/>
  <c r="Y40" i="180"/>
  <c r="E40" i="179"/>
  <c r="I40" i="179"/>
  <c r="M40" i="179"/>
  <c r="Q40" i="179"/>
  <c r="U40" i="179"/>
  <c r="Y40" i="179"/>
  <c r="E40" i="178"/>
  <c r="I40" i="178"/>
  <c r="M40" i="178"/>
  <c r="Q40" i="178"/>
  <c r="U40" i="178"/>
  <c r="Y40" i="178"/>
  <c r="E40" i="177"/>
  <c r="I40" i="177"/>
  <c r="M40" i="177"/>
  <c r="Q40" i="177"/>
  <c r="U40" i="177"/>
  <c r="Y40" i="177"/>
  <c r="E40" i="176"/>
  <c r="I40" i="176"/>
  <c r="M40" i="176"/>
  <c r="Q40" i="176"/>
  <c r="U40" i="176"/>
  <c r="Y40" i="176"/>
  <c r="E40" i="175"/>
  <c r="I40" i="175"/>
  <c r="M40" i="175"/>
  <c r="Q40" i="175"/>
  <c r="U40" i="175"/>
  <c r="Y40" i="175"/>
  <c r="E40" i="174"/>
  <c r="E42" i="174" s="1"/>
  <c r="I40" i="174"/>
  <c r="I42" i="174" s="1"/>
  <c r="M40" i="174"/>
  <c r="M42" i="174" s="1"/>
  <c r="Q40" i="174"/>
  <c r="Q42" i="174" s="1"/>
  <c r="U40" i="174"/>
  <c r="U42" i="174" s="1"/>
  <c r="Y40" i="174"/>
  <c r="Y42" i="174" s="1"/>
  <c r="L40" i="163"/>
  <c r="P40" i="163"/>
  <c r="T40" i="163"/>
  <c r="X40" i="163"/>
  <c r="Z39" i="163"/>
  <c r="C40" i="162"/>
  <c r="G40" i="162"/>
  <c r="K40" i="162"/>
  <c r="O40" i="162"/>
  <c r="S40" i="162"/>
  <c r="W40" i="162"/>
  <c r="C40" i="161"/>
  <c r="G40" i="161"/>
  <c r="K40" i="161"/>
  <c r="O40" i="161"/>
  <c r="S40" i="161"/>
  <c r="W40" i="161"/>
  <c r="C40" i="160"/>
  <c r="G40" i="160"/>
  <c r="K40" i="160"/>
  <c r="O40" i="160"/>
  <c r="S40" i="160"/>
  <c r="W40" i="160"/>
  <c r="C40" i="159"/>
  <c r="G40" i="159"/>
  <c r="K40" i="159"/>
  <c r="O40" i="159"/>
  <c r="S40" i="159"/>
  <c r="W40" i="159"/>
  <c r="C40" i="158"/>
  <c r="G40" i="158"/>
  <c r="K40" i="158"/>
  <c r="O40" i="158"/>
  <c r="S40" i="158"/>
  <c r="W40" i="158"/>
  <c r="C40" i="157"/>
  <c r="G40" i="157"/>
  <c r="K40" i="157"/>
  <c r="O40" i="157"/>
  <c r="S40" i="157"/>
  <c r="W40" i="157"/>
  <c r="C40" i="156"/>
  <c r="G40" i="156"/>
  <c r="K40" i="156"/>
  <c r="O40" i="156"/>
  <c r="S40" i="156"/>
  <c r="W40" i="156"/>
  <c r="C40" i="155"/>
  <c r="G40" i="155"/>
  <c r="K40" i="155"/>
  <c r="O40" i="155"/>
  <c r="S40" i="155"/>
  <c r="W40" i="155"/>
  <c r="C40" i="154"/>
  <c r="G40" i="154"/>
  <c r="K40" i="154"/>
  <c r="O40" i="154"/>
  <c r="S40" i="154"/>
  <c r="W40" i="154"/>
  <c r="C40" i="153"/>
  <c r="G40" i="153"/>
  <c r="K40" i="153"/>
  <c r="O40" i="153"/>
  <c r="S40" i="153"/>
  <c r="W40" i="153"/>
  <c r="C40" i="152"/>
  <c r="G40" i="152"/>
  <c r="K40" i="152"/>
  <c r="O40" i="152"/>
  <c r="S40" i="152"/>
  <c r="W40" i="152"/>
  <c r="C40" i="151"/>
  <c r="G40" i="151"/>
  <c r="K40" i="151"/>
  <c r="O40" i="151"/>
  <c r="S40" i="151"/>
  <c r="W40" i="151"/>
  <c r="C40" i="150"/>
  <c r="G40" i="150"/>
  <c r="K40" i="150"/>
  <c r="O40" i="150"/>
  <c r="S40" i="150"/>
  <c r="W40" i="150"/>
  <c r="C40" i="149"/>
  <c r="G40" i="149"/>
  <c r="K40" i="149"/>
  <c r="O40" i="149"/>
  <c r="S40" i="149"/>
  <c r="W40" i="149"/>
  <c r="C40" i="148"/>
  <c r="G40" i="148"/>
  <c r="K40" i="148"/>
  <c r="O40" i="148"/>
  <c r="S40" i="148"/>
  <c r="W40" i="148"/>
  <c r="C40" i="147"/>
  <c r="G40" i="147"/>
  <c r="K40" i="147"/>
  <c r="O40" i="147"/>
  <c r="S40" i="147"/>
  <c r="W40" i="147"/>
  <c r="C40" i="146"/>
  <c r="G40" i="146"/>
  <c r="K40" i="146"/>
  <c r="O40" i="146"/>
  <c r="S40" i="146"/>
  <c r="W40" i="146"/>
  <c r="C40" i="145"/>
  <c r="G40" i="145"/>
  <c r="K40" i="145"/>
  <c r="O40" i="145"/>
  <c r="S40" i="145"/>
  <c r="W40" i="145"/>
  <c r="C40" i="144"/>
  <c r="G40" i="144"/>
  <c r="K40" i="144"/>
  <c r="O40" i="144"/>
  <c r="S40" i="144"/>
  <c r="W40" i="144"/>
  <c r="C40" i="143"/>
  <c r="G40" i="143"/>
  <c r="K40" i="143"/>
  <c r="O40" i="143"/>
  <c r="S40" i="143"/>
  <c r="W40" i="143"/>
  <c r="C40" i="142"/>
  <c r="G40" i="142"/>
  <c r="K40" i="142"/>
  <c r="O40" i="142"/>
  <c r="S40" i="142"/>
  <c r="W40" i="142"/>
  <c r="C40" i="141"/>
  <c r="G40" i="141"/>
  <c r="K40" i="141"/>
  <c r="O40" i="141"/>
  <c r="S40" i="141"/>
  <c r="W40" i="141"/>
  <c r="C40" i="140"/>
  <c r="G40" i="140"/>
  <c r="K40" i="140"/>
  <c r="O40" i="140"/>
  <c r="S40" i="140"/>
  <c r="W40" i="140"/>
  <c r="C40" i="139"/>
  <c r="G40" i="139"/>
  <c r="K40" i="139"/>
  <c r="O40" i="139"/>
  <c r="S40" i="139"/>
  <c r="W40" i="139"/>
  <c r="C40" i="138"/>
  <c r="G40" i="138"/>
  <c r="K40" i="138"/>
  <c r="O40" i="138"/>
  <c r="S40" i="138"/>
  <c r="W40" i="138"/>
  <c r="C40" i="137"/>
  <c r="G40" i="137"/>
  <c r="K40" i="137"/>
  <c r="O40" i="137"/>
  <c r="S40" i="137"/>
  <c r="W40" i="137"/>
  <c r="C40" i="136"/>
  <c r="G40" i="136"/>
  <c r="K40" i="136"/>
  <c r="O40" i="136"/>
  <c r="S40" i="136"/>
  <c r="W40" i="136"/>
  <c r="AA40" i="130"/>
  <c r="C40" i="121"/>
  <c r="G40" i="121"/>
  <c r="K40" i="121"/>
  <c r="O40" i="121"/>
  <c r="S40" i="121"/>
  <c r="W40" i="121"/>
  <c r="AA40" i="121"/>
  <c r="F40" i="120"/>
  <c r="J40" i="120"/>
  <c r="N40" i="120"/>
  <c r="R40" i="120"/>
  <c r="V40" i="120"/>
  <c r="AA40" i="120"/>
  <c r="F40" i="119"/>
  <c r="J40" i="119"/>
  <c r="N40" i="119"/>
  <c r="R40" i="119"/>
  <c r="V40" i="119"/>
  <c r="AA40" i="119"/>
  <c r="F40" i="118"/>
  <c r="J40" i="118"/>
  <c r="N40" i="118"/>
  <c r="R40" i="118"/>
  <c r="V40" i="118"/>
  <c r="AA40" i="118"/>
  <c r="F40" i="117"/>
  <c r="J40" i="117"/>
  <c r="N40" i="117"/>
  <c r="R40" i="117"/>
  <c r="V40" i="117"/>
  <c r="AA40" i="117"/>
  <c r="F40" i="116"/>
  <c r="J40" i="116"/>
  <c r="N40" i="116"/>
  <c r="R40" i="116"/>
  <c r="V40" i="116"/>
  <c r="AA40" i="116"/>
  <c r="F40" i="115"/>
  <c r="J40" i="115"/>
  <c r="N40" i="115"/>
  <c r="R40" i="115"/>
  <c r="V40" i="115"/>
  <c r="AA40" i="115"/>
  <c r="F40" i="114"/>
  <c r="J40" i="114"/>
  <c r="N40" i="114"/>
  <c r="R40" i="114"/>
  <c r="V40" i="114"/>
  <c r="AA40" i="114"/>
  <c r="F40" i="113"/>
  <c r="J40" i="113"/>
  <c r="N40" i="113"/>
  <c r="R40" i="113"/>
  <c r="V40" i="113"/>
  <c r="E40" i="112"/>
  <c r="I40" i="112"/>
  <c r="M40" i="112"/>
  <c r="Q40" i="112"/>
  <c r="U40" i="112"/>
  <c r="Y40" i="112"/>
  <c r="E40" i="111"/>
  <c r="I40" i="111"/>
  <c r="M40" i="111"/>
  <c r="Q40" i="111"/>
  <c r="U40" i="111"/>
  <c r="Y40" i="111"/>
  <c r="E40" i="110"/>
  <c r="I40" i="110"/>
  <c r="M40" i="110"/>
  <c r="Q40" i="110"/>
  <c r="U40" i="110"/>
  <c r="Y40" i="110"/>
  <c r="E40" i="109"/>
  <c r="I40" i="109"/>
  <c r="M40" i="109"/>
  <c r="Q40" i="109"/>
  <c r="U40" i="109"/>
  <c r="Y40" i="109"/>
  <c r="E40" i="108"/>
  <c r="I40" i="108"/>
  <c r="M40" i="108"/>
  <c r="Q40" i="108"/>
  <c r="U40" i="108"/>
  <c r="Y40" i="108"/>
  <c r="E40" i="107"/>
  <c r="I40" i="107"/>
  <c r="M40" i="107"/>
  <c r="Q40" i="107"/>
  <c r="U40" i="107"/>
  <c r="Y40" i="107"/>
  <c r="E40" i="106"/>
  <c r="I40" i="106"/>
  <c r="M40" i="106"/>
  <c r="Q40" i="106"/>
  <c r="U40" i="106"/>
  <c r="Y40" i="106"/>
  <c r="AA40" i="79"/>
  <c r="F40" i="225"/>
  <c r="J40" i="225"/>
  <c r="N40" i="225"/>
  <c r="R40" i="225"/>
  <c r="V40" i="225"/>
  <c r="Z39" i="225"/>
  <c r="F40" i="224"/>
  <c r="J40" i="224"/>
  <c r="N40" i="224"/>
  <c r="R40" i="224"/>
  <c r="V40" i="224"/>
  <c r="AA40" i="224"/>
  <c r="D40" i="223"/>
  <c r="H40" i="223"/>
  <c r="L40" i="223"/>
  <c r="P40" i="223"/>
  <c r="T40" i="223"/>
  <c r="F40" i="221"/>
  <c r="J40" i="221"/>
  <c r="N40" i="221"/>
  <c r="R40" i="221"/>
  <c r="V40" i="221"/>
  <c r="C40" i="220"/>
  <c r="G40" i="220"/>
  <c r="K40" i="220"/>
  <c r="O40" i="220"/>
  <c r="S40" i="220"/>
  <c r="W40" i="220"/>
  <c r="AA40" i="220"/>
  <c r="D40" i="219"/>
  <c r="H40" i="219"/>
  <c r="L40" i="219"/>
  <c r="P40" i="219"/>
  <c r="T40" i="219"/>
  <c r="F40" i="217"/>
  <c r="J40" i="217"/>
  <c r="N40" i="217"/>
  <c r="R40" i="217"/>
  <c r="V40" i="217"/>
  <c r="C40" i="216"/>
  <c r="C42" i="216" s="1"/>
  <c r="G40" i="216"/>
  <c r="G42" i="216" s="1"/>
  <c r="K40" i="216"/>
  <c r="K42" i="216" s="1"/>
  <c r="O40" i="216"/>
  <c r="O42" i="216" s="1"/>
  <c r="S40" i="216"/>
  <c r="S42" i="216" s="1"/>
  <c r="W40" i="216"/>
  <c r="W42" i="216" s="1"/>
  <c r="E40" i="215"/>
  <c r="E42" i="215" s="1"/>
  <c r="I40" i="215"/>
  <c r="I42" i="215" s="1"/>
  <c r="M40" i="215"/>
  <c r="M42" i="215" s="1"/>
  <c r="Q40" i="215"/>
  <c r="Q42" i="215" s="1"/>
  <c r="U40" i="215"/>
  <c r="U42" i="215" s="1"/>
  <c r="Y40" i="215"/>
  <c r="Y42" i="215" s="1"/>
  <c r="F40" i="214"/>
  <c r="J40" i="214"/>
  <c r="N40" i="214"/>
  <c r="R40" i="214"/>
  <c r="V40" i="214"/>
  <c r="AA40" i="214"/>
  <c r="AA42" i="214" s="1"/>
  <c r="D40" i="213"/>
  <c r="H40" i="213"/>
  <c r="L40" i="213"/>
  <c r="P40" i="213"/>
  <c r="T40" i="213"/>
  <c r="M40" i="212"/>
  <c r="Q40" i="212"/>
  <c r="U40" i="212"/>
  <c r="Y40" i="212"/>
  <c r="C40" i="211"/>
  <c r="C42" i="211" s="1"/>
  <c r="G40" i="211"/>
  <c r="G42" i="211" s="1"/>
  <c r="K40" i="211"/>
  <c r="K42" i="211" s="1"/>
  <c r="O40" i="211"/>
  <c r="O42" i="211" s="1"/>
  <c r="S40" i="211"/>
  <c r="S42" i="211" s="1"/>
  <c r="W40" i="211"/>
  <c r="W42" i="211" s="1"/>
  <c r="C40" i="210"/>
  <c r="C42" i="210" s="1"/>
  <c r="G40" i="210"/>
  <c r="G42" i="210" s="1"/>
  <c r="K40" i="210"/>
  <c r="K42" i="210" s="1"/>
  <c r="O40" i="210"/>
  <c r="O42" i="210" s="1"/>
  <c r="S40" i="210"/>
  <c r="S42" i="210" s="1"/>
  <c r="W40" i="210"/>
  <c r="W42" i="210" s="1"/>
  <c r="C40" i="209"/>
  <c r="C42" i="209" s="1"/>
  <c r="G40" i="209"/>
  <c r="G42" i="209" s="1"/>
  <c r="K40" i="209"/>
  <c r="K42" i="209" s="1"/>
  <c r="O40" i="209"/>
  <c r="O42" i="209" s="1"/>
  <c r="S40" i="209"/>
  <c r="S42" i="209" s="1"/>
  <c r="W40" i="209"/>
  <c r="W42" i="209" s="1"/>
  <c r="C40" i="208"/>
  <c r="C42" i="208" s="1"/>
  <c r="G40" i="208"/>
  <c r="G42" i="208" s="1"/>
  <c r="K40" i="208"/>
  <c r="K42" i="208" s="1"/>
  <c r="O40" i="208"/>
  <c r="O42" i="208" s="1"/>
  <c r="S40" i="208"/>
  <c r="S42" i="208" s="1"/>
  <c r="W40" i="208"/>
  <c r="W42" i="208" s="1"/>
  <c r="C40" i="207"/>
  <c r="C42" i="207" s="1"/>
  <c r="G40" i="207"/>
  <c r="G42" i="207" s="1"/>
  <c r="K40" i="207"/>
  <c r="K42" i="207" s="1"/>
  <c r="O40" i="207"/>
  <c r="O42" i="207" s="1"/>
  <c r="S40" i="207"/>
  <c r="S42" i="207" s="1"/>
  <c r="W40" i="207"/>
  <c r="W42" i="207" s="1"/>
  <c r="C40" i="206"/>
  <c r="C42" i="206" s="1"/>
  <c r="G40" i="206"/>
  <c r="G42" i="206" s="1"/>
  <c r="K40" i="206"/>
  <c r="K42" i="206" s="1"/>
  <c r="O40" i="206"/>
  <c r="O42" i="206" s="1"/>
  <c r="S40" i="206"/>
  <c r="S42" i="206" s="1"/>
  <c r="W40" i="206"/>
  <c r="W42" i="206" s="1"/>
  <c r="C40" i="205"/>
  <c r="C42" i="205" s="1"/>
  <c r="G40" i="205"/>
  <c r="G42" i="205" s="1"/>
  <c r="K40" i="205"/>
  <c r="K42" i="205" s="1"/>
  <c r="O40" i="205"/>
  <c r="O42" i="205" s="1"/>
  <c r="S40" i="205"/>
  <c r="S42" i="205" s="1"/>
  <c r="W40" i="205"/>
  <c r="W42" i="205" s="1"/>
  <c r="C40" i="204"/>
  <c r="C42" i="204" s="1"/>
  <c r="G40" i="204"/>
  <c r="G42" i="204" s="1"/>
  <c r="K40" i="204"/>
  <c r="K42" i="204" s="1"/>
  <c r="O40" i="204"/>
  <c r="O42" i="204" s="1"/>
  <c r="S40" i="204"/>
  <c r="S42" i="204" s="1"/>
  <c r="W40" i="204"/>
  <c r="W42" i="204" s="1"/>
  <c r="C40" i="203"/>
  <c r="G40" i="203"/>
  <c r="K40" i="203"/>
  <c r="O40" i="203"/>
  <c r="S40" i="203"/>
  <c r="W40" i="203"/>
  <c r="C40" i="202"/>
  <c r="G40" i="202"/>
  <c r="K40" i="202"/>
  <c r="O40" i="202"/>
  <c r="S40" i="202"/>
  <c r="W40" i="202"/>
  <c r="C40" i="201"/>
  <c r="G40" i="201"/>
  <c r="K40" i="201"/>
  <c r="O40" i="201"/>
  <c r="S40" i="201"/>
  <c r="W40" i="201"/>
  <c r="C40" i="200"/>
  <c r="G40" i="200"/>
  <c r="K40" i="200"/>
  <c r="O40" i="200"/>
  <c r="S40" i="200"/>
  <c r="W40" i="200"/>
  <c r="C40" i="199"/>
  <c r="G40" i="199"/>
  <c r="K40" i="199"/>
  <c r="O40" i="199"/>
  <c r="S40" i="199"/>
  <c r="W40" i="199"/>
  <c r="C40" i="198"/>
  <c r="G40" i="198"/>
  <c r="K40" i="198"/>
  <c r="O40" i="198"/>
  <c r="S40" i="198"/>
  <c r="W40" i="198"/>
  <c r="C40" i="197"/>
  <c r="G40" i="197"/>
  <c r="K40" i="197"/>
  <c r="O40" i="197"/>
  <c r="S40" i="197"/>
  <c r="W40" i="197"/>
  <c r="C40" i="196"/>
  <c r="G40" i="196"/>
  <c r="K40" i="196"/>
  <c r="O40" i="196"/>
  <c r="S40" i="196"/>
  <c r="W40" i="196"/>
  <c r="C40" i="195"/>
  <c r="G40" i="195"/>
  <c r="K40" i="195"/>
  <c r="O40" i="195"/>
  <c r="S40" i="195"/>
  <c r="W40" i="195"/>
  <c r="C40" i="194"/>
  <c r="G40" i="194"/>
  <c r="K40" i="194"/>
  <c r="O40" i="194"/>
  <c r="S40" i="194"/>
  <c r="W40" i="194"/>
  <c r="C40" i="193"/>
  <c r="G40" i="193"/>
  <c r="K40" i="193"/>
  <c r="O40" i="193"/>
  <c r="S40" i="193"/>
  <c r="W40" i="193"/>
  <c r="C40" i="192"/>
  <c r="G40" i="192"/>
  <c r="K40" i="192"/>
  <c r="O40" i="192"/>
  <c r="S40" i="192"/>
  <c r="W40" i="192"/>
  <c r="C40" i="191"/>
  <c r="G40" i="191"/>
  <c r="K40" i="191"/>
  <c r="O40" i="191"/>
  <c r="S40" i="191"/>
  <c r="W40" i="191"/>
  <c r="C40" i="190"/>
  <c r="G40" i="190"/>
  <c r="K40" i="190"/>
  <c r="O40" i="190"/>
  <c r="S40" i="190"/>
  <c r="W40" i="190"/>
  <c r="AA40" i="190"/>
  <c r="F40" i="189"/>
  <c r="J40" i="189"/>
  <c r="N40" i="189"/>
  <c r="R40" i="189"/>
  <c r="V40" i="189"/>
  <c r="AA40" i="189"/>
  <c r="F40" i="188"/>
  <c r="J40" i="188"/>
  <c r="N40" i="188"/>
  <c r="R40" i="188"/>
  <c r="V40" i="188"/>
  <c r="AA40" i="188"/>
  <c r="F40" i="187"/>
  <c r="J40" i="187"/>
  <c r="N40" i="187"/>
  <c r="R40" i="187"/>
  <c r="V40" i="187"/>
  <c r="AA40" i="187"/>
  <c r="F40" i="186"/>
  <c r="J40" i="186"/>
  <c r="N40" i="186"/>
  <c r="R40" i="186"/>
  <c r="V40" i="186"/>
  <c r="AA40" i="186"/>
  <c r="F40" i="185"/>
  <c r="J40" i="185"/>
  <c r="N40" i="185"/>
  <c r="R40" i="185"/>
  <c r="V40" i="185"/>
  <c r="AA40" i="185"/>
  <c r="F40" i="184"/>
  <c r="J40" i="184"/>
  <c r="N40" i="184"/>
  <c r="R40" i="184"/>
  <c r="V40" i="184"/>
  <c r="AA40" i="184"/>
  <c r="F40" i="183"/>
  <c r="J40" i="183"/>
  <c r="N40" i="183"/>
  <c r="R40" i="183"/>
  <c r="V40" i="183"/>
  <c r="AA40" i="183"/>
  <c r="F40" i="182"/>
  <c r="J40" i="182"/>
  <c r="N40" i="182"/>
  <c r="R40" i="182"/>
  <c r="V40" i="182"/>
  <c r="AA40" i="182"/>
  <c r="F40" i="181"/>
  <c r="J40" i="181"/>
  <c r="N40" i="181"/>
  <c r="R40" i="181"/>
  <c r="V40" i="181"/>
  <c r="AA40" i="181"/>
  <c r="F40" i="180"/>
  <c r="J40" i="180"/>
  <c r="N40" i="180"/>
  <c r="R40" i="180"/>
  <c r="V40" i="180"/>
  <c r="AA40" i="180"/>
  <c r="F40" i="179"/>
  <c r="J40" i="179"/>
  <c r="N40" i="179"/>
  <c r="R40" i="179"/>
  <c r="V40" i="179"/>
  <c r="AA40" i="179"/>
  <c r="F40" i="178"/>
  <c r="J40" i="178"/>
  <c r="N40" i="178"/>
  <c r="R40" i="178"/>
  <c r="V40" i="178"/>
  <c r="AA40" i="178"/>
  <c r="F40" i="177"/>
  <c r="J40" i="177"/>
  <c r="N40" i="177"/>
  <c r="R40" i="177"/>
  <c r="V40" i="177"/>
  <c r="AA40" i="177"/>
  <c r="F40" i="176"/>
  <c r="J40" i="176"/>
  <c r="N40" i="176"/>
  <c r="R40" i="176"/>
  <c r="V40" i="176"/>
  <c r="AA40" i="176"/>
  <c r="F40" i="175"/>
  <c r="J40" i="175"/>
  <c r="N40" i="175"/>
  <c r="R40" i="175"/>
  <c r="V40" i="175"/>
  <c r="AA40" i="175"/>
  <c r="AA42" i="175" s="1"/>
  <c r="F40" i="174"/>
  <c r="J40" i="174"/>
  <c r="N40" i="174"/>
  <c r="R40" i="174"/>
  <c r="V40" i="174"/>
  <c r="AA40" i="174"/>
  <c r="F40" i="173"/>
  <c r="J40" i="173"/>
  <c r="N40" i="173"/>
  <c r="R40" i="173"/>
  <c r="V40" i="173"/>
  <c r="F40" i="169"/>
  <c r="J40" i="169"/>
  <c r="N40" i="169"/>
  <c r="R40" i="169"/>
  <c r="V40" i="169"/>
  <c r="D40" i="164"/>
  <c r="H40" i="164"/>
  <c r="L40" i="164"/>
  <c r="P40" i="164"/>
  <c r="T40" i="164"/>
  <c r="T42" i="164" s="1"/>
  <c r="X40" i="164"/>
  <c r="C40" i="130"/>
  <c r="G40" i="130"/>
  <c r="K40" i="130"/>
  <c r="O40" i="130"/>
  <c r="S40" i="130"/>
  <c r="W40" i="130"/>
  <c r="F40" i="129"/>
  <c r="J40" i="129"/>
  <c r="N40" i="129"/>
  <c r="R40" i="129"/>
  <c r="V40" i="129"/>
  <c r="D40" i="124"/>
  <c r="H40" i="124"/>
  <c r="L40" i="124"/>
  <c r="P40" i="124"/>
  <c r="T40" i="124"/>
  <c r="D40" i="99"/>
  <c r="H40" i="99"/>
  <c r="L40" i="99"/>
  <c r="P40" i="99"/>
  <c r="T40" i="99"/>
  <c r="X40" i="99"/>
  <c r="C40" i="98"/>
  <c r="G40" i="98"/>
  <c r="K40" i="98"/>
  <c r="S40" i="98"/>
  <c r="W40" i="98"/>
  <c r="AA40" i="98"/>
  <c r="AA40" i="75"/>
  <c r="F40" i="34"/>
  <c r="F42" i="34" s="1"/>
  <c r="J40" i="34"/>
  <c r="J42" i="34" s="1"/>
  <c r="N40" i="34"/>
  <c r="N42" i="34" s="1"/>
  <c r="R40" i="34"/>
  <c r="R42" i="34" s="1"/>
  <c r="V40" i="34"/>
  <c r="V42" i="34" s="1"/>
  <c r="D40" i="29"/>
  <c r="D42" i="29" s="1"/>
  <c r="H40" i="29"/>
  <c r="H42" i="29" s="1"/>
  <c r="L40" i="29"/>
  <c r="L42" i="29" s="1"/>
  <c r="P40" i="29"/>
  <c r="P42" i="29" s="1"/>
  <c r="T40" i="29"/>
  <c r="T42" i="29" s="1"/>
  <c r="D40" i="5"/>
  <c r="H40" i="5"/>
  <c r="L40" i="5"/>
  <c r="P40" i="5"/>
  <c r="T40" i="5"/>
  <c r="C40" i="3"/>
  <c r="G40" i="3"/>
  <c r="K40" i="3"/>
  <c r="O40" i="3"/>
  <c r="S40" i="3"/>
  <c r="W40" i="3"/>
  <c r="G40" i="173"/>
  <c r="G42" i="173" s="1"/>
  <c r="K40" i="173"/>
  <c r="K42" i="173" s="1"/>
  <c r="O40" i="173"/>
  <c r="O42" i="173" s="1"/>
  <c r="S40" i="173"/>
  <c r="S42" i="173" s="1"/>
  <c r="W40" i="173"/>
  <c r="W42" i="173" s="1"/>
  <c r="AA40" i="173"/>
  <c r="AA42" i="173" s="1"/>
  <c r="D40" i="172"/>
  <c r="H40" i="172"/>
  <c r="L40" i="172"/>
  <c r="P40" i="172"/>
  <c r="T40" i="172"/>
  <c r="X40" i="172"/>
  <c r="F40" i="170"/>
  <c r="J40" i="170"/>
  <c r="N40" i="170"/>
  <c r="R40" i="170"/>
  <c r="V40" i="170"/>
  <c r="C40" i="169"/>
  <c r="C42" i="169" s="1"/>
  <c r="G40" i="169"/>
  <c r="G42" i="169" s="1"/>
  <c r="K40" i="169"/>
  <c r="K42" i="169" s="1"/>
  <c r="O40" i="169"/>
  <c r="O42" i="169" s="1"/>
  <c r="S40" i="169"/>
  <c r="S42" i="169" s="1"/>
  <c r="W40" i="169"/>
  <c r="W42" i="169" s="1"/>
  <c r="AA40" i="169"/>
  <c r="E40" i="168"/>
  <c r="I40" i="168"/>
  <c r="M40" i="168"/>
  <c r="Q40" i="168"/>
  <c r="U40" i="168"/>
  <c r="Y40" i="168"/>
  <c r="C40" i="165"/>
  <c r="G40" i="165"/>
  <c r="K40" i="165"/>
  <c r="O40" i="165"/>
  <c r="S40" i="165"/>
  <c r="W40" i="165"/>
  <c r="AA40" i="165"/>
  <c r="E40" i="164"/>
  <c r="I40" i="164"/>
  <c r="M40" i="164"/>
  <c r="Q40" i="164"/>
  <c r="U40" i="164"/>
  <c r="Y40" i="164"/>
  <c r="M40" i="163"/>
  <c r="Q40" i="163"/>
  <c r="U40" i="163"/>
  <c r="Y40" i="163"/>
  <c r="D40" i="162"/>
  <c r="D42" i="162" s="1"/>
  <c r="H40" i="162"/>
  <c r="H42" i="162" s="1"/>
  <c r="L40" i="162"/>
  <c r="L42" i="162" s="1"/>
  <c r="P40" i="162"/>
  <c r="P42" i="162" s="1"/>
  <c r="T40" i="162"/>
  <c r="T42" i="162" s="1"/>
  <c r="D40" i="161"/>
  <c r="H40" i="161"/>
  <c r="L40" i="161"/>
  <c r="P40" i="161"/>
  <c r="T40" i="161"/>
  <c r="D40" i="160"/>
  <c r="D42" i="160" s="1"/>
  <c r="H40" i="160"/>
  <c r="H42" i="160" s="1"/>
  <c r="L40" i="160"/>
  <c r="L42" i="160" s="1"/>
  <c r="P40" i="160"/>
  <c r="P42" i="160" s="1"/>
  <c r="T40" i="160"/>
  <c r="T42" i="160" s="1"/>
  <c r="D40" i="159"/>
  <c r="H40" i="159"/>
  <c r="L40" i="159"/>
  <c r="P40" i="159"/>
  <c r="T40" i="159"/>
  <c r="D40" i="158"/>
  <c r="D42" i="158" s="1"/>
  <c r="H40" i="158"/>
  <c r="H42" i="158" s="1"/>
  <c r="L40" i="158"/>
  <c r="L42" i="158" s="1"/>
  <c r="P40" i="158"/>
  <c r="P42" i="158" s="1"/>
  <c r="T40" i="158"/>
  <c r="T42" i="158" s="1"/>
  <c r="D40" i="157"/>
  <c r="D42" i="157" s="1"/>
  <c r="H40" i="157"/>
  <c r="H42" i="157" s="1"/>
  <c r="L40" i="157"/>
  <c r="L42" i="157" s="1"/>
  <c r="P40" i="157"/>
  <c r="P42" i="157" s="1"/>
  <c r="T40" i="157"/>
  <c r="T42" i="157" s="1"/>
  <c r="D40" i="156"/>
  <c r="D42" i="156" s="1"/>
  <c r="H40" i="156"/>
  <c r="H42" i="156" s="1"/>
  <c r="L40" i="156"/>
  <c r="L42" i="156" s="1"/>
  <c r="P40" i="156"/>
  <c r="P42" i="156" s="1"/>
  <c r="T40" i="156"/>
  <c r="T42" i="156" s="1"/>
  <c r="D40" i="155"/>
  <c r="D42" i="155" s="1"/>
  <c r="H40" i="155"/>
  <c r="H42" i="155" s="1"/>
  <c r="L40" i="155"/>
  <c r="L42" i="155" s="1"/>
  <c r="P40" i="155"/>
  <c r="P42" i="155" s="1"/>
  <c r="T40" i="155"/>
  <c r="T42" i="155" s="1"/>
  <c r="D40" i="154"/>
  <c r="H40" i="154"/>
  <c r="H42" i="154" s="1"/>
  <c r="L40" i="154"/>
  <c r="P40" i="154"/>
  <c r="T40" i="154"/>
  <c r="D40" i="153"/>
  <c r="H40" i="153"/>
  <c r="L40" i="153"/>
  <c r="P40" i="153"/>
  <c r="T40" i="153"/>
  <c r="D40" i="152"/>
  <c r="H40" i="152"/>
  <c r="L40" i="152"/>
  <c r="P40" i="152"/>
  <c r="T40" i="152"/>
  <c r="D40" i="151"/>
  <c r="H40" i="151"/>
  <c r="L40" i="151"/>
  <c r="P40" i="151"/>
  <c r="T40" i="151"/>
  <c r="D40" i="150"/>
  <c r="H40" i="150"/>
  <c r="L40" i="150"/>
  <c r="P40" i="150"/>
  <c r="T40" i="150"/>
  <c r="D40" i="149"/>
  <c r="H40" i="149"/>
  <c r="L40" i="149"/>
  <c r="P40" i="149"/>
  <c r="T40" i="149"/>
  <c r="D40" i="148"/>
  <c r="H40" i="148"/>
  <c r="L40" i="148"/>
  <c r="P40" i="148"/>
  <c r="T40" i="148"/>
  <c r="D40" i="147"/>
  <c r="H40" i="147"/>
  <c r="L40" i="147"/>
  <c r="P40" i="147"/>
  <c r="T40" i="147"/>
  <c r="D40" i="146"/>
  <c r="H40" i="146"/>
  <c r="L40" i="146"/>
  <c r="P40" i="146"/>
  <c r="T40" i="146"/>
  <c r="D40" i="145"/>
  <c r="H40" i="145"/>
  <c r="L40" i="145"/>
  <c r="P40" i="145"/>
  <c r="T40" i="145"/>
  <c r="D40" i="144"/>
  <c r="H40" i="144"/>
  <c r="L40" i="144"/>
  <c r="P40" i="144"/>
  <c r="T40" i="144"/>
  <c r="D40" i="143"/>
  <c r="H40" i="143"/>
  <c r="L40" i="143"/>
  <c r="P40" i="143"/>
  <c r="T40" i="143"/>
  <c r="D40" i="142"/>
  <c r="H40" i="142"/>
  <c r="L40" i="142"/>
  <c r="P40" i="142"/>
  <c r="T40" i="142"/>
  <c r="D40" i="141"/>
  <c r="H40" i="141"/>
  <c r="L40" i="141"/>
  <c r="P40" i="141"/>
  <c r="T40" i="141"/>
  <c r="D40" i="140"/>
  <c r="H40" i="140"/>
  <c r="L40" i="140"/>
  <c r="P40" i="140"/>
  <c r="T40" i="140"/>
  <c r="D40" i="139"/>
  <c r="H40" i="139"/>
  <c r="L40" i="139"/>
  <c r="P40" i="139"/>
  <c r="T40" i="139"/>
  <c r="D40" i="138"/>
  <c r="H40" i="138"/>
  <c r="L40" i="138"/>
  <c r="P40" i="138"/>
  <c r="T40" i="138"/>
  <c r="D40" i="137"/>
  <c r="H40" i="137"/>
  <c r="L40" i="137"/>
  <c r="P40" i="137"/>
  <c r="T40" i="137"/>
  <c r="D40" i="136"/>
  <c r="H40" i="136"/>
  <c r="L40" i="136"/>
  <c r="P40" i="136"/>
  <c r="T40" i="136"/>
  <c r="F40" i="135"/>
  <c r="J40" i="135"/>
  <c r="N40" i="135"/>
  <c r="R40" i="135"/>
  <c r="V40" i="135"/>
  <c r="AA40" i="135"/>
  <c r="D40" i="134"/>
  <c r="H40" i="134"/>
  <c r="L40" i="134"/>
  <c r="P40" i="134"/>
  <c r="T40" i="134"/>
  <c r="C40" i="133"/>
  <c r="G40" i="133"/>
  <c r="K40" i="133"/>
  <c r="O40" i="133"/>
  <c r="S40" i="133"/>
  <c r="W40" i="133"/>
  <c r="E40" i="132"/>
  <c r="I40" i="132"/>
  <c r="M40" i="132"/>
  <c r="Q40" i="132"/>
  <c r="U40" i="132"/>
  <c r="Y40" i="132"/>
  <c r="C40" i="131"/>
  <c r="C42" i="131" s="1"/>
  <c r="G40" i="131"/>
  <c r="G42" i="131" s="1"/>
  <c r="K40" i="131"/>
  <c r="K42" i="131" s="1"/>
  <c r="O40" i="131"/>
  <c r="O42" i="131" s="1"/>
  <c r="S40" i="131"/>
  <c r="S42" i="131" s="1"/>
  <c r="W40" i="131"/>
  <c r="W42" i="131" s="1"/>
  <c r="H40" i="130"/>
  <c r="L40" i="130"/>
  <c r="P40" i="130"/>
  <c r="T40" i="130"/>
  <c r="X40" i="130"/>
  <c r="Z40" i="130" s="1"/>
  <c r="C40" i="129"/>
  <c r="C42" i="129" s="1"/>
  <c r="G40" i="129"/>
  <c r="G42" i="129" s="1"/>
  <c r="K40" i="129"/>
  <c r="K42" i="129" s="1"/>
  <c r="O40" i="129"/>
  <c r="O42" i="129" s="1"/>
  <c r="S40" i="129"/>
  <c r="S42" i="129" s="1"/>
  <c r="W40" i="129"/>
  <c r="W42" i="129" s="1"/>
  <c r="AA40" i="129"/>
  <c r="AA42" i="129" s="1"/>
  <c r="D40" i="128"/>
  <c r="H40" i="128"/>
  <c r="L40" i="128"/>
  <c r="P40" i="128"/>
  <c r="T40" i="128"/>
  <c r="T40" i="127"/>
  <c r="X40" i="127"/>
  <c r="Z40" i="127" s="1"/>
  <c r="E40" i="126"/>
  <c r="E42" i="126" s="1"/>
  <c r="I40" i="126"/>
  <c r="I42" i="126" s="1"/>
  <c r="M40" i="126"/>
  <c r="M42" i="126" s="1"/>
  <c r="Q40" i="126"/>
  <c r="Q42" i="126" s="1"/>
  <c r="U40" i="126"/>
  <c r="U42" i="126" s="1"/>
  <c r="Y40" i="126"/>
  <c r="Y42" i="126" s="1"/>
  <c r="D40" i="125"/>
  <c r="H40" i="125"/>
  <c r="L40" i="125"/>
  <c r="P40" i="125"/>
  <c r="T40" i="125"/>
  <c r="X40" i="125"/>
  <c r="Z40" i="125" s="1"/>
  <c r="E40" i="124"/>
  <c r="I40" i="124"/>
  <c r="M40" i="124"/>
  <c r="Q40" i="124"/>
  <c r="U40" i="124"/>
  <c r="Y40" i="124"/>
  <c r="F40" i="123"/>
  <c r="J40" i="123"/>
  <c r="N40" i="123"/>
  <c r="R40" i="123"/>
  <c r="V40" i="123"/>
  <c r="O40" i="122"/>
  <c r="S40" i="122"/>
  <c r="W40" i="122"/>
  <c r="D40" i="121"/>
  <c r="H40" i="121"/>
  <c r="L40" i="121"/>
  <c r="P40" i="121"/>
  <c r="T40" i="121"/>
  <c r="X40" i="121"/>
  <c r="Z40" i="121" s="1"/>
  <c r="C40" i="120"/>
  <c r="G40" i="120"/>
  <c r="K40" i="120"/>
  <c r="O40" i="120"/>
  <c r="S40" i="120"/>
  <c r="W40" i="120"/>
  <c r="C40" i="119"/>
  <c r="G40" i="119"/>
  <c r="K40" i="119"/>
  <c r="O40" i="119"/>
  <c r="S40" i="119"/>
  <c r="W40" i="119"/>
  <c r="C40" i="118"/>
  <c r="G40" i="118"/>
  <c r="K40" i="118"/>
  <c r="O40" i="118"/>
  <c r="S40" i="118"/>
  <c r="W40" i="118"/>
  <c r="C40" i="117"/>
  <c r="G40" i="117"/>
  <c r="K40" i="117"/>
  <c r="O40" i="117"/>
  <c r="S40" i="117"/>
  <c r="W40" i="117"/>
  <c r="C40" i="116"/>
  <c r="G40" i="116"/>
  <c r="K40" i="116"/>
  <c r="O40" i="116"/>
  <c r="S40" i="116"/>
  <c r="W40" i="116"/>
  <c r="C40" i="115"/>
  <c r="G40" i="115"/>
  <c r="K40" i="115"/>
  <c r="O40" i="115"/>
  <c r="S40" i="115"/>
  <c r="W40" i="115"/>
  <c r="C40" i="114"/>
  <c r="G40" i="114"/>
  <c r="K40" i="114"/>
  <c r="O40" i="114"/>
  <c r="S40" i="114"/>
  <c r="W40" i="114"/>
  <c r="C40" i="113"/>
  <c r="G40" i="113"/>
  <c r="K40" i="113"/>
  <c r="O40" i="113"/>
  <c r="S40" i="113"/>
  <c r="W40" i="113"/>
  <c r="AA40" i="113"/>
  <c r="F40" i="112"/>
  <c r="J40" i="112"/>
  <c r="N40" i="112"/>
  <c r="R40" i="112"/>
  <c r="V40" i="112"/>
  <c r="AA40" i="112"/>
  <c r="F40" i="111"/>
  <c r="J40" i="111"/>
  <c r="N40" i="111"/>
  <c r="R40" i="111"/>
  <c r="V40" i="111"/>
  <c r="AA40" i="111"/>
  <c r="F40" i="110"/>
  <c r="F42" i="110" s="1"/>
  <c r="J40" i="110"/>
  <c r="J42" i="110" s="1"/>
  <c r="N40" i="110"/>
  <c r="N42" i="110" s="1"/>
  <c r="R40" i="110"/>
  <c r="R42" i="110" s="1"/>
  <c r="V40" i="110"/>
  <c r="V42" i="110" s="1"/>
  <c r="AA40" i="110"/>
  <c r="F40" i="109"/>
  <c r="J40" i="109"/>
  <c r="N40" i="109"/>
  <c r="R40" i="109"/>
  <c r="V40" i="109"/>
  <c r="AA40" i="109"/>
  <c r="F40" i="108"/>
  <c r="F42" i="108" s="1"/>
  <c r="J40" i="108"/>
  <c r="J42" i="108" s="1"/>
  <c r="N40" i="108"/>
  <c r="N42" i="108" s="1"/>
  <c r="R40" i="108"/>
  <c r="R42" i="108" s="1"/>
  <c r="V40" i="108"/>
  <c r="V42" i="108" s="1"/>
  <c r="AA40" i="108"/>
  <c r="F40" i="107"/>
  <c r="J40" i="107"/>
  <c r="N40" i="107"/>
  <c r="R40" i="107"/>
  <c r="V40" i="107"/>
  <c r="AA40" i="107"/>
  <c r="F40" i="106"/>
  <c r="F42" i="106" s="1"/>
  <c r="J40" i="106"/>
  <c r="J42" i="106" s="1"/>
  <c r="N40" i="106"/>
  <c r="N42" i="106" s="1"/>
  <c r="R40" i="106"/>
  <c r="R42" i="106" s="1"/>
  <c r="V40" i="106"/>
  <c r="V42" i="106" s="1"/>
  <c r="AA40" i="106"/>
  <c r="F40" i="105"/>
  <c r="J40" i="105"/>
  <c r="N40" i="105"/>
  <c r="R40" i="105"/>
  <c r="V40" i="105"/>
  <c r="C40" i="104"/>
  <c r="G40" i="104"/>
  <c r="K40" i="104"/>
  <c r="O40" i="104"/>
  <c r="S40" i="104"/>
  <c r="W40" i="104"/>
  <c r="C40" i="103"/>
  <c r="G40" i="103"/>
  <c r="K40" i="103"/>
  <c r="O40" i="103"/>
  <c r="S40" i="103"/>
  <c r="W40" i="103"/>
  <c r="C40" i="102"/>
  <c r="G40" i="102"/>
  <c r="K40" i="102"/>
  <c r="O40" i="102"/>
  <c r="S40" i="102"/>
  <c r="W40" i="102"/>
  <c r="E40" i="101"/>
  <c r="I40" i="101"/>
  <c r="M40" i="101"/>
  <c r="Q40" i="101"/>
  <c r="U40" i="101"/>
  <c r="Y40" i="101"/>
  <c r="E40" i="99"/>
  <c r="I40" i="99"/>
  <c r="M40" i="99"/>
  <c r="Q40" i="99"/>
  <c r="U40" i="99"/>
  <c r="Y40" i="99"/>
  <c r="H40" i="98"/>
  <c r="L40" i="98"/>
  <c r="P40" i="98"/>
  <c r="T40" i="98"/>
  <c r="X40" i="98"/>
  <c r="Z40" i="98" s="1"/>
  <c r="E40" i="97"/>
  <c r="I40" i="97"/>
  <c r="M40" i="97"/>
  <c r="Q40" i="97"/>
  <c r="U40" i="97"/>
  <c r="Y40" i="97"/>
  <c r="E40" i="96"/>
  <c r="I40" i="96"/>
  <c r="M40" i="96"/>
  <c r="Q40" i="96"/>
  <c r="U40" i="96"/>
  <c r="Y40" i="96"/>
  <c r="E40" i="95"/>
  <c r="I40" i="95"/>
  <c r="M40" i="95"/>
  <c r="Q40" i="95"/>
  <c r="U40" i="95"/>
  <c r="Y40" i="95"/>
  <c r="E40" i="94"/>
  <c r="I40" i="94"/>
  <c r="M40" i="94"/>
  <c r="Q40" i="94"/>
  <c r="U40" i="94"/>
  <c r="Y40" i="94"/>
  <c r="E40" i="93"/>
  <c r="I40" i="93"/>
  <c r="M40" i="93"/>
  <c r="Q40" i="93"/>
  <c r="U40" i="93"/>
  <c r="Y40" i="93"/>
  <c r="E40" i="92"/>
  <c r="I40" i="92"/>
  <c r="M40" i="92"/>
  <c r="Q40" i="92"/>
  <c r="U40" i="92"/>
  <c r="Y40" i="92"/>
  <c r="E40" i="91"/>
  <c r="I40" i="91"/>
  <c r="M40" i="91"/>
  <c r="Q40" i="91"/>
  <c r="U40" i="91"/>
  <c r="Y40" i="91"/>
  <c r="E40" i="90"/>
  <c r="I40" i="90"/>
  <c r="M40" i="90"/>
  <c r="D40" i="84"/>
  <c r="H40" i="84"/>
  <c r="L40" i="84"/>
  <c r="P40" i="84"/>
  <c r="T40" i="84"/>
  <c r="C40" i="83"/>
  <c r="G40" i="83"/>
  <c r="K40" i="83"/>
  <c r="O40" i="83"/>
  <c r="S40" i="83"/>
  <c r="W40" i="83"/>
  <c r="D40" i="80"/>
  <c r="H40" i="80"/>
  <c r="L40" i="80"/>
  <c r="P40" i="80"/>
  <c r="T40" i="80"/>
  <c r="C40" i="79"/>
  <c r="G40" i="79"/>
  <c r="K40" i="79"/>
  <c r="O40" i="79"/>
  <c r="S40" i="79"/>
  <c r="W40" i="79"/>
  <c r="D40" i="76"/>
  <c r="H40" i="76"/>
  <c r="L40" i="76"/>
  <c r="P40" i="76"/>
  <c r="T40" i="76"/>
  <c r="C40" i="75"/>
  <c r="G40" i="75"/>
  <c r="K40" i="75"/>
  <c r="O40" i="75"/>
  <c r="S40" i="75"/>
  <c r="W40" i="75"/>
  <c r="D40" i="53"/>
  <c r="H40" i="53"/>
  <c r="L40" i="53"/>
  <c r="P40" i="53"/>
  <c r="T40" i="53"/>
  <c r="X40" i="53"/>
  <c r="C40" i="52"/>
  <c r="C42" i="52" s="1"/>
  <c r="G40" i="52"/>
  <c r="G42" i="52" s="1"/>
  <c r="K40" i="52"/>
  <c r="K42" i="52" s="1"/>
  <c r="O40" i="52"/>
  <c r="O42" i="52" s="1"/>
  <c r="S40" i="52"/>
  <c r="S42" i="52" s="1"/>
  <c r="W40" i="52"/>
  <c r="W42" i="52" s="1"/>
  <c r="D40" i="49"/>
  <c r="H40" i="49"/>
  <c r="L40" i="49"/>
  <c r="P40" i="49"/>
  <c r="T40" i="49"/>
  <c r="X40" i="49"/>
  <c r="Z40" i="49" s="1"/>
  <c r="C40" i="48"/>
  <c r="C42" i="48" s="1"/>
  <c r="G40" i="48"/>
  <c r="G42" i="48" s="1"/>
  <c r="K40" i="48"/>
  <c r="K42" i="48" s="1"/>
  <c r="O40" i="48"/>
  <c r="O42" i="48" s="1"/>
  <c r="S40" i="48"/>
  <c r="S42" i="48" s="1"/>
  <c r="W40" i="48"/>
  <c r="W42" i="48" s="1"/>
  <c r="I40" i="26"/>
  <c r="M40" i="26"/>
  <c r="Y40" i="26"/>
  <c r="I40" i="22"/>
  <c r="Y40" i="22"/>
  <c r="AA40" i="13"/>
  <c r="E40" i="11"/>
  <c r="I40" i="11"/>
  <c r="M40" i="11"/>
  <c r="Q40" i="11"/>
  <c r="U40" i="11"/>
  <c r="Y40" i="11"/>
  <c r="H40" i="173"/>
  <c r="L40" i="173"/>
  <c r="P40" i="173"/>
  <c r="T40" i="173"/>
  <c r="X40" i="173"/>
  <c r="Z40" i="173" s="1"/>
  <c r="E40" i="172"/>
  <c r="E42" i="172" s="1"/>
  <c r="I40" i="172"/>
  <c r="I42" i="172" s="1"/>
  <c r="M40" i="172"/>
  <c r="M42" i="172" s="1"/>
  <c r="Q40" i="172"/>
  <c r="Q42" i="172" s="1"/>
  <c r="U40" i="172"/>
  <c r="U42" i="172" s="1"/>
  <c r="Y40" i="172"/>
  <c r="Y42" i="172" s="1"/>
  <c r="F40" i="171"/>
  <c r="J40" i="171"/>
  <c r="N40" i="171"/>
  <c r="R40" i="171"/>
  <c r="V40" i="171"/>
  <c r="F40" i="167"/>
  <c r="J40" i="167"/>
  <c r="N40" i="167"/>
  <c r="R40" i="167"/>
  <c r="V40" i="167"/>
  <c r="D40" i="166"/>
  <c r="H40" i="166"/>
  <c r="L40" i="166"/>
  <c r="P40" i="166"/>
  <c r="T40" i="166"/>
  <c r="X40" i="166"/>
  <c r="F40" i="163"/>
  <c r="F42" i="163" s="1"/>
  <c r="J40" i="163"/>
  <c r="J42" i="163" s="1"/>
  <c r="N40" i="163"/>
  <c r="N42" i="163" s="1"/>
  <c r="R40" i="163"/>
  <c r="R42" i="163" s="1"/>
  <c r="V40" i="163"/>
  <c r="V42" i="163" s="1"/>
  <c r="E40" i="162"/>
  <c r="I40" i="162"/>
  <c r="M40" i="162"/>
  <c r="Q40" i="162"/>
  <c r="U40" i="162"/>
  <c r="Y40" i="162"/>
  <c r="E40" i="161"/>
  <c r="I40" i="161"/>
  <c r="M40" i="161"/>
  <c r="Q40" i="161"/>
  <c r="U40" i="161"/>
  <c r="Y40" i="161"/>
  <c r="E40" i="160"/>
  <c r="I40" i="160"/>
  <c r="M40" i="160"/>
  <c r="Q40" i="160"/>
  <c r="U40" i="160"/>
  <c r="Y40" i="160"/>
  <c r="E40" i="159"/>
  <c r="I40" i="159"/>
  <c r="M40" i="159"/>
  <c r="Q40" i="159"/>
  <c r="U40" i="159"/>
  <c r="Y40" i="159"/>
  <c r="E40" i="158"/>
  <c r="I40" i="158"/>
  <c r="M40" i="158"/>
  <c r="Q40" i="158"/>
  <c r="U40" i="158"/>
  <c r="Y40" i="158"/>
  <c r="E40" i="157"/>
  <c r="I40" i="157"/>
  <c r="M40" i="157"/>
  <c r="Q40" i="157"/>
  <c r="U40" i="157"/>
  <c r="Y40" i="157"/>
  <c r="E40" i="156"/>
  <c r="I40" i="156"/>
  <c r="M40" i="156"/>
  <c r="Q40" i="156"/>
  <c r="U40" i="156"/>
  <c r="Y40" i="156"/>
  <c r="E40" i="155"/>
  <c r="I40" i="155"/>
  <c r="M40" i="155"/>
  <c r="Q40" i="155"/>
  <c r="U40" i="155"/>
  <c r="Y40" i="155"/>
  <c r="E40" i="154"/>
  <c r="I40" i="154"/>
  <c r="M40" i="154"/>
  <c r="Q40" i="154"/>
  <c r="U40" i="154"/>
  <c r="Y40" i="154"/>
  <c r="E40" i="153"/>
  <c r="I40" i="153"/>
  <c r="M40" i="153"/>
  <c r="Q40" i="153"/>
  <c r="U40" i="153"/>
  <c r="Y40" i="153"/>
  <c r="E40" i="152"/>
  <c r="I40" i="152"/>
  <c r="M40" i="152"/>
  <c r="Q40" i="152"/>
  <c r="U40" i="152"/>
  <c r="Y40" i="152"/>
  <c r="E40" i="151"/>
  <c r="I40" i="151"/>
  <c r="M40" i="151"/>
  <c r="Q40" i="151"/>
  <c r="U40" i="151"/>
  <c r="Y40" i="151"/>
  <c r="E40" i="150"/>
  <c r="I40" i="150"/>
  <c r="M40" i="150"/>
  <c r="Q40" i="150"/>
  <c r="U40" i="150"/>
  <c r="Y40" i="150"/>
  <c r="E40" i="149"/>
  <c r="I40" i="149"/>
  <c r="M40" i="149"/>
  <c r="Q40" i="149"/>
  <c r="U40" i="149"/>
  <c r="Y40" i="149"/>
  <c r="E40" i="148"/>
  <c r="I40" i="148"/>
  <c r="M40" i="148"/>
  <c r="Q40" i="148"/>
  <c r="U40" i="148"/>
  <c r="Y40" i="148"/>
  <c r="E40" i="147"/>
  <c r="I40" i="147"/>
  <c r="M40" i="147"/>
  <c r="Q40" i="147"/>
  <c r="U40" i="147"/>
  <c r="Y40" i="147"/>
  <c r="E40" i="146"/>
  <c r="I40" i="146"/>
  <c r="M40" i="146"/>
  <c r="Q40" i="146"/>
  <c r="U40" i="146"/>
  <c r="Y40" i="146"/>
  <c r="E40" i="145"/>
  <c r="I40" i="145"/>
  <c r="M40" i="145"/>
  <c r="Q40" i="145"/>
  <c r="U40" i="145"/>
  <c r="Y40" i="145"/>
  <c r="E40" i="144"/>
  <c r="I40" i="144"/>
  <c r="M40" i="144"/>
  <c r="Q40" i="144"/>
  <c r="U40" i="144"/>
  <c r="Y40" i="144"/>
  <c r="E40" i="143"/>
  <c r="I40" i="143"/>
  <c r="M40" i="143"/>
  <c r="Q40" i="143"/>
  <c r="U40" i="143"/>
  <c r="Y40" i="143"/>
  <c r="E40" i="142"/>
  <c r="I40" i="142"/>
  <c r="M40" i="142"/>
  <c r="Q40" i="142"/>
  <c r="U40" i="142"/>
  <c r="Y40" i="142"/>
  <c r="E40" i="141"/>
  <c r="I40" i="141"/>
  <c r="M40" i="141"/>
  <c r="Q40" i="141"/>
  <c r="U40" i="141"/>
  <c r="Y40" i="141"/>
  <c r="E40" i="140"/>
  <c r="I40" i="140"/>
  <c r="M40" i="140"/>
  <c r="Q40" i="140"/>
  <c r="U40" i="140"/>
  <c r="Y40" i="140"/>
  <c r="E40" i="139"/>
  <c r="I40" i="139"/>
  <c r="M40" i="139"/>
  <c r="Q40" i="139"/>
  <c r="U40" i="139"/>
  <c r="Y40" i="139"/>
  <c r="E40" i="138"/>
  <c r="I40" i="138"/>
  <c r="M40" i="138"/>
  <c r="Q40" i="138"/>
  <c r="U40" i="138"/>
  <c r="Y40" i="138"/>
  <c r="E40" i="137"/>
  <c r="I40" i="137"/>
  <c r="M40" i="137"/>
  <c r="Q40" i="137"/>
  <c r="U40" i="137"/>
  <c r="Y40" i="137"/>
  <c r="E40" i="136"/>
  <c r="I40" i="136"/>
  <c r="M40" i="136"/>
  <c r="Q40" i="136"/>
  <c r="U40" i="136"/>
  <c r="Y40" i="136"/>
  <c r="C40" i="135"/>
  <c r="G40" i="135"/>
  <c r="K40" i="135"/>
  <c r="O40" i="135"/>
  <c r="S40" i="135"/>
  <c r="W40" i="135"/>
  <c r="E40" i="134"/>
  <c r="I40" i="134"/>
  <c r="M40" i="134"/>
  <c r="Q40" i="134"/>
  <c r="U40" i="134"/>
  <c r="Y40" i="134"/>
  <c r="E40" i="130"/>
  <c r="E42" i="130" s="1"/>
  <c r="I40" i="130"/>
  <c r="I42" i="130" s="1"/>
  <c r="M40" i="130"/>
  <c r="M42" i="130" s="1"/>
  <c r="Q40" i="130"/>
  <c r="Q42" i="130" s="1"/>
  <c r="U40" i="130"/>
  <c r="U42" i="130" s="1"/>
  <c r="Y40" i="130"/>
  <c r="Y42" i="130" s="1"/>
  <c r="E40" i="128"/>
  <c r="E42" i="128" s="1"/>
  <c r="I40" i="128"/>
  <c r="I42" i="128" s="1"/>
  <c r="M40" i="128"/>
  <c r="M42" i="128" s="1"/>
  <c r="Q40" i="128"/>
  <c r="Q42" i="128" s="1"/>
  <c r="U40" i="128"/>
  <c r="U42" i="128" s="1"/>
  <c r="Y40" i="128"/>
  <c r="Y42" i="128" s="1"/>
  <c r="N40" i="126"/>
  <c r="R40" i="126"/>
  <c r="V40" i="126"/>
  <c r="F40" i="124"/>
  <c r="J40" i="124"/>
  <c r="N40" i="124"/>
  <c r="R40" i="124"/>
  <c r="V40" i="124"/>
  <c r="C40" i="123"/>
  <c r="G40" i="123"/>
  <c r="K40" i="123"/>
  <c r="O40" i="123"/>
  <c r="S40" i="123"/>
  <c r="W40" i="123"/>
  <c r="AA40" i="123"/>
  <c r="D40" i="122"/>
  <c r="H40" i="122"/>
  <c r="L40" i="122"/>
  <c r="P40" i="122"/>
  <c r="T40" i="122"/>
  <c r="E40" i="121"/>
  <c r="I40" i="121"/>
  <c r="M40" i="121"/>
  <c r="Q40" i="121"/>
  <c r="U40" i="121"/>
  <c r="Y40" i="121"/>
  <c r="D40" i="120"/>
  <c r="H40" i="120"/>
  <c r="L40" i="120"/>
  <c r="P40" i="120"/>
  <c r="T40" i="120"/>
  <c r="D40" i="119"/>
  <c r="H40" i="119"/>
  <c r="L40" i="119"/>
  <c r="P40" i="119"/>
  <c r="T40" i="119"/>
  <c r="X40" i="119"/>
  <c r="D40" i="118"/>
  <c r="H40" i="118"/>
  <c r="L40" i="118"/>
  <c r="P40" i="118"/>
  <c r="T40" i="118"/>
  <c r="D40" i="117"/>
  <c r="H40" i="117"/>
  <c r="L40" i="117"/>
  <c r="P40" i="117"/>
  <c r="T40" i="117"/>
  <c r="X40" i="117"/>
  <c r="Z40" i="117" s="1"/>
  <c r="D40" i="116"/>
  <c r="H40" i="116"/>
  <c r="L40" i="116"/>
  <c r="P40" i="116"/>
  <c r="T40" i="116"/>
  <c r="D40" i="115"/>
  <c r="H40" i="115"/>
  <c r="L40" i="115"/>
  <c r="P40" i="115"/>
  <c r="T40" i="115"/>
  <c r="X40" i="115"/>
  <c r="Z40" i="115" s="1"/>
  <c r="D40" i="114"/>
  <c r="H40" i="114"/>
  <c r="L40" i="114"/>
  <c r="P40" i="114"/>
  <c r="T40" i="114"/>
  <c r="Z39" i="114"/>
  <c r="D40" i="113"/>
  <c r="H40" i="113"/>
  <c r="L40" i="113"/>
  <c r="P40" i="113"/>
  <c r="T40" i="113"/>
  <c r="X40" i="113"/>
  <c r="C40" i="112"/>
  <c r="G40" i="112"/>
  <c r="K40" i="112"/>
  <c r="O40" i="112"/>
  <c r="S40" i="112"/>
  <c r="W40" i="112"/>
  <c r="C40" i="111"/>
  <c r="G40" i="111"/>
  <c r="K40" i="111"/>
  <c r="O40" i="111"/>
  <c r="S40" i="111"/>
  <c r="W40" i="111"/>
  <c r="C40" i="110"/>
  <c r="G40" i="110"/>
  <c r="K40" i="110"/>
  <c r="O40" i="110"/>
  <c r="S40" i="110"/>
  <c r="W40" i="110"/>
  <c r="C40" i="109"/>
  <c r="G40" i="109"/>
  <c r="K40" i="109"/>
  <c r="O40" i="109"/>
  <c r="S40" i="109"/>
  <c r="W40" i="109"/>
  <c r="C40" i="108"/>
  <c r="G40" i="108"/>
  <c r="K40" i="108"/>
  <c r="O40" i="108"/>
  <c r="S40" i="108"/>
  <c r="W40" i="108"/>
  <c r="C40" i="107"/>
  <c r="G40" i="107"/>
  <c r="K40" i="107"/>
  <c r="O40" i="107"/>
  <c r="S40" i="107"/>
  <c r="W40" i="107"/>
  <c r="C40" i="106"/>
  <c r="G40" i="106"/>
  <c r="K40" i="106"/>
  <c r="O40" i="106"/>
  <c r="S40" i="106"/>
  <c r="W40" i="106"/>
  <c r="C40" i="105"/>
  <c r="G40" i="105"/>
  <c r="K40" i="105"/>
  <c r="O40" i="105"/>
  <c r="S40" i="105"/>
  <c r="W40" i="105"/>
  <c r="AA40" i="105"/>
  <c r="D40" i="104"/>
  <c r="H40" i="104"/>
  <c r="L40" i="104"/>
  <c r="P40" i="104"/>
  <c r="T40" i="104"/>
  <c r="D40" i="103"/>
  <c r="D42" i="103" s="1"/>
  <c r="H40" i="103"/>
  <c r="H42" i="103" s="1"/>
  <c r="L40" i="103"/>
  <c r="L42" i="103" s="1"/>
  <c r="P40" i="103"/>
  <c r="P42" i="103" s="1"/>
  <c r="T40" i="103"/>
  <c r="T42" i="103" s="1"/>
  <c r="X40" i="103"/>
  <c r="X42" i="103" s="1"/>
  <c r="AA40" i="101"/>
  <c r="E40" i="100"/>
  <c r="I40" i="100"/>
  <c r="M40" i="100"/>
  <c r="Q40" i="100"/>
  <c r="U40" i="100"/>
  <c r="Y40" i="100"/>
  <c r="AA40" i="99"/>
  <c r="E40" i="98"/>
  <c r="I40" i="98"/>
  <c r="M40" i="98"/>
  <c r="Q40" i="98"/>
  <c r="U40" i="98"/>
  <c r="Y40" i="98"/>
  <c r="F40" i="97"/>
  <c r="J40" i="97"/>
  <c r="N40" i="97"/>
  <c r="R40" i="97"/>
  <c r="V40" i="97"/>
  <c r="AA40" i="97"/>
  <c r="F40" i="96"/>
  <c r="J40" i="96"/>
  <c r="N40" i="96"/>
  <c r="R40" i="96"/>
  <c r="V40" i="96"/>
  <c r="AA40" i="96"/>
  <c r="F40" i="95"/>
  <c r="J40" i="95"/>
  <c r="N40" i="95"/>
  <c r="R40" i="95"/>
  <c r="V40" i="95"/>
  <c r="AA40" i="95"/>
  <c r="F40" i="94"/>
  <c r="J40" i="94"/>
  <c r="N40" i="94"/>
  <c r="R40" i="94"/>
  <c r="V40" i="94"/>
  <c r="AA40" i="94"/>
  <c r="F40" i="93"/>
  <c r="J40" i="93"/>
  <c r="N40" i="93"/>
  <c r="R40" i="93"/>
  <c r="V40" i="93"/>
  <c r="AA40" i="93"/>
  <c r="F40" i="92"/>
  <c r="J40" i="92"/>
  <c r="N40" i="92"/>
  <c r="R40" i="92"/>
  <c r="V40" i="92"/>
  <c r="AA40" i="92"/>
  <c r="F40" i="91"/>
  <c r="J40" i="91"/>
  <c r="N40" i="91"/>
  <c r="R40" i="91"/>
  <c r="V40" i="91"/>
  <c r="AA40" i="91"/>
  <c r="F40" i="90"/>
  <c r="J40" i="90"/>
  <c r="N40" i="90"/>
  <c r="R40" i="90"/>
  <c r="V40" i="90"/>
  <c r="AA40" i="90"/>
  <c r="F40" i="89"/>
  <c r="J40" i="89"/>
  <c r="N40" i="89"/>
  <c r="R40" i="89"/>
  <c r="V40" i="89"/>
  <c r="AA40" i="89"/>
  <c r="F40" i="88"/>
  <c r="J40" i="88"/>
  <c r="N40" i="88"/>
  <c r="R40" i="88"/>
  <c r="V40" i="88"/>
  <c r="AA40" i="88"/>
  <c r="F40" i="87"/>
  <c r="J40" i="87"/>
  <c r="N40" i="87"/>
  <c r="R40" i="87"/>
  <c r="V40" i="87"/>
  <c r="E40" i="86"/>
  <c r="I40" i="86"/>
  <c r="M40" i="86"/>
  <c r="Q40" i="86"/>
  <c r="U40" i="86"/>
  <c r="Y40" i="86"/>
  <c r="E40" i="85"/>
  <c r="I40" i="85"/>
  <c r="M40" i="85"/>
  <c r="Q40" i="85"/>
  <c r="U40" i="85"/>
  <c r="Y40" i="85"/>
  <c r="AA40" i="81"/>
  <c r="AA40" i="77"/>
  <c r="E40" i="57"/>
  <c r="I40" i="57"/>
  <c r="M40" i="57"/>
  <c r="Q40" i="57"/>
  <c r="U40" i="57"/>
  <c r="Y40" i="57"/>
  <c r="D40" i="55"/>
  <c r="H40" i="55"/>
  <c r="L40" i="55"/>
  <c r="P40" i="55"/>
  <c r="T40" i="55"/>
  <c r="AA40" i="54"/>
  <c r="AA40" i="50"/>
  <c r="AA42" i="50" s="1"/>
  <c r="F40" i="38"/>
  <c r="J40" i="38"/>
  <c r="N40" i="38"/>
  <c r="R40" i="38"/>
  <c r="V40" i="38"/>
  <c r="D40" i="33"/>
  <c r="D42" i="33" s="1"/>
  <c r="H40" i="33"/>
  <c r="H42" i="33" s="1"/>
  <c r="L40" i="33"/>
  <c r="L42" i="33" s="1"/>
  <c r="P40" i="33"/>
  <c r="P42" i="33" s="1"/>
  <c r="T40" i="33"/>
  <c r="T42" i="33" s="1"/>
  <c r="F40" i="30"/>
  <c r="F42" i="30" s="1"/>
  <c r="J40" i="30"/>
  <c r="J42" i="30" s="1"/>
  <c r="N40" i="30"/>
  <c r="N42" i="30" s="1"/>
  <c r="R40" i="30"/>
  <c r="R42" i="30" s="1"/>
  <c r="V40" i="30"/>
  <c r="V42" i="30" s="1"/>
  <c r="AA40" i="15"/>
  <c r="AA42" i="15" s="1"/>
  <c r="F40" i="172"/>
  <c r="J40" i="172"/>
  <c r="N40" i="172"/>
  <c r="R40" i="172"/>
  <c r="V40" i="172"/>
  <c r="C40" i="171"/>
  <c r="C42" i="171" s="1"/>
  <c r="G40" i="171"/>
  <c r="G42" i="171" s="1"/>
  <c r="K40" i="171"/>
  <c r="K42" i="171" s="1"/>
  <c r="O40" i="171"/>
  <c r="O42" i="171" s="1"/>
  <c r="S40" i="171"/>
  <c r="S42" i="171" s="1"/>
  <c r="W40" i="171"/>
  <c r="W42" i="171" s="1"/>
  <c r="AA40" i="171"/>
  <c r="AA42" i="171" s="1"/>
  <c r="D40" i="170"/>
  <c r="H40" i="170"/>
  <c r="L40" i="170"/>
  <c r="P40" i="170"/>
  <c r="T40" i="170"/>
  <c r="X40" i="170"/>
  <c r="C40" i="167"/>
  <c r="G40" i="167"/>
  <c r="K40" i="167"/>
  <c r="O40" i="167"/>
  <c r="S40" i="167"/>
  <c r="W40" i="167"/>
  <c r="AA40" i="167"/>
  <c r="E40" i="166"/>
  <c r="I40" i="166"/>
  <c r="M40" i="166"/>
  <c r="Q40" i="166"/>
  <c r="U40" i="166"/>
  <c r="Y40" i="166"/>
  <c r="C40" i="163"/>
  <c r="G40" i="163"/>
  <c r="K40" i="163"/>
  <c r="O40" i="163"/>
  <c r="S40" i="163"/>
  <c r="W40" i="163"/>
  <c r="AA40" i="163"/>
  <c r="F40" i="162"/>
  <c r="F42" i="162" s="1"/>
  <c r="J40" i="162"/>
  <c r="N40" i="162"/>
  <c r="R40" i="162"/>
  <c r="V40" i="162"/>
  <c r="AA40" i="162"/>
  <c r="F40" i="161"/>
  <c r="F42" i="161" s="1"/>
  <c r="J40" i="161"/>
  <c r="J42" i="161" s="1"/>
  <c r="N40" i="161"/>
  <c r="N42" i="161" s="1"/>
  <c r="R40" i="161"/>
  <c r="R42" i="161" s="1"/>
  <c r="V40" i="161"/>
  <c r="V42" i="161" s="1"/>
  <c r="AA40" i="161"/>
  <c r="F40" i="160"/>
  <c r="J40" i="160"/>
  <c r="N40" i="160"/>
  <c r="R40" i="160"/>
  <c r="V40" i="160"/>
  <c r="AA40" i="160"/>
  <c r="F40" i="159"/>
  <c r="F42" i="159" s="1"/>
  <c r="J40" i="159"/>
  <c r="J42" i="159" s="1"/>
  <c r="N40" i="159"/>
  <c r="N42" i="159" s="1"/>
  <c r="R40" i="159"/>
  <c r="R42" i="159" s="1"/>
  <c r="V40" i="159"/>
  <c r="V42" i="159" s="1"/>
  <c r="AA40" i="159"/>
  <c r="F40" i="158"/>
  <c r="J40" i="158"/>
  <c r="N40" i="158"/>
  <c r="R40" i="158"/>
  <c r="V40" i="158"/>
  <c r="AA40" i="158"/>
  <c r="F40" i="157"/>
  <c r="F42" i="157" s="1"/>
  <c r="J40" i="157"/>
  <c r="J42" i="157" s="1"/>
  <c r="N40" i="157"/>
  <c r="N42" i="157" s="1"/>
  <c r="R40" i="157"/>
  <c r="R42" i="157" s="1"/>
  <c r="V40" i="157"/>
  <c r="V42" i="157" s="1"/>
  <c r="AA40" i="157"/>
  <c r="F40" i="156"/>
  <c r="F42" i="156" s="1"/>
  <c r="J40" i="156"/>
  <c r="J42" i="156" s="1"/>
  <c r="N40" i="156"/>
  <c r="N42" i="156" s="1"/>
  <c r="R40" i="156"/>
  <c r="R42" i="156" s="1"/>
  <c r="V40" i="156"/>
  <c r="V42" i="156" s="1"/>
  <c r="AA40" i="156"/>
  <c r="F40" i="155"/>
  <c r="F42" i="155" s="1"/>
  <c r="J40" i="155"/>
  <c r="J42" i="155" s="1"/>
  <c r="N40" i="155"/>
  <c r="N42" i="155" s="1"/>
  <c r="R40" i="155"/>
  <c r="R42" i="155" s="1"/>
  <c r="V40" i="155"/>
  <c r="V42" i="155" s="1"/>
  <c r="AA40" i="155"/>
  <c r="F40" i="154"/>
  <c r="J40" i="154"/>
  <c r="N40" i="154"/>
  <c r="R40" i="154"/>
  <c r="V40" i="154"/>
  <c r="AA40" i="154"/>
  <c r="F40" i="153"/>
  <c r="J40" i="153"/>
  <c r="N40" i="153"/>
  <c r="R40" i="153"/>
  <c r="V40" i="153"/>
  <c r="AA40" i="153"/>
  <c r="F40" i="152"/>
  <c r="J40" i="152"/>
  <c r="N40" i="152"/>
  <c r="R40" i="152"/>
  <c r="V40" i="152"/>
  <c r="AA40" i="152"/>
  <c r="F40" i="151"/>
  <c r="J40" i="151"/>
  <c r="N40" i="151"/>
  <c r="R40" i="151"/>
  <c r="V40" i="151"/>
  <c r="AA40" i="151"/>
  <c r="F40" i="150"/>
  <c r="J40" i="150"/>
  <c r="N40" i="150"/>
  <c r="R40" i="150"/>
  <c r="V40" i="150"/>
  <c r="AA40" i="150"/>
  <c r="F40" i="149"/>
  <c r="J40" i="149"/>
  <c r="N40" i="149"/>
  <c r="R40" i="149"/>
  <c r="V40" i="149"/>
  <c r="AA40" i="149"/>
  <c r="F40" i="148"/>
  <c r="J40" i="148"/>
  <c r="N40" i="148"/>
  <c r="R40" i="148"/>
  <c r="V40" i="148"/>
  <c r="AA40" i="148"/>
  <c r="F40" i="147"/>
  <c r="J40" i="147"/>
  <c r="N40" i="147"/>
  <c r="R40" i="147"/>
  <c r="V40" i="147"/>
  <c r="AA40" i="147"/>
  <c r="F40" i="146"/>
  <c r="J40" i="146"/>
  <c r="N40" i="146"/>
  <c r="R40" i="146"/>
  <c r="V40" i="146"/>
  <c r="AA40" i="146"/>
  <c r="F40" i="145"/>
  <c r="J40" i="145"/>
  <c r="N40" i="145"/>
  <c r="R40" i="145"/>
  <c r="V40" i="145"/>
  <c r="AA40" i="145"/>
  <c r="F40" i="144"/>
  <c r="J40" i="144"/>
  <c r="N40" i="144"/>
  <c r="R40" i="144"/>
  <c r="V40" i="144"/>
  <c r="AA40" i="144"/>
  <c r="F40" i="143"/>
  <c r="J40" i="143"/>
  <c r="N40" i="143"/>
  <c r="R40" i="143"/>
  <c r="V40" i="143"/>
  <c r="AA40" i="143"/>
  <c r="F40" i="142"/>
  <c r="F42" i="142" s="1"/>
  <c r="J40" i="142"/>
  <c r="J42" i="142" s="1"/>
  <c r="N40" i="142"/>
  <c r="N42" i="142" s="1"/>
  <c r="R40" i="142"/>
  <c r="R42" i="142" s="1"/>
  <c r="V40" i="142"/>
  <c r="V42" i="142" s="1"/>
  <c r="AA40" i="142"/>
  <c r="F40" i="141"/>
  <c r="J40" i="141"/>
  <c r="N40" i="141"/>
  <c r="R40" i="141"/>
  <c r="V40" i="141"/>
  <c r="AA40" i="141"/>
  <c r="F40" i="140"/>
  <c r="J40" i="140"/>
  <c r="N40" i="140"/>
  <c r="R40" i="140"/>
  <c r="V40" i="140"/>
  <c r="AA40" i="140"/>
  <c r="F40" i="139"/>
  <c r="J40" i="139"/>
  <c r="N40" i="139"/>
  <c r="R40" i="139"/>
  <c r="V40" i="139"/>
  <c r="AA40" i="139"/>
  <c r="F40" i="138"/>
  <c r="J40" i="138"/>
  <c r="N40" i="138"/>
  <c r="R40" i="138"/>
  <c r="V40" i="138"/>
  <c r="AA40" i="138"/>
  <c r="F40" i="137"/>
  <c r="J40" i="137"/>
  <c r="N40" i="137"/>
  <c r="R40" i="137"/>
  <c r="V40" i="137"/>
  <c r="AA40" i="137"/>
  <c r="F40" i="136"/>
  <c r="J40" i="136"/>
  <c r="N40" i="136"/>
  <c r="AA40" i="136"/>
  <c r="Z39" i="135"/>
  <c r="AA40" i="134"/>
  <c r="E40" i="133"/>
  <c r="I40" i="133"/>
  <c r="M40" i="133"/>
  <c r="Q40" i="133"/>
  <c r="U40" i="133"/>
  <c r="Y40" i="133"/>
  <c r="C40" i="132"/>
  <c r="G40" i="132"/>
  <c r="K40" i="132"/>
  <c r="O40" i="132"/>
  <c r="S40" i="132"/>
  <c r="W40" i="132"/>
  <c r="AA40" i="132"/>
  <c r="E40" i="131"/>
  <c r="I40" i="131"/>
  <c r="M40" i="131"/>
  <c r="Q40" i="131"/>
  <c r="U40" i="131"/>
  <c r="Y40" i="131"/>
  <c r="Z40" i="131" s="1"/>
  <c r="J40" i="130"/>
  <c r="N40" i="130"/>
  <c r="V40" i="130"/>
  <c r="Z39" i="130"/>
  <c r="E40" i="129"/>
  <c r="I40" i="129"/>
  <c r="M40" i="129"/>
  <c r="Q40" i="129"/>
  <c r="U40" i="129"/>
  <c r="Y40" i="129"/>
  <c r="F40" i="127"/>
  <c r="J40" i="127"/>
  <c r="N40" i="127"/>
  <c r="R40" i="127"/>
  <c r="V40" i="127"/>
  <c r="Z39" i="127"/>
  <c r="F40" i="125"/>
  <c r="J40" i="125"/>
  <c r="N40" i="125"/>
  <c r="R40" i="125"/>
  <c r="V40" i="125"/>
  <c r="Z39" i="125"/>
  <c r="D40" i="123"/>
  <c r="H40" i="123"/>
  <c r="L40" i="123"/>
  <c r="P40" i="123"/>
  <c r="T40" i="123"/>
  <c r="X40" i="123"/>
  <c r="Z40" i="123" s="1"/>
  <c r="E40" i="122"/>
  <c r="I40" i="122"/>
  <c r="M40" i="122"/>
  <c r="Q40" i="122"/>
  <c r="U40" i="122"/>
  <c r="Y40" i="122"/>
  <c r="F40" i="121"/>
  <c r="J40" i="121"/>
  <c r="N40" i="121"/>
  <c r="R40" i="121"/>
  <c r="V40" i="121"/>
  <c r="E40" i="120"/>
  <c r="I40" i="120"/>
  <c r="M40" i="120"/>
  <c r="Q40" i="120"/>
  <c r="U40" i="120"/>
  <c r="Y40" i="120"/>
  <c r="E40" i="119"/>
  <c r="I40" i="119"/>
  <c r="M40" i="119"/>
  <c r="Q40" i="119"/>
  <c r="U40" i="119"/>
  <c r="Y40" i="119"/>
  <c r="E40" i="118"/>
  <c r="I40" i="118"/>
  <c r="M40" i="118"/>
  <c r="Q40" i="118"/>
  <c r="U40" i="118"/>
  <c r="Y40" i="118"/>
  <c r="E40" i="117"/>
  <c r="I40" i="117"/>
  <c r="M40" i="117"/>
  <c r="Q40" i="117"/>
  <c r="U40" i="117"/>
  <c r="Y40" i="117"/>
  <c r="E40" i="116"/>
  <c r="I40" i="116"/>
  <c r="M40" i="116"/>
  <c r="Q40" i="116"/>
  <c r="U40" i="116"/>
  <c r="Y40" i="116"/>
  <c r="E40" i="115"/>
  <c r="I40" i="115"/>
  <c r="M40" i="115"/>
  <c r="Q40" i="115"/>
  <c r="U40" i="115"/>
  <c r="Y40" i="115"/>
  <c r="E40" i="114"/>
  <c r="I40" i="114"/>
  <c r="M40" i="114"/>
  <c r="Q40" i="114"/>
  <c r="U40" i="114"/>
  <c r="Y40" i="114"/>
  <c r="E40" i="113"/>
  <c r="I40" i="113"/>
  <c r="M40" i="113"/>
  <c r="Q40" i="113"/>
  <c r="U40" i="113"/>
  <c r="Y40" i="113"/>
  <c r="D40" i="112"/>
  <c r="H40" i="112"/>
  <c r="L40" i="112"/>
  <c r="P40" i="112"/>
  <c r="T40" i="112"/>
  <c r="D40" i="111"/>
  <c r="D42" i="111" s="1"/>
  <c r="H40" i="111"/>
  <c r="H42" i="111" s="1"/>
  <c r="L40" i="111"/>
  <c r="L42" i="111" s="1"/>
  <c r="P40" i="111"/>
  <c r="P42" i="111" s="1"/>
  <c r="T40" i="111"/>
  <c r="T42" i="111" s="1"/>
  <c r="X40" i="111"/>
  <c r="Z40" i="111" s="1"/>
  <c r="D40" i="110"/>
  <c r="H40" i="110"/>
  <c r="L40" i="110"/>
  <c r="P40" i="110"/>
  <c r="T40" i="110"/>
  <c r="D40" i="109"/>
  <c r="D42" i="109" s="1"/>
  <c r="H40" i="109"/>
  <c r="H42" i="109" s="1"/>
  <c r="L40" i="109"/>
  <c r="L42" i="109" s="1"/>
  <c r="P40" i="109"/>
  <c r="P42" i="109" s="1"/>
  <c r="T40" i="109"/>
  <c r="T42" i="109" s="1"/>
  <c r="X40" i="109"/>
  <c r="Z40" i="109" s="1"/>
  <c r="D40" i="108"/>
  <c r="H40" i="108"/>
  <c r="L40" i="108"/>
  <c r="P40" i="108"/>
  <c r="T40" i="108"/>
  <c r="D40" i="107"/>
  <c r="D42" i="107" s="1"/>
  <c r="H40" i="107"/>
  <c r="H42" i="107" s="1"/>
  <c r="L40" i="107"/>
  <c r="L42" i="107" s="1"/>
  <c r="P40" i="107"/>
  <c r="P42" i="107" s="1"/>
  <c r="T40" i="107"/>
  <c r="T42" i="107" s="1"/>
  <c r="X40" i="107"/>
  <c r="Z40" i="107" s="1"/>
  <c r="D40" i="106"/>
  <c r="H40" i="106"/>
  <c r="L40" i="106"/>
  <c r="P40" i="106"/>
  <c r="T40" i="106"/>
  <c r="D40" i="105"/>
  <c r="D42" i="105" s="1"/>
  <c r="H40" i="105"/>
  <c r="H42" i="105" s="1"/>
  <c r="L40" i="105"/>
  <c r="L42" i="105" s="1"/>
  <c r="P40" i="105"/>
  <c r="P42" i="105" s="1"/>
  <c r="T40" i="105"/>
  <c r="T42" i="105" s="1"/>
  <c r="X40" i="105"/>
  <c r="Z40" i="105" s="1"/>
  <c r="E40" i="104"/>
  <c r="I40" i="104"/>
  <c r="M40" i="104"/>
  <c r="Q40" i="104"/>
  <c r="U40" i="104"/>
  <c r="Y40" i="104"/>
  <c r="E40" i="103"/>
  <c r="I40" i="103"/>
  <c r="M40" i="103"/>
  <c r="Q40" i="103"/>
  <c r="U40" i="103"/>
  <c r="Y40" i="103"/>
  <c r="E40" i="102"/>
  <c r="I40" i="102"/>
  <c r="M40" i="102"/>
  <c r="Q40" i="102"/>
  <c r="U40" i="102"/>
  <c r="Y40" i="102"/>
  <c r="C40" i="101"/>
  <c r="G40" i="101"/>
  <c r="K40" i="101"/>
  <c r="O40" i="101"/>
  <c r="S40" i="101"/>
  <c r="W40" i="101"/>
  <c r="F40" i="100"/>
  <c r="J40" i="100"/>
  <c r="N40" i="100"/>
  <c r="R40" i="100"/>
  <c r="V40" i="100"/>
  <c r="C40" i="99"/>
  <c r="G40" i="99"/>
  <c r="K40" i="99"/>
  <c r="O40" i="99"/>
  <c r="S40" i="99"/>
  <c r="W40" i="99"/>
  <c r="F40" i="98"/>
  <c r="J40" i="98"/>
  <c r="N40" i="98"/>
  <c r="R40" i="98"/>
  <c r="V40" i="98"/>
  <c r="C40" i="97"/>
  <c r="G40" i="97"/>
  <c r="K40" i="97"/>
  <c r="O40" i="97"/>
  <c r="S40" i="97"/>
  <c r="W40" i="97"/>
  <c r="C40" i="96"/>
  <c r="G40" i="96"/>
  <c r="K40" i="96"/>
  <c r="O40" i="96"/>
  <c r="S40" i="96"/>
  <c r="W40" i="96"/>
  <c r="C40" i="95"/>
  <c r="G40" i="95"/>
  <c r="K40" i="95"/>
  <c r="O40" i="95"/>
  <c r="S40" i="95"/>
  <c r="W40" i="95"/>
  <c r="C40" i="94"/>
  <c r="G40" i="94"/>
  <c r="K40" i="94"/>
  <c r="O40" i="94"/>
  <c r="S40" i="94"/>
  <c r="W40" i="94"/>
  <c r="C40" i="93"/>
  <c r="G40" i="93"/>
  <c r="K40" i="93"/>
  <c r="O40" i="93"/>
  <c r="S40" i="93"/>
  <c r="W40" i="93"/>
  <c r="C40" i="92"/>
  <c r="G40" i="92"/>
  <c r="K40" i="92"/>
  <c r="O40" i="92"/>
  <c r="S40" i="92"/>
  <c r="W40" i="92"/>
  <c r="C40" i="91"/>
  <c r="G40" i="91"/>
  <c r="K40" i="91"/>
  <c r="O40" i="91"/>
  <c r="S40" i="91"/>
  <c r="W40" i="91"/>
  <c r="C40" i="90"/>
  <c r="G40" i="90"/>
  <c r="K40" i="90"/>
  <c r="O40" i="90"/>
  <c r="D40" i="82"/>
  <c r="H40" i="82"/>
  <c r="L40" i="82"/>
  <c r="P40" i="82"/>
  <c r="T40" i="82"/>
  <c r="C40" i="81"/>
  <c r="G40" i="81"/>
  <c r="K40" i="81"/>
  <c r="O40" i="81"/>
  <c r="S40" i="81"/>
  <c r="W40" i="81"/>
  <c r="D40" i="78"/>
  <c r="H40" i="78"/>
  <c r="L40" i="78"/>
  <c r="P40" i="78"/>
  <c r="T40" i="78"/>
  <c r="C40" i="77"/>
  <c r="G40" i="77"/>
  <c r="K40" i="77"/>
  <c r="O40" i="77"/>
  <c r="S40" i="77"/>
  <c r="W40" i="77"/>
  <c r="D40" i="74"/>
  <c r="H40" i="74"/>
  <c r="L40" i="74"/>
  <c r="P40" i="74"/>
  <c r="T40" i="74"/>
  <c r="X40" i="74"/>
  <c r="C40" i="73"/>
  <c r="G40" i="73"/>
  <c r="K40" i="73"/>
  <c r="O40" i="73"/>
  <c r="S40" i="73"/>
  <c r="W40" i="73"/>
  <c r="C40" i="72"/>
  <c r="G40" i="72"/>
  <c r="K40" i="72"/>
  <c r="O40" i="72"/>
  <c r="S40" i="72"/>
  <c r="W40" i="72"/>
  <c r="C40" i="71"/>
  <c r="G40" i="71"/>
  <c r="K40" i="71"/>
  <c r="O40" i="71"/>
  <c r="S40" i="71"/>
  <c r="W40" i="71"/>
  <c r="C40" i="70"/>
  <c r="G40" i="70"/>
  <c r="K40" i="70"/>
  <c r="O40" i="70"/>
  <c r="S40" i="70"/>
  <c r="W40" i="70"/>
  <c r="C40" i="69"/>
  <c r="G40" i="69"/>
  <c r="K40" i="69"/>
  <c r="O40" i="69"/>
  <c r="S40" i="69"/>
  <c r="W40" i="69"/>
  <c r="C40" i="68"/>
  <c r="G40" i="68"/>
  <c r="K40" i="68"/>
  <c r="O40" i="68"/>
  <c r="S40" i="68"/>
  <c r="W40" i="68"/>
  <c r="C40" i="67"/>
  <c r="G40" i="67"/>
  <c r="K40" i="67"/>
  <c r="O40" i="67"/>
  <c r="S40" i="67"/>
  <c r="W40" i="67"/>
  <c r="C40" i="66"/>
  <c r="G40" i="66"/>
  <c r="K40" i="66"/>
  <c r="O40" i="66"/>
  <c r="S40" i="66"/>
  <c r="W40" i="66"/>
  <c r="C40" i="65"/>
  <c r="G40" i="65"/>
  <c r="K40" i="65"/>
  <c r="O40" i="65"/>
  <c r="S40" i="65"/>
  <c r="W40" i="65"/>
  <c r="C40" i="64"/>
  <c r="G40" i="64"/>
  <c r="K40" i="64"/>
  <c r="O40" i="64"/>
  <c r="S40" i="64"/>
  <c r="W40" i="64"/>
  <c r="C40" i="63"/>
  <c r="G40" i="63"/>
  <c r="K40" i="63"/>
  <c r="O40" i="63"/>
  <c r="S40" i="63"/>
  <c r="W40" i="63"/>
  <c r="C40" i="62"/>
  <c r="G40" i="62"/>
  <c r="G42" i="62" s="1"/>
  <c r="K40" i="62"/>
  <c r="O40" i="62"/>
  <c r="S40" i="62"/>
  <c r="S42" i="62" s="1"/>
  <c r="W40" i="62"/>
  <c r="W42" i="62" s="1"/>
  <c r="C40" i="61"/>
  <c r="G40" i="61"/>
  <c r="K40" i="61"/>
  <c r="O40" i="61"/>
  <c r="S40" i="61"/>
  <c r="W40" i="61"/>
  <c r="C40" i="60"/>
  <c r="G40" i="60"/>
  <c r="K40" i="60"/>
  <c r="O40" i="60"/>
  <c r="S40" i="60"/>
  <c r="W40" i="60"/>
  <c r="E40" i="59"/>
  <c r="I40" i="59"/>
  <c r="M40" i="59"/>
  <c r="Q40" i="59"/>
  <c r="U40" i="59"/>
  <c r="Y40" i="59"/>
  <c r="E40" i="56"/>
  <c r="Q40" i="56"/>
  <c r="U40" i="56"/>
  <c r="C40" i="54"/>
  <c r="G40" i="54"/>
  <c r="K40" i="54"/>
  <c r="O40" i="54"/>
  <c r="S40" i="54"/>
  <c r="W40" i="54"/>
  <c r="D40" i="51"/>
  <c r="H40" i="51"/>
  <c r="L40" i="51"/>
  <c r="P40" i="51"/>
  <c r="T40" i="51"/>
  <c r="X40" i="51"/>
  <c r="Z40" i="51" s="1"/>
  <c r="C40" i="50"/>
  <c r="C42" i="50" s="1"/>
  <c r="G40" i="50"/>
  <c r="G42" i="50" s="1"/>
  <c r="K40" i="50"/>
  <c r="K42" i="50" s="1"/>
  <c r="O40" i="50"/>
  <c r="O42" i="50" s="1"/>
  <c r="S40" i="50"/>
  <c r="S42" i="50" s="1"/>
  <c r="W40" i="50"/>
  <c r="W42" i="50" s="1"/>
  <c r="E40" i="46"/>
  <c r="U40" i="46"/>
  <c r="AA40" i="42"/>
  <c r="AA42" i="42" s="1"/>
  <c r="C40" i="40"/>
  <c r="C42" i="40" s="1"/>
  <c r="G40" i="40"/>
  <c r="G42" i="40" s="1"/>
  <c r="K40" i="40"/>
  <c r="K42" i="40" s="1"/>
  <c r="O40" i="40"/>
  <c r="O42" i="40" s="1"/>
  <c r="S40" i="40"/>
  <c r="S42" i="40" s="1"/>
  <c r="W40" i="40"/>
  <c r="W42" i="40" s="1"/>
  <c r="AA40" i="40"/>
  <c r="AA42" i="40" s="1"/>
  <c r="X40" i="28"/>
  <c r="Z40" i="28" s="1"/>
  <c r="Z39" i="28"/>
  <c r="D40" i="25"/>
  <c r="H40" i="25"/>
  <c r="L40" i="25"/>
  <c r="P40" i="25"/>
  <c r="T40" i="25"/>
  <c r="X40" i="25"/>
  <c r="Z40" i="25" s="1"/>
  <c r="Z39" i="25"/>
  <c r="C40" i="19"/>
  <c r="G40" i="19"/>
  <c r="S40" i="19"/>
  <c r="W40" i="19"/>
  <c r="F40" i="10"/>
  <c r="J40" i="10"/>
  <c r="N40" i="10"/>
  <c r="R40" i="10"/>
  <c r="V40" i="10"/>
  <c r="AA40" i="10"/>
  <c r="E40" i="8"/>
  <c r="I40" i="8"/>
  <c r="M40" i="8"/>
  <c r="Q40" i="8"/>
  <c r="U40" i="8"/>
  <c r="Y40" i="8"/>
  <c r="S40" i="90"/>
  <c r="W40" i="90"/>
  <c r="C40" i="89"/>
  <c r="G40" i="89"/>
  <c r="K40" i="89"/>
  <c r="O40" i="89"/>
  <c r="S40" i="89"/>
  <c r="W40" i="89"/>
  <c r="C40" i="88"/>
  <c r="G40" i="88"/>
  <c r="K40" i="88"/>
  <c r="O40" i="88"/>
  <c r="S40" i="88"/>
  <c r="W40" i="88"/>
  <c r="C40" i="87"/>
  <c r="G40" i="87"/>
  <c r="K40" i="87"/>
  <c r="O40" i="87"/>
  <c r="S40" i="87"/>
  <c r="W40" i="87"/>
  <c r="AA40" i="87"/>
  <c r="F40" i="86"/>
  <c r="J40" i="86"/>
  <c r="N40" i="86"/>
  <c r="R40" i="86"/>
  <c r="V40" i="86"/>
  <c r="AA40" i="86"/>
  <c r="F40" i="85"/>
  <c r="J40" i="85"/>
  <c r="N40" i="85"/>
  <c r="R40" i="85"/>
  <c r="V40" i="85"/>
  <c r="E40" i="84"/>
  <c r="I40" i="84"/>
  <c r="M40" i="84"/>
  <c r="Q40" i="84"/>
  <c r="U40" i="84"/>
  <c r="Y40" i="84"/>
  <c r="E40" i="82"/>
  <c r="I40" i="82"/>
  <c r="M40" i="82"/>
  <c r="Q40" i="82"/>
  <c r="U40" i="82"/>
  <c r="Y40" i="82"/>
  <c r="E40" i="80"/>
  <c r="I40" i="80"/>
  <c r="M40" i="80"/>
  <c r="Q40" i="80"/>
  <c r="U40" i="80"/>
  <c r="Y40" i="80"/>
  <c r="E40" i="78"/>
  <c r="I40" i="78"/>
  <c r="M40" i="78"/>
  <c r="Q40" i="78"/>
  <c r="U40" i="78"/>
  <c r="Y40" i="78"/>
  <c r="E40" i="76"/>
  <c r="I40" i="76"/>
  <c r="M40" i="76"/>
  <c r="Q40" i="76"/>
  <c r="U40" i="76"/>
  <c r="Y40" i="76"/>
  <c r="E40" i="74"/>
  <c r="I40" i="74"/>
  <c r="M40" i="74"/>
  <c r="Q40" i="74"/>
  <c r="U40" i="74"/>
  <c r="Y40" i="74"/>
  <c r="D40" i="73"/>
  <c r="H40" i="73"/>
  <c r="L40" i="73"/>
  <c r="P40" i="73"/>
  <c r="T40" i="73"/>
  <c r="X40" i="73"/>
  <c r="Z40" i="73" s="1"/>
  <c r="D40" i="72"/>
  <c r="H40" i="72"/>
  <c r="L40" i="72"/>
  <c r="P40" i="72"/>
  <c r="T40" i="72"/>
  <c r="D40" i="71"/>
  <c r="H40" i="71"/>
  <c r="L40" i="71"/>
  <c r="P40" i="71"/>
  <c r="T40" i="71"/>
  <c r="X40" i="71"/>
  <c r="Z40" i="71" s="1"/>
  <c r="D40" i="70"/>
  <c r="H40" i="70"/>
  <c r="L40" i="70"/>
  <c r="P40" i="70"/>
  <c r="T40" i="70"/>
  <c r="D40" i="69"/>
  <c r="H40" i="69"/>
  <c r="L40" i="69"/>
  <c r="P40" i="69"/>
  <c r="T40" i="69"/>
  <c r="X40" i="69"/>
  <c r="Z40" i="69" s="1"/>
  <c r="D40" i="68"/>
  <c r="H40" i="68"/>
  <c r="L40" i="68"/>
  <c r="P40" i="68"/>
  <c r="T40" i="68"/>
  <c r="D40" i="67"/>
  <c r="H40" i="67"/>
  <c r="L40" i="67"/>
  <c r="P40" i="67"/>
  <c r="T40" i="67"/>
  <c r="X40" i="67"/>
  <c r="D40" i="66"/>
  <c r="D42" i="66" s="1"/>
  <c r="H40" i="66"/>
  <c r="H42" i="66" s="1"/>
  <c r="L40" i="66"/>
  <c r="L42" i="66" s="1"/>
  <c r="P40" i="66"/>
  <c r="P42" i="66" s="1"/>
  <c r="T40" i="66"/>
  <c r="T42" i="66" s="1"/>
  <c r="D40" i="65"/>
  <c r="H40" i="65"/>
  <c r="L40" i="65"/>
  <c r="P40" i="65"/>
  <c r="T40" i="65"/>
  <c r="X40" i="65"/>
  <c r="Z40" i="65" s="1"/>
  <c r="D40" i="64"/>
  <c r="D42" i="64" s="1"/>
  <c r="H40" i="64"/>
  <c r="H42" i="64" s="1"/>
  <c r="L40" i="64"/>
  <c r="L42" i="64" s="1"/>
  <c r="P40" i="64"/>
  <c r="P42" i="64" s="1"/>
  <c r="T40" i="64"/>
  <c r="T42" i="64" s="1"/>
  <c r="D40" i="63"/>
  <c r="H40" i="63"/>
  <c r="L40" i="63"/>
  <c r="P40" i="63"/>
  <c r="T40" i="63"/>
  <c r="X40" i="63"/>
  <c r="D40" i="62"/>
  <c r="H40" i="62"/>
  <c r="L40" i="62"/>
  <c r="P40" i="62"/>
  <c r="T40" i="62"/>
  <c r="D40" i="61"/>
  <c r="H40" i="61"/>
  <c r="L40" i="61"/>
  <c r="P40" i="61"/>
  <c r="T40" i="61"/>
  <c r="X40" i="61"/>
  <c r="Z40" i="61" s="1"/>
  <c r="AA40" i="59"/>
  <c r="E40" i="58"/>
  <c r="I40" i="58"/>
  <c r="M40" i="58"/>
  <c r="Q40" i="58"/>
  <c r="U40" i="58"/>
  <c r="Y40" i="58"/>
  <c r="V40" i="57"/>
  <c r="AA40" i="57"/>
  <c r="F40" i="56"/>
  <c r="V40" i="56"/>
  <c r="E40" i="55"/>
  <c r="I40" i="55"/>
  <c r="M40" i="55"/>
  <c r="Q40" i="55"/>
  <c r="U40" i="55"/>
  <c r="Y40" i="55"/>
  <c r="E40" i="53"/>
  <c r="I40" i="53"/>
  <c r="M40" i="53"/>
  <c r="Q40" i="53"/>
  <c r="U40" i="53"/>
  <c r="Y40" i="53"/>
  <c r="E40" i="51"/>
  <c r="E42" i="51" s="1"/>
  <c r="I40" i="51"/>
  <c r="I42" i="51" s="1"/>
  <c r="M40" i="51"/>
  <c r="M42" i="51" s="1"/>
  <c r="Q40" i="51"/>
  <c r="Q42" i="51" s="1"/>
  <c r="U40" i="51"/>
  <c r="U42" i="51" s="1"/>
  <c r="Y40" i="51"/>
  <c r="Y42" i="51" s="1"/>
  <c r="E40" i="49"/>
  <c r="E42" i="49" s="1"/>
  <c r="I40" i="49"/>
  <c r="I42" i="49" s="1"/>
  <c r="M40" i="49"/>
  <c r="M42" i="49" s="1"/>
  <c r="Q40" i="49"/>
  <c r="Q42" i="49" s="1"/>
  <c r="U40" i="49"/>
  <c r="U42" i="49" s="1"/>
  <c r="Y40" i="49"/>
  <c r="Y42" i="49" s="1"/>
  <c r="X40" i="48"/>
  <c r="Z40" i="48" s="1"/>
  <c r="AA40" i="47"/>
  <c r="F40" i="46"/>
  <c r="J40" i="46"/>
  <c r="N40" i="46"/>
  <c r="R40" i="46"/>
  <c r="V40" i="46"/>
  <c r="C40" i="45"/>
  <c r="G40" i="45"/>
  <c r="K40" i="45"/>
  <c r="O40" i="45"/>
  <c r="S40" i="45"/>
  <c r="W40" i="45"/>
  <c r="D40" i="41"/>
  <c r="T40" i="41"/>
  <c r="C40" i="38"/>
  <c r="C42" i="38" s="1"/>
  <c r="G40" i="38"/>
  <c r="K40" i="38"/>
  <c r="O40" i="38"/>
  <c r="S40" i="38"/>
  <c r="W40" i="38"/>
  <c r="W42" i="38" s="1"/>
  <c r="AA40" i="38"/>
  <c r="AA42" i="38" s="1"/>
  <c r="E40" i="37"/>
  <c r="I40" i="37"/>
  <c r="M40" i="37"/>
  <c r="Q40" i="37"/>
  <c r="Q42" i="37" s="1"/>
  <c r="U40" i="37"/>
  <c r="U42" i="37" s="1"/>
  <c r="Y40" i="37"/>
  <c r="Y42" i="37" s="1"/>
  <c r="C40" i="34"/>
  <c r="C42" i="34" s="1"/>
  <c r="G40" i="34"/>
  <c r="G42" i="34" s="1"/>
  <c r="K40" i="34"/>
  <c r="K42" i="34" s="1"/>
  <c r="O40" i="34"/>
  <c r="O42" i="34" s="1"/>
  <c r="S40" i="34"/>
  <c r="S42" i="34" s="1"/>
  <c r="W40" i="34"/>
  <c r="W42" i="34" s="1"/>
  <c r="AA40" i="34"/>
  <c r="AA42" i="34" s="1"/>
  <c r="E40" i="33"/>
  <c r="E42" i="33" s="1"/>
  <c r="I40" i="33"/>
  <c r="I42" i="33" s="1"/>
  <c r="M40" i="33"/>
  <c r="M42" i="33" s="1"/>
  <c r="Q40" i="33"/>
  <c r="Q42" i="33" s="1"/>
  <c r="U40" i="33"/>
  <c r="U42" i="33" s="1"/>
  <c r="Y40" i="33"/>
  <c r="Y42" i="33" s="1"/>
  <c r="C40" i="30"/>
  <c r="C42" i="30" s="1"/>
  <c r="G40" i="30"/>
  <c r="G42" i="30" s="1"/>
  <c r="K40" i="30"/>
  <c r="K42" i="30" s="1"/>
  <c r="O40" i="30"/>
  <c r="O42" i="30" s="1"/>
  <c r="S40" i="30"/>
  <c r="S42" i="30" s="1"/>
  <c r="W40" i="30"/>
  <c r="W42" i="30" s="1"/>
  <c r="AA40" i="30"/>
  <c r="AA42" i="30" s="1"/>
  <c r="E40" i="29"/>
  <c r="E42" i="29" s="1"/>
  <c r="I40" i="29"/>
  <c r="I42" i="29" s="1"/>
  <c r="M40" i="29"/>
  <c r="M42" i="29" s="1"/>
  <c r="Q40" i="29"/>
  <c r="Q42" i="29" s="1"/>
  <c r="U40" i="29"/>
  <c r="U42" i="29" s="1"/>
  <c r="Y40" i="29"/>
  <c r="Y42" i="29" s="1"/>
  <c r="Y40" i="28"/>
  <c r="F40" i="27"/>
  <c r="J40" i="27"/>
  <c r="N40" i="27"/>
  <c r="R40" i="27"/>
  <c r="V40" i="27"/>
  <c r="F40" i="26"/>
  <c r="F42" i="26" s="1"/>
  <c r="J40" i="26"/>
  <c r="J42" i="26" s="1"/>
  <c r="N40" i="26"/>
  <c r="N42" i="26" s="1"/>
  <c r="R40" i="26"/>
  <c r="R42" i="26" s="1"/>
  <c r="V40" i="26"/>
  <c r="D40" i="23"/>
  <c r="H40" i="23"/>
  <c r="L40" i="23"/>
  <c r="P40" i="23"/>
  <c r="T40" i="23"/>
  <c r="E40" i="18"/>
  <c r="E42" i="18" s="1"/>
  <c r="I40" i="18"/>
  <c r="I42" i="18" s="1"/>
  <c r="M40" i="18"/>
  <c r="M42" i="18" s="1"/>
  <c r="Q40" i="18"/>
  <c r="Q42" i="18" s="1"/>
  <c r="U40" i="18"/>
  <c r="U42" i="18" s="1"/>
  <c r="Y40" i="18"/>
  <c r="Y42" i="18" s="1"/>
  <c r="C40" i="17"/>
  <c r="C42" i="17" s="1"/>
  <c r="S40" i="17"/>
  <c r="S42" i="17" s="1"/>
  <c r="E40" i="14"/>
  <c r="E42" i="14" s="1"/>
  <c r="I40" i="14"/>
  <c r="I42" i="14" s="1"/>
  <c r="U40" i="14"/>
  <c r="Y40" i="14"/>
  <c r="E40" i="12"/>
  <c r="I40" i="12"/>
  <c r="M40" i="12"/>
  <c r="Q40" i="12"/>
  <c r="U40" i="12"/>
  <c r="Y40" i="12"/>
  <c r="D40" i="9"/>
  <c r="H40" i="9"/>
  <c r="L40" i="9"/>
  <c r="P40" i="9"/>
  <c r="T40" i="9"/>
  <c r="C40" i="7"/>
  <c r="G40" i="7"/>
  <c r="K40" i="7"/>
  <c r="O40" i="7"/>
  <c r="S40" i="7"/>
  <c r="W40" i="7"/>
  <c r="C40" i="4"/>
  <c r="G40" i="4"/>
  <c r="K40" i="4"/>
  <c r="O40" i="4"/>
  <c r="S40" i="4"/>
  <c r="W40" i="4"/>
  <c r="T40" i="90"/>
  <c r="D40" i="89"/>
  <c r="H40" i="89"/>
  <c r="L40" i="89"/>
  <c r="P40" i="89"/>
  <c r="T40" i="89"/>
  <c r="D40" i="88"/>
  <c r="H40" i="88"/>
  <c r="L40" i="88"/>
  <c r="P40" i="88"/>
  <c r="T40" i="88"/>
  <c r="D40" i="87"/>
  <c r="H40" i="87"/>
  <c r="L40" i="87"/>
  <c r="P40" i="87"/>
  <c r="T40" i="87"/>
  <c r="X40" i="87"/>
  <c r="Z40" i="87" s="1"/>
  <c r="C40" i="86"/>
  <c r="G40" i="86"/>
  <c r="K40" i="86"/>
  <c r="O40" i="86"/>
  <c r="S40" i="86"/>
  <c r="W40" i="86"/>
  <c r="C40" i="85"/>
  <c r="G40" i="85"/>
  <c r="K40" i="85"/>
  <c r="O40" i="85"/>
  <c r="S40" i="85"/>
  <c r="W40" i="85"/>
  <c r="AA40" i="85"/>
  <c r="AA40" i="84"/>
  <c r="E40" i="83"/>
  <c r="I40" i="83"/>
  <c r="M40" i="83"/>
  <c r="Q40" i="83"/>
  <c r="U40" i="83"/>
  <c r="Y40" i="83"/>
  <c r="AA40" i="82"/>
  <c r="E40" i="81"/>
  <c r="I40" i="81"/>
  <c r="M40" i="81"/>
  <c r="Q40" i="81"/>
  <c r="U40" i="81"/>
  <c r="Y40" i="81"/>
  <c r="AA40" i="80"/>
  <c r="E40" i="79"/>
  <c r="I40" i="79"/>
  <c r="M40" i="79"/>
  <c r="Q40" i="79"/>
  <c r="U40" i="79"/>
  <c r="Y40" i="79"/>
  <c r="AA40" i="78"/>
  <c r="E40" i="77"/>
  <c r="I40" i="77"/>
  <c r="M40" i="77"/>
  <c r="Q40" i="77"/>
  <c r="U40" i="77"/>
  <c r="Y40" i="77"/>
  <c r="AA40" i="76"/>
  <c r="E40" i="75"/>
  <c r="I40" i="75"/>
  <c r="M40" i="75"/>
  <c r="Q40" i="75"/>
  <c r="U40" i="75"/>
  <c r="Y40" i="75"/>
  <c r="Z40" i="75" s="1"/>
  <c r="AA40" i="74"/>
  <c r="E40" i="73"/>
  <c r="I40" i="73"/>
  <c r="M40" i="73"/>
  <c r="Q40" i="73"/>
  <c r="U40" i="73"/>
  <c r="Y40" i="73"/>
  <c r="E40" i="72"/>
  <c r="I40" i="72"/>
  <c r="M40" i="72"/>
  <c r="Q40" i="72"/>
  <c r="U40" i="72"/>
  <c r="Y40" i="72"/>
  <c r="E40" i="71"/>
  <c r="I40" i="71"/>
  <c r="M40" i="71"/>
  <c r="Q40" i="71"/>
  <c r="U40" i="71"/>
  <c r="Y40" i="71"/>
  <c r="E40" i="70"/>
  <c r="I40" i="70"/>
  <c r="M40" i="70"/>
  <c r="Q40" i="70"/>
  <c r="U40" i="70"/>
  <c r="Y40" i="70"/>
  <c r="E40" i="69"/>
  <c r="I40" i="69"/>
  <c r="M40" i="69"/>
  <c r="Q40" i="69"/>
  <c r="U40" i="69"/>
  <c r="Y40" i="69"/>
  <c r="E40" i="68"/>
  <c r="I40" i="68"/>
  <c r="M40" i="68"/>
  <c r="Q40" i="68"/>
  <c r="U40" i="68"/>
  <c r="Y40" i="68"/>
  <c r="E40" i="67"/>
  <c r="I40" i="67"/>
  <c r="M40" i="67"/>
  <c r="Q40" i="67"/>
  <c r="U40" i="67"/>
  <c r="Y40" i="67"/>
  <c r="E40" i="66"/>
  <c r="I40" i="66"/>
  <c r="M40" i="66"/>
  <c r="Q40" i="66"/>
  <c r="U40" i="66"/>
  <c r="Y40" i="66"/>
  <c r="E40" i="65"/>
  <c r="I40" i="65"/>
  <c r="M40" i="65"/>
  <c r="Q40" i="65"/>
  <c r="U40" i="65"/>
  <c r="Y40" i="65"/>
  <c r="E40" i="64"/>
  <c r="I40" i="64"/>
  <c r="M40" i="64"/>
  <c r="Q40" i="64"/>
  <c r="U40" i="64"/>
  <c r="Y40" i="64"/>
  <c r="E40" i="63"/>
  <c r="I40" i="63"/>
  <c r="M40" i="63"/>
  <c r="Q40" i="63"/>
  <c r="U40" i="63"/>
  <c r="Y40" i="63"/>
  <c r="E40" i="62"/>
  <c r="I40" i="62"/>
  <c r="M40" i="62"/>
  <c r="Q40" i="62"/>
  <c r="U40" i="62"/>
  <c r="Y40" i="62"/>
  <c r="E40" i="61"/>
  <c r="I40" i="61"/>
  <c r="M40" i="61"/>
  <c r="Q40" i="61"/>
  <c r="U40" i="61"/>
  <c r="Y40" i="61"/>
  <c r="E40" i="60"/>
  <c r="I40" i="60"/>
  <c r="M40" i="60"/>
  <c r="Q40" i="60"/>
  <c r="U40" i="60"/>
  <c r="Y40" i="60"/>
  <c r="C40" i="59"/>
  <c r="G40" i="59"/>
  <c r="K40" i="59"/>
  <c r="O40" i="59"/>
  <c r="S40" i="59"/>
  <c r="W40" i="59"/>
  <c r="F40" i="58"/>
  <c r="J40" i="58"/>
  <c r="N40" i="58"/>
  <c r="R40" i="58"/>
  <c r="V40" i="58"/>
  <c r="C40" i="57"/>
  <c r="G40" i="57"/>
  <c r="K40" i="57"/>
  <c r="O40" i="57"/>
  <c r="S40" i="57"/>
  <c r="W40" i="57"/>
  <c r="C40" i="56"/>
  <c r="G40" i="56"/>
  <c r="K40" i="56"/>
  <c r="O40" i="56"/>
  <c r="S40" i="56"/>
  <c r="W40" i="56"/>
  <c r="AA40" i="56"/>
  <c r="AA40" i="55"/>
  <c r="E40" i="54"/>
  <c r="I40" i="54"/>
  <c r="M40" i="54"/>
  <c r="Q40" i="54"/>
  <c r="U40" i="54"/>
  <c r="Y40" i="54"/>
  <c r="Z40" i="54" s="1"/>
  <c r="AA40" i="53"/>
  <c r="E40" i="52"/>
  <c r="I40" i="52"/>
  <c r="M40" i="52"/>
  <c r="Q40" i="52"/>
  <c r="U40" i="52"/>
  <c r="Y40" i="52"/>
  <c r="AA40" i="51"/>
  <c r="E40" i="50"/>
  <c r="I40" i="50"/>
  <c r="M40" i="50"/>
  <c r="Q40" i="50"/>
  <c r="U40" i="50"/>
  <c r="Y40" i="50"/>
  <c r="AA40" i="49"/>
  <c r="E40" i="48"/>
  <c r="I40" i="48"/>
  <c r="M40" i="48"/>
  <c r="Q40" i="48"/>
  <c r="U40" i="48"/>
  <c r="Y40" i="48"/>
  <c r="C40" i="47"/>
  <c r="O40" i="47"/>
  <c r="S40" i="47"/>
  <c r="C40" i="46"/>
  <c r="C42" i="46" s="1"/>
  <c r="G40" i="46"/>
  <c r="G42" i="46" s="1"/>
  <c r="K40" i="46"/>
  <c r="K42" i="46" s="1"/>
  <c r="O40" i="46"/>
  <c r="O42" i="46" s="1"/>
  <c r="S40" i="46"/>
  <c r="S42" i="46" s="1"/>
  <c r="W40" i="46"/>
  <c r="W42" i="46" s="1"/>
  <c r="AA40" i="46"/>
  <c r="AA42" i="46" s="1"/>
  <c r="D40" i="45"/>
  <c r="H40" i="45"/>
  <c r="L40" i="45"/>
  <c r="P40" i="45"/>
  <c r="T40" i="45"/>
  <c r="F40" i="44"/>
  <c r="J40" i="44"/>
  <c r="N40" i="44"/>
  <c r="R40" i="44"/>
  <c r="V40" i="44"/>
  <c r="D40" i="43"/>
  <c r="P40" i="43"/>
  <c r="T40" i="43"/>
  <c r="E40" i="41"/>
  <c r="E42" i="41" s="1"/>
  <c r="I40" i="41"/>
  <c r="I42" i="41" s="1"/>
  <c r="M40" i="41"/>
  <c r="M42" i="41" s="1"/>
  <c r="Q40" i="41"/>
  <c r="Q42" i="41" s="1"/>
  <c r="U40" i="41"/>
  <c r="U42" i="41" s="1"/>
  <c r="Y40" i="41"/>
  <c r="Y42" i="41" s="1"/>
  <c r="D40" i="39"/>
  <c r="H40" i="39"/>
  <c r="L40" i="39"/>
  <c r="P40" i="39"/>
  <c r="T40" i="39"/>
  <c r="F40" i="36"/>
  <c r="F42" i="36" s="1"/>
  <c r="J40" i="36"/>
  <c r="J42" i="36" s="1"/>
  <c r="N40" i="36"/>
  <c r="N42" i="36" s="1"/>
  <c r="R40" i="36"/>
  <c r="R42" i="36" s="1"/>
  <c r="V40" i="36"/>
  <c r="V42" i="36" s="1"/>
  <c r="D40" i="35"/>
  <c r="D42" i="35" s="1"/>
  <c r="H40" i="35"/>
  <c r="H42" i="35" s="1"/>
  <c r="L40" i="35"/>
  <c r="L42" i="35" s="1"/>
  <c r="P40" i="35"/>
  <c r="P42" i="35" s="1"/>
  <c r="T40" i="35"/>
  <c r="T42" i="35" s="1"/>
  <c r="F40" i="32"/>
  <c r="F42" i="32" s="1"/>
  <c r="J40" i="32"/>
  <c r="J42" i="32" s="1"/>
  <c r="N40" i="32"/>
  <c r="N42" i="32" s="1"/>
  <c r="R40" i="32"/>
  <c r="R42" i="32" s="1"/>
  <c r="V40" i="32"/>
  <c r="V42" i="32" s="1"/>
  <c r="D40" i="31"/>
  <c r="D42" i="31" s="1"/>
  <c r="H40" i="31"/>
  <c r="H42" i="31" s="1"/>
  <c r="L40" i="31"/>
  <c r="L42" i="31" s="1"/>
  <c r="P40" i="31"/>
  <c r="P42" i="31" s="1"/>
  <c r="T40" i="31"/>
  <c r="T42" i="31" s="1"/>
  <c r="F40" i="28"/>
  <c r="F42" i="28" s="1"/>
  <c r="J40" i="28"/>
  <c r="J42" i="28" s="1"/>
  <c r="N40" i="28"/>
  <c r="N42" i="28" s="1"/>
  <c r="R40" i="28"/>
  <c r="R42" i="28" s="1"/>
  <c r="V40" i="28"/>
  <c r="V42" i="28" s="1"/>
  <c r="C40" i="27"/>
  <c r="G40" i="27"/>
  <c r="K40" i="27"/>
  <c r="O40" i="27"/>
  <c r="S40" i="27"/>
  <c r="W40" i="27"/>
  <c r="AA40" i="27"/>
  <c r="F40" i="25"/>
  <c r="J40" i="25"/>
  <c r="N40" i="25"/>
  <c r="R40" i="25"/>
  <c r="V40" i="25"/>
  <c r="I40" i="24"/>
  <c r="M40" i="24"/>
  <c r="Y40" i="24"/>
  <c r="C40" i="21"/>
  <c r="G40" i="21"/>
  <c r="K40" i="21"/>
  <c r="O40" i="21"/>
  <c r="S40" i="21"/>
  <c r="W40" i="21"/>
  <c r="D40" i="15"/>
  <c r="H40" i="15"/>
  <c r="L40" i="15"/>
  <c r="P40" i="15"/>
  <c r="T40" i="15"/>
  <c r="AA40" i="14"/>
  <c r="D40" i="13"/>
  <c r="D42" i="13" s="1"/>
  <c r="H40" i="13"/>
  <c r="H42" i="13" s="1"/>
  <c r="L40" i="13"/>
  <c r="L42" i="13" s="1"/>
  <c r="P40" i="13"/>
  <c r="P42" i="13" s="1"/>
  <c r="T40" i="13"/>
  <c r="T42" i="13" s="1"/>
  <c r="C40" i="11"/>
  <c r="G40" i="11"/>
  <c r="K40" i="11"/>
  <c r="O40" i="11"/>
  <c r="S40" i="11"/>
  <c r="W40" i="11"/>
  <c r="C40" i="8"/>
  <c r="G40" i="8"/>
  <c r="K40" i="8"/>
  <c r="O40" i="8"/>
  <c r="S40" i="8"/>
  <c r="W40" i="8"/>
  <c r="AA40" i="5"/>
  <c r="E40" i="3"/>
  <c r="I40" i="3"/>
  <c r="M40" i="3"/>
  <c r="Q40" i="3"/>
  <c r="U40" i="3"/>
  <c r="Y40" i="3"/>
  <c r="F40" i="2"/>
  <c r="J40" i="2"/>
  <c r="N40" i="2"/>
  <c r="R40" i="2"/>
  <c r="V40" i="2"/>
  <c r="AA40" i="2"/>
  <c r="Q40" i="90"/>
  <c r="U40" i="90"/>
  <c r="Y40" i="90"/>
  <c r="E40" i="89"/>
  <c r="I40" i="89"/>
  <c r="M40" i="89"/>
  <c r="Q40" i="89"/>
  <c r="U40" i="89"/>
  <c r="Y40" i="89"/>
  <c r="E40" i="88"/>
  <c r="I40" i="88"/>
  <c r="M40" i="88"/>
  <c r="Q40" i="88"/>
  <c r="U40" i="88"/>
  <c r="Y40" i="88"/>
  <c r="E40" i="87"/>
  <c r="I40" i="87"/>
  <c r="M40" i="87"/>
  <c r="Q40" i="87"/>
  <c r="U40" i="87"/>
  <c r="Y40" i="87"/>
  <c r="D40" i="86"/>
  <c r="H40" i="86"/>
  <c r="L40" i="86"/>
  <c r="P40" i="86"/>
  <c r="T40" i="86"/>
  <c r="D40" i="85"/>
  <c r="H40" i="85"/>
  <c r="L40" i="85"/>
  <c r="P40" i="85"/>
  <c r="T40" i="85"/>
  <c r="X40" i="85"/>
  <c r="Z40" i="85" s="1"/>
  <c r="C40" i="84"/>
  <c r="G40" i="84"/>
  <c r="K40" i="84"/>
  <c r="O40" i="84"/>
  <c r="S40" i="84"/>
  <c r="W40" i="84"/>
  <c r="F40" i="83"/>
  <c r="J40" i="83"/>
  <c r="N40" i="83"/>
  <c r="R40" i="83"/>
  <c r="V40" i="83"/>
  <c r="C40" i="82"/>
  <c r="G40" i="82"/>
  <c r="K40" i="82"/>
  <c r="O40" i="82"/>
  <c r="S40" i="82"/>
  <c r="W40" i="82"/>
  <c r="F40" i="81"/>
  <c r="J40" i="81"/>
  <c r="N40" i="81"/>
  <c r="R40" i="81"/>
  <c r="V40" i="81"/>
  <c r="C40" i="80"/>
  <c r="G40" i="80"/>
  <c r="K40" i="80"/>
  <c r="O40" i="80"/>
  <c r="S40" i="80"/>
  <c r="W40" i="80"/>
  <c r="F40" i="79"/>
  <c r="J40" i="79"/>
  <c r="N40" i="79"/>
  <c r="R40" i="79"/>
  <c r="V40" i="79"/>
  <c r="C40" i="78"/>
  <c r="G40" i="78"/>
  <c r="K40" i="78"/>
  <c r="O40" i="78"/>
  <c r="S40" i="78"/>
  <c r="W40" i="78"/>
  <c r="F40" i="77"/>
  <c r="J40" i="77"/>
  <c r="N40" i="77"/>
  <c r="R40" i="77"/>
  <c r="V40" i="77"/>
  <c r="C40" i="76"/>
  <c r="G40" i="76"/>
  <c r="K40" i="76"/>
  <c r="O40" i="76"/>
  <c r="S40" i="76"/>
  <c r="W40" i="76"/>
  <c r="F40" i="75"/>
  <c r="J40" i="75"/>
  <c r="N40" i="75"/>
  <c r="R40" i="75"/>
  <c r="V40" i="75"/>
  <c r="C40" i="74"/>
  <c r="G40" i="74"/>
  <c r="K40" i="74"/>
  <c r="O40" i="74"/>
  <c r="S40" i="74"/>
  <c r="W40" i="74"/>
  <c r="F40" i="73"/>
  <c r="J40" i="73"/>
  <c r="N40" i="73"/>
  <c r="R40" i="73"/>
  <c r="V40" i="73"/>
  <c r="AA40" i="73"/>
  <c r="F40" i="72"/>
  <c r="J40" i="72"/>
  <c r="N40" i="72"/>
  <c r="R40" i="72"/>
  <c r="V40" i="72"/>
  <c r="AA40" i="72"/>
  <c r="F40" i="71"/>
  <c r="J40" i="71"/>
  <c r="N40" i="71"/>
  <c r="R40" i="71"/>
  <c r="V40" i="71"/>
  <c r="AA40" i="71"/>
  <c r="F40" i="70"/>
  <c r="J40" i="70"/>
  <c r="N40" i="70"/>
  <c r="R40" i="70"/>
  <c r="V40" i="70"/>
  <c r="AA40" i="70"/>
  <c r="F40" i="69"/>
  <c r="J40" i="69"/>
  <c r="N40" i="69"/>
  <c r="R40" i="69"/>
  <c r="V40" i="69"/>
  <c r="AA40" i="69"/>
  <c r="F40" i="68"/>
  <c r="J40" i="68"/>
  <c r="N40" i="68"/>
  <c r="R40" i="68"/>
  <c r="V40" i="68"/>
  <c r="AA40" i="68"/>
  <c r="F40" i="67"/>
  <c r="J40" i="67"/>
  <c r="N40" i="67"/>
  <c r="R40" i="67"/>
  <c r="V40" i="67"/>
  <c r="AA40" i="67"/>
  <c r="F40" i="66"/>
  <c r="J40" i="66"/>
  <c r="N40" i="66"/>
  <c r="R40" i="66"/>
  <c r="V40" i="66"/>
  <c r="AA40" i="66"/>
  <c r="F40" i="65"/>
  <c r="F42" i="65" s="1"/>
  <c r="J40" i="65"/>
  <c r="J42" i="65" s="1"/>
  <c r="N40" i="65"/>
  <c r="N42" i="65" s="1"/>
  <c r="R40" i="65"/>
  <c r="R42" i="65" s="1"/>
  <c r="V40" i="65"/>
  <c r="V42" i="65" s="1"/>
  <c r="AA40" i="65"/>
  <c r="F40" i="64"/>
  <c r="J40" i="64"/>
  <c r="N40" i="64"/>
  <c r="R40" i="64"/>
  <c r="V40" i="64"/>
  <c r="AA40" i="64"/>
  <c r="F40" i="63"/>
  <c r="F42" i="63" s="1"/>
  <c r="J40" i="63"/>
  <c r="J42" i="63" s="1"/>
  <c r="N40" i="63"/>
  <c r="N42" i="63" s="1"/>
  <c r="R40" i="63"/>
  <c r="R42" i="63" s="1"/>
  <c r="V40" i="63"/>
  <c r="V42" i="63" s="1"/>
  <c r="AA40" i="63"/>
  <c r="F40" i="62"/>
  <c r="J40" i="62"/>
  <c r="N40" i="62"/>
  <c r="R40" i="62"/>
  <c r="V40" i="62"/>
  <c r="AA40" i="62"/>
  <c r="AA42" i="62" s="1"/>
  <c r="F40" i="61"/>
  <c r="J40" i="61"/>
  <c r="N40" i="61"/>
  <c r="R40" i="61"/>
  <c r="V40" i="61"/>
  <c r="AA40" i="61"/>
  <c r="F40" i="60"/>
  <c r="J40" i="60"/>
  <c r="N40" i="60"/>
  <c r="R40" i="60"/>
  <c r="V40" i="60"/>
  <c r="AA40" i="60"/>
  <c r="D40" i="59"/>
  <c r="H40" i="59"/>
  <c r="L40" i="59"/>
  <c r="P40" i="59"/>
  <c r="T40" i="59"/>
  <c r="X40" i="59"/>
  <c r="Z40" i="59" s="1"/>
  <c r="C40" i="58"/>
  <c r="G40" i="58"/>
  <c r="K40" i="58"/>
  <c r="O40" i="58"/>
  <c r="S40" i="58"/>
  <c r="W40" i="58"/>
  <c r="AA40" i="58"/>
  <c r="D40" i="57"/>
  <c r="H40" i="57"/>
  <c r="L40" i="57"/>
  <c r="P40" i="57"/>
  <c r="T40" i="57"/>
  <c r="X40" i="57"/>
  <c r="Z40" i="57" s="1"/>
  <c r="C40" i="55"/>
  <c r="S40" i="55"/>
  <c r="F40" i="54"/>
  <c r="J40" i="54"/>
  <c r="N40" i="54"/>
  <c r="R40" i="54"/>
  <c r="V40" i="54"/>
  <c r="C40" i="53"/>
  <c r="G40" i="53"/>
  <c r="K40" i="53"/>
  <c r="O40" i="53"/>
  <c r="S40" i="53"/>
  <c r="W40" i="53"/>
  <c r="F40" i="52"/>
  <c r="J40" i="52"/>
  <c r="N40" i="52"/>
  <c r="R40" i="52"/>
  <c r="V40" i="52"/>
  <c r="C40" i="51"/>
  <c r="G40" i="51"/>
  <c r="K40" i="51"/>
  <c r="O40" i="51"/>
  <c r="S40" i="51"/>
  <c r="W40" i="51"/>
  <c r="F40" i="50"/>
  <c r="J40" i="50"/>
  <c r="N40" i="50"/>
  <c r="R40" i="50"/>
  <c r="V40" i="50"/>
  <c r="C40" i="49"/>
  <c r="G40" i="49"/>
  <c r="K40" i="49"/>
  <c r="O40" i="49"/>
  <c r="S40" i="49"/>
  <c r="W40" i="49"/>
  <c r="F40" i="48"/>
  <c r="J40" i="48"/>
  <c r="N40" i="48"/>
  <c r="R40" i="48"/>
  <c r="V40" i="48"/>
  <c r="Z39" i="48"/>
  <c r="D40" i="47"/>
  <c r="T40" i="47"/>
  <c r="E40" i="45"/>
  <c r="E42" i="45" s="1"/>
  <c r="I40" i="45"/>
  <c r="I42" i="45" s="1"/>
  <c r="M40" i="45"/>
  <c r="M42" i="45" s="1"/>
  <c r="Q40" i="45"/>
  <c r="Q42" i="45" s="1"/>
  <c r="U40" i="45"/>
  <c r="U42" i="45" s="1"/>
  <c r="Y40" i="45"/>
  <c r="Y42" i="45" s="1"/>
  <c r="C40" i="44"/>
  <c r="C42" i="44" s="1"/>
  <c r="G40" i="44"/>
  <c r="G42" i="44" s="1"/>
  <c r="K40" i="44"/>
  <c r="K42" i="44" s="1"/>
  <c r="O40" i="44"/>
  <c r="O42" i="44" s="1"/>
  <c r="S40" i="44"/>
  <c r="S42" i="44" s="1"/>
  <c r="W40" i="44"/>
  <c r="W42" i="44" s="1"/>
  <c r="AA40" i="44"/>
  <c r="AA42" i="44" s="1"/>
  <c r="E40" i="43"/>
  <c r="E42" i="43" s="1"/>
  <c r="I40" i="43"/>
  <c r="I42" i="43" s="1"/>
  <c r="M40" i="43"/>
  <c r="M42" i="43" s="1"/>
  <c r="Q40" i="43"/>
  <c r="Q42" i="43" s="1"/>
  <c r="U40" i="43"/>
  <c r="U42" i="43" s="1"/>
  <c r="Y40" i="43"/>
  <c r="Y42" i="43" s="1"/>
  <c r="F40" i="42"/>
  <c r="R40" i="42"/>
  <c r="V40" i="42"/>
  <c r="F40" i="40"/>
  <c r="V40" i="40"/>
  <c r="E40" i="39"/>
  <c r="E42" i="39" s="1"/>
  <c r="I40" i="39"/>
  <c r="I42" i="39" s="1"/>
  <c r="M40" i="39"/>
  <c r="M42" i="39" s="1"/>
  <c r="Q40" i="39"/>
  <c r="Q42" i="39" s="1"/>
  <c r="U40" i="39"/>
  <c r="U42" i="39" s="1"/>
  <c r="Y40" i="39"/>
  <c r="C40" i="36"/>
  <c r="C42" i="36" s="1"/>
  <c r="G40" i="36"/>
  <c r="G42" i="36" s="1"/>
  <c r="K40" i="36"/>
  <c r="K42" i="36" s="1"/>
  <c r="O40" i="36"/>
  <c r="O42" i="36" s="1"/>
  <c r="S40" i="36"/>
  <c r="S42" i="36" s="1"/>
  <c r="W40" i="36"/>
  <c r="W42" i="36" s="1"/>
  <c r="AA40" i="36"/>
  <c r="AA42" i="36" s="1"/>
  <c r="E40" i="35"/>
  <c r="E42" i="35" s="1"/>
  <c r="I40" i="35"/>
  <c r="I42" i="35" s="1"/>
  <c r="M40" i="35"/>
  <c r="M42" i="35" s="1"/>
  <c r="Q40" i="35"/>
  <c r="Q42" i="35" s="1"/>
  <c r="U40" i="35"/>
  <c r="U42" i="35" s="1"/>
  <c r="Y40" i="35"/>
  <c r="Y42" i="35" s="1"/>
  <c r="C40" i="32"/>
  <c r="C42" i="32" s="1"/>
  <c r="G40" i="32"/>
  <c r="G42" i="32" s="1"/>
  <c r="K40" i="32"/>
  <c r="K42" i="32" s="1"/>
  <c r="O40" i="32"/>
  <c r="O42" i="32" s="1"/>
  <c r="S40" i="32"/>
  <c r="S42" i="32" s="1"/>
  <c r="W40" i="32"/>
  <c r="W42" i="32" s="1"/>
  <c r="AA40" i="32"/>
  <c r="AA42" i="32" s="1"/>
  <c r="E40" i="31"/>
  <c r="E42" i="31" s="1"/>
  <c r="I40" i="31"/>
  <c r="I42" i="31" s="1"/>
  <c r="M40" i="31"/>
  <c r="M42" i="31" s="1"/>
  <c r="Q40" i="31"/>
  <c r="Q42" i="31" s="1"/>
  <c r="U40" i="31"/>
  <c r="U42" i="31" s="1"/>
  <c r="Y40" i="31"/>
  <c r="Y42" i="31" s="1"/>
  <c r="C40" i="28"/>
  <c r="C42" i="28" s="1"/>
  <c r="G40" i="28"/>
  <c r="G42" i="28" s="1"/>
  <c r="K40" i="28"/>
  <c r="K42" i="28" s="1"/>
  <c r="O40" i="28"/>
  <c r="O42" i="28" s="1"/>
  <c r="S40" i="28"/>
  <c r="S42" i="28" s="1"/>
  <c r="W40" i="28"/>
  <c r="W42" i="28" s="1"/>
  <c r="AA40" i="28"/>
  <c r="AA42" i="28" s="1"/>
  <c r="D40" i="27"/>
  <c r="D42" i="27" s="1"/>
  <c r="H40" i="27"/>
  <c r="H42" i="27" s="1"/>
  <c r="L40" i="27"/>
  <c r="L42" i="27" s="1"/>
  <c r="P40" i="27"/>
  <c r="P42" i="27" s="1"/>
  <c r="T40" i="27"/>
  <c r="T42" i="27" s="1"/>
  <c r="X40" i="27"/>
  <c r="Z40" i="27" s="1"/>
  <c r="H40" i="26"/>
  <c r="X40" i="26"/>
  <c r="AA40" i="23"/>
  <c r="Z39" i="22"/>
  <c r="F40" i="20"/>
  <c r="J40" i="20"/>
  <c r="N40" i="20"/>
  <c r="R40" i="20"/>
  <c r="V40" i="20"/>
  <c r="I40" i="16"/>
  <c r="I42" i="16" s="1"/>
  <c r="M40" i="16"/>
  <c r="M42" i="16" s="1"/>
  <c r="Y40" i="16"/>
  <c r="Y42" i="16" s="1"/>
  <c r="W40" i="14"/>
  <c r="C40" i="12"/>
  <c r="G40" i="12"/>
  <c r="K40" i="12"/>
  <c r="O40" i="12"/>
  <c r="S40" i="12"/>
  <c r="W40" i="12"/>
  <c r="AA40" i="9"/>
  <c r="E40" i="7"/>
  <c r="I40" i="7"/>
  <c r="M40" i="7"/>
  <c r="Q40" i="7"/>
  <c r="U40" i="7"/>
  <c r="Y40" i="7"/>
  <c r="F40" i="6"/>
  <c r="J40" i="6"/>
  <c r="N40" i="6"/>
  <c r="R40" i="6"/>
  <c r="V40" i="6"/>
  <c r="AA40" i="6"/>
  <c r="E40" i="4"/>
  <c r="I40" i="4"/>
  <c r="M40" i="4"/>
  <c r="Q40" i="4"/>
  <c r="U40" i="4"/>
  <c r="Y40" i="4"/>
  <c r="C40" i="25"/>
  <c r="G40" i="25"/>
  <c r="K40" i="25"/>
  <c r="O40" i="25"/>
  <c r="S40" i="25"/>
  <c r="W40" i="25"/>
  <c r="F40" i="24"/>
  <c r="J40" i="24"/>
  <c r="N40" i="24"/>
  <c r="R40" i="24"/>
  <c r="V40" i="24"/>
  <c r="C40" i="23"/>
  <c r="K40" i="23"/>
  <c r="O40" i="23"/>
  <c r="S40" i="23"/>
  <c r="F40" i="22"/>
  <c r="J40" i="22"/>
  <c r="N40" i="22"/>
  <c r="R40" i="22"/>
  <c r="V40" i="22"/>
  <c r="D40" i="21"/>
  <c r="H40" i="21"/>
  <c r="L40" i="21"/>
  <c r="P40" i="21"/>
  <c r="T40" i="21"/>
  <c r="E40" i="20"/>
  <c r="I40" i="20"/>
  <c r="Q40" i="20"/>
  <c r="U40" i="20"/>
  <c r="Y40" i="20"/>
  <c r="F40" i="16"/>
  <c r="J40" i="16"/>
  <c r="N40" i="16"/>
  <c r="R40" i="16"/>
  <c r="V40" i="16"/>
  <c r="X40" i="14"/>
  <c r="C40" i="13"/>
  <c r="G40" i="13"/>
  <c r="K40" i="13"/>
  <c r="O40" i="13"/>
  <c r="S40" i="13"/>
  <c r="W40" i="13"/>
  <c r="F40" i="12"/>
  <c r="F42" i="12" s="1"/>
  <c r="J40" i="12"/>
  <c r="J42" i="12" s="1"/>
  <c r="N40" i="12"/>
  <c r="N42" i="12" s="1"/>
  <c r="R40" i="12"/>
  <c r="V40" i="12"/>
  <c r="AA40" i="12"/>
  <c r="D40" i="11"/>
  <c r="H40" i="11"/>
  <c r="L40" i="11"/>
  <c r="P40" i="11"/>
  <c r="T40" i="11"/>
  <c r="C40" i="10"/>
  <c r="G40" i="10"/>
  <c r="K40" i="10"/>
  <c r="O40" i="10"/>
  <c r="S40" i="10"/>
  <c r="W40" i="10"/>
  <c r="E40" i="9"/>
  <c r="I40" i="9"/>
  <c r="M40" i="9"/>
  <c r="Q40" i="9"/>
  <c r="U40" i="9"/>
  <c r="Y40" i="9"/>
  <c r="AA40" i="7"/>
  <c r="E40" i="6"/>
  <c r="I40" i="6"/>
  <c r="M40" i="6"/>
  <c r="Q40" i="6"/>
  <c r="U40" i="6"/>
  <c r="Y40" i="6"/>
  <c r="C40" i="5"/>
  <c r="G40" i="5"/>
  <c r="K40" i="5"/>
  <c r="O40" i="5"/>
  <c r="S40" i="5"/>
  <c r="W40" i="5"/>
  <c r="F40" i="4"/>
  <c r="J40" i="4"/>
  <c r="N40" i="4"/>
  <c r="R40" i="4"/>
  <c r="V40" i="4"/>
  <c r="AA40" i="4"/>
  <c r="D40" i="3"/>
  <c r="H40" i="3"/>
  <c r="L40" i="3"/>
  <c r="P40" i="3"/>
  <c r="T40" i="3"/>
  <c r="C40" i="2"/>
  <c r="G40" i="2"/>
  <c r="K40" i="2"/>
  <c r="O40" i="2"/>
  <c r="S40" i="2"/>
  <c r="W40" i="2"/>
  <c r="H40" i="24"/>
  <c r="X40" i="24"/>
  <c r="Z40" i="24" s="1"/>
  <c r="AA40" i="21"/>
  <c r="D40" i="19"/>
  <c r="H40" i="19"/>
  <c r="L40" i="19"/>
  <c r="P40" i="19"/>
  <c r="T40" i="19"/>
  <c r="F40" i="18"/>
  <c r="J40" i="18"/>
  <c r="N40" i="18"/>
  <c r="R40" i="18"/>
  <c r="V40" i="18"/>
  <c r="D40" i="17"/>
  <c r="H40" i="17"/>
  <c r="L40" i="17"/>
  <c r="P40" i="17"/>
  <c r="T40" i="17"/>
  <c r="C40" i="15"/>
  <c r="C42" i="15" s="1"/>
  <c r="K40" i="15"/>
  <c r="K42" i="15" s="1"/>
  <c r="O40" i="15"/>
  <c r="O42" i="15" s="1"/>
  <c r="S40" i="15"/>
  <c r="S42" i="15" s="1"/>
  <c r="F40" i="14"/>
  <c r="J40" i="14"/>
  <c r="N40" i="14"/>
  <c r="R40" i="14"/>
  <c r="V40" i="14"/>
  <c r="Z39" i="14"/>
  <c r="E40" i="13"/>
  <c r="I40" i="13"/>
  <c r="M40" i="13"/>
  <c r="Q40" i="13"/>
  <c r="U40" i="13"/>
  <c r="Y40" i="13"/>
  <c r="AA40" i="11"/>
  <c r="E40" i="10"/>
  <c r="I40" i="10"/>
  <c r="M40" i="10"/>
  <c r="Q40" i="10"/>
  <c r="U40" i="10"/>
  <c r="Y40" i="10"/>
  <c r="C40" i="9"/>
  <c r="G40" i="9"/>
  <c r="K40" i="9"/>
  <c r="O40" i="9"/>
  <c r="S40" i="9"/>
  <c r="W40" i="9"/>
  <c r="F40" i="8"/>
  <c r="J40" i="8"/>
  <c r="N40" i="8"/>
  <c r="R40" i="8"/>
  <c r="V40" i="8"/>
  <c r="AA40" i="8"/>
  <c r="D40" i="7"/>
  <c r="H40" i="7"/>
  <c r="L40" i="7"/>
  <c r="P40" i="7"/>
  <c r="T40" i="7"/>
  <c r="Z39" i="7"/>
  <c r="C40" i="6"/>
  <c r="G40" i="6"/>
  <c r="K40" i="6"/>
  <c r="O40" i="6"/>
  <c r="S40" i="6"/>
  <c r="W40" i="6"/>
  <c r="E40" i="5"/>
  <c r="I40" i="5"/>
  <c r="M40" i="5"/>
  <c r="Q40" i="5"/>
  <c r="U40" i="5"/>
  <c r="Y40" i="5"/>
  <c r="AA40" i="3"/>
  <c r="E40" i="2"/>
  <c r="I40" i="2"/>
  <c r="M40" i="2"/>
  <c r="Q40" i="2"/>
  <c r="U40" i="2"/>
  <c r="Y40" i="2"/>
  <c r="Z40" i="2" s="1"/>
  <c r="Z48" i="176"/>
  <c r="Z48" i="228"/>
  <c r="Z48" i="220"/>
  <c r="Z48" i="219"/>
  <c r="Z48" i="204"/>
  <c r="Z48" i="203"/>
  <c r="Z48" i="201"/>
  <c r="Z48" i="184"/>
  <c r="Z48" i="182"/>
  <c r="Z48" i="181"/>
  <c r="Z48" i="166"/>
  <c r="Z48" i="165"/>
  <c r="Z48" i="153"/>
  <c r="Z48" i="151"/>
  <c r="Z48" i="150"/>
  <c r="Z48" i="148"/>
  <c r="Z48" i="146"/>
  <c r="Z48" i="90"/>
  <c r="Z48" i="53"/>
  <c r="Z48" i="20"/>
  <c r="Z48" i="214"/>
  <c r="Z48" i="213"/>
  <c r="Z48" i="195"/>
  <c r="Z48" i="193"/>
  <c r="Z48" i="192"/>
  <c r="Z48" i="190"/>
  <c r="Z48" i="173"/>
  <c r="Z40" i="255"/>
  <c r="X40" i="257"/>
  <c r="Z40" i="257" s="1"/>
  <c r="X40" i="253"/>
  <c r="Z40" i="253" s="1"/>
  <c r="X40" i="251"/>
  <c r="Z40" i="251" s="1"/>
  <c r="X40" i="249"/>
  <c r="Z40" i="249" s="1"/>
  <c r="X40" i="247"/>
  <c r="Z40" i="247" s="1"/>
  <c r="X40" i="245"/>
  <c r="Z40" i="245" s="1"/>
  <c r="X40" i="243"/>
  <c r="Z40" i="243" s="1"/>
  <c r="X40" i="241"/>
  <c r="Z40" i="241" s="1"/>
  <c r="X40" i="239"/>
  <c r="Z40" i="239" s="1"/>
  <c r="X40" i="223"/>
  <c r="Z40" i="223" s="1"/>
  <c r="X40" i="221"/>
  <c r="Z40" i="221" s="1"/>
  <c r="X40" i="219"/>
  <c r="Z40" i="219" s="1"/>
  <c r="X40" i="217"/>
  <c r="Z40" i="217" s="1"/>
  <c r="X40" i="215"/>
  <c r="Z40" i="215" s="1"/>
  <c r="X40" i="213"/>
  <c r="Z40" i="213" s="1"/>
  <c r="Z40" i="196"/>
  <c r="Z40" i="192"/>
  <c r="Z40" i="172"/>
  <c r="X40" i="258"/>
  <c r="Z40" i="258" s="1"/>
  <c r="X40" i="256"/>
  <c r="Z40" i="256" s="1"/>
  <c r="X40" i="254"/>
  <c r="Z40" i="254" s="1"/>
  <c r="X40" i="252"/>
  <c r="Z40" i="252" s="1"/>
  <c r="X40" i="250"/>
  <c r="Z40" i="250" s="1"/>
  <c r="X40" i="248"/>
  <c r="Z40" i="248" s="1"/>
  <c r="X40" i="246"/>
  <c r="Z40" i="246" s="1"/>
  <c r="X40" i="244"/>
  <c r="Z40" i="244" s="1"/>
  <c r="X40" i="242"/>
  <c r="Z40" i="242" s="1"/>
  <c r="X40" i="240"/>
  <c r="Z40" i="240" s="1"/>
  <c r="X40" i="238"/>
  <c r="Z40" i="238" s="1"/>
  <c r="X40" i="236"/>
  <c r="Z40" i="236" s="1"/>
  <c r="X40" i="234"/>
  <c r="Z40" i="234" s="1"/>
  <c r="X40" i="232"/>
  <c r="Z40" i="232" s="1"/>
  <c r="X40" i="230"/>
  <c r="Z40" i="230" s="1"/>
  <c r="X40" i="228"/>
  <c r="Z40" i="228" s="1"/>
  <c r="X40" i="226"/>
  <c r="Z40" i="226" s="1"/>
  <c r="X40" i="224"/>
  <c r="Z40" i="224" s="1"/>
  <c r="X40" i="216"/>
  <c r="Z40" i="216" s="1"/>
  <c r="X40" i="214"/>
  <c r="Z40" i="214" s="1"/>
  <c r="Z40" i="170"/>
  <c r="Z39" i="212"/>
  <c r="Z40" i="164"/>
  <c r="Z39" i="210"/>
  <c r="Z39" i="208"/>
  <c r="Z39" i="206"/>
  <c r="Z39" i="204"/>
  <c r="Z39" i="202"/>
  <c r="Z39" i="200"/>
  <c r="Z39" i="198"/>
  <c r="Z39" i="196"/>
  <c r="Z39" i="194"/>
  <c r="Z39" i="192"/>
  <c r="Z39" i="188"/>
  <c r="Z39" i="186"/>
  <c r="Z39" i="184"/>
  <c r="Z39" i="182"/>
  <c r="Z39" i="180"/>
  <c r="Z39" i="178"/>
  <c r="Z39" i="176"/>
  <c r="Z39" i="174"/>
  <c r="Z39" i="172"/>
  <c r="Z39" i="170"/>
  <c r="Z39" i="168"/>
  <c r="Z39" i="166"/>
  <c r="Z39" i="164"/>
  <c r="Z40" i="163"/>
  <c r="X40" i="211"/>
  <c r="Z40" i="211" s="1"/>
  <c r="X40" i="209"/>
  <c r="Z40" i="209" s="1"/>
  <c r="X40" i="207"/>
  <c r="Z40" i="207" s="1"/>
  <c r="X40" i="205"/>
  <c r="Z40" i="205" s="1"/>
  <c r="X40" i="203"/>
  <c r="Z40" i="203" s="1"/>
  <c r="X40" i="201"/>
  <c r="Z40" i="201" s="1"/>
  <c r="X40" i="199"/>
  <c r="Z40" i="199" s="1"/>
  <c r="X40" i="197"/>
  <c r="Z40" i="197" s="1"/>
  <c r="X40" i="195"/>
  <c r="Z40" i="195" s="1"/>
  <c r="X40" i="193"/>
  <c r="Z40" i="193" s="1"/>
  <c r="X40" i="191"/>
  <c r="Z40" i="191" s="1"/>
  <c r="X40" i="189"/>
  <c r="Z40" i="189" s="1"/>
  <c r="X40" i="187"/>
  <c r="Z40" i="187" s="1"/>
  <c r="X40" i="185"/>
  <c r="Z40" i="185" s="1"/>
  <c r="X40" i="183"/>
  <c r="Z40" i="183" s="1"/>
  <c r="X40" i="181"/>
  <c r="Z40" i="181" s="1"/>
  <c r="X40" i="179"/>
  <c r="Z40" i="179" s="1"/>
  <c r="X40" i="177"/>
  <c r="Z40" i="177" s="1"/>
  <c r="X40" i="175"/>
  <c r="Z40" i="175" s="1"/>
  <c r="X40" i="161"/>
  <c r="Z40" i="161" s="1"/>
  <c r="X40" i="159"/>
  <c r="Z40" i="159" s="1"/>
  <c r="X40" i="157"/>
  <c r="Z40" i="157" s="1"/>
  <c r="X40" i="155"/>
  <c r="Z40" i="155" s="1"/>
  <c r="X40" i="153"/>
  <c r="Z40" i="153" s="1"/>
  <c r="X40" i="151"/>
  <c r="Z40" i="151" s="1"/>
  <c r="X40" i="149"/>
  <c r="Z40" i="149" s="1"/>
  <c r="X40" i="147"/>
  <c r="Z40" i="147" s="1"/>
  <c r="X40" i="145"/>
  <c r="Z40" i="145" s="1"/>
  <c r="X40" i="143"/>
  <c r="Z40" i="143" s="1"/>
  <c r="X40" i="141"/>
  <c r="Z40" i="141" s="1"/>
  <c r="X40" i="139"/>
  <c r="Z40" i="139" s="1"/>
  <c r="X40" i="137"/>
  <c r="Z40" i="137" s="1"/>
  <c r="Z40" i="129"/>
  <c r="Z40" i="119"/>
  <c r="Z40" i="113"/>
  <c r="Z40" i="103"/>
  <c r="X40" i="162"/>
  <c r="Z40" i="162" s="1"/>
  <c r="X40" i="160"/>
  <c r="Z40" i="160" s="1"/>
  <c r="X40" i="158"/>
  <c r="X40" i="156"/>
  <c r="X40" i="154"/>
  <c r="Z40" i="154" s="1"/>
  <c r="X40" i="152"/>
  <c r="Z40" i="152" s="1"/>
  <c r="X40" i="150"/>
  <c r="X40" i="148"/>
  <c r="X40" i="146"/>
  <c r="Z40" i="146" s="1"/>
  <c r="X40" i="144"/>
  <c r="Z40" i="144" s="1"/>
  <c r="X40" i="142"/>
  <c r="X40" i="140"/>
  <c r="X40" i="138"/>
  <c r="Z40" i="138" s="1"/>
  <c r="X40" i="136"/>
  <c r="X40" i="134"/>
  <c r="Z39" i="119"/>
  <c r="Z39" i="117"/>
  <c r="Z39" i="115"/>
  <c r="Z39" i="111"/>
  <c r="Z39" i="109"/>
  <c r="Z39" i="107"/>
  <c r="Z39" i="103"/>
  <c r="Z39" i="101"/>
  <c r="Z39" i="99"/>
  <c r="X40" i="128"/>
  <c r="Z40" i="128" s="1"/>
  <c r="X40" i="126"/>
  <c r="Z40" i="126" s="1"/>
  <c r="X40" i="124"/>
  <c r="Z40" i="124" s="1"/>
  <c r="X40" i="122"/>
  <c r="Z40" i="122" s="1"/>
  <c r="X40" i="120"/>
  <c r="Z40" i="120" s="1"/>
  <c r="X40" i="118"/>
  <c r="Z40" i="118" s="1"/>
  <c r="X40" i="116"/>
  <c r="Z40" i="116" s="1"/>
  <c r="X40" i="114"/>
  <c r="Z40" i="114" s="1"/>
  <c r="X40" i="112"/>
  <c r="Z40" i="112" s="1"/>
  <c r="X40" i="110"/>
  <c r="Z40" i="110" s="1"/>
  <c r="X40" i="108"/>
  <c r="Z40" i="108" s="1"/>
  <c r="X40" i="106"/>
  <c r="Z40" i="106" s="1"/>
  <c r="X40" i="104"/>
  <c r="Z40" i="104" s="1"/>
  <c r="Z40" i="81"/>
  <c r="Z40" i="77"/>
  <c r="X40" i="97"/>
  <c r="Z40" i="97" s="1"/>
  <c r="X40" i="95"/>
  <c r="Z40" i="95" s="1"/>
  <c r="X40" i="93"/>
  <c r="Z40" i="93" s="1"/>
  <c r="X40" i="91"/>
  <c r="Z40" i="91" s="1"/>
  <c r="X40" i="89"/>
  <c r="Z40" i="89" s="1"/>
  <c r="X40" i="96"/>
  <c r="Z40" i="96" s="1"/>
  <c r="X40" i="94"/>
  <c r="Z40" i="94" s="1"/>
  <c r="X40" i="92"/>
  <c r="X40" i="90"/>
  <c r="Z40" i="90" s="1"/>
  <c r="X40" i="88"/>
  <c r="Z40" i="88" s="1"/>
  <c r="X40" i="86"/>
  <c r="X40" i="84"/>
  <c r="Z40" i="84" s="1"/>
  <c r="X40" i="82"/>
  <c r="Z40" i="82" s="1"/>
  <c r="X40" i="80"/>
  <c r="Z40" i="80" s="1"/>
  <c r="X40" i="78"/>
  <c r="Z40" i="78" s="1"/>
  <c r="X40" i="76"/>
  <c r="Z40" i="76" s="1"/>
  <c r="Z40" i="58"/>
  <c r="Z39" i="74"/>
  <c r="Z39" i="73"/>
  <c r="Z39" i="71"/>
  <c r="Z39" i="69"/>
  <c r="Z39" i="67"/>
  <c r="Z39" i="65"/>
  <c r="Z39" i="63"/>
  <c r="Z39" i="61"/>
  <c r="Z39" i="59"/>
  <c r="Z39" i="57"/>
  <c r="X40" i="55"/>
  <c r="Z40" i="55" s="1"/>
  <c r="X40" i="72"/>
  <c r="Z40" i="72" s="1"/>
  <c r="X40" i="70"/>
  <c r="Z40" i="70" s="1"/>
  <c r="X40" i="68"/>
  <c r="Z40" i="68" s="1"/>
  <c r="X40" i="66"/>
  <c r="Z40" i="66" s="1"/>
  <c r="X40" i="64"/>
  <c r="Z40" i="64" s="1"/>
  <c r="X40" i="62"/>
  <c r="Z40" i="62" s="1"/>
  <c r="Z39" i="60"/>
  <c r="Z39" i="53"/>
  <c r="Z39" i="51"/>
  <c r="Z39" i="49"/>
  <c r="X40" i="39"/>
  <c r="Z40" i="39" s="1"/>
  <c r="Z40" i="26"/>
  <c r="X40" i="45"/>
  <c r="Z40" i="45" s="1"/>
  <c r="Z40" i="20"/>
  <c r="Z39" i="19"/>
  <c r="X40" i="19"/>
  <c r="Z40" i="19" s="1"/>
  <c r="X40" i="37"/>
  <c r="Z40" i="37" s="1"/>
  <c r="X40" i="35"/>
  <c r="Z40" i="35" s="1"/>
  <c r="X40" i="33"/>
  <c r="Z40" i="33" s="1"/>
  <c r="X40" i="31"/>
  <c r="Z40" i="31" s="1"/>
  <c r="X40" i="29"/>
  <c r="Z40" i="22"/>
  <c r="Z39" i="21"/>
  <c r="X40" i="21"/>
  <c r="Z40" i="21" s="1"/>
  <c r="Z39" i="23"/>
  <c r="X40" i="23"/>
  <c r="Z40" i="23" s="1"/>
  <c r="Z39" i="15"/>
  <c r="X40" i="15"/>
  <c r="Z40" i="15" s="1"/>
  <c r="Z39" i="17"/>
  <c r="X40" i="17"/>
  <c r="Z40" i="17" s="1"/>
  <c r="Z40" i="8"/>
  <c r="Z40" i="6"/>
  <c r="Z40" i="4"/>
  <c r="X40" i="13"/>
  <c r="X40" i="11"/>
  <c r="Z40" i="11" s="1"/>
  <c r="X40" i="9"/>
  <c r="X40" i="7"/>
  <c r="Z40" i="7" s="1"/>
  <c r="X40" i="5"/>
  <c r="Z40" i="5" s="1"/>
  <c r="X40" i="3"/>
  <c r="Z40" i="3" s="1"/>
  <c r="Z25" i="236"/>
  <c r="Z25" i="234"/>
  <c r="X25" i="258"/>
  <c r="X25" i="256"/>
  <c r="X25" i="254"/>
  <c r="X25" i="252"/>
  <c r="X25" i="250"/>
  <c r="X25" i="248"/>
  <c r="X25" i="246"/>
  <c r="X25" i="244"/>
  <c r="X25" i="242"/>
  <c r="X25" i="240"/>
  <c r="X25" i="238"/>
  <c r="X25" i="232"/>
  <c r="X25" i="230"/>
  <c r="X25" i="228"/>
  <c r="X25" i="226"/>
  <c r="X25" i="224"/>
  <c r="X25" i="222"/>
  <c r="X25" i="220"/>
  <c r="X25" i="218"/>
  <c r="X25" i="216"/>
  <c r="X25" i="214"/>
  <c r="Z25" i="156"/>
  <c r="Z25" i="158"/>
  <c r="X25" i="1"/>
  <c r="X25" i="257"/>
  <c r="X25" i="255"/>
  <c r="X25" i="253"/>
  <c r="X25" i="251"/>
  <c r="X25" i="249"/>
  <c r="X25" i="247"/>
  <c r="X25" i="245"/>
  <c r="X25" i="243"/>
  <c r="X25" i="241"/>
  <c r="X25" i="239"/>
  <c r="X25" i="237"/>
  <c r="X25" i="235"/>
  <c r="X25" i="233"/>
  <c r="X25" i="231"/>
  <c r="X25" i="229"/>
  <c r="X25" i="227"/>
  <c r="X25" i="225"/>
  <c r="X25" i="223"/>
  <c r="X25" i="221"/>
  <c r="X25" i="219"/>
  <c r="X25" i="217"/>
  <c r="X25" i="215"/>
  <c r="X25" i="213"/>
  <c r="X25" i="211"/>
  <c r="X25" i="209"/>
  <c r="X25" i="207"/>
  <c r="X25" i="205"/>
  <c r="Z25" i="160"/>
  <c r="Z24" i="203"/>
  <c r="Z25" i="164"/>
  <c r="X25" i="201"/>
  <c r="X25" i="199"/>
  <c r="X25" i="197"/>
  <c r="X25" i="195"/>
  <c r="X25" i="193"/>
  <c r="X25" i="191"/>
  <c r="X25" i="189"/>
  <c r="X25" i="187"/>
  <c r="X25" i="185"/>
  <c r="X25" i="183"/>
  <c r="X25" i="181"/>
  <c r="X25" i="179"/>
  <c r="X25" i="177"/>
  <c r="X25" i="175"/>
  <c r="X25" i="173"/>
  <c r="X25" i="171"/>
  <c r="X25" i="169"/>
  <c r="X25" i="167"/>
  <c r="X25" i="165"/>
  <c r="X25" i="163"/>
  <c r="X25" i="161"/>
  <c r="X25" i="159"/>
  <c r="Z25" i="150"/>
  <c r="Z25" i="148"/>
  <c r="Z25" i="146"/>
  <c r="Z25" i="144"/>
  <c r="Z25" i="142"/>
  <c r="X25" i="202"/>
  <c r="X25" i="200"/>
  <c r="X25" i="198"/>
  <c r="X25" i="196"/>
  <c r="X25" i="194"/>
  <c r="X25" i="192"/>
  <c r="X25" i="190"/>
  <c r="X25" i="188"/>
  <c r="X25" i="186"/>
  <c r="X25" i="184"/>
  <c r="X25" i="182"/>
  <c r="X25" i="180"/>
  <c r="X25" i="178"/>
  <c r="X25" i="176"/>
  <c r="X25" i="168"/>
  <c r="X25" i="166"/>
  <c r="Z24" i="154"/>
  <c r="Z24" i="152"/>
  <c r="Z24" i="150"/>
  <c r="Z24" i="148"/>
  <c r="Z24" i="146"/>
  <c r="Z24" i="144"/>
  <c r="Z24" i="142"/>
  <c r="Z24" i="140"/>
  <c r="Z24" i="138"/>
  <c r="Z24" i="136"/>
  <c r="Z24" i="134"/>
  <c r="Z24" i="132"/>
  <c r="Z24" i="130"/>
  <c r="Z24" i="128"/>
  <c r="Z24" i="126"/>
  <c r="Z24" i="125"/>
  <c r="X25" i="125"/>
  <c r="Z25" i="107"/>
  <c r="X25" i="153"/>
  <c r="X25" i="151"/>
  <c r="X25" i="149"/>
  <c r="X25" i="147"/>
  <c r="X25" i="145"/>
  <c r="X25" i="143"/>
  <c r="X25" i="141"/>
  <c r="X25" i="139"/>
  <c r="X25" i="137"/>
  <c r="X25" i="135"/>
  <c r="X25" i="133"/>
  <c r="X25" i="131"/>
  <c r="X25" i="129"/>
  <c r="X25" i="127"/>
  <c r="Z25" i="109"/>
  <c r="Z25" i="105"/>
  <c r="X25" i="123"/>
  <c r="X25" i="121"/>
  <c r="X25" i="119"/>
  <c r="X25" i="117"/>
  <c r="X25" i="115"/>
  <c r="Z24" i="109"/>
  <c r="Z24" i="107"/>
  <c r="Z24" i="105"/>
  <c r="Z24" i="103"/>
  <c r="X25" i="124"/>
  <c r="X25" i="122"/>
  <c r="X25" i="120"/>
  <c r="X25" i="118"/>
  <c r="X25" i="116"/>
  <c r="X25" i="114"/>
  <c r="X25" i="112"/>
  <c r="X25" i="110"/>
  <c r="X25" i="108"/>
  <c r="X25" i="106"/>
  <c r="X25" i="104"/>
  <c r="X25" i="102"/>
  <c r="Z25" i="84"/>
  <c r="Z24" i="100"/>
  <c r="Z24" i="98"/>
  <c r="Z24" i="96"/>
  <c r="Z24" i="94"/>
  <c r="Z24" i="92"/>
  <c r="Z24" i="90"/>
  <c r="Z24" i="88"/>
  <c r="Z24" i="86"/>
  <c r="Z24" i="84"/>
  <c r="Z24" i="82"/>
  <c r="Z24" i="80"/>
  <c r="Z24" i="78"/>
  <c r="Z24" i="76"/>
  <c r="Z25" i="64"/>
  <c r="X25" i="99"/>
  <c r="X25" i="97"/>
  <c r="X25" i="95"/>
  <c r="X25" i="93"/>
  <c r="X25" i="91"/>
  <c r="X25" i="89"/>
  <c r="X25" i="87"/>
  <c r="Z25" i="66"/>
  <c r="Z24" i="81"/>
  <c r="X25" i="74"/>
  <c r="X25" i="72"/>
  <c r="X25" i="70"/>
  <c r="X25" i="68"/>
  <c r="Z25" i="52"/>
  <c r="Z25" i="48"/>
  <c r="Z25" i="40"/>
  <c r="Z24" i="66"/>
  <c r="Z24" i="64"/>
  <c r="X25" i="75"/>
  <c r="X25" i="73"/>
  <c r="X25" i="71"/>
  <c r="X25" i="69"/>
  <c r="X25" i="67"/>
  <c r="X25" i="65"/>
  <c r="X25" i="63"/>
  <c r="Z25" i="54"/>
  <c r="Z25" i="53"/>
  <c r="Z24" i="54"/>
  <c r="Z24" i="52"/>
  <c r="Z24" i="50"/>
  <c r="Z24" i="48"/>
  <c r="Z24" i="46"/>
  <c r="Z24" i="44"/>
  <c r="Z24" i="42"/>
  <c r="Z24" i="40"/>
  <c r="Z24" i="38"/>
  <c r="Z25" i="32"/>
  <c r="X25" i="61"/>
  <c r="X25" i="59"/>
  <c r="X25" i="57"/>
  <c r="X25" i="55"/>
  <c r="Z25" i="37"/>
  <c r="Z24" i="36"/>
  <c r="Z24" i="34"/>
  <c r="Z24" i="32"/>
  <c r="Z24" i="30"/>
  <c r="Z24" i="28"/>
  <c r="Z24" i="26"/>
  <c r="X25" i="24"/>
  <c r="X25" i="22"/>
  <c r="X25" i="20"/>
  <c r="X25" i="25"/>
  <c r="X25" i="23"/>
  <c r="X25" i="21"/>
  <c r="X25" i="19"/>
  <c r="X25" i="17"/>
  <c r="X25" i="15"/>
  <c r="Z25" i="13"/>
  <c r="X25" i="12"/>
  <c r="X25" i="10"/>
  <c r="X25" i="8"/>
  <c r="X25" i="6"/>
  <c r="X25" i="4"/>
  <c r="X25" i="9"/>
  <c r="X25" i="7"/>
  <c r="X25" i="3"/>
  <c r="Z40" i="13" l="1"/>
  <c r="Z40" i="92"/>
  <c r="Z40" i="140"/>
  <c r="Z40" i="148"/>
  <c r="Z40" i="156"/>
  <c r="Z40" i="14"/>
  <c r="Z40" i="86"/>
  <c r="Z40" i="134"/>
  <c r="Z40" i="142"/>
  <c r="Z40" i="150"/>
  <c r="Z40" i="158"/>
  <c r="Z40" i="9"/>
  <c r="Z40" i="29"/>
  <c r="Z40" i="136"/>
  <c r="Z25" i="9"/>
  <c r="X42" i="9"/>
  <c r="Z25" i="10"/>
  <c r="X42" i="10"/>
  <c r="Z42" i="10" s="1"/>
  <c r="Z25" i="17"/>
  <c r="X42" i="17"/>
  <c r="Z42" i="17" s="1"/>
  <c r="Z25" i="25"/>
  <c r="X42" i="25"/>
  <c r="Z42" i="25" s="1"/>
  <c r="Z25" i="57"/>
  <c r="X42" i="57"/>
  <c r="Z42" i="57" s="1"/>
  <c r="Z25" i="65"/>
  <c r="X42" i="65"/>
  <c r="Z25" i="73"/>
  <c r="X42" i="73"/>
  <c r="Z42" i="73" s="1"/>
  <c r="Z25" i="70"/>
  <c r="X42" i="70"/>
  <c r="Z25" i="93"/>
  <c r="X42" i="93"/>
  <c r="Z25" i="104"/>
  <c r="X42" i="104"/>
  <c r="Z42" i="104" s="1"/>
  <c r="Z25" i="112"/>
  <c r="X42" i="112"/>
  <c r="Z25" i="120"/>
  <c r="X42" i="120"/>
  <c r="Z42" i="120" s="1"/>
  <c r="Z25" i="117"/>
  <c r="X42" i="117"/>
  <c r="Z25" i="131"/>
  <c r="X42" i="131"/>
  <c r="Z25" i="139"/>
  <c r="X42" i="139"/>
  <c r="Z25" i="147"/>
  <c r="X42" i="147"/>
  <c r="Z25" i="176"/>
  <c r="X42" i="176"/>
  <c r="Z25" i="184"/>
  <c r="X42" i="184"/>
  <c r="Z42" i="184" s="1"/>
  <c r="Z25" i="192"/>
  <c r="X42" i="192"/>
  <c r="Z25" i="200"/>
  <c r="X42" i="200"/>
  <c r="Z42" i="200" s="1"/>
  <c r="Z25" i="161"/>
  <c r="X42" i="161"/>
  <c r="Z25" i="169"/>
  <c r="X42" i="169"/>
  <c r="Z42" i="169" s="1"/>
  <c r="Z25" i="177"/>
  <c r="X42" i="177"/>
  <c r="Z25" i="185"/>
  <c r="X42" i="185"/>
  <c r="Z42" i="185" s="1"/>
  <c r="Z25" i="193"/>
  <c r="X42" i="193"/>
  <c r="Z25" i="201"/>
  <c r="X42" i="201"/>
  <c r="Z25" i="205"/>
  <c r="X42" i="205"/>
  <c r="Z42" i="205" s="1"/>
  <c r="Z25" i="213"/>
  <c r="X42" i="213"/>
  <c r="Z42" i="213" s="1"/>
  <c r="Z25" i="221"/>
  <c r="X42" i="221"/>
  <c r="Z42" i="221" s="1"/>
  <c r="Z25" i="229"/>
  <c r="X42" i="229"/>
  <c r="Z42" i="229" s="1"/>
  <c r="Z25" i="237"/>
  <c r="X42" i="237"/>
  <c r="Z25" i="245"/>
  <c r="X42" i="245"/>
  <c r="Z25" i="253"/>
  <c r="X42" i="253"/>
  <c r="Z25" i="218"/>
  <c r="X42" i="218"/>
  <c r="Z25" i="226"/>
  <c r="X42" i="226"/>
  <c r="Z42" i="226" s="1"/>
  <c r="Z25" i="238"/>
  <c r="X42" i="238"/>
  <c r="Z25" i="246"/>
  <c r="X42" i="246"/>
  <c r="Z25" i="254"/>
  <c r="X42" i="254"/>
  <c r="Z40" i="74"/>
  <c r="Z40" i="166"/>
  <c r="J42" i="2"/>
  <c r="AA42" i="4"/>
  <c r="J42" i="4"/>
  <c r="S42" i="5"/>
  <c r="C42" i="5"/>
  <c r="K42" i="6"/>
  <c r="P42" i="7"/>
  <c r="H42" i="9"/>
  <c r="U42" i="11"/>
  <c r="E42" i="11"/>
  <c r="AA42" i="14"/>
  <c r="T42" i="17"/>
  <c r="D42" i="17"/>
  <c r="Q42" i="2"/>
  <c r="Y42" i="3"/>
  <c r="I42" i="3"/>
  <c r="Q42" i="4"/>
  <c r="R42" i="6"/>
  <c r="W42" i="7"/>
  <c r="G42" i="7"/>
  <c r="O42" i="8"/>
  <c r="W42" i="9"/>
  <c r="G42" i="9"/>
  <c r="O42" i="10"/>
  <c r="Z25" i="11"/>
  <c r="X42" i="11"/>
  <c r="Z42" i="11" s="1"/>
  <c r="H42" i="11"/>
  <c r="O42" i="12"/>
  <c r="Y42" i="13"/>
  <c r="I42" i="13"/>
  <c r="N42" i="14"/>
  <c r="V42" i="18"/>
  <c r="F42" i="18"/>
  <c r="Z40" i="43"/>
  <c r="T42" i="3"/>
  <c r="D42" i="3"/>
  <c r="Q42" i="5"/>
  <c r="Y42" i="6"/>
  <c r="I42" i="6"/>
  <c r="V42" i="8"/>
  <c r="F42" i="8"/>
  <c r="V42" i="10"/>
  <c r="F42" i="10"/>
  <c r="O42" i="11"/>
  <c r="AA42" i="12"/>
  <c r="U42" i="14"/>
  <c r="H42" i="15"/>
  <c r="AA42" i="2"/>
  <c r="K42" i="2"/>
  <c r="S42" i="3"/>
  <c r="C42" i="3"/>
  <c r="K42" i="4"/>
  <c r="T42" i="5"/>
  <c r="D42" i="5"/>
  <c r="Q42" i="7"/>
  <c r="Y42" i="8"/>
  <c r="I42" i="8"/>
  <c r="Q42" i="9"/>
  <c r="Y42" i="10"/>
  <c r="I42" i="10"/>
  <c r="U42" i="12"/>
  <c r="E42" i="12"/>
  <c r="K42" i="13"/>
  <c r="J42" i="16"/>
  <c r="Z25" i="18"/>
  <c r="X42" i="18"/>
  <c r="Z42" i="18" s="1"/>
  <c r="L42" i="19"/>
  <c r="L42" i="21"/>
  <c r="L42" i="23"/>
  <c r="T42" i="25"/>
  <c r="D42" i="25"/>
  <c r="M42" i="26"/>
  <c r="R42" i="27"/>
  <c r="S42" i="38"/>
  <c r="Y42" i="39"/>
  <c r="O42" i="45"/>
  <c r="V42" i="46"/>
  <c r="F42" i="46"/>
  <c r="W42" i="49"/>
  <c r="G42" i="49"/>
  <c r="N42" i="50"/>
  <c r="M42" i="53"/>
  <c r="U42" i="54"/>
  <c r="E42" i="54"/>
  <c r="M42" i="55"/>
  <c r="V42" i="56"/>
  <c r="F42" i="56"/>
  <c r="W42" i="58"/>
  <c r="G42" i="58"/>
  <c r="O42" i="59"/>
  <c r="Z25" i="60"/>
  <c r="X42" i="60"/>
  <c r="L42" i="61"/>
  <c r="U42" i="62"/>
  <c r="E42" i="62"/>
  <c r="Q42" i="65"/>
  <c r="W42" i="66"/>
  <c r="G42" i="66"/>
  <c r="O42" i="67"/>
  <c r="W42" i="68"/>
  <c r="G42" i="68"/>
  <c r="O42" i="69"/>
  <c r="W42" i="70"/>
  <c r="G42" i="70"/>
  <c r="O42" i="71"/>
  <c r="W42" i="72"/>
  <c r="G42" i="72"/>
  <c r="O42" i="73"/>
  <c r="W42" i="74"/>
  <c r="G42" i="74"/>
  <c r="O42" i="75"/>
  <c r="W42" i="76"/>
  <c r="G42" i="76"/>
  <c r="N42" i="77"/>
  <c r="S42" i="78"/>
  <c r="C42" i="78"/>
  <c r="O42" i="79"/>
  <c r="Z25" i="80"/>
  <c r="X42" i="80"/>
  <c r="H42" i="80"/>
  <c r="R42" i="81"/>
  <c r="W42" i="82"/>
  <c r="G42" i="82"/>
  <c r="Q42" i="83"/>
  <c r="Y42" i="84"/>
  <c r="I42" i="84"/>
  <c r="R42" i="85"/>
  <c r="AA42" i="86"/>
  <c r="J42" i="86"/>
  <c r="R42" i="87"/>
  <c r="AA42" i="88"/>
  <c r="J42" i="88"/>
  <c r="R42" i="89"/>
  <c r="AA42" i="90"/>
  <c r="J42" i="90"/>
  <c r="R42" i="91"/>
  <c r="AA42" i="92"/>
  <c r="J42" i="92"/>
  <c r="R42" i="93"/>
  <c r="AA42" i="94"/>
  <c r="J42" i="94"/>
  <c r="R42" i="95"/>
  <c r="AA42" i="96"/>
  <c r="J42" i="96"/>
  <c r="R42" i="97"/>
  <c r="AA42" i="98"/>
  <c r="J42" i="98"/>
  <c r="AA42" i="100"/>
  <c r="J42" i="100"/>
  <c r="S42" i="101"/>
  <c r="C42" i="101"/>
  <c r="R42" i="103"/>
  <c r="W42" i="104"/>
  <c r="G42" i="104"/>
  <c r="AA42" i="106"/>
  <c r="M42" i="108"/>
  <c r="S42" i="109"/>
  <c r="C42" i="109"/>
  <c r="H42" i="110"/>
  <c r="S42" i="111"/>
  <c r="C42" i="111"/>
  <c r="K42" i="112"/>
  <c r="T42" i="113"/>
  <c r="D42" i="113"/>
  <c r="H42" i="114"/>
  <c r="L42" i="115"/>
  <c r="P42" i="116"/>
  <c r="T42" i="117"/>
  <c r="D42" i="117"/>
  <c r="H42" i="118"/>
  <c r="L42" i="119"/>
  <c r="P42" i="120"/>
  <c r="T42" i="121"/>
  <c r="D42" i="121"/>
  <c r="H42" i="122"/>
  <c r="L42" i="123"/>
  <c r="P42" i="124"/>
  <c r="T42" i="125"/>
  <c r="D42" i="125"/>
  <c r="N42" i="126"/>
  <c r="S42" i="19"/>
  <c r="C42" i="19"/>
  <c r="S42" i="21"/>
  <c r="C42" i="21"/>
  <c r="S42" i="23"/>
  <c r="C42" i="23"/>
  <c r="S42" i="25"/>
  <c r="C42" i="25"/>
  <c r="V42" i="38"/>
  <c r="F42" i="38"/>
  <c r="L42" i="39"/>
  <c r="T42" i="43"/>
  <c r="D42" i="43"/>
  <c r="U42" i="46"/>
  <c r="E42" i="46"/>
  <c r="M42" i="50"/>
  <c r="T42" i="51"/>
  <c r="D42" i="51"/>
  <c r="L42" i="53"/>
  <c r="H42" i="55"/>
  <c r="Q42" i="56"/>
  <c r="Y42" i="57"/>
  <c r="I42" i="57"/>
  <c r="R42" i="58"/>
  <c r="AA42" i="59"/>
  <c r="S42" i="60"/>
  <c r="C42" i="60"/>
  <c r="K42" i="61"/>
  <c r="T42" i="62"/>
  <c r="D42" i="62"/>
  <c r="M42" i="63"/>
  <c r="S42" i="64"/>
  <c r="C42" i="64"/>
  <c r="H42" i="65"/>
  <c r="R42" i="66"/>
  <c r="AA42" i="67"/>
  <c r="J42" i="67"/>
  <c r="R42" i="68"/>
  <c r="AA42" i="69"/>
  <c r="J42" i="69"/>
  <c r="R42" i="70"/>
  <c r="AA42" i="71"/>
  <c r="J42" i="71"/>
  <c r="R42" i="72"/>
  <c r="AA42" i="73"/>
  <c r="J42" i="73"/>
  <c r="AA42" i="75"/>
  <c r="J42" i="75"/>
  <c r="Z25" i="77"/>
  <c r="Y42" i="77"/>
  <c r="I42" i="77"/>
  <c r="R42" i="79"/>
  <c r="W42" i="80"/>
  <c r="G42" i="80"/>
  <c r="Q42" i="81"/>
  <c r="AA42" i="82"/>
  <c r="T42" i="84"/>
  <c r="D42" i="84"/>
  <c r="M42" i="85"/>
  <c r="U42" i="86"/>
  <c r="E42" i="86"/>
  <c r="M42" i="87"/>
  <c r="U42" i="88"/>
  <c r="E42" i="88"/>
  <c r="M42" i="89"/>
  <c r="U42" i="90"/>
  <c r="E42" i="90"/>
  <c r="M42" i="91"/>
  <c r="U42" i="92"/>
  <c r="E42" i="92"/>
  <c r="M42" i="93"/>
  <c r="U42" i="94"/>
  <c r="E42" i="94"/>
  <c r="M42" i="95"/>
  <c r="U42" i="96"/>
  <c r="E42" i="96"/>
  <c r="M42" i="97"/>
  <c r="U42" i="98"/>
  <c r="E42" i="98"/>
  <c r="M42" i="99"/>
  <c r="U42" i="100"/>
  <c r="E42" i="100"/>
  <c r="O42" i="102"/>
  <c r="Y42" i="103"/>
  <c r="Z42" i="103" s="1"/>
  <c r="I42" i="103"/>
  <c r="U42" i="106"/>
  <c r="E42" i="106"/>
  <c r="K42" i="107"/>
  <c r="P42" i="108"/>
  <c r="AA42" i="109"/>
  <c r="J42" i="109"/>
  <c r="O42" i="110"/>
  <c r="V42" i="111"/>
  <c r="F42" i="111"/>
  <c r="N42" i="112"/>
  <c r="W42" i="113"/>
  <c r="G42" i="113"/>
  <c r="O42" i="114"/>
  <c r="W42" i="115"/>
  <c r="G42" i="115"/>
  <c r="O42" i="116"/>
  <c r="W42" i="117"/>
  <c r="G42" i="117"/>
  <c r="O42" i="118"/>
  <c r="W42" i="119"/>
  <c r="G42" i="119"/>
  <c r="O42" i="120"/>
  <c r="W42" i="121"/>
  <c r="G42" i="121"/>
  <c r="O42" i="122"/>
  <c r="W42" i="123"/>
  <c r="G42" i="123"/>
  <c r="W42" i="125"/>
  <c r="G42" i="125"/>
  <c r="M42" i="129"/>
  <c r="S42" i="130"/>
  <c r="C42" i="130"/>
  <c r="R42" i="20"/>
  <c r="AA42" i="21"/>
  <c r="R42" i="22"/>
  <c r="AA42" i="23"/>
  <c r="R42" i="24"/>
  <c r="J42" i="25"/>
  <c r="Z25" i="42"/>
  <c r="X42" i="42"/>
  <c r="Z42" i="42" s="1"/>
  <c r="J42" i="44"/>
  <c r="AA42" i="47"/>
  <c r="R42" i="48"/>
  <c r="Z25" i="50"/>
  <c r="X42" i="50"/>
  <c r="Z42" i="50" s="1"/>
  <c r="S42" i="51"/>
  <c r="C42" i="51"/>
  <c r="J42" i="52"/>
  <c r="S42" i="53"/>
  <c r="C42" i="53"/>
  <c r="K42" i="54"/>
  <c r="S42" i="55"/>
  <c r="C42" i="55"/>
  <c r="P42" i="57"/>
  <c r="Y42" i="58"/>
  <c r="I42" i="58"/>
  <c r="Q42" i="59"/>
  <c r="V42" i="60"/>
  <c r="F42" i="60"/>
  <c r="N42" i="61"/>
  <c r="K42" i="62"/>
  <c r="L42" i="63"/>
  <c r="V42" i="64"/>
  <c r="F42" i="64"/>
  <c r="K42" i="65"/>
  <c r="U42" i="66"/>
  <c r="E42" i="66"/>
  <c r="M42" i="67"/>
  <c r="U42" i="68"/>
  <c r="E42" i="68"/>
  <c r="M42" i="69"/>
  <c r="U42" i="70"/>
  <c r="E42" i="70"/>
  <c r="M42" i="71"/>
  <c r="U42" i="72"/>
  <c r="E42" i="72"/>
  <c r="M42" i="73"/>
  <c r="U42" i="74"/>
  <c r="E42" i="74"/>
  <c r="M42" i="75"/>
  <c r="U42" i="76"/>
  <c r="E42" i="76"/>
  <c r="M42" i="78"/>
  <c r="U42" i="79"/>
  <c r="E42" i="79"/>
  <c r="Q42" i="82"/>
  <c r="AA42" i="83"/>
  <c r="K42" i="83"/>
  <c r="S42" i="84"/>
  <c r="C42" i="84"/>
  <c r="L42" i="85"/>
  <c r="T42" i="86"/>
  <c r="D42" i="86"/>
  <c r="H42" i="87"/>
  <c r="P42" i="88"/>
  <c r="T42" i="89"/>
  <c r="D42" i="89"/>
  <c r="L42" i="90"/>
  <c r="P42" i="91"/>
  <c r="Z25" i="92"/>
  <c r="X42" i="92"/>
  <c r="H42" i="92"/>
  <c r="L42" i="93"/>
  <c r="T42" i="94"/>
  <c r="D42" i="94"/>
  <c r="H42" i="95"/>
  <c r="P42" i="96"/>
  <c r="T42" i="97"/>
  <c r="D42" i="97"/>
  <c r="L42" i="98"/>
  <c r="P42" i="99"/>
  <c r="Z25" i="100"/>
  <c r="X42" i="100"/>
  <c r="Z42" i="100" s="1"/>
  <c r="Q42" i="101"/>
  <c r="AA42" i="102"/>
  <c r="M42" i="104"/>
  <c r="S42" i="105"/>
  <c r="C42" i="105"/>
  <c r="H42" i="106"/>
  <c r="R42" i="107"/>
  <c r="W42" i="108"/>
  <c r="G42" i="108"/>
  <c r="Q42" i="109"/>
  <c r="AA42" i="110"/>
  <c r="M42" i="111"/>
  <c r="U42" i="112"/>
  <c r="E42" i="112"/>
  <c r="J42" i="113"/>
  <c r="R42" i="114"/>
  <c r="AA42" i="115"/>
  <c r="J42" i="115"/>
  <c r="R42" i="116"/>
  <c r="AA42" i="117"/>
  <c r="J42" i="117"/>
  <c r="R42" i="118"/>
  <c r="AA42" i="119"/>
  <c r="J42" i="119"/>
  <c r="R42" i="120"/>
  <c r="AA42" i="121"/>
  <c r="J42" i="121"/>
  <c r="R42" i="122"/>
  <c r="AA42" i="123"/>
  <c r="J42" i="123"/>
  <c r="R42" i="124"/>
  <c r="AA42" i="125"/>
  <c r="J42" i="125"/>
  <c r="P42" i="126"/>
  <c r="N42" i="130"/>
  <c r="M42" i="24"/>
  <c r="W42" i="27"/>
  <c r="G42" i="27"/>
  <c r="E42" i="37"/>
  <c r="T42" i="45"/>
  <c r="D42" i="45"/>
  <c r="Q42" i="48"/>
  <c r="Z25" i="49"/>
  <c r="X42" i="49"/>
  <c r="Z42" i="49" s="1"/>
  <c r="H42" i="49"/>
  <c r="U42" i="52"/>
  <c r="E42" i="52"/>
  <c r="R42" i="54"/>
  <c r="AA42" i="55"/>
  <c r="S42" i="56"/>
  <c r="C42" i="56"/>
  <c r="K42" i="57"/>
  <c r="H42" i="59"/>
  <c r="Q42" i="60"/>
  <c r="Y42" i="61"/>
  <c r="I42" i="61"/>
  <c r="N42" i="62"/>
  <c r="S42" i="63"/>
  <c r="C42" i="63"/>
  <c r="M42" i="64"/>
  <c r="H42" i="67"/>
  <c r="L42" i="68"/>
  <c r="P42" i="69"/>
  <c r="T42" i="70"/>
  <c r="D42" i="70"/>
  <c r="H42" i="71"/>
  <c r="L42" i="72"/>
  <c r="P42" i="73"/>
  <c r="T42" i="74"/>
  <c r="D42" i="74"/>
  <c r="P42" i="76"/>
  <c r="AA42" i="77"/>
  <c r="K42" i="77"/>
  <c r="T42" i="78"/>
  <c r="D42" i="78"/>
  <c r="M42" i="80"/>
  <c r="S42" i="81"/>
  <c r="C42" i="81"/>
  <c r="L42" i="82"/>
  <c r="R42" i="83"/>
  <c r="AA42" i="84"/>
  <c r="S42" i="85"/>
  <c r="C42" i="85"/>
  <c r="K42" i="86"/>
  <c r="S42" i="87"/>
  <c r="C42" i="87"/>
  <c r="K42" i="88"/>
  <c r="S42" i="89"/>
  <c r="C42" i="89"/>
  <c r="K42" i="90"/>
  <c r="S42" i="91"/>
  <c r="C42" i="91"/>
  <c r="K42" i="92"/>
  <c r="S42" i="93"/>
  <c r="C42" i="93"/>
  <c r="K42" i="94"/>
  <c r="S42" i="95"/>
  <c r="C42" i="95"/>
  <c r="K42" i="96"/>
  <c r="S42" i="97"/>
  <c r="C42" i="97"/>
  <c r="K42" i="98"/>
  <c r="S42" i="99"/>
  <c r="C42" i="99"/>
  <c r="K42" i="100"/>
  <c r="T42" i="101"/>
  <c r="D42" i="101"/>
  <c r="M42" i="102"/>
  <c r="S42" i="103"/>
  <c r="C42" i="103"/>
  <c r="H42" i="104"/>
  <c r="R42" i="105"/>
  <c r="W42" i="106"/>
  <c r="G42" i="106"/>
  <c r="Q42" i="107"/>
  <c r="AA42" i="108"/>
  <c r="M42" i="110"/>
  <c r="T42" i="112"/>
  <c r="D42" i="112"/>
  <c r="M42" i="113"/>
  <c r="U42" i="114"/>
  <c r="E42" i="114"/>
  <c r="M42" i="115"/>
  <c r="U42" i="116"/>
  <c r="E42" i="116"/>
  <c r="M42" i="117"/>
  <c r="U42" i="118"/>
  <c r="E42" i="118"/>
  <c r="M42" i="119"/>
  <c r="U42" i="120"/>
  <c r="E42" i="120"/>
  <c r="M42" i="121"/>
  <c r="U42" i="122"/>
  <c r="E42" i="122"/>
  <c r="U42" i="124"/>
  <c r="E42" i="124"/>
  <c r="J42" i="127"/>
  <c r="P42" i="128"/>
  <c r="V42" i="133"/>
  <c r="F42" i="133"/>
  <c r="V42" i="135"/>
  <c r="F42" i="135"/>
  <c r="N42" i="136"/>
  <c r="V42" i="137"/>
  <c r="F42" i="137"/>
  <c r="N42" i="138"/>
  <c r="V42" i="139"/>
  <c r="F42" i="139"/>
  <c r="N42" i="140"/>
  <c r="V42" i="141"/>
  <c r="F42" i="141"/>
  <c r="K42" i="142"/>
  <c r="S42" i="143"/>
  <c r="C42" i="143"/>
  <c r="K42" i="144"/>
  <c r="S42" i="145"/>
  <c r="C42" i="145"/>
  <c r="K42" i="146"/>
  <c r="S42" i="147"/>
  <c r="C42" i="147"/>
  <c r="K42" i="148"/>
  <c r="S42" i="149"/>
  <c r="C42" i="149"/>
  <c r="K42" i="150"/>
  <c r="S42" i="151"/>
  <c r="C42" i="151"/>
  <c r="K42" i="152"/>
  <c r="S42" i="153"/>
  <c r="C42" i="153"/>
  <c r="L42" i="154"/>
  <c r="Q42" i="155"/>
  <c r="AA42" i="158"/>
  <c r="J42" i="158"/>
  <c r="O42" i="159"/>
  <c r="Y42" i="160"/>
  <c r="I42" i="160"/>
  <c r="U42" i="162"/>
  <c r="E42" i="162"/>
  <c r="H42" i="164"/>
  <c r="P42" i="166"/>
  <c r="H42" i="168"/>
  <c r="R42" i="169"/>
  <c r="T42" i="171"/>
  <c r="D42" i="171"/>
  <c r="V42" i="173"/>
  <c r="F42" i="173"/>
  <c r="H42" i="175"/>
  <c r="L42" i="176"/>
  <c r="P42" i="177"/>
  <c r="T42" i="178"/>
  <c r="D42" i="178"/>
  <c r="H42" i="179"/>
  <c r="L42" i="180"/>
  <c r="P42" i="181"/>
  <c r="T42" i="182"/>
  <c r="D42" i="182"/>
  <c r="H42" i="183"/>
  <c r="L42" i="184"/>
  <c r="P42" i="185"/>
  <c r="T42" i="186"/>
  <c r="D42" i="186"/>
  <c r="H42" i="187"/>
  <c r="L42" i="188"/>
  <c r="P42" i="189"/>
  <c r="T42" i="190"/>
  <c r="D42" i="190"/>
  <c r="H42" i="191"/>
  <c r="L42" i="192"/>
  <c r="P42" i="193"/>
  <c r="T42" i="194"/>
  <c r="D42" i="194"/>
  <c r="H42" i="195"/>
  <c r="L42" i="196"/>
  <c r="P42" i="197"/>
  <c r="T42" i="198"/>
  <c r="D42" i="198"/>
  <c r="H42" i="199"/>
  <c r="L42" i="200"/>
  <c r="P42" i="201"/>
  <c r="T42" i="202"/>
  <c r="D42" i="202"/>
  <c r="L42" i="203"/>
  <c r="V42" i="204"/>
  <c r="F42" i="204"/>
  <c r="J42" i="207"/>
  <c r="P42" i="208"/>
  <c r="T42" i="211"/>
  <c r="D42" i="211"/>
  <c r="L42" i="212"/>
  <c r="V42" i="213"/>
  <c r="F42" i="213"/>
  <c r="J42" i="216"/>
  <c r="L42" i="217"/>
  <c r="R42" i="218"/>
  <c r="J42" i="219"/>
  <c r="R42" i="220"/>
  <c r="J42" i="221"/>
  <c r="R42" i="222"/>
  <c r="J42" i="223"/>
  <c r="R42" i="224"/>
  <c r="J42" i="225"/>
  <c r="R42" i="226"/>
  <c r="J42" i="227"/>
  <c r="R42" i="228"/>
  <c r="J42" i="229"/>
  <c r="R42" i="230"/>
  <c r="AA42" i="231"/>
  <c r="J42" i="231"/>
  <c r="R42" i="232"/>
  <c r="AA42" i="233"/>
  <c r="J42" i="233"/>
  <c r="J42" i="235"/>
  <c r="K42" i="237"/>
  <c r="S42" i="238"/>
  <c r="C42" i="238"/>
  <c r="K42" i="239"/>
  <c r="S42" i="240"/>
  <c r="C42" i="240"/>
  <c r="K42" i="241"/>
  <c r="S42" i="242"/>
  <c r="C42" i="242"/>
  <c r="K42" i="243"/>
  <c r="S42" i="244"/>
  <c r="C42" i="244"/>
  <c r="K42" i="245"/>
  <c r="S42" i="246"/>
  <c r="C42" i="246"/>
  <c r="Y42" i="131"/>
  <c r="I42" i="131"/>
  <c r="Q42" i="132"/>
  <c r="Y42" i="133"/>
  <c r="I42" i="133"/>
  <c r="Q42" i="134"/>
  <c r="Y42" i="135"/>
  <c r="I42" i="135"/>
  <c r="Q42" i="136"/>
  <c r="Y42" i="137"/>
  <c r="I42" i="137"/>
  <c r="Q42" i="138"/>
  <c r="Y42" i="139"/>
  <c r="I42" i="139"/>
  <c r="Q42" i="140"/>
  <c r="Y42" i="141"/>
  <c r="I42" i="141"/>
  <c r="V42" i="143"/>
  <c r="F42" i="143"/>
  <c r="N42" i="144"/>
  <c r="V42" i="145"/>
  <c r="F42" i="145"/>
  <c r="N42" i="146"/>
  <c r="V42" i="147"/>
  <c r="F42" i="147"/>
  <c r="N42" i="148"/>
  <c r="V42" i="149"/>
  <c r="F42" i="149"/>
  <c r="N42" i="150"/>
  <c r="V42" i="151"/>
  <c r="F42" i="151"/>
  <c r="N42" i="152"/>
  <c r="V42" i="153"/>
  <c r="F42" i="153"/>
  <c r="K42" i="154"/>
  <c r="S42" i="156"/>
  <c r="C42" i="156"/>
  <c r="O42" i="157"/>
  <c r="Y42" i="158"/>
  <c r="I42" i="158"/>
  <c r="U42" i="161"/>
  <c r="E42" i="161"/>
  <c r="M42" i="163"/>
  <c r="K42" i="165"/>
  <c r="K42" i="167"/>
  <c r="T42" i="170"/>
  <c r="D42" i="170"/>
  <c r="N42" i="172"/>
  <c r="L42" i="174"/>
  <c r="S42" i="176"/>
  <c r="C42" i="176"/>
  <c r="K42" i="177"/>
  <c r="S42" i="178"/>
  <c r="C42" i="178"/>
  <c r="K42" i="179"/>
  <c r="S42" i="180"/>
  <c r="C42" i="180"/>
  <c r="K42" i="181"/>
  <c r="S42" i="182"/>
  <c r="C42" i="182"/>
  <c r="K42" i="183"/>
  <c r="S42" i="184"/>
  <c r="C42" i="184"/>
  <c r="K42" i="185"/>
  <c r="S42" i="186"/>
  <c r="C42" i="186"/>
  <c r="K42" i="187"/>
  <c r="S42" i="188"/>
  <c r="C42" i="188"/>
  <c r="K42" i="189"/>
  <c r="S42" i="190"/>
  <c r="C42" i="190"/>
  <c r="K42" i="191"/>
  <c r="S42" i="192"/>
  <c r="C42" i="192"/>
  <c r="K42" i="193"/>
  <c r="S42" i="194"/>
  <c r="C42" i="194"/>
  <c r="K42" i="195"/>
  <c r="S42" i="196"/>
  <c r="C42" i="196"/>
  <c r="K42" i="197"/>
  <c r="S42" i="198"/>
  <c r="C42" i="198"/>
  <c r="K42" i="199"/>
  <c r="S42" i="200"/>
  <c r="C42" i="200"/>
  <c r="K42" i="201"/>
  <c r="S42" i="202"/>
  <c r="C42" i="202"/>
  <c r="K42" i="203"/>
  <c r="R42" i="205"/>
  <c r="Z25" i="206"/>
  <c r="X42" i="206"/>
  <c r="Z42" i="206" s="1"/>
  <c r="H42" i="206"/>
  <c r="L42" i="209"/>
  <c r="V42" i="210"/>
  <c r="F42" i="210"/>
  <c r="H42" i="214"/>
  <c r="R42" i="215"/>
  <c r="Y42" i="218"/>
  <c r="Q42" i="219"/>
  <c r="Q42" i="221"/>
  <c r="Q42" i="223"/>
  <c r="Q42" i="225"/>
  <c r="Y42" i="230"/>
  <c r="I42" i="230"/>
  <c r="Y42" i="232"/>
  <c r="I42" i="232"/>
  <c r="J42" i="234"/>
  <c r="V42" i="236"/>
  <c r="F42" i="236"/>
  <c r="N42" i="237"/>
  <c r="V42" i="238"/>
  <c r="F42" i="238"/>
  <c r="N42" i="239"/>
  <c r="N42" i="241"/>
  <c r="V42" i="242"/>
  <c r="F42" i="242"/>
  <c r="N42" i="243"/>
  <c r="V42" i="244"/>
  <c r="F42" i="244"/>
  <c r="N42" i="245"/>
  <c r="V42" i="246"/>
  <c r="F42" i="246"/>
  <c r="V42" i="129"/>
  <c r="F42" i="129"/>
  <c r="L42" i="130"/>
  <c r="Z25" i="132"/>
  <c r="X42" i="132"/>
  <c r="H42" i="132"/>
  <c r="T42" i="134"/>
  <c r="D42" i="134"/>
  <c r="P42" i="136"/>
  <c r="T42" i="137"/>
  <c r="D42" i="137"/>
  <c r="L42" i="138"/>
  <c r="P42" i="139"/>
  <c r="Z25" i="140"/>
  <c r="X42" i="140"/>
  <c r="H42" i="140"/>
  <c r="L42" i="141"/>
  <c r="U42" i="142"/>
  <c r="E42" i="142"/>
  <c r="M42" i="143"/>
  <c r="U42" i="144"/>
  <c r="E42" i="144"/>
  <c r="M42" i="145"/>
  <c r="U42" i="146"/>
  <c r="E42" i="146"/>
  <c r="M42" i="147"/>
  <c r="U42" i="148"/>
  <c r="E42" i="148"/>
  <c r="M42" i="149"/>
  <c r="U42" i="150"/>
  <c r="E42" i="150"/>
  <c r="M42" i="151"/>
  <c r="U42" i="152"/>
  <c r="E42" i="152"/>
  <c r="M42" i="153"/>
  <c r="V42" i="154"/>
  <c r="F42" i="154"/>
  <c r="O42" i="155"/>
  <c r="AA42" i="156"/>
  <c r="M42" i="159"/>
  <c r="S42" i="160"/>
  <c r="C42" i="160"/>
  <c r="H42" i="161"/>
  <c r="O42" i="162"/>
  <c r="T42" i="163"/>
  <c r="V42" i="165"/>
  <c r="F42" i="165"/>
  <c r="V42" i="167"/>
  <c r="F42" i="167"/>
  <c r="R42" i="171"/>
  <c r="H42" i="173"/>
  <c r="S42" i="174"/>
  <c r="C42" i="174"/>
  <c r="J42" i="175"/>
  <c r="R42" i="176"/>
  <c r="AA42" i="177"/>
  <c r="J42" i="177"/>
  <c r="R42" i="178"/>
  <c r="AA42" i="179"/>
  <c r="J42" i="179"/>
  <c r="R42" i="180"/>
  <c r="AA42" i="181"/>
  <c r="J42" i="181"/>
  <c r="R42" i="182"/>
  <c r="AA42" i="183"/>
  <c r="J42" i="183"/>
  <c r="R42" i="184"/>
  <c r="AA42" i="185"/>
  <c r="J42" i="185"/>
  <c r="R42" i="186"/>
  <c r="AA42" i="187"/>
  <c r="J42" i="187"/>
  <c r="R42" i="188"/>
  <c r="AA42" i="189"/>
  <c r="J42" i="189"/>
  <c r="R42" i="190"/>
  <c r="AA42" i="191"/>
  <c r="J42" i="191"/>
  <c r="R42" i="192"/>
  <c r="AA42" i="193"/>
  <c r="J42" i="193"/>
  <c r="R42" i="194"/>
  <c r="AA42" i="195"/>
  <c r="J42" i="195"/>
  <c r="R42" i="196"/>
  <c r="AA42" i="197"/>
  <c r="J42" i="197"/>
  <c r="R42" i="198"/>
  <c r="AA42" i="199"/>
  <c r="J42" i="199"/>
  <c r="R42" i="200"/>
  <c r="AA42" i="201"/>
  <c r="J42" i="201"/>
  <c r="R42" i="202"/>
  <c r="AA42" i="203"/>
  <c r="J42" i="203"/>
  <c r="P42" i="204"/>
  <c r="T42" i="207"/>
  <c r="D42" i="207"/>
  <c r="J42" i="208"/>
  <c r="N42" i="211"/>
  <c r="R42" i="212"/>
  <c r="T42" i="213"/>
  <c r="D42" i="213"/>
  <c r="H42" i="216"/>
  <c r="R42" i="217"/>
  <c r="T42" i="218"/>
  <c r="D42" i="218"/>
  <c r="H42" i="219"/>
  <c r="L42" i="220"/>
  <c r="P42" i="221"/>
  <c r="T42" i="222"/>
  <c r="D42" i="222"/>
  <c r="H42" i="223"/>
  <c r="L42" i="224"/>
  <c r="P42" i="225"/>
  <c r="T42" i="226"/>
  <c r="D42" i="226"/>
  <c r="H42" i="227"/>
  <c r="L42" i="228"/>
  <c r="P42" i="229"/>
  <c r="T42" i="230"/>
  <c r="D42" i="230"/>
  <c r="H42" i="231"/>
  <c r="L42" i="232"/>
  <c r="P42" i="233"/>
  <c r="Y42" i="234"/>
  <c r="I42" i="234"/>
  <c r="L42" i="235"/>
  <c r="U42" i="236"/>
  <c r="E42" i="236"/>
  <c r="M42" i="237"/>
  <c r="U42" i="238"/>
  <c r="E42" i="238"/>
  <c r="M42" i="239"/>
  <c r="U42" i="240"/>
  <c r="E42" i="240"/>
  <c r="M42" i="241"/>
  <c r="U42" i="242"/>
  <c r="E42" i="242"/>
  <c r="M42" i="243"/>
  <c r="U42" i="244"/>
  <c r="E42" i="244"/>
  <c r="M42" i="245"/>
  <c r="U42" i="246"/>
  <c r="E42" i="246"/>
  <c r="W42" i="132"/>
  <c r="G42" i="132"/>
  <c r="O42" i="133"/>
  <c r="W42" i="134"/>
  <c r="G42" i="134"/>
  <c r="O42" i="135"/>
  <c r="W42" i="136"/>
  <c r="G42" i="136"/>
  <c r="O42" i="137"/>
  <c r="W42" i="138"/>
  <c r="G42" i="138"/>
  <c r="O42" i="139"/>
  <c r="W42" i="140"/>
  <c r="G42" i="140"/>
  <c r="O42" i="141"/>
  <c r="X42" i="142"/>
  <c r="H42" i="142"/>
  <c r="L42" i="143"/>
  <c r="T42" i="144"/>
  <c r="D42" i="144"/>
  <c r="H42" i="145"/>
  <c r="P42" i="146"/>
  <c r="T42" i="147"/>
  <c r="D42" i="147"/>
  <c r="L42" i="148"/>
  <c r="P42" i="149"/>
  <c r="X42" i="150"/>
  <c r="H42" i="150"/>
  <c r="L42" i="151"/>
  <c r="T42" i="152"/>
  <c r="D42" i="152"/>
  <c r="H42" i="153"/>
  <c r="Q42" i="154"/>
  <c r="Y42" i="156"/>
  <c r="I42" i="156"/>
  <c r="Q42" i="157"/>
  <c r="W42" i="158"/>
  <c r="G42" i="158"/>
  <c r="L42" i="159"/>
  <c r="V42" i="160"/>
  <c r="F42" i="160"/>
  <c r="K42" i="161"/>
  <c r="V42" i="162"/>
  <c r="W42" i="163"/>
  <c r="G42" i="163"/>
  <c r="Q42" i="164"/>
  <c r="Q42" i="166"/>
  <c r="Q42" i="168"/>
  <c r="V42" i="170"/>
  <c r="F42" i="170"/>
  <c r="T42" i="172"/>
  <c r="D42" i="172"/>
  <c r="J42" i="174"/>
  <c r="Q42" i="175"/>
  <c r="Y42" i="176"/>
  <c r="I42" i="176"/>
  <c r="Q42" i="177"/>
  <c r="Y42" i="178"/>
  <c r="I42" i="178"/>
  <c r="Q42" i="179"/>
  <c r="Y42" i="180"/>
  <c r="I42" i="180"/>
  <c r="Q42" i="181"/>
  <c r="Y42" i="182"/>
  <c r="I42" i="182"/>
  <c r="Q42" i="183"/>
  <c r="Y42" i="184"/>
  <c r="I42" i="184"/>
  <c r="Q42" i="185"/>
  <c r="Y42" i="186"/>
  <c r="I42" i="186"/>
  <c r="Q42" i="187"/>
  <c r="Y42" i="188"/>
  <c r="I42" i="188"/>
  <c r="Q42" i="189"/>
  <c r="Y42" i="190"/>
  <c r="I42" i="190"/>
  <c r="Q42" i="191"/>
  <c r="Y42" i="192"/>
  <c r="I42" i="192"/>
  <c r="Q42" i="193"/>
  <c r="Y42" i="194"/>
  <c r="I42" i="194"/>
  <c r="Q42" i="195"/>
  <c r="Y42" i="196"/>
  <c r="I42" i="196"/>
  <c r="Q42" i="197"/>
  <c r="Y42" i="198"/>
  <c r="I42" i="198"/>
  <c r="Q42" i="199"/>
  <c r="Y42" i="200"/>
  <c r="I42" i="200"/>
  <c r="Q42" i="201"/>
  <c r="Y42" i="202"/>
  <c r="I42" i="202"/>
  <c r="Q42" i="203"/>
  <c r="T42" i="205"/>
  <c r="D42" i="205"/>
  <c r="J42" i="206"/>
  <c r="N42" i="209"/>
  <c r="T42" i="210"/>
  <c r="D42" i="210"/>
  <c r="M42" i="212"/>
  <c r="J42" i="214"/>
  <c r="L42" i="215"/>
  <c r="O42" i="218"/>
  <c r="O42" i="220"/>
  <c r="O42" i="222"/>
  <c r="O42" i="224"/>
  <c r="W42" i="231"/>
  <c r="G42" i="231"/>
  <c r="W42" i="233"/>
  <c r="G42" i="233"/>
  <c r="P42" i="234"/>
  <c r="X42" i="236"/>
  <c r="H42" i="236"/>
  <c r="L42" i="237"/>
  <c r="P42" i="238"/>
  <c r="H42" i="240"/>
  <c r="L42" i="241"/>
  <c r="P42" i="242"/>
  <c r="T42" i="243"/>
  <c r="D42" i="243"/>
  <c r="H42" i="244"/>
  <c r="L42" i="245"/>
  <c r="P42" i="246"/>
  <c r="T42" i="247"/>
  <c r="E42" i="247"/>
  <c r="M42" i="248"/>
  <c r="U42" i="249"/>
  <c r="E42" i="249"/>
  <c r="M42" i="250"/>
  <c r="U42" i="251"/>
  <c r="E42" i="251"/>
  <c r="M42" i="252"/>
  <c r="U42" i="253"/>
  <c r="E42" i="253"/>
  <c r="M42" i="254"/>
  <c r="U42" i="255"/>
  <c r="E42" i="255"/>
  <c r="M42" i="256"/>
  <c r="U42" i="257"/>
  <c r="E42" i="257"/>
  <c r="M42" i="258"/>
  <c r="U42" i="1"/>
  <c r="E42" i="1"/>
  <c r="L42" i="247"/>
  <c r="P42" i="248"/>
  <c r="T42" i="249"/>
  <c r="D42" i="249"/>
  <c r="H42" i="250"/>
  <c r="L42" i="251"/>
  <c r="P42" i="252"/>
  <c r="T42" i="253"/>
  <c r="D42" i="253"/>
  <c r="H42" i="254"/>
  <c r="L42" i="255"/>
  <c r="P42" i="256"/>
  <c r="T42" i="257"/>
  <c r="D42" i="257"/>
  <c r="H42" i="258"/>
  <c r="L42" i="1"/>
  <c r="Z25" i="31"/>
  <c r="X42" i="31"/>
  <c r="Z42" i="31" s="1"/>
  <c r="X42" i="81"/>
  <c r="C42" i="247"/>
  <c r="K42" i="248"/>
  <c r="S42" i="249"/>
  <c r="C42" i="249"/>
  <c r="K42" i="250"/>
  <c r="S42" i="251"/>
  <c r="C42" i="251"/>
  <c r="K42" i="252"/>
  <c r="S42" i="253"/>
  <c r="C42" i="253"/>
  <c r="K42" i="254"/>
  <c r="S42" i="255"/>
  <c r="C42" i="255"/>
  <c r="K42" i="256"/>
  <c r="S42" i="257"/>
  <c r="C42" i="257"/>
  <c r="K42" i="258"/>
  <c r="S42" i="1"/>
  <c r="C42" i="1"/>
  <c r="X42" i="37"/>
  <c r="Z42" i="37" s="1"/>
  <c r="X42" i="156"/>
  <c r="Z42" i="156" s="1"/>
  <c r="Z25" i="162"/>
  <c r="X42" i="162"/>
  <c r="Z42" i="162" s="1"/>
  <c r="N42" i="247"/>
  <c r="V42" i="248"/>
  <c r="F42" i="248"/>
  <c r="N42" i="249"/>
  <c r="V42" i="250"/>
  <c r="F42" i="250"/>
  <c r="N42" i="251"/>
  <c r="V42" i="252"/>
  <c r="F42" i="252"/>
  <c r="N42" i="253"/>
  <c r="V42" i="254"/>
  <c r="F42" i="254"/>
  <c r="N42" i="255"/>
  <c r="V42" i="256"/>
  <c r="F42" i="256"/>
  <c r="N42" i="257"/>
  <c r="V42" i="258"/>
  <c r="F42" i="258"/>
  <c r="N42" i="1"/>
  <c r="X42" i="66"/>
  <c r="Z25" i="4"/>
  <c r="X42" i="4"/>
  <c r="Z25" i="12"/>
  <c r="X42" i="12"/>
  <c r="Z42" i="12" s="1"/>
  <c r="Z25" i="19"/>
  <c r="X42" i="19"/>
  <c r="Z42" i="19" s="1"/>
  <c r="Z25" i="20"/>
  <c r="X42" i="20"/>
  <c r="Z25" i="59"/>
  <c r="X42" i="59"/>
  <c r="Z25" i="67"/>
  <c r="X42" i="67"/>
  <c r="Z25" i="75"/>
  <c r="X42" i="75"/>
  <c r="Z25" i="72"/>
  <c r="X42" i="72"/>
  <c r="Z25" i="87"/>
  <c r="X42" i="87"/>
  <c r="Z42" i="87" s="1"/>
  <c r="Z25" i="95"/>
  <c r="X42" i="95"/>
  <c r="Z42" i="95" s="1"/>
  <c r="Z25" i="106"/>
  <c r="X42" i="106"/>
  <c r="Z42" i="106" s="1"/>
  <c r="Z25" i="114"/>
  <c r="X42" i="114"/>
  <c r="Z25" i="122"/>
  <c r="X42" i="122"/>
  <c r="Z42" i="122" s="1"/>
  <c r="Z25" i="119"/>
  <c r="X42" i="119"/>
  <c r="Z25" i="133"/>
  <c r="X42" i="133"/>
  <c r="Z42" i="133" s="1"/>
  <c r="Z25" i="141"/>
  <c r="X42" i="141"/>
  <c r="Z42" i="141" s="1"/>
  <c r="Z25" i="149"/>
  <c r="X42" i="149"/>
  <c r="Z42" i="149" s="1"/>
  <c r="Z25" i="125"/>
  <c r="X42" i="125"/>
  <c r="Z42" i="125" s="1"/>
  <c r="Z25" i="178"/>
  <c r="X42" i="178"/>
  <c r="Z42" i="178" s="1"/>
  <c r="Z25" i="186"/>
  <c r="X42" i="186"/>
  <c r="Z42" i="186" s="1"/>
  <c r="Z25" i="194"/>
  <c r="X42" i="194"/>
  <c r="Z42" i="194" s="1"/>
  <c r="Z25" i="202"/>
  <c r="X42" i="202"/>
  <c r="Z42" i="202" s="1"/>
  <c r="Z25" i="163"/>
  <c r="X42" i="163"/>
  <c r="Z25" i="171"/>
  <c r="X42" i="171"/>
  <c r="Z42" i="171" s="1"/>
  <c r="Z25" i="179"/>
  <c r="X42" i="179"/>
  <c r="Z42" i="179" s="1"/>
  <c r="Z25" i="187"/>
  <c r="X42" i="187"/>
  <c r="Z25" i="195"/>
  <c r="X42" i="195"/>
  <c r="Z25" i="207"/>
  <c r="X42" i="207"/>
  <c r="Z42" i="207" s="1"/>
  <c r="Z25" i="215"/>
  <c r="X42" i="215"/>
  <c r="Z42" i="215" s="1"/>
  <c r="Z25" i="223"/>
  <c r="X42" i="223"/>
  <c r="Z25" i="231"/>
  <c r="X42" i="231"/>
  <c r="Z42" i="231" s="1"/>
  <c r="Z25" i="239"/>
  <c r="X42" i="239"/>
  <c r="Z25" i="247"/>
  <c r="X42" i="247"/>
  <c r="Z25" i="255"/>
  <c r="X42" i="255"/>
  <c r="Z25" i="220"/>
  <c r="X42" i="220"/>
  <c r="Z42" i="220" s="1"/>
  <c r="Z25" i="228"/>
  <c r="X42" i="228"/>
  <c r="Z42" i="228" s="1"/>
  <c r="Z25" i="240"/>
  <c r="X42" i="240"/>
  <c r="Z42" i="240" s="1"/>
  <c r="Z25" i="248"/>
  <c r="X42" i="248"/>
  <c r="Z25" i="256"/>
  <c r="X42" i="256"/>
  <c r="Z40" i="63"/>
  <c r="Z40" i="53"/>
  <c r="Z40" i="168"/>
  <c r="V42" i="2"/>
  <c r="F42" i="2"/>
  <c r="V42" i="4"/>
  <c r="F42" i="4"/>
  <c r="O42" i="5"/>
  <c r="W42" i="6"/>
  <c r="G42" i="6"/>
  <c r="L42" i="7"/>
  <c r="T42" i="9"/>
  <c r="D42" i="9"/>
  <c r="Q42" i="11"/>
  <c r="W42" i="14"/>
  <c r="P42" i="17"/>
  <c r="M42" i="2"/>
  <c r="U42" i="3"/>
  <c r="E42" i="3"/>
  <c r="M42" i="4"/>
  <c r="N42" i="6"/>
  <c r="S42" i="7"/>
  <c r="C42" i="7"/>
  <c r="K42" i="8"/>
  <c r="S42" i="9"/>
  <c r="C42" i="9"/>
  <c r="K42" i="10"/>
  <c r="T42" i="11"/>
  <c r="D42" i="11"/>
  <c r="K42" i="12"/>
  <c r="U42" i="13"/>
  <c r="E42" i="13"/>
  <c r="J42" i="14"/>
  <c r="Z25" i="16"/>
  <c r="X42" i="16"/>
  <c r="Z42" i="16" s="1"/>
  <c r="R42" i="18"/>
  <c r="P42" i="3"/>
  <c r="M42" i="5"/>
  <c r="U42" i="6"/>
  <c r="E42" i="6"/>
  <c r="R42" i="8"/>
  <c r="AA42" i="9"/>
  <c r="R42" i="10"/>
  <c r="AA42" i="11"/>
  <c r="K42" i="11"/>
  <c r="V42" i="12"/>
  <c r="T42" i="15"/>
  <c r="D42" i="15"/>
  <c r="W42" i="2"/>
  <c r="G42" i="2"/>
  <c r="O42" i="3"/>
  <c r="W42" i="4"/>
  <c r="G42" i="4"/>
  <c r="P42" i="5"/>
  <c r="M42" i="7"/>
  <c r="U42" i="8"/>
  <c r="E42" i="8"/>
  <c r="M42" i="9"/>
  <c r="U42" i="10"/>
  <c r="E42" i="10"/>
  <c r="Q42" i="12"/>
  <c r="W42" i="13"/>
  <c r="G42" i="13"/>
  <c r="V42" i="16"/>
  <c r="F42" i="16"/>
  <c r="H42" i="19"/>
  <c r="H42" i="21"/>
  <c r="H42" i="23"/>
  <c r="P42" i="25"/>
  <c r="Y42" i="26"/>
  <c r="I42" i="26"/>
  <c r="N42" i="27"/>
  <c r="O42" i="38"/>
  <c r="X42" i="40"/>
  <c r="Z42" i="40" s="1"/>
  <c r="K42" i="45"/>
  <c r="R42" i="46"/>
  <c r="X42" i="48"/>
  <c r="S42" i="49"/>
  <c r="C42" i="49"/>
  <c r="J42" i="50"/>
  <c r="Y42" i="53"/>
  <c r="I42" i="53"/>
  <c r="Q42" i="54"/>
  <c r="Y42" i="55"/>
  <c r="I42" i="55"/>
  <c r="AA42" i="57"/>
  <c r="S42" i="58"/>
  <c r="C42" i="58"/>
  <c r="K42" i="59"/>
  <c r="H42" i="61"/>
  <c r="Q42" i="62"/>
  <c r="AA42" i="63"/>
  <c r="M42" i="65"/>
  <c r="S42" i="66"/>
  <c r="C42" i="66"/>
  <c r="K42" i="67"/>
  <c r="S42" i="68"/>
  <c r="C42" i="68"/>
  <c r="K42" i="69"/>
  <c r="S42" i="70"/>
  <c r="C42" i="70"/>
  <c r="K42" i="71"/>
  <c r="S42" i="72"/>
  <c r="C42" i="72"/>
  <c r="K42" i="73"/>
  <c r="S42" i="74"/>
  <c r="C42" i="74"/>
  <c r="K42" i="75"/>
  <c r="S42" i="76"/>
  <c r="C42" i="76"/>
  <c r="J42" i="77"/>
  <c r="O42" i="78"/>
  <c r="AA42" i="79"/>
  <c r="K42" i="79"/>
  <c r="T42" i="80"/>
  <c r="D42" i="80"/>
  <c r="N42" i="81"/>
  <c r="S42" i="82"/>
  <c r="C42" i="82"/>
  <c r="M42" i="83"/>
  <c r="U42" i="84"/>
  <c r="E42" i="84"/>
  <c r="N42" i="85"/>
  <c r="V42" i="86"/>
  <c r="F42" i="86"/>
  <c r="N42" i="87"/>
  <c r="V42" i="88"/>
  <c r="F42" i="88"/>
  <c r="N42" i="89"/>
  <c r="V42" i="90"/>
  <c r="F42" i="90"/>
  <c r="N42" i="91"/>
  <c r="V42" i="92"/>
  <c r="F42" i="92"/>
  <c r="N42" i="93"/>
  <c r="V42" i="94"/>
  <c r="F42" i="94"/>
  <c r="N42" i="95"/>
  <c r="V42" i="96"/>
  <c r="F42" i="96"/>
  <c r="N42" i="97"/>
  <c r="V42" i="98"/>
  <c r="F42" i="98"/>
  <c r="V42" i="100"/>
  <c r="F42" i="100"/>
  <c r="O42" i="101"/>
  <c r="N42" i="103"/>
  <c r="S42" i="104"/>
  <c r="C42" i="104"/>
  <c r="Y42" i="108"/>
  <c r="I42" i="108"/>
  <c r="O42" i="109"/>
  <c r="T42" i="110"/>
  <c r="D42" i="110"/>
  <c r="O42" i="111"/>
  <c r="W42" i="112"/>
  <c r="G42" i="112"/>
  <c r="P42" i="113"/>
  <c r="T42" i="114"/>
  <c r="D42" i="114"/>
  <c r="H42" i="115"/>
  <c r="L42" i="116"/>
  <c r="P42" i="117"/>
  <c r="T42" i="118"/>
  <c r="D42" i="118"/>
  <c r="H42" i="119"/>
  <c r="L42" i="120"/>
  <c r="P42" i="121"/>
  <c r="T42" i="122"/>
  <c r="D42" i="122"/>
  <c r="H42" i="123"/>
  <c r="L42" i="124"/>
  <c r="P42" i="125"/>
  <c r="O42" i="21"/>
  <c r="O42" i="23"/>
  <c r="O42" i="25"/>
  <c r="Z25" i="26"/>
  <c r="X42" i="26"/>
  <c r="Z42" i="26" s="1"/>
  <c r="H42" i="26"/>
  <c r="Z25" i="34"/>
  <c r="X42" i="34"/>
  <c r="Z42" i="34" s="1"/>
  <c r="R42" i="38"/>
  <c r="Z25" i="39"/>
  <c r="X42" i="39"/>
  <c r="Z42" i="39" s="1"/>
  <c r="H42" i="39"/>
  <c r="P42" i="43"/>
  <c r="Z25" i="47"/>
  <c r="X42" i="47"/>
  <c r="Z42" i="47" s="1"/>
  <c r="Y42" i="50"/>
  <c r="I42" i="50"/>
  <c r="P42" i="51"/>
  <c r="X42" i="53"/>
  <c r="Z42" i="53" s="1"/>
  <c r="H42" i="53"/>
  <c r="T42" i="55"/>
  <c r="D42" i="55"/>
  <c r="U42" i="57"/>
  <c r="E42" i="57"/>
  <c r="N42" i="58"/>
  <c r="O42" i="60"/>
  <c r="W42" i="61"/>
  <c r="G42" i="61"/>
  <c r="P42" i="62"/>
  <c r="Y42" i="63"/>
  <c r="I42" i="63"/>
  <c r="O42" i="64"/>
  <c r="T42" i="65"/>
  <c r="D42" i="65"/>
  <c r="N42" i="66"/>
  <c r="V42" i="67"/>
  <c r="F42" i="67"/>
  <c r="N42" i="68"/>
  <c r="V42" i="69"/>
  <c r="F42" i="69"/>
  <c r="N42" i="70"/>
  <c r="V42" i="71"/>
  <c r="F42" i="71"/>
  <c r="N42" i="72"/>
  <c r="V42" i="73"/>
  <c r="F42" i="73"/>
  <c r="V42" i="75"/>
  <c r="F42" i="75"/>
  <c r="U42" i="77"/>
  <c r="E42" i="77"/>
  <c r="N42" i="79"/>
  <c r="S42" i="80"/>
  <c r="C42" i="80"/>
  <c r="M42" i="81"/>
  <c r="P42" i="84"/>
  <c r="Y42" i="85"/>
  <c r="I42" i="85"/>
  <c r="Q42" i="86"/>
  <c r="Y42" i="87"/>
  <c r="I42" i="87"/>
  <c r="Q42" i="88"/>
  <c r="Y42" i="89"/>
  <c r="I42" i="89"/>
  <c r="Q42" i="90"/>
  <c r="Y42" i="91"/>
  <c r="I42" i="91"/>
  <c r="Q42" i="92"/>
  <c r="Y42" i="93"/>
  <c r="I42" i="93"/>
  <c r="Q42" i="94"/>
  <c r="Y42" i="95"/>
  <c r="I42" i="95"/>
  <c r="Q42" i="96"/>
  <c r="Y42" i="97"/>
  <c r="I42" i="97"/>
  <c r="Q42" i="98"/>
  <c r="Y42" i="99"/>
  <c r="I42" i="99"/>
  <c r="Q42" i="100"/>
  <c r="K42" i="102"/>
  <c r="U42" i="103"/>
  <c r="E42" i="103"/>
  <c r="Q42" i="106"/>
  <c r="W42" i="107"/>
  <c r="G42" i="107"/>
  <c r="L42" i="108"/>
  <c r="V42" i="109"/>
  <c r="F42" i="109"/>
  <c r="K42" i="110"/>
  <c r="R42" i="111"/>
  <c r="AA42" i="112"/>
  <c r="J42" i="112"/>
  <c r="S42" i="113"/>
  <c r="C42" i="113"/>
  <c r="K42" i="114"/>
  <c r="S42" i="115"/>
  <c r="C42" i="115"/>
  <c r="K42" i="116"/>
  <c r="S42" i="117"/>
  <c r="C42" i="117"/>
  <c r="K42" i="118"/>
  <c r="S42" i="119"/>
  <c r="C42" i="119"/>
  <c r="K42" i="120"/>
  <c r="S42" i="121"/>
  <c r="C42" i="121"/>
  <c r="S42" i="123"/>
  <c r="C42" i="123"/>
  <c r="S42" i="125"/>
  <c r="C42" i="125"/>
  <c r="Y42" i="129"/>
  <c r="I42" i="129"/>
  <c r="O42" i="130"/>
  <c r="N42" i="20"/>
  <c r="N42" i="22"/>
  <c r="N42" i="24"/>
  <c r="V42" i="25"/>
  <c r="F42" i="25"/>
  <c r="V42" i="44"/>
  <c r="F42" i="44"/>
  <c r="N42" i="48"/>
  <c r="O42" i="51"/>
  <c r="V42" i="52"/>
  <c r="F42" i="52"/>
  <c r="O42" i="53"/>
  <c r="W42" i="54"/>
  <c r="G42" i="54"/>
  <c r="Z25" i="56"/>
  <c r="X42" i="56"/>
  <c r="Z42" i="56" s="1"/>
  <c r="L42" i="57"/>
  <c r="U42" i="58"/>
  <c r="E42" i="58"/>
  <c r="M42" i="59"/>
  <c r="R42" i="60"/>
  <c r="AA42" i="61"/>
  <c r="J42" i="61"/>
  <c r="C42" i="62"/>
  <c r="H42" i="63"/>
  <c r="R42" i="64"/>
  <c r="W42" i="65"/>
  <c r="G42" i="65"/>
  <c r="Q42" i="66"/>
  <c r="Y42" i="67"/>
  <c r="I42" i="67"/>
  <c r="Q42" i="68"/>
  <c r="Y42" i="69"/>
  <c r="I42" i="69"/>
  <c r="Q42" i="70"/>
  <c r="Y42" i="71"/>
  <c r="I42" i="71"/>
  <c r="Q42" i="72"/>
  <c r="Y42" i="73"/>
  <c r="I42" i="73"/>
  <c r="Q42" i="74"/>
  <c r="Y42" i="75"/>
  <c r="I42" i="75"/>
  <c r="Q42" i="76"/>
  <c r="Y42" i="78"/>
  <c r="I42" i="78"/>
  <c r="Q42" i="79"/>
  <c r="AA42" i="80"/>
  <c r="M42" i="82"/>
  <c r="W42" i="83"/>
  <c r="G42" i="83"/>
  <c r="O42" i="84"/>
  <c r="Z25" i="85"/>
  <c r="X42" i="85"/>
  <c r="Z42" i="85" s="1"/>
  <c r="H42" i="85"/>
  <c r="P42" i="86"/>
  <c r="T42" i="87"/>
  <c r="D42" i="87"/>
  <c r="L42" i="88"/>
  <c r="P42" i="89"/>
  <c r="Z25" i="90"/>
  <c r="X42" i="90"/>
  <c r="H42" i="90"/>
  <c r="L42" i="91"/>
  <c r="T42" i="92"/>
  <c r="D42" i="92"/>
  <c r="H42" i="93"/>
  <c r="P42" i="94"/>
  <c r="T42" i="95"/>
  <c r="D42" i="95"/>
  <c r="L42" i="96"/>
  <c r="P42" i="97"/>
  <c r="Z25" i="98"/>
  <c r="X42" i="98"/>
  <c r="Z42" i="98" s="1"/>
  <c r="H42" i="98"/>
  <c r="L42" i="99"/>
  <c r="M42" i="101"/>
  <c r="Y42" i="104"/>
  <c r="I42" i="104"/>
  <c r="O42" i="105"/>
  <c r="T42" i="106"/>
  <c r="D42" i="106"/>
  <c r="N42" i="107"/>
  <c r="S42" i="108"/>
  <c r="C42" i="108"/>
  <c r="M42" i="109"/>
  <c r="Y42" i="111"/>
  <c r="I42" i="111"/>
  <c r="Q42" i="112"/>
  <c r="V42" i="113"/>
  <c r="F42" i="113"/>
  <c r="N42" i="114"/>
  <c r="V42" i="115"/>
  <c r="F42" i="115"/>
  <c r="N42" i="116"/>
  <c r="V42" i="117"/>
  <c r="F42" i="117"/>
  <c r="N42" i="118"/>
  <c r="V42" i="119"/>
  <c r="F42" i="119"/>
  <c r="N42" i="120"/>
  <c r="V42" i="121"/>
  <c r="F42" i="121"/>
  <c r="N42" i="122"/>
  <c r="V42" i="123"/>
  <c r="F42" i="123"/>
  <c r="N42" i="124"/>
  <c r="V42" i="125"/>
  <c r="F42" i="125"/>
  <c r="L42" i="126"/>
  <c r="AA42" i="130"/>
  <c r="J42" i="130"/>
  <c r="Y42" i="20"/>
  <c r="I42" i="20"/>
  <c r="Y42" i="22"/>
  <c r="I42" i="22"/>
  <c r="Y42" i="24"/>
  <c r="I42" i="24"/>
  <c r="S42" i="27"/>
  <c r="C42" i="27"/>
  <c r="Z25" i="38"/>
  <c r="X42" i="38"/>
  <c r="Z42" i="38" s="1"/>
  <c r="P42" i="45"/>
  <c r="M42" i="48"/>
  <c r="T42" i="49"/>
  <c r="D42" i="49"/>
  <c r="Q42" i="52"/>
  <c r="N42" i="54"/>
  <c r="O42" i="56"/>
  <c r="W42" i="57"/>
  <c r="G42" i="57"/>
  <c r="T42" i="59"/>
  <c r="D42" i="59"/>
  <c r="M42" i="60"/>
  <c r="U42" i="61"/>
  <c r="E42" i="61"/>
  <c r="J42" i="62"/>
  <c r="O42" i="63"/>
  <c r="Y42" i="64"/>
  <c r="I42" i="64"/>
  <c r="T42" i="67"/>
  <c r="D42" i="67"/>
  <c r="H42" i="68"/>
  <c r="L42" i="69"/>
  <c r="P42" i="70"/>
  <c r="T42" i="71"/>
  <c r="D42" i="71"/>
  <c r="H42" i="72"/>
  <c r="L42" i="73"/>
  <c r="P42" i="74"/>
  <c r="L42" i="76"/>
  <c r="W42" i="77"/>
  <c r="G42" i="77"/>
  <c r="P42" i="78"/>
  <c r="Y42" i="80"/>
  <c r="I42" i="80"/>
  <c r="O42" i="81"/>
  <c r="Z25" i="82"/>
  <c r="X42" i="82"/>
  <c r="H42" i="82"/>
  <c r="N42" i="83"/>
  <c r="O42" i="85"/>
  <c r="W42" i="86"/>
  <c r="G42" i="86"/>
  <c r="O42" i="87"/>
  <c r="W42" i="88"/>
  <c r="G42" i="88"/>
  <c r="O42" i="89"/>
  <c r="W42" i="90"/>
  <c r="G42" i="90"/>
  <c r="O42" i="91"/>
  <c r="W42" i="92"/>
  <c r="G42" i="92"/>
  <c r="O42" i="93"/>
  <c r="W42" i="94"/>
  <c r="G42" i="94"/>
  <c r="O42" i="95"/>
  <c r="W42" i="96"/>
  <c r="G42" i="96"/>
  <c r="O42" i="97"/>
  <c r="W42" i="98"/>
  <c r="G42" i="98"/>
  <c r="O42" i="99"/>
  <c r="W42" i="100"/>
  <c r="G42" i="100"/>
  <c r="P42" i="101"/>
  <c r="Y42" i="102"/>
  <c r="I42" i="102"/>
  <c r="O42" i="103"/>
  <c r="T42" i="104"/>
  <c r="D42" i="104"/>
  <c r="N42" i="105"/>
  <c r="S42" i="106"/>
  <c r="C42" i="106"/>
  <c r="M42" i="107"/>
  <c r="Y42" i="110"/>
  <c r="I42" i="110"/>
  <c r="P42" i="112"/>
  <c r="Y42" i="113"/>
  <c r="I42" i="113"/>
  <c r="Q42" i="114"/>
  <c r="Y42" i="115"/>
  <c r="I42" i="115"/>
  <c r="Q42" i="116"/>
  <c r="Y42" i="117"/>
  <c r="I42" i="117"/>
  <c r="Q42" i="118"/>
  <c r="Y42" i="119"/>
  <c r="I42" i="119"/>
  <c r="Q42" i="120"/>
  <c r="Y42" i="121"/>
  <c r="I42" i="121"/>
  <c r="Q42" i="122"/>
  <c r="Q42" i="124"/>
  <c r="V42" i="127"/>
  <c r="F42" i="127"/>
  <c r="L42" i="128"/>
  <c r="AA42" i="132"/>
  <c r="R42" i="133"/>
  <c r="AA42" i="134"/>
  <c r="R42" i="135"/>
  <c r="AA42" i="136"/>
  <c r="J42" i="136"/>
  <c r="R42" i="137"/>
  <c r="AA42" i="138"/>
  <c r="J42" i="138"/>
  <c r="R42" i="139"/>
  <c r="AA42" i="140"/>
  <c r="J42" i="140"/>
  <c r="R42" i="141"/>
  <c r="W42" i="142"/>
  <c r="G42" i="142"/>
  <c r="O42" i="143"/>
  <c r="W42" i="144"/>
  <c r="G42" i="144"/>
  <c r="O42" i="145"/>
  <c r="W42" i="146"/>
  <c r="G42" i="146"/>
  <c r="O42" i="147"/>
  <c r="W42" i="148"/>
  <c r="G42" i="148"/>
  <c r="O42" i="149"/>
  <c r="W42" i="150"/>
  <c r="G42" i="150"/>
  <c r="O42" i="151"/>
  <c r="W42" i="152"/>
  <c r="G42" i="152"/>
  <c r="O42" i="153"/>
  <c r="Z25" i="154"/>
  <c r="X42" i="154"/>
  <c r="Z42" i="154" s="1"/>
  <c r="D42" i="154"/>
  <c r="M42" i="155"/>
  <c r="V42" i="158"/>
  <c r="F42" i="158"/>
  <c r="K42" i="159"/>
  <c r="U42" i="160"/>
  <c r="E42" i="160"/>
  <c r="Q42" i="162"/>
  <c r="AA42" i="163"/>
  <c r="D42" i="164"/>
  <c r="L42" i="166"/>
  <c r="T42" i="168"/>
  <c r="D42" i="168"/>
  <c r="N42" i="169"/>
  <c r="P42" i="171"/>
  <c r="R42" i="173"/>
  <c r="T42" i="175"/>
  <c r="D42" i="175"/>
  <c r="H42" i="176"/>
  <c r="L42" i="177"/>
  <c r="P42" i="178"/>
  <c r="T42" i="179"/>
  <c r="D42" i="179"/>
  <c r="H42" i="180"/>
  <c r="L42" i="181"/>
  <c r="P42" i="182"/>
  <c r="T42" i="183"/>
  <c r="D42" i="183"/>
  <c r="H42" i="184"/>
  <c r="L42" i="185"/>
  <c r="P42" i="186"/>
  <c r="T42" i="187"/>
  <c r="D42" i="187"/>
  <c r="H42" i="188"/>
  <c r="L42" i="189"/>
  <c r="P42" i="190"/>
  <c r="T42" i="191"/>
  <c r="D42" i="191"/>
  <c r="H42" i="192"/>
  <c r="L42" i="193"/>
  <c r="P42" i="194"/>
  <c r="T42" i="195"/>
  <c r="D42" i="195"/>
  <c r="H42" i="196"/>
  <c r="L42" i="197"/>
  <c r="P42" i="198"/>
  <c r="T42" i="199"/>
  <c r="D42" i="199"/>
  <c r="H42" i="200"/>
  <c r="L42" i="201"/>
  <c r="P42" i="202"/>
  <c r="Z25" i="203"/>
  <c r="X42" i="203"/>
  <c r="H42" i="203"/>
  <c r="R42" i="204"/>
  <c r="V42" i="207"/>
  <c r="F42" i="207"/>
  <c r="L42" i="208"/>
  <c r="P42" i="211"/>
  <c r="Z25" i="212"/>
  <c r="X42" i="212"/>
  <c r="Z42" i="212" s="1"/>
  <c r="H42" i="212"/>
  <c r="R42" i="213"/>
  <c r="V42" i="216"/>
  <c r="F42" i="216"/>
  <c r="H42" i="217"/>
  <c r="N42" i="218"/>
  <c r="V42" i="219"/>
  <c r="F42" i="219"/>
  <c r="N42" i="220"/>
  <c r="V42" i="221"/>
  <c r="F42" i="221"/>
  <c r="N42" i="222"/>
  <c r="V42" i="223"/>
  <c r="F42" i="223"/>
  <c r="N42" i="224"/>
  <c r="V42" i="225"/>
  <c r="F42" i="225"/>
  <c r="N42" i="226"/>
  <c r="V42" i="227"/>
  <c r="F42" i="227"/>
  <c r="N42" i="228"/>
  <c r="V42" i="229"/>
  <c r="F42" i="229"/>
  <c r="N42" i="230"/>
  <c r="V42" i="231"/>
  <c r="F42" i="231"/>
  <c r="N42" i="232"/>
  <c r="V42" i="233"/>
  <c r="F42" i="233"/>
  <c r="V42" i="235"/>
  <c r="F42" i="235"/>
  <c r="W42" i="237"/>
  <c r="G42" i="237"/>
  <c r="O42" i="238"/>
  <c r="W42" i="239"/>
  <c r="G42" i="239"/>
  <c r="O42" i="240"/>
  <c r="W42" i="241"/>
  <c r="G42" i="241"/>
  <c r="O42" i="242"/>
  <c r="W42" i="243"/>
  <c r="G42" i="243"/>
  <c r="O42" i="244"/>
  <c r="W42" i="245"/>
  <c r="G42" i="245"/>
  <c r="O42" i="246"/>
  <c r="W42" i="247"/>
  <c r="U42" i="131"/>
  <c r="E42" i="131"/>
  <c r="M42" i="132"/>
  <c r="U42" i="133"/>
  <c r="E42" i="133"/>
  <c r="M42" i="134"/>
  <c r="U42" i="135"/>
  <c r="E42" i="135"/>
  <c r="M42" i="136"/>
  <c r="U42" i="137"/>
  <c r="E42" i="137"/>
  <c r="M42" i="138"/>
  <c r="U42" i="139"/>
  <c r="E42" i="139"/>
  <c r="M42" i="140"/>
  <c r="U42" i="141"/>
  <c r="E42" i="141"/>
  <c r="R42" i="143"/>
  <c r="AA42" i="144"/>
  <c r="J42" i="144"/>
  <c r="R42" i="145"/>
  <c r="AA42" i="146"/>
  <c r="J42" i="146"/>
  <c r="R42" i="147"/>
  <c r="AA42" i="148"/>
  <c r="J42" i="148"/>
  <c r="R42" i="149"/>
  <c r="AA42" i="150"/>
  <c r="J42" i="150"/>
  <c r="R42" i="151"/>
  <c r="AA42" i="152"/>
  <c r="J42" i="152"/>
  <c r="R42" i="153"/>
  <c r="W42" i="154"/>
  <c r="G42" i="154"/>
  <c r="O42" i="156"/>
  <c r="AA42" i="157"/>
  <c r="K42" i="157"/>
  <c r="U42" i="158"/>
  <c r="E42" i="158"/>
  <c r="Q42" i="161"/>
  <c r="Y42" i="163"/>
  <c r="W42" i="165"/>
  <c r="G42" i="165"/>
  <c r="W42" i="167"/>
  <c r="G42" i="167"/>
  <c r="P42" i="170"/>
  <c r="J42" i="172"/>
  <c r="Z25" i="174"/>
  <c r="X42" i="174"/>
  <c r="Z42" i="174" s="1"/>
  <c r="H42" i="174"/>
  <c r="O42" i="176"/>
  <c r="W42" i="177"/>
  <c r="G42" i="177"/>
  <c r="O42" i="178"/>
  <c r="W42" i="179"/>
  <c r="G42" i="179"/>
  <c r="O42" i="180"/>
  <c r="W42" i="181"/>
  <c r="G42" i="181"/>
  <c r="O42" i="182"/>
  <c r="W42" i="183"/>
  <c r="G42" i="183"/>
  <c r="O42" i="184"/>
  <c r="W42" i="185"/>
  <c r="G42" i="185"/>
  <c r="O42" i="186"/>
  <c r="W42" i="187"/>
  <c r="G42" i="187"/>
  <c r="O42" i="188"/>
  <c r="W42" i="189"/>
  <c r="G42" i="189"/>
  <c r="O42" i="190"/>
  <c r="W42" i="191"/>
  <c r="G42" i="191"/>
  <c r="O42" i="192"/>
  <c r="W42" i="193"/>
  <c r="G42" i="193"/>
  <c r="O42" i="194"/>
  <c r="W42" i="195"/>
  <c r="G42" i="195"/>
  <c r="O42" i="196"/>
  <c r="W42" i="197"/>
  <c r="G42" i="197"/>
  <c r="O42" i="198"/>
  <c r="W42" i="199"/>
  <c r="G42" i="199"/>
  <c r="O42" i="200"/>
  <c r="W42" i="201"/>
  <c r="G42" i="201"/>
  <c r="O42" i="202"/>
  <c r="W42" i="203"/>
  <c r="G42" i="203"/>
  <c r="N42" i="205"/>
  <c r="T42" i="206"/>
  <c r="D42" i="206"/>
  <c r="H42" i="209"/>
  <c r="R42" i="210"/>
  <c r="T42" i="214"/>
  <c r="D42" i="214"/>
  <c r="N42" i="215"/>
  <c r="M42" i="219"/>
  <c r="M42" i="221"/>
  <c r="M42" i="223"/>
  <c r="M42" i="225"/>
  <c r="U42" i="230"/>
  <c r="E42" i="230"/>
  <c r="U42" i="232"/>
  <c r="E42" i="232"/>
  <c r="V42" i="234"/>
  <c r="F42" i="234"/>
  <c r="R42" i="236"/>
  <c r="AA42" i="237"/>
  <c r="J42" i="237"/>
  <c r="R42" i="238"/>
  <c r="AA42" i="239"/>
  <c r="J42" i="239"/>
  <c r="AA42" i="241"/>
  <c r="J42" i="241"/>
  <c r="R42" i="242"/>
  <c r="AA42" i="243"/>
  <c r="J42" i="243"/>
  <c r="R42" i="244"/>
  <c r="AA42" i="245"/>
  <c r="J42" i="245"/>
  <c r="R42" i="246"/>
  <c r="AA42" i="247"/>
  <c r="R42" i="129"/>
  <c r="Z25" i="130"/>
  <c r="X42" i="130"/>
  <c r="Z42" i="130" s="1"/>
  <c r="H42" i="130"/>
  <c r="T42" i="132"/>
  <c r="D42" i="132"/>
  <c r="P42" i="134"/>
  <c r="L42" i="136"/>
  <c r="P42" i="137"/>
  <c r="Z25" i="138"/>
  <c r="X42" i="138"/>
  <c r="Z42" i="138" s="1"/>
  <c r="H42" i="138"/>
  <c r="L42" i="139"/>
  <c r="T42" i="140"/>
  <c r="D42" i="140"/>
  <c r="H42" i="141"/>
  <c r="Q42" i="142"/>
  <c r="Y42" i="143"/>
  <c r="I42" i="143"/>
  <c r="Q42" i="144"/>
  <c r="Y42" i="145"/>
  <c r="I42" i="145"/>
  <c r="Q42" i="146"/>
  <c r="Y42" i="147"/>
  <c r="I42" i="147"/>
  <c r="Q42" i="148"/>
  <c r="Y42" i="149"/>
  <c r="I42" i="149"/>
  <c r="Q42" i="150"/>
  <c r="Y42" i="151"/>
  <c r="I42" i="151"/>
  <c r="Q42" i="152"/>
  <c r="Y42" i="153"/>
  <c r="I42" i="153"/>
  <c r="R42" i="154"/>
  <c r="AA42" i="155"/>
  <c r="K42" i="155"/>
  <c r="Y42" i="159"/>
  <c r="I42" i="159"/>
  <c r="O42" i="160"/>
  <c r="T42" i="161"/>
  <c r="D42" i="161"/>
  <c r="K42" i="162"/>
  <c r="P42" i="163"/>
  <c r="R42" i="165"/>
  <c r="R42" i="167"/>
  <c r="N42" i="171"/>
  <c r="T42" i="173"/>
  <c r="D42" i="173"/>
  <c r="O42" i="174"/>
  <c r="V42" i="175"/>
  <c r="F42" i="175"/>
  <c r="N42" i="176"/>
  <c r="V42" i="177"/>
  <c r="F42" i="177"/>
  <c r="N42" i="178"/>
  <c r="V42" i="179"/>
  <c r="F42" i="179"/>
  <c r="N42" i="180"/>
  <c r="V42" i="181"/>
  <c r="F42" i="181"/>
  <c r="N42" i="182"/>
  <c r="V42" i="183"/>
  <c r="F42" i="183"/>
  <c r="N42" i="184"/>
  <c r="V42" i="185"/>
  <c r="F42" i="185"/>
  <c r="N42" i="186"/>
  <c r="V42" i="187"/>
  <c r="F42" i="187"/>
  <c r="N42" i="188"/>
  <c r="V42" i="189"/>
  <c r="F42" i="189"/>
  <c r="N42" i="190"/>
  <c r="V42" i="191"/>
  <c r="F42" i="191"/>
  <c r="N42" i="192"/>
  <c r="V42" i="193"/>
  <c r="F42" i="193"/>
  <c r="N42" i="194"/>
  <c r="V42" i="195"/>
  <c r="F42" i="195"/>
  <c r="N42" i="196"/>
  <c r="V42" i="197"/>
  <c r="F42" i="197"/>
  <c r="N42" i="198"/>
  <c r="V42" i="199"/>
  <c r="F42" i="199"/>
  <c r="N42" i="200"/>
  <c r="V42" i="201"/>
  <c r="F42" i="201"/>
  <c r="N42" i="202"/>
  <c r="V42" i="203"/>
  <c r="F42" i="203"/>
  <c r="L42" i="204"/>
  <c r="P42" i="207"/>
  <c r="V42" i="208"/>
  <c r="F42" i="208"/>
  <c r="J42" i="211"/>
  <c r="N42" i="212"/>
  <c r="P42" i="213"/>
  <c r="T42" i="216"/>
  <c r="D42" i="216"/>
  <c r="N42" i="217"/>
  <c r="P42" i="218"/>
  <c r="T42" i="219"/>
  <c r="D42" i="219"/>
  <c r="H42" i="220"/>
  <c r="L42" i="221"/>
  <c r="P42" i="222"/>
  <c r="T42" i="223"/>
  <c r="D42" i="223"/>
  <c r="H42" i="224"/>
  <c r="L42" i="225"/>
  <c r="P42" i="226"/>
  <c r="T42" i="227"/>
  <c r="D42" i="227"/>
  <c r="H42" i="228"/>
  <c r="L42" i="229"/>
  <c r="P42" i="230"/>
  <c r="T42" i="231"/>
  <c r="D42" i="231"/>
  <c r="H42" i="232"/>
  <c r="L42" i="233"/>
  <c r="U42" i="234"/>
  <c r="E42" i="234"/>
  <c r="H42" i="235"/>
  <c r="Q42" i="236"/>
  <c r="Y42" i="237"/>
  <c r="I42" i="237"/>
  <c r="Q42" i="238"/>
  <c r="Y42" i="239"/>
  <c r="I42" i="239"/>
  <c r="Q42" i="240"/>
  <c r="Y42" i="241"/>
  <c r="I42" i="241"/>
  <c r="Q42" i="242"/>
  <c r="Y42" i="243"/>
  <c r="I42" i="243"/>
  <c r="Q42" i="244"/>
  <c r="Y42" i="245"/>
  <c r="I42" i="245"/>
  <c r="Q42" i="246"/>
  <c r="Y42" i="247"/>
  <c r="S42" i="132"/>
  <c r="C42" i="132"/>
  <c r="K42" i="133"/>
  <c r="S42" i="134"/>
  <c r="C42" i="134"/>
  <c r="K42" i="135"/>
  <c r="S42" i="136"/>
  <c r="C42" i="136"/>
  <c r="K42" i="137"/>
  <c r="S42" i="138"/>
  <c r="C42" i="138"/>
  <c r="K42" i="139"/>
  <c r="S42" i="140"/>
  <c r="C42" i="140"/>
  <c r="K42" i="141"/>
  <c r="T42" i="142"/>
  <c r="D42" i="142"/>
  <c r="H42" i="143"/>
  <c r="P42" i="144"/>
  <c r="T42" i="145"/>
  <c r="D42" i="145"/>
  <c r="L42" i="146"/>
  <c r="P42" i="147"/>
  <c r="X42" i="148"/>
  <c r="H42" i="148"/>
  <c r="L42" i="149"/>
  <c r="T42" i="150"/>
  <c r="D42" i="150"/>
  <c r="H42" i="151"/>
  <c r="P42" i="152"/>
  <c r="T42" i="153"/>
  <c r="D42" i="153"/>
  <c r="M42" i="154"/>
  <c r="U42" i="156"/>
  <c r="E42" i="156"/>
  <c r="M42" i="157"/>
  <c r="S42" i="158"/>
  <c r="C42" i="158"/>
  <c r="H42" i="159"/>
  <c r="R42" i="160"/>
  <c r="W42" i="161"/>
  <c r="G42" i="161"/>
  <c r="R42" i="162"/>
  <c r="S42" i="163"/>
  <c r="C42" i="163"/>
  <c r="M42" i="164"/>
  <c r="M42" i="166"/>
  <c r="M42" i="168"/>
  <c r="R42" i="170"/>
  <c r="P42" i="172"/>
  <c r="V42" i="174"/>
  <c r="F42" i="174"/>
  <c r="M42" i="175"/>
  <c r="U42" i="176"/>
  <c r="E42" i="176"/>
  <c r="M42" i="177"/>
  <c r="U42" i="178"/>
  <c r="E42" i="178"/>
  <c r="M42" i="179"/>
  <c r="U42" i="180"/>
  <c r="E42" i="180"/>
  <c r="M42" i="181"/>
  <c r="U42" i="182"/>
  <c r="E42" i="182"/>
  <c r="M42" i="183"/>
  <c r="U42" i="184"/>
  <c r="E42" i="184"/>
  <c r="M42" i="185"/>
  <c r="U42" i="186"/>
  <c r="E42" i="186"/>
  <c r="M42" i="187"/>
  <c r="U42" i="188"/>
  <c r="E42" i="188"/>
  <c r="M42" i="189"/>
  <c r="U42" i="190"/>
  <c r="E42" i="190"/>
  <c r="M42" i="191"/>
  <c r="U42" i="192"/>
  <c r="E42" i="192"/>
  <c r="M42" i="193"/>
  <c r="U42" i="194"/>
  <c r="E42" i="194"/>
  <c r="M42" i="195"/>
  <c r="U42" i="196"/>
  <c r="E42" i="196"/>
  <c r="M42" i="197"/>
  <c r="U42" i="198"/>
  <c r="E42" i="198"/>
  <c r="M42" i="199"/>
  <c r="U42" i="200"/>
  <c r="E42" i="200"/>
  <c r="M42" i="201"/>
  <c r="U42" i="202"/>
  <c r="E42" i="202"/>
  <c r="M42" i="203"/>
  <c r="P42" i="205"/>
  <c r="V42" i="206"/>
  <c r="F42" i="206"/>
  <c r="J42" i="209"/>
  <c r="P42" i="210"/>
  <c r="Y42" i="212"/>
  <c r="V42" i="214"/>
  <c r="F42" i="214"/>
  <c r="H42" i="215"/>
  <c r="K42" i="218"/>
  <c r="K42" i="220"/>
  <c r="K42" i="222"/>
  <c r="K42" i="224"/>
  <c r="S42" i="231"/>
  <c r="C42" i="231"/>
  <c r="S42" i="233"/>
  <c r="C42" i="233"/>
  <c r="L42" i="234"/>
  <c r="T42" i="236"/>
  <c r="D42" i="236"/>
  <c r="H42" i="237"/>
  <c r="L42" i="238"/>
  <c r="T42" i="240"/>
  <c r="D42" i="240"/>
  <c r="H42" i="241"/>
  <c r="L42" i="242"/>
  <c r="P42" i="243"/>
  <c r="T42" i="244"/>
  <c r="D42" i="244"/>
  <c r="H42" i="245"/>
  <c r="L42" i="246"/>
  <c r="P42" i="247"/>
  <c r="Y42" i="248"/>
  <c r="I42" i="248"/>
  <c r="Q42" i="249"/>
  <c r="Y42" i="250"/>
  <c r="I42" i="250"/>
  <c r="Q42" i="251"/>
  <c r="Y42" i="252"/>
  <c r="I42" i="252"/>
  <c r="Q42" i="253"/>
  <c r="Y42" i="254"/>
  <c r="I42" i="254"/>
  <c r="Q42" i="255"/>
  <c r="Y42" i="256"/>
  <c r="I42" i="256"/>
  <c r="Q42" i="257"/>
  <c r="Y42" i="258"/>
  <c r="I42" i="258"/>
  <c r="Q42" i="1"/>
  <c r="Z25" i="29"/>
  <c r="X42" i="29"/>
  <c r="Z42" i="29" s="1"/>
  <c r="Z25" i="103"/>
  <c r="X42" i="109"/>
  <c r="H42" i="247"/>
  <c r="L42" i="248"/>
  <c r="P42" i="249"/>
  <c r="T42" i="250"/>
  <c r="D42" i="250"/>
  <c r="H42" i="251"/>
  <c r="L42" i="252"/>
  <c r="P42" i="253"/>
  <c r="T42" i="254"/>
  <c r="D42" i="254"/>
  <c r="H42" i="255"/>
  <c r="L42" i="256"/>
  <c r="P42" i="257"/>
  <c r="T42" i="258"/>
  <c r="D42" i="258"/>
  <c r="H42" i="1"/>
  <c r="Z25" i="111"/>
  <c r="X42" i="111"/>
  <c r="Z42" i="111" s="1"/>
  <c r="W42" i="248"/>
  <c r="G42" i="248"/>
  <c r="O42" i="249"/>
  <c r="W42" i="250"/>
  <c r="G42" i="250"/>
  <c r="O42" i="251"/>
  <c r="W42" i="252"/>
  <c r="G42" i="252"/>
  <c r="O42" i="253"/>
  <c r="W42" i="254"/>
  <c r="G42" i="254"/>
  <c r="O42" i="255"/>
  <c r="W42" i="256"/>
  <c r="G42" i="256"/>
  <c r="O42" i="257"/>
  <c r="W42" i="258"/>
  <c r="G42" i="258"/>
  <c r="O42" i="1"/>
  <c r="X42" i="13"/>
  <c r="Z42" i="13" s="1"/>
  <c r="X42" i="155"/>
  <c r="Z42" i="155" s="1"/>
  <c r="Z25" i="155"/>
  <c r="X42" i="160"/>
  <c r="Z42" i="160" s="1"/>
  <c r="J42" i="247"/>
  <c r="R42" i="248"/>
  <c r="AA42" i="249"/>
  <c r="J42" i="249"/>
  <c r="R42" i="250"/>
  <c r="AA42" i="251"/>
  <c r="J42" i="251"/>
  <c r="R42" i="252"/>
  <c r="AA42" i="253"/>
  <c r="J42" i="253"/>
  <c r="R42" i="254"/>
  <c r="AA42" i="255"/>
  <c r="J42" i="255"/>
  <c r="R42" i="256"/>
  <c r="AA42" i="257"/>
  <c r="J42" i="257"/>
  <c r="R42" i="258"/>
  <c r="AA42" i="1"/>
  <c r="J42" i="1"/>
  <c r="X42" i="64"/>
  <c r="Z42" i="64" s="1"/>
  <c r="Z25" i="3"/>
  <c r="X42" i="3"/>
  <c r="Z25" i="6"/>
  <c r="X42" i="6"/>
  <c r="Z42" i="6" s="1"/>
  <c r="Z25" i="21"/>
  <c r="X42" i="21"/>
  <c r="Z42" i="21" s="1"/>
  <c r="Z25" i="22"/>
  <c r="X42" i="22"/>
  <c r="Z42" i="22" s="1"/>
  <c r="Z25" i="61"/>
  <c r="X42" i="61"/>
  <c r="Z42" i="61" s="1"/>
  <c r="Z25" i="69"/>
  <c r="X42" i="69"/>
  <c r="Z42" i="69" s="1"/>
  <c r="Z25" i="74"/>
  <c r="X42" i="74"/>
  <c r="Z25" i="89"/>
  <c r="X42" i="89"/>
  <c r="Z42" i="89" s="1"/>
  <c r="Z25" i="97"/>
  <c r="X42" i="97"/>
  <c r="Z42" i="97" s="1"/>
  <c r="Z25" i="108"/>
  <c r="X42" i="108"/>
  <c r="Z25" i="116"/>
  <c r="X42" i="116"/>
  <c r="Z25" i="124"/>
  <c r="X42" i="124"/>
  <c r="Z25" i="121"/>
  <c r="X42" i="121"/>
  <c r="Z42" i="121" s="1"/>
  <c r="Z25" i="127"/>
  <c r="X42" i="127"/>
  <c r="Z42" i="127" s="1"/>
  <c r="Z25" i="135"/>
  <c r="X42" i="135"/>
  <c r="Z42" i="135" s="1"/>
  <c r="Z25" i="143"/>
  <c r="X42" i="143"/>
  <c r="Z42" i="143" s="1"/>
  <c r="Z25" i="151"/>
  <c r="X42" i="151"/>
  <c r="Z42" i="151" s="1"/>
  <c r="Z25" i="166"/>
  <c r="X42" i="166"/>
  <c r="Z25" i="180"/>
  <c r="X42" i="180"/>
  <c r="Z42" i="180" s="1"/>
  <c r="Z25" i="188"/>
  <c r="X42" i="188"/>
  <c r="Z42" i="188" s="1"/>
  <c r="Z25" i="196"/>
  <c r="X42" i="196"/>
  <c r="Z42" i="196" s="1"/>
  <c r="Z25" i="165"/>
  <c r="X42" i="165"/>
  <c r="Z42" i="165" s="1"/>
  <c r="Z25" i="173"/>
  <c r="X42" i="173"/>
  <c r="Z42" i="173" s="1"/>
  <c r="Z25" i="181"/>
  <c r="X42" i="181"/>
  <c r="Z42" i="181" s="1"/>
  <c r="Z25" i="189"/>
  <c r="X42" i="189"/>
  <c r="Z25" i="197"/>
  <c r="X42" i="197"/>
  <c r="Z25" i="209"/>
  <c r="X42" i="209"/>
  <c r="Z42" i="209" s="1"/>
  <c r="Z25" i="217"/>
  <c r="X42" i="217"/>
  <c r="Z42" i="217" s="1"/>
  <c r="Z25" i="225"/>
  <c r="X42" i="225"/>
  <c r="Z25" i="233"/>
  <c r="X42" i="233"/>
  <c r="Z42" i="233" s="1"/>
  <c r="Z25" i="241"/>
  <c r="X42" i="241"/>
  <c r="Z42" i="241" s="1"/>
  <c r="Z25" i="249"/>
  <c r="X42" i="249"/>
  <c r="Z25" i="257"/>
  <c r="X42" i="257"/>
  <c r="Z42" i="257" s="1"/>
  <c r="Z25" i="214"/>
  <c r="X42" i="214"/>
  <c r="Z42" i="214" s="1"/>
  <c r="Z25" i="222"/>
  <c r="X42" i="222"/>
  <c r="Z42" i="222" s="1"/>
  <c r="Z25" i="230"/>
  <c r="X42" i="230"/>
  <c r="Z42" i="230" s="1"/>
  <c r="Z25" i="242"/>
  <c r="X42" i="242"/>
  <c r="Z25" i="250"/>
  <c r="X42" i="250"/>
  <c r="Z25" i="258"/>
  <c r="X42" i="258"/>
  <c r="Z42" i="258" s="1"/>
  <c r="Z40" i="99"/>
  <c r="Z40" i="176"/>
  <c r="Z40" i="132"/>
  <c r="R42" i="2"/>
  <c r="AA42" i="3"/>
  <c r="R42" i="4"/>
  <c r="AA42" i="5"/>
  <c r="K42" i="5"/>
  <c r="S42" i="6"/>
  <c r="C42" i="6"/>
  <c r="H42" i="7"/>
  <c r="P42" i="9"/>
  <c r="M42" i="11"/>
  <c r="AA42" i="13"/>
  <c r="L42" i="17"/>
  <c r="Y42" i="2"/>
  <c r="I42" i="2"/>
  <c r="Q42" i="3"/>
  <c r="Y42" i="4"/>
  <c r="I42" i="4"/>
  <c r="AA42" i="6"/>
  <c r="J42" i="6"/>
  <c r="O42" i="7"/>
  <c r="W42" i="8"/>
  <c r="G42" i="8"/>
  <c r="O42" i="9"/>
  <c r="W42" i="10"/>
  <c r="G42" i="10"/>
  <c r="P42" i="11"/>
  <c r="W42" i="12"/>
  <c r="G42" i="12"/>
  <c r="Q42" i="13"/>
  <c r="V42" i="14"/>
  <c r="F42" i="14"/>
  <c r="N42" i="18"/>
  <c r="Z40" i="237"/>
  <c r="Z40" i="47"/>
  <c r="L42" i="3"/>
  <c r="Y42" i="5"/>
  <c r="I42" i="5"/>
  <c r="Q42" i="6"/>
  <c r="AA42" i="7"/>
  <c r="N42" i="8"/>
  <c r="N42" i="10"/>
  <c r="W42" i="11"/>
  <c r="G42" i="11"/>
  <c r="R42" i="12"/>
  <c r="P42" i="15"/>
  <c r="Z40" i="135"/>
  <c r="S42" i="2"/>
  <c r="C42" i="2"/>
  <c r="K42" i="3"/>
  <c r="S42" i="4"/>
  <c r="C42" i="4"/>
  <c r="L42" i="5"/>
  <c r="Y42" i="7"/>
  <c r="I42" i="7"/>
  <c r="Q42" i="8"/>
  <c r="Y42" i="9"/>
  <c r="I42" i="9"/>
  <c r="Q42" i="10"/>
  <c r="M42" i="12"/>
  <c r="S42" i="13"/>
  <c r="C42" i="13"/>
  <c r="R42" i="16"/>
  <c r="T42" i="19"/>
  <c r="D42" i="19"/>
  <c r="T42" i="21"/>
  <c r="D42" i="21"/>
  <c r="T42" i="23"/>
  <c r="D42" i="23"/>
  <c r="H42" i="24"/>
  <c r="L42" i="25"/>
  <c r="J42" i="27"/>
  <c r="K42" i="38"/>
  <c r="V42" i="42"/>
  <c r="F42" i="42"/>
  <c r="W42" i="45"/>
  <c r="G42" i="45"/>
  <c r="N42" i="46"/>
  <c r="O42" i="49"/>
  <c r="V42" i="50"/>
  <c r="F42" i="50"/>
  <c r="U42" i="53"/>
  <c r="E42" i="53"/>
  <c r="M42" i="54"/>
  <c r="U42" i="55"/>
  <c r="E42" i="55"/>
  <c r="V42" i="57"/>
  <c r="O42" i="58"/>
  <c r="W42" i="59"/>
  <c r="G42" i="59"/>
  <c r="T42" i="61"/>
  <c r="D42" i="61"/>
  <c r="M42" i="62"/>
  <c r="Y42" i="65"/>
  <c r="I42" i="65"/>
  <c r="O42" i="66"/>
  <c r="W42" i="67"/>
  <c r="G42" i="67"/>
  <c r="O42" i="68"/>
  <c r="W42" i="69"/>
  <c r="G42" i="69"/>
  <c r="O42" i="70"/>
  <c r="W42" i="71"/>
  <c r="G42" i="71"/>
  <c r="O42" i="72"/>
  <c r="W42" i="73"/>
  <c r="G42" i="73"/>
  <c r="O42" i="74"/>
  <c r="W42" i="75"/>
  <c r="G42" i="75"/>
  <c r="O42" i="76"/>
  <c r="V42" i="77"/>
  <c r="F42" i="77"/>
  <c r="K42" i="78"/>
  <c r="W42" i="79"/>
  <c r="G42" i="79"/>
  <c r="P42" i="80"/>
  <c r="AA42" i="81"/>
  <c r="J42" i="81"/>
  <c r="O42" i="82"/>
  <c r="Y42" i="83"/>
  <c r="I42" i="83"/>
  <c r="Q42" i="84"/>
  <c r="J42" i="85"/>
  <c r="R42" i="86"/>
  <c r="AA42" i="87"/>
  <c r="J42" i="87"/>
  <c r="R42" i="88"/>
  <c r="AA42" i="89"/>
  <c r="J42" i="89"/>
  <c r="R42" i="90"/>
  <c r="AA42" i="91"/>
  <c r="J42" i="91"/>
  <c r="R42" i="92"/>
  <c r="AA42" i="93"/>
  <c r="J42" i="93"/>
  <c r="R42" i="94"/>
  <c r="AA42" i="95"/>
  <c r="J42" i="95"/>
  <c r="R42" i="96"/>
  <c r="AA42" i="97"/>
  <c r="J42" i="97"/>
  <c r="R42" i="98"/>
  <c r="AA42" i="99"/>
  <c r="R42" i="100"/>
  <c r="AA42" i="101"/>
  <c r="K42" i="101"/>
  <c r="AA42" i="103"/>
  <c r="J42" i="103"/>
  <c r="O42" i="104"/>
  <c r="U42" i="108"/>
  <c r="E42" i="108"/>
  <c r="K42" i="109"/>
  <c r="P42" i="110"/>
  <c r="AA42" i="111"/>
  <c r="K42" i="111"/>
  <c r="S42" i="112"/>
  <c r="C42" i="112"/>
  <c r="L42" i="113"/>
  <c r="P42" i="114"/>
  <c r="T42" i="115"/>
  <c r="D42" i="115"/>
  <c r="H42" i="116"/>
  <c r="L42" i="117"/>
  <c r="P42" i="118"/>
  <c r="T42" i="119"/>
  <c r="D42" i="119"/>
  <c r="H42" i="120"/>
  <c r="L42" i="121"/>
  <c r="P42" i="122"/>
  <c r="T42" i="123"/>
  <c r="D42" i="123"/>
  <c r="H42" i="124"/>
  <c r="L42" i="125"/>
  <c r="V42" i="126"/>
  <c r="K42" i="21"/>
  <c r="K42" i="23"/>
  <c r="K42" i="25"/>
  <c r="N42" i="38"/>
  <c r="T42" i="39"/>
  <c r="D42" i="39"/>
  <c r="T42" i="47"/>
  <c r="D42" i="47"/>
  <c r="U42" i="50"/>
  <c r="E42" i="50"/>
  <c r="L42" i="51"/>
  <c r="T42" i="53"/>
  <c r="D42" i="53"/>
  <c r="P42" i="55"/>
  <c r="Q42" i="57"/>
  <c r="J42" i="58"/>
  <c r="AA42" i="60"/>
  <c r="K42" i="60"/>
  <c r="S42" i="61"/>
  <c r="C42" i="61"/>
  <c r="L42" i="62"/>
  <c r="U42" i="63"/>
  <c r="E42" i="63"/>
  <c r="K42" i="64"/>
  <c r="P42" i="65"/>
  <c r="AA42" i="66"/>
  <c r="J42" i="66"/>
  <c r="R42" i="67"/>
  <c r="AA42" i="68"/>
  <c r="J42" i="68"/>
  <c r="R42" i="69"/>
  <c r="AA42" i="70"/>
  <c r="J42" i="70"/>
  <c r="R42" i="71"/>
  <c r="AA42" i="72"/>
  <c r="J42" i="72"/>
  <c r="R42" i="73"/>
  <c r="AA42" i="74"/>
  <c r="R42" i="75"/>
  <c r="AA42" i="76"/>
  <c r="Q42" i="77"/>
  <c r="AA42" i="78"/>
  <c r="J42" i="79"/>
  <c r="O42" i="80"/>
  <c r="Z25" i="81"/>
  <c r="Y42" i="81"/>
  <c r="I42" i="81"/>
  <c r="L42" i="84"/>
  <c r="U42" i="85"/>
  <c r="E42" i="85"/>
  <c r="M42" i="86"/>
  <c r="U42" i="87"/>
  <c r="E42" i="87"/>
  <c r="M42" i="88"/>
  <c r="U42" i="89"/>
  <c r="E42" i="89"/>
  <c r="M42" i="90"/>
  <c r="U42" i="91"/>
  <c r="E42" i="91"/>
  <c r="M42" i="92"/>
  <c r="U42" i="93"/>
  <c r="E42" i="93"/>
  <c r="M42" i="94"/>
  <c r="U42" i="95"/>
  <c r="E42" i="95"/>
  <c r="M42" i="96"/>
  <c r="U42" i="97"/>
  <c r="E42" i="97"/>
  <c r="M42" i="98"/>
  <c r="U42" i="99"/>
  <c r="E42" i="99"/>
  <c r="M42" i="100"/>
  <c r="W42" i="102"/>
  <c r="G42" i="102"/>
  <c r="Q42" i="103"/>
  <c r="AA42" i="104"/>
  <c r="M42" i="106"/>
  <c r="S42" i="107"/>
  <c r="C42" i="107"/>
  <c r="H42" i="108"/>
  <c r="R42" i="109"/>
  <c r="W42" i="110"/>
  <c r="G42" i="110"/>
  <c r="N42" i="111"/>
  <c r="V42" i="112"/>
  <c r="F42" i="112"/>
  <c r="O42" i="113"/>
  <c r="W42" i="114"/>
  <c r="G42" i="114"/>
  <c r="O42" i="115"/>
  <c r="W42" i="116"/>
  <c r="G42" i="116"/>
  <c r="O42" i="117"/>
  <c r="W42" i="118"/>
  <c r="G42" i="118"/>
  <c r="O42" i="119"/>
  <c r="W42" i="120"/>
  <c r="G42" i="120"/>
  <c r="O42" i="121"/>
  <c r="W42" i="122"/>
  <c r="O42" i="123"/>
  <c r="O42" i="125"/>
  <c r="T42" i="127"/>
  <c r="U42" i="129"/>
  <c r="E42" i="129"/>
  <c r="K42" i="130"/>
  <c r="J42" i="20"/>
  <c r="J42" i="22"/>
  <c r="J42" i="24"/>
  <c r="R42" i="25"/>
  <c r="R42" i="44"/>
  <c r="Z25" i="46"/>
  <c r="X42" i="46"/>
  <c r="Z42" i="46" s="1"/>
  <c r="S42" i="47"/>
  <c r="C42" i="47"/>
  <c r="J42" i="48"/>
  <c r="AA42" i="51"/>
  <c r="K42" i="51"/>
  <c r="R42" i="52"/>
  <c r="AA42" i="53"/>
  <c r="K42" i="53"/>
  <c r="S42" i="54"/>
  <c r="C42" i="54"/>
  <c r="H42" i="57"/>
  <c r="Q42" i="58"/>
  <c r="Y42" i="59"/>
  <c r="I42" i="59"/>
  <c r="N42" i="60"/>
  <c r="V42" i="61"/>
  <c r="F42" i="61"/>
  <c r="T42" i="63"/>
  <c r="D42" i="63"/>
  <c r="N42" i="64"/>
  <c r="S42" i="65"/>
  <c r="C42" i="65"/>
  <c r="M42" i="66"/>
  <c r="U42" i="67"/>
  <c r="E42" i="67"/>
  <c r="M42" i="68"/>
  <c r="U42" i="69"/>
  <c r="E42" i="69"/>
  <c r="M42" i="70"/>
  <c r="U42" i="71"/>
  <c r="E42" i="71"/>
  <c r="M42" i="72"/>
  <c r="U42" i="73"/>
  <c r="E42" i="73"/>
  <c r="M42" i="74"/>
  <c r="U42" i="75"/>
  <c r="E42" i="75"/>
  <c r="M42" i="76"/>
  <c r="U42" i="78"/>
  <c r="E42" i="78"/>
  <c r="M42" i="79"/>
  <c r="Y42" i="82"/>
  <c r="I42" i="82"/>
  <c r="S42" i="83"/>
  <c r="C42" i="83"/>
  <c r="K42" i="84"/>
  <c r="T42" i="85"/>
  <c r="D42" i="85"/>
  <c r="L42" i="86"/>
  <c r="P42" i="87"/>
  <c r="Z25" i="88"/>
  <c r="X42" i="88"/>
  <c r="Z42" i="88" s="1"/>
  <c r="H42" i="88"/>
  <c r="L42" i="89"/>
  <c r="T42" i="90"/>
  <c r="D42" i="90"/>
  <c r="H42" i="91"/>
  <c r="P42" i="92"/>
  <c r="T42" i="93"/>
  <c r="D42" i="93"/>
  <c r="L42" i="94"/>
  <c r="P42" i="95"/>
  <c r="Z25" i="96"/>
  <c r="X42" i="96"/>
  <c r="Z42" i="96" s="1"/>
  <c r="H42" i="96"/>
  <c r="L42" i="97"/>
  <c r="T42" i="98"/>
  <c r="H42" i="99"/>
  <c r="Y42" i="101"/>
  <c r="I42" i="101"/>
  <c r="U42" i="104"/>
  <c r="E42" i="104"/>
  <c r="K42" i="105"/>
  <c r="P42" i="106"/>
  <c r="AA42" i="107"/>
  <c r="J42" i="107"/>
  <c r="O42" i="108"/>
  <c r="Y42" i="109"/>
  <c r="I42" i="109"/>
  <c r="U42" i="111"/>
  <c r="E42" i="111"/>
  <c r="M42" i="112"/>
  <c r="R42" i="113"/>
  <c r="AA42" i="114"/>
  <c r="J42" i="114"/>
  <c r="R42" i="115"/>
  <c r="AA42" i="116"/>
  <c r="J42" i="116"/>
  <c r="R42" i="117"/>
  <c r="AA42" i="118"/>
  <c r="J42" i="118"/>
  <c r="R42" i="119"/>
  <c r="AA42" i="120"/>
  <c r="J42" i="120"/>
  <c r="R42" i="121"/>
  <c r="AA42" i="122"/>
  <c r="J42" i="122"/>
  <c r="R42" i="123"/>
  <c r="J42" i="124"/>
  <c r="R42" i="125"/>
  <c r="Z25" i="126"/>
  <c r="X42" i="126"/>
  <c r="Z42" i="126" s="1"/>
  <c r="H42" i="126"/>
  <c r="V42" i="130"/>
  <c r="U42" i="20"/>
  <c r="E42" i="20"/>
  <c r="V42" i="26"/>
  <c r="O42" i="27"/>
  <c r="Z25" i="30"/>
  <c r="X42" i="30"/>
  <c r="Z42" i="30" s="1"/>
  <c r="M42" i="37"/>
  <c r="Z25" i="41"/>
  <c r="X42" i="41"/>
  <c r="Z42" i="41" s="1"/>
  <c r="L42" i="45"/>
  <c r="Y42" i="48"/>
  <c r="I42" i="48"/>
  <c r="P42" i="49"/>
  <c r="M42" i="52"/>
  <c r="AA42" i="54"/>
  <c r="J42" i="54"/>
  <c r="AA42" i="56"/>
  <c r="K42" i="56"/>
  <c r="S42" i="57"/>
  <c r="C42" i="57"/>
  <c r="P42" i="59"/>
  <c r="Y42" i="60"/>
  <c r="I42" i="60"/>
  <c r="Q42" i="61"/>
  <c r="V42" i="62"/>
  <c r="F42" i="62"/>
  <c r="K42" i="63"/>
  <c r="U42" i="64"/>
  <c r="E42" i="64"/>
  <c r="P42" i="67"/>
  <c r="T42" i="68"/>
  <c r="D42" i="68"/>
  <c r="H42" i="69"/>
  <c r="L42" i="70"/>
  <c r="P42" i="71"/>
  <c r="T42" i="72"/>
  <c r="D42" i="72"/>
  <c r="H42" i="73"/>
  <c r="L42" i="74"/>
  <c r="Z25" i="76"/>
  <c r="X42" i="76"/>
  <c r="H42" i="76"/>
  <c r="S42" i="77"/>
  <c r="C42" i="77"/>
  <c r="L42" i="78"/>
  <c r="U42" i="80"/>
  <c r="E42" i="80"/>
  <c r="K42" i="81"/>
  <c r="T42" i="82"/>
  <c r="D42" i="82"/>
  <c r="J42" i="83"/>
  <c r="AA42" i="85"/>
  <c r="K42" i="85"/>
  <c r="S42" i="86"/>
  <c r="C42" i="86"/>
  <c r="K42" i="87"/>
  <c r="S42" i="88"/>
  <c r="C42" i="88"/>
  <c r="K42" i="89"/>
  <c r="S42" i="90"/>
  <c r="C42" i="90"/>
  <c r="K42" i="91"/>
  <c r="S42" i="92"/>
  <c r="C42" i="92"/>
  <c r="K42" i="93"/>
  <c r="S42" i="94"/>
  <c r="C42" i="94"/>
  <c r="K42" i="95"/>
  <c r="S42" i="96"/>
  <c r="C42" i="96"/>
  <c r="K42" i="97"/>
  <c r="S42" i="98"/>
  <c r="C42" i="98"/>
  <c r="K42" i="99"/>
  <c r="S42" i="100"/>
  <c r="C42" i="100"/>
  <c r="L42" i="101"/>
  <c r="U42" i="102"/>
  <c r="E42" i="102"/>
  <c r="K42" i="103"/>
  <c r="P42" i="104"/>
  <c r="AA42" i="105"/>
  <c r="J42" i="105"/>
  <c r="O42" i="106"/>
  <c r="Y42" i="107"/>
  <c r="I42" i="107"/>
  <c r="U42" i="110"/>
  <c r="E42" i="110"/>
  <c r="L42" i="112"/>
  <c r="U42" i="113"/>
  <c r="E42" i="113"/>
  <c r="M42" i="114"/>
  <c r="U42" i="115"/>
  <c r="E42" i="115"/>
  <c r="M42" i="116"/>
  <c r="U42" i="117"/>
  <c r="E42" i="117"/>
  <c r="M42" i="118"/>
  <c r="U42" i="119"/>
  <c r="E42" i="119"/>
  <c r="M42" i="120"/>
  <c r="U42" i="121"/>
  <c r="E42" i="121"/>
  <c r="M42" i="122"/>
  <c r="M42" i="124"/>
  <c r="R42" i="127"/>
  <c r="Z25" i="128"/>
  <c r="X42" i="128"/>
  <c r="Z42" i="128" s="1"/>
  <c r="H42" i="128"/>
  <c r="N42" i="133"/>
  <c r="N42" i="135"/>
  <c r="F42" i="136"/>
  <c r="N42" i="137"/>
  <c r="V42" i="138"/>
  <c r="F42" i="138"/>
  <c r="N42" i="139"/>
  <c r="V42" i="140"/>
  <c r="F42" i="140"/>
  <c r="N42" i="141"/>
  <c r="S42" i="142"/>
  <c r="C42" i="142"/>
  <c r="K42" i="143"/>
  <c r="S42" i="144"/>
  <c r="C42" i="144"/>
  <c r="K42" i="145"/>
  <c r="S42" i="146"/>
  <c r="C42" i="146"/>
  <c r="K42" i="147"/>
  <c r="S42" i="148"/>
  <c r="C42" i="148"/>
  <c r="K42" i="149"/>
  <c r="S42" i="150"/>
  <c r="C42" i="150"/>
  <c r="K42" i="151"/>
  <c r="S42" i="152"/>
  <c r="C42" i="152"/>
  <c r="K42" i="153"/>
  <c r="T42" i="154"/>
  <c r="Y42" i="155"/>
  <c r="I42" i="155"/>
  <c r="R42" i="158"/>
  <c r="W42" i="159"/>
  <c r="G42" i="159"/>
  <c r="Q42" i="160"/>
  <c r="AA42" i="161"/>
  <c r="M42" i="162"/>
  <c r="P42" i="164"/>
  <c r="H42" i="166"/>
  <c r="P42" i="168"/>
  <c r="AA42" i="169"/>
  <c r="J42" i="169"/>
  <c r="L42" i="171"/>
  <c r="N42" i="173"/>
  <c r="P42" i="175"/>
  <c r="T42" i="176"/>
  <c r="D42" i="176"/>
  <c r="H42" i="177"/>
  <c r="L42" i="178"/>
  <c r="P42" i="179"/>
  <c r="T42" i="180"/>
  <c r="D42" i="180"/>
  <c r="H42" i="181"/>
  <c r="L42" i="182"/>
  <c r="P42" i="183"/>
  <c r="T42" i="184"/>
  <c r="D42" i="184"/>
  <c r="H42" i="185"/>
  <c r="L42" i="186"/>
  <c r="P42" i="187"/>
  <c r="T42" i="188"/>
  <c r="D42" i="188"/>
  <c r="H42" i="189"/>
  <c r="L42" i="190"/>
  <c r="P42" i="191"/>
  <c r="T42" i="192"/>
  <c r="D42" i="192"/>
  <c r="H42" i="193"/>
  <c r="L42" i="194"/>
  <c r="P42" i="195"/>
  <c r="T42" i="196"/>
  <c r="D42" i="196"/>
  <c r="H42" i="197"/>
  <c r="L42" i="198"/>
  <c r="P42" i="199"/>
  <c r="T42" i="200"/>
  <c r="D42" i="200"/>
  <c r="H42" i="201"/>
  <c r="L42" i="202"/>
  <c r="T42" i="203"/>
  <c r="D42" i="203"/>
  <c r="N42" i="204"/>
  <c r="R42" i="207"/>
  <c r="Z25" i="208"/>
  <c r="X42" i="208"/>
  <c r="Z42" i="208" s="1"/>
  <c r="H42" i="208"/>
  <c r="L42" i="211"/>
  <c r="T42" i="212"/>
  <c r="D42" i="212"/>
  <c r="N42" i="213"/>
  <c r="R42" i="216"/>
  <c r="T42" i="217"/>
  <c r="D42" i="217"/>
  <c r="J42" i="218"/>
  <c r="R42" i="219"/>
  <c r="AA42" i="220"/>
  <c r="J42" i="220"/>
  <c r="R42" i="221"/>
  <c r="AA42" i="222"/>
  <c r="J42" i="222"/>
  <c r="R42" i="223"/>
  <c r="AA42" i="224"/>
  <c r="J42" i="224"/>
  <c r="R42" i="225"/>
  <c r="AA42" i="226"/>
  <c r="J42" i="226"/>
  <c r="R42" i="227"/>
  <c r="J42" i="228"/>
  <c r="R42" i="229"/>
  <c r="J42" i="230"/>
  <c r="R42" i="231"/>
  <c r="J42" i="232"/>
  <c r="R42" i="233"/>
  <c r="R42" i="235"/>
  <c r="S42" i="237"/>
  <c r="C42" i="237"/>
  <c r="K42" i="238"/>
  <c r="S42" i="239"/>
  <c r="C42" i="239"/>
  <c r="K42" i="240"/>
  <c r="S42" i="241"/>
  <c r="C42" i="241"/>
  <c r="K42" i="242"/>
  <c r="S42" i="243"/>
  <c r="C42" i="243"/>
  <c r="K42" i="244"/>
  <c r="S42" i="245"/>
  <c r="C42" i="245"/>
  <c r="K42" i="246"/>
  <c r="S42" i="247"/>
  <c r="Q42" i="131"/>
  <c r="Y42" i="132"/>
  <c r="I42" i="132"/>
  <c r="Q42" i="133"/>
  <c r="Y42" i="134"/>
  <c r="I42" i="134"/>
  <c r="Q42" i="135"/>
  <c r="Y42" i="136"/>
  <c r="I42" i="136"/>
  <c r="Q42" i="137"/>
  <c r="Y42" i="138"/>
  <c r="I42" i="138"/>
  <c r="Q42" i="139"/>
  <c r="Y42" i="140"/>
  <c r="I42" i="140"/>
  <c r="Q42" i="141"/>
  <c r="AA42" i="142"/>
  <c r="N42" i="143"/>
  <c r="V42" i="144"/>
  <c r="F42" i="144"/>
  <c r="N42" i="145"/>
  <c r="V42" i="146"/>
  <c r="F42" i="146"/>
  <c r="N42" i="147"/>
  <c r="V42" i="148"/>
  <c r="F42" i="148"/>
  <c r="N42" i="149"/>
  <c r="V42" i="150"/>
  <c r="F42" i="150"/>
  <c r="N42" i="151"/>
  <c r="V42" i="152"/>
  <c r="F42" i="152"/>
  <c r="N42" i="153"/>
  <c r="S42" i="154"/>
  <c r="C42" i="154"/>
  <c r="K42" i="156"/>
  <c r="W42" i="157"/>
  <c r="G42" i="157"/>
  <c r="Q42" i="158"/>
  <c r="AA42" i="159"/>
  <c r="M42" i="161"/>
  <c r="U42" i="163"/>
  <c r="S42" i="165"/>
  <c r="C42" i="165"/>
  <c r="S42" i="167"/>
  <c r="C42" i="167"/>
  <c r="L42" i="170"/>
  <c r="V42" i="172"/>
  <c r="F42" i="172"/>
  <c r="T42" i="174"/>
  <c r="D42" i="174"/>
  <c r="K42" i="176"/>
  <c r="S42" i="177"/>
  <c r="C42" i="177"/>
  <c r="K42" i="178"/>
  <c r="S42" i="179"/>
  <c r="C42" i="179"/>
  <c r="K42" i="180"/>
  <c r="S42" i="181"/>
  <c r="C42" i="181"/>
  <c r="K42" i="182"/>
  <c r="S42" i="183"/>
  <c r="C42" i="183"/>
  <c r="K42" i="184"/>
  <c r="S42" i="185"/>
  <c r="C42" i="185"/>
  <c r="K42" i="186"/>
  <c r="S42" i="187"/>
  <c r="C42" i="187"/>
  <c r="K42" i="188"/>
  <c r="S42" i="189"/>
  <c r="C42" i="189"/>
  <c r="K42" i="190"/>
  <c r="S42" i="191"/>
  <c r="C42" i="191"/>
  <c r="K42" i="192"/>
  <c r="S42" i="193"/>
  <c r="C42" i="193"/>
  <c r="K42" i="194"/>
  <c r="S42" i="195"/>
  <c r="C42" i="195"/>
  <c r="K42" i="196"/>
  <c r="S42" i="197"/>
  <c r="C42" i="197"/>
  <c r="K42" i="198"/>
  <c r="S42" i="199"/>
  <c r="C42" i="199"/>
  <c r="K42" i="200"/>
  <c r="S42" i="201"/>
  <c r="C42" i="201"/>
  <c r="K42" i="202"/>
  <c r="S42" i="203"/>
  <c r="C42" i="203"/>
  <c r="J42" i="205"/>
  <c r="P42" i="206"/>
  <c r="T42" i="209"/>
  <c r="D42" i="209"/>
  <c r="N42" i="210"/>
  <c r="P42" i="214"/>
  <c r="J42" i="215"/>
  <c r="Y42" i="219"/>
  <c r="I42" i="219"/>
  <c r="Y42" i="221"/>
  <c r="I42" i="221"/>
  <c r="Y42" i="223"/>
  <c r="I42" i="223"/>
  <c r="Y42" i="225"/>
  <c r="I42" i="225"/>
  <c r="Q42" i="230"/>
  <c r="Q42" i="232"/>
  <c r="R42" i="234"/>
  <c r="N42" i="236"/>
  <c r="V42" i="237"/>
  <c r="F42" i="237"/>
  <c r="N42" i="238"/>
  <c r="V42" i="239"/>
  <c r="F42" i="239"/>
  <c r="N42" i="240"/>
  <c r="V42" i="241"/>
  <c r="F42" i="241"/>
  <c r="N42" i="242"/>
  <c r="V42" i="243"/>
  <c r="F42" i="243"/>
  <c r="N42" i="244"/>
  <c r="V42" i="245"/>
  <c r="F42" i="245"/>
  <c r="N42" i="246"/>
  <c r="V42" i="247"/>
  <c r="N42" i="129"/>
  <c r="T42" i="130"/>
  <c r="P42" i="132"/>
  <c r="L42" i="134"/>
  <c r="Z25" i="136"/>
  <c r="X42" i="136"/>
  <c r="Z42" i="136" s="1"/>
  <c r="H42" i="136"/>
  <c r="L42" i="137"/>
  <c r="T42" i="138"/>
  <c r="D42" i="138"/>
  <c r="H42" i="139"/>
  <c r="P42" i="140"/>
  <c r="T42" i="141"/>
  <c r="D42" i="141"/>
  <c r="M42" i="142"/>
  <c r="U42" i="143"/>
  <c r="E42" i="143"/>
  <c r="M42" i="144"/>
  <c r="U42" i="145"/>
  <c r="E42" i="145"/>
  <c r="M42" i="146"/>
  <c r="U42" i="147"/>
  <c r="E42" i="147"/>
  <c r="M42" i="148"/>
  <c r="U42" i="149"/>
  <c r="E42" i="149"/>
  <c r="M42" i="150"/>
  <c r="U42" i="151"/>
  <c r="E42" i="151"/>
  <c r="M42" i="152"/>
  <c r="U42" i="153"/>
  <c r="E42" i="153"/>
  <c r="N42" i="154"/>
  <c r="W42" i="155"/>
  <c r="G42" i="155"/>
  <c r="U42" i="159"/>
  <c r="E42" i="159"/>
  <c r="K42" i="160"/>
  <c r="P42" i="161"/>
  <c r="W42" i="162"/>
  <c r="G42" i="162"/>
  <c r="L42" i="163"/>
  <c r="N42" i="165"/>
  <c r="N42" i="167"/>
  <c r="J42" i="171"/>
  <c r="P42" i="173"/>
  <c r="AA42" i="174"/>
  <c r="K42" i="174"/>
  <c r="R42" i="175"/>
  <c r="AA42" i="176"/>
  <c r="J42" i="176"/>
  <c r="R42" i="177"/>
  <c r="AA42" i="178"/>
  <c r="J42" i="178"/>
  <c r="R42" i="179"/>
  <c r="AA42" i="180"/>
  <c r="J42" i="180"/>
  <c r="R42" i="181"/>
  <c r="AA42" i="182"/>
  <c r="J42" i="182"/>
  <c r="R42" i="183"/>
  <c r="AA42" i="184"/>
  <c r="J42" i="184"/>
  <c r="R42" i="185"/>
  <c r="AA42" i="186"/>
  <c r="J42" i="186"/>
  <c r="R42" i="187"/>
  <c r="AA42" i="188"/>
  <c r="J42" i="188"/>
  <c r="R42" i="189"/>
  <c r="AA42" i="190"/>
  <c r="J42" i="190"/>
  <c r="R42" i="191"/>
  <c r="AA42" i="192"/>
  <c r="J42" i="192"/>
  <c r="R42" i="193"/>
  <c r="AA42" i="194"/>
  <c r="J42" i="194"/>
  <c r="R42" i="195"/>
  <c r="AA42" i="196"/>
  <c r="J42" i="196"/>
  <c r="R42" i="197"/>
  <c r="AA42" i="198"/>
  <c r="J42" i="198"/>
  <c r="R42" i="199"/>
  <c r="AA42" i="200"/>
  <c r="J42" i="200"/>
  <c r="R42" i="201"/>
  <c r="AA42" i="202"/>
  <c r="J42" i="202"/>
  <c r="R42" i="203"/>
  <c r="Z25" i="204"/>
  <c r="X42" i="204"/>
  <c r="Z42" i="204" s="1"/>
  <c r="H42" i="204"/>
  <c r="L42" i="207"/>
  <c r="R42" i="208"/>
  <c r="V42" i="211"/>
  <c r="F42" i="211"/>
  <c r="J42" i="212"/>
  <c r="L42" i="213"/>
  <c r="P42" i="216"/>
  <c r="J42" i="217"/>
  <c r="L42" i="218"/>
  <c r="P42" i="219"/>
  <c r="T42" i="220"/>
  <c r="D42" i="220"/>
  <c r="H42" i="221"/>
  <c r="L42" i="222"/>
  <c r="P42" i="223"/>
  <c r="T42" i="224"/>
  <c r="D42" i="224"/>
  <c r="H42" i="225"/>
  <c r="L42" i="226"/>
  <c r="P42" i="227"/>
  <c r="T42" i="228"/>
  <c r="D42" i="228"/>
  <c r="H42" i="229"/>
  <c r="L42" i="230"/>
  <c r="P42" i="231"/>
  <c r="T42" i="232"/>
  <c r="D42" i="232"/>
  <c r="H42" i="233"/>
  <c r="Q42" i="234"/>
  <c r="T42" i="235"/>
  <c r="D42" i="235"/>
  <c r="M42" i="236"/>
  <c r="U42" i="237"/>
  <c r="E42" i="237"/>
  <c r="M42" i="238"/>
  <c r="U42" i="239"/>
  <c r="E42" i="239"/>
  <c r="M42" i="240"/>
  <c r="U42" i="241"/>
  <c r="E42" i="241"/>
  <c r="M42" i="242"/>
  <c r="U42" i="243"/>
  <c r="E42" i="243"/>
  <c r="M42" i="244"/>
  <c r="U42" i="245"/>
  <c r="E42" i="245"/>
  <c r="M42" i="246"/>
  <c r="U42" i="247"/>
  <c r="O42" i="132"/>
  <c r="W42" i="133"/>
  <c r="G42" i="133"/>
  <c r="O42" i="134"/>
  <c r="W42" i="135"/>
  <c r="G42" i="135"/>
  <c r="O42" i="136"/>
  <c r="W42" i="137"/>
  <c r="G42" i="137"/>
  <c r="O42" i="138"/>
  <c r="W42" i="139"/>
  <c r="G42" i="139"/>
  <c r="O42" i="140"/>
  <c r="W42" i="141"/>
  <c r="G42" i="141"/>
  <c r="P42" i="142"/>
  <c r="T42" i="143"/>
  <c r="D42" i="143"/>
  <c r="L42" i="144"/>
  <c r="P42" i="145"/>
  <c r="X42" i="146"/>
  <c r="H42" i="146"/>
  <c r="L42" i="147"/>
  <c r="T42" i="148"/>
  <c r="D42" i="148"/>
  <c r="H42" i="149"/>
  <c r="P42" i="150"/>
  <c r="T42" i="151"/>
  <c r="D42" i="151"/>
  <c r="L42" i="152"/>
  <c r="P42" i="153"/>
  <c r="Y42" i="154"/>
  <c r="I42" i="154"/>
  <c r="Q42" i="156"/>
  <c r="Z25" i="157"/>
  <c r="Y42" i="157"/>
  <c r="I42" i="157"/>
  <c r="O42" i="158"/>
  <c r="T42" i="159"/>
  <c r="D42" i="159"/>
  <c r="N42" i="160"/>
  <c r="S42" i="161"/>
  <c r="C42" i="161"/>
  <c r="N42" i="162"/>
  <c r="O42" i="163"/>
  <c r="Y42" i="164"/>
  <c r="I42" i="164"/>
  <c r="Y42" i="166"/>
  <c r="I42" i="166"/>
  <c r="Y42" i="168"/>
  <c r="I42" i="168"/>
  <c r="N42" i="170"/>
  <c r="L42" i="172"/>
  <c r="R42" i="174"/>
  <c r="Y42" i="175"/>
  <c r="I42" i="175"/>
  <c r="Q42" i="176"/>
  <c r="Y42" i="177"/>
  <c r="I42" i="177"/>
  <c r="Q42" i="178"/>
  <c r="Y42" i="179"/>
  <c r="I42" i="179"/>
  <c r="Q42" i="180"/>
  <c r="Y42" i="181"/>
  <c r="I42" i="181"/>
  <c r="Q42" i="182"/>
  <c r="Y42" i="183"/>
  <c r="I42" i="183"/>
  <c r="Q42" i="184"/>
  <c r="Y42" i="185"/>
  <c r="I42" i="185"/>
  <c r="Q42" i="186"/>
  <c r="Y42" i="187"/>
  <c r="I42" i="187"/>
  <c r="Q42" i="188"/>
  <c r="Y42" i="189"/>
  <c r="I42" i="189"/>
  <c r="Q42" i="190"/>
  <c r="Y42" i="191"/>
  <c r="I42" i="191"/>
  <c r="Q42" i="192"/>
  <c r="Y42" i="193"/>
  <c r="I42" i="193"/>
  <c r="Q42" i="194"/>
  <c r="Y42" i="195"/>
  <c r="I42" i="195"/>
  <c r="Q42" i="196"/>
  <c r="Y42" i="197"/>
  <c r="I42" i="197"/>
  <c r="Q42" i="198"/>
  <c r="Y42" i="199"/>
  <c r="I42" i="199"/>
  <c r="Q42" i="200"/>
  <c r="Y42" i="201"/>
  <c r="I42" i="201"/>
  <c r="Q42" i="202"/>
  <c r="Y42" i="203"/>
  <c r="I42" i="203"/>
  <c r="L42" i="205"/>
  <c r="R42" i="206"/>
  <c r="V42" i="209"/>
  <c r="F42" i="209"/>
  <c r="L42" i="210"/>
  <c r="U42" i="212"/>
  <c r="R42" i="214"/>
  <c r="T42" i="215"/>
  <c r="D42" i="215"/>
  <c r="G42" i="218"/>
  <c r="W42" i="220"/>
  <c r="G42" i="220"/>
  <c r="W42" i="222"/>
  <c r="G42" i="222"/>
  <c r="W42" i="224"/>
  <c r="G42" i="224"/>
  <c r="W42" i="226"/>
  <c r="O42" i="231"/>
  <c r="O42" i="233"/>
  <c r="X42" i="234"/>
  <c r="Z42" i="234" s="1"/>
  <c r="H42" i="234"/>
  <c r="P42" i="236"/>
  <c r="T42" i="237"/>
  <c r="D42" i="237"/>
  <c r="H42" i="238"/>
  <c r="P42" i="240"/>
  <c r="T42" i="241"/>
  <c r="D42" i="241"/>
  <c r="H42" i="242"/>
  <c r="L42" i="243"/>
  <c r="P42" i="244"/>
  <c r="T42" i="245"/>
  <c r="D42" i="245"/>
  <c r="H42" i="246"/>
  <c r="M42" i="247"/>
  <c r="U42" i="248"/>
  <c r="E42" i="248"/>
  <c r="M42" i="249"/>
  <c r="U42" i="250"/>
  <c r="E42" i="250"/>
  <c r="M42" i="251"/>
  <c r="U42" i="252"/>
  <c r="E42" i="252"/>
  <c r="M42" i="253"/>
  <c r="U42" i="254"/>
  <c r="E42" i="254"/>
  <c r="M42" i="255"/>
  <c r="U42" i="256"/>
  <c r="E42" i="256"/>
  <c r="M42" i="257"/>
  <c r="U42" i="258"/>
  <c r="E42" i="258"/>
  <c r="M42" i="1"/>
  <c r="Z25" i="27"/>
  <c r="X42" i="27"/>
  <c r="Z42" i="27" s="1"/>
  <c r="X42" i="77"/>
  <c r="Z42" i="77" s="1"/>
  <c r="X42" i="107"/>
  <c r="Z42" i="107" s="1"/>
  <c r="D42" i="247"/>
  <c r="H42" i="248"/>
  <c r="L42" i="249"/>
  <c r="P42" i="250"/>
  <c r="T42" i="251"/>
  <c r="D42" i="251"/>
  <c r="H42" i="252"/>
  <c r="L42" i="253"/>
  <c r="P42" i="254"/>
  <c r="T42" i="255"/>
  <c r="D42" i="255"/>
  <c r="H42" i="256"/>
  <c r="L42" i="257"/>
  <c r="P42" i="258"/>
  <c r="T42" i="1"/>
  <c r="D42" i="1"/>
  <c r="Z25" i="35"/>
  <c r="X42" i="35"/>
  <c r="Z42" i="35" s="1"/>
  <c r="X42" i="79"/>
  <c r="Z42" i="79" s="1"/>
  <c r="Z25" i="79"/>
  <c r="X42" i="83"/>
  <c r="Z42" i="83" s="1"/>
  <c r="Z25" i="83"/>
  <c r="K42" i="247"/>
  <c r="S42" i="248"/>
  <c r="C42" i="248"/>
  <c r="K42" i="249"/>
  <c r="S42" i="250"/>
  <c r="C42" i="250"/>
  <c r="K42" i="251"/>
  <c r="S42" i="252"/>
  <c r="C42" i="252"/>
  <c r="K42" i="253"/>
  <c r="S42" i="254"/>
  <c r="C42" i="254"/>
  <c r="K42" i="255"/>
  <c r="S42" i="256"/>
  <c r="C42" i="256"/>
  <c r="K42" i="257"/>
  <c r="S42" i="258"/>
  <c r="C42" i="258"/>
  <c r="K42" i="1"/>
  <c r="X42" i="158"/>
  <c r="Z42" i="158" s="1"/>
  <c r="F42" i="247"/>
  <c r="N42" i="248"/>
  <c r="V42" i="249"/>
  <c r="F42" i="249"/>
  <c r="N42" i="250"/>
  <c r="V42" i="251"/>
  <c r="F42" i="251"/>
  <c r="N42" i="252"/>
  <c r="V42" i="253"/>
  <c r="F42" i="253"/>
  <c r="N42" i="254"/>
  <c r="V42" i="255"/>
  <c r="F42" i="255"/>
  <c r="N42" i="256"/>
  <c r="V42" i="257"/>
  <c r="F42" i="257"/>
  <c r="N42" i="258"/>
  <c r="V42" i="1"/>
  <c r="F42" i="1"/>
  <c r="Z25" i="7"/>
  <c r="X42" i="7"/>
  <c r="Z25" i="8"/>
  <c r="X42" i="8"/>
  <c r="Z25" i="15"/>
  <c r="X42" i="15"/>
  <c r="Z42" i="15" s="1"/>
  <c r="Z25" i="23"/>
  <c r="X42" i="23"/>
  <c r="Z42" i="23" s="1"/>
  <c r="Z25" i="24"/>
  <c r="X42" i="24"/>
  <c r="Z42" i="24" s="1"/>
  <c r="Z25" i="55"/>
  <c r="X42" i="55"/>
  <c r="Z42" i="55" s="1"/>
  <c r="Z25" i="63"/>
  <c r="X42" i="63"/>
  <c r="Z42" i="63" s="1"/>
  <c r="Z25" i="71"/>
  <c r="X42" i="71"/>
  <c r="Z25" i="68"/>
  <c r="X42" i="68"/>
  <c r="Z25" i="91"/>
  <c r="X42" i="91"/>
  <c r="Z42" i="91" s="1"/>
  <c r="Z25" i="99"/>
  <c r="X42" i="99"/>
  <c r="Z25" i="102"/>
  <c r="X42" i="102"/>
  <c r="Z42" i="102" s="1"/>
  <c r="Z25" i="110"/>
  <c r="X42" i="110"/>
  <c r="Z25" i="118"/>
  <c r="X42" i="118"/>
  <c r="Z25" i="115"/>
  <c r="X42" i="115"/>
  <c r="Z42" i="115" s="1"/>
  <c r="Z25" i="123"/>
  <c r="X42" i="123"/>
  <c r="Z42" i="123" s="1"/>
  <c r="Z25" i="129"/>
  <c r="X42" i="129"/>
  <c r="Z42" i="129" s="1"/>
  <c r="Z25" i="137"/>
  <c r="X42" i="137"/>
  <c r="Z42" i="137" s="1"/>
  <c r="Z25" i="145"/>
  <c r="X42" i="145"/>
  <c r="Z25" i="153"/>
  <c r="X42" i="153"/>
  <c r="Z25" i="168"/>
  <c r="X42" i="168"/>
  <c r="Z42" i="168" s="1"/>
  <c r="Z25" i="182"/>
  <c r="X42" i="182"/>
  <c r="Z25" i="190"/>
  <c r="X42" i="190"/>
  <c r="Z25" i="198"/>
  <c r="X42" i="198"/>
  <c r="Z25" i="159"/>
  <c r="X42" i="159"/>
  <c r="Z42" i="159" s="1"/>
  <c r="Z25" i="167"/>
  <c r="X42" i="167"/>
  <c r="Z42" i="167" s="1"/>
  <c r="Z25" i="175"/>
  <c r="X42" i="175"/>
  <c r="Z42" i="175" s="1"/>
  <c r="Z25" i="183"/>
  <c r="X42" i="183"/>
  <c r="Z25" i="191"/>
  <c r="X42" i="191"/>
  <c r="Z25" i="199"/>
  <c r="X42" i="199"/>
  <c r="Z25" i="211"/>
  <c r="X42" i="211"/>
  <c r="Z42" i="211" s="1"/>
  <c r="Z25" i="219"/>
  <c r="X42" i="219"/>
  <c r="Z25" i="227"/>
  <c r="X42" i="227"/>
  <c r="Z42" i="227" s="1"/>
  <c r="Z25" i="235"/>
  <c r="X42" i="235"/>
  <c r="Z42" i="235" s="1"/>
  <c r="Z25" i="243"/>
  <c r="X42" i="243"/>
  <c r="Z42" i="243" s="1"/>
  <c r="Z25" i="251"/>
  <c r="X42" i="251"/>
  <c r="Z25" i="1"/>
  <c r="X42" i="1"/>
  <c r="Z25" i="216"/>
  <c r="X42" i="216"/>
  <c r="Z42" i="216" s="1"/>
  <c r="Z25" i="224"/>
  <c r="X42" i="224"/>
  <c r="Z42" i="224" s="1"/>
  <c r="Z25" i="232"/>
  <c r="X42" i="232"/>
  <c r="Z42" i="232" s="1"/>
  <c r="Z25" i="244"/>
  <c r="X42" i="244"/>
  <c r="Z25" i="252"/>
  <c r="X42" i="252"/>
  <c r="Z42" i="252" s="1"/>
  <c r="Z40" i="67"/>
  <c r="Z40" i="225"/>
  <c r="N42" i="2"/>
  <c r="N42" i="4"/>
  <c r="W42" i="5"/>
  <c r="G42" i="5"/>
  <c r="O42" i="6"/>
  <c r="T42" i="7"/>
  <c r="D42" i="7"/>
  <c r="L42" i="9"/>
  <c r="Y42" i="11"/>
  <c r="I42" i="11"/>
  <c r="H42" i="17"/>
  <c r="U42" i="2"/>
  <c r="E42" i="2"/>
  <c r="M42" i="3"/>
  <c r="U42" i="4"/>
  <c r="E42" i="4"/>
  <c r="V42" i="6"/>
  <c r="F42" i="6"/>
  <c r="K42" i="7"/>
  <c r="S42" i="8"/>
  <c r="C42" i="8"/>
  <c r="K42" i="9"/>
  <c r="S42" i="10"/>
  <c r="C42" i="10"/>
  <c r="L42" i="11"/>
  <c r="S42" i="12"/>
  <c r="C42" i="12"/>
  <c r="M42" i="13"/>
  <c r="R42" i="14"/>
  <c r="J42" i="18"/>
  <c r="H42" i="3"/>
  <c r="U42" i="5"/>
  <c r="E42" i="5"/>
  <c r="M42" i="6"/>
  <c r="AA42" i="8"/>
  <c r="J42" i="8"/>
  <c r="AA42" i="10"/>
  <c r="J42" i="10"/>
  <c r="S42" i="11"/>
  <c r="C42" i="11"/>
  <c r="Y42" i="14"/>
  <c r="L42" i="15"/>
  <c r="Z40" i="60"/>
  <c r="O42" i="2"/>
  <c r="W42" i="3"/>
  <c r="G42" i="3"/>
  <c r="O42" i="4"/>
  <c r="Z25" i="5"/>
  <c r="X42" i="5"/>
  <c r="Z42" i="5" s="1"/>
  <c r="H42" i="5"/>
  <c r="U42" i="7"/>
  <c r="E42" i="7"/>
  <c r="M42" i="8"/>
  <c r="U42" i="9"/>
  <c r="E42" i="9"/>
  <c r="M42" i="10"/>
  <c r="Y42" i="12"/>
  <c r="I42" i="12"/>
  <c r="O42" i="13"/>
  <c r="Z25" i="14"/>
  <c r="X42" i="14"/>
  <c r="Z42" i="14" s="1"/>
  <c r="N42" i="16"/>
  <c r="P42" i="19"/>
  <c r="P42" i="21"/>
  <c r="P42" i="23"/>
  <c r="H42" i="25"/>
  <c r="V42" i="27"/>
  <c r="F42" i="27"/>
  <c r="X42" i="32"/>
  <c r="Z42" i="32" s="1"/>
  <c r="G42" i="38"/>
  <c r="R42" i="42"/>
  <c r="Z25" i="44"/>
  <c r="X42" i="44"/>
  <c r="Z42" i="44" s="1"/>
  <c r="S42" i="45"/>
  <c r="C42" i="45"/>
  <c r="J42" i="46"/>
  <c r="AA42" i="49"/>
  <c r="K42" i="49"/>
  <c r="R42" i="50"/>
  <c r="X42" i="52"/>
  <c r="Q42" i="53"/>
  <c r="Y42" i="54"/>
  <c r="I42" i="54"/>
  <c r="Q42" i="55"/>
  <c r="AA42" i="58"/>
  <c r="K42" i="58"/>
  <c r="S42" i="59"/>
  <c r="C42" i="59"/>
  <c r="P42" i="61"/>
  <c r="Y42" i="62"/>
  <c r="I42" i="62"/>
  <c r="U42" i="65"/>
  <c r="E42" i="65"/>
  <c r="K42" i="66"/>
  <c r="S42" i="67"/>
  <c r="C42" i="67"/>
  <c r="K42" i="68"/>
  <c r="S42" i="69"/>
  <c r="C42" i="69"/>
  <c r="K42" i="70"/>
  <c r="S42" i="71"/>
  <c r="C42" i="71"/>
  <c r="K42" i="72"/>
  <c r="S42" i="73"/>
  <c r="C42" i="73"/>
  <c r="K42" i="74"/>
  <c r="S42" i="75"/>
  <c r="C42" i="75"/>
  <c r="K42" i="76"/>
  <c r="R42" i="77"/>
  <c r="W42" i="78"/>
  <c r="G42" i="78"/>
  <c r="S42" i="79"/>
  <c r="C42" i="79"/>
  <c r="L42" i="80"/>
  <c r="V42" i="81"/>
  <c r="F42" i="81"/>
  <c r="K42" i="82"/>
  <c r="U42" i="83"/>
  <c r="E42" i="83"/>
  <c r="M42" i="84"/>
  <c r="V42" i="85"/>
  <c r="F42" i="85"/>
  <c r="N42" i="86"/>
  <c r="V42" i="87"/>
  <c r="F42" i="87"/>
  <c r="N42" i="88"/>
  <c r="V42" i="89"/>
  <c r="F42" i="89"/>
  <c r="N42" i="90"/>
  <c r="V42" i="91"/>
  <c r="F42" i="91"/>
  <c r="N42" i="92"/>
  <c r="V42" i="93"/>
  <c r="F42" i="93"/>
  <c r="N42" i="94"/>
  <c r="V42" i="95"/>
  <c r="F42" i="95"/>
  <c r="N42" i="96"/>
  <c r="V42" i="97"/>
  <c r="F42" i="97"/>
  <c r="N42" i="98"/>
  <c r="N42" i="100"/>
  <c r="W42" i="101"/>
  <c r="G42" i="101"/>
  <c r="V42" i="103"/>
  <c r="F42" i="103"/>
  <c r="K42" i="104"/>
  <c r="Q42" i="108"/>
  <c r="W42" i="109"/>
  <c r="G42" i="109"/>
  <c r="L42" i="110"/>
  <c r="W42" i="111"/>
  <c r="G42" i="111"/>
  <c r="O42" i="112"/>
  <c r="Z25" i="113"/>
  <c r="X42" i="113"/>
  <c r="Z42" i="113" s="1"/>
  <c r="H42" i="113"/>
  <c r="L42" i="114"/>
  <c r="P42" i="115"/>
  <c r="T42" i="116"/>
  <c r="D42" i="116"/>
  <c r="H42" i="117"/>
  <c r="L42" i="118"/>
  <c r="P42" i="119"/>
  <c r="T42" i="120"/>
  <c r="D42" i="120"/>
  <c r="H42" i="121"/>
  <c r="L42" i="122"/>
  <c r="P42" i="123"/>
  <c r="T42" i="124"/>
  <c r="D42" i="124"/>
  <c r="H42" i="125"/>
  <c r="R42" i="126"/>
  <c r="W42" i="19"/>
  <c r="G42" i="19"/>
  <c r="W42" i="21"/>
  <c r="G42" i="21"/>
  <c r="W42" i="25"/>
  <c r="G42" i="25"/>
  <c r="Y42" i="28"/>
  <c r="J42" i="38"/>
  <c r="P42" i="39"/>
  <c r="Z25" i="43"/>
  <c r="X42" i="43"/>
  <c r="Z42" i="43" s="1"/>
  <c r="Q42" i="50"/>
  <c r="Z25" i="51"/>
  <c r="X42" i="51"/>
  <c r="Z42" i="51" s="1"/>
  <c r="H42" i="51"/>
  <c r="P42" i="53"/>
  <c r="X42" i="54"/>
  <c r="Z42" i="54" s="1"/>
  <c r="L42" i="55"/>
  <c r="U42" i="56"/>
  <c r="E42" i="56"/>
  <c r="M42" i="57"/>
  <c r="V42" i="58"/>
  <c r="F42" i="58"/>
  <c r="W42" i="60"/>
  <c r="G42" i="60"/>
  <c r="O42" i="61"/>
  <c r="Z25" i="62"/>
  <c r="X42" i="62"/>
  <c r="Z42" i="62" s="1"/>
  <c r="H42" i="62"/>
  <c r="Q42" i="63"/>
  <c r="W42" i="64"/>
  <c r="G42" i="64"/>
  <c r="L42" i="65"/>
  <c r="V42" i="66"/>
  <c r="F42" i="66"/>
  <c r="N42" i="67"/>
  <c r="V42" i="68"/>
  <c r="F42" i="68"/>
  <c r="N42" i="69"/>
  <c r="V42" i="70"/>
  <c r="F42" i="70"/>
  <c r="N42" i="71"/>
  <c r="V42" i="72"/>
  <c r="F42" i="72"/>
  <c r="N42" i="73"/>
  <c r="N42" i="75"/>
  <c r="M42" i="77"/>
  <c r="V42" i="79"/>
  <c r="F42" i="79"/>
  <c r="K42" i="80"/>
  <c r="U42" i="81"/>
  <c r="E42" i="81"/>
  <c r="X42" i="84"/>
  <c r="Z42" i="84" s="1"/>
  <c r="H42" i="84"/>
  <c r="Q42" i="85"/>
  <c r="Y42" i="86"/>
  <c r="I42" i="86"/>
  <c r="Q42" i="87"/>
  <c r="Y42" i="88"/>
  <c r="I42" i="88"/>
  <c r="Q42" i="89"/>
  <c r="Y42" i="90"/>
  <c r="I42" i="90"/>
  <c r="Q42" i="91"/>
  <c r="Y42" i="92"/>
  <c r="I42" i="92"/>
  <c r="Q42" i="93"/>
  <c r="Y42" i="94"/>
  <c r="I42" i="94"/>
  <c r="Q42" i="95"/>
  <c r="Y42" i="96"/>
  <c r="I42" i="96"/>
  <c r="Q42" i="97"/>
  <c r="Y42" i="98"/>
  <c r="I42" i="98"/>
  <c r="Q42" i="99"/>
  <c r="Y42" i="100"/>
  <c r="I42" i="100"/>
  <c r="S42" i="102"/>
  <c r="C42" i="102"/>
  <c r="M42" i="103"/>
  <c r="Y42" i="106"/>
  <c r="I42" i="106"/>
  <c r="O42" i="107"/>
  <c r="T42" i="108"/>
  <c r="D42" i="108"/>
  <c r="N42" i="109"/>
  <c r="S42" i="110"/>
  <c r="C42" i="110"/>
  <c r="J42" i="111"/>
  <c r="R42" i="112"/>
  <c r="AA42" i="113"/>
  <c r="K42" i="113"/>
  <c r="S42" i="114"/>
  <c r="C42" i="114"/>
  <c r="K42" i="115"/>
  <c r="S42" i="116"/>
  <c r="C42" i="116"/>
  <c r="K42" i="117"/>
  <c r="S42" i="118"/>
  <c r="C42" i="118"/>
  <c r="K42" i="119"/>
  <c r="S42" i="120"/>
  <c r="C42" i="120"/>
  <c r="K42" i="121"/>
  <c r="S42" i="122"/>
  <c r="K42" i="123"/>
  <c r="K42" i="125"/>
  <c r="Q42" i="129"/>
  <c r="W42" i="130"/>
  <c r="G42" i="130"/>
  <c r="V42" i="20"/>
  <c r="F42" i="20"/>
  <c r="V42" i="22"/>
  <c r="F42" i="22"/>
  <c r="V42" i="24"/>
  <c r="F42" i="24"/>
  <c r="N42" i="25"/>
  <c r="Z25" i="28"/>
  <c r="X42" i="28"/>
  <c r="Z42" i="28" s="1"/>
  <c r="Z25" i="36"/>
  <c r="X42" i="36"/>
  <c r="Z42" i="36" s="1"/>
  <c r="V42" i="40"/>
  <c r="F42" i="40"/>
  <c r="N42" i="44"/>
  <c r="O42" i="47"/>
  <c r="V42" i="48"/>
  <c r="F42" i="48"/>
  <c r="W42" i="51"/>
  <c r="G42" i="51"/>
  <c r="N42" i="52"/>
  <c r="W42" i="53"/>
  <c r="G42" i="53"/>
  <c r="O42" i="54"/>
  <c r="T42" i="57"/>
  <c r="D42" i="57"/>
  <c r="M42" i="58"/>
  <c r="U42" i="59"/>
  <c r="E42" i="59"/>
  <c r="J42" i="60"/>
  <c r="R42" i="61"/>
  <c r="O42" i="62"/>
  <c r="P42" i="63"/>
  <c r="AA42" i="64"/>
  <c r="J42" i="64"/>
  <c r="O42" i="65"/>
  <c r="Y42" i="66"/>
  <c r="I42" i="66"/>
  <c r="Q42" i="67"/>
  <c r="Y42" i="68"/>
  <c r="I42" i="68"/>
  <c r="Q42" i="69"/>
  <c r="Y42" i="70"/>
  <c r="I42" i="70"/>
  <c r="Q42" i="71"/>
  <c r="Y42" i="72"/>
  <c r="I42" i="72"/>
  <c r="Q42" i="73"/>
  <c r="Y42" i="74"/>
  <c r="I42" i="74"/>
  <c r="Q42" i="75"/>
  <c r="Y42" i="76"/>
  <c r="I42" i="76"/>
  <c r="Q42" i="78"/>
  <c r="Y42" i="79"/>
  <c r="I42" i="79"/>
  <c r="U42" i="82"/>
  <c r="E42" i="82"/>
  <c r="O42" i="83"/>
  <c r="W42" i="84"/>
  <c r="G42" i="84"/>
  <c r="P42" i="85"/>
  <c r="Z25" i="86"/>
  <c r="X42" i="86"/>
  <c r="Z42" i="86" s="1"/>
  <c r="H42" i="86"/>
  <c r="L42" i="87"/>
  <c r="T42" i="88"/>
  <c r="D42" i="88"/>
  <c r="H42" i="89"/>
  <c r="P42" i="90"/>
  <c r="T42" i="91"/>
  <c r="D42" i="91"/>
  <c r="L42" i="92"/>
  <c r="P42" i="93"/>
  <c r="Z25" i="94"/>
  <c r="X42" i="94"/>
  <c r="Z42" i="94" s="1"/>
  <c r="H42" i="94"/>
  <c r="L42" i="95"/>
  <c r="T42" i="96"/>
  <c r="D42" i="96"/>
  <c r="H42" i="97"/>
  <c r="P42" i="98"/>
  <c r="T42" i="99"/>
  <c r="D42" i="99"/>
  <c r="U42" i="101"/>
  <c r="E42" i="101"/>
  <c r="Q42" i="104"/>
  <c r="W42" i="105"/>
  <c r="G42" i="105"/>
  <c r="L42" i="106"/>
  <c r="V42" i="107"/>
  <c r="F42" i="107"/>
  <c r="K42" i="108"/>
  <c r="U42" i="109"/>
  <c r="E42" i="109"/>
  <c r="Q42" i="111"/>
  <c r="Y42" i="112"/>
  <c r="I42" i="112"/>
  <c r="N42" i="113"/>
  <c r="V42" i="114"/>
  <c r="F42" i="114"/>
  <c r="N42" i="115"/>
  <c r="V42" i="116"/>
  <c r="F42" i="116"/>
  <c r="N42" i="117"/>
  <c r="V42" i="118"/>
  <c r="F42" i="118"/>
  <c r="N42" i="119"/>
  <c r="V42" i="120"/>
  <c r="F42" i="120"/>
  <c r="N42" i="121"/>
  <c r="V42" i="122"/>
  <c r="F42" i="122"/>
  <c r="N42" i="123"/>
  <c r="V42" i="124"/>
  <c r="F42" i="124"/>
  <c r="N42" i="125"/>
  <c r="T42" i="126"/>
  <c r="D42" i="126"/>
  <c r="Q42" i="20"/>
  <c r="AA42" i="27"/>
  <c r="K42" i="27"/>
  <c r="I42" i="37"/>
  <c r="T42" i="41"/>
  <c r="D42" i="41"/>
  <c r="Z25" i="45"/>
  <c r="X42" i="45"/>
  <c r="Z42" i="45" s="1"/>
  <c r="H42" i="45"/>
  <c r="U42" i="48"/>
  <c r="E42" i="48"/>
  <c r="L42" i="49"/>
  <c r="Y42" i="52"/>
  <c r="I42" i="52"/>
  <c r="V42" i="54"/>
  <c r="F42" i="54"/>
  <c r="W42" i="56"/>
  <c r="G42" i="56"/>
  <c r="O42" i="57"/>
  <c r="Z25" i="58"/>
  <c r="X42" i="58"/>
  <c r="L42" i="59"/>
  <c r="U42" i="60"/>
  <c r="E42" i="60"/>
  <c r="M42" i="61"/>
  <c r="R42" i="62"/>
  <c r="W42" i="63"/>
  <c r="G42" i="63"/>
  <c r="Q42" i="64"/>
  <c r="AA42" i="65"/>
  <c r="L42" i="67"/>
  <c r="P42" i="68"/>
  <c r="T42" i="69"/>
  <c r="D42" i="69"/>
  <c r="H42" i="70"/>
  <c r="L42" i="71"/>
  <c r="P42" i="72"/>
  <c r="T42" i="73"/>
  <c r="D42" i="73"/>
  <c r="H42" i="74"/>
  <c r="T42" i="76"/>
  <c r="D42" i="76"/>
  <c r="O42" i="77"/>
  <c r="Z25" i="78"/>
  <c r="X42" i="78"/>
  <c r="Z42" i="78" s="1"/>
  <c r="H42" i="78"/>
  <c r="Q42" i="80"/>
  <c r="W42" i="81"/>
  <c r="G42" i="81"/>
  <c r="P42" i="82"/>
  <c r="V42" i="83"/>
  <c r="F42" i="83"/>
  <c r="W42" i="85"/>
  <c r="G42" i="85"/>
  <c r="O42" i="86"/>
  <c r="W42" i="87"/>
  <c r="G42" i="87"/>
  <c r="O42" i="88"/>
  <c r="W42" i="89"/>
  <c r="G42" i="89"/>
  <c r="O42" i="90"/>
  <c r="W42" i="91"/>
  <c r="G42" i="91"/>
  <c r="O42" i="92"/>
  <c r="W42" i="93"/>
  <c r="G42" i="93"/>
  <c r="O42" i="94"/>
  <c r="W42" i="95"/>
  <c r="G42" i="95"/>
  <c r="O42" i="96"/>
  <c r="W42" i="97"/>
  <c r="G42" i="97"/>
  <c r="W42" i="99"/>
  <c r="G42" i="99"/>
  <c r="O42" i="100"/>
  <c r="Z25" i="101"/>
  <c r="X42" i="101"/>
  <c r="Z42" i="101" s="1"/>
  <c r="H42" i="101"/>
  <c r="Q42" i="102"/>
  <c r="W42" i="103"/>
  <c r="G42" i="103"/>
  <c r="L42" i="104"/>
  <c r="V42" i="105"/>
  <c r="F42" i="105"/>
  <c r="K42" i="106"/>
  <c r="U42" i="107"/>
  <c r="E42" i="107"/>
  <c r="Q42" i="110"/>
  <c r="H42" i="112"/>
  <c r="Q42" i="113"/>
  <c r="Y42" i="114"/>
  <c r="I42" i="114"/>
  <c r="Q42" i="115"/>
  <c r="Y42" i="116"/>
  <c r="I42" i="116"/>
  <c r="Q42" i="117"/>
  <c r="Y42" i="118"/>
  <c r="I42" i="118"/>
  <c r="Q42" i="119"/>
  <c r="Y42" i="120"/>
  <c r="I42" i="120"/>
  <c r="Q42" i="121"/>
  <c r="Y42" i="122"/>
  <c r="I42" i="122"/>
  <c r="Y42" i="124"/>
  <c r="I42" i="124"/>
  <c r="N42" i="127"/>
  <c r="T42" i="128"/>
  <c r="D42" i="128"/>
  <c r="AA42" i="133"/>
  <c r="J42" i="133"/>
  <c r="AA42" i="135"/>
  <c r="J42" i="135"/>
  <c r="AA42" i="137"/>
  <c r="J42" i="137"/>
  <c r="R42" i="138"/>
  <c r="AA42" i="139"/>
  <c r="J42" i="139"/>
  <c r="R42" i="140"/>
  <c r="AA42" i="141"/>
  <c r="J42" i="141"/>
  <c r="O42" i="142"/>
  <c r="W42" i="143"/>
  <c r="G42" i="143"/>
  <c r="O42" i="144"/>
  <c r="W42" i="145"/>
  <c r="G42" i="145"/>
  <c r="O42" i="146"/>
  <c r="W42" i="147"/>
  <c r="G42" i="147"/>
  <c r="O42" i="148"/>
  <c r="W42" i="149"/>
  <c r="G42" i="149"/>
  <c r="O42" i="150"/>
  <c r="W42" i="151"/>
  <c r="G42" i="151"/>
  <c r="O42" i="152"/>
  <c r="W42" i="153"/>
  <c r="G42" i="153"/>
  <c r="P42" i="154"/>
  <c r="U42" i="155"/>
  <c r="E42" i="155"/>
  <c r="N42" i="158"/>
  <c r="S42" i="159"/>
  <c r="C42" i="159"/>
  <c r="M42" i="160"/>
  <c r="Y42" i="162"/>
  <c r="I42" i="162"/>
  <c r="L42" i="164"/>
  <c r="T42" i="166"/>
  <c r="D42" i="166"/>
  <c r="L42" i="168"/>
  <c r="V42" i="169"/>
  <c r="F42" i="169"/>
  <c r="H42" i="171"/>
  <c r="J42" i="173"/>
  <c r="L42" i="175"/>
  <c r="P42" i="176"/>
  <c r="T42" i="177"/>
  <c r="D42" i="177"/>
  <c r="H42" i="178"/>
  <c r="L42" i="179"/>
  <c r="P42" i="180"/>
  <c r="T42" i="181"/>
  <c r="D42" i="181"/>
  <c r="H42" i="182"/>
  <c r="L42" i="183"/>
  <c r="P42" i="184"/>
  <c r="T42" i="185"/>
  <c r="D42" i="185"/>
  <c r="H42" i="186"/>
  <c r="L42" i="187"/>
  <c r="P42" i="188"/>
  <c r="T42" i="189"/>
  <c r="D42" i="189"/>
  <c r="H42" i="190"/>
  <c r="L42" i="191"/>
  <c r="P42" i="192"/>
  <c r="T42" i="193"/>
  <c r="D42" i="193"/>
  <c r="H42" i="194"/>
  <c r="L42" i="195"/>
  <c r="P42" i="196"/>
  <c r="T42" i="197"/>
  <c r="D42" i="197"/>
  <c r="H42" i="198"/>
  <c r="L42" i="199"/>
  <c r="P42" i="200"/>
  <c r="T42" i="201"/>
  <c r="D42" i="201"/>
  <c r="H42" i="202"/>
  <c r="P42" i="203"/>
  <c r="J42" i="204"/>
  <c r="N42" i="207"/>
  <c r="T42" i="208"/>
  <c r="D42" i="208"/>
  <c r="H42" i="211"/>
  <c r="P42" i="212"/>
  <c r="J42" i="213"/>
  <c r="N42" i="216"/>
  <c r="P42" i="217"/>
  <c r="V42" i="218"/>
  <c r="F42" i="218"/>
  <c r="N42" i="219"/>
  <c r="V42" i="220"/>
  <c r="F42" i="220"/>
  <c r="N42" i="221"/>
  <c r="V42" i="222"/>
  <c r="F42" i="222"/>
  <c r="N42" i="223"/>
  <c r="V42" i="224"/>
  <c r="F42" i="224"/>
  <c r="N42" i="225"/>
  <c r="V42" i="226"/>
  <c r="F42" i="226"/>
  <c r="N42" i="227"/>
  <c r="V42" i="228"/>
  <c r="F42" i="228"/>
  <c r="N42" i="229"/>
  <c r="V42" i="230"/>
  <c r="F42" i="230"/>
  <c r="N42" i="231"/>
  <c r="V42" i="232"/>
  <c r="F42" i="232"/>
  <c r="N42" i="233"/>
  <c r="N42" i="235"/>
  <c r="O42" i="237"/>
  <c r="W42" i="238"/>
  <c r="G42" i="238"/>
  <c r="O42" i="239"/>
  <c r="W42" i="240"/>
  <c r="G42" i="240"/>
  <c r="O42" i="241"/>
  <c r="W42" i="242"/>
  <c r="G42" i="242"/>
  <c r="O42" i="243"/>
  <c r="W42" i="244"/>
  <c r="G42" i="244"/>
  <c r="O42" i="245"/>
  <c r="W42" i="246"/>
  <c r="G42" i="246"/>
  <c r="O42" i="247"/>
  <c r="M42" i="131"/>
  <c r="U42" i="132"/>
  <c r="E42" i="132"/>
  <c r="M42" i="133"/>
  <c r="U42" i="134"/>
  <c r="E42" i="134"/>
  <c r="M42" i="135"/>
  <c r="U42" i="136"/>
  <c r="E42" i="136"/>
  <c r="M42" i="137"/>
  <c r="U42" i="138"/>
  <c r="E42" i="138"/>
  <c r="M42" i="139"/>
  <c r="U42" i="140"/>
  <c r="E42" i="140"/>
  <c r="M42" i="141"/>
  <c r="AA42" i="143"/>
  <c r="J42" i="143"/>
  <c r="R42" i="144"/>
  <c r="AA42" i="145"/>
  <c r="J42" i="145"/>
  <c r="R42" i="146"/>
  <c r="AA42" i="147"/>
  <c r="J42" i="147"/>
  <c r="R42" i="148"/>
  <c r="AA42" i="149"/>
  <c r="J42" i="149"/>
  <c r="R42" i="150"/>
  <c r="AA42" i="151"/>
  <c r="J42" i="151"/>
  <c r="R42" i="152"/>
  <c r="AA42" i="153"/>
  <c r="J42" i="153"/>
  <c r="O42" i="154"/>
  <c r="W42" i="156"/>
  <c r="G42" i="156"/>
  <c r="S42" i="157"/>
  <c r="C42" i="157"/>
  <c r="M42" i="158"/>
  <c r="Y42" i="161"/>
  <c r="I42" i="161"/>
  <c r="Q42" i="163"/>
  <c r="O42" i="165"/>
  <c r="O42" i="167"/>
  <c r="Z25" i="170"/>
  <c r="X42" i="170"/>
  <c r="Z42" i="170" s="1"/>
  <c r="H42" i="170"/>
  <c r="R42" i="172"/>
  <c r="P42" i="174"/>
  <c r="W42" i="176"/>
  <c r="G42" i="176"/>
  <c r="O42" i="177"/>
  <c r="W42" i="178"/>
  <c r="G42" i="178"/>
  <c r="O42" i="179"/>
  <c r="W42" i="180"/>
  <c r="G42" i="180"/>
  <c r="O42" i="181"/>
  <c r="W42" i="182"/>
  <c r="G42" i="182"/>
  <c r="O42" i="183"/>
  <c r="W42" i="184"/>
  <c r="G42" i="184"/>
  <c r="O42" i="185"/>
  <c r="W42" i="186"/>
  <c r="G42" i="186"/>
  <c r="O42" i="187"/>
  <c r="W42" i="188"/>
  <c r="G42" i="188"/>
  <c r="O42" i="189"/>
  <c r="W42" i="190"/>
  <c r="G42" i="190"/>
  <c r="O42" i="191"/>
  <c r="W42" i="192"/>
  <c r="G42" i="192"/>
  <c r="O42" i="193"/>
  <c r="W42" i="194"/>
  <c r="G42" i="194"/>
  <c r="O42" i="195"/>
  <c r="W42" i="196"/>
  <c r="G42" i="196"/>
  <c r="O42" i="197"/>
  <c r="W42" i="198"/>
  <c r="G42" i="198"/>
  <c r="O42" i="199"/>
  <c r="W42" i="200"/>
  <c r="G42" i="200"/>
  <c r="O42" i="201"/>
  <c r="W42" i="202"/>
  <c r="G42" i="202"/>
  <c r="O42" i="203"/>
  <c r="V42" i="205"/>
  <c r="F42" i="205"/>
  <c r="L42" i="206"/>
  <c r="P42" i="209"/>
  <c r="J42" i="210"/>
  <c r="L42" i="214"/>
  <c r="V42" i="215"/>
  <c r="F42" i="215"/>
  <c r="U42" i="219"/>
  <c r="E42" i="219"/>
  <c r="U42" i="221"/>
  <c r="E42" i="221"/>
  <c r="U42" i="223"/>
  <c r="E42" i="223"/>
  <c r="U42" i="225"/>
  <c r="E42" i="225"/>
  <c r="M42" i="230"/>
  <c r="M42" i="232"/>
  <c r="N42" i="234"/>
  <c r="J42" i="236"/>
  <c r="R42" i="237"/>
  <c r="AA42" i="238"/>
  <c r="J42" i="238"/>
  <c r="R42" i="239"/>
  <c r="AA42" i="240"/>
  <c r="J42" i="240"/>
  <c r="R42" i="241"/>
  <c r="AA42" i="242"/>
  <c r="J42" i="242"/>
  <c r="R42" i="243"/>
  <c r="AA42" i="244"/>
  <c r="J42" i="244"/>
  <c r="R42" i="245"/>
  <c r="AA42" i="246"/>
  <c r="J42" i="246"/>
  <c r="R42" i="247"/>
  <c r="J42" i="129"/>
  <c r="P42" i="130"/>
  <c r="L42" i="132"/>
  <c r="Z25" i="134"/>
  <c r="X42" i="134"/>
  <c r="Z42" i="134" s="1"/>
  <c r="H42" i="134"/>
  <c r="T42" i="136"/>
  <c r="D42" i="136"/>
  <c r="H42" i="137"/>
  <c r="P42" i="138"/>
  <c r="T42" i="139"/>
  <c r="D42" i="139"/>
  <c r="L42" i="140"/>
  <c r="P42" i="141"/>
  <c r="Y42" i="142"/>
  <c r="I42" i="142"/>
  <c r="Q42" i="143"/>
  <c r="Y42" i="144"/>
  <c r="I42" i="144"/>
  <c r="Q42" i="145"/>
  <c r="Y42" i="146"/>
  <c r="I42" i="146"/>
  <c r="Q42" i="147"/>
  <c r="Y42" i="148"/>
  <c r="I42" i="148"/>
  <c r="Q42" i="149"/>
  <c r="Y42" i="150"/>
  <c r="I42" i="150"/>
  <c r="Q42" i="151"/>
  <c r="Y42" i="152"/>
  <c r="I42" i="152"/>
  <c r="Q42" i="153"/>
  <c r="AA42" i="154"/>
  <c r="J42" i="154"/>
  <c r="S42" i="155"/>
  <c r="C42" i="155"/>
  <c r="Q42" i="159"/>
  <c r="W42" i="160"/>
  <c r="G42" i="160"/>
  <c r="L42" i="161"/>
  <c r="S42" i="162"/>
  <c r="C42" i="162"/>
  <c r="AA42" i="165"/>
  <c r="J42" i="165"/>
  <c r="AA42" i="167"/>
  <c r="J42" i="167"/>
  <c r="V42" i="171"/>
  <c r="F42" i="171"/>
  <c r="L42" i="173"/>
  <c r="W42" i="174"/>
  <c r="G42" i="174"/>
  <c r="N42" i="175"/>
  <c r="V42" i="176"/>
  <c r="F42" i="176"/>
  <c r="N42" i="177"/>
  <c r="V42" i="178"/>
  <c r="F42" i="178"/>
  <c r="N42" i="179"/>
  <c r="V42" i="180"/>
  <c r="F42" i="180"/>
  <c r="N42" i="181"/>
  <c r="V42" i="182"/>
  <c r="F42" i="182"/>
  <c r="N42" i="183"/>
  <c r="V42" i="184"/>
  <c r="F42" i="184"/>
  <c r="N42" i="185"/>
  <c r="V42" i="186"/>
  <c r="F42" i="186"/>
  <c r="N42" i="187"/>
  <c r="V42" i="188"/>
  <c r="F42" i="188"/>
  <c r="N42" i="189"/>
  <c r="V42" i="190"/>
  <c r="F42" i="190"/>
  <c r="N42" i="191"/>
  <c r="V42" i="192"/>
  <c r="F42" i="192"/>
  <c r="N42" i="193"/>
  <c r="V42" i="194"/>
  <c r="F42" i="194"/>
  <c r="N42" i="195"/>
  <c r="V42" i="196"/>
  <c r="F42" i="196"/>
  <c r="N42" i="197"/>
  <c r="V42" i="198"/>
  <c r="F42" i="198"/>
  <c r="N42" i="199"/>
  <c r="V42" i="200"/>
  <c r="F42" i="200"/>
  <c r="N42" i="201"/>
  <c r="V42" i="202"/>
  <c r="F42" i="202"/>
  <c r="N42" i="203"/>
  <c r="T42" i="204"/>
  <c r="D42" i="204"/>
  <c r="H42" i="207"/>
  <c r="N42" i="208"/>
  <c r="R42" i="211"/>
  <c r="V42" i="212"/>
  <c r="F42" i="212"/>
  <c r="H42" i="213"/>
  <c r="L42" i="216"/>
  <c r="V42" i="217"/>
  <c r="F42" i="217"/>
  <c r="H42" i="218"/>
  <c r="L42" i="219"/>
  <c r="P42" i="220"/>
  <c r="T42" i="221"/>
  <c r="D42" i="221"/>
  <c r="H42" i="222"/>
  <c r="L42" i="223"/>
  <c r="P42" i="224"/>
  <c r="T42" i="225"/>
  <c r="D42" i="225"/>
  <c r="H42" i="226"/>
  <c r="L42" i="227"/>
  <c r="P42" i="228"/>
  <c r="T42" i="229"/>
  <c r="D42" i="229"/>
  <c r="H42" i="230"/>
  <c r="L42" i="231"/>
  <c r="P42" i="232"/>
  <c r="T42" i="233"/>
  <c r="D42" i="233"/>
  <c r="M42" i="234"/>
  <c r="P42" i="235"/>
  <c r="Y42" i="236"/>
  <c r="I42" i="236"/>
  <c r="Q42" i="237"/>
  <c r="Y42" i="238"/>
  <c r="I42" i="238"/>
  <c r="Q42" i="239"/>
  <c r="Y42" i="240"/>
  <c r="I42" i="240"/>
  <c r="Q42" i="241"/>
  <c r="Y42" i="242"/>
  <c r="I42" i="242"/>
  <c r="Q42" i="243"/>
  <c r="Y42" i="244"/>
  <c r="I42" i="244"/>
  <c r="Q42" i="245"/>
  <c r="Y42" i="246"/>
  <c r="I42" i="246"/>
  <c r="Q42" i="247"/>
  <c r="K42" i="132"/>
  <c r="S42" i="133"/>
  <c r="C42" i="133"/>
  <c r="K42" i="134"/>
  <c r="S42" i="135"/>
  <c r="C42" i="135"/>
  <c r="K42" i="136"/>
  <c r="S42" i="137"/>
  <c r="C42" i="137"/>
  <c r="K42" i="138"/>
  <c r="S42" i="139"/>
  <c r="C42" i="139"/>
  <c r="K42" i="140"/>
  <c r="S42" i="141"/>
  <c r="C42" i="141"/>
  <c r="L42" i="142"/>
  <c r="P42" i="143"/>
  <c r="X42" i="144"/>
  <c r="Z42" i="144" s="1"/>
  <c r="H42" i="144"/>
  <c r="L42" i="145"/>
  <c r="T42" i="146"/>
  <c r="D42" i="146"/>
  <c r="H42" i="147"/>
  <c r="P42" i="148"/>
  <c r="T42" i="149"/>
  <c r="D42" i="149"/>
  <c r="L42" i="150"/>
  <c r="P42" i="151"/>
  <c r="Z25" i="152"/>
  <c r="X42" i="152"/>
  <c r="Z42" i="152" s="1"/>
  <c r="H42" i="152"/>
  <c r="L42" i="153"/>
  <c r="U42" i="154"/>
  <c r="E42" i="154"/>
  <c r="M42" i="156"/>
  <c r="U42" i="157"/>
  <c r="E42" i="157"/>
  <c r="K42" i="158"/>
  <c r="P42" i="159"/>
  <c r="AA42" i="160"/>
  <c r="J42" i="160"/>
  <c r="O42" i="161"/>
  <c r="AA42" i="162"/>
  <c r="J42" i="162"/>
  <c r="K42" i="163"/>
  <c r="U42" i="164"/>
  <c r="E42" i="164"/>
  <c r="U42" i="166"/>
  <c r="E42" i="166"/>
  <c r="U42" i="168"/>
  <c r="E42" i="168"/>
  <c r="J42" i="170"/>
  <c r="Z25" i="172"/>
  <c r="X42" i="172"/>
  <c r="Z42" i="172" s="1"/>
  <c r="H42" i="172"/>
  <c r="N42" i="174"/>
  <c r="U42" i="175"/>
  <c r="E42" i="175"/>
  <c r="M42" i="176"/>
  <c r="U42" i="177"/>
  <c r="E42" i="177"/>
  <c r="M42" i="178"/>
  <c r="U42" i="179"/>
  <c r="E42" i="179"/>
  <c r="M42" i="180"/>
  <c r="U42" i="181"/>
  <c r="E42" i="181"/>
  <c r="M42" i="182"/>
  <c r="U42" i="183"/>
  <c r="E42" i="183"/>
  <c r="M42" i="184"/>
  <c r="U42" i="185"/>
  <c r="E42" i="185"/>
  <c r="M42" i="186"/>
  <c r="U42" i="187"/>
  <c r="E42" i="187"/>
  <c r="M42" i="188"/>
  <c r="U42" i="189"/>
  <c r="E42" i="189"/>
  <c r="M42" i="190"/>
  <c r="U42" i="191"/>
  <c r="E42" i="191"/>
  <c r="M42" i="192"/>
  <c r="U42" i="193"/>
  <c r="E42" i="193"/>
  <c r="M42" i="194"/>
  <c r="U42" i="195"/>
  <c r="E42" i="195"/>
  <c r="M42" i="196"/>
  <c r="U42" i="197"/>
  <c r="E42" i="197"/>
  <c r="M42" i="198"/>
  <c r="U42" i="199"/>
  <c r="E42" i="199"/>
  <c r="M42" i="200"/>
  <c r="U42" i="201"/>
  <c r="E42" i="201"/>
  <c r="M42" i="202"/>
  <c r="U42" i="203"/>
  <c r="E42" i="203"/>
  <c r="H42" i="205"/>
  <c r="N42" i="206"/>
  <c r="R42" i="209"/>
  <c r="Z25" i="210"/>
  <c r="X42" i="210"/>
  <c r="Z42" i="210" s="1"/>
  <c r="H42" i="210"/>
  <c r="Q42" i="212"/>
  <c r="N42" i="214"/>
  <c r="P42" i="215"/>
  <c r="S42" i="218"/>
  <c r="C42" i="218"/>
  <c r="S42" i="220"/>
  <c r="C42" i="220"/>
  <c r="S42" i="222"/>
  <c r="C42" i="222"/>
  <c r="S42" i="224"/>
  <c r="C42" i="224"/>
  <c r="S42" i="226"/>
  <c r="K42" i="231"/>
  <c r="K42" i="233"/>
  <c r="T42" i="234"/>
  <c r="D42" i="234"/>
  <c r="L42" i="236"/>
  <c r="P42" i="237"/>
  <c r="T42" i="238"/>
  <c r="D42" i="238"/>
  <c r="L42" i="240"/>
  <c r="P42" i="241"/>
  <c r="T42" i="242"/>
  <c r="D42" i="242"/>
  <c r="H42" i="243"/>
  <c r="L42" i="244"/>
  <c r="P42" i="245"/>
  <c r="T42" i="246"/>
  <c r="D42" i="246"/>
  <c r="I42" i="247"/>
  <c r="Q42" i="248"/>
  <c r="Y42" i="249"/>
  <c r="I42" i="249"/>
  <c r="Q42" i="250"/>
  <c r="Y42" i="251"/>
  <c r="I42" i="251"/>
  <c r="Q42" i="252"/>
  <c r="Y42" i="253"/>
  <c r="I42" i="253"/>
  <c r="Q42" i="254"/>
  <c r="Y42" i="255"/>
  <c r="I42" i="255"/>
  <c r="Q42" i="256"/>
  <c r="Y42" i="257"/>
  <c r="I42" i="257"/>
  <c r="Q42" i="258"/>
  <c r="Y42" i="1"/>
  <c r="I42" i="1"/>
  <c r="X42" i="105"/>
  <c r="Z42" i="105" s="1"/>
  <c r="T42" i="248"/>
  <c r="D42" i="248"/>
  <c r="H42" i="249"/>
  <c r="L42" i="250"/>
  <c r="P42" i="251"/>
  <c r="T42" i="252"/>
  <c r="D42" i="252"/>
  <c r="H42" i="253"/>
  <c r="L42" i="254"/>
  <c r="P42" i="255"/>
  <c r="T42" i="256"/>
  <c r="D42" i="256"/>
  <c r="H42" i="257"/>
  <c r="L42" i="258"/>
  <c r="P42" i="1"/>
  <c r="Z25" i="2"/>
  <c r="X42" i="2"/>
  <c r="Z25" i="33"/>
  <c r="X42" i="33"/>
  <c r="Z42" i="33" s="1"/>
  <c r="G42" i="247"/>
  <c r="O42" i="248"/>
  <c r="W42" i="249"/>
  <c r="G42" i="249"/>
  <c r="O42" i="250"/>
  <c r="W42" i="251"/>
  <c r="G42" i="251"/>
  <c r="O42" i="252"/>
  <c r="W42" i="253"/>
  <c r="G42" i="253"/>
  <c r="O42" i="254"/>
  <c r="W42" i="255"/>
  <c r="G42" i="255"/>
  <c r="O42" i="256"/>
  <c r="W42" i="257"/>
  <c r="G42" i="257"/>
  <c r="O42" i="258"/>
  <c r="W42" i="1"/>
  <c r="G42" i="1"/>
  <c r="X42" i="157"/>
  <c r="Z42" i="157" s="1"/>
  <c r="X42" i="164"/>
  <c r="Z42" i="164" s="1"/>
  <c r="AA42" i="248"/>
  <c r="J42" i="248"/>
  <c r="R42" i="249"/>
  <c r="AA42" i="250"/>
  <c r="J42" i="250"/>
  <c r="R42" i="251"/>
  <c r="AA42" i="252"/>
  <c r="J42" i="252"/>
  <c r="R42" i="253"/>
  <c r="AA42" i="254"/>
  <c r="J42" i="254"/>
  <c r="R42" i="255"/>
  <c r="AA42" i="256"/>
  <c r="J42" i="256"/>
  <c r="R42" i="257"/>
  <c r="AA42" i="258"/>
  <c r="J42" i="258"/>
  <c r="R42" i="1"/>
  <c r="Z42" i="146" l="1"/>
  <c r="Z42" i="242"/>
  <c r="Z42" i="189"/>
  <c r="Z42" i="116"/>
  <c r="Z42" i="74"/>
  <c r="Z42" i="248"/>
  <c r="Z42" i="255"/>
  <c r="Z42" i="239"/>
  <c r="Z42" i="223"/>
  <c r="Z42" i="114"/>
  <c r="Z42" i="72"/>
  <c r="Z42" i="20"/>
  <c r="Z42" i="66"/>
  <c r="Z42" i="253"/>
  <c r="Z42" i="237"/>
  <c r="Z42" i="193"/>
  <c r="Z42" i="177"/>
  <c r="Z42" i="161"/>
  <c r="Z42" i="192"/>
  <c r="Z42" i="176"/>
  <c r="Z42" i="139"/>
  <c r="Z42" i="117"/>
  <c r="Z42" i="112"/>
  <c r="Z42" i="93"/>
  <c r="Z42" i="9"/>
  <c r="Z42" i="219"/>
  <c r="Z42" i="199"/>
  <c r="Z42" i="183"/>
  <c r="Z42" i="153"/>
  <c r="Z42" i="191"/>
  <c r="Z42" i="145"/>
  <c r="Z42" i="225"/>
  <c r="Z42" i="187"/>
  <c r="Z42" i="119"/>
  <c r="Z42" i="251"/>
  <c r="Z42" i="198"/>
  <c r="Z42" i="182"/>
  <c r="Z42" i="118"/>
  <c r="Z42" i="71"/>
  <c r="Z42" i="8"/>
  <c r="Z42" i="76"/>
  <c r="Z42" i="203"/>
  <c r="Z42" i="82"/>
  <c r="Z42" i="48"/>
  <c r="Z42" i="236"/>
  <c r="Z42" i="150"/>
  <c r="Z42" i="132"/>
  <c r="Z42" i="80"/>
  <c r="Z42" i="3"/>
  <c r="Z42" i="2"/>
  <c r="Z42" i="250"/>
  <c r="Z42" i="249"/>
  <c r="Z42" i="197"/>
  <c r="Z42" i="166"/>
  <c r="Z42" i="124"/>
  <c r="Z42" i="108"/>
  <c r="Z42" i="109"/>
  <c r="Z42" i="90"/>
  <c r="Z42" i="67"/>
  <c r="Z42" i="256"/>
  <c r="Z42" i="247"/>
  <c r="Z42" i="195"/>
  <c r="Z42" i="163"/>
  <c r="Z42" i="75"/>
  <c r="Z42" i="59"/>
  <c r="Z42" i="4"/>
  <c r="Z42" i="92"/>
  <c r="Z42" i="254"/>
  <c r="Z42" i="238"/>
  <c r="Z42" i="218"/>
  <c r="Z42" i="245"/>
  <c r="Z42" i="201"/>
  <c r="Z42" i="147"/>
  <c r="Z42" i="131"/>
  <c r="Z42" i="70"/>
  <c r="Z42" i="65"/>
  <c r="Z42" i="142"/>
  <c r="Z42" i="60"/>
  <c r="Z42" i="246"/>
  <c r="Z42" i="58"/>
  <c r="Z42" i="52"/>
  <c r="Z42" i="244"/>
  <c r="Z42" i="1"/>
  <c r="Z42" i="190"/>
  <c r="Z42" i="110"/>
  <c r="Z42" i="99"/>
  <c r="Z42" i="68"/>
  <c r="Z42" i="7"/>
  <c r="Z42" i="148"/>
  <c r="Z42" i="81"/>
  <c r="Z42" i="140"/>
</calcChain>
</file>

<file path=xl/sharedStrings.xml><?xml version="1.0" encoding="utf-8"?>
<sst xmlns="http://schemas.openxmlformats.org/spreadsheetml/2006/main" count="30960" uniqueCount="332">
  <si>
    <t>Eastern Cape: Buffalo City (BUF) - Table C6 Quarterly Budget Statement - Financial Position ( Waste management                                   ) for 2nd Quarter ended 31 December 2021 (Figures Finalised as at 2022/01/29)</t>
  </si>
  <si>
    <t>Description</t>
  </si>
  <si>
    <t>2020/21</t>
  </si>
  <si>
    <t>2021/22</t>
  </si>
  <si>
    <t>Budget year 2021/22</t>
  </si>
  <si>
    <t>R thousands</t>
  </si>
  <si>
    <t>1</t>
  </si>
  <si>
    <t>Audited Outcome</t>
  </si>
  <si>
    <t>Original Budget</t>
  </si>
  <si>
    <t>Adjusted Budget</t>
  </si>
  <si>
    <t>M01 July Actual</t>
  </si>
  <si>
    <t>M02 Aug Actual</t>
  </si>
  <si>
    <t>M03 Sept Actual</t>
  </si>
  <si>
    <t>Q1 Sept Actual</t>
  </si>
  <si>
    <t>M04 Oct Actual</t>
  </si>
  <si>
    <t>M05 Nov Actual</t>
  </si>
  <si>
    <t>M06 Dec Actual</t>
  </si>
  <si>
    <t>Q2 Dec Actual</t>
  </si>
  <si>
    <t>M07 Jan Actual</t>
  </si>
  <si>
    <t>M08 Feb Actual</t>
  </si>
  <si>
    <t>M09 Mar Actual</t>
  </si>
  <si>
    <t>Q3 Mar Actual</t>
  </si>
  <si>
    <t>M10 Apr Actual</t>
  </si>
  <si>
    <t>M11 May Actual</t>
  </si>
  <si>
    <t>M12 June Actual</t>
  </si>
  <si>
    <t>Q4 June Actual</t>
  </si>
  <si>
    <t>YTD Actual</t>
  </si>
  <si>
    <t>YTD Budget</t>
  </si>
  <si>
    <t>YTD Variance</t>
  </si>
  <si>
    <t>YTD variance %</t>
  </si>
  <si>
    <t>Full Year Forecast</t>
  </si>
  <si>
    <t>ASSETS</t>
  </si>
  <si>
    <t xml:space="preserve"> </t>
  </si>
  <si>
    <t>Current assets</t>
  </si>
  <si>
    <t>Cash</t>
  </si>
  <si>
    <t>Call deposits and investments</t>
  </si>
  <si>
    <t>Consumer debtors</t>
  </si>
  <si>
    <t>Other debtors</t>
  </si>
  <si>
    <t>Current portion of long-term receivables</t>
  </si>
  <si>
    <t>Inventory</t>
  </si>
  <si>
    <t>Total current assets</t>
  </si>
  <si>
    <t/>
  </si>
  <si>
    <t>Non current assets</t>
  </si>
  <si>
    <t>Long-term receivables</t>
  </si>
  <si>
    <t>Investments</t>
  </si>
  <si>
    <t>Investment property</t>
  </si>
  <si>
    <t>Investment in Associate</t>
  </si>
  <si>
    <t>Property, plant and equipment</t>
  </si>
  <si>
    <t>Biological</t>
  </si>
  <si>
    <t>Intangible</t>
  </si>
  <si>
    <t>Other non-current assets</t>
  </si>
  <si>
    <t>Total non current assets</t>
  </si>
  <si>
    <t>TOTAL ASSETS</t>
  </si>
  <si>
    <t>LIABILITIES</t>
  </si>
  <si>
    <t>Current liabilities</t>
  </si>
  <si>
    <t>Bank overdraft</t>
  </si>
  <si>
    <t>Borrowing</t>
  </si>
  <si>
    <t>Consumer deposits</t>
  </si>
  <si>
    <t>Trade and other payables</t>
  </si>
  <si>
    <t>Provisions</t>
  </si>
  <si>
    <t>Total current liabilities</t>
  </si>
  <si>
    <t>Non current liabilities</t>
  </si>
  <si>
    <t>Financial liabilities</t>
  </si>
  <si>
    <t>Total non current liabilities</t>
  </si>
  <si>
    <t>TOTAL LIABILITIES</t>
  </si>
  <si>
    <t>NET ASSETS</t>
  </si>
  <si>
    <t>2</t>
  </si>
  <si>
    <t>COMMUNITY WEALTH/EQUITY</t>
  </si>
  <si>
    <t>Accumulated Surplus/(Deficit)</t>
  </si>
  <si>
    <t>Reserves</t>
  </si>
  <si>
    <t>TOTAL COMMUNITY WEALTH/EQUITY</t>
  </si>
  <si>
    <t>Eastern Cape: Nelson Mandela Bay (NMA) - Table C6 Quarterly Budget Statement - Financial Position ( Waste management                                   ) for 2nd Quarter ended 31 December 2021 (Figures Finalised as at 2022/01/29)</t>
  </si>
  <si>
    <t>Eastern Cape: Dr Beyers Naude (EC101) - Table C6 Quarterly Budget Statement - Financial Position ( Waste management                                   ) for 2nd Quarter ended 31 December 2021 (Figures Finalised as at 2022/01/29)</t>
  </si>
  <si>
    <t>Eastern Cape: Blue Crane Route (EC102) - Table C6 Quarterly Budget Statement - Financial Position ( Waste management                                   ) for 2nd Quarter ended 31 December 2021 (Figures Finalised as at 2022/01/29)</t>
  </si>
  <si>
    <t>Eastern Cape: Makana (EC104) - Table C6 Quarterly Budget Statement - Financial Position ( Waste management                                   ) for 2nd Quarter ended 31 December 2021 (Figures Finalised as at 2022/01/29)</t>
  </si>
  <si>
    <t>Eastern Cape: Ndlambe (EC105) - Table C6 Quarterly Budget Statement - Financial Position ( Waste management                                   ) for 2nd Quarter ended 31 December 2021 (Figures Finalised as at 2022/01/29)</t>
  </si>
  <si>
    <t>Eastern Cape: Sundays River Valley (EC106) - Table C6 Quarterly Budget Statement - Financial Position ( Waste management                                   ) for 2nd Quarter ended 31 December 2021 (Figures Finalised as at 2022/01/29)</t>
  </si>
  <si>
    <t>Eastern Cape: Kouga (EC108) - Table C6 Quarterly Budget Statement - Financial Position ( Waste management                                   ) for 2nd Quarter ended 31 December 2021 (Figures Finalised as at 2022/01/29)</t>
  </si>
  <si>
    <t>Eastern Cape: Kou-Kamma (EC109) - Table C6 Quarterly Budget Statement - Financial Position ( Waste management                                   ) for 2nd Quarter ended 31 December 2021 (Figures Finalised as at 2022/01/29)</t>
  </si>
  <si>
    <t>Eastern Cape: Sarah Baartman (DC10) - Table C6 Quarterly Budget Statement - Financial Position ( Waste management                                   ) for 2nd Quarter ended 31 December 2021 (Figures Finalised as at 2022/01/29)</t>
  </si>
  <si>
    <t>Eastern Cape: Mbhashe (EC121) - Table C6 Quarterly Budget Statement - Financial Position ( Waste management                                   ) for 2nd Quarter ended 31 December 2021 (Figures Finalised as at 2022/01/29)</t>
  </si>
  <si>
    <t>Eastern Cape: Mnquma (EC122) - Table C6 Quarterly Budget Statement - Financial Position ( Waste management                                   ) for 2nd Quarter ended 31 December 2021 (Figures Finalised as at 2022/01/29)</t>
  </si>
  <si>
    <t>Eastern Cape: Great Kei (EC123) - Table C6 Quarterly Budget Statement - Financial Position ( Waste management                                   ) for 2nd Quarter ended 31 December 2021 (Figures Finalised as at 2022/01/29)</t>
  </si>
  <si>
    <t>Eastern Cape: Amahlathi (EC124) - Table C6 Quarterly Budget Statement - Financial Position ( Waste management                                   ) for 2nd Quarter ended 31 December 2021 (Figures Finalised as at 2022/01/29)</t>
  </si>
  <si>
    <t>Eastern Cape: Ngqushwa (EC126) - Table C6 Quarterly Budget Statement - Financial Position ( Waste management                                   ) for 2nd Quarter ended 31 December 2021 (Figures Finalised as at 2022/01/29)</t>
  </si>
  <si>
    <t>Eastern Cape: Raymond Mhlaba (EC129) - Table C6 Quarterly Budget Statement - Financial Position ( Waste management                                   ) for 2nd Quarter ended 31 December 2021 (Figures Finalised as at 2022/01/29)</t>
  </si>
  <si>
    <t>Eastern Cape: Amathole (DC12) - Table C6 Quarterly Budget Statement - Financial Position ( Waste management                                   ) for 2nd Quarter ended 31 December 2021 (Figures Finalised as at 2022/01/29)</t>
  </si>
  <si>
    <t>Eastern Cape: Inxuba Yethemba (EC131) - Table C6 Quarterly Budget Statement - Financial Position ( Waste management                                   ) for 2nd Quarter ended 31 December 2021 (Figures Finalised as at 2022/01/29)</t>
  </si>
  <si>
    <t>Eastern Cape: Intsika Yethu (EC135) - Table C6 Quarterly Budget Statement - Financial Position ( Waste management                                   ) for 2nd Quarter ended 31 December 2021 (Figures Finalised as at 2022/01/29)</t>
  </si>
  <si>
    <t>Eastern Cape: Emalahleni (EC) (EC136) - Table C6 Quarterly Budget Statement - Financial Position ( Waste management                                   ) for 2nd Quarter ended 31 December 2021 (Figures Finalised as at 2022/01/29)</t>
  </si>
  <si>
    <t>Eastern Cape: Engcobo (EC137) - Table C6 Quarterly Budget Statement - Financial Position ( Waste management                                   ) for 2nd Quarter ended 31 December 2021 (Figures Finalised as at 2022/01/29)</t>
  </si>
  <si>
    <t>Eastern Cape: Sakhisizwe (EC138) - Table C6 Quarterly Budget Statement - Financial Position ( Waste management                                   ) for 2nd Quarter ended 31 December 2021 (Figures Finalised as at 2022/01/29)</t>
  </si>
  <si>
    <t>Eastern Cape: Enoch Mgijima (EC139) - Table C6 Quarterly Budget Statement - Financial Position ( Waste management                                   ) for 2nd Quarter ended 31 December 2021 (Figures Finalised as at 2022/01/29)</t>
  </si>
  <si>
    <t>Eastern Cape: Chris Hani (DC13) - Table C6 Quarterly Budget Statement - Financial Position ( Waste management                                   ) for 2nd Quarter ended 31 December 2021 (Figures Finalised as at 2022/01/29)</t>
  </si>
  <si>
    <t>Eastern Cape: Elundini (EC141) - Table C6 Quarterly Budget Statement - Financial Position ( Waste management                                   ) for 2nd Quarter ended 31 December 2021 (Figures Finalised as at 2022/01/29)</t>
  </si>
  <si>
    <t>Eastern Cape: Senqu (EC142) - Table C6 Quarterly Budget Statement - Financial Position ( Waste management                                   ) for 2nd Quarter ended 31 December 2021 (Figures Finalised as at 2022/01/29)</t>
  </si>
  <si>
    <t>Eastern Cape: Walter Sisulu (EC145) - Table C6 Quarterly Budget Statement - Financial Position ( Waste management                                   ) for 2nd Quarter ended 31 December 2021 (Figures Finalised as at 2022/01/29)</t>
  </si>
  <si>
    <t>Eastern Cape: Joe Gqabi (DC14) - Table C6 Quarterly Budget Statement - Financial Position ( Waste management                                   ) for 2nd Quarter ended 31 December 2021 (Figures Finalised as at 2022/01/29)</t>
  </si>
  <si>
    <t>Eastern Cape: Ngquza Hills (EC153) - Table C6 Quarterly Budget Statement - Financial Position ( Waste management                                   ) for 2nd Quarter ended 31 December 2021 (Figures Finalised as at 2022/01/29)</t>
  </si>
  <si>
    <t>Eastern Cape: Port St Johns (EC154) - Table C6 Quarterly Budget Statement - Financial Position ( Waste management                                   ) for 2nd Quarter ended 31 December 2021 (Figures Finalised as at 2022/01/29)</t>
  </si>
  <si>
    <t>Eastern Cape: Nyandeni (EC155) - Table C6 Quarterly Budget Statement - Financial Position ( Waste management                                   ) for 2nd Quarter ended 31 December 2021 (Figures Finalised as at 2022/01/29)</t>
  </si>
  <si>
    <t>Eastern Cape: Mhlontlo (EC156) - Table C6 Quarterly Budget Statement - Financial Position ( Waste management                                   ) for 2nd Quarter ended 31 December 2021 (Figures Finalised as at 2022/01/29)</t>
  </si>
  <si>
    <t>Eastern Cape: King Sabata Dalindyebo (EC157) - Table C6 Quarterly Budget Statement - Financial Position ( Waste management                                   ) for 2nd Quarter ended 31 December 2021 (Figures Finalised as at 2022/01/29)</t>
  </si>
  <si>
    <t>Eastern Cape: O R Tambo (DC15) - Table C6 Quarterly Budget Statement - Financial Position ( Waste management                                   ) for 2nd Quarter ended 31 December 2021 (Figures Finalised as at 2022/01/29)</t>
  </si>
  <si>
    <t>Eastern Cape: Matatiele (EC441) - Table C6 Quarterly Budget Statement - Financial Position ( Waste management                                   ) for 2nd Quarter ended 31 December 2021 (Figures Finalised as at 2022/01/29)</t>
  </si>
  <si>
    <t>Eastern Cape: Umzimvubu (EC442) - Table C6 Quarterly Budget Statement - Financial Position ( Waste management                                   ) for 2nd Quarter ended 31 December 2021 (Figures Finalised as at 2022/01/29)</t>
  </si>
  <si>
    <t>Eastern Cape: Winnie Madikizela-Mandela (EC443) - Table C6 Quarterly Budget Statement - Financial Position ( Waste management                                   ) for 2nd Quarter ended 31 December 2021 (Figures Finalised as at 2022/01/29)</t>
  </si>
  <si>
    <t>Eastern Cape: Ntabankulu (EC444) - Table C6 Quarterly Budget Statement - Financial Position ( Waste management                                   ) for 2nd Quarter ended 31 December 2021 (Figures Finalised as at 2022/01/29)</t>
  </si>
  <si>
    <t>Eastern Cape: Alfred Nzo (DC44) - Table C6 Quarterly Budget Statement - Financial Position ( Waste management                                   ) for 2nd Quarter ended 31 December 2021 (Figures Finalised as at 2022/01/29)</t>
  </si>
  <si>
    <t>Free State: Mangaung (MAN) - Table C6 Quarterly Budget Statement - Financial Position ( Waste management                                   ) for 2nd Quarter ended 31 December 2021 (Figures Finalised as at 2022/01/29)</t>
  </si>
  <si>
    <t>Free State: Letsemeng (FS161) - Table C6 Quarterly Budget Statement - Financial Position ( Waste management                                   ) for 2nd Quarter ended 31 December 2021 (Figures Finalised as at 2022/01/29)</t>
  </si>
  <si>
    <t>Free State: Kopanong (FS162) - Table C6 Quarterly Budget Statement - Financial Position ( Waste management                                   ) for 2nd Quarter ended 31 December 2021 (Figures Finalised as at 2022/01/29)</t>
  </si>
  <si>
    <t>Free State: Mohokare (FS163) - Table C6 Quarterly Budget Statement - Financial Position ( Waste management                                   ) for 2nd Quarter ended 31 December 2021 (Figures Finalised as at 2022/01/29)</t>
  </si>
  <si>
    <t>Free State: Xhariep (DC16) - Table C6 Quarterly Budget Statement - Financial Position ( Waste management                                   ) for 2nd Quarter ended 31 December 2021 (Figures Finalised as at 2022/01/29)</t>
  </si>
  <si>
    <t>Free State: Masilonyana (FS181) - Table C6 Quarterly Budget Statement - Financial Position ( Waste management                                   ) for 2nd Quarter ended 31 December 2021 (Figures Finalised as at 2022/01/29)</t>
  </si>
  <si>
    <t>Free State: Tokologo (FS182) - Table C6 Quarterly Budget Statement - Financial Position ( Waste management                                   ) for 2nd Quarter ended 31 December 2021 (Figures Finalised as at 2022/01/29)</t>
  </si>
  <si>
    <t>Free State: Tswelopele (FS183) - Table C6 Quarterly Budget Statement - Financial Position ( Waste management                                   ) for 2nd Quarter ended 31 December 2021 (Figures Finalised as at 2022/01/29)</t>
  </si>
  <si>
    <t>Free State: Matjhabeng (FS184) - Table C6 Quarterly Budget Statement - Financial Position ( Waste management                                   ) for 2nd Quarter ended 31 December 2021 (Figures Finalised as at 2022/01/29)</t>
  </si>
  <si>
    <t>Free State: Nala (FS185) - Table C6 Quarterly Budget Statement - Financial Position ( Waste management                                   ) for 2nd Quarter ended 31 December 2021 (Figures Finalised as at 2022/01/29)</t>
  </si>
  <si>
    <t>Free State: Lejweleputswa (DC18) - Table C6 Quarterly Budget Statement - Financial Position ( Waste management                                   ) for 2nd Quarter ended 31 December 2021 (Figures Finalised as at 2022/01/29)</t>
  </si>
  <si>
    <t>Free State: Setsoto (FS191) - Table C6 Quarterly Budget Statement - Financial Position ( Waste management                                   ) for 2nd Quarter ended 31 December 2021 (Figures Finalised as at 2022/01/29)</t>
  </si>
  <si>
    <t>Free State: Dihlabeng (FS192) - Table C6 Quarterly Budget Statement - Financial Position ( Waste management                                   ) for 2nd Quarter ended 31 December 2021 (Figures Finalised as at 2022/01/29)</t>
  </si>
  <si>
    <t>Free State: Nketoana (FS193) - Table C6 Quarterly Budget Statement - Financial Position ( Waste management                                   ) for 2nd Quarter ended 31 December 2021 (Figures Finalised as at 2022/01/29)</t>
  </si>
  <si>
    <t>Free State: Maluti-a-Phofung (FS194) - Table C6 Quarterly Budget Statement - Financial Position ( Waste management                                   ) for 2nd Quarter ended 31 December 2021 (Figures Finalised as at 2022/01/29)</t>
  </si>
  <si>
    <t>Free State: Phumelela (FS195) - Table C6 Quarterly Budget Statement - Financial Position ( Waste management                                   ) for 2nd Quarter ended 31 December 2021 (Figures Finalised as at 2022/01/29)</t>
  </si>
  <si>
    <t>Free State: Mantsopa (FS196) - Table C6 Quarterly Budget Statement - Financial Position ( Waste management                                   ) for 2nd Quarter ended 31 December 2021 (Figures Finalised as at 2022/01/29)</t>
  </si>
  <si>
    <t>Free State: Thabo Mofutsanyana (DC19) - Table C6 Quarterly Budget Statement - Financial Position ( Waste management                                   ) for 2nd Quarter ended 31 December 2021 (Figures Finalised as at 2022/01/29)</t>
  </si>
  <si>
    <t>Free State: Moqhaka (FS201) - Table C6 Quarterly Budget Statement - Financial Position ( Waste management                                   ) for 2nd Quarter ended 31 December 2021 (Figures Finalised as at 2022/01/29)</t>
  </si>
  <si>
    <t>Free State: Ngwathe (FS203) - Table C6 Quarterly Budget Statement - Financial Position ( Waste management                                   ) for 2nd Quarter ended 31 December 2021 (Figures Finalised as at 2022/01/29)</t>
  </si>
  <si>
    <t>Free State: Metsimaholo (FS204) - Table C6 Quarterly Budget Statement - Financial Position ( Waste management                                   ) for 2nd Quarter ended 31 December 2021 (Figures Finalised as at 2022/01/29)</t>
  </si>
  <si>
    <t>Free State: Mafube (FS205) - Table C6 Quarterly Budget Statement - Financial Position ( Waste management                                   ) for 2nd Quarter ended 31 December 2021 (Figures Finalised as at 2022/01/29)</t>
  </si>
  <si>
    <t>Free State: Fezile Dabi (DC20) - Table C6 Quarterly Budget Statement - Financial Position ( Waste management                                   ) for 2nd Quarter ended 31 December 2021 (Figures Finalised as at 2022/01/29)</t>
  </si>
  <si>
    <t>Gauteng: City of Ekurhuleni (EKU) - Table C6 Quarterly Budget Statement - Financial Position ( Waste management                                   ) for 2nd Quarter ended 31 December 2021 (Figures Finalised as at 2022/01/29)</t>
  </si>
  <si>
    <t>Gauteng: City of Johannesburg (JHB) - Table C6 Quarterly Budget Statement - Financial Position ( Waste management                                   ) for 2nd Quarter ended 31 December 2021 (Figures Finalised as at 2022/01/29)</t>
  </si>
  <si>
    <t>Gauteng: City of Tshwane (TSH) - Table C6 Quarterly Budget Statement - Financial Position ( Waste management                                   ) for 2nd Quarter ended 31 December 2021 (Figures Finalised as at 2022/01/29)</t>
  </si>
  <si>
    <t>Gauteng: Emfuleni (GT421) - Table C6 Quarterly Budget Statement - Financial Position ( Waste management                                   ) for 2nd Quarter ended 31 December 2021 (Figures Finalised as at 2022/01/29)</t>
  </si>
  <si>
    <t>Gauteng: Midvaal (GT422) - Table C6 Quarterly Budget Statement - Financial Position ( Waste management                                   ) for 2nd Quarter ended 31 December 2021 (Figures Finalised as at 2022/01/29)</t>
  </si>
  <si>
    <t>Gauteng: Lesedi (GT423) - Table C6 Quarterly Budget Statement - Financial Position ( Waste management                                   ) for 2nd Quarter ended 31 December 2021 (Figures Finalised as at 2022/01/29)</t>
  </si>
  <si>
    <t>Gauteng: Sedibeng (DC42) - Table C6 Quarterly Budget Statement - Financial Position ( Waste management                                   ) for 2nd Quarter ended 31 December 2021 (Figures Finalised as at 2022/01/29)</t>
  </si>
  <si>
    <t>Gauteng: Mogale City (GT481) - Table C6 Quarterly Budget Statement - Financial Position ( Waste management                                   ) for 2nd Quarter ended 31 December 2021 (Figures Finalised as at 2022/01/29)</t>
  </si>
  <si>
    <t>Gauteng: Merafong City (GT484) - Table C6 Quarterly Budget Statement - Financial Position ( Waste management                                   ) for 2nd Quarter ended 31 December 2021 (Figures Finalised as at 2022/01/29)</t>
  </si>
  <si>
    <t>Gauteng: Rand West City (GT485) - Table C6 Quarterly Budget Statement - Financial Position ( Waste management                                   ) for 2nd Quarter ended 31 December 2021 (Figures Finalised as at 2022/01/29)</t>
  </si>
  <si>
    <t>Gauteng: West Rand (DC48) - Table C6 Quarterly Budget Statement - Financial Position ( Waste management                                   ) for 2nd Quarter ended 31 December 2021 (Figures Finalised as at 2022/01/29)</t>
  </si>
  <si>
    <t>Kwazulu-Natal: eThekwini (ETH) - Table C6 Quarterly Budget Statement - Financial Position ( Waste management                                   ) for 2nd Quarter ended 31 December 2021 (Figures Finalised as at 2022/01/29)</t>
  </si>
  <si>
    <t>Kwazulu-Natal: Umdoni (KZN212) - Table C6 Quarterly Budget Statement - Financial Position ( Waste management                                   ) for 2nd Quarter ended 31 December 2021 (Figures Finalised as at 2022/01/29)</t>
  </si>
  <si>
    <t>Kwazulu-Natal: Umzumbe (KZN213) - Table C6 Quarterly Budget Statement - Financial Position ( Waste management                                   ) for 2nd Quarter ended 31 December 2021 (Figures Finalised as at 2022/01/29)</t>
  </si>
  <si>
    <t>Kwazulu-Natal: uMuziwabantu (KZN214) - Table C6 Quarterly Budget Statement - Financial Position ( Waste management                                   ) for 2nd Quarter ended 31 December 2021 (Figures Finalised as at 2022/01/29)</t>
  </si>
  <si>
    <t>Kwazulu-Natal: Ray Nkonyeni (KZN216) - Table C6 Quarterly Budget Statement - Financial Position ( Waste management                                   ) for 2nd Quarter ended 31 December 2021 (Figures Finalised as at 2022/01/29)</t>
  </si>
  <si>
    <t>Kwazulu-Natal: Ugu (DC21) - Table C6 Quarterly Budget Statement - Financial Position ( Waste management                                   ) for 2nd Quarter ended 31 December 2021 (Figures Finalised as at 2022/01/29)</t>
  </si>
  <si>
    <t>Kwazulu-Natal: uMshwathi (KZN221) - Table C6 Quarterly Budget Statement - Financial Position ( Waste management                                   ) for 2nd Quarter ended 31 December 2021 (Figures Finalised as at 2022/01/29)</t>
  </si>
  <si>
    <t>Kwazulu-Natal: uMngeni (KZN222) - Table C6 Quarterly Budget Statement - Financial Position ( Waste management                                   ) for 2nd Quarter ended 31 December 2021 (Figures Finalised as at 2022/01/29)</t>
  </si>
  <si>
    <t>Kwazulu-Natal: Mpofana (KZN223) - Table C6 Quarterly Budget Statement - Financial Position ( Waste management                                   ) for 2nd Quarter ended 31 December 2021 (Figures Finalised as at 2022/01/29)</t>
  </si>
  <si>
    <t>Kwazulu-Natal: Impendle (KZN224) - Table C6 Quarterly Budget Statement - Financial Position ( Waste management                                   ) for 2nd Quarter ended 31 December 2021 (Figures Finalised as at 2022/01/29)</t>
  </si>
  <si>
    <t>Kwazulu-Natal: Msunduzi (KZN225) - Table C6 Quarterly Budget Statement - Financial Position ( Waste management                                   ) for 2nd Quarter ended 31 December 2021 (Figures Finalised as at 2022/01/29)</t>
  </si>
  <si>
    <t>Kwazulu-Natal: Mkhambathini (KZN226) - Table C6 Quarterly Budget Statement - Financial Position ( Waste management                                   ) for 2nd Quarter ended 31 December 2021 (Figures Finalised as at 2022/01/29)</t>
  </si>
  <si>
    <t>Kwazulu-Natal: Richmond (KZN227) - Table C6 Quarterly Budget Statement - Financial Position ( Waste management                                   ) for 2nd Quarter ended 31 December 2021 (Figures Finalised as at 2022/01/29)</t>
  </si>
  <si>
    <t>Kwazulu-Natal: uMgungundlovu (DC22) - Table C6 Quarterly Budget Statement - Financial Position ( Waste management                                   ) for 2nd Quarter ended 31 December 2021 (Figures Finalised as at 2022/01/29)</t>
  </si>
  <si>
    <t>Kwazulu-Natal: Okhahlamba (KZN235) - Table C6 Quarterly Budget Statement - Financial Position ( Waste management                                   ) for 2nd Quarter ended 31 December 2021 (Figures Finalised as at 2022/01/29)</t>
  </si>
  <si>
    <t>Kwazulu-Natal: Inkosi Langalibalele (KZN237) - Table C6 Quarterly Budget Statement - Financial Position ( Waste management                                   ) for 2nd Quarter ended 31 December 2021 (Figures Finalised as at 2022/01/29)</t>
  </si>
  <si>
    <t>Kwazulu-Natal: Alfred Duma (KZN238) - Table C6 Quarterly Budget Statement - Financial Position ( Waste management                                   ) for 2nd Quarter ended 31 December 2021 (Figures Finalised as at 2022/01/29)</t>
  </si>
  <si>
    <t>Kwazulu-Natal: Uthukela (DC23) - Table C6 Quarterly Budget Statement - Financial Position ( Waste management                                   ) for 2nd Quarter ended 31 December 2021 (Figures Finalised as at 2022/01/29)</t>
  </si>
  <si>
    <t>Kwazulu-Natal: Endumeni (KZN241) - Table C6 Quarterly Budget Statement - Financial Position ( Waste management                                   ) for 2nd Quarter ended 31 December 2021 (Figures Finalised as at 2022/01/29)</t>
  </si>
  <si>
    <t>Kwazulu-Natal: Nquthu (KZN242) - Table C6 Quarterly Budget Statement - Financial Position ( Waste management                                   ) for 2nd Quarter ended 31 December 2021 (Figures Finalised as at 2022/01/29)</t>
  </si>
  <si>
    <t>Kwazulu-Natal: Msinga (KZN244) - Table C6 Quarterly Budget Statement - Financial Position ( Waste management                                   ) for 2nd Quarter ended 31 December 2021 (Figures Finalised as at 2022/01/29)</t>
  </si>
  <si>
    <t>Kwazulu-Natal: Umvoti (KZN245) - Table C6 Quarterly Budget Statement - Financial Position ( Waste management                                   ) for 2nd Quarter ended 31 December 2021 (Figures Finalised as at 2022/01/29)</t>
  </si>
  <si>
    <t>Kwazulu-Natal: Umzinyathi (DC24) - Table C6 Quarterly Budget Statement - Financial Position ( Waste management                                   ) for 2nd Quarter ended 31 December 2021 (Figures Finalised as at 2022/01/29)</t>
  </si>
  <si>
    <t>Kwazulu-Natal: Newcastle (KZN252) - Table C6 Quarterly Budget Statement - Financial Position ( Waste management                                   ) for 2nd Quarter ended 31 December 2021 (Figures Finalised as at 2022/01/29)</t>
  </si>
  <si>
    <t>Kwazulu-Natal: Emadlangeni (KZN253) - Table C6 Quarterly Budget Statement - Financial Position ( Waste management                                   ) for 2nd Quarter ended 31 December 2021 (Figures Finalised as at 2022/01/29)</t>
  </si>
  <si>
    <t>Kwazulu-Natal: Dannhauser (KZN254) - Table C6 Quarterly Budget Statement - Financial Position ( Waste management                                   ) for 2nd Quarter ended 31 December 2021 (Figures Finalised as at 2022/01/29)</t>
  </si>
  <si>
    <t>Kwazulu-Natal: Amajuba (DC25) - Table C6 Quarterly Budget Statement - Financial Position ( Waste management                                   ) for 2nd Quarter ended 31 December 2021 (Figures Finalised as at 2022/01/29)</t>
  </si>
  <si>
    <t>Kwazulu-Natal: eDumbe (KZN261) - Table C6 Quarterly Budget Statement - Financial Position ( Waste management                                   ) for 2nd Quarter ended 31 December 2021 (Figures Finalised as at 2022/01/29)</t>
  </si>
  <si>
    <t>Kwazulu-Natal: uPhongolo (KZN262) - Table C6 Quarterly Budget Statement - Financial Position ( Waste management                                   ) for 2nd Quarter ended 31 December 2021 (Figures Finalised as at 2022/01/29)</t>
  </si>
  <si>
    <t>Kwazulu-Natal: Abaqulusi (KZN263) - Table C6 Quarterly Budget Statement - Financial Position ( Waste management                                   ) for 2nd Quarter ended 31 December 2021 (Figures Finalised as at 2022/01/29)</t>
  </si>
  <si>
    <t>Kwazulu-Natal: Nongoma (KZN265) - Table C6 Quarterly Budget Statement - Financial Position ( Waste management                                   ) for 2nd Quarter ended 31 December 2021 (Figures Finalised as at 2022/01/29)</t>
  </si>
  <si>
    <t>Kwazulu-Natal: Ulundi (KZN266) - Table C6 Quarterly Budget Statement - Financial Position ( Waste management                                   ) for 2nd Quarter ended 31 December 2021 (Figures Finalised as at 2022/01/29)</t>
  </si>
  <si>
    <t>Kwazulu-Natal: Zululand (DC26) - Table C6 Quarterly Budget Statement - Financial Position ( Waste management                                   ) for 2nd Quarter ended 31 December 2021 (Figures Finalised as at 2022/01/29)</t>
  </si>
  <si>
    <t>Kwazulu-Natal: Umhlabuyalingana (KZN271) - Table C6 Quarterly Budget Statement - Financial Position ( Waste management                                   ) for 2nd Quarter ended 31 December 2021 (Figures Finalised as at 2022/01/29)</t>
  </si>
  <si>
    <t>Kwazulu-Natal: Jozini (KZN272) - Table C6 Quarterly Budget Statement - Financial Position ( Waste management                                   ) for 2nd Quarter ended 31 December 2021 (Figures Finalised as at 2022/01/29)</t>
  </si>
  <si>
    <t>Kwazulu-Natal: Mtubatuba (KZN275) - Table C6 Quarterly Budget Statement - Financial Position ( Waste management                                   ) for 2nd Quarter ended 31 December 2021 (Figures Finalised as at 2022/01/29)</t>
  </si>
  <si>
    <t>Kwazulu-Natal: Hlabisa Big Five (KZN276) - Table C6 Quarterly Budget Statement - Financial Position ( Waste management                                   ) for 2nd Quarter ended 31 December 2021 (Figures Finalised as at 2022/01/29)</t>
  </si>
  <si>
    <t>Kwazulu-Natal: Umkhanyakude (DC27) - Table C6 Quarterly Budget Statement - Financial Position ( Waste management                                   ) for 2nd Quarter ended 31 December 2021 (Figures Finalised as at 2022/01/29)</t>
  </si>
  <si>
    <t>Kwazulu-Natal: Mfolozi (KZN281) - Table C6 Quarterly Budget Statement - Financial Position ( Waste management                                   ) for 2nd Quarter ended 31 December 2021 (Figures Finalised as at 2022/01/29)</t>
  </si>
  <si>
    <t>Kwazulu-Natal: uMhlathuze (KZN282) - Table C6 Quarterly Budget Statement - Financial Position ( Waste management                                   ) for 2nd Quarter ended 31 December 2021 (Figures Finalised as at 2022/01/29)</t>
  </si>
  <si>
    <t>Kwazulu-Natal: uMlalazi (KZN284) - Table C6 Quarterly Budget Statement - Financial Position ( Waste management                                   ) for 2nd Quarter ended 31 December 2021 (Figures Finalised as at 2022/01/29)</t>
  </si>
  <si>
    <t>Kwazulu-Natal: Mthonjaneni (KZN285) - Table C6 Quarterly Budget Statement - Financial Position ( Waste management                                   ) for 2nd Quarter ended 31 December 2021 (Figures Finalised as at 2022/01/29)</t>
  </si>
  <si>
    <t>Kwazulu-Natal: Nkandla (KZN286) - Table C6 Quarterly Budget Statement - Financial Position ( Waste management                                   ) for 2nd Quarter ended 31 December 2021 (Figures Finalised as at 2022/01/29)</t>
  </si>
  <si>
    <t>Kwazulu-Natal: King Cetshwayo (DC28) - Table C6 Quarterly Budget Statement - Financial Position ( Waste management                                   ) for 2nd Quarter ended 31 December 2021 (Figures Finalised as at 2022/01/29)</t>
  </si>
  <si>
    <t>Kwazulu-Natal: Mandeni (KZN291) - Table C6 Quarterly Budget Statement - Financial Position ( Waste management                                   ) for 2nd Quarter ended 31 December 2021 (Figures Finalised as at 2022/01/29)</t>
  </si>
  <si>
    <t>Kwazulu-Natal: KwaDukuza (KZN292) - Table C6 Quarterly Budget Statement - Financial Position ( Waste management                                   ) for 2nd Quarter ended 31 December 2021 (Figures Finalised as at 2022/01/29)</t>
  </si>
  <si>
    <t>Kwazulu-Natal: Ndwedwe (KZN293) - Table C6 Quarterly Budget Statement - Financial Position ( Waste management                                   ) for 2nd Quarter ended 31 December 2021 (Figures Finalised as at 2022/01/29)</t>
  </si>
  <si>
    <t>Kwazulu-Natal: Maphumulo (KZN294) - Table C6 Quarterly Budget Statement - Financial Position ( Waste management                                   ) for 2nd Quarter ended 31 December 2021 (Figures Finalised as at 2022/01/29)</t>
  </si>
  <si>
    <t>Kwazulu-Natal: iLembe (DC29) - Table C6 Quarterly Budget Statement - Financial Position ( Waste management                                   ) for 2nd Quarter ended 31 December 2021 (Figures Finalised as at 2022/01/29)</t>
  </si>
  <si>
    <t>Kwazulu-Natal: Greater Kokstad (KZN433) - Table C6 Quarterly Budget Statement - Financial Position ( Waste management                                   ) for 2nd Quarter ended 31 December 2021 (Figures Finalised as at 2022/01/29)</t>
  </si>
  <si>
    <t>Kwazulu-Natal: Ubuhlebezwe (KZN434) - Table C6 Quarterly Budget Statement - Financial Position ( Waste management                                   ) for 2nd Quarter ended 31 December 2021 (Figures Finalised as at 2022/01/29)</t>
  </si>
  <si>
    <t>Kwazulu-Natal: Umzimkhulu (KZN435) - Table C6 Quarterly Budget Statement - Financial Position ( Waste management                                   ) for 2nd Quarter ended 31 December 2021 (Figures Finalised as at 2022/01/29)</t>
  </si>
  <si>
    <t>Kwazulu-Natal: Dr Nkosazana Dlamini Zuma (KZN436) - Table C6 Quarterly Budget Statement - Financial Position ( Waste management                                   ) for 2nd Quarter ended 31 December 2021 (Figures Finalised as at 2022/01/29)</t>
  </si>
  <si>
    <t>Kwazulu-Natal: Harry Gwala (DC43) - Table C6 Quarterly Budget Statement - Financial Position ( Waste management                                   ) for 2nd Quarter ended 31 December 2021 (Figures Finalised as at 2022/01/29)</t>
  </si>
  <si>
    <t>Limpopo: Greater Giyani (LIM331) - Table C6 Quarterly Budget Statement - Financial Position ( Waste management                                   ) for 2nd Quarter ended 31 December 2021 (Figures Finalised as at 2022/01/29)</t>
  </si>
  <si>
    <t>Limpopo: Greater Letaba (LIM332) - Table C6 Quarterly Budget Statement - Financial Position ( Waste management                                   ) for 2nd Quarter ended 31 December 2021 (Figures Finalised as at 2022/01/29)</t>
  </si>
  <si>
    <t>Limpopo: Greater Tzaneen (LIM333) - Table C6 Quarterly Budget Statement - Financial Position ( Waste management                                   ) for 2nd Quarter ended 31 December 2021 (Figures Finalised as at 2022/01/29)</t>
  </si>
  <si>
    <t>Limpopo: Ba-Phalaborwa (LIM334) - Table C6 Quarterly Budget Statement - Financial Position ( Waste management                                   ) for 2nd Quarter ended 31 December 2021 (Figures Finalised as at 2022/01/29)</t>
  </si>
  <si>
    <t>Limpopo: Maruleng (LIM335) - Table C6 Quarterly Budget Statement - Financial Position ( Waste management                                   ) for 2nd Quarter ended 31 December 2021 (Figures Finalised as at 2022/01/29)</t>
  </si>
  <si>
    <t>Limpopo: Mopani (DC33) - Table C6 Quarterly Budget Statement - Financial Position ( Waste management                                   ) for 2nd Quarter ended 31 December 2021 (Figures Finalised as at 2022/01/29)</t>
  </si>
  <si>
    <t>Limpopo: Musina (LIM341) - Table C6 Quarterly Budget Statement - Financial Position ( Waste management                                   ) for 2nd Quarter ended 31 December 2021 (Figures Finalised as at 2022/01/29)</t>
  </si>
  <si>
    <t>Limpopo: Thulamela (LIM343) - Table C6 Quarterly Budget Statement - Financial Position ( Waste management                                   ) for 2nd Quarter ended 31 December 2021 (Figures Finalised as at 2022/01/29)</t>
  </si>
  <si>
    <t>Limpopo: Makhado (LIM344) - Table C6 Quarterly Budget Statement - Financial Position ( Waste management                                   ) for 2nd Quarter ended 31 December 2021 (Figures Finalised as at 2022/01/29)</t>
  </si>
  <si>
    <t>Limpopo: Collins Chabane (LIM345) - Table C6 Quarterly Budget Statement - Financial Position ( Waste management                                   ) for 2nd Quarter ended 31 December 2021 (Figures Finalised as at 2022/01/29)</t>
  </si>
  <si>
    <t>Limpopo: Vhembe (DC34) - Table C6 Quarterly Budget Statement - Financial Position ( Waste management                                   ) for 2nd Quarter ended 31 December 2021 (Figures Finalised as at 2022/01/29)</t>
  </si>
  <si>
    <t>Limpopo: Blouberg (LIM351) - Table C6 Quarterly Budget Statement - Financial Position ( Waste management                                   ) for 2nd Quarter ended 31 December 2021 (Figures Finalised as at 2022/01/29)</t>
  </si>
  <si>
    <t>Limpopo: Molemole (LIM353) - Table C6 Quarterly Budget Statement - Financial Position ( Waste management                                   ) for 2nd Quarter ended 31 December 2021 (Figures Finalised as at 2022/01/29)</t>
  </si>
  <si>
    <t>Limpopo: Polokwane (LIM354) - Table C6 Quarterly Budget Statement - Financial Position ( Waste management                                   ) for 2nd Quarter ended 31 December 2021 (Figures Finalised as at 2022/01/29)</t>
  </si>
  <si>
    <t>Limpopo: Lepelle-Nkumpi (LIM355) - Table C6 Quarterly Budget Statement - Financial Position ( Waste management                                   ) for 2nd Quarter ended 31 December 2021 (Figures Finalised as at 2022/01/29)</t>
  </si>
  <si>
    <t>Limpopo: Capricorn (DC35) - Table C6 Quarterly Budget Statement - Financial Position ( Waste management                                   ) for 2nd Quarter ended 31 December 2021 (Figures Finalised as at 2022/01/29)</t>
  </si>
  <si>
    <t>Limpopo: Thabazimbi (LIM361) - Table C6 Quarterly Budget Statement - Financial Position ( Waste management                                   ) for 2nd Quarter ended 31 December 2021 (Figures Finalised as at 2022/01/29)</t>
  </si>
  <si>
    <t>Limpopo: Lephalale (LIM362) - Table C6 Quarterly Budget Statement - Financial Position ( Waste management                                   ) for 2nd Quarter ended 31 December 2021 (Figures Finalised as at 2022/01/29)</t>
  </si>
  <si>
    <t>Limpopo: Bela Bela (LIM366) - Table C6 Quarterly Budget Statement - Financial Position ( Waste management                                   ) for 2nd Quarter ended 31 December 2021 (Figures Finalised as at 2022/01/29)</t>
  </si>
  <si>
    <t>Limpopo: Mogalakwena (LIM367) - Table C6 Quarterly Budget Statement - Financial Position ( Waste management                                   ) for 2nd Quarter ended 31 December 2021 (Figures Finalised as at 2022/01/29)</t>
  </si>
  <si>
    <t>Limpopo: Modimolle-Mookgopong (LIM368) - Table C6 Quarterly Budget Statement - Financial Position ( Waste management                                   ) for 2nd Quarter ended 31 December 2021 (Figures Finalised as at 2022/01/29)</t>
  </si>
  <si>
    <t>Limpopo: Waterberg (DC36) - Table C6 Quarterly Budget Statement - Financial Position ( Waste management                                   ) for 2nd Quarter ended 31 December 2021 (Figures Finalised as at 2022/01/29)</t>
  </si>
  <si>
    <t>Limpopo: Ephraim Mogale (LIM471) - Table C6 Quarterly Budget Statement - Financial Position ( Waste management                                   ) for 2nd Quarter ended 31 December 2021 (Figures Finalised as at 2022/01/29)</t>
  </si>
  <si>
    <t>Limpopo: Elias Motsoaledi (LIM472) - Table C6 Quarterly Budget Statement - Financial Position ( Waste management                                   ) for 2nd Quarter ended 31 December 2021 (Figures Finalised as at 2022/01/29)</t>
  </si>
  <si>
    <t>Limpopo: Makhuduthamaga (LIM473) - Table C6 Quarterly Budget Statement - Financial Position ( Waste management                                   ) for 2nd Quarter ended 31 December 2021 (Figures Finalised as at 2022/01/29)</t>
  </si>
  <si>
    <t>Limpopo: Tubatse Fetakgomo (LIM476) - Table C6 Quarterly Budget Statement - Financial Position ( Waste management                                   ) for 2nd Quarter ended 31 December 2021 (Figures Finalised as at 2022/01/29)</t>
  </si>
  <si>
    <t>Limpopo: Sekhukhune (DC47) - Table C6 Quarterly Budget Statement - Financial Position ( Waste management                                   ) for 2nd Quarter ended 31 December 2021 (Figures Finalised as at 2022/01/29)</t>
  </si>
  <si>
    <t>Mpumalanga: Albert Luthuli (MP301) - Table C6 Quarterly Budget Statement - Financial Position ( Waste management                                   ) for 2nd Quarter ended 31 December 2021 (Figures Finalised as at 2022/01/29)</t>
  </si>
  <si>
    <t>Mpumalanga: Msukaligwa (MP302) - Table C6 Quarterly Budget Statement - Financial Position ( Waste management                                   ) for 2nd Quarter ended 31 December 2021 (Figures Finalised as at 2022/01/29)</t>
  </si>
  <si>
    <t>Mpumalanga: Mkhondo (MP303) - Table C6 Quarterly Budget Statement - Financial Position ( Waste management                                   ) for 2nd Quarter ended 31 December 2021 (Figures Finalised as at 2022/01/29)</t>
  </si>
  <si>
    <t>Mpumalanga: Pixley Ka Seme (MP) (MP304) - Table C6 Quarterly Budget Statement - Financial Position ( Waste management                                   ) for 2nd Quarter ended 31 December 2021 (Figures Finalised as at 2022/01/29)</t>
  </si>
  <si>
    <t>Mpumalanga: Lekwa (MP305) - Table C6 Quarterly Budget Statement - Financial Position ( Waste management                                   ) for 2nd Quarter ended 31 December 2021 (Figures Finalised as at 2022/01/29)</t>
  </si>
  <si>
    <t>Mpumalanga: Dipaleseng (MP306) - Table C6 Quarterly Budget Statement - Financial Position ( Waste management                                   ) for 2nd Quarter ended 31 December 2021 (Figures Finalised as at 2022/01/29)</t>
  </si>
  <si>
    <t>Mpumalanga: Govan Mbeki (MP307) - Table C6 Quarterly Budget Statement - Financial Position ( Waste management                                   ) for 2nd Quarter ended 31 December 2021 (Figures Finalised as at 2022/01/29)</t>
  </si>
  <si>
    <t>Mpumalanga: Gert Sibande (DC30) - Table C6 Quarterly Budget Statement - Financial Position ( Waste management                                   ) for 2nd Quarter ended 31 December 2021 (Figures Finalised as at 2022/01/29)</t>
  </si>
  <si>
    <t>Mpumalanga: Victor Khanye (MP311) - Table C6 Quarterly Budget Statement - Financial Position ( Waste management                                   ) for 2nd Quarter ended 31 December 2021 (Figures Finalised as at 2022/01/29)</t>
  </si>
  <si>
    <t>Mpumalanga: Emalahleni (MP) (MP312) - Table C6 Quarterly Budget Statement - Financial Position ( Waste management                                   ) for 2nd Quarter ended 31 December 2021 (Figures Finalised as at 2022/01/29)</t>
  </si>
  <si>
    <t>Mpumalanga: Steve Tshwete (MP313) - Table C6 Quarterly Budget Statement - Financial Position ( Waste management                                   ) for 2nd Quarter ended 31 December 2021 (Figures Finalised as at 2022/01/29)</t>
  </si>
  <si>
    <t>Mpumalanga: Emakhazeni (MP314) - Table C6 Quarterly Budget Statement - Financial Position ( Waste management                                   ) for 2nd Quarter ended 31 December 2021 (Figures Finalised as at 2022/01/29)</t>
  </si>
  <si>
    <t>Mpumalanga: Thembisile Hani (MP315) - Table C6 Quarterly Budget Statement - Financial Position ( Waste management                                   ) for 2nd Quarter ended 31 December 2021 (Figures Finalised as at 2022/01/29)</t>
  </si>
  <si>
    <t>Mpumalanga: Dr J.S. Moroka (MP316) - Table C6 Quarterly Budget Statement - Financial Position ( Waste management                                   ) for 2nd Quarter ended 31 December 2021 (Figures Finalised as at 2022/01/29)</t>
  </si>
  <si>
    <t>Mpumalanga: Nkangala (DC31) - Table C6 Quarterly Budget Statement - Financial Position ( Waste management                                   ) for 2nd Quarter ended 31 December 2021 (Figures Finalised as at 2022/01/29)</t>
  </si>
  <si>
    <t>Mpumalanga: Thaba Chweu (MP321) - Table C6 Quarterly Budget Statement - Financial Position ( Waste management                                   ) for 2nd Quarter ended 31 December 2021 (Figures Finalised as at 2022/01/29)</t>
  </si>
  <si>
    <t>Mpumalanga: Nkomazi (MP324) - Table C6 Quarterly Budget Statement - Financial Position ( Waste management                                   ) for 2nd Quarter ended 31 December 2021 (Figures Finalised as at 2022/01/29)</t>
  </si>
  <si>
    <t>Mpumalanga: Bushbuckridge (MP325) - Table C6 Quarterly Budget Statement - Financial Position ( Waste management                                   ) for 2nd Quarter ended 31 December 2021 (Figures Finalised as at 2022/01/29)</t>
  </si>
  <si>
    <t>Mpumalanga: City of Mbombela (MP326) - Table C6 Quarterly Budget Statement - Financial Position ( Waste management                                   ) for 2nd Quarter ended 31 December 2021 (Figures Finalised as at 2022/01/29)</t>
  </si>
  <si>
    <t>Mpumalanga: Ehlanzeni (DC32) - Table C6 Quarterly Budget Statement - Financial Position ( Waste management                                   ) for 2nd Quarter ended 31 December 2021 (Figures Finalised as at 2022/01/29)</t>
  </si>
  <si>
    <t>Northern Cape: Joe Morolong (NC451) - Table C6 Quarterly Budget Statement - Financial Position ( Waste management                                   ) for 2nd Quarter ended 31 December 2021 (Figures Finalised as at 2022/01/29)</t>
  </si>
  <si>
    <t>Northern Cape: Ga-Segonyana (NC452) - Table C6 Quarterly Budget Statement - Financial Position ( Waste management                                   ) for 2nd Quarter ended 31 December 2021 (Figures Finalised as at 2022/01/29)</t>
  </si>
  <si>
    <t>Northern Cape: Gamagara (NC453) - Table C6 Quarterly Budget Statement - Financial Position ( Waste management                                   ) for 2nd Quarter ended 31 December 2021 (Figures Finalised as at 2022/01/29)</t>
  </si>
  <si>
    <t>Northern Cape: John Taolo Gaetsewe (DC45) - Table C6 Quarterly Budget Statement - Financial Position ( Waste management                                   ) for 2nd Quarter ended 31 December 2021 (Figures Finalised as at 2022/01/29)</t>
  </si>
  <si>
    <t>Northern Cape: Richtersveld (NC061) - Table C6 Quarterly Budget Statement - Financial Position ( Waste management                                   ) for 2nd Quarter ended 31 December 2021 (Figures Finalised as at 2022/01/29)</t>
  </si>
  <si>
    <t>Northern Cape: Nama Khoi (NC062) - Table C6 Quarterly Budget Statement - Financial Position ( Waste management                                   ) for 2nd Quarter ended 31 December 2021 (Figures Finalised as at 2022/01/29)</t>
  </si>
  <si>
    <t>Northern Cape: Kamiesberg (NC064) - Table C6 Quarterly Budget Statement - Financial Position ( Waste management                                   ) for 2nd Quarter ended 31 December 2021 (Figures Finalised as at 2022/01/29)</t>
  </si>
  <si>
    <t>Northern Cape: Hantam (NC065) - Table C6 Quarterly Budget Statement - Financial Position ( Waste management                                   ) for 2nd Quarter ended 31 December 2021 (Figures Finalised as at 2022/01/29)</t>
  </si>
  <si>
    <t>Northern Cape: Karoo Hoogland (NC066) - Table C6 Quarterly Budget Statement - Financial Position ( Waste management                                   ) for 2nd Quarter ended 31 December 2021 (Figures Finalised as at 2022/01/29)</t>
  </si>
  <si>
    <t>Northern Cape: Khai-Ma (NC067) - Table C6 Quarterly Budget Statement - Financial Position ( Waste management                                   ) for 2nd Quarter ended 31 December 2021 (Figures Finalised as at 2022/01/29)</t>
  </si>
  <si>
    <t>Northern Cape: Namakwa (DC6) - Table C6 Quarterly Budget Statement - Financial Position ( Waste management                                   ) for 2nd Quarter ended 31 December 2021 (Figures Finalised as at 2022/01/29)</t>
  </si>
  <si>
    <t>Northern Cape: Ubuntu (NC071) - Table C6 Quarterly Budget Statement - Financial Position ( Waste management                                   ) for 2nd Quarter ended 31 December 2021 (Figures Finalised as at 2022/01/29)</t>
  </si>
  <si>
    <t>Northern Cape: Umsobomvu (NC072) - Table C6 Quarterly Budget Statement - Financial Position ( Waste management                                   ) for 2nd Quarter ended 31 December 2021 (Figures Finalised as at 2022/01/29)</t>
  </si>
  <si>
    <t>Northern Cape: Emthanjeni (NC073) - Table C6 Quarterly Budget Statement - Financial Position ( Waste management                                   ) for 2nd Quarter ended 31 December 2021 (Figures Finalised as at 2022/01/29)</t>
  </si>
  <si>
    <t>Northern Cape: Kareeberg (NC074) - Table C6 Quarterly Budget Statement - Financial Position ( Waste management                                   ) for 2nd Quarter ended 31 December 2021 (Figures Finalised as at 2022/01/29)</t>
  </si>
  <si>
    <t>Northern Cape: Renosterberg (NC075) - Table C6 Quarterly Budget Statement - Financial Position ( Waste management                                   ) for 2nd Quarter ended 31 December 2021 (Figures Finalised as at 2022/01/29)</t>
  </si>
  <si>
    <t>Northern Cape: Thembelihle (NC076) - Table C6 Quarterly Budget Statement - Financial Position ( Waste management                                   ) for 2nd Quarter ended 31 December 2021 (Figures Finalised as at 2022/01/29)</t>
  </si>
  <si>
    <t>Northern Cape: Siyathemba (NC077) - Table C6 Quarterly Budget Statement - Financial Position ( Waste management                                   ) for 2nd Quarter ended 31 December 2021 (Figures Finalised as at 2022/01/29)</t>
  </si>
  <si>
    <t>Northern Cape: Siyancuma (NC078) - Table C6 Quarterly Budget Statement - Financial Position ( Waste management                                   ) for 2nd Quarter ended 31 December 2021 (Figures Finalised as at 2022/01/29)</t>
  </si>
  <si>
    <t>Northern Cape: Pixley Ka Seme (NC) (DC7) - Table C6 Quarterly Budget Statement - Financial Position ( Waste management                                   ) for 2nd Quarter ended 31 December 2021 (Figures Finalised as at 2022/01/29)</t>
  </si>
  <si>
    <t>Northern Cape: !Kai! Garib (NC082) - Table C6 Quarterly Budget Statement - Financial Position ( Waste management                                   ) for 2nd Quarter ended 31 December 2021 (Figures Finalised as at 2022/01/29)</t>
  </si>
  <si>
    <t>Northern Cape: !Kheis (NC084) - Table C6 Quarterly Budget Statement - Financial Position ( Waste management                                   ) for 2nd Quarter ended 31 December 2021 (Figures Finalised as at 2022/01/29)</t>
  </si>
  <si>
    <t>Northern Cape: Tsantsabane (NC085) - Table C6 Quarterly Budget Statement - Financial Position ( Waste management                                   ) for 2nd Quarter ended 31 December 2021 (Figures Finalised as at 2022/01/29)</t>
  </si>
  <si>
    <t>Northern Cape: Kgatelopele (NC086) - Table C6 Quarterly Budget Statement - Financial Position ( Waste management                                   ) for 2nd Quarter ended 31 December 2021 (Figures Finalised as at 2022/01/29)</t>
  </si>
  <si>
    <t>Northern Cape: Dawid Kruiper (NC087) - Table C6 Quarterly Budget Statement - Financial Position ( Waste management                                   ) for 2nd Quarter ended 31 December 2021 (Figures Finalised as at 2022/01/29)</t>
  </si>
  <si>
    <t>Northern Cape: Z F Mgcawu (DC8) - Table C6 Quarterly Budget Statement - Financial Position ( Waste management                                   ) for 2nd Quarter ended 31 December 2021 (Figures Finalised as at 2022/01/29)</t>
  </si>
  <si>
    <t>Northern Cape: Sol Plaatje (NC091) - Table C6 Quarterly Budget Statement - Financial Position ( Waste management                                   ) for 2nd Quarter ended 31 December 2021 (Figures Finalised as at 2022/01/29)</t>
  </si>
  <si>
    <t>Northern Cape: Dikgatlong (NC092) - Table C6 Quarterly Budget Statement - Financial Position ( Waste management                                   ) for 2nd Quarter ended 31 December 2021 (Figures Finalised as at 2022/01/29)</t>
  </si>
  <si>
    <t>Northern Cape: Magareng (NC093) - Table C6 Quarterly Budget Statement - Financial Position ( Waste management                                   ) for 2nd Quarter ended 31 December 2021 (Figures Finalised as at 2022/01/29)</t>
  </si>
  <si>
    <t>Northern Cape: Phokwane (NC094) - Table C6 Quarterly Budget Statement - Financial Position ( Waste management                                   ) for 2nd Quarter ended 31 December 2021 (Figures Finalised as at 2022/01/29)</t>
  </si>
  <si>
    <t>Northern Cape: Frances Baard (DC9) - Table C6 Quarterly Budget Statement - Financial Position ( Waste management                                   ) for 2nd Quarter ended 31 December 2021 (Figures Finalised as at 2022/01/29)</t>
  </si>
  <si>
    <t>North West: Moretele (NW371) - Table C6 Quarterly Budget Statement - Financial Position ( Waste management                                   ) for 2nd Quarter ended 31 December 2021 (Figures Finalised as at 2022/01/29)</t>
  </si>
  <si>
    <t>North West: Madibeng (NW372) - Table C6 Quarterly Budget Statement - Financial Position ( Waste management                                   ) for 2nd Quarter ended 31 December 2021 (Figures Finalised as at 2022/01/29)</t>
  </si>
  <si>
    <t>North West: Rustenburg (NW373) - Table C6 Quarterly Budget Statement - Financial Position ( Waste management                                   ) for 2nd Quarter ended 31 December 2021 (Figures Finalised as at 2022/01/29)</t>
  </si>
  <si>
    <t>North West: Kgetlengrivier (NW374) - Table C6 Quarterly Budget Statement - Financial Position ( Waste management                                   ) for 2nd Quarter ended 31 December 2021 (Figures Finalised as at 2022/01/29)</t>
  </si>
  <si>
    <t>North West: Moses Kotane (NW375) - Table C6 Quarterly Budget Statement - Financial Position ( Waste management                                   ) for 2nd Quarter ended 31 December 2021 (Figures Finalised as at 2022/01/29)</t>
  </si>
  <si>
    <t>North West: Bojanala Platinum (DC37) - Table C6 Quarterly Budget Statement - Financial Position ( Waste management                                   ) for 2nd Quarter ended 31 December 2021 (Figures Finalised as at 2022/01/29)</t>
  </si>
  <si>
    <t>North West: Ratlou (NW381) - Table C6 Quarterly Budget Statement - Financial Position ( Waste management                                   ) for 2nd Quarter ended 31 December 2021 (Figures Finalised as at 2022/01/29)</t>
  </si>
  <si>
    <t>North West: Tswaing (NW382) - Table C6 Quarterly Budget Statement - Financial Position ( Waste management                                   ) for 2nd Quarter ended 31 December 2021 (Figures Finalised as at 2022/01/29)</t>
  </si>
  <si>
    <t>North West: Mafikeng (NW383) - Table C6 Quarterly Budget Statement - Financial Position ( Waste management                                   ) for 2nd Quarter ended 31 December 2021 (Figures Finalised as at 2022/01/29)</t>
  </si>
  <si>
    <t>North West: Ditsobotla (NW384) - Table C6 Quarterly Budget Statement - Financial Position ( Waste management                                   ) for 2nd Quarter ended 31 December 2021 (Figures Finalised as at 2022/01/29)</t>
  </si>
  <si>
    <t>North West: Ramotshere Moiloa (NW385) - Table C6 Quarterly Budget Statement - Financial Position ( Waste management                                   ) for 2nd Quarter ended 31 December 2021 (Figures Finalised as at 2022/01/29)</t>
  </si>
  <si>
    <t>North West: Ngaka Modiri Molema (DC38) - Table C6 Quarterly Budget Statement - Financial Position ( Waste management                                   ) for 2nd Quarter ended 31 December 2021 (Figures Finalised as at 2022/01/29)</t>
  </si>
  <si>
    <t>North West: Naledi (NW) (NW392) - Table C6 Quarterly Budget Statement - Financial Position ( Waste management                                   ) for 2nd Quarter ended 31 December 2021 (Figures Finalised as at 2022/01/29)</t>
  </si>
  <si>
    <t>North West: Mamusa (NW393) - Table C6 Quarterly Budget Statement - Financial Position ( Waste management                                   ) for 2nd Quarter ended 31 December 2021 (Figures Finalised as at 2022/01/29)</t>
  </si>
  <si>
    <t>North West: Greater Taung (NW394) - Table C6 Quarterly Budget Statement - Financial Position ( Waste management                                   ) for 2nd Quarter ended 31 December 2021 (Figures Finalised as at 2022/01/29)</t>
  </si>
  <si>
    <t>North West: Lekwa-Teemane (NW396) - Table C6 Quarterly Budget Statement - Financial Position ( Waste management                                   ) for 2nd Quarter ended 31 December 2021 (Figures Finalised as at 2022/01/29)</t>
  </si>
  <si>
    <t>North West: Kagisano-Molopo (NW397) - Table C6 Quarterly Budget Statement - Financial Position ( Waste management                                   ) for 2nd Quarter ended 31 December 2021 (Figures Finalised as at 2022/01/29)</t>
  </si>
  <si>
    <t>North West: Dr Ruth Segomotsi Mompati (DC39) - Table C6 Quarterly Budget Statement - Financial Position ( Waste management                                   ) for 2nd Quarter ended 31 December 2021 (Figures Finalised as at 2022/01/29)</t>
  </si>
  <si>
    <t>North West: City of Matlosana (NW403) - Table C6 Quarterly Budget Statement - Financial Position ( Waste management                                   ) for 2nd Quarter ended 31 December 2021 (Figures Finalised as at 2022/01/29)</t>
  </si>
  <si>
    <t>North West: Maquassi Hills (NW404) - Table C6 Quarterly Budget Statement - Financial Position ( Waste management                                   ) for 2nd Quarter ended 31 December 2021 (Figures Finalised as at 2022/01/29)</t>
  </si>
  <si>
    <t>North West: J B Marks (NW405) - Table C6 Quarterly Budget Statement - Financial Position ( Waste management                                   ) for 2nd Quarter ended 31 December 2021 (Figures Finalised as at 2022/01/29)</t>
  </si>
  <si>
    <t>North West: Dr Kenneth Kaunda (DC40) - Table C6 Quarterly Budget Statement - Financial Position ( Waste management                                   ) for 2nd Quarter ended 31 December 2021 (Figures Finalised as at 2022/01/29)</t>
  </si>
  <si>
    <t>Western Cape: Cape Town (CPT) - Table C6 Quarterly Budget Statement - Financial Position ( Waste management                                   ) for 2nd Quarter ended 31 December 2021 (Figures Finalised as at 2022/01/29)</t>
  </si>
  <si>
    <t>Western Cape: Matzikama (WC011) - Table C6 Quarterly Budget Statement - Financial Position ( Waste management                                   ) for 2nd Quarter ended 31 December 2021 (Figures Finalised as at 2022/01/29)</t>
  </si>
  <si>
    <t>Western Cape: Cederberg (WC012) - Table C6 Quarterly Budget Statement - Financial Position ( Waste management                                   ) for 2nd Quarter ended 31 December 2021 (Figures Finalised as at 2022/01/29)</t>
  </si>
  <si>
    <t>Western Cape: Bergrivier (WC013) - Table C6 Quarterly Budget Statement - Financial Position ( Waste management                                   ) for 2nd Quarter ended 31 December 2021 (Figures Finalised as at 2022/01/29)</t>
  </si>
  <si>
    <t>Western Cape: Saldanha Bay (WC014) - Table C6 Quarterly Budget Statement - Financial Position ( Waste management                                   ) for 2nd Quarter ended 31 December 2021 (Figures Finalised as at 2022/01/29)</t>
  </si>
  <si>
    <t>Western Cape: Swartland (WC015) - Table C6 Quarterly Budget Statement - Financial Position ( Waste management                                   ) for 2nd Quarter ended 31 December 2021 (Figures Finalised as at 2022/01/29)</t>
  </si>
  <si>
    <t>Western Cape: West Coast (DC1) - Table C6 Quarterly Budget Statement - Financial Position ( Waste management                                   ) for 2nd Quarter ended 31 December 2021 (Figures Finalised as at 2022/01/29)</t>
  </si>
  <si>
    <t>Western Cape: Witzenberg (WC022) - Table C6 Quarterly Budget Statement - Financial Position ( Waste management                                   ) for 2nd Quarter ended 31 December 2021 (Figures Finalised as at 2022/01/29)</t>
  </si>
  <si>
    <t>Western Cape: Drakenstein (WC023) - Table C6 Quarterly Budget Statement - Financial Position ( Waste management                                   ) for 2nd Quarter ended 31 December 2021 (Figures Finalised as at 2022/01/29)</t>
  </si>
  <si>
    <t>Western Cape: Stellenbosch (WC024) - Table C6 Quarterly Budget Statement - Financial Position ( Waste management                                   ) for 2nd Quarter ended 31 December 2021 (Figures Finalised as at 2022/01/29)</t>
  </si>
  <si>
    <t>Western Cape: Breede Valley (WC025) - Table C6 Quarterly Budget Statement - Financial Position ( Waste management                                   ) for 2nd Quarter ended 31 December 2021 (Figures Finalised as at 2022/01/29)</t>
  </si>
  <si>
    <t>Western Cape: Langeberg (WC026) - Table C6 Quarterly Budget Statement - Financial Position ( Waste management                                   ) for 2nd Quarter ended 31 December 2021 (Figures Finalised as at 2022/01/29)</t>
  </si>
  <si>
    <t>Western Cape: Cape Winelands DM (DC2) - Table C6 Quarterly Budget Statement - Financial Position ( Waste management                                   ) for 2nd Quarter ended 31 December 2021 (Figures Finalised as at 2022/01/29)</t>
  </si>
  <si>
    <t>Western Cape: Theewaterskloof (WC031) - Table C6 Quarterly Budget Statement - Financial Position ( Waste management                                   ) for 2nd Quarter ended 31 December 2021 (Figures Finalised as at 2022/01/29)</t>
  </si>
  <si>
    <t>Western Cape: Overstrand (WC032) - Table C6 Quarterly Budget Statement - Financial Position ( Waste management                                   ) for 2nd Quarter ended 31 December 2021 (Figures Finalised as at 2022/01/29)</t>
  </si>
  <si>
    <t>Western Cape: Cape Agulhas (WC033) - Table C6 Quarterly Budget Statement - Financial Position ( Waste management                                   ) for 2nd Quarter ended 31 December 2021 (Figures Finalised as at 2022/01/29)</t>
  </si>
  <si>
    <t>Western Cape: Swellendam (WC034) - Table C6 Quarterly Budget Statement - Financial Position ( Waste management                                   ) for 2nd Quarter ended 31 December 2021 (Figures Finalised as at 2022/01/29)</t>
  </si>
  <si>
    <t>Western Cape: Overberg (DC3) - Table C6 Quarterly Budget Statement - Financial Position ( Waste management                                   ) for 2nd Quarter ended 31 December 2021 (Figures Finalised as at 2022/01/29)</t>
  </si>
  <si>
    <t>Western Cape: Kannaland (WC041) - Table C6 Quarterly Budget Statement - Financial Position ( Waste management                                   ) for 2nd Quarter ended 31 December 2021 (Figures Finalised as at 2022/01/29)</t>
  </si>
  <si>
    <t>Western Cape: Hessequa (WC042) - Table C6 Quarterly Budget Statement - Financial Position ( Waste management                                   ) for 2nd Quarter ended 31 December 2021 (Figures Finalised as at 2022/01/29)</t>
  </si>
  <si>
    <t>Western Cape: Mossel Bay (WC043) - Table C6 Quarterly Budget Statement - Financial Position ( Waste management                                   ) for 2nd Quarter ended 31 December 2021 (Figures Finalised as at 2022/01/29)</t>
  </si>
  <si>
    <t>Western Cape: George (WC044) - Table C6 Quarterly Budget Statement - Financial Position ( Waste management                                   ) for 2nd Quarter ended 31 December 2021 (Figures Finalised as at 2022/01/29)</t>
  </si>
  <si>
    <t>Western Cape: Oudtshoorn (WC045) - Table C6 Quarterly Budget Statement - Financial Position ( Waste management                                   ) for 2nd Quarter ended 31 December 2021 (Figures Finalised as at 2022/01/29)</t>
  </si>
  <si>
    <t>Western Cape: Bitou (WC047) - Table C6 Quarterly Budget Statement - Financial Position ( Waste management                                   ) for 2nd Quarter ended 31 December 2021 (Figures Finalised as at 2022/01/29)</t>
  </si>
  <si>
    <t>Western Cape: Knysna (WC048) - Table C6 Quarterly Budget Statement - Financial Position ( Waste management                                   ) for 2nd Quarter ended 31 December 2021 (Figures Finalised as at 2022/01/29)</t>
  </si>
  <si>
    <t>Western Cape: Garden Route (DC4) - Table C6 Quarterly Budget Statement - Financial Position ( Waste management                                   ) for 2nd Quarter ended 31 December 2021 (Figures Finalised as at 2022/01/29)</t>
  </si>
  <si>
    <t>Western Cape: Laingsburg (WC051) - Table C6 Quarterly Budget Statement - Financial Position ( Waste management                                   ) for 2nd Quarter ended 31 December 2021 (Figures Finalised as at 2022/01/29)</t>
  </si>
  <si>
    <t>Western Cape: Prince Albert (WC052) - Table C6 Quarterly Budget Statement - Financial Position ( Waste management                                   ) for 2nd Quarter ended 31 December 2021 (Figures Finalised as at 2022/01/29)</t>
  </si>
  <si>
    <t>Western Cape: Beaufort West (WC053) - Table C6 Quarterly Budget Statement - Financial Position ( Waste management                                   ) for 2nd Quarter ended 31 December 2021 (Figures Finalised as at 2022/01/29)</t>
  </si>
  <si>
    <t>Western Cape: Central Karoo (DC5) - Table C6 Quarterly Budget Statement - Financial Position ( Waste management                                   ) for 2nd Quarter ended 31 December 2021 (Figures Finalised as at 2022/01/29)</t>
  </si>
  <si>
    <t>Summary - Table C6 Quarterly Budget Statement - Financial Position ( Waste management                                   ) for 2nd Quarter ended 31 December 2021 (Figures Finalised as at 2022/01/29)</t>
  </si>
  <si>
    <t>References</t>
  </si>
  <si>
    <t>1. Material variances to be explained in Table SC1</t>
  </si>
  <si>
    <t>2. Net assets must balance with Total Community Wealth/Equity</t>
  </si>
  <si>
    <t>Ref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</si>
</sst>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5">
    <numFmt numFmtId="164" formatCode="_(* #,##0.00_);_(* \(#,##0.00\);_(* &quot;-&quot;??_);_(@_)"/>
    <numFmt numFmtId="165" formatCode="_(* #,##0,_);_(* \(#,##0,\);_(* &quot;–&quot;?_);_(@_)"/>
    <numFmt numFmtId="166" formatCode="_ * #,##0.00_ ;_ * \(#,##0.00\)_ ;_ * &quot;-&quot;??_ ;_ @_ "/>
    <numFmt numFmtId="167" formatCode="#,###,;\(#,###,\)"/>
    <numFmt numFmtId="168" formatCode="_(* #,##0,_);_(* \(#,##0,\);_(* &quot;- &quot;?_);_(@_)"/>
  </numFmts>
  <fonts count="8" x14ac:knownFonts="1">
    <font>
      <sz val="10"/>
      <color rgb="FF000000"/>
      <name val="ARIAL"/>
    </font>
    <font>
      <sz val="10"/>
      <color rgb="FF000000"/>
      <name val="ARIAL"/>
    </font>
    <font>
      <b/>
      <sz val="8"/>
      <name val="Arial Narrow"/>
      <family val="2"/>
    </font>
    <font>
      <sz val="8"/>
      <name val="Arial Narrow"/>
      <family val="2"/>
    </font>
    <font>
      <u/>
      <sz val="8"/>
      <name val="Arial Narrow"/>
      <family val="2"/>
    </font>
    <font>
      <i/>
      <u/>
      <sz val="8"/>
      <name val="Arial Narrow"/>
      <family val="2"/>
    </font>
    <font>
      <i/>
      <sz val="8"/>
      <name val="Arial Narrow"/>
      <family val="2"/>
    </font>
    <font>
      <b/>
      <i/>
      <sz val="8"/>
      <name val="Arial Narrow"/>
      <family val="2"/>
    </font>
  </fonts>
  <fills count="2">
    <fill>
      <patternFill patternType="none"/>
    </fill>
    <fill>
      <patternFill patternType="gray125"/>
    </fill>
  </fills>
  <borders count="36">
    <border>
      <left/>
      <right/>
      <top/>
      <bottom/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 style="hair">
        <color indexed="64"/>
      </right>
      <top style="thin">
        <color indexed="64"/>
      </top>
      <bottom/>
      <diagonal/>
    </border>
    <border>
      <left style="hair">
        <color indexed="64"/>
      </left>
      <right style="hair">
        <color indexed="64"/>
      </right>
      <top style="thin">
        <color indexed="64"/>
      </top>
      <bottom/>
      <diagonal/>
    </border>
    <border>
      <left style="hair">
        <color indexed="64"/>
      </left>
      <right style="thin">
        <color indexed="64"/>
      </right>
      <top style="thin">
        <color indexed="64"/>
      </top>
      <bottom style="hair">
        <color indexed="64"/>
      </bottom>
      <diagonal/>
    </border>
    <border>
      <left style="thin">
        <color indexed="64"/>
      </left>
      <right/>
      <top style="thin">
        <color indexed="64"/>
      </top>
      <bottom style="hair">
        <color indexed="64"/>
      </bottom>
      <diagonal/>
    </border>
    <border>
      <left/>
      <right/>
      <top style="thin">
        <color indexed="64"/>
      </top>
      <bottom style="hair">
        <color indexed="64"/>
      </bottom>
      <diagonal/>
    </border>
    <border>
      <left/>
      <right style="thin">
        <color indexed="64"/>
      </right>
      <top style="thin">
        <color indexed="64"/>
      </top>
      <bottom style="hair">
        <color indexed="64"/>
      </bottom>
      <diagonal/>
    </border>
    <border>
      <left style="thin">
        <color indexed="64"/>
      </left>
      <right/>
      <top/>
      <bottom style="thin">
        <color indexed="64"/>
      </bottom>
      <diagonal/>
    </border>
    <border>
      <left style="hair">
        <color indexed="64"/>
      </left>
      <right style="hair">
        <color indexed="64"/>
      </right>
      <top/>
      <bottom style="thin">
        <color indexed="64"/>
      </bottom>
      <diagonal/>
    </border>
    <border>
      <left style="hair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hair">
        <color indexed="64"/>
      </right>
      <top style="hair">
        <color indexed="64"/>
      </top>
      <bottom style="thin">
        <color indexed="64"/>
      </bottom>
      <diagonal/>
    </border>
    <border>
      <left style="hair">
        <color indexed="64"/>
      </left>
      <right style="hair">
        <color indexed="64"/>
      </right>
      <top style="hair">
        <color indexed="64"/>
      </top>
      <bottom style="thin">
        <color indexed="64"/>
      </bottom>
      <diagonal/>
    </border>
    <border>
      <left style="hair">
        <color indexed="64"/>
      </left>
      <right style="thin">
        <color indexed="64"/>
      </right>
      <top style="hair">
        <color indexed="64"/>
      </top>
      <bottom style="thin">
        <color indexed="64"/>
      </bottom>
      <diagonal/>
    </border>
    <border>
      <left style="thin">
        <color indexed="64"/>
      </left>
      <right/>
      <top/>
      <bottom/>
      <diagonal/>
    </border>
    <border>
      <left style="hair">
        <color indexed="64"/>
      </left>
      <right style="thin">
        <color indexed="64"/>
      </right>
      <top style="thin">
        <color indexed="64"/>
      </top>
      <bottom/>
      <diagonal/>
    </border>
    <border>
      <left/>
      <right style="hair">
        <color indexed="64"/>
      </right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hair">
        <color indexed="64"/>
      </left>
      <right style="hair">
        <color indexed="64"/>
      </right>
      <top/>
      <bottom/>
      <diagonal/>
    </border>
    <border>
      <left style="hair">
        <color indexed="64"/>
      </left>
      <right style="thin">
        <color indexed="64"/>
      </right>
      <top/>
      <bottom/>
      <diagonal/>
    </border>
    <border>
      <left/>
      <right style="hair">
        <color indexed="64"/>
      </right>
      <top/>
      <bottom/>
      <diagonal/>
    </border>
    <border>
      <left/>
      <right style="thin">
        <color indexed="64"/>
      </right>
      <top/>
      <bottom/>
      <diagonal/>
    </border>
    <border>
      <left style="thin">
        <color indexed="64"/>
      </left>
      <right/>
      <top style="hair">
        <color indexed="64"/>
      </top>
      <bottom style="hair">
        <color indexed="64"/>
      </bottom>
      <diagonal/>
    </border>
    <border>
      <left style="hair">
        <color indexed="64"/>
      </left>
      <right style="hair">
        <color indexed="64"/>
      </right>
      <top style="hair">
        <color indexed="64"/>
      </top>
      <bottom style="hair">
        <color indexed="64"/>
      </bottom>
      <diagonal/>
    </border>
    <border>
      <left style="hair">
        <color indexed="64"/>
      </left>
      <right style="thin">
        <color indexed="64"/>
      </right>
      <top style="hair">
        <color indexed="64"/>
      </top>
      <bottom style="hair">
        <color indexed="64"/>
      </bottom>
      <diagonal/>
    </border>
    <border>
      <left/>
      <right style="hair">
        <color indexed="64"/>
      </right>
      <top style="hair">
        <color indexed="64"/>
      </top>
      <bottom style="hair">
        <color indexed="64"/>
      </bottom>
      <diagonal/>
    </border>
    <border>
      <left/>
      <right style="thin">
        <color indexed="64"/>
      </right>
      <top style="hair">
        <color indexed="64"/>
      </top>
      <bottom style="hair">
        <color indexed="64"/>
      </bottom>
      <diagonal/>
    </border>
    <border>
      <left style="hair">
        <color indexed="64"/>
      </left>
      <right/>
      <top style="hair">
        <color indexed="64"/>
      </top>
      <bottom style="hair">
        <color indexed="64"/>
      </bottom>
      <diagonal/>
    </border>
    <border>
      <left/>
      <right style="hair">
        <color indexed="64"/>
      </right>
      <top style="hair">
        <color indexed="64"/>
      </top>
      <bottom/>
      <diagonal/>
    </border>
    <border>
      <left style="hair">
        <color indexed="64"/>
      </left>
      <right style="hair">
        <color indexed="64"/>
      </right>
      <top style="hair">
        <color indexed="64"/>
      </top>
      <bottom/>
      <diagonal/>
    </border>
    <border>
      <left/>
      <right style="thin">
        <color indexed="64"/>
      </right>
      <top style="hair">
        <color indexed="64"/>
      </top>
      <bottom/>
      <diagonal/>
    </border>
    <border>
      <left/>
      <right style="hair">
        <color indexed="64"/>
      </right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 style="hair">
        <color indexed="64"/>
      </top>
      <bottom style="thin">
        <color indexed="64"/>
      </bottom>
      <diagonal/>
    </border>
    <border>
      <left/>
      <right style="hair">
        <color indexed="64"/>
      </right>
      <top style="hair">
        <color indexed="64"/>
      </top>
      <bottom style="thin">
        <color indexed="64"/>
      </bottom>
      <diagonal/>
    </border>
    <border>
      <left/>
      <right style="thin">
        <color indexed="64"/>
      </right>
      <top style="hair">
        <color indexed="64"/>
      </top>
      <bottom style="thin">
        <color indexed="64"/>
      </bottom>
      <diagonal/>
    </border>
  </borders>
  <cellStyleXfs count="2">
    <xf numFmtId="0" fontId="0" fillId="0" borderId="0"/>
    <xf numFmtId="164" fontId="1" fillId="0" borderId="0" applyFont="0" applyFill="0" applyBorder="0" applyAlignment="0" applyProtection="0"/>
  </cellStyleXfs>
  <cellXfs count="68">
    <xf numFmtId="0" fontId="0" fillId="0" borderId="0" xfId="0"/>
    <xf numFmtId="0" fontId="2" fillId="0" borderId="3" xfId="0" applyFont="1" applyFill="1" applyBorder="1" applyAlignment="1">
      <alignment vertical="center"/>
    </xf>
    <xf numFmtId="0" fontId="2" fillId="0" borderId="2" xfId="0" applyFont="1" applyFill="1" applyBorder="1" applyAlignment="1" applyProtection="1">
      <alignment horizontal="center" vertical="center"/>
    </xf>
    <xf numFmtId="0" fontId="2" fillId="0" borderId="4" xfId="0" applyFont="1" applyFill="1" applyBorder="1" applyAlignment="1" applyProtection="1">
      <alignment horizontal="center" vertical="center" wrapText="1"/>
    </xf>
    <xf numFmtId="0" fontId="2" fillId="0" borderId="8" xfId="0" applyFont="1" applyFill="1" applyBorder="1" applyAlignment="1" applyProtection="1">
      <alignment horizontal="left" vertical="center"/>
    </xf>
    <xf numFmtId="0" fontId="2" fillId="0" borderId="9" xfId="0" applyFont="1" applyFill="1" applyBorder="1" applyAlignment="1" applyProtection="1">
      <alignment vertical="center"/>
    </xf>
    <xf numFmtId="0" fontId="2" fillId="0" borderId="10" xfId="0" applyFont="1" applyFill="1" applyBorder="1" applyAlignment="1" applyProtection="1">
      <alignment horizontal="center" vertical="center" wrapText="1"/>
    </xf>
    <xf numFmtId="0" fontId="2" fillId="0" borderId="11" xfId="0" applyFont="1" applyFill="1" applyBorder="1" applyAlignment="1" applyProtection="1">
      <alignment horizontal="center" vertical="center" wrapText="1"/>
    </xf>
    <xf numFmtId="0" fontId="2" fillId="0" borderId="12" xfId="0" applyFont="1" applyFill="1" applyBorder="1" applyAlignment="1" applyProtection="1">
      <alignment horizontal="center" vertical="center" wrapText="1"/>
    </xf>
    <xf numFmtId="0" fontId="2" fillId="0" borderId="13" xfId="0" applyFont="1" applyFill="1" applyBorder="1" applyAlignment="1" applyProtection="1">
      <alignment horizontal="center" vertical="center" wrapText="1"/>
    </xf>
    <xf numFmtId="0" fontId="2" fillId="0" borderId="14" xfId="0" applyFont="1" applyFill="1" applyBorder="1" applyProtection="1"/>
    <xf numFmtId="0" fontId="3" fillId="0" borderId="3" xfId="0" applyFont="1" applyFill="1" applyBorder="1" applyAlignment="1" applyProtection="1">
      <alignment horizontal="center"/>
    </xf>
    <xf numFmtId="168" fontId="2" fillId="0" borderId="15" xfId="0" applyNumberFormat="1" applyFont="1" applyFill="1" applyBorder="1" applyAlignment="1" applyProtection="1">
      <alignment horizontal="center"/>
    </xf>
    <xf numFmtId="168" fontId="2" fillId="0" borderId="16" xfId="0" applyNumberFormat="1" applyFont="1" applyFill="1" applyBorder="1" applyAlignment="1" applyProtection="1">
      <alignment horizontal="center"/>
    </xf>
    <xf numFmtId="168" fontId="2" fillId="0" borderId="3" xfId="0" applyNumberFormat="1" applyFont="1" applyFill="1" applyBorder="1" applyAlignment="1" applyProtection="1">
      <alignment horizontal="center"/>
    </xf>
    <xf numFmtId="166" fontId="2" fillId="0" borderId="3" xfId="0" applyNumberFormat="1" applyFont="1" applyFill="1" applyBorder="1" applyAlignment="1" applyProtection="1">
      <alignment horizontal="center"/>
    </xf>
    <xf numFmtId="168" fontId="2" fillId="0" borderId="17" xfId="0" applyNumberFormat="1" applyFont="1" applyFill="1" applyBorder="1" applyAlignment="1" applyProtection="1">
      <alignment horizontal="center"/>
    </xf>
    <xf numFmtId="0" fontId="3" fillId="0" borderId="18" xfId="0" applyFont="1" applyFill="1" applyBorder="1" applyAlignment="1" applyProtection="1">
      <alignment horizontal="center"/>
    </xf>
    <xf numFmtId="168" fontId="3" fillId="0" borderId="19" xfId="0" applyNumberFormat="1" applyFont="1" applyFill="1" applyBorder="1" applyProtection="1"/>
    <xf numFmtId="168" fontId="3" fillId="0" borderId="20" xfId="0" applyNumberFormat="1" applyFont="1" applyFill="1" applyBorder="1" applyProtection="1"/>
    <xf numFmtId="168" fontId="3" fillId="0" borderId="18" xfId="0" applyNumberFormat="1" applyFont="1" applyFill="1" applyBorder="1" applyProtection="1"/>
    <xf numFmtId="166" fontId="3" fillId="0" borderId="18" xfId="0" applyNumberFormat="1" applyFont="1" applyFill="1" applyBorder="1" applyProtection="1"/>
    <xf numFmtId="168" fontId="3" fillId="0" borderId="21" xfId="0" applyNumberFormat="1" applyFont="1" applyFill="1" applyBorder="1" applyProtection="1"/>
    <xf numFmtId="0" fontId="3" fillId="0" borderId="14" xfId="0" applyFont="1" applyFill="1" applyBorder="1" applyAlignment="1" applyProtection="1">
      <alignment horizontal="left" indent="1"/>
    </xf>
    <xf numFmtId="168" fontId="3" fillId="0" borderId="18" xfId="1" applyNumberFormat="1" applyFont="1" applyFill="1" applyBorder="1" applyProtection="1"/>
    <xf numFmtId="166" fontId="3" fillId="0" borderId="18" xfId="1" applyNumberFormat="1" applyFont="1" applyFill="1" applyBorder="1" applyProtection="1"/>
    <xf numFmtId="168" fontId="3" fillId="0" borderId="21" xfId="1" applyNumberFormat="1" applyFont="1" applyFill="1" applyBorder="1" applyProtection="1"/>
    <xf numFmtId="0" fontId="2" fillId="0" borderId="22" xfId="0" applyFont="1" applyFill="1" applyBorder="1" applyProtection="1"/>
    <xf numFmtId="0" fontId="3" fillId="0" borderId="23" xfId="0" applyFont="1" applyFill="1" applyBorder="1" applyAlignment="1" applyProtection="1">
      <alignment horizontal="center"/>
    </xf>
    <xf numFmtId="168" fontId="2" fillId="0" borderId="24" xfId="0" applyNumberFormat="1" applyFont="1" applyFill="1" applyBorder="1" applyProtection="1"/>
    <xf numFmtId="168" fontId="2" fillId="0" borderId="25" xfId="0" applyNumberFormat="1" applyFont="1" applyFill="1" applyBorder="1" applyProtection="1"/>
    <xf numFmtId="168" fontId="2" fillId="0" borderId="23" xfId="0" applyNumberFormat="1" applyFont="1" applyFill="1" applyBorder="1" applyProtection="1"/>
    <xf numFmtId="166" fontId="2" fillId="0" borderId="23" xfId="0" applyNumberFormat="1" applyFont="1" applyFill="1" applyBorder="1" applyProtection="1"/>
    <xf numFmtId="168" fontId="2" fillId="0" borderId="26" xfId="0" applyNumberFormat="1" applyFont="1" applyFill="1" applyBorder="1" applyProtection="1"/>
    <xf numFmtId="0" fontId="3" fillId="0" borderId="14" xfId="0" applyFont="1" applyFill="1" applyBorder="1" applyProtection="1"/>
    <xf numFmtId="0" fontId="3" fillId="0" borderId="27" xfId="0" applyFont="1" applyFill="1" applyBorder="1" applyAlignment="1" applyProtection="1">
      <alignment horizontal="center"/>
    </xf>
    <xf numFmtId="168" fontId="2" fillId="0" borderId="28" xfId="0" applyNumberFormat="1" applyFont="1" applyFill="1" applyBorder="1" applyProtection="1"/>
    <xf numFmtId="168" fontId="2" fillId="0" borderId="29" xfId="0" applyNumberFormat="1" applyFont="1" applyFill="1" applyBorder="1" applyProtection="1"/>
    <xf numFmtId="166" fontId="2" fillId="0" borderId="29" xfId="0" applyNumberFormat="1" applyFont="1" applyFill="1" applyBorder="1" applyProtection="1"/>
    <xf numFmtId="168" fontId="2" fillId="0" borderId="30" xfId="0" applyNumberFormat="1" applyFont="1" applyFill="1" applyBorder="1" applyProtection="1"/>
    <xf numFmtId="0" fontId="4" fillId="0" borderId="18" xfId="0" applyFont="1" applyFill="1" applyBorder="1" applyAlignment="1" applyProtection="1">
      <alignment horizontal="center"/>
    </xf>
    <xf numFmtId="0" fontId="2" fillId="0" borderId="8" xfId="0" applyFont="1" applyFill="1" applyBorder="1" applyProtection="1"/>
    <xf numFmtId="0" fontId="3" fillId="0" borderId="9" xfId="0" applyFont="1" applyFill="1" applyBorder="1" applyAlignment="1" applyProtection="1">
      <alignment horizontal="center"/>
    </xf>
    <xf numFmtId="168" fontId="2" fillId="0" borderId="10" xfId="0" applyNumberFormat="1" applyFont="1" applyFill="1" applyBorder="1" applyProtection="1"/>
    <xf numFmtId="168" fontId="2" fillId="0" borderId="31" xfId="0" applyNumberFormat="1" applyFont="1" applyFill="1" applyBorder="1" applyProtection="1"/>
    <xf numFmtId="168" fontId="2" fillId="0" borderId="9" xfId="0" applyNumberFormat="1" applyFont="1" applyFill="1" applyBorder="1" applyProtection="1"/>
    <xf numFmtId="166" fontId="2" fillId="0" borderId="9" xfId="0" applyNumberFormat="1" applyFont="1" applyFill="1" applyBorder="1" applyProtection="1"/>
    <xf numFmtId="168" fontId="2" fillId="0" borderId="32" xfId="0" applyNumberFormat="1" applyFont="1" applyFill="1" applyBorder="1" applyProtection="1"/>
    <xf numFmtId="165" fontId="3" fillId="0" borderId="18" xfId="0" applyNumberFormat="1" applyFont="1" applyFill="1" applyBorder="1" applyProtection="1"/>
    <xf numFmtId="0" fontId="2" fillId="0" borderId="33" xfId="0" applyFont="1" applyFill="1" applyBorder="1" applyProtection="1"/>
    <xf numFmtId="0" fontId="3" fillId="0" borderId="12" xfId="0" applyFont="1" applyFill="1" applyBorder="1" applyAlignment="1" applyProtection="1">
      <alignment horizontal="center"/>
    </xf>
    <xf numFmtId="168" fontId="2" fillId="0" borderId="13" xfId="0" applyNumberFormat="1" applyFont="1" applyFill="1" applyBorder="1" applyProtection="1"/>
    <xf numFmtId="168" fontId="2" fillId="0" borderId="34" xfId="0" applyNumberFormat="1" applyFont="1" applyFill="1" applyBorder="1" applyProtection="1"/>
    <xf numFmtId="168" fontId="2" fillId="0" borderId="12" xfId="0" applyNumberFormat="1" applyFont="1" applyFill="1" applyBorder="1" applyProtection="1"/>
    <xf numFmtId="165" fontId="2" fillId="0" borderId="12" xfId="0" applyNumberFormat="1" applyFont="1" applyFill="1" applyBorder="1" applyProtection="1"/>
    <xf numFmtId="168" fontId="2" fillId="0" borderId="35" xfId="0" applyNumberFormat="1" applyFont="1" applyFill="1" applyBorder="1" applyProtection="1"/>
    <xf numFmtId="0" fontId="5" fillId="0" borderId="0" xfId="0" applyFont="1" applyBorder="1" applyAlignment="1" applyProtection="1">
      <alignment horizontal="left"/>
    </xf>
    <xf numFmtId="0" fontId="3" fillId="0" borderId="0" xfId="0" applyFont="1" applyBorder="1" applyAlignment="1" applyProtection="1">
      <alignment horizontal="center"/>
    </xf>
    <xf numFmtId="165" fontId="2" fillId="0" borderId="0" xfId="0" applyNumberFormat="1" applyFont="1" applyBorder="1" applyProtection="1"/>
    <xf numFmtId="0" fontId="3" fillId="0" borderId="0" xfId="0" applyFont="1" applyProtection="1"/>
    <xf numFmtId="0" fontId="6" fillId="0" borderId="0" xfId="0" applyFont="1" applyBorder="1" applyAlignment="1" applyProtection="1"/>
    <xf numFmtId="0" fontId="6" fillId="0" borderId="0" xfId="0" applyFont="1" applyBorder="1" applyProtection="1"/>
    <xf numFmtId="0" fontId="6" fillId="0" borderId="0" xfId="0" applyFont="1" applyBorder="1" applyAlignment="1" applyProtection="1">
      <alignment horizontal="center"/>
    </xf>
    <xf numFmtId="167" fontId="7" fillId="0" borderId="0" xfId="0" applyNumberFormat="1" applyFont="1" applyBorder="1" applyProtection="1"/>
    <xf numFmtId="0" fontId="2" fillId="0" borderId="1" xfId="0" applyFont="1" applyBorder="1" applyAlignment="1" applyProtection="1"/>
    <xf numFmtId="0" fontId="2" fillId="0" borderId="5" xfId="0" applyFont="1" applyFill="1" applyBorder="1" applyAlignment="1" applyProtection="1">
      <alignment horizontal="center" vertical="center" wrapText="1"/>
    </xf>
    <xf numFmtId="0" fontId="0" fillId="0" borderId="6" xfId="0" applyBorder="1" applyAlignment="1" applyProtection="1">
      <alignment horizontal="center" vertical="center"/>
    </xf>
    <xf numFmtId="0" fontId="0" fillId="0" borderId="7" xfId="0" applyBorder="1" applyAlignment="1" applyProtection="1">
      <alignment horizontal="center" vertical="center"/>
    </xf>
  </cellXfs>
  <cellStyles count="2">
    <cellStyle name="Comma" xfId="1" builtinId="3"/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117" Type="http://schemas.openxmlformats.org/officeDocument/2006/relationships/worksheet" Target="worksheets/sheet117.xml"/><Relationship Id="rId21" Type="http://schemas.openxmlformats.org/officeDocument/2006/relationships/worksheet" Target="worksheets/sheet21.xml"/><Relationship Id="rId63" Type="http://schemas.openxmlformats.org/officeDocument/2006/relationships/worksheet" Target="worksheets/sheet63.xml"/><Relationship Id="rId159" Type="http://schemas.openxmlformats.org/officeDocument/2006/relationships/worksheet" Target="worksheets/sheet159.xml"/><Relationship Id="rId170" Type="http://schemas.openxmlformats.org/officeDocument/2006/relationships/worksheet" Target="worksheets/sheet170.xml"/><Relationship Id="rId226" Type="http://schemas.openxmlformats.org/officeDocument/2006/relationships/worksheet" Target="worksheets/sheet226.xml"/><Relationship Id="rId107" Type="http://schemas.openxmlformats.org/officeDocument/2006/relationships/worksheet" Target="worksheets/sheet107.xml"/><Relationship Id="rId11" Type="http://schemas.openxmlformats.org/officeDocument/2006/relationships/worksheet" Target="worksheets/sheet11.xml"/><Relationship Id="rId32" Type="http://schemas.openxmlformats.org/officeDocument/2006/relationships/worksheet" Target="worksheets/sheet32.xml"/><Relationship Id="rId53" Type="http://schemas.openxmlformats.org/officeDocument/2006/relationships/worksheet" Target="worksheets/sheet53.xml"/><Relationship Id="rId74" Type="http://schemas.openxmlformats.org/officeDocument/2006/relationships/worksheet" Target="worksheets/sheet74.xml"/><Relationship Id="rId128" Type="http://schemas.openxmlformats.org/officeDocument/2006/relationships/worksheet" Target="worksheets/sheet128.xml"/><Relationship Id="rId149" Type="http://schemas.openxmlformats.org/officeDocument/2006/relationships/worksheet" Target="worksheets/sheet149.xml"/><Relationship Id="rId5" Type="http://schemas.openxmlformats.org/officeDocument/2006/relationships/worksheet" Target="worksheets/sheet5.xml"/><Relationship Id="rId95" Type="http://schemas.openxmlformats.org/officeDocument/2006/relationships/worksheet" Target="worksheets/sheet95.xml"/><Relationship Id="rId160" Type="http://schemas.openxmlformats.org/officeDocument/2006/relationships/worksheet" Target="worksheets/sheet160.xml"/><Relationship Id="rId181" Type="http://schemas.openxmlformats.org/officeDocument/2006/relationships/worksheet" Target="worksheets/sheet181.xml"/><Relationship Id="rId216" Type="http://schemas.openxmlformats.org/officeDocument/2006/relationships/worksheet" Target="worksheets/sheet216.xml"/><Relationship Id="rId237" Type="http://schemas.openxmlformats.org/officeDocument/2006/relationships/worksheet" Target="worksheets/sheet237.xml"/><Relationship Id="rId258" Type="http://schemas.openxmlformats.org/officeDocument/2006/relationships/worksheet" Target="worksheets/sheet258.xml"/><Relationship Id="rId22" Type="http://schemas.openxmlformats.org/officeDocument/2006/relationships/worksheet" Target="worksheets/sheet22.xml"/><Relationship Id="rId43" Type="http://schemas.openxmlformats.org/officeDocument/2006/relationships/worksheet" Target="worksheets/sheet43.xml"/><Relationship Id="rId64" Type="http://schemas.openxmlformats.org/officeDocument/2006/relationships/worksheet" Target="worksheets/sheet64.xml"/><Relationship Id="rId118" Type="http://schemas.openxmlformats.org/officeDocument/2006/relationships/worksheet" Target="worksheets/sheet118.xml"/><Relationship Id="rId139" Type="http://schemas.openxmlformats.org/officeDocument/2006/relationships/worksheet" Target="worksheets/sheet139.xml"/><Relationship Id="rId85" Type="http://schemas.openxmlformats.org/officeDocument/2006/relationships/worksheet" Target="worksheets/sheet85.xml"/><Relationship Id="rId150" Type="http://schemas.openxmlformats.org/officeDocument/2006/relationships/worksheet" Target="worksheets/sheet150.xml"/><Relationship Id="rId171" Type="http://schemas.openxmlformats.org/officeDocument/2006/relationships/worksheet" Target="worksheets/sheet171.xml"/><Relationship Id="rId192" Type="http://schemas.openxmlformats.org/officeDocument/2006/relationships/worksheet" Target="worksheets/sheet192.xml"/><Relationship Id="rId206" Type="http://schemas.openxmlformats.org/officeDocument/2006/relationships/worksheet" Target="worksheets/sheet206.xml"/><Relationship Id="rId227" Type="http://schemas.openxmlformats.org/officeDocument/2006/relationships/worksheet" Target="worksheets/sheet227.xml"/><Relationship Id="rId248" Type="http://schemas.openxmlformats.org/officeDocument/2006/relationships/worksheet" Target="worksheets/sheet248.xml"/><Relationship Id="rId12" Type="http://schemas.openxmlformats.org/officeDocument/2006/relationships/worksheet" Target="worksheets/sheet12.xml"/><Relationship Id="rId33" Type="http://schemas.openxmlformats.org/officeDocument/2006/relationships/worksheet" Target="worksheets/sheet33.xml"/><Relationship Id="rId108" Type="http://schemas.openxmlformats.org/officeDocument/2006/relationships/worksheet" Target="worksheets/sheet108.xml"/><Relationship Id="rId129" Type="http://schemas.openxmlformats.org/officeDocument/2006/relationships/worksheet" Target="worksheets/sheet129.xml"/><Relationship Id="rId54" Type="http://schemas.openxmlformats.org/officeDocument/2006/relationships/worksheet" Target="worksheets/sheet54.xml"/><Relationship Id="rId75" Type="http://schemas.openxmlformats.org/officeDocument/2006/relationships/worksheet" Target="worksheets/sheet75.xml"/><Relationship Id="rId96" Type="http://schemas.openxmlformats.org/officeDocument/2006/relationships/worksheet" Target="worksheets/sheet96.xml"/><Relationship Id="rId140" Type="http://schemas.openxmlformats.org/officeDocument/2006/relationships/worksheet" Target="worksheets/sheet140.xml"/><Relationship Id="rId161" Type="http://schemas.openxmlformats.org/officeDocument/2006/relationships/worksheet" Target="worksheets/sheet161.xml"/><Relationship Id="rId182" Type="http://schemas.openxmlformats.org/officeDocument/2006/relationships/worksheet" Target="worksheets/sheet182.xml"/><Relationship Id="rId217" Type="http://schemas.openxmlformats.org/officeDocument/2006/relationships/worksheet" Target="worksheets/sheet217.xml"/><Relationship Id="rId6" Type="http://schemas.openxmlformats.org/officeDocument/2006/relationships/worksheet" Target="worksheets/sheet6.xml"/><Relationship Id="rId238" Type="http://schemas.openxmlformats.org/officeDocument/2006/relationships/worksheet" Target="worksheets/sheet238.xml"/><Relationship Id="rId259" Type="http://schemas.openxmlformats.org/officeDocument/2006/relationships/theme" Target="theme/theme1.xml"/><Relationship Id="rId23" Type="http://schemas.openxmlformats.org/officeDocument/2006/relationships/worksheet" Target="worksheets/sheet23.xml"/><Relationship Id="rId119" Type="http://schemas.openxmlformats.org/officeDocument/2006/relationships/worksheet" Target="worksheets/sheet119.xml"/><Relationship Id="rId44" Type="http://schemas.openxmlformats.org/officeDocument/2006/relationships/worksheet" Target="worksheets/sheet44.xml"/><Relationship Id="rId65" Type="http://schemas.openxmlformats.org/officeDocument/2006/relationships/worksheet" Target="worksheets/sheet65.xml"/><Relationship Id="rId86" Type="http://schemas.openxmlformats.org/officeDocument/2006/relationships/worksheet" Target="worksheets/sheet86.xml"/><Relationship Id="rId130" Type="http://schemas.openxmlformats.org/officeDocument/2006/relationships/worksheet" Target="worksheets/sheet130.xml"/><Relationship Id="rId151" Type="http://schemas.openxmlformats.org/officeDocument/2006/relationships/worksheet" Target="worksheets/sheet151.xml"/><Relationship Id="rId172" Type="http://schemas.openxmlformats.org/officeDocument/2006/relationships/worksheet" Target="worksheets/sheet172.xml"/><Relationship Id="rId193" Type="http://schemas.openxmlformats.org/officeDocument/2006/relationships/worksheet" Target="worksheets/sheet193.xml"/><Relationship Id="rId207" Type="http://schemas.openxmlformats.org/officeDocument/2006/relationships/worksheet" Target="worksheets/sheet207.xml"/><Relationship Id="rId228" Type="http://schemas.openxmlformats.org/officeDocument/2006/relationships/worksheet" Target="worksheets/sheet228.xml"/><Relationship Id="rId249" Type="http://schemas.openxmlformats.org/officeDocument/2006/relationships/worksheet" Target="worksheets/sheet249.xml"/><Relationship Id="rId13" Type="http://schemas.openxmlformats.org/officeDocument/2006/relationships/worksheet" Target="worksheets/sheet13.xml"/><Relationship Id="rId109" Type="http://schemas.openxmlformats.org/officeDocument/2006/relationships/worksheet" Target="worksheets/sheet109.xml"/><Relationship Id="rId260" Type="http://schemas.openxmlformats.org/officeDocument/2006/relationships/styles" Target="styles.xml"/><Relationship Id="rId34" Type="http://schemas.openxmlformats.org/officeDocument/2006/relationships/worksheet" Target="worksheets/sheet34.xml"/><Relationship Id="rId55" Type="http://schemas.openxmlformats.org/officeDocument/2006/relationships/worksheet" Target="worksheets/sheet55.xml"/><Relationship Id="rId76" Type="http://schemas.openxmlformats.org/officeDocument/2006/relationships/worksheet" Target="worksheets/sheet76.xml"/><Relationship Id="rId97" Type="http://schemas.openxmlformats.org/officeDocument/2006/relationships/worksheet" Target="worksheets/sheet97.xml"/><Relationship Id="rId120" Type="http://schemas.openxmlformats.org/officeDocument/2006/relationships/worksheet" Target="worksheets/sheet120.xml"/><Relationship Id="rId141" Type="http://schemas.openxmlformats.org/officeDocument/2006/relationships/worksheet" Target="worksheets/sheet141.xml"/><Relationship Id="rId7" Type="http://schemas.openxmlformats.org/officeDocument/2006/relationships/worksheet" Target="worksheets/sheet7.xml"/><Relationship Id="rId162" Type="http://schemas.openxmlformats.org/officeDocument/2006/relationships/worksheet" Target="worksheets/sheet162.xml"/><Relationship Id="rId183" Type="http://schemas.openxmlformats.org/officeDocument/2006/relationships/worksheet" Target="worksheets/sheet183.xml"/><Relationship Id="rId218" Type="http://schemas.openxmlformats.org/officeDocument/2006/relationships/worksheet" Target="worksheets/sheet218.xml"/><Relationship Id="rId239" Type="http://schemas.openxmlformats.org/officeDocument/2006/relationships/worksheet" Target="worksheets/sheet239.xml"/><Relationship Id="rId250" Type="http://schemas.openxmlformats.org/officeDocument/2006/relationships/worksheet" Target="worksheets/sheet250.xml"/><Relationship Id="rId24" Type="http://schemas.openxmlformats.org/officeDocument/2006/relationships/worksheet" Target="worksheets/sheet24.xml"/><Relationship Id="rId45" Type="http://schemas.openxmlformats.org/officeDocument/2006/relationships/worksheet" Target="worksheets/sheet45.xml"/><Relationship Id="rId66" Type="http://schemas.openxmlformats.org/officeDocument/2006/relationships/worksheet" Target="worksheets/sheet66.xml"/><Relationship Id="rId87" Type="http://schemas.openxmlformats.org/officeDocument/2006/relationships/worksheet" Target="worksheets/sheet87.xml"/><Relationship Id="rId110" Type="http://schemas.openxmlformats.org/officeDocument/2006/relationships/worksheet" Target="worksheets/sheet110.xml"/><Relationship Id="rId131" Type="http://schemas.openxmlformats.org/officeDocument/2006/relationships/worksheet" Target="worksheets/sheet131.xml"/><Relationship Id="rId152" Type="http://schemas.openxmlformats.org/officeDocument/2006/relationships/worksheet" Target="worksheets/sheet152.xml"/><Relationship Id="rId173" Type="http://schemas.openxmlformats.org/officeDocument/2006/relationships/worksheet" Target="worksheets/sheet173.xml"/><Relationship Id="rId194" Type="http://schemas.openxmlformats.org/officeDocument/2006/relationships/worksheet" Target="worksheets/sheet194.xml"/><Relationship Id="rId208" Type="http://schemas.openxmlformats.org/officeDocument/2006/relationships/worksheet" Target="worksheets/sheet208.xml"/><Relationship Id="rId229" Type="http://schemas.openxmlformats.org/officeDocument/2006/relationships/worksheet" Target="worksheets/sheet229.xml"/><Relationship Id="rId240" Type="http://schemas.openxmlformats.org/officeDocument/2006/relationships/worksheet" Target="worksheets/sheet240.xml"/><Relationship Id="rId261" Type="http://schemas.openxmlformats.org/officeDocument/2006/relationships/sharedStrings" Target="sharedStrings.xml"/><Relationship Id="rId14" Type="http://schemas.openxmlformats.org/officeDocument/2006/relationships/worksheet" Target="worksheets/sheet14.xml"/><Relationship Id="rId35" Type="http://schemas.openxmlformats.org/officeDocument/2006/relationships/worksheet" Target="worksheets/sheet35.xml"/><Relationship Id="rId56" Type="http://schemas.openxmlformats.org/officeDocument/2006/relationships/worksheet" Target="worksheets/sheet56.xml"/><Relationship Id="rId77" Type="http://schemas.openxmlformats.org/officeDocument/2006/relationships/worksheet" Target="worksheets/sheet77.xml"/><Relationship Id="rId100" Type="http://schemas.openxmlformats.org/officeDocument/2006/relationships/worksheet" Target="worksheets/sheet100.xml"/><Relationship Id="rId8" Type="http://schemas.openxmlformats.org/officeDocument/2006/relationships/worksheet" Target="worksheets/sheet8.xml"/><Relationship Id="rId98" Type="http://schemas.openxmlformats.org/officeDocument/2006/relationships/worksheet" Target="worksheets/sheet98.xml"/><Relationship Id="rId121" Type="http://schemas.openxmlformats.org/officeDocument/2006/relationships/worksheet" Target="worksheets/sheet121.xml"/><Relationship Id="rId142" Type="http://schemas.openxmlformats.org/officeDocument/2006/relationships/worksheet" Target="worksheets/sheet142.xml"/><Relationship Id="rId163" Type="http://schemas.openxmlformats.org/officeDocument/2006/relationships/worksheet" Target="worksheets/sheet163.xml"/><Relationship Id="rId184" Type="http://schemas.openxmlformats.org/officeDocument/2006/relationships/worksheet" Target="worksheets/sheet184.xml"/><Relationship Id="rId219" Type="http://schemas.openxmlformats.org/officeDocument/2006/relationships/worksheet" Target="worksheets/sheet219.xml"/><Relationship Id="rId230" Type="http://schemas.openxmlformats.org/officeDocument/2006/relationships/worksheet" Target="worksheets/sheet230.xml"/><Relationship Id="rId251" Type="http://schemas.openxmlformats.org/officeDocument/2006/relationships/worksheet" Target="worksheets/sheet251.xml"/><Relationship Id="rId25" Type="http://schemas.openxmlformats.org/officeDocument/2006/relationships/worksheet" Target="worksheets/sheet25.xml"/><Relationship Id="rId46" Type="http://schemas.openxmlformats.org/officeDocument/2006/relationships/worksheet" Target="worksheets/sheet46.xml"/><Relationship Id="rId67" Type="http://schemas.openxmlformats.org/officeDocument/2006/relationships/worksheet" Target="worksheets/sheet67.xml"/><Relationship Id="rId88" Type="http://schemas.openxmlformats.org/officeDocument/2006/relationships/worksheet" Target="worksheets/sheet88.xml"/><Relationship Id="rId111" Type="http://schemas.openxmlformats.org/officeDocument/2006/relationships/worksheet" Target="worksheets/sheet111.xml"/><Relationship Id="rId132" Type="http://schemas.openxmlformats.org/officeDocument/2006/relationships/worksheet" Target="worksheets/sheet132.xml"/><Relationship Id="rId153" Type="http://schemas.openxmlformats.org/officeDocument/2006/relationships/worksheet" Target="worksheets/sheet153.xml"/><Relationship Id="rId174" Type="http://schemas.openxmlformats.org/officeDocument/2006/relationships/worksheet" Target="worksheets/sheet174.xml"/><Relationship Id="rId195" Type="http://schemas.openxmlformats.org/officeDocument/2006/relationships/worksheet" Target="worksheets/sheet195.xml"/><Relationship Id="rId209" Type="http://schemas.openxmlformats.org/officeDocument/2006/relationships/worksheet" Target="worksheets/sheet209.xml"/><Relationship Id="rId220" Type="http://schemas.openxmlformats.org/officeDocument/2006/relationships/worksheet" Target="worksheets/sheet220.xml"/><Relationship Id="rId241" Type="http://schemas.openxmlformats.org/officeDocument/2006/relationships/worksheet" Target="worksheets/sheet241.xml"/><Relationship Id="rId15" Type="http://schemas.openxmlformats.org/officeDocument/2006/relationships/worksheet" Target="worksheets/sheet15.xml"/><Relationship Id="rId36" Type="http://schemas.openxmlformats.org/officeDocument/2006/relationships/worksheet" Target="worksheets/sheet36.xml"/><Relationship Id="rId57" Type="http://schemas.openxmlformats.org/officeDocument/2006/relationships/worksheet" Target="worksheets/sheet57.xml"/><Relationship Id="rId262" Type="http://schemas.openxmlformats.org/officeDocument/2006/relationships/calcChain" Target="calcChain.xml"/><Relationship Id="rId78" Type="http://schemas.openxmlformats.org/officeDocument/2006/relationships/worksheet" Target="worksheets/sheet78.xml"/><Relationship Id="rId99" Type="http://schemas.openxmlformats.org/officeDocument/2006/relationships/worksheet" Target="worksheets/sheet99.xml"/><Relationship Id="rId101" Type="http://schemas.openxmlformats.org/officeDocument/2006/relationships/worksheet" Target="worksheets/sheet101.xml"/><Relationship Id="rId122" Type="http://schemas.openxmlformats.org/officeDocument/2006/relationships/worksheet" Target="worksheets/sheet122.xml"/><Relationship Id="rId143" Type="http://schemas.openxmlformats.org/officeDocument/2006/relationships/worksheet" Target="worksheets/sheet143.xml"/><Relationship Id="rId164" Type="http://schemas.openxmlformats.org/officeDocument/2006/relationships/worksheet" Target="worksheets/sheet164.xml"/><Relationship Id="rId185" Type="http://schemas.openxmlformats.org/officeDocument/2006/relationships/worksheet" Target="worksheets/sheet185.xml"/><Relationship Id="rId9" Type="http://schemas.openxmlformats.org/officeDocument/2006/relationships/worksheet" Target="worksheets/sheet9.xml"/><Relationship Id="rId210" Type="http://schemas.openxmlformats.org/officeDocument/2006/relationships/worksheet" Target="worksheets/sheet210.xml"/><Relationship Id="rId26" Type="http://schemas.openxmlformats.org/officeDocument/2006/relationships/worksheet" Target="worksheets/sheet26.xml"/><Relationship Id="rId231" Type="http://schemas.openxmlformats.org/officeDocument/2006/relationships/worksheet" Target="worksheets/sheet231.xml"/><Relationship Id="rId252" Type="http://schemas.openxmlformats.org/officeDocument/2006/relationships/worksheet" Target="worksheets/sheet252.xml"/><Relationship Id="rId47" Type="http://schemas.openxmlformats.org/officeDocument/2006/relationships/worksheet" Target="worksheets/sheet47.xml"/><Relationship Id="rId68" Type="http://schemas.openxmlformats.org/officeDocument/2006/relationships/worksheet" Target="worksheets/sheet68.xml"/><Relationship Id="rId89" Type="http://schemas.openxmlformats.org/officeDocument/2006/relationships/worksheet" Target="worksheets/sheet89.xml"/><Relationship Id="rId112" Type="http://schemas.openxmlformats.org/officeDocument/2006/relationships/worksheet" Target="worksheets/sheet112.xml"/><Relationship Id="rId133" Type="http://schemas.openxmlformats.org/officeDocument/2006/relationships/worksheet" Target="worksheets/sheet133.xml"/><Relationship Id="rId154" Type="http://schemas.openxmlformats.org/officeDocument/2006/relationships/worksheet" Target="worksheets/sheet154.xml"/><Relationship Id="rId175" Type="http://schemas.openxmlformats.org/officeDocument/2006/relationships/worksheet" Target="worksheets/sheet175.xml"/><Relationship Id="rId196" Type="http://schemas.openxmlformats.org/officeDocument/2006/relationships/worksheet" Target="worksheets/sheet196.xml"/><Relationship Id="rId200" Type="http://schemas.openxmlformats.org/officeDocument/2006/relationships/worksheet" Target="worksheets/sheet200.xml"/><Relationship Id="rId16" Type="http://schemas.openxmlformats.org/officeDocument/2006/relationships/worksheet" Target="worksheets/sheet16.xml"/><Relationship Id="rId221" Type="http://schemas.openxmlformats.org/officeDocument/2006/relationships/worksheet" Target="worksheets/sheet221.xml"/><Relationship Id="rId242" Type="http://schemas.openxmlformats.org/officeDocument/2006/relationships/worksheet" Target="worksheets/sheet242.xml"/><Relationship Id="rId263" Type="http://schemas.openxmlformats.org/officeDocument/2006/relationships/customXml" Target="../customXml/item1.xml"/><Relationship Id="rId37" Type="http://schemas.openxmlformats.org/officeDocument/2006/relationships/worksheet" Target="worksheets/sheet37.xml"/><Relationship Id="rId58" Type="http://schemas.openxmlformats.org/officeDocument/2006/relationships/worksheet" Target="worksheets/sheet58.xml"/><Relationship Id="rId79" Type="http://schemas.openxmlformats.org/officeDocument/2006/relationships/worksheet" Target="worksheets/sheet79.xml"/><Relationship Id="rId102" Type="http://schemas.openxmlformats.org/officeDocument/2006/relationships/worksheet" Target="worksheets/sheet102.xml"/><Relationship Id="rId123" Type="http://schemas.openxmlformats.org/officeDocument/2006/relationships/worksheet" Target="worksheets/sheet123.xml"/><Relationship Id="rId144" Type="http://schemas.openxmlformats.org/officeDocument/2006/relationships/worksheet" Target="worksheets/sheet144.xml"/><Relationship Id="rId90" Type="http://schemas.openxmlformats.org/officeDocument/2006/relationships/worksheet" Target="worksheets/sheet90.xml"/><Relationship Id="rId165" Type="http://schemas.openxmlformats.org/officeDocument/2006/relationships/worksheet" Target="worksheets/sheet165.xml"/><Relationship Id="rId186" Type="http://schemas.openxmlformats.org/officeDocument/2006/relationships/worksheet" Target="worksheets/sheet186.xml"/><Relationship Id="rId211" Type="http://schemas.openxmlformats.org/officeDocument/2006/relationships/worksheet" Target="worksheets/sheet211.xml"/><Relationship Id="rId232" Type="http://schemas.openxmlformats.org/officeDocument/2006/relationships/worksheet" Target="worksheets/sheet232.xml"/><Relationship Id="rId253" Type="http://schemas.openxmlformats.org/officeDocument/2006/relationships/worksheet" Target="worksheets/sheet253.xml"/><Relationship Id="rId27" Type="http://schemas.openxmlformats.org/officeDocument/2006/relationships/worksheet" Target="worksheets/sheet27.xml"/><Relationship Id="rId48" Type="http://schemas.openxmlformats.org/officeDocument/2006/relationships/worksheet" Target="worksheets/sheet48.xml"/><Relationship Id="rId69" Type="http://schemas.openxmlformats.org/officeDocument/2006/relationships/worksheet" Target="worksheets/sheet69.xml"/><Relationship Id="rId113" Type="http://schemas.openxmlformats.org/officeDocument/2006/relationships/worksheet" Target="worksheets/sheet113.xml"/><Relationship Id="rId134" Type="http://schemas.openxmlformats.org/officeDocument/2006/relationships/worksheet" Target="worksheets/sheet134.xml"/><Relationship Id="rId80" Type="http://schemas.openxmlformats.org/officeDocument/2006/relationships/worksheet" Target="worksheets/sheet80.xml"/><Relationship Id="rId155" Type="http://schemas.openxmlformats.org/officeDocument/2006/relationships/worksheet" Target="worksheets/sheet155.xml"/><Relationship Id="rId176" Type="http://schemas.openxmlformats.org/officeDocument/2006/relationships/worksheet" Target="worksheets/sheet176.xml"/><Relationship Id="rId197" Type="http://schemas.openxmlformats.org/officeDocument/2006/relationships/worksheet" Target="worksheets/sheet197.xml"/><Relationship Id="rId201" Type="http://schemas.openxmlformats.org/officeDocument/2006/relationships/worksheet" Target="worksheets/sheet201.xml"/><Relationship Id="rId222" Type="http://schemas.openxmlformats.org/officeDocument/2006/relationships/worksheet" Target="worksheets/sheet222.xml"/><Relationship Id="rId243" Type="http://schemas.openxmlformats.org/officeDocument/2006/relationships/worksheet" Target="worksheets/sheet243.xml"/><Relationship Id="rId264" Type="http://schemas.openxmlformats.org/officeDocument/2006/relationships/customXml" Target="../customXml/item2.xml"/><Relationship Id="rId17" Type="http://schemas.openxmlformats.org/officeDocument/2006/relationships/worksheet" Target="worksheets/sheet17.xml"/><Relationship Id="rId38" Type="http://schemas.openxmlformats.org/officeDocument/2006/relationships/worksheet" Target="worksheets/sheet38.xml"/><Relationship Id="rId59" Type="http://schemas.openxmlformats.org/officeDocument/2006/relationships/worksheet" Target="worksheets/sheet59.xml"/><Relationship Id="rId103" Type="http://schemas.openxmlformats.org/officeDocument/2006/relationships/worksheet" Target="worksheets/sheet103.xml"/><Relationship Id="rId124" Type="http://schemas.openxmlformats.org/officeDocument/2006/relationships/worksheet" Target="worksheets/sheet124.xml"/><Relationship Id="rId70" Type="http://schemas.openxmlformats.org/officeDocument/2006/relationships/worksheet" Target="worksheets/sheet70.xml"/><Relationship Id="rId91" Type="http://schemas.openxmlformats.org/officeDocument/2006/relationships/worksheet" Target="worksheets/sheet91.xml"/><Relationship Id="rId145" Type="http://schemas.openxmlformats.org/officeDocument/2006/relationships/worksheet" Target="worksheets/sheet145.xml"/><Relationship Id="rId166" Type="http://schemas.openxmlformats.org/officeDocument/2006/relationships/worksheet" Target="worksheets/sheet166.xml"/><Relationship Id="rId187" Type="http://schemas.openxmlformats.org/officeDocument/2006/relationships/worksheet" Target="worksheets/sheet187.xml"/><Relationship Id="rId1" Type="http://schemas.openxmlformats.org/officeDocument/2006/relationships/worksheet" Target="worksheets/sheet1.xml"/><Relationship Id="rId212" Type="http://schemas.openxmlformats.org/officeDocument/2006/relationships/worksheet" Target="worksheets/sheet212.xml"/><Relationship Id="rId233" Type="http://schemas.openxmlformats.org/officeDocument/2006/relationships/worksheet" Target="worksheets/sheet233.xml"/><Relationship Id="rId254" Type="http://schemas.openxmlformats.org/officeDocument/2006/relationships/worksheet" Target="worksheets/sheet254.xml"/><Relationship Id="rId28" Type="http://schemas.openxmlformats.org/officeDocument/2006/relationships/worksheet" Target="worksheets/sheet28.xml"/><Relationship Id="rId49" Type="http://schemas.openxmlformats.org/officeDocument/2006/relationships/worksheet" Target="worksheets/sheet49.xml"/><Relationship Id="rId114" Type="http://schemas.openxmlformats.org/officeDocument/2006/relationships/worksheet" Target="worksheets/sheet114.xml"/><Relationship Id="rId60" Type="http://schemas.openxmlformats.org/officeDocument/2006/relationships/worksheet" Target="worksheets/sheet60.xml"/><Relationship Id="rId81" Type="http://schemas.openxmlformats.org/officeDocument/2006/relationships/worksheet" Target="worksheets/sheet81.xml"/><Relationship Id="rId135" Type="http://schemas.openxmlformats.org/officeDocument/2006/relationships/worksheet" Target="worksheets/sheet135.xml"/><Relationship Id="rId156" Type="http://schemas.openxmlformats.org/officeDocument/2006/relationships/worksheet" Target="worksheets/sheet156.xml"/><Relationship Id="rId177" Type="http://schemas.openxmlformats.org/officeDocument/2006/relationships/worksheet" Target="worksheets/sheet177.xml"/><Relationship Id="rId198" Type="http://schemas.openxmlformats.org/officeDocument/2006/relationships/worksheet" Target="worksheets/sheet198.xml"/><Relationship Id="rId202" Type="http://schemas.openxmlformats.org/officeDocument/2006/relationships/worksheet" Target="worksheets/sheet202.xml"/><Relationship Id="rId223" Type="http://schemas.openxmlformats.org/officeDocument/2006/relationships/worksheet" Target="worksheets/sheet223.xml"/><Relationship Id="rId244" Type="http://schemas.openxmlformats.org/officeDocument/2006/relationships/worksheet" Target="worksheets/sheet244.xml"/><Relationship Id="rId18" Type="http://schemas.openxmlformats.org/officeDocument/2006/relationships/worksheet" Target="worksheets/sheet18.xml"/><Relationship Id="rId39" Type="http://schemas.openxmlformats.org/officeDocument/2006/relationships/worksheet" Target="worksheets/sheet39.xml"/><Relationship Id="rId265" Type="http://schemas.openxmlformats.org/officeDocument/2006/relationships/customXml" Target="../customXml/item3.xml"/><Relationship Id="rId50" Type="http://schemas.openxmlformats.org/officeDocument/2006/relationships/worksheet" Target="worksheets/sheet50.xml"/><Relationship Id="rId104" Type="http://schemas.openxmlformats.org/officeDocument/2006/relationships/worksheet" Target="worksheets/sheet104.xml"/><Relationship Id="rId125" Type="http://schemas.openxmlformats.org/officeDocument/2006/relationships/worksheet" Target="worksheets/sheet125.xml"/><Relationship Id="rId146" Type="http://schemas.openxmlformats.org/officeDocument/2006/relationships/worksheet" Target="worksheets/sheet146.xml"/><Relationship Id="rId167" Type="http://schemas.openxmlformats.org/officeDocument/2006/relationships/worksheet" Target="worksheets/sheet167.xml"/><Relationship Id="rId188" Type="http://schemas.openxmlformats.org/officeDocument/2006/relationships/worksheet" Target="worksheets/sheet188.xml"/><Relationship Id="rId71" Type="http://schemas.openxmlformats.org/officeDocument/2006/relationships/worksheet" Target="worksheets/sheet71.xml"/><Relationship Id="rId92" Type="http://schemas.openxmlformats.org/officeDocument/2006/relationships/worksheet" Target="worksheets/sheet92.xml"/><Relationship Id="rId213" Type="http://schemas.openxmlformats.org/officeDocument/2006/relationships/worksheet" Target="worksheets/sheet213.xml"/><Relationship Id="rId234" Type="http://schemas.openxmlformats.org/officeDocument/2006/relationships/worksheet" Target="worksheets/sheet234.xml"/><Relationship Id="rId2" Type="http://schemas.openxmlformats.org/officeDocument/2006/relationships/worksheet" Target="worksheets/sheet2.xml"/><Relationship Id="rId29" Type="http://schemas.openxmlformats.org/officeDocument/2006/relationships/worksheet" Target="worksheets/sheet29.xml"/><Relationship Id="rId255" Type="http://schemas.openxmlformats.org/officeDocument/2006/relationships/worksheet" Target="worksheets/sheet255.xml"/><Relationship Id="rId40" Type="http://schemas.openxmlformats.org/officeDocument/2006/relationships/worksheet" Target="worksheets/sheet40.xml"/><Relationship Id="rId115" Type="http://schemas.openxmlformats.org/officeDocument/2006/relationships/worksheet" Target="worksheets/sheet115.xml"/><Relationship Id="rId136" Type="http://schemas.openxmlformats.org/officeDocument/2006/relationships/worksheet" Target="worksheets/sheet136.xml"/><Relationship Id="rId157" Type="http://schemas.openxmlformats.org/officeDocument/2006/relationships/worksheet" Target="worksheets/sheet157.xml"/><Relationship Id="rId178" Type="http://schemas.openxmlformats.org/officeDocument/2006/relationships/worksheet" Target="worksheets/sheet178.xml"/><Relationship Id="rId61" Type="http://schemas.openxmlformats.org/officeDocument/2006/relationships/worksheet" Target="worksheets/sheet61.xml"/><Relationship Id="rId82" Type="http://schemas.openxmlformats.org/officeDocument/2006/relationships/worksheet" Target="worksheets/sheet82.xml"/><Relationship Id="rId199" Type="http://schemas.openxmlformats.org/officeDocument/2006/relationships/worksheet" Target="worksheets/sheet199.xml"/><Relationship Id="rId203" Type="http://schemas.openxmlformats.org/officeDocument/2006/relationships/worksheet" Target="worksheets/sheet203.xml"/><Relationship Id="rId19" Type="http://schemas.openxmlformats.org/officeDocument/2006/relationships/worksheet" Target="worksheets/sheet19.xml"/><Relationship Id="rId224" Type="http://schemas.openxmlformats.org/officeDocument/2006/relationships/worksheet" Target="worksheets/sheet224.xml"/><Relationship Id="rId245" Type="http://schemas.openxmlformats.org/officeDocument/2006/relationships/worksheet" Target="worksheets/sheet245.xml"/><Relationship Id="rId30" Type="http://schemas.openxmlformats.org/officeDocument/2006/relationships/worksheet" Target="worksheets/sheet30.xml"/><Relationship Id="rId105" Type="http://schemas.openxmlformats.org/officeDocument/2006/relationships/worksheet" Target="worksheets/sheet105.xml"/><Relationship Id="rId126" Type="http://schemas.openxmlformats.org/officeDocument/2006/relationships/worksheet" Target="worksheets/sheet126.xml"/><Relationship Id="rId147" Type="http://schemas.openxmlformats.org/officeDocument/2006/relationships/worksheet" Target="worksheets/sheet147.xml"/><Relationship Id="rId168" Type="http://schemas.openxmlformats.org/officeDocument/2006/relationships/worksheet" Target="worksheets/sheet168.xml"/><Relationship Id="rId51" Type="http://schemas.openxmlformats.org/officeDocument/2006/relationships/worksheet" Target="worksheets/sheet51.xml"/><Relationship Id="rId72" Type="http://schemas.openxmlformats.org/officeDocument/2006/relationships/worksheet" Target="worksheets/sheet72.xml"/><Relationship Id="rId93" Type="http://schemas.openxmlformats.org/officeDocument/2006/relationships/worksheet" Target="worksheets/sheet93.xml"/><Relationship Id="rId189" Type="http://schemas.openxmlformats.org/officeDocument/2006/relationships/worksheet" Target="worksheets/sheet189.xml"/><Relationship Id="rId3" Type="http://schemas.openxmlformats.org/officeDocument/2006/relationships/worksheet" Target="worksheets/sheet3.xml"/><Relationship Id="rId214" Type="http://schemas.openxmlformats.org/officeDocument/2006/relationships/worksheet" Target="worksheets/sheet214.xml"/><Relationship Id="rId235" Type="http://schemas.openxmlformats.org/officeDocument/2006/relationships/worksheet" Target="worksheets/sheet235.xml"/><Relationship Id="rId256" Type="http://schemas.openxmlformats.org/officeDocument/2006/relationships/worksheet" Target="worksheets/sheet256.xml"/><Relationship Id="rId116" Type="http://schemas.openxmlformats.org/officeDocument/2006/relationships/worksheet" Target="worksheets/sheet116.xml"/><Relationship Id="rId137" Type="http://schemas.openxmlformats.org/officeDocument/2006/relationships/worksheet" Target="worksheets/sheet137.xml"/><Relationship Id="rId158" Type="http://schemas.openxmlformats.org/officeDocument/2006/relationships/worksheet" Target="worksheets/sheet158.xml"/><Relationship Id="rId20" Type="http://schemas.openxmlformats.org/officeDocument/2006/relationships/worksheet" Target="worksheets/sheet20.xml"/><Relationship Id="rId41" Type="http://schemas.openxmlformats.org/officeDocument/2006/relationships/worksheet" Target="worksheets/sheet41.xml"/><Relationship Id="rId62" Type="http://schemas.openxmlformats.org/officeDocument/2006/relationships/worksheet" Target="worksheets/sheet62.xml"/><Relationship Id="rId83" Type="http://schemas.openxmlformats.org/officeDocument/2006/relationships/worksheet" Target="worksheets/sheet83.xml"/><Relationship Id="rId179" Type="http://schemas.openxmlformats.org/officeDocument/2006/relationships/worksheet" Target="worksheets/sheet179.xml"/><Relationship Id="rId190" Type="http://schemas.openxmlformats.org/officeDocument/2006/relationships/worksheet" Target="worksheets/sheet190.xml"/><Relationship Id="rId204" Type="http://schemas.openxmlformats.org/officeDocument/2006/relationships/worksheet" Target="worksheets/sheet204.xml"/><Relationship Id="rId225" Type="http://schemas.openxmlformats.org/officeDocument/2006/relationships/worksheet" Target="worksheets/sheet225.xml"/><Relationship Id="rId246" Type="http://schemas.openxmlformats.org/officeDocument/2006/relationships/worksheet" Target="worksheets/sheet246.xml"/><Relationship Id="rId106" Type="http://schemas.openxmlformats.org/officeDocument/2006/relationships/worksheet" Target="worksheets/sheet106.xml"/><Relationship Id="rId127" Type="http://schemas.openxmlformats.org/officeDocument/2006/relationships/worksheet" Target="worksheets/sheet127.xml"/><Relationship Id="rId10" Type="http://schemas.openxmlformats.org/officeDocument/2006/relationships/worksheet" Target="worksheets/sheet10.xml"/><Relationship Id="rId31" Type="http://schemas.openxmlformats.org/officeDocument/2006/relationships/worksheet" Target="worksheets/sheet31.xml"/><Relationship Id="rId52" Type="http://schemas.openxmlformats.org/officeDocument/2006/relationships/worksheet" Target="worksheets/sheet52.xml"/><Relationship Id="rId73" Type="http://schemas.openxmlformats.org/officeDocument/2006/relationships/worksheet" Target="worksheets/sheet73.xml"/><Relationship Id="rId94" Type="http://schemas.openxmlformats.org/officeDocument/2006/relationships/worksheet" Target="worksheets/sheet94.xml"/><Relationship Id="rId148" Type="http://schemas.openxmlformats.org/officeDocument/2006/relationships/worksheet" Target="worksheets/sheet148.xml"/><Relationship Id="rId169" Type="http://schemas.openxmlformats.org/officeDocument/2006/relationships/worksheet" Target="worksheets/sheet169.xml"/><Relationship Id="rId4" Type="http://schemas.openxmlformats.org/officeDocument/2006/relationships/worksheet" Target="worksheets/sheet4.xml"/><Relationship Id="rId180" Type="http://schemas.openxmlformats.org/officeDocument/2006/relationships/worksheet" Target="worksheets/sheet180.xml"/><Relationship Id="rId215" Type="http://schemas.openxmlformats.org/officeDocument/2006/relationships/worksheet" Target="worksheets/sheet215.xml"/><Relationship Id="rId236" Type="http://schemas.openxmlformats.org/officeDocument/2006/relationships/worksheet" Target="worksheets/sheet236.xml"/><Relationship Id="rId257" Type="http://schemas.openxmlformats.org/officeDocument/2006/relationships/worksheet" Target="worksheets/sheet257.xml"/><Relationship Id="rId42" Type="http://schemas.openxmlformats.org/officeDocument/2006/relationships/worksheet" Target="worksheets/sheet42.xml"/><Relationship Id="rId84" Type="http://schemas.openxmlformats.org/officeDocument/2006/relationships/worksheet" Target="worksheets/sheet84.xml"/><Relationship Id="rId138" Type="http://schemas.openxmlformats.org/officeDocument/2006/relationships/worksheet" Target="worksheets/sheet138.xml"/><Relationship Id="rId191" Type="http://schemas.openxmlformats.org/officeDocument/2006/relationships/worksheet" Target="worksheets/sheet191.xml"/><Relationship Id="rId205" Type="http://schemas.openxmlformats.org/officeDocument/2006/relationships/worksheet" Target="worksheets/sheet205.xml"/><Relationship Id="rId247" Type="http://schemas.openxmlformats.org/officeDocument/2006/relationships/worksheet" Target="worksheets/sheet247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_rels/sheet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6.bin"/></Relationships>
</file>

<file path=xl/worksheets/_rels/sheet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7.bin"/></Relationships>
</file>

<file path=xl/worksheets/_rels/sheet8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8.bin"/></Relationships>
</file>

<file path=xl/worksheets/_rels/sheet9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9.bin"/></Relationships>
</file>

<file path=xl/worksheets/_rels/sheet10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0.bin"/></Relationships>
</file>

<file path=xl/worksheets/_rels/sheet1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1.bin"/></Relationships>
</file>

<file path=xl/worksheets/_rels/sheet1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2.bin"/></Relationships>
</file>

<file path=xl/worksheets/_rels/sheet1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3.bin"/></Relationships>
</file>

<file path=xl/worksheets/_rels/sheet1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4.bin"/></Relationships>
</file>

<file path=xl/worksheets/_rels/sheet1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5.bin"/></Relationships>
</file>

<file path=xl/worksheets/_rels/sheet1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6.bin"/></Relationships>
</file>

<file path=xl/worksheets/_rels/sheet1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7.bin"/></Relationships>
</file>

<file path=xl/worksheets/_rels/sheet18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8.bin"/></Relationships>
</file>

<file path=xl/worksheets/_rels/sheet19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9.bin"/></Relationships>
</file>

<file path=xl/worksheets/_rels/sheet20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0.bin"/></Relationships>
</file>

<file path=xl/worksheets/_rels/sheet2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1.bin"/></Relationships>
</file>

<file path=xl/worksheets/_rels/sheet2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2.bin"/></Relationships>
</file>

<file path=xl/worksheets/_rels/sheet2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3.bin"/></Relationships>
</file>

<file path=xl/worksheets/_rels/sheet2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4.bin"/></Relationships>
</file>

<file path=xl/worksheets/_rels/sheet2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5.bin"/></Relationships>
</file>

<file path=xl/worksheets/_rels/sheet2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6.bin"/></Relationships>
</file>

<file path=xl/worksheets/_rels/sheet2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7.bin"/></Relationships>
</file>

<file path=xl/worksheets/_rels/sheet28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8.bin"/></Relationships>
</file>

<file path=xl/worksheets/_rels/sheet29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9.bin"/></Relationships>
</file>

<file path=xl/worksheets/_rels/sheet30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0.bin"/></Relationships>
</file>

<file path=xl/worksheets/_rels/sheet3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1.bin"/></Relationships>
</file>

<file path=xl/worksheets/_rels/sheet3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2.bin"/></Relationships>
</file>

<file path=xl/worksheets/_rels/sheet3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3.bin"/></Relationships>
</file>

<file path=xl/worksheets/_rels/sheet3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4.bin"/></Relationships>
</file>

<file path=xl/worksheets/_rels/sheet3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5.bin"/></Relationships>
</file>

<file path=xl/worksheets/_rels/sheet3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6.bin"/></Relationships>
</file>

<file path=xl/worksheets/_rels/sheet3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7.bin"/></Relationships>
</file>

<file path=xl/worksheets/_rels/sheet38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8.bin"/></Relationships>
</file>

<file path=xl/worksheets/_rels/sheet39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9.bin"/></Relationships>
</file>

<file path=xl/worksheets/_rels/sheet40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0.bin"/></Relationships>
</file>

<file path=xl/worksheets/_rels/sheet4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1.bin"/></Relationships>
</file>

<file path=xl/worksheets/_rels/sheet4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2.bin"/></Relationships>
</file>

<file path=xl/worksheets/_rels/sheet4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3.bin"/></Relationships>
</file>

<file path=xl/worksheets/_rels/sheet4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4.bin"/></Relationships>
</file>

<file path=xl/worksheets/_rels/sheet4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5.bin"/></Relationships>
</file>

<file path=xl/worksheets/_rels/sheet4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6.bin"/></Relationships>
</file>

<file path=xl/worksheets/_rels/sheet4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7.bin"/></Relationships>
</file>

<file path=xl/worksheets/_rels/sheet48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8.bin"/></Relationships>
</file>

<file path=xl/worksheets/_rels/sheet49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9.bin"/></Relationships>
</file>

<file path=xl/worksheets/_rels/sheet50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0.bin"/></Relationships>
</file>

<file path=xl/worksheets/_rels/sheet5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1.bin"/></Relationships>
</file>

<file path=xl/worksheets/_rels/sheet5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2.bin"/></Relationships>
</file>

<file path=xl/worksheets/_rels/sheet5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3.bin"/></Relationships>
</file>

<file path=xl/worksheets/_rels/sheet5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4.bin"/></Relationships>
</file>

<file path=xl/worksheets/_rels/sheet5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5.bin"/></Relationships>
</file>

<file path=xl/worksheets/_rels/sheet5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6.bin"/></Relationships>
</file>

<file path=xl/worksheets/_rels/sheet5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7.bin"/></Relationships>
</file>

<file path=xl/worksheets/_rels/sheet58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8.bin"/></Relationships>
</file>

<file path=xl/worksheets/_rels/sheet59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9.bin"/></Relationships>
</file>

<file path=xl/worksheets/_rels/sheet60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60.bin"/></Relationships>
</file>

<file path=xl/worksheets/_rels/sheet6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61.bin"/></Relationships>
</file>

<file path=xl/worksheets/_rels/sheet6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62.bin"/></Relationships>
</file>

<file path=xl/worksheets/_rels/sheet6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63.bin"/></Relationships>
</file>

<file path=xl/worksheets/_rels/sheet6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64.bin"/></Relationships>
</file>

<file path=xl/worksheets/_rels/sheet6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65.bin"/></Relationships>
</file>

<file path=xl/worksheets/_rels/sheet6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66.bin"/></Relationships>
</file>

<file path=xl/worksheets/_rels/sheet6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67.bin"/></Relationships>
</file>

<file path=xl/worksheets/_rels/sheet68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68.bin"/></Relationships>
</file>

<file path=xl/worksheets/_rels/sheet69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69.bin"/></Relationships>
</file>

<file path=xl/worksheets/_rels/sheet70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70.bin"/></Relationships>
</file>

<file path=xl/worksheets/_rels/sheet7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71.bin"/></Relationships>
</file>

<file path=xl/worksheets/_rels/sheet7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72.bin"/></Relationships>
</file>

<file path=xl/worksheets/_rels/sheet7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73.bin"/></Relationships>
</file>

<file path=xl/worksheets/_rels/sheet7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74.bin"/></Relationships>
</file>

<file path=xl/worksheets/_rels/sheet7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75.bin"/></Relationships>
</file>

<file path=xl/worksheets/_rels/sheet7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76.bin"/></Relationships>
</file>

<file path=xl/worksheets/_rels/sheet7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77.bin"/></Relationships>
</file>

<file path=xl/worksheets/_rels/sheet78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78.bin"/></Relationships>
</file>

<file path=xl/worksheets/_rels/sheet79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79.bin"/></Relationships>
</file>

<file path=xl/worksheets/_rels/sheet80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80.bin"/></Relationships>
</file>

<file path=xl/worksheets/_rels/sheet8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81.bin"/></Relationships>
</file>

<file path=xl/worksheets/_rels/sheet8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82.bin"/></Relationships>
</file>

<file path=xl/worksheets/_rels/sheet8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83.bin"/></Relationships>
</file>

<file path=xl/worksheets/_rels/sheet8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84.bin"/></Relationships>
</file>

<file path=xl/worksheets/_rels/sheet8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85.bin"/></Relationships>
</file>

<file path=xl/worksheets/_rels/sheet8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86.bin"/></Relationships>
</file>

<file path=xl/worksheets/_rels/sheet8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87.bin"/></Relationships>
</file>

<file path=xl/worksheets/_rels/sheet88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88.bin"/></Relationships>
</file>

<file path=xl/worksheets/_rels/sheet89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89.bin"/></Relationships>
</file>

<file path=xl/worksheets/_rels/sheet90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90.bin"/></Relationships>
</file>

<file path=xl/worksheets/_rels/sheet9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91.bin"/></Relationships>
</file>

<file path=xl/worksheets/_rels/sheet9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92.bin"/></Relationships>
</file>

<file path=xl/worksheets/_rels/sheet9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93.bin"/></Relationships>
</file>

<file path=xl/worksheets/_rels/sheet9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94.bin"/></Relationships>
</file>

<file path=xl/worksheets/_rels/sheet9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95.bin"/></Relationships>
</file>

<file path=xl/worksheets/_rels/sheet9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96.bin"/></Relationships>
</file>

<file path=xl/worksheets/_rels/sheet9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97.bin"/></Relationships>
</file>

<file path=xl/worksheets/_rels/sheet98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98.bin"/></Relationships>
</file>

<file path=xl/worksheets/_rels/sheet99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99.bin"/></Relationships>
</file>

<file path=xl/worksheets/_rels/sheet100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00.bin"/></Relationships>
</file>

<file path=xl/worksheets/_rels/sheet10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01.bin"/></Relationships>
</file>

<file path=xl/worksheets/_rels/sheet10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02.bin"/></Relationships>
</file>

<file path=xl/worksheets/_rels/sheet10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03.bin"/></Relationships>
</file>

<file path=xl/worksheets/_rels/sheet10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04.bin"/></Relationships>
</file>

<file path=xl/worksheets/_rels/sheet10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05.bin"/></Relationships>
</file>

<file path=xl/worksheets/_rels/sheet10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06.bin"/></Relationships>
</file>

<file path=xl/worksheets/_rels/sheet10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07.bin"/></Relationships>
</file>

<file path=xl/worksheets/_rels/sheet108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08.bin"/></Relationships>
</file>

<file path=xl/worksheets/_rels/sheet109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09.bin"/></Relationships>
</file>

<file path=xl/worksheets/_rels/sheet110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10.bin"/></Relationships>
</file>

<file path=xl/worksheets/_rels/sheet11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11.bin"/></Relationships>
</file>

<file path=xl/worksheets/_rels/sheet11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12.bin"/></Relationships>
</file>

<file path=xl/worksheets/_rels/sheet11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13.bin"/></Relationships>
</file>

<file path=xl/worksheets/_rels/sheet11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14.bin"/></Relationships>
</file>

<file path=xl/worksheets/_rels/sheet11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15.bin"/></Relationships>
</file>

<file path=xl/worksheets/_rels/sheet11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16.bin"/></Relationships>
</file>

<file path=xl/worksheets/_rels/sheet11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17.bin"/></Relationships>
</file>

<file path=xl/worksheets/_rels/sheet118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18.bin"/></Relationships>
</file>

<file path=xl/worksheets/_rels/sheet119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19.bin"/></Relationships>
</file>

<file path=xl/worksheets/_rels/sheet120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20.bin"/></Relationships>
</file>

<file path=xl/worksheets/_rels/sheet12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21.bin"/></Relationships>
</file>

<file path=xl/worksheets/_rels/sheet12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22.bin"/></Relationships>
</file>

<file path=xl/worksheets/_rels/sheet12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23.bin"/></Relationships>
</file>

<file path=xl/worksheets/_rels/sheet12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24.bin"/></Relationships>
</file>

<file path=xl/worksheets/_rels/sheet12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25.bin"/></Relationships>
</file>

<file path=xl/worksheets/_rels/sheet12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26.bin"/></Relationships>
</file>

<file path=xl/worksheets/_rels/sheet12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27.bin"/></Relationships>
</file>

<file path=xl/worksheets/_rels/sheet128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28.bin"/></Relationships>
</file>

<file path=xl/worksheets/_rels/sheet129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29.bin"/></Relationships>
</file>

<file path=xl/worksheets/_rels/sheet130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30.bin"/></Relationships>
</file>

<file path=xl/worksheets/_rels/sheet13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31.bin"/></Relationships>
</file>

<file path=xl/worksheets/_rels/sheet13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32.bin"/></Relationships>
</file>

<file path=xl/worksheets/_rels/sheet13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33.bin"/></Relationships>
</file>

<file path=xl/worksheets/_rels/sheet13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34.bin"/></Relationships>
</file>

<file path=xl/worksheets/_rels/sheet13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35.bin"/></Relationships>
</file>

<file path=xl/worksheets/_rels/sheet13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36.bin"/></Relationships>
</file>

<file path=xl/worksheets/_rels/sheet13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37.bin"/></Relationships>
</file>

<file path=xl/worksheets/_rels/sheet138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38.bin"/></Relationships>
</file>

<file path=xl/worksheets/_rels/sheet139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39.bin"/></Relationships>
</file>

<file path=xl/worksheets/_rels/sheet140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40.bin"/></Relationships>
</file>

<file path=xl/worksheets/_rels/sheet14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41.bin"/></Relationships>
</file>

<file path=xl/worksheets/_rels/sheet14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42.bin"/></Relationships>
</file>

<file path=xl/worksheets/_rels/sheet14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43.bin"/></Relationships>
</file>

<file path=xl/worksheets/_rels/sheet14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44.bin"/></Relationships>
</file>

<file path=xl/worksheets/_rels/sheet14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45.bin"/></Relationships>
</file>

<file path=xl/worksheets/_rels/sheet14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46.bin"/></Relationships>
</file>

<file path=xl/worksheets/_rels/sheet14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47.bin"/></Relationships>
</file>

<file path=xl/worksheets/_rels/sheet148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48.bin"/></Relationships>
</file>

<file path=xl/worksheets/_rels/sheet149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49.bin"/></Relationships>
</file>

<file path=xl/worksheets/_rels/sheet150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50.bin"/></Relationships>
</file>

<file path=xl/worksheets/_rels/sheet15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51.bin"/></Relationships>
</file>

<file path=xl/worksheets/_rels/sheet15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52.bin"/></Relationships>
</file>

<file path=xl/worksheets/_rels/sheet15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53.bin"/></Relationships>
</file>

<file path=xl/worksheets/_rels/sheet15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54.bin"/></Relationships>
</file>

<file path=xl/worksheets/_rels/sheet15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55.bin"/></Relationships>
</file>

<file path=xl/worksheets/_rels/sheet15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56.bin"/></Relationships>
</file>

<file path=xl/worksheets/_rels/sheet15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57.bin"/></Relationships>
</file>

<file path=xl/worksheets/_rels/sheet158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58.bin"/></Relationships>
</file>

<file path=xl/worksheets/_rels/sheet159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59.bin"/></Relationships>
</file>

<file path=xl/worksheets/_rels/sheet160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60.bin"/></Relationships>
</file>

<file path=xl/worksheets/_rels/sheet16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61.bin"/></Relationships>
</file>

<file path=xl/worksheets/_rels/sheet16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62.bin"/></Relationships>
</file>

<file path=xl/worksheets/_rels/sheet16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63.bin"/></Relationships>
</file>

<file path=xl/worksheets/_rels/sheet16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64.bin"/></Relationships>
</file>

<file path=xl/worksheets/_rels/sheet16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65.bin"/></Relationships>
</file>

<file path=xl/worksheets/_rels/sheet16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66.bin"/></Relationships>
</file>

<file path=xl/worksheets/_rels/sheet16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67.bin"/></Relationships>
</file>

<file path=xl/worksheets/_rels/sheet168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68.bin"/></Relationships>
</file>

<file path=xl/worksheets/_rels/sheet169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69.bin"/></Relationships>
</file>

<file path=xl/worksheets/_rels/sheet170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70.bin"/></Relationships>
</file>

<file path=xl/worksheets/_rels/sheet17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71.bin"/></Relationships>
</file>

<file path=xl/worksheets/_rels/sheet17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72.bin"/></Relationships>
</file>

<file path=xl/worksheets/_rels/sheet17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73.bin"/></Relationships>
</file>

<file path=xl/worksheets/_rels/sheet17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74.bin"/></Relationships>
</file>

<file path=xl/worksheets/_rels/sheet17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75.bin"/></Relationships>
</file>

<file path=xl/worksheets/_rels/sheet17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76.bin"/></Relationships>
</file>

<file path=xl/worksheets/_rels/sheet17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77.bin"/></Relationships>
</file>

<file path=xl/worksheets/_rels/sheet178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78.bin"/></Relationships>
</file>

<file path=xl/worksheets/_rels/sheet179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79.bin"/></Relationships>
</file>

<file path=xl/worksheets/_rels/sheet180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80.bin"/></Relationships>
</file>

<file path=xl/worksheets/_rels/sheet18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81.bin"/></Relationships>
</file>

<file path=xl/worksheets/_rels/sheet18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82.bin"/></Relationships>
</file>

<file path=xl/worksheets/_rels/sheet18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83.bin"/></Relationships>
</file>

<file path=xl/worksheets/_rels/sheet18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84.bin"/></Relationships>
</file>

<file path=xl/worksheets/_rels/sheet18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85.bin"/></Relationships>
</file>

<file path=xl/worksheets/_rels/sheet18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86.bin"/></Relationships>
</file>

<file path=xl/worksheets/_rels/sheet18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87.bin"/></Relationships>
</file>

<file path=xl/worksheets/_rels/sheet188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88.bin"/></Relationships>
</file>

<file path=xl/worksheets/_rels/sheet189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89.bin"/></Relationships>
</file>

<file path=xl/worksheets/_rels/sheet190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90.bin"/></Relationships>
</file>

<file path=xl/worksheets/_rels/sheet19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91.bin"/></Relationships>
</file>

<file path=xl/worksheets/_rels/sheet19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92.bin"/></Relationships>
</file>

<file path=xl/worksheets/_rels/sheet19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93.bin"/></Relationships>
</file>

<file path=xl/worksheets/_rels/sheet19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94.bin"/></Relationships>
</file>

<file path=xl/worksheets/_rels/sheet19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95.bin"/></Relationships>
</file>

<file path=xl/worksheets/_rels/sheet19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96.bin"/></Relationships>
</file>

<file path=xl/worksheets/_rels/sheet19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97.bin"/></Relationships>
</file>

<file path=xl/worksheets/_rels/sheet198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98.bin"/></Relationships>
</file>

<file path=xl/worksheets/_rels/sheet199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99.bin"/></Relationships>
</file>

<file path=xl/worksheets/_rels/sheet200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00.bin"/></Relationships>
</file>

<file path=xl/worksheets/_rels/sheet20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01.bin"/></Relationships>
</file>

<file path=xl/worksheets/_rels/sheet20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02.bin"/></Relationships>
</file>

<file path=xl/worksheets/_rels/sheet20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03.bin"/></Relationships>
</file>

<file path=xl/worksheets/_rels/sheet20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04.bin"/></Relationships>
</file>

<file path=xl/worksheets/_rels/sheet20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05.bin"/></Relationships>
</file>

<file path=xl/worksheets/_rels/sheet20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06.bin"/></Relationships>
</file>

<file path=xl/worksheets/_rels/sheet20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07.bin"/></Relationships>
</file>

<file path=xl/worksheets/_rels/sheet208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08.bin"/></Relationships>
</file>

<file path=xl/worksheets/_rels/sheet209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09.bin"/></Relationships>
</file>

<file path=xl/worksheets/_rels/sheet210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10.bin"/></Relationships>
</file>

<file path=xl/worksheets/_rels/sheet21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11.bin"/></Relationships>
</file>

<file path=xl/worksheets/_rels/sheet21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12.bin"/></Relationships>
</file>

<file path=xl/worksheets/_rels/sheet21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13.bin"/></Relationships>
</file>

<file path=xl/worksheets/_rels/sheet21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14.bin"/></Relationships>
</file>

<file path=xl/worksheets/_rels/sheet21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15.bin"/></Relationships>
</file>

<file path=xl/worksheets/_rels/sheet21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16.bin"/></Relationships>
</file>

<file path=xl/worksheets/_rels/sheet21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17.bin"/></Relationships>
</file>

<file path=xl/worksheets/_rels/sheet218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18.bin"/></Relationships>
</file>

<file path=xl/worksheets/_rels/sheet219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19.bin"/></Relationships>
</file>

<file path=xl/worksheets/_rels/sheet220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20.bin"/></Relationships>
</file>

<file path=xl/worksheets/_rels/sheet22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21.bin"/></Relationships>
</file>

<file path=xl/worksheets/_rels/sheet22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22.bin"/></Relationships>
</file>

<file path=xl/worksheets/_rels/sheet22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23.bin"/></Relationships>
</file>

<file path=xl/worksheets/_rels/sheet22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24.bin"/></Relationships>
</file>

<file path=xl/worksheets/_rels/sheet22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25.bin"/></Relationships>
</file>

<file path=xl/worksheets/_rels/sheet22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26.bin"/></Relationships>
</file>

<file path=xl/worksheets/_rels/sheet22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27.bin"/></Relationships>
</file>

<file path=xl/worksheets/_rels/sheet228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28.bin"/></Relationships>
</file>

<file path=xl/worksheets/_rels/sheet229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29.bin"/></Relationships>
</file>

<file path=xl/worksheets/_rels/sheet230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30.bin"/></Relationships>
</file>

<file path=xl/worksheets/_rels/sheet23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31.bin"/></Relationships>
</file>

<file path=xl/worksheets/_rels/sheet23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32.bin"/></Relationships>
</file>

<file path=xl/worksheets/_rels/sheet23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33.bin"/></Relationships>
</file>

<file path=xl/worksheets/_rels/sheet23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34.bin"/></Relationships>
</file>

<file path=xl/worksheets/_rels/sheet23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35.bin"/></Relationships>
</file>

<file path=xl/worksheets/_rels/sheet23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36.bin"/></Relationships>
</file>

<file path=xl/worksheets/_rels/sheet23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37.bin"/></Relationships>
</file>

<file path=xl/worksheets/_rels/sheet238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38.bin"/></Relationships>
</file>

<file path=xl/worksheets/_rels/sheet239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39.bin"/></Relationships>
</file>

<file path=xl/worksheets/_rels/sheet240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40.bin"/></Relationships>
</file>

<file path=xl/worksheets/_rels/sheet24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41.bin"/></Relationships>
</file>

<file path=xl/worksheets/_rels/sheet24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42.bin"/></Relationships>
</file>

<file path=xl/worksheets/_rels/sheet24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43.bin"/></Relationships>
</file>

<file path=xl/worksheets/_rels/sheet24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44.bin"/></Relationships>
</file>

<file path=xl/worksheets/_rels/sheet24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45.bin"/></Relationships>
</file>

<file path=xl/worksheets/_rels/sheet24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46.bin"/></Relationships>
</file>

<file path=xl/worksheets/_rels/sheet24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47.bin"/></Relationships>
</file>

<file path=xl/worksheets/_rels/sheet248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48.bin"/></Relationships>
</file>

<file path=xl/worksheets/_rels/sheet249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49.bin"/></Relationships>
</file>

<file path=xl/worksheets/_rels/sheet250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50.bin"/></Relationships>
</file>

<file path=xl/worksheets/_rels/sheet25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51.bin"/></Relationships>
</file>

<file path=xl/worksheets/_rels/sheet25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52.bin"/></Relationships>
</file>

<file path=xl/worksheets/_rels/sheet25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53.bin"/></Relationships>
</file>

<file path=xl/worksheets/_rels/sheet25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54.bin"/></Relationships>
</file>

<file path=xl/worksheets/_rels/sheet25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55.bin"/></Relationships>
</file>

<file path=xl/worksheets/_rels/sheet25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56.bin"/></Relationships>
</file>

<file path=xl/worksheets/_rels/sheet25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57.bin"/></Relationships>
</file>

<file path=xl/worksheets/_rels/sheet258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58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AA54"/>
  <sheetViews>
    <sheetView showGridLines="0" tabSelected="1" workbookViewId="0">
      <selection activeCell="B2" sqref="B2"/>
    </sheetView>
  </sheetViews>
  <sheetFormatPr defaultRowHeight="12.75" x14ac:dyDescent="0.2"/>
  <cols>
    <col min="1" max="1" width="35.7109375" customWidth="1"/>
    <col min="2" max="2" width="3.42578125" bestFit="1" customWidth="1"/>
    <col min="3" max="3" width="9.7109375" customWidth="1"/>
    <col min="4" max="4" width="9.7109375" hidden="1" customWidth="1"/>
    <col min="5" max="6" width="9.7109375" customWidth="1"/>
    <col min="7" max="9" width="9.7109375" hidden="1" customWidth="1"/>
    <col min="10" max="10" width="9.7109375" customWidth="1"/>
    <col min="11" max="13" width="9.7109375" hidden="1" customWidth="1"/>
    <col min="14" max="14" width="9.7109375" customWidth="1"/>
    <col min="15" max="22" width="9.7109375" hidden="1" customWidth="1"/>
    <col min="23" max="27" width="9.7109375" customWidth="1"/>
  </cols>
  <sheetData>
    <row r="1" spans="1:27" ht="19.149999999999999" customHeight="1" x14ac:dyDescent="0.25">
      <c r="A1" s="64" t="s">
        <v>327</v>
      </c>
      <c r="B1" s="64"/>
      <c r="C1" s="64"/>
      <c r="D1" s="64"/>
      <c r="E1" s="64"/>
      <c r="F1" s="64"/>
      <c r="G1" s="64"/>
      <c r="H1" s="64"/>
      <c r="I1" s="64"/>
      <c r="J1" s="64"/>
      <c r="K1" s="64"/>
      <c r="L1" s="64"/>
      <c r="M1" s="64"/>
      <c r="N1" s="64"/>
      <c r="O1" s="64"/>
      <c r="P1" s="64"/>
      <c r="Q1" s="64"/>
      <c r="R1" s="64"/>
      <c r="S1" s="64"/>
      <c r="T1" s="64"/>
      <c r="U1" s="64"/>
      <c r="V1" s="64"/>
      <c r="W1" s="64"/>
      <c r="X1" s="64"/>
      <c r="Y1" s="64"/>
      <c r="Z1" s="64"/>
      <c r="AA1" s="64"/>
    </row>
    <row r="2" spans="1:27" ht="24.95" customHeight="1" x14ac:dyDescent="0.2">
      <c r="A2" s="2" t="s">
        <v>1</v>
      </c>
      <c r="B2" s="1" t="s">
        <v>331</v>
      </c>
      <c r="C2" s="3" t="s">
        <v>2</v>
      </c>
      <c r="D2" s="3" t="s">
        <v>3</v>
      </c>
      <c r="E2" s="65" t="s">
        <v>4</v>
      </c>
      <c r="F2" s="66"/>
      <c r="G2" s="66"/>
      <c r="H2" s="66"/>
      <c r="I2" s="66"/>
      <c r="J2" s="66"/>
      <c r="K2" s="66"/>
      <c r="L2" s="66"/>
      <c r="M2" s="66"/>
      <c r="N2" s="66"/>
      <c r="O2" s="66"/>
      <c r="P2" s="66"/>
      <c r="Q2" s="66"/>
      <c r="R2" s="66"/>
      <c r="S2" s="66"/>
      <c r="T2" s="66"/>
      <c r="U2" s="66"/>
      <c r="V2" s="66"/>
      <c r="W2" s="66"/>
      <c r="X2" s="66"/>
      <c r="Y2" s="66"/>
      <c r="Z2" s="66"/>
      <c r="AA2" s="67"/>
    </row>
    <row r="3" spans="1:27" ht="24.95" customHeight="1" x14ac:dyDescent="0.2">
      <c r="A3" s="4" t="s">
        <v>5</v>
      </c>
      <c r="B3" s="5" t="s">
        <v>6</v>
      </c>
      <c r="C3" s="6" t="s">
        <v>7</v>
      </c>
      <c r="D3" s="6" t="s">
        <v>7</v>
      </c>
      <c r="E3" s="7" t="s">
        <v>8</v>
      </c>
      <c r="F3" s="8" t="s">
        <v>9</v>
      </c>
      <c r="G3" s="8" t="s">
        <v>10</v>
      </c>
      <c r="H3" s="8" t="s">
        <v>11</v>
      </c>
      <c r="I3" s="8" t="s">
        <v>12</v>
      </c>
      <c r="J3" s="8" t="s">
        <v>13</v>
      </c>
      <c r="K3" s="8" t="s">
        <v>14</v>
      </c>
      <c r="L3" s="8" t="s">
        <v>15</v>
      </c>
      <c r="M3" s="8" t="s">
        <v>16</v>
      </c>
      <c r="N3" s="8" t="s">
        <v>17</v>
      </c>
      <c r="O3" s="8" t="s">
        <v>18</v>
      </c>
      <c r="P3" s="8" t="s">
        <v>19</v>
      </c>
      <c r="Q3" s="8" t="s">
        <v>20</v>
      </c>
      <c r="R3" s="8" t="s">
        <v>21</v>
      </c>
      <c r="S3" s="8" t="s">
        <v>22</v>
      </c>
      <c r="T3" s="8" t="s">
        <v>23</v>
      </c>
      <c r="U3" s="8" t="s">
        <v>24</v>
      </c>
      <c r="V3" s="8" t="s">
        <v>25</v>
      </c>
      <c r="W3" s="8" t="s">
        <v>26</v>
      </c>
      <c r="X3" s="8" t="s">
        <v>27</v>
      </c>
      <c r="Y3" s="8" t="s">
        <v>28</v>
      </c>
      <c r="Z3" s="8" t="s">
        <v>29</v>
      </c>
      <c r="AA3" s="9" t="s">
        <v>30</v>
      </c>
    </row>
    <row r="4" spans="1:27" ht="13.5" x14ac:dyDescent="0.25">
      <c r="A4" s="10" t="s">
        <v>31</v>
      </c>
      <c r="B4" s="11" t="s">
        <v>32</v>
      </c>
      <c r="C4" s="12"/>
      <c r="D4" s="12"/>
      <c r="E4" s="13"/>
      <c r="F4" s="14"/>
      <c r="G4" s="14"/>
      <c r="H4" s="14"/>
      <c r="I4" s="14"/>
      <c r="J4" s="14"/>
      <c r="K4" s="14"/>
      <c r="L4" s="14"/>
      <c r="M4" s="14"/>
      <c r="N4" s="14"/>
      <c r="O4" s="14"/>
      <c r="P4" s="14"/>
      <c r="Q4" s="14"/>
      <c r="R4" s="14"/>
      <c r="S4" s="14"/>
      <c r="T4" s="14"/>
      <c r="U4" s="14"/>
      <c r="V4" s="14"/>
      <c r="W4" s="14"/>
      <c r="X4" s="14"/>
      <c r="Y4" s="14"/>
      <c r="Z4" s="15"/>
      <c r="AA4" s="16"/>
    </row>
    <row r="5" spans="1:27" ht="13.5" x14ac:dyDescent="0.25">
      <c r="A5" s="10" t="s">
        <v>33</v>
      </c>
      <c r="B5" s="17" t="s">
        <v>32</v>
      </c>
      <c r="C5" s="18"/>
      <c r="D5" s="18"/>
      <c r="E5" s="19"/>
      <c r="F5" s="20"/>
      <c r="G5" s="20"/>
      <c r="H5" s="20"/>
      <c r="I5" s="20"/>
      <c r="J5" s="20"/>
      <c r="K5" s="20"/>
      <c r="L5" s="20"/>
      <c r="M5" s="20"/>
      <c r="N5" s="20"/>
      <c r="O5" s="20"/>
      <c r="P5" s="20"/>
      <c r="Q5" s="20"/>
      <c r="R5" s="20"/>
      <c r="S5" s="20"/>
      <c r="T5" s="20"/>
      <c r="U5" s="20"/>
      <c r="V5" s="20"/>
      <c r="W5" s="20"/>
      <c r="X5" s="20"/>
      <c r="Y5" s="20"/>
      <c r="Z5" s="21"/>
      <c r="AA5" s="22"/>
    </row>
    <row r="6" spans="1:27" ht="13.5" x14ac:dyDescent="0.25">
      <c r="A6" s="23" t="s">
        <v>34</v>
      </c>
      <c r="B6" s="17" t="s">
        <v>32</v>
      </c>
      <c r="C6" s="18">
        <v>1788529007</v>
      </c>
      <c r="D6" s="18"/>
      <c r="E6" s="19">
        <v>-3398655587</v>
      </c>
      <c r="F6" s="20">
        <v>-2878935027</v>
      </c>
      <c r="G6" s="20">
        <v>2021775520</v>
      </c>
      <c r="H6" s="20">
        <v>-1132154842</v>
      </c>
      <c r="I6" s="20">
        <v>1058561093</v>
      </c>
      <c r="J6" s="20">
        <v>1948181771</v>
      </c>
      <c r="K6" s="20">
        <v>-81745853</v>
      </c>
      <c r="L6" s="20">
        <v>-1191385</v>
      </c>
      <c r="M6" s="20">
        <v>196493542</v>
      </c>
      <c r="N6" s="20">
        <v>113556304</v>
      </c>
      <c r="O6" s="20"/>
      <c r="P6" s="20"/>
      <c r="Q6" s="20"/>
      <c r="R6" s="20"/>
      <c r="S6" s="20"/>
      <c r="T6" s="20"/>
      <c r="U6" s="20"/>
      <c r="V6" s="20"/>
      <c r="W6" s="20">
        <v>2061738075</v>
      </c>
      <c r="X6" s="20">
        <v>-1202025321</v>
      </c>
      <c r="Y6" s="20">
        <v>3263763396</v>
      </c>
      <c r="Z6" s="21">
        <v>-271.52201696423333</v>
      </c>
      <c r="AA6" s="22">
        <v>-2878935027</v>
      </c>
    </row>
    <row r="7" spans="1:27" ht="13.5" x14ac:dyDescent="0.25">
      <c r="A7" s="23" t="s">
        <v>35</v>
      </c>
      <c r="B7" s="17" t="s">
        <v>32</v>
      </c>
      <c r="C7" s="18">
        <v>2669554</v>
      </c>
      <c r="D7" s="18"/>
      <c r="E7" s="19"/>
      <c r="F7" s="20">
        <v>-11500000</v>
      </c>
      <c r="G7" s="20">
        <v>2207864</v>
      </c>
      <c r="H7" s="20"/>
      <c r="I7" s="20"/>
      <c r="J7" s="20">
        <v>2207864</v>
      </c>
      <c r="K7" s="20"/>
      <c r="L7" s="20">
        <v>24781</v>
      </c>
      <c r="M7" s="20">
        <v>840</v>
      </c>
      <c r="N7" s="20">
        <v>25621</v>
      </c>
      <c r="O7" s="20"/>
      <c r="P7" s="20"/>
      <c r="Q7" s="20"/>
      <c r="R7" s="20"/>
      <c r="S7" s="20"/>
      <c r="T7" s="20"/>
      <c r="U7" s="20"/>
      <c r="V7" s="20"/>
      <c r="W7" s="20">
        <v>2233485</v>
      </c>
      <c r="X7" s="20">
        <v>-11500000</v>
      </c>
      <c r="Y7" s="20">
        <v>13733485</v>
      </c>
      <c r="Z7" s="21">
        <v>-119.42160869565217</v>
      </c>
      <c r="AA7" s="22">
        <v>-11500000</v>
      </c>
    </row>
    <row r="8" spans="1:27" ht="13.5" x14ac:dyDescent="0.25">
      <c r="A8" s="23" t="s">
        <v>36</v>
      </c>
      <c r="B8" s="17" t="s">
        <v>32</v>
      </c>
      <c r="C8" s="18">
        <v>3778249392</v>
      </c>
      <c r="D8" s="18"/>
      <c r="E8" s="19">
        <v>1608526747</v>
      </c>
      <c r="F8" s="20">
        <v>2475367287</v>
      </c>
      <c r="G8" s="20">
        <v>3308971454</v>
      </c>
      <c r="H8" s="20">
        <v>507252472</v>
      </c>
      <c r="I8" s="20">
        <v>-1115037022</v>
      </c>
      <c r="J8" s="20">
        <v>2701186904</v>
      </c>
      <c r="K8" s="20">
        <v>12189686</v>
      </c>
      <c r="L8" s="20">
        <v>391094894</v>
      </c>
      <c r="M8" s="20">
        <v>74396595</v>
      </c>
      <c r="N8" s="20">
        <v>477681175</v>
      </c>
      <c r="O8" s="20"/>
      <c r="P8" s="20"/>
      <c r="Q8" s="20"/>
      <c r="R8" s="20"/>
      <c r="S8" s="20"/>
      <c r="T8" s="20"/>
      <c r="U8" s="20"/>
      <c r="V8" s="20"/>
      <c r="W8" s="20">
        <v>3178868079</v>
      </c>
      <c r="X8" s="20">
        <v>1486255437</v>
      </c>
      <c r="Y8" s="20">
        <v>1692612642</v>
      </c>
      <c r="Z8" s="21">
        <v>113.88437006605885</v>
      </c>
      <c r="AA8" s="22">
        <v>2475367287</v>
      </c>
    </row>
    <row r="9" spans="1:27" ht="13.5" x14ac:dyDescent="0.25">
      <c r="A9" s="23" t="s">
        <v>37</v>
      </c>
      <c r="B9" s="17" t="s">
        <v>32</v>
      </c>
      <c r="C9" s="18">
        <v>422473653</v>
      </c>
      <c r="D9" s="18"/>
      <c r="E9" s="19">
        <v>228535387</v>
      </c>
      <c r="F9" s="20">
        <v>229439387</v>
      </c>
      <c r="G9" s="20">
        <v>387827096</v>
      </c>
      <c r="H9" s="20">
        <v>11916803</v>
      </c>
      <c r="I9" s="20">
        <v>-135726</v>
      </c>
      <c r="J9" s="20">
        <v>399608173</v>
      </c>
      <c r="K9" s="20">
        <v>7678270</v>
      </c>
      <c r="L9" s="20">
        <v>10823267</v>
      </c>
      <c r="M9" s="20">
        <v>-6370509</v>
      </c>
      <c r="N9" s="20">
        <v>12131028</v>
      </c>
      <c r="O9" s="20"/>
      <c r="P9" s="20"/>
      <c r="Q9" s="20"/>
      <c r="R9" s="20"/>
      <c r="S9" s="20"/>
      <c r="T9" s="20"/>
      <c r="U9" s="20"/>
      <c r="V9" s="20"/>
      <c r="W9" s="20">
        <v>411739201</v>
      </c>
      <c r="X9" s="20">
        <v>124844947</v>
      </c>
      <c r="Y9" s="20">
        <v>286894254</v>
      </c>
      <c r="Z9" s="21">
        <v>229.80045319735689</v>
      </c>
      <c r="AA9" s="22">
        <v>229439387</v>
      </c>
    </row>
    <row r="10" spans="1:27" ht="13.5" x14ac:dyDescent="0.25">
      <c r="A10" s="23" t="s">
        <v>38</v>
      </c>
      <c r="B10" s="17" t="s">
        <v>32</v>
      </c>
      <c r="C10" s="18">
        <v>-745</v>
      </c>
      <c r="D10" s="18"/>
      <c r="E10" s="19"/>
      <c r="F10" s="20"/>
      <c r="G10" s="24">
        <v>-104</v>
      </c>
      <c r="H10" s="24">
        <v>-98</v>
      </c>
      <c r="I10" s="24">
        <v>-91</v>
      </c>
      <c r="J10" s="20">
        <v>-293</v>
      </c>
      <c r="K10" s="24">
        <v>-88</v>
      </c>
      <c r="L10" s="24">
        <v>-163</v>
      </c>
      <c r="M10" s="20">
        <v>-100</v>
      </c>
      <c r="N10" s="24">
        <v>-351</v>
      </c>
      <c r="O10" s="24"/>
      <c r="P10" s="24"/>
      <c r="Q10" s="20"/>
      <c r="R10" s="24"/>
      <c r="S10" s="24"/>
      <c r="T10" s="20"/>
      <c r="U10" s="24"/>
      <c r="V10" s="24"/>
      <c r="W10" s="24">
        <v>-644</v>
      </c>
      <c r="X10" s="20"/>
      <c r="Y10" s="24">
        <v>-644</v>
      </c>
      <c r="Z10" s="25"/>
      <c r="AA10" s="26"/>
    </row>
    <row r="11" spans="1:27" ht="13.5" x14ac:dyDescent="0.25">
      <c r="A11" s="23" t="s">
        <v>39</v>
      </c>
      <c r="B11" s="17" t="s">
        <v>32</v>
      </c>
      <c r="C11" s="18">
        <v>-149678656</v>
      </c>
      <c r="D11" s="18"/>
      <c r="E11" s="19">
        <v>-29128531</v>
      </c>
      <c r="F11" s="20">
        <v>-29478538</v>
      </c>
      <c r="G11" s="20">
        <v>-115933525</v>
      </c>
      <c r="H11" s="20">
        <v>-9323878</v>
      </c>
      <c r="I11" s="20">
        <v>-8969898</v>
      </c>
      <c r="J11" s="20">
        <v>-134227301</v>
      </c>
      <c r="K11" s="20">
        <v>-6956097</v>
      </c>
      <c r="L11" s="20">
        <v>-7695781</v>
      </c>
      <c r="M11" s="20">
        <v>-6821385</v>
      </c>
      <c r="N11" s="20">
        <v>-21473263</v>
      </c>
      <c r="O11" s="20"/>
      <c r="P11" s="20"/>
      <c r="Q11" s="20"/>
      <c r="R11" s="20"/>
      <c r="S11" s="20"/>
      <c r="T11" s="20"/>
      <c r="U11" s="20"/>
      <c r="V11" s="20"/>
      <c r="W11" s="20">
        <v>-155700564</v>
      </c>
      <c r="X11" s="20">
        <v>-29102567</v>
      </c>
      <c r="Y11" s="20">
        <v>-126597997</v>
      </c>
      <c r="Z11" s="21">
        <v>435.00628999496848</v>
      </c>
      <c r="AA11" s="22">
        <v>-29478538</v>
      </c>
    </row>
    <row r="12" spans="1:27" ht="13.5" x14ac:dyDescent="0.25">
      <c r="A12" s="27" t="s">
        <v>40</v>
      </c>
      <c r="B12" s="28" t="s">
        <v>32</v>
      </c>
      <c r="C12" s="29">
        <f t="shared" ref="C12:Y12" si="0">SUM(C6:C11)</f>
        <v>5842242205</v>
      </c>
      <c r="D12" s="29">
        <f>SUM(D6:D11)</f>
        <v>0</v>
      </c>
      <c r="E12" s="30">
        <f t="shared" si="0"/>
        <v>-1590721984</v>
      </c>
      <c r="F12" s="31">
        <f t="shared" si="0"/>
        <v>-215106891</v>
      </c>
      <c r="G12" s="31">
        <f t="shared" si="0"/>
        <v>5604848305</v>
      </c>
      <c r="H12" s="31">
        <f t="shared" si="0"/>
        <v>-622309543</v>
      </c>
      <c r="I12" s="31">
        <f t="shared" si="0"/>
        <v>-65581644</v>
      </c>
      <c r="J12" s="31">
        <f t="shared" si="0"/>
        <v>4916957118</v>
      </c>
      <c r="K12" s="31">
        <f t="shared" si="0"/>
        <v>-68834082</v>
      </c>
      <c r="L12" s="31">
        <f t="shared" si="0"/>
        <v>393055613</v>
      </c>
      <c r="M12" s="31">
        <f t="shared" si="0"/>
        <v>257698983</v>
      </c>
      <c r="N12" s="31">
        <f t="shared" si="0"/>
        <v>581920514</v>
      </c>
      <c r="O12" s="31">
        <f t="shared" si="0"/>
        <v>0</v>
      </c>
      <c r="P12" s="31">
        <f t="shared" si="0"/>
        <v>0</v>
      </c>
      <c r="Q12" s="31">
        <f t="shared" si="0"/>
        <v>0</v>
      </c>
      <c r="R12" s="31">
        <f t="shared" si="0"/>
        <v>0</v>
      </c>
      <c r="S12" s="31">
        <f t="shared" si="0"/>
        <v>0</v>
      </c>
      <c r="T12" s="31">
        <f t="shared" si="0"/>
        <v>0</v>
      </c>
      <c r="U12" s="31">
        <f t="shared" si="0"/>
        <v>0</v>
      </c>
      <c r="V12" s="31">
        <f t="shared" si="0"/>
        <v>0</v>
      </c>
      <c r="W12" s="31">
        <f t="shared" si="0"/>
        <v>5498877632</v>
      </c>
      <c r="X12" s="31">
        <f t="shared" si="0"/>
        <v>368472496</v>
      </c>
      <c r="Y12" s="31">
        <f t="shared" si="0"/>
        <v>5130405136</v>
      </c>
      <c r="Z12" s="32">
        <f>+IF(X12&lt;&gt;0,+(Y12/X12)*100,0)</f>
        <v>1392.3441211199656</v>
      </c>
      <c r="AA12" s="33">
        <f>SUM(AA6:AA11)</f>
        <v>-215106891</v>
      </c>
    </row>
    <row r="13" spans="1:27" ht="5.0999999999999996" customHeight="1" x14ac:dyDescent="0.25">
      <c r="A13" s="34" t="s">
        <v>41</v>
      </c>
      <c r="B13" s="17"/>
      <c r="C13" s="18"/>
      <c r="D13" s="18"/>
      <c r="E13" s="19"/>
      <c r="F13" s="20"/>
      <c r="G13" s="20"/>
      <c r="H13" s="20"/>
      <c r="I13" s="20"/>
      <c r="J13" s="20"/>
      <c r="K13" s="20"/>
      <c r="L13" s="20"/>
      <c r="M13" s="20"/>
      <c r="N13" s="20"/>
      <c r="O13" s="20"/>
      <c r="P13" s="20"/>
      <c r="Q13" s="20"/>
      <c r="R13" s="20"/>
      <c r="S13" s="20"/>
      <c r="T13" s="20"/>
      <c r="U13" s="20"/>
      <c r="V13" s="20"/>
      <c r="W13" s="20"/>
      <c r="X13" s="20"/>
      <c r="Y13" s="20"/>
      <c r="Z13" s="21"/>
      <c r="AA13" s="22"/>
    </row>
    <row r="14" spans="1:27" ht="13.5" x14ac:dyDescent="0.25">
      <c r="A14" s="10" t="s">
        <v>42</v>
      </c>
      <c r="B14" s="17" t="s">
        <v>32</v>
      </c>
      <c r="C14" s="18"/>
      <c r="D14" s="18"/>
      <c r="E14" s="19"/>
      <c r="F14" s="20"/>
      <c r="G14" s="20"/>
      <c r="H14" s="20"/>
      <c r="I14" s="20"/>
      <c r="J14" s="20"/>
      <c r="K14" s="20"/>
      <c r="L14" s="20"/>
      <c r="M14" s="20"/>
      <c r="N14" s="20"/>
      <c r="O14" s="20"/>
      <c r="P14" s="20"/>
      <c r="Q14" s="20"/>
      <c r="R14" s="20"/>
      <c r="S14" s="20"/>
      <c r="T14" s="20"/>
      <c r="U14" s="20"/>
      <c r="V14" s="20"/>
      <c r="W14" s="20"/>
      <c r="X14" s="20"/>
      <c r="Y14" s="20"/>
      <c r="Z14" s="21"/>
      <c r="AA14" s="22"/>
    </row>
    <row r="15" spans="1:27" ht="13.5" x14ac:dyDescent="0.25">
      <c r="A15" s="23" t="s">
        <v>43</v>
      </c>
      <c r="B15" s="17" t="s">
        <v>32</v>
      </c>
      <c r="C15" s="18"/>
      <c r="D15" s="18"/>
      <c r="E15" s="19"/>
      <c r="F15" s="20"/>
      <c r="G15" s="20"/>
      <c r="H15" s="20"/>
      <c r="I15" s="20"/>
      <c r="J15" s="20"/>
      <c r="K15" s="20"/>
      <c r="L15" s="20"/>
      <c r="M15" s="20"/>
      <c r="N15" s="20"/>
      <c r="O15" s="20"/>
      <c r="P15" s="20"/>
      <c r="Q15" s="20"/>
      <c r="R15" s="20"/>
      <c r="S15" s="20"/>
      <c r="T15" s="20"/>
      <c r="U15" s="20"/>
      <c r="V15" s="20"/>
      <c r="W15" s="20"/>
      <c r="X15" s="20"/>
      <c r="Y15" s="20"/>
      <c r="Z15" s="21"/>
      <c r="AA15" s="22"/>
    </row>
    <row r="16" spans="1:27" ht="13.5" x14ac:dyDescent="0.25">
      <c r="A16" s="23" t="s">
        <v>44</v>
      </c>
      <c r="B16" s="17" t="s">
        <v>32</v>
      </c>
      <c r="C16" s="18"/>
      <c r="D16" s="18"/>
      <c r="E16" s="19">
        <v>-131300</v>
      </c>
      <c r="F16" s="20">
        <v>-131300</v>
      </c>
      <c r="G16" s="24"/>
      <c r="H16" s="24"/>
      <c r="I16" s="24"/>
      <c r="J16" s="20"/>
      <c r="K16" s="24"/>
      <c r="L16" s="24"/>
      <c r="M16" s="20"/>
      <c r="N16" s="24"/>
      <c r="O16" s="24"/>
      <c r="P16" s="24"/>
      <c r="Q16" s="20"/>
      <c r="R16" s="24"/>
      <c r="S16" s="24"/>
      <c r="T16" s="20"/>
      <c r="U16" s="24"/>
      <c r="V16" s="24"/>
      <c r="W16" s="24"/>
      <c r="X16" s="20">
        <v>-136600</v>
      </c>
      <c r="Y16" s="24">
        <v>136600</v>
      </c>
      <c r="Z16" s="25">
        <v>-100</v>
      </c>
      <c r="AA16" s="26">
        <v>-131300</v>
      </c>
    </row>
    <row r="17" spans="1:27" ht="13.5" x14ac:dyDescent="0.25">
      <c r="A17" s="23" t="s">
        <v>45</v>
      </c>
      <c r="B17" s="17" t="s">
        <v>32</v>
      </c>
      <c r="C17" s="18">
        <v>17957134</v>
      </c>
      <c r="D17" s="18"/>
      <c r="E17" s="19">
        <v>-13886421</v>
      </c>
      <c r="F17" s="20">
        <v>-13886421</v>
      </c>
      <c r="G17" s="20">
        <v>3434234</v>
      </c>
      <c r="H17" s="20">
        <v>-3434234</v>
      </c>
      <c r="I17" s="20"/>
      <c r="J17" s="20"/>
      <c r="K17" s="20">
        <v>419485780</v>
      </c>
      <c r="L17" s="20"/>
      <c r="M17" s="20"/>
      <c r="N17" s="20">
        <v>419485780</v>
      </c>
      <c r="O17" s="20"/>
      <c r="P17" s="20"/>
      <c r="Q17" s="20"/>
      <c r="R17" s="20"/>
      <c r="S17" s="20"/>
      <c r="T17" s="20"/>
      <c r="U17" s="20"/>
      <c r="V17" s="20"/>
      <c r="W17" s="20">
        <v>419485780</v>
      </c>
      <c r="X17" s="20">
        <v>-13174867</v>
      </c>
      <c r="Y17" s="20">
        <v>432660647</v>
      </c>
      <c r="Z17" s="21">
        <v>-3283.9849313089844</v>
      </c>
      <c r="AA17" s="22">
        <v>-13886421</v>
      </c>
    </row>
    <row r="18" spans="1:27" ht="13.5" x14ac:dyDescent="0.25">
      <c r="A18" s="23" t="s">
        <v>46</v>
      </c>
      <c r="B18" s="17" t="s">
        <v>32</v>
      </c>
      <c r="C18" s="18"/>
      <c r="D18" s="18"/>
      <c r="E18" s="19"/>
      <c r="F18" s="20"/>
      <c r="G18" s="20"/>
      <c r="H18" s="20"/>
      <c r="I18" s="20"/>
      <c r="J18" s="20"/>
      <c r="K18" s="20"/>
      <c r="L18" s="20"/>
      <c r="M18" s="20"/>
      <c r="N18" s="20"/>
      <c r="O18" s="20"/>
      <c r="P18" s="20"/>
      <c r="Q18" s="20"/>
      <c r="R18" s="20"/>
      <c r="S18" s="20"/>
      <c r="T18" s="20"/>
      <c r="U18" s="20"/>
      <c r="V18" s="20"/>
      <c r="W18" s="20"/>
      <c r="X18" s="20"/>
      <c r="Y18" s="20"/>
      <c r="Z18" s="21"/>
      <c r="AA18" s="22"/>
    </row>
    <row r="19" spans="1:27" ht="13.5" x14ac:dyDescent="0.25">
      <c r="A19" s="23" t="s">
        <v>47</v>
      </c>
      <c r="B19" s="17" t="s">
        <v>32</v>
      </c>
      <c r="C19" s="18">
        <v>7993022636</v>
      </c>
      <c r="D19" s="18"/>
      <c r="E19" s="19">
        <v>8614762159</v>
      </c>
      <c r="F19" s="20">
        <v>8743240182</v>
      </c>
      <c r="G19" s="20">
        <v>6339452040</v>
      </c>
      <c r="H19" s="20">
        <v>172862826</v>
      </c>
      <c r="I19" s="20">
        <v>-58922153</v>
      </c>
      <c r="J19" s="20">
        <v>6453392713</v>
      </c>
      <c r="K19" s="20">
        <v>1222855504</v>
      </c>
      <c r="L19" s="20">
        <v>85117053</v>
      </c>
      <c r="M19" s="20">
        <v>47860416</v>
      </c>
      <c r="N19" s="20">
        <v>1355832973</v>
      </c>
      <c r="O19" s="20"/>
      <c r="P19" s="20"/>
      <c r="Q19" s="20"/>
      <c r="R19" s="20"/>
      <c r="S19" s="20"/>
      <c r="T19" s="20"/>
      <c r="U19" s="20"/>
      <c r="V19" s="20"/>
      <c r="W19" s="20">
        <v>7809225686</v>
      </c>
      <c r="X19" s="20">
        <v>6632231578</v>
      </c>
      <c r="Y19" s="20">
        <v>1176994108</v>
      </c>
      <c r="Z19" s="21">
        <v>17.746577364762821</v>
      </c>
      <c r="AA19" s="22">
        <v>8743240182</v>
      </c>
    </row>
    <row r="20" spans="1:27" ht="13.5" x14ac:dyDescent="0.25">
      <c r="A20" s="23" t="s">
        <v>32</v>
      </c>
      <c r="B20" s="17" t="s">
        <v>32</v>
      </c>
      <c r="C20" s="18"/>
      <c r="D20" s="18"/>
      <c r="E20" s="19"/>
      <c r="F20" s="20"/>
      <c r="G20" s="20"/>
      <c r="H20" s="20"/>
      <c r="I20" s="20"/>
      <c r="J20" s="20"/>
      <c r="K20" s="20"/>
      <c r="L20" s="20"/>
      <c r="M20" s="20"/>
      <c r="N20" s="20"/>
      <c r="O20" s="20"/>
      <c r="P20" s="20"/>
      <c r="Q20" s="20"/>
      <c r="R20" s="20"/>
      <c r="S20" s="20"/>
      <c r="T20" s="20"/>
      <c r="U20" s="20"/>
      <c r="V20" s="20"/>
      <c r="W20" s="20"/>
      <c r="X20" s="20"/>
      <c r="Y20" s="20"/>
      <c r="Z20" s="21"/>
      <c r="AA20" s="22"/>
    </row>
    <row r="21" spans="1:27" ht="13.5" x14ac:dyDescent="0.25">
      <c r="A21" s="23" t="s">
        <v>48</v>
      </c>
      <c r="B21" s="17" t="s">
        <v>32</v>
      </c>
      <c r="C21" s="18"/>
      <c r="D21" s="18"/>
      <c r="E21" s="19"/>
      <c r="F21" s="20"/>
      <c r="G21" s="20"/>
      <c r="H21" s="20"/>
      <c r="I21" s="20"/>
      <c r="J21" s="20"/>
      <c r="K21" s="20"/>
      <c r="L21" s="20"/>
      <c r="M21" s="20"/>
      <c r="N21" s="20"/>
      <c r="O21" s="20"/>
      <c r="P21" s="20"/>
      <c r="Q21" s="20"/>
      <c r="R21" s="20"/>
      <c r="S21" s="20"/>
      <c r="T21" s="20"/>
      <c r="U21" s="20"/>
      <c r="V21" s="20"/>
      <c r="W21" s="20"/>
      <c r="X21" s="20"/>
      <c r="Y21" s="20"/>
      <c r="Z21" s="21"/>
      <c r="AA21" s="22"/>
    </row>
    <row r="22" spans="1:27" ht="13.5" x14ac:dyDescent="0.25">
      <c r="A22" s="23" t="s">
        <v>49</v>
      </c>
      <c r="B22" s="17" t="s">
        <v>32</v>
      </c>
      <c r="C22" s="18">
        <v>-368632</v>
      </c>
      <c r="D22" s="18"/>
      <c r="E22" s="19">
        <v>1120882</v>
      </c>
      <c r="F22" s="20">
        <v>1120882</v>
      </c>
      <c r="G22" s="20">
        <v>-372910</v>
      </c>
      <c r="H22" s="20">
        <v>4244</v>
      </c>
      <c r="I22" s="20">
        <v>-488</v>
      </c>
      <c r="J22" s="20">
        <v>-369154</v>
      </c>
      <c r="K22" s="20">
        <v>-503</v>
      </c>
      <c r="L22" s="20">
        <v>-487</v>
      </c>
      <c r="M22" s="20">
        <v>-2905</v>
      </c>
      <c r="N22" s="20">
        <v>-3895</v>
      </c>
      <c r="O22" s="20"/>
      <c r="P22" s="20"/>
      <c r="Q22" s="20"/>
      <c r="R22" s="20"/>
      <c r="S22" s="20"/>
      <c r="T22" s="20"/>
      <c r="U22" s="20"/>
      <c r="V22" s="20"/>
      <c r="W22" s="20">
        <v>-373049</v>
      </c>
      <c r="X22" s="20">
        <v>562378</v>
      </c>
      <c r="Y22" s="20">
        <v>-935427</v>
      </c>
      <c r="Z22" s="21">
        <v>-166.33420937518892</v>
      </c>
      <c r="AA22" s="22">
        <v>1120882</v>
      </c>
    </row>
    <row r="23" spans="1:27" ht="13.5" x14ac:dyDescent="0.25">
      <c r="A23" s="23" t="s">
        <v>50</v>
      </c>
      <c r="B23" s="17" t="s">
        <v>32</v>
      </c>
      <c r="C23" s="18">
        <v>953000</v>
      </c>
      <c r="D23" s="18"/>
      <c r="E23" s="19">
        <v>1018534</v>
      </c>
      <c r="F23" s="20">
        <v>1018534</v>
      </c>
      <c r="G23" s="24">
        <v>953000</v>
      </c>
      <c r="H23" s="24"/>
      <c r="I23" s="24"/>
      <c r="J23" s="20">
        <v>953000</v>
      </c>
      <c r="K23" s="24"/>
      <c r="L23" s="24"/>
      <c r="M23" s="20"/>
      <c r="N23" s="24"/>
      <c r="O23" s="24"/>
      <c r="P23" s="24"/>
      <c r="Q23" s="20"/>
      <c r="R23" s="24"/>
      <c r="S23" s="24"/>
      <c r="T23" s="20"/>
      <c r="U23" s="24"/>
      <c r="V23" s="24"/>
      <c r="W23" s="24">
        <v>953000</v>
      </c>
      <c r="X23" s="20">
        <v>520116</v>
      </c>
      <c r="Y23" s="24">
        <v>432884</v>
      </c>
      <c r="Z23" s="25">
        <v>83.228356751186269</v>
      </c>
      <c r="AA23" s="26">
        <v>1018534</v>
      </c>
    </row>
    <row r="24" spans="1:27" ht="13.5" x14ac:dyDescent="0.25">
      <c r="A24" s="27" t="s">
        <v>51</v>
      </c>
      <c r="B24" s="35" t="s">
        <v>32</v>
      </c>
      <c r="C24" s="29">
        <f t="shared" ref="C24:Y24" si="1">SUM(C15:C23)</f>
        <v>8011564138</v>
      </c>
      <c r="D24" s="29">
        <f>SUM(D15:D23)</f>
        <v>0</v>
      </c>
      <c r="E24" s="36">
        <f t="shared" si="1"/>
        <v>8602883854</v>
      </c>
      <c r="F24" s="37">
        <f t="shared" si="1"/>
        <v>8731361877</v>
      </c>
      <c r="G24" s="37">
        <f t="shared" si="1"/>
        <v>6343466364</v>
      </c>
      <c r="H24" s="37">
        <f t="shared" si="1"/>
        <v>169432836</v>
      </c>
      <c r="I24" s="37">
        <f t="shared" si="1"/>
        <v>-58922641</v>
      </c>
      <c r="J24" s="37">
        <f t="shared" si="1"/>
        <v>6453976559</v>
      </c>
      <c r="K24" s="37">
        <f t="shared" si="1"/>
        <v>1642340781</v>
      </c>
      <c r="L24" s="37">
        <f t="shared" si="1"/>
        <v>85116566</v>
      </c>
      <c r="M24" s="37">
        <f t="shared" si="1"/>
        <v>47857511</v>
      </c>
      <c r="N24" s="37">
        <f t="shared" si="1"/>
        <v>1775314858</v>
      </c>
      <c r="O24" s="37">
        <f t="shared" si="1"/>
        <v>0</v>
      </c>
      <c r="P24" s="37">
        <f t="shared" si="1"/>
        <v>0</v>
      </c>
      <c r="Q24" s="37">
        <f t="shared" si="1"/>
        <v>0</v>
      </c>
      <c r="R24" s="37">
        <f t="shared" si="1"/>
        <v>0</v>
      </c>
      <c r="S24" s="37">
        <f t="shared" si="1"/>
        <v>0</v>
      </c>
      <c r="T24" s="37">
        <f t="shared" si="1"/>
        <v>0</v>
      </c>
      <c r="U24" s="37">
        <f t="shared" si="1"/>
        <v>0</v>
      </c>
      <c r="V24" s="37">
        <f t="shared" si="1"/>
        <v>0</v>
      </c>
      <c r="W24" s="37">
        <f t="shared" si="1"/>
        <v>8229291417</v>
      </c>
      <c r="X24" s="37">
        <f t="shared" si="1"/>
        <v>6620002605</v>
      </c>
      <c r="Y24" s="37">
        <f t="shared" si="1"/>
        <v>1609288812</v>
      </c>
      <c r="Z24" s="38">
        <f>+IF(X24&lt;&gt;0,+(Y24/X24)*100,0)</f>
        <v>24.30948910480074</v>
      </c>
      <c r="AA24" s="39">
        <f>SUM(AA15:AA23)</f>
        <v>8731361877</v>
      </c>
    </row>
    <row r="25" spans="1:27" ht="13.5" x14ac:dyDescent="0.25">
      <c r="A25" s="27" t="s">
        <v>52</v>
      </c>
      <c r="B25" s="28" t="s">
        <v>32</v>
      </c>
      <c r="C25" s="29">
        <f t="shared" ref="C25:Y25" si="2">+C12+C24</f>
        <v>13853806343</v>
      </c>
      <c r="D25" s="29">
        <f>+D12+D24</f>
        <v>0</v>
      </c>
      <c r="E25" s="30">
        <f t="shared" si="2"/>
        <v>7012161870</v>
      </c>
      <c r="F25" s="31">
        <f t="shared" si="2"/>
        <v>8516254986</v>
      </c>
      <c r="G25" s="31">
        <f t="shared" si="2"/>
        <v>11948314669</v>
      </c>
      <c r="H25" s="31">
        <f t="shared" si="2"/>
        <v>-452876707</v>
      </c>
      <c r="I25" s="31">
        <f t="shared" si="2"/>
        <v>-124504285</v>
      </c>
      <c r="J25" s="31">
        <f t="shared" si="2"/>
        <v>11370933677</v>
      </c>
      <c r="K25" s="31">
        <f t="shared" si="2"/>
        <v>1573506699</v>
      </c>
      <c r="L25" s="31">
        <f t="shared" si="2"/>
        <v>478172179</v>
      </c>
      <c r="M25" s="31">
        <f t="shared" si="2"/>
        <v>305556494</v>
      </c>
      <c r="N25" s="31">
        <f t="shared" si="2"/>
        <v>2357235372</v>
      </c>
      <c r="O25" s="31">
        <f t="shared" si="2"/>
        <v>0</v>
      </c>
      <c r="P25" s="31">
        <f t="shared" si="2"/>
        <v>0</v>
      </c>
      <c r="Q25" s="31">
        <f t="shared" si="2"/>
        <v>0</v>
      </c>
      <c r="R25" s="31">
        <f t="shared" si="2"/>
        <v>0</v>
      </c>
      <c r="S25" s="31">
        <f t="shared" si="2"/>
        <v>0</v>
      </c>
      <c r="T25" s="31">
        <f t="shared" si="2"/>
        <v>0</v>
      </c>
      <c r="U25" s="31">
        <f t="shared" si="2"/>
        <v>0</v>
      </c>
      <c r="V25" s="31">
        <f t="shared" si="2"/>
        <v>0</v>
      </c>
      <c r="W25" s="31">
        <f t="shared" si="2"/>
        <v>13728169049</v>
      </c>
      <c r="X25" s="31">
        <f t="shared" si="2"/>
        <v>6988475101</v>
      </c>
      <c r="Y25" s="31">
        <f t="shared" si="2"/>
        <v>6739693948</v>
      </c>
      <c r="Z25" s="32">
        <f>+IF(X25&lt;&gt;0,+(Y25/X25)*100,0)</f>
        <v>96.440122495901846</v>
      </c>
      <c r="AA25" s="33">
        <f>+AA12+AA24</f>
        <v>8516254986</v>
      </c>
    </row>
    <row r="26" spans="1:27" ht="5.0999999999999996" customHeight="1" x14ac:dyDescent="0.25">
      <c r="A26" s="34" t="s">
        <v>41</v>
      </c>
      <c r="B26" s="17"/>
      <c r="C26" s="18"/>
      <c r="D26" s="18"/>
      <c r="E26" s="19"/>
      <c r="F26" s="20"/>
      <c r="G26" s="20"/>
      <c r="H26" s="20"/>
      <c r="I26" s="20"/>
      <c r="J26" s="20"/>
      <c r="K26" s="20"/>
      <c r="L26" s="20"/>
      <c r="M26" s="20"/>
      <c r="N26" s="20"/>
      <c r="O26" s="20"/>
      <c r="P26" s="20"/>
      <c r="Q26" s="20"/>
      <c r="R26" s="20"/>
      <c r="S26" s="20"/>
      <c r="T26" s="20"/>
      <c r="U26" s="20"/>
      <c r="V26" s="20"/>
      <c r="W26" s="20"/>
      <c r="X26" s="20"/>
      <c r="Y26" s="20"/>
      <c r="Z26" s="21"/>
      <c r="AA26" s="22"/>
    </row>
    <row r="27" spans="1:27" ht="13.5" x14ac:dyDescent="0.25">
      <c r="A27" s="10" t="s">
        <v>53</v>
      </c>
      <c r="B27" s="17" t="s">
        <v>32</v>
      </c>
      <c r="C27" s="18"/>
      <c r="D27" s="18"/>
      <c r="E27" s="19"/>
      <c r="F27" s="20"/>
      <c r="G27" s="20"/>
      <c r="H27" s="20"/>
      <c r="I27" s="20"/>
      <c r="J27" s="20"/>
      <c r="K27" s="20"/>
      <c r="L27" s="20"/>
      <c r="M27" s="20"/>
      <c r="N27" s="20"/>
      <c r="O27" s="20"/>
      <c r="P27" s="20"/>
      <c r="Q27" s="20"/>
      <c r="R27" s="20"/>
      <c r="S27" s="20"/>
      <c r="T27" s="20"/>
      <c r="U27" s="20"/>
      <c r="V27" s="20"/>
      <c r="W27" s="20"/>
      <c r="X27" s="20"/>
      <c r="Y27" s="20"/>
      <c r="Z27" s="21"/>
      <c r="AA27" s="22"/>
    </row>
    <row r="28" spans="1:27" ht="13.5" x14ac:dyDescent="0.25">
      <c r="A28" s="10" t="s">
        <v>54</v>
      </c>
      <c r="B28" s="40" t="s">
        <v>32</v>
      </c>
      <c r="C28" s="18"/>
      <c r="D28" s="18"/>
      <c r="E28" s="19"/>
      <c r="F28" s="20"/>
      <c r="G28" s="20"/>
      <c r="H28" s="20"/>
      <c r="I28" s="20"/>
      <c r="J28" s="20"/>
      <c r="K28" s="20"/>
      <c r="L28" s="20"/>
      <c r="M28" s="20"/>
      <c r="N28" s="20"/>
      <c r="O28" s="20"/>
      <c r="P28" s="20"/>
      <c r="Q28" s="20"/>
      <c r="R28" s="20"/>
      <c r="S28" s="20"/>
      <c r="T28" s="20"/>
      <c r="U28" s="20"/>
      <c r="V28" s="20"/>
      <c r="W28" s="20"/>
      <c r="X28" s="20"/>
      <c r="Y28" s="20"/>
      <c r="Z28" s="21"/>
      <c r="AA28" s="22"/>
    </row>
    <row r="29" spans="1:27" ht="13.5" x14ac:dyDescent="0.25">
      <c r="A29" s="23" t="s">
        <v>55</v>
      </c>
      <c r="B29" s="17" t="s">
        <v>32</v>
      </c>
      <c r="C29" s="18"/>
      <c r="D29" s="18"/>
      <c r="E29" s="19"/>
      <c r="F29" s="20"/>
      <c r="G29" s="20"/>
      <c r="H29" s="20"/>
      <c r="I29" s="20"/>
      <c r="J29" s="20"/>
      <c r="K29" s="20"/>
      <c r="L29" s="20"/>
      <c r="M29" s="20"/>
      <c r="N29" s="20"/>
      <c r="O29" s="20"/>
      <c r="P29" s="20"/>
      <c r="Q29" s="20"/>
      <c r="R29" s="20"/>
      <c r="S29" s="20"/>
      <c r="T29" s="20"/>
      <c r="U29" s="20"/>
      <c r="V29" s="20"/>
      <c r="W29" s="20"/>
      <c r="X29" s="20"/>
      <c r="Y29" s="20"/>
      <c r="Z29" s="21"/>
      <c r="AA29" s="22"/>
    </row>
    <row r="30" spans="1:27" ht="13.5" x14ac:dyDescent="0.25">
      <c r="A30" s="23" t="s">
        <v>56</v>
      </c>
      <c r="B30" s="17" t="s">
        <v>32</v>
      </c>
      <c r="C30" s="18">
        <v>-6082047</v>
      </c>
      <c r="D30" s="18"/>
      <c r="E30" s="19">
        <v>30224175</v>
      </c>
      <c r="F30" s="20">
        <v>31358175</v>
      </c>
      <c r="G30" s="20">
        <v>-4421416</v>
      </c>
      <c r="H30" s="20">
        <v>-7427538</v>
      </c>
      <c r="I30" s="20">
        <v>-949286</v>
      </c>
      <c r="J30" s="20">
        <v>-12798240</v>
      </c>
      <c r="K30" s="20">
        <v>1237706</v>
      </c>
      <c r="L30" s="20">
        <v>429167</v>
      </c>
      <c r="M30" s="20">
        <v>-15584761</v>
      </c>
      <c r="N30" s="20">
        <v>-13917888</v>
      </c>
      <c r="O30" s="20"/>
      <c r="P30" s="20"/>
      <c r="Q30" s="20"/>
      <c r="R30" s="20"/>
      <c r="S30" s="20"/>
      <c r="T30" s="20"/>
      <c r="U30" s="20"/>
      <c r="V30" s="20"/>
      <c r="W30" s="20">
        <v>-26716128</v>
      </c>
      <c r="X30" s="20">
        <v>25624739</v>
      </c>
      <c r="Y30" s="20">
        <v>-52340867</v>
      </c>
      <c r="Z30" s="21">
        <v>-204.25912240511016</v>
      </c>
      <c r="AA30" s="22">
        <v>31358175</v>
      </c>
    </row>
    <row r="31" spans="1:27" ht="13.5" x14ac:dyDescent="0.25">
      <c r="A31" s="23" t="s">
        <v>57</v>
      </c>
      <c r="B31" s="17" t="s">
        <v>32</v>
      </c>
      <c r="C31" s="18">
        <v>2659682</v>
      </c>
      <c r="D31" s="18"/>
      <c r="E31" s="19">
        <v>7613057</v>
      </c>
      <c r="F31" s="20">
        <v>7613057</v>
      </c>
      <c r="G31" s="20">
        <v>3513200</v>
      </c>
      <c r="H31" s="20">
        <v>109310</v>
      </c>
      <c r="I31" s="20">
        <v>-17248</v>
      </c>
      <c r="J31" s="20">
        <v>3605262</v>
      </c>
      <c r="K31" s="20">
        <v>-48427</v>
      </c>
      <c r="L31" s="20">
        <v>-577004</v>
      </c>
      <c r="M31" s="20">
        <v>18758</v>
      </c>
      <c r="N31" s="20">
        <v>-606673</v>
      </c>
      <c r="O31" s="20"/>
      <c r="P31" s="20"/>
      <c r="Q31" s="20"/>
      <c r="R31" s="20"/>
      <c r="S31" s="20"/>
      <c r="T31" s="20"/>
      <c r="U31" s="20"/>
      <c r="V31" s="20"/>
      <c r="W31" s="20">
        <v>2998589</v>
      </c>
      <c r="X31" s="20">
        <v>6163561</v>
      </c>
      <c r="Y31" s="20">
        <v>-3164972</v>
      </c>
      <c r="Z31" s="21">
        <v>-51.349731105119268</v>
      </c>
      <c r="AA31" s="22">
        <v>7613057</v>
      </c>
    </row>
    <row r="32" spans="1:27" ht="13.5" x14ac:dyDescent="0.25">
      <c r="A32" s="23" t="s">
        <v>58</v>
      </c>
      <c r="B32" s="17" t="s">
        <v>32</v>
      </c>
      <c r="C32" s="18">
        <v>1203966368</v>
      </c>
      <c r="D32" s="18"/>
      <c r="E32" s="19">
        <v>-464859778</v>
      </c>
      <c r="F32" s="20">
        <v>-1739148676</v>
      </c>
      <c r="G32" s="20">
        <v>288048873</v>
      </c>
      <c r="H32" s="20">
        <v>49107890</v>
      </c>
      <c r="I32" s="20">
        <v>104474397</v>
      </c>
      <c r="J32" s="20">
        <v>441631160</v>
      </c>
      <c r="K32" s="20">
        <v>99217822</v>
      </c>
      <c r="L32" s="20">
        <v>-3570659759</v>
      </c>
      <c r="M32" s="20">
        <v>-77967848</v>
      </c>
      <c r="N32" s="20">
        <v>-3549409785</v>
      </c>
      <c r="O32" s="20"/>
      <c r="P32" s="20"/>
      <c r="Q32" s="20"/>
      <c r="R32" s="20"/>
      <c r="S32" s="20"/>
      <c r="T32" s="20"/>
      <c r="U32" s="20"/>
      <c r="V32" s="20"/>
      <c r="W32" s="20">
        <v>-3107778625</v>
      </c>
      <c r="X32" s="20">
        <v>-881393858</v>
      </c>
      <c r="Y32" s="20">
        <v>-2226384767</v>
      </c>
      <c r="Z32" s="21">
        <v>252.59817127066935</v>
      </c>
      <c r="AA32" s="22">
        <v>-1739148676</v>
      </c>
    </row>
    <row r="33" spans="1:27" ht="13.5" x14ac:dyDescent="0.25">
      <c r="A33" s="23" t="s">
        <v>59</v>
      </c>
      <c r="B33" s="17" t="s">
        <v>32</v>
      </c>
      <c r="C33" s="18">
        <v>1497851105</v>
      </c>
      <c r="D33" s="18"/>
      <c r="E33" s="19">
        <v>1195138976</v>
      </c>
      <c r="F33" s="20">
        <v>1195138976</v>
      </c>
      <c r="G33" s="20">
        <v>1463711108</v>
      </c>
      <c r="H33" s="20">
        <v>-52958841</v>
      </c>
      <c r="I33" s="20">
        <v>39784793</v>
      </c>
      <c r="J33" s="20">
        <v>1450537060</v>
      </c>
      <c r="K33" s="20">
        <v>-38204200</v>
      </c>
      <c r="L33" s="20">
        <v>56310388</v>
      </c>
      <c r="M33" s="20">
        <v>-1085229</v>
      </c>
      <c r="N33" s="20">
        <v>17020959</v>
      </c>
      <c r="O33" s="20"/>
      <c r="P33" s="20"/>
      <c r="Q33" s="20"/>
      <c r="R33" s="20"/>
      <c r="S33" s="20"/>
      <c r="T33" s="20"/>
      <c r="U33" s="20"/>
      <c r="V33" s="20"/>
      <c r="W33" s="20">
        <v>1467558019</v>
      </c>
      <c r="X33" s="20">
        <v>648472499</v>
      </c>
      <c r="Y33" s="20">
        <v>819085520</v>
      </c>
      <c r="Z33" s="21">
        <v>126.30998558352124</v>
      </c>
      <c r="AA33" s="22">
        <v>1195138976</v>
      </c>
    </row>
    <row r="34" spans="1:27" ht="13.5" x14ac:dyDescent="0.25">
      <c r="A34" s="27" t="s">
        <v>60</v>
      </c>
      <c r="B34" s="28" t="s">
        <v>32</v>
      </c>
      <c r="C34" s="29">
        <f t="shared" ref="C34:Y34" si="3">SUM(C29:C33)</f>
        <v>2698395108</v>
      </c>
      <c r="D34" s="29">
        <f>SUM(D29:D33)</f>
        <v>0</v>
      </c>
      <c r="E34" s="30">
        <f t="shared" si="3"/>
        <v>768116430</v>
      </c>
      <c r="F34" s="31">
        <f t="shared" si="3"/>
        <v>-505038468</v>
      </c>
      <c r="G34" s="31">
        <f t="shared" si="3"/>
        <v>1750851765</v>
      </c>
      <c r="H34" s="31">
        <f t="shared" si="3"/>
        <v>-11169179</v>
      </c>
      <c r="I34" s="31">
        <f t="shared" si="3"/>
        <v>143292656</v>
      </c>
      <c r="J34" s="31">
        <f t="shared" si="3"/>
        <v>1882975242</v>
      </c>
      <c r="K34" s="31">
        <f t="shared" si="3"/>
        <v>62202901</v>
      </c>
      <c r="L34" s="31">
        <f t="shared" si="3"/>
        <v>-3514497208</v>
      </c>
      <c r="M34" s="31">
        <f t="shared" si="3"/>
        <v>-94619080</v>
      </c>
      <c r="N34" s="31">
        <f t="shared" si="3"/>
        <v>-3546913387</v>
      </c>
      <c r="O34" s="31">
        <f t="shared" si="3"/>
        <v>0</v>
      </c>
      <c r="P34" s="31">
        <f t="shared" si="3"/>
        <v>0</v>
      </c>
      <c r="Q34" s="31">
        <f t="shared" si="3"/>
        <v>0</v>
      </c>
      <c r="R34" s="31">
        <f t="shared" si="3"/>
        <v>0</v>
      </c>
      <c r="S34" s="31">
        <f t="shared" si="3"/>
        <v>0</v>
      </c>
      <c r="T34" s="31">
        <f t="shared" si="3"/>
        <v>0</v>
      </c>
      <c r="U34" s="31">
        <f t="shared" si="3"/>
        <v>0</v>
      </c>
      <c r="V34" s="31">
        <f t="shared" si="3"/>
        <v>0</v>
      </c>
      <c r="W34" s="31">
        <f t="shared" si="3"/>
        <v>-1663938145</v>
      </c>
      <c r="X34" s="31">
        <f t="shared" si="3"/>
        <v>-201133059</v>
      </c>
      <c r="Y34" s="31">
        <f t="shared" si="3"/>
        <v>-1462805086</v>
      </c>
      <c r="Z34" s="32">
        <f>+IF(X34&lt;&gt;0,+(Y34/X34)*100,0)</f>
        <v>727.28227436743748</v>
      </c>
      <c r="AA34" s="33">
        <f>SUM(AA29:AA33)</f>
        <v>-505038468</v>
      </c>
    </row>
    <row r="35" spans="1:27" ht="5.0999999999999996" customHeight="1" x14ac:dyDescent="0.25">
      <c r="A35" s="34" t="s">
        <v>41</v>
      </c>
      <c r="B35" s="17"/>
      <c r="C35" s="18"/>
      <c r="D35" s="18"/>
      <c r="E35" s="19"/>
      <c r="F35" s="20"/>
      <c r="G35" s="20"/>
      <c r="H35" s="20"/>
      <c r="I35" s="20"/>
      <c r="J35" s="20"/>
      <c r="K35" s="20"/>
      <c r="L35" s="20"/>
      <c r="M35" s="20"/>
      <c r="N35" s="20"/>
      <c r="O35" s="20"/>
      <c r="P35" s="20"/>
      <c r="Q35" s="20"/>
      <c r="R35" s="20"/>
      <c r="S35" s="20"/>
      <c r="T35" s="20"/>
      <c r="U35" s="20"/>
      <c r="V35" s="20"/>
      <c r="W35" s="20"/>
      <c r="X35" s="20"/>
      <c r="Y35" s="20"/>
      <c r="Z35" s="21"/>
      <c r="AA35" s="22"/>
    </row>
    <row r="36" spans="1:27" ht="13.5" x14ac:dyDescent="0.25">
      <c r="A36" s="10" t="s">
        <v>61</v>
      </c>
      <c r="B36" s="17" t="s">
        <v>32</v>
      </c>
      <c r="C36" s="18"/>
      <c r="D36" s="18"/>
      <c r="E36" s="19"/>
      <c r="F36" s="20"/>
      <c r="G36" s="20"/>
      <c r="H36" s="20"/>
      <c r="I36" s="20"/>
      <c r="J36" s="20"/>
      <c r="K36" s="20"/>
      <c r="L36" s="20"/>
      <c r="M36" s="20"/>
      <c r="N36" s="20"/>
      <c r="O36" s="20"/>
      <c r="P36" s="20"/>
      <c r="Q36" s="20"/>
      <c r="R36" s="20"/>
      <c r="S36" s="20"/>
      <c r="T36" s="20"/>
      <c r="U36" s="20"/>
      <c r="V36" s="20"/>
      <c r="W36" s="20"/>
      <c r="X36" s="20"/>
      <c r="Y36" s="20"/>
      <c r="Z36" s="21"/>
      <c r="AA36" s="22"/>
    </row>
    <row r="37" spans="1:27" ht="13.5" x14ac:dyDescent="0.25">
      <c r="A37" s="23" t="s">
        <v>62</v>
      </c>
      <c r="B37" s="17" t="s">
        <v>32</v>
      </c>
      <c r="C37" s="18">
        <v>6807195</v>
      </c>
      <c r="D37" s="18"/>
      <c r="E37" s="19">
        <v>4890466</v>
      </c>
      <c r="F37" s="20">
        <v>7823203</v>
      </c>
      <c r="G37" s="20">
        <v>15335145</v>
      </c>
      <c r="H37" s="20"/>
      <c r="I37" s="20"/>
      <c r="J37" s="20">
        <v>15335145</v>
      </c>
      <c r="K37" s="20"/>
      <c r="L37" s="20"/>
      <c r="M37" s="20">
        <v>-7406923</v>
      </c>
      <c r="N37" s="20">
        <v>-7406923</v>
      </c>
      <c r="O37" s="20"/>
      <c r="P37" s="20"/>
      <c r="Q37" s="20"/>
      <c r="R37" s="20"/>
      <c r="S37" s="20"/>
      <c r="T37" s="20"/>
      <c r="U37" s="20"/>
      <c r="V37" s="20"/>
      <c r="W37" s="20">
        <v>7928222</v>
      </c>
      <c r="X37" s="20">
        <v>7713080</v>
      </c>
      <c r="Y37" s="20">
        <v>215142</v>
      </c>
      <c r="Z37" s="21">
        <v>2.7893137371841079</v>
      </c>
      <c r="AA37" s="22">
        <v>7823203</v>
      </c>
    </row>
    <row r="38" spans="1:27" ht="13.5" x14ac:dyDescent="0.25">
      <c r="A38" s="23" t="s">
        <v>59</v>
      </c>
      <c r="B38" s="17" t="s">
        <v>32</v>
      </c>
      <c r="C38" s="18">
        <v>2719826261</v>
      </c>
      <c r="D38" s="18"/>
      <c r="E38" s="19">
        <v>2266472313</v>
      </c>
      <c r="F38" s="20">
        <v>2268221232</v>
      </c>
      <c r="G38" s="20">
        <v>1637471362</v>
      </c>
      <c r="H38" s="20">
        <v>503071980</v>
      </c>
      <c r="I38" s="20">
        <v>1661434</v>
      </c>
      <c r="J38" s="20">
        <v>2142204776</v>
      </c>
      <c r="K38" s="20">
        <v>1703177</v>
      </c>
      <c r="L38" s="20">
        <v>-2223956</v>
      </c>
      <c r="M38" s="20">
        <v>9443703</v>
      </c>
      <c r="N38" s="20">
        <v>8922924</v>
      </c>
      <c r="O38" s="20"/>
      <c r="P38" s="20"/>
      <c r="Q38" s="20"/>
      <c r="R38" s="20"/>
      <c r="S38" s="20"/>
      <c r="T38" s="20"/>
      <c r="U38" s="20"/>
      <c r="V38" s="20"/>
      <c r="W38" s="20">
        <v>2151127700</v>
      </c>
      <c r="X38" s="20">
        <v>1515010126</v>
      </c>
      <c r="Y38" s="20">
        <v>636117574</v>
      </c>
      <c r="Z38" s="21">
        <v>41.98767804143376</v>
      </c>
      <c r="AA38" s="22">
        <v>2268221232</v>
      </c>
    </row>
    <row r="39" spans="1:27" ht="13.5" x14ac:dyDescent="0.25">
      <c r="A39" s="27" t="s">
        <v>63</v>
      </c>
      <c r="B39" s="35" t="s">
        <v>32</v>
      </c>
      <c r="C39" s="29">
        <f t="shared" ref="C39:Y39" si="4">SUM(C37:C38)</f>
        <v>2726633456</v>
      </c>
      <c r="D39" s="29">
        <f>SUM(D37:D38)</f>
        <v>0</v>
      </c>
      <c r="E39" s="36">
        <f t="shared" si="4"/>
        <v>2271362779</v>
      </c>
      <c r="F39" s="37">
        <f t="shared" si="4"/>
        <v>2276044435</v>
      </c>
      <c r="G39" s="37">
        <f t="shared" si="4"/>
        <v>1652806507</v>
      </c>
      <c r="H39" s="37">
        <f t="shared" si="4"/>
        <v>503071980</v>
      </c>
      <c r="I39" s="37">
        <f t="shared" si="4"/>
        <v>1661434</v>
      </c>
      <c r="J39" s="37">
        <f t="shared" si="4"/>
        <v>2157539921</v>
      </c>
      <c r="K39" s="37">
        <f t="shared" si="4"/>
        <v>1703177</v>
      </c>
      <c r="L39" s="37">
        <f t="shared" si="4"/>
        <v>-2223956</v>
      </c>
      <c r="M39" s="37">
        <f t="shared" si="4"/>
        <v>2036780</v>
      </c>
      <c r="N39" s="37">
        <f t="shared" si="4"/>
        <v>1516001</v>
      </c>
      <c r="O39" s="37">
        <f t="shared" si="4"/>
        <v>0</v>
      </c>
      <c r="P39" s="37">
        <f t="shared" si="4"/>
        <v>0</v>
      </c>
      <c r="Q39" s="37">
        <f t="shared" si="4"/>
        <v>0</v>
      </c>
      <c r="R39" s="37">
        <f t="shared" si="4"/>
        <v>0</v>
      </c>
      <c r="S39" s="37">
        <f t="shared" si="4"/>
        <v>0</v>
      </c>
      <c r="T39" s="37">
        <f t="shared" si="4"/>
        <v>0</v>
      </c>
      <c r="U39" s="37">
        <f t="shared" si="4"/>
        <v>0</v>
      </c>
      <c r="V39" s="37">
        <f t="shared" si="4"/>
        <v>0</v>
      </c>
      <c r="W39" s="37">
        <f t="shared" si="4"/>
        <v>2159055922</v>
      </c>
      <c r="X39" s="37">
        <f t="shared" si="4"/>
        <v>1522723206</v>
      </c>
      <c r="Y39" s="37">
        <f t="shared" si="4"/>
        <v>636332716</v>
      </c>
      <c r="Z39" s="38">
        <f>+IF(X39&lt;&gt;0,+(Y39/X39)*100,0)</f>
        <v>41.789125790731532</v>
      </c>
      <c r="AA39" s="39">
        <f>SUM(AA37:AA38)</f>
        <v>2276044435</v>
      </c>
    </row>
    <row r="40" spans="1:27" ht="13.5" x14ac:dyDescent="0.25">
      <c r="A40" s="27" t="s">
        <v>64</v>
      </c>
      <c r="B40" s="28" t="s">
        <v>32</v>
      </c>
      <c r="C40" s="29">
        <f t="shared" ref="C40:Y40" si="5">+C34+C39</f>
        <v>5425028564</v>
      </c>
      <c r="D40" s="29">
        <f>+D34+D39</f>
        <v>0</v>
      </c>
      <c r="E40" s="30">
        <f t="shared" si="5"/>
        <v>3039479209</v>
      </c>
      <c r="F40" s="31">
        <f t="shared" si="5"/>
        <v>1771005967</v>
      </c>
      <c r="G40" s="31">
        <f t="shared" si="5"/>
        <v>3403658272</v>
      </c>
      <c r="H40" s="31">
        <f t="shared" si="5"/>
        <v>491902801</v>
      </c>
      <c r="I40" s="31">
        <f t="shared" si="5"/>
        <v>144954090</v>
      </c>
      <c r="J40" s="31">
        <f t="shared" si="5"/>
        <v>4040515163</v>
      </c>
      <c r="K40" s="31">
        <f t="shared" si="5"/>
        <v>63906078</v>
      </c>
      <c r="L40" s="31">
        <f t="shared" si="5"/>
        <v>-3516721164</v>
      </c>
      <c r="M40" s="31">
        <f t="shared" si="5"/>
        <v>-92582300</v>
      </c>
      <c r="N40" s="31">
        <f t="shared" si="5"/>
        <v>-3545397386</v>
      </c>
      <c r="O40" s="31">
        <f t="shared" si="5"/>
        <v>0</v>
      </c>
      <c r="P40" s="31">
        <f t="shared" si="5"/>
        <v>0</v>
      </c>
      <c r="Q40" s="31">
        <f t="shared" si="5"/>
        <v>0</v>
      </c>
      <c r="R40" s="31">
        <f t="shared" si="5"/>
        <v>0</v>
      </c>
      <c r="S40" s="31">
        <f t="shared" si="5"/>
        <v>0</v>
      </c>
      <c r="T40" s="31">
        <f t="shared" si="5"/>
        <v>0</v>
      </c>
      <c r="U40" s="31">
        <f t="shared" si="5"/>
        <v>0</v>
      </c>
      <c r="V40" s="31">
        <f t="shared" si="5"/>
        <v>0</v>
      </c>
      <c r="W40" s="31">
        <f t="shared" si="5"/>
        <v>495117777</v>
      </c>
      <c r="X40" s="31">
        <f t="shared" si="5"/>
        <v>1321590147</v>
      </c>
      <c r="Y40" s="31">
        <f t="shared" si="5"/>
        <v>-826472370</v>
      </c>
      <c r="Z40" s="32">
        <f>+IF(X40&lt;&gt;0,+(Y40/X40)*100,0)</f>
        <v>-62.536208511851143</v>
      </c>
      <c r="AA40" s="33">
        <f>+AA34+AA39</f>
        <v>1771005967</v>
      </c>
    </row>
    <row r="41" spans="1:27" ht="5.0999999999999996" customHeight="1" x14ac:dyDescent="0.25">
      <c r="A41" s="34" t="s">
        <v>41</v>
      </c>
      <c r="B41" s="17"/>
      <c r="C41" s="18"/>
      <c r="D41" s="18"/>
      <c r="E41" s="19"/>
      <c r="F41" s="20"/>
      <c r="G41" s="20"/>
      <c r="H41" s="20"/>
      <c r="I41" s="20"/>
      <c r="J41" s="20"/>
      <c r="K41" s="20"/>
      <c r="L41" s="20"/>
      <c r="M41" s="20"/>
      <c r="N41" s="20"/>
      <c r="O41" s="20"/>
      <c r="P41" s="20"/>
      <c r="Q41" s="20"/>
      <c r="R41" s="20"/>
      <c r="S41" s="20"/>
      <c r="T41" s="20"/>
      <c r="U41" s="20"/>
      <c r="V41" s="20"/>
      <c r="W41" s="20"/>
      <c r="X41" s="20"/>
      <c r="Y41" s="20"/>
      <c r="Z41" s="21"/>
      <c r="AA41" s="22"/>
    </row>
    <row r="42" spans="1:27" ht="13.5" x14ac:dyDescent="0.25">
      <c r="A42" s="41" t="s">
        <v>65</v>
      </c>
      <c r="B42" s="42" t="s">
        <v>66</v>
      </c>
      <c r="C42" s="43">
        <f t="shared" ref="C42:Y42" si="6">+C25-C40</f>
        <v>8428777779</v>
      </c>
      <c r="D42" s="43">
        <f>+D25-D40</f>
        <v>0</v>
      </c>
      <c r="E42" s="44">
        <f t="shared" si="6"/>
        <v>3972682661</v>
      </c>
      <c r="F42" s="45">
        <f t="shared" si="6"/>
        <v>6745249019</v>
      </c>
      <c r="G42" s="45">
        <f t="shared" si="6"/>
        <v>8544656397</v>
      </c>
      <c r="H42" s="45">
        <f t="shared" si="6"/>
        <v>-944779508</v>
      </c>
      <c r="I42" s="45">
        <f t="shared" si="6"/>
        <v>-269458375</v>
      </c>
      <c r="J42" s="45">
        <f t="shared" si="6"/>
        <v>7330418514</v>
      </c>
      <c r="K42" s="45">
        <f t="shared" si="6"/>
        <v>1509600621</v>
      </c>
      <c r="L42" s="45">
        <f t="shared" si="6"/>
        <v>3994893343</v>
      </c>
      <c r="M42" s="45">
        <f t="shared" si="6"/>
        <v>398138794</v>
      </c>
      <c r="N42" s="45">
        <f t="shared" si="6"/>
        <v>5902632758</v>
      </c>
      <c r="O42" s="45">
        <f t="shared" si="6"/>
        <v>0</v>
      </c>
      <c r="P42" s="45">
        <f t="shared" si="6"/>
        <v>0</v>
      </c>
      <c r="Q42" s="45">
        <f t="shared" si="6"/>
        <v>0</v>
      </c>
      <c r="R42" s="45">
        <f t="shared" si="6"/>
        <v>0</v>
      </c>
      <c r="S42" s="45">
        <f t="shared" si="6"/>
        <v>0</v>
      </c>
      <c r="T42" s="45">
        <f t="shared" si="6"/>
        <v>0</v>
      </c>
      <c r="U42" s="45">
        <f t="shared" si="6"/>
        <v>0</v>
      </c>
      <c r="V42" s="45">
        <f t="shared" si="6"/>
        <v>0</v>
      </c>
      <c r="W42" s="45">
        <f t="shared" si="6"/>
        <v>13233051272</v>
      </c>
      <c r="X42" s="45">
        <f t="shared" si="6"/>
        <v>5666884954</v>
      </c>
      <c r="Y42" s="45">
        <f t="shared" si="6"/>
        <v>7566166318</v>
      </c>
      <c r="Z42" s="46">
        <f>+IF(X42&lt;&gt;0,+(Y42/X42)*100,0)</f>
        <v>133.51543889486203</v>
      </c>
      <c r="AA42" s="47">
        <f>+AA25-AA40</f>
        <v>6745249019</v>
      </c>
    </row>
    <row r="43" spans="1:27" ht="5.0999999999999996" customHeight="1" x14ac:dyDescent="0.25">
      <c r="A43" s="34" t="s">
        <v>41</v>
      </c>
      <c r="B43" s="17"/>
      <c r="C43" s="18"/>
      <c r="D43" s="18"/>
      <c r="E43" s="19"/>
      <c r="F43" s="20"/>
      <c r="G43" s="20"/>
      <c r="H43" s="20"/>
      <c r="I43" s="20"/>
      <c r="J43" s="20"/>
      <c r="K43" s="20"/>
      <c r="L43" s="20"/>
      <c r="M43" s="20"/>
      <c r="N43" s="20"/>
      <c r="O43" s="20"/>
      <c r="P43" s="20"/>
      <c r="Q43" s="20"/>
      <c r="R43" s="20"/>
      <c r="S43" s="20"/>
      <c r="T43" s="20"/>
      <c r="U43" s="20"/>
      <c r="V43" s="20"/>
      <c r="W43" s="20"/>
      <c r="X43" s="20"/>
      <c r="Y43" s="20"/>
      <c r="Z43" s="48"/>
      <c r="AA43" s="22"/>
    </row>
    <row r="44" spans="1:27" ht="13.5" x14ac:dyDescent="0.25">
      <c r="A44" s="10" t="s">
        <v>67</v>
      </c>
      <c r="B44" s="17" t="s">
        <v>32</v>
      </c>
      <c r="C44" s="18"/>
      <c r="D44" s="18"/>
      <c r="E44" s="19"/>
      <c r="F44" s="20"/>
      <c r="G44" s="20"/>
      <c r="H44" s="20"/>
      <c r="I44" s="20"/>
      <c r="J44" s="20"/>
      <c r="K44" s="20"/>
      <c r="L44" s="20"/>
      <c r="M44" s="20"/>
      <c r="N44" s="20"/>
      <c r="O44" s="20"/>
      <c r="P44" s="20"/>
      <c r="Q44" s="20"/>
      <c r="R44" s="20"/>
      <c r="S44" s="20"/>
      <c r="T44" s="20"/>
      <c r="U44" s="20"/>
      <c r="V44" s="20"/>
      <c r="W44" s="20"/>
      <c r="X44" s="20"/>
      <c r="Y44" s="20"/>
      <c r="Z44" s="48"/>
      <c r="AA44" s="22"/>
    </row>
    <row r="45" spans="1:27" ht="13.5" x14ac:dyDescent="0.25">
      <c r="A45" s="23" t="s">
        <v>68</v>
      </c>
      <c r="B45" s="17" t="s">
        <v>32</v>
      </c>
      <c r="C45" s="18">
        <v>4781675055</v>
      </c>
      <c r="D45" s="18"/>
      <c r="E45" s="19">
        <v>4695142743</v>
      </c>
      <c r="F45" s="20">
        <v>5094992977</v>
      </c>
      <c r="G45" s="20">
        <v>4921958813</v>
      </c>
      <c r="H45" s="20">
        <v>-397808314</v>
      </c>
      <c r="I45" s="20">
        <v>-319329224</v>
      </c>
      <c r="J45" s="20">
        <v>4204821275</v>
      </c>
      <c r="K45" s="20">
        <v>99162904</v>
      </c>
      <c r="L45" s="20">
        <v>98714312</v>
      </c>
      <c r="M45" s="20">
        <v>254308056</v>
      </c>
      <c r="N45" s="20">
        <v>452185272</v>
      </c>
      <c r="O45" s="20"/>
      <c r="P45" s="20"/>
      <c r="Q45" s="20"/>
      <c r="R45" s="20"/>
      <c r="S45" s="20"/>
      <c r="T45" s="20"/>
      <c r="U45" s="20"/>
      <c r="V45" s="20"/>
      <c r="W45" s="20">
        <v>4657006547</v>
      </c>
      <c r="X45" s="20">
        <v>2462558880</v>
      </c>
      <c r="Y45" s="20">
        <v>2194447667</v>
      </c>
      <c r="Z45" s="48">
        <v>89.112495332497389</v>
      </c>
      <c r="AA45" s="22">
        <v>5094992977</v>
      </c>
    </row>
    <row r="46" spans="1:27" ht="13.5" x14ac:dyDescent="0.25">
      <c r="A46" s="23" t="s">
        <v>69</v>
      </c>
      <c r="B46" s="17" t="s">
        <v>32</v>
      </c>
      <c r="C46" s="18">
        <v>-4267349</v>
      </c>
      <c r="D46" s="18"/>
      <c r="E46" s="19">
        <v>6017843</v>
      </c>
      <c r="F46" s="20">
        <v>6017843</v>
      </c>
      <c r="G46" s="20">
        <v>5738876</v>
      </c>
      <c r="H46" s="20">
        <v>-933121</v>
      </c>
      <c r="I46" s="20"/>
      <c r="J46" s="20">
        <v>4805755</v>
      </c>
      <c r="K46" s="20">
        <v>-832606</v>
      </c>
      <c r="L46" s="20"/>
      <c r="M46" s="20">
        <v>-770465</v>
      </c>
      <c r="N46" s="20">
        <v>-1603071</v>
      </c>
      <c r="O46" s="20"/>
      <c r="P46" s="20"/>
      <c r="Q46" s="20"/>
      <c r="R46" s="20"/>
      <c r="S46" s="20"/>
      <c r="T46" s="20"/>
      <c r="U46" s="20"/>
      <c r="V46" s="20"/>
      <c r="W46" s="20">
        <v>3202684</v>
      </c>
      <c r="X46" s="20">
        <v>1747754</v>
      </c>
      <c r="Y46" s="20">
        <v>1454930</v>
      </c>
      <c r="Z46" s="48">
        <v>83.24569704889818</v>
      </c>
      <c r="AA46" s="22">
        <v>6017843</v>
      </c>
    </row>
    <row r="47" spans="1:27" ht="14.45" customHeight="1" x14ac:dyDescent="0.25">
      <c r="A47" s="23" t="s">
        <v>41</v>
      </c>
      <c r="B47" s="17"/>
      <c r="C47" s="18"/>
      <c r="D47" s="18"/>
      <c r="E47" s="19"/>
      <c r="F47" s="20"/>
      <c r="G47" s="20"/>
      <c r="H47" s="20"/>
      <c r="I47" s="20"/>
      <c r="J47" s="20"/>
      <c r="K47" s="20"/>
      <c r="L47" s="20"/>
      <c r="M47" s="20"/>
      <c r="N47" s="20"/>
      <c r="O47" s="20"/>
      <c r="P47" s="20"/>
      <c r="Q47" s="20"/>
      <c r="R47" s="20"/>
      <c r="S47" s="20"/>
      <c r="T47" s="20"/>
      <c r="U47" s="20"/>
      <c r="V47" s="20"/>
      <c r="W47" s="20"/>
      <c r="X47" s="20"/>
      <c r="Y47" s="20"/>
      <c r="Z47" s="48"/>
      <c r="AA47" s="22"/>
    </row>
    <row r="48" spans="1:27" ht="13.5" x14ac:dyDescent="0.25">
      <c r="A48" s="49" t="s">
        <v>70</v>
      </c>
      <c r="B48" s="50" t="s">
        <v>66</v>
      </c>
      <c r="C48" s="51">
        <f t="shared" ref="C48:Y48" si="7">SUM(C45:C47)</f>
        <v>4777407706</v>
      </c>
      <c r="D48" s="51">
        <f>SUM(D45:D47)</f>
        <v>0</v>
      </c>
      <c r="E48" s="52">
        <f t="shared" si="7"/>
        <v>4701160586</v>
      </c>
      <c r="F48" s="53">
        <f t="shared" si="7"/>
        <v>5101010820</v>
      </c>
      <c r="G48" s="53">
        <f t="shared" si="7"/>
        <v>4927697689</v>
      </c>
      <c r="H48" s="53">
        <f t="shared" si="7"/>
        <v>-398741435</v>
      </c>
      <c r="I48" s="53">
        <f t="shared" si="7"/>
        <v>-319329224</v>
      </c>
      <c r="J48" s="53">
        <f t="shared" si="7"/>
        <v>4209627030</v>
      </c>
      <c r="K48" s="53">
        <f t="shared" si="7"/>
        <v>98330298</v>
      </c>
      <c r="L48" s="53">
        <f t="shared" si="7"/>
        <v>98714312</v>
      </c>
      <c r="M48" s="53">
        <f t="shared" si="7"/>
        <v>253537591</v>
      </c>
      <c r="N48" s="53">
        <f t="shared" si="7"/>
        <v>450582201</v>
      </c>
      <c r="O48" s="53">
        <f t="shared" si="7"/>
        <v>0</v>
      </c>
      <c r="P48" s="53">
        <f t="shared" si="7"/>
        <v>0</v>
      </c>
      <c r="Q48" s="53">
        <f t="shared" si="7"/>
        <v>0</v>
      </c>
      <c r="R48" s="53">
        <f t="shared" si="7"/>
        <v>0</v>
      </c>
      <c r="S48" s="53">
        <f t="shared" si="7"/>
        <v>0</v>
      </c>
      <c r="T48" s="53">
        <f t="shared" si="7"/>
        <v>0</v>
      </c>
      <c r="U48" s="53">
        <f t="shared" si="7"/>
        <v>0</v>
      </c>
      <c r="V48" s="53">
        <f t="shared" si="7"/>
        <v>0</v>
      </c>
      <c r="W48" s="53">
        <f t="shared" si="7"/>
        <v>4660209231</v>
      </c>
      <c r="X48" s="53">
        <f t="shared" si="7"/>
        <v>2464306634</v>
      </c>
      <c r="Y48" s="53">
        <f t="shared" si="7"/>
        <v>2195902597</v>
      </c>
      <c r="Z48" s="54">
        <f>+IF(X48&lt;&gt;0,+(Y48/X48)*100,0)</f>
        <v>89.108334437896914</v>
      </c>
      <c r="AA48" s="55">
        <f>SUM(AA45:AA47)</f>
        <v>5101010820</v>
      </c>
    </row>
    <row r="49" spans="1:27" ht="13.5" x14ac:dyDescent="0.25">
      <c r="A49" s="56" t="s">
        <v>328</v>
      </c>
      <c r="B49" s="57"/>
      <c r="C49" s="58"/>
      <c r="D49" s="58"/>
      <c r="E49" s="58"/>
      <c r="F49" s="58"/>
      <c r="G49" s="58"/>
      <c r="H49" s="59"/>
      <c r="I49" s="59"/>
      <c r="J49" s="59"/>
      <c r="K49" s="59"/>
      <c r="L49" s="59"/>
      <c r="M49" s="59"/>
      <c r="N49" s="59"/>
      <c r="O49" s="59"/>
      <c r="P49" s="59"/>
      <c r="Q49" s="59"/>
      <c r="R49" s="59"/>
      <c r="S49" s="59"/>
      <c r="T49" s="59"/>
      <c r="U49" s="59"/>
      <c r="V49" s="59"/>
      <c r="W49" s="59"/>
      <c r="X49" s="59"/>
      <c r="Y49" s="59"/>
      <c r="Z49" s="59"/>
      <c r="AA49" s="59"/>
    </row>
    <row r="50" spans="1:27" ht="13.5" x14ac:dyDescent="0.25">
      <c r="A50" s="60" t="s">
        <v>329</v>
      </c>
      <c r="B50" s="60"/>
      <c r="C50" s="60"/>
      <c r="D50" s="60"/>
      <c r="E50" s="60"/>
      <c r="F50" s="60"/>
      <c r="G50" s="60"/>
      <c r="H50" s="59"/>
      <c r="I50" s="59"/>
      <c r="J50" s="59"/>
      <c r="K50" s="59"/>
      <c r="L50" s="59"/>
      <c r="M50" s="59"/>
      <c r="N50" s="59"/>
      <c r="O50" s="59"/>
      <c r="P50" s="59"/>
      <c r="Q50" s="59"/>
      <c r="R50" s="59"/>
      <c r="S50" s="59"/>
      <c r="T50" s="59"/>
      <c r="U50" s="59"/>
      <c r="V50" s="59"/>
      <c r="W50" s="59"/>
      <c r="X50" s="59"/>
      <c r="Y50" s="59"/>
      <c r="Z50" s="59"/>
      <c r="AA50" s="59"/>
    </row>
    <row r="51" spans="1:27" ht="13.5" x14ac:dyDescent="0.25">
      <c r="A51" s="61" t="s">
        <v>330</v>
      </c>
      <c r="B51" s="62"/>
      <c r="C51" s="63"/>
      <c r="D51" s="63"/>
      <c r="E51" s="63"/>
      <c r="F51" s="63"/>
      <c r="G51" s="63"/>
      <c r="H51" s="59"/>
      <c r="I51" s="59"/>
      <c r="J51" s="59"/>
      <c r="K51" s="59"/>
      <c r="L51" s="59"/>
      <c r="M51" s="59"/>
      <c r="N51" s="59"/>
      <c r="O51" s="59"/>
      <c r="P51" s="59"/>
      <c r="Q51" s="59"/>
      <c r="R51" s="59"/>
      <c r="S51" s="59"/>
      <c r="T51" s="59"/>
      <c r="U51" s="59"/>
      <c r="V51" s="59"/>
      <c r="W51" s="59"/>
      <c r="X51" s="59"/>
      <c r="Y51" s="59"/>
      <c r="Z51" s="59"/>
      <c r="AA51" s="59"/>
    </row>
    <row r="52" spans="1:27" ht="13.5" x14ac:dyDescent="0.25">
      <c r="A52" s="59"/>
      <c r="B52" s="59"/>
      <c r="C52" s="59"/>
      <c r="D52" s="59"/>
      <c r="E52" s="59"/>
      <c r="F52" s="59"/>
      <c r="G52" s="59"/>
      <c r="H52" s="59"/>
      <c r="I52" s="59"/>
      <c r="J52" s="59"/>
      <c r="K52" s="59"/>
      <c r="L52" s="59"/>
      <c r="M52" s="59"/>
      <c r="N52" s="59"/>
      <c r="O52" s="59"/>
      <c r="P52" s="59"/>
      <c r="Q52" s="59"/>
      <c r="R52" s="59"/>
      <c r="S52" s="59"/>
      <c r="T52" s="59"/>
      <c r="U52" s="59"/>
      <c r="V52" s="59"/>
      <c r="W52" s="59"/>
      <c r="X52" s="59"/>
      <c r="Y52" s="59"/>
      <c r="Z52" s="59"/>
      <c r="AA52" s="59"/>
    </row>
    <row r="53" spans="1:27" ht="13.5" x14ac:dyDescent="0.25">
      <c r="A53" s="59"/>
      <c r="B53" s="59"/>
      <c r="C53" s="59"/>
      <c r="D53" s="59"/>
      <c r="E53" s="59"/>
      <c r="F53" s="59"/>
      <c r="G53" s="59"/>
      <c r="H53" s="59"/>
      <c r="I53" s="59"/>
      <c r="J53" s="59"/>
      <c r="K53" s="59"/>
      <c r="L53" s="59"/>
      <c r="M53" s="59"/>
      <c r="N53" s="59"/>
      <c r="O53" s="59"/>
      <c r="P53" s="59"/>
      <c r="Q53" s="59"/>
      <c r="R53" s="59"/>
      <c r="S53" s="59"/>
      <c r="T53" s="59"/>
      <c r="U53" s="59"/>
      <c r="V53" s="59"/>
      <c r="W53" s="59"/>
      <c r="X53" s="59"/>
      <c r="Y53" s="59"/>
      <c r="Z53" s="59"/>
      <c r="AA53" s="59"/>
    </row>
    <row r="54" spans="1:27" ht="13.5" x14ac:dyDescent="0.25">
      <c r="A54" s="59"/>
      <c r="B54" s="59"/>
      <c r="C54" s="59"/>
      <c r="D54" s="59"/>
      <c r="E54" s="59"/>
      <c r="F54" s="59"/>
      <c r="G54" s="59"/>
      <c r="H54" s="59"/>
      <c r="I54" s="59"/>
      <c r="J54" s="59"/>
      <c r="K54" s="59"/>
      <c r="L54" s="59"/>
      <c r="M54" s="59"/>
      <c r="N54" s="59"/>
      <c r="O54" s="59"/>
      <c r="P54" s="59"/>
      <c r="Q54" s="59"/>
      <c r="R54" s="59"/>
      <c r="S54" s="59"/>
      <c r="T54" s="59"/>
      <c r="U54" s="59"/>
      <c r="V54" s="59"/>
      <c r="W54" s="59"/>
      <c r="X54" s="59"/>
      <c r="Y54" s="59"/>
      <c r="Z54" s="59"/>
      <c r="AA54" s="59"/>
    </row>
  </sheetData>
  <mergeCells count="2">
    <mergeCell ref="A1:AA1"/>
    <mergeCell ref="E2:AA2"/>
  </mergeCells>
  <printOptions horizontalCentered="1"/>
  <pageMargins left="0.55118110236220497" right="0.22" top="0.59055118110236204" bottom="0.59055118110236204" header="0.31496062992126" footer="0.31496062992126"/>
  <pageSetup paperSize="9" orientation="landscape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AA54"/>
  <sheetViews>
    <sheetView showGridLines="0" workbookViewId="0">
      <selection sqref="A1:AA1"/>
    </sheetView>
  </sheetViews>
  <sheetFormatPr defaultRowHeight="12.75" x14ac:dyDescent="0.2"/>
  <cols>
    <col min="1" max="1" width="35.7109375" customWidth="1"/>
    <col min="2" max="2" width="3.42578125" bestFit="1" customWidth="1"/>
    <col min="3" max="3" width="9.7109375" customWidth="1"/>
    <col min="4" max="4" width="9.7109375" hidden="1" customWidth="1"/>
    <col min="5" max="6" width="9.7109375" customWidth="1"/>
    <col min="7" max="9" width="9.7109375" hidden="1" customWidth="1"/>
    <col min="10" max="10" width="9.7109375" customWidth="1"/>
    <col min="11" max="13" width="9.7109375" hidden="1" customWidth="1"/>
    <col min="14" max="14" width="9.7109375" customWidth="1"/>
    <col min="15" max="22" width="9.7109375" hidden="1" customWidth="1"/>
    <col min="23" max="27" width="9.7109375" customWidth="1"/>
  </cols>
  <sheetData>
    <row r="1" spans="1:27" ht="38.450000000000003" customHeight="1" x14ac:dyDescent="0.25">
      <c r="A1" s="64" t="s">
        <v>0</v>
      </c>
      <c r="B1" s="64"/>
      <c r="C1" s="64"/>
      <c r="D1" s="64"/>
      <c r="E1" s="64"/>
      <c r="F1" s="64"/>
      <c r="G1" s="64"/>
      <c r="H1" s="64"/>
      <c r="I1" s="64"/>
      <c r="J1" s="64"/>
      <c r="K1" s="64"/>
      <c r="L1" s="64"/>
      <c r="M1" s="64"/>
      <c r="N1" s="64"/>
      <c r="O1" s="64"/>
      <c r="P1" s="64"/>
      <c r="Q1" s="64"/>
      <c r="R1" s="64"/>
      <c r="S1" s="64"/>
      <c r="T1" s="64"/>
      <c r="U1" s="64"/>
      <c r="V1" s="64"/>
      <c r="W1" s="64"/>
      <c r="X1" s="64"/>
      <c r="Y1" s="64"/>
      <c r="Z1" s="64"/>
      <c r="AA1" s="64"/>
    </row>
    <row r="2" spans="1:27" ht="24.95" customHeight="1" x14ac:dyDescent="0.2">
      <c r="A2" s="2" t="s">
        <v>1</v>
      </c>
      <c r="B2" s="1" t="s">
        <v>331</v>
      </c>
      <c r="C2" s="3" t="s">
        <v>2</v>
      </c>
      <c r="D2" s="3" t="s">
        <v>3</v>
      </c>
      <c r="E2" s="65" t="s">
        <v>4</v>
      </c>
      <c r="F2" s="66"/>
      <c r="G2" s="66"/>
      <c r="H2" s="66"/>
      <c r="I2" s="66"/>
      <c r="J2" s="66"/>
      <c r="K2" s="66"/>
      <c r="L2" s="66"/>
      <c r="M2" s="66"/>
      <c r="N2" s="66"/>
      <c r="O2" s="66"/>
      <c r="P2" s="66"/>
      <c r="Q2" s="66"/>
      <c r="R2" s="66"/>
      <c r="S2" s="66"/>
      <c r="T2" s="66"/>
      <c r="U2" s="66"/>
      <c r="V2" s="66"/>
      <c r="W2" s="66"/>
      <c r="X2" s="66"/>
      <c r="Y2" s="66"/>
      <c r="Z2" s="66"/>
      <c r="AA2" s="67"/>
    </row>
    <row r="3" spans="1:27" ht="24.95" customHeight="1" x14ac:dyDescent="0.2">
      <c r="A3" s="4" t="s">
        <v>5</v>
      </c>
      <c r="B3" s="5" t="s">
        <v>6</v>
      </c>
      <c r="C3" s="6" t="s">
        <v>7</v>
      </c>
      <c r="D3" s="6" t="s">
        <v>7</v>
      </c>
      <c r="E3" s="7" t="s">
        <v>8</v>
      </c>
      <c r="F3" s="8" t="s">
        <v>9</v>
      </c>
      <c r="G3" s="8" t="s">
        <v>10</v>
      </c>
      <c r="H3" s="8" t="s">
        <v>11</v>
      </c>
      <c r="I3" s="8" t="s">
        <v>12</v>
      </c>
      <c r="J3" s="8" t="s">
        <v>13</v>
      </c>
      <c r="K3" s="8" t="s">
        <v>14</v>
      </c>
      <c r="L3" s="8" t="s">
        <v>15</v>
      </c>
      <c r="M3" s="8" t="s">
        <v>16</v>
      </c>
      <c r="N3" s="8" t="s">
        <v>17</v>
      </c>
      <c r="O3" s="8" t="s">
        <v>18</v>
      </c>
      <c r="P3" s="8" t="s">
        <v>19</v>
      </c>
      <c r="Q3" s="8" t="s">
        <v>20</v>
      </c>
      <c r="R3" s="8" t="s">
        <v>21</v>
      </c>
      <c r="S3" s="8" t="s">
        <v>22</v>
      </c>
      <c r="T3" s="8" t="s">
        <v>23</v>
      </c>
      <c r="U3" s="8" t="s">
        <v>24</v>
      </c>
      <c r="V3" s="8" t="s">
        <v>25</v>
      </c>
      <c r="W3" s="8" t="s">
        <v>26</v>
      </c>
      <c r="X3" s="8" t="s">
        <v>27</v>
      </c>
      <c r="Y3" s="8" t="s">
        <v>28</v>
      </c>
      <c r="Z3" s="8" t="s">
        <v>29</v>
      </c>
      <c r="AA3" s="9" t="s">
        <v>30</v>
      </c>
    </row>
    <row r="4" spans="1:27" ht="13.5" x14ac:dyDescent="0.25">
      <c r="A4" s="10" t="s">
        <v>31</v>
      </c>
      <c r="B4" s="11" t="s">
        <v>32</v>
      </c>
      <c r="C4" s="12"/>
      <c r="D4" s="12"/>
      <c r="E4" s="13"/>
      <c r="F4" s="14"/>
      <c r="G4" s="14"/>
      <c r="H4" s="14"/>
      <c r="I4" s="14"/>
      <c r="J4" s="14"/>
      <c r="K4" s="14"/>
      <c r="L4" s="14"/>
      <c r="M4" s="14"/>
      <c r="N4" s="14"/>
      <c r="O4" s="14"/>
      <c r="P4" s="14"/>
      <c r="Q4" s="14"/>
      <c r="R4" s="14"/>
      <c r="S4" s="14"/>
      <c r="T4" s="14"/>
      <c r="U4" s="14"/>
      <c r="V4" s="14"/>
      <c r="W4" s="14"/>
      <c r="X4" s="14"/>
      <c r="Y4" s="14"/>
      <c r="Z4" s="15"/>
      <c r="AA4" s="16"/>
    </row>
    <row r="5" spans="1:27" ht="13.5" x14ac:dyDescent="0.25">
      <c r="A5" s="10" t="s">
        <v>33</v>
      </c>
      <c r="B5" s="17" t="s">
        <v>32</v>
      </c>
      <c r="C5" s="18"/>
      <c r="D5" s="18"/>
      <c r="E5" s="19"/>
      <c r="F5" s="20"/>
      <c r="G5" s="20"/>
      <c r="H5" s="20"/>
      <c r="I5" s="20"/>
      <c r="J5" s="20"/>
      <c r="K5" s="20"/>
      <c r="L5" s="20"/>
      <c r="M5" s="20"/>
      <c r="N5" s="20"/>
      <c r="O5" s="20"/>
      <c r="P5" s="20"/>
      <c r="Q5" s="20"/>
      <c r="R5" s="20"/>
      <c r="S5" s="20"/>
      <c r="T5" s="20"/>
      <c r="U5" s="20"/>
      <c r="V5" s="20"/>
      <c r="W5" s="20"/>
      <c r="X5" s="20"/>
      <c r="Y5" s="20"/>
      <c r="Z5" s="21"/>
      <c r="AA5" s="22"/>
    </row>
    <row r="6" spans="1:27" ht="13.5" x14ac:dyDescent="0.25">
      <c r="A6" s="23" t="s">
        <v>34</v>
      </c>
      <c r="B6" s="17" t="s">
        <v>32</v>
      </c>
      <c r="C6" s="18"/>
      <c r="D6" s="18"/>
      <c r="E6" s="19"/>
      <c r="F6" s="20"/>
      <c r="G6" s="20"/>
      <c r="H6" s="20"/>
      <c r="I6" s="20"/>
      <c r="J6" s="20"/>
      <c r="K6" s="20"/>
      <c r="L6" s="20"/>
      <c r="M6" s="20"/>
      <c r="N6" s="20"/>
      <c r="O6" s="20"/>
      <c r="P6" s="20"/>
      <c r="Q6" s="20"/>
      <c r="R6" s="20"/>
      <c r="S6" s="20"/>
      <c r="T6" s="20"/>
      <c r="U6" s="20"/>
      <c r="V6" s="20"/>
      <c r="W6" s="20"/>
      <c r="X6" s="20"/>
      <c r="Y6" s="20"/>
      <c r="Z6" s="21"/>
      <c r="AA6" s="22"/>
    </row>
    <row r="7" spans="1:27" ht="13.5" x14ac:dyDescent="0.25">
      <c r="A7" s="23" t="s">
        <v>35</v>
      </c>
      <c r="B7" s="17" t="s">
        <v>32</v>
      </c>
      <c r="C7" s="18"/>
      <c r="D7" s="18"/>
      <c r="E7" s="19"/>
      <c r="F7" s="20"/>
      <c r="G7" s="20"/>
      <c r="H7" s="20"/>
      <c r="I7" s="20"/>
      <c r="J7" s="20"/>
      <c r="K7" s="20"/>
      <c r="L7" s="20"/>
      <c r="M7" s="20"/>
      <c r="N7" s="20"/>
      <c r="O7" s="20"/>
      <c r="P7" s="20"/>
      <c r="Q7" s="20"/>
      <c r="R7" s="20"/>
      <c r="S7" s="20"/>
      <c r="T7" s="20"/>
      <c r="U7" s="20"/>
      <c r="V7" s="20"/>
      <c r="W7" s="20"/>
      <c r="X7" s="20"/>
      <c r="Y7" s="20"/>
      <c r="Z7" s="21"/>
      <c r="AA7" s="22"/>
    </row>
    <row r="8" spans="1:27" ht="13.5" x14ac:dyDescent="0.25">
      <c r="A8" s="23" t="s">
        <v>36</v>
      </c>
      <c r="B8" s="17" t="s">
        <v>32</v>
      </c>
      <c r="C8" s="18">
        <v>321664093</v>
      </c>
      <c r="D8" s="18"/>
      <c r="E8" s="19">
        <v>-316440247</v>
      </c>
      <c r="F8" s="20">
        <v>-316440247</v>
      </c>
      <c r="G8" s="20">
        <v>280280553</v>
      </c>
      <c r="H8" s="20">
        <v>56561397</v>
      </c>
      <c r="I8" s="20">
        <v>10930768</v>
      </c>
      <c r="J8" s="20">
        <v>347772718</v>
      </c>
      <c r="K8" s="20">
        <v>8330702</v>
      </c>
      <c r="L8" s="20">
        <v>6281191</v>
      </c>
      <c r="M8" s="20">
        <v>9753876</v>
      </c>
      <c r="N8" s="20">
        <v>24365769</v>
      </c>
      <c r="O8" s="20"/>
      <c r="P8" s="20"/>
      <c r="Q8" s="20"/>
      <c r="R8" s="20"/>
      <c r="S8" s="20"/>
      <c r="T8" s="20"/>
      <c r="U8" s="20"/>
      <c r="V8" s="20"/>
      <c r="W8" s="20">
        <v>372138487</v>
      </c>
      <c r="X8" s="20">
        <v>-158220120</v>
      </c>
      <c r="Y8" s="20">
        <v>530358607</v>
      </c>
      <c r="Z8" s="21">
        <v>-335.20301147540528</v>
      </c>
      <c r="AA8" s="22">
        <v>-316440247</v>
      </c>
    </row>
    <row r="9" spans="1:27" ht="13.5" x14ac:dyDescent="0.25">
      <c r="A9" s="23" t="s">
        <v>37</v>
      </c>
      <c r="B9" s="17" t="s">
        <v>32</v>
      </c>
      <c r="C9" s="18">
        <v>208000497</v>
      </c>
      <c r="D9" s="18"/>
      <c r="E9" s="19"/>
      <c r="F9" s="20"/>
      <c r="G9" s="20">
        <v>209923424</v>
      </c>
      <c r="H9" s="20">
        <v>1664928</v>
      </c>
      <c r="I9" s="20">
        <v>1410979</v>
      </c>
      <c r="J9" s="20">
        <v>212999331</v>
      </c>
      <c r="K9" s="20">
        <v>1158601</v>
      </c>
      <c r="L9" s="20">
        <v>1282276</v>
      </c>
      <c r="M9" s="20">
        <v>981605</v>
      </c>
      <c r="N9" s="20">
        <v>3422482</v>
      </c>
      <c r="O9" s="20"/>
      <c r="P9" s="20"/>
      <c r="Q9" s="20"/>
      <c r="R9" s="20"/>
      <c r="S9" s="20"/>
      <c r="T9" s="20"/>
      <c r="U9" s="20"/>
      <c r="V9" s="20"/>
      <c r="W9" s="20">
        <v>216421813</v>
      </c>
      <c r="X9" s="20"/>
      <c r="Y9" s="20">
        <v>216421813</v>
      </c>
      <c r="Z9" s="21"/>
      <c r="AA9" s="22"/>
    </row>
    <row r="10" spans="1:27" ht="13.5" x14ac:dyDescent="0.25">
      <c r="A10" s="23" t="s">
        <v>38</v>
      </c>
      <c r="B10" s="17" t="s">
        <v>32</v>
      </c>
      <c r="C10" s="18"/>
      <c r="D10" s="18"/>
      <c r="E10" s="19"/>
      <c r="F10" s="20"/>
      <c r="G10" s="24"/>
      <c r="H10" s="24"/>
      <c r="I10" s="24"/>
      <c r="J10" s="20"/>
      <c r="K10" s="24"/>
      <c r="L10" s="24"/>
      <c r="M10" s="20"/>
      <c r="N10" s="24"/>
      <c r="O10" s="24"/>
      <c r="P10" s="24"/>
      <c r="Q10" s="20"/>
      <c r="R10" s="24"/>
      <c r="S10" s="24"/>
      <c r="T10" s="20"/>
      <c r="U10" s="24"/>
      <c r="V10" s="24"/>
      <c r="W10" s="24"/>
      <c r="X10" s="20"/>
      <c r="Y10" s="24"/>
      <c r="Z10" s="25"/>
      <c r="AA10" s="26"/>
    </row>
    <row r="11" spans="1:27" ht="13.5" x14ac:dyDescent="0.25">
      <c r="A11" s="23" t="s">
        <v>39</v>
      </c>
      <c r="B11" s="17" t="s">
        <v>32</v>
      </c>
      <c r="C11" s="18"/>
      <c r="D11" s="18"/>
      <c r="E11" s="19"/>
      <c r="F11" s="20"/>
      <c r="G11" s="20"/>
      <c r="H11" s="20"/>
      <c r="I11" s="20"/>
      <c r="J11" s="20"/>
      <c r="K11" s="20"/>
      <c r="L11" s="20"/>
      <c r="M11" s="20"/>
      <c r="N11" s="20"/>
      <c r="O11" s="20"/>
      <c r="P11" s="20"/>
      <c r="Q11" s="20"/>
      <c r="R11" s="20"/>
      <c r="S11" s="20"/>
      <c r="T11" s="20"/>
      <c r="U11" s="20"/>
      <c r="V11" s="20"/>
      <c r="W11" s="20"/>
      <c r="X11" s="20"/>
      <c r="Y11" s="20"/>
      <c r="Z11" s="21"/>
      <c r="AA11" s="22"/>
    </row>
    <row r="12" spans="1:27" ht="13.5" x14ac:dyDescent="0.25">
      <c r="A12" s="27" t="s">
        <v>40</v>
      </c>
      <c r="B12" s="28" t="s">
        <v>32</v>
      </c>
      <c r="C12" s="29">
        <f t="shared" ref="C12:Y12" si="0">SUM(C6:C11)</f>
        <v>529664590</v>
      </c>
      <c r="D12" s="29">
        <f>SUM(D6:D11)</f>
        <v>0</v>
      </c>
      <c r="E12" s="30">
        <f t="shared" si="0"/>
        <v>-316440247</v>
      </c>
      <c r="F12" s="31">
        <f t="shared" si="0"/>
        <v>-316440247</v>
      </c>
      <c r="G12" s="31">
        <f t="shared" si="0"/>
        <v>490203977</v>
      </c>
      <c r="H12" s="31">
        <f t="shared" si="0"/>
        <v>58226325</v>
      </c>
      <c r="I12" s="31">
        <f t="shared" si="0"/>
        <v>12341747</v>
      </c>
      <c r="J12" s="31">
        <f t="shared" si="0"/>
        <v>560772049</v>
      </c>
      <c r="K12" s="31">
        <f t="shared" si="0"/>
        <v>9489303</v>
      </c>
      <c r="L12" s="31">
        <f t="shared" si="0"/>
        <v>7563467</v>
      </c>
      <c r="M12" s="31">
        <f t="shared" si="0"/>
        <v>10735481</v>
      </c>
      <c r="N12" s="31">
        <f t="shared" si="0"/>
        <v>27788251</v>
      </c>
      <c r="O12" s="31">
        <f t="shared" si="0"/>
        <v>0</v>
      </c>
      <c r="P12" s="31">
        <f t="shared" si="0"/>
        <v>0</v>
      </c>
      <c r="Q12" s="31">
        <f t="shared" si="0"/>
        <v>0</v>
      </c>
      <c r="R12" s="31">
        <f t="shared" si="0"/>
        <v>0</v>
      </c>
      <c r="S12" s="31">
        <f t="shared" si="0"/>
        <v>0</v>
      </c>
      <c r="T12" s="31">
        <f t="shared" si="0"/>
        <v>0</v>
      </c>
      <c r="U12" s="31">
        <f t="shared" si="0"/>
        <v>0</v>
      </c>
      <c r="V12" s="31">
        <f t="shared" si="0"/>
        <v>0</v>
      </c>
      <c r="W12" s="31">
        <f t="shared" si="0"/>
        <v>588560300</v>
      </c>
      <c r="X12" s="31">
        <f t="shared" si="0"/>
        <v>-158220120</v>
      </c>
      <c r="Y12" s="31">
        <f t="shared" si="0"/>
        <v>746780420</v>
      </c>
      <c r="Z12" s="32">
        <f>+IF(X12&lt;&gt;0,+(Y12/X12)*100,0)</f>
        <v>-471.98827810268381</v>
      </c>
      <c r="AA12" s="33">
        <f>SUM(AA6:AA11)</f>
        <v>-316440247</v>
      </c>
    </row>
    <row r="13" spans="1:27" ht="5.0999999999999996" customHeight="1" x14ac:dyDescent="0.25">
      <c r="A13" s="34" t="s">
        <v>41</v>
      </c>
      <c r="B13" s="17"/>
      <c r="C13" s="18"/>
      <c r="D13" s="18"/>
      <c r="E13" s="19"/>
      <c r="F13" s="20"/>
      <c r="G13" s="20"/>
      <c r="H13" s="20"/>
      <c r="I13" s="20"/>
      <c r="J13" s="20"/>
      <c r="K13" s="20"/>
      <c r="L13" s="20"/>
      <c r="M13" s="20"/>
      <c r="N13" s="20"/>
      <c r="O13" s="20"/>
      <c r="P13" s="20"/>
      <c r="Q13" s="20"/>
      <c r="R13" s="20"/>
      <c r="S13" s="20"/>
      <c r="T13" s="20"/>
      <c r="U13" s="20"/>
      <c r="V13" s="20"/>
      <c r="W13" s="20"/>
      <c r="X13" s="20"/>
      <c r="Y13" s="20"/>
      <c r="Z13" s="21"/>
      <c r="AA13" s="22"/>
    </row>
    <row r="14" spans="1:27" ht="13.5" x14ac:dyDescent="0.25">
      <c r="A14" s="10" t="s">
        <v>42</v>
      </c>
      <c r="B14" s="17" t="s">
        <v>32</v>
      </c>
      <c r="C14" s="18"/>
      <c r="D14" s="18"/>
      <c r="E14" s="19"/>
      <c r="F14" s="20"/>
      <c r="G14" s="20"/>
      <c r="H14" s="20"/>
      <c r="I14" s="20"/>
      <c r="J14" s="20"/>
      <c r="K14" s="20"/>
      <c r="L14" s="20"/>
      <c r="M14" s="20"/>
      <c r="N14" s="20"/>
      <c r="O14" s="20"/>
      <c r="P14" s="20"/>
      <c r="Q14" s="20"/>
      <c r="R14" s="20"/>
      <c r="S14" s="20"/>
      <c r="T14" s="20"/>
      <c r="U14" s="20"/>
      <c r="V14" s="20"/>
      <c r="W14" s="20"/>
      <c r="X14" s="20"/>
      <c r="Y14" s="20"/>
      <c r="Z14" s="21"/>
      <c r="AA14" s="22"/>
    </row>
    <row r="15" spans="1:27" ht="13.5" x14ac:dyDescent="0.25">
      <c r="A15" s="23" t="s">
        <v>43</v>
      </c>
      <c r="B15" s="17" t="s">
        <v>32</v>
      </c>
      <c r="C15" s="18"/>
      <c r="D15" s="18"/>
      <c r="E15" s="19"/>
      <c r="F15" s="20"/>
      <c r="G15" s="20"/>
      <c r="H15" s="20"/>
      <c r="I15" s="20"/>
      <c r="J15" s="20"/>
      <c r="K15" s="20"/>
      <c r="L15" s="20"/>
      <c r="M15" s="20"/>
      <c r="N15" s="20"/>
      <c r="O15" s="20"/>
      <c r="P15" s="20"/>
      <c r="Q15" s="20"/>
      <c r="R15" s="20"/>
      <c r="S15" s="20"/>
      <c r="T15" s="20"/>
      <c r="U15" s="20"/>
      <c r="V15" s="20"/>
      <c r="W15" s="20"/>
      <c r="X15" s="20"/>
      <c r="Y15" s="20"/>
      <c r="Z15" s="21"/>
      <c r="AA15" s="22"/>
    </row>
    <row r="16" spans="1:27" ht="13.5" x14ac:dyDescent="0.25">
      <c r="A16" s="23" t="s">
        <v>44</v>
      </c>
      <c r="B16" s="17" t="s">
        <v>32</v>
      </c>
      <c r="C16" s="18"/>
      <c r="D16" s="18"/>
      <c r="E16" s="19"/>
      <c r="F16" s="20"/>
      <c r="G16" s="24"/>
      <c r="H16" s="24"/>
      <c r="I16" s="24"/>
      <c r="J16" s="20"/>
      <c r="K16" s="24"/>
      <c r="L16" s="24"/>
      <c r="M16" s="20"/>
      <c r="N16" s="24"/>
      <c r="O16" s="24"/>
      <c r="P16" s="24"/>
      <c r="Q16" s="20"/>
      <c r="R16" s="24"/>
      <c r="S16" s="24"/>
      <c r="T16" s="20"/>
      <c r="U16" s="24"/>
      <c r="V16" s="24"/>
      <c r="W16" s="24"/>
      <c r="X16" s="20"/>
      <c r="Y16" s="24"/>
      <c r="Z16" s="25"/>
      <c r="AA16" s="26"/>
    </row>
    <row r="17" spans="1:27" ht="13.5" x14ac:dyDescent="0.25">
      <c r="A17" s="23" t="s">
        <v>45</v>
      </c>
      <c r="B17" s="17" t="s">
        <v>32</v>
      </c>
      <c r="C17" s="18"/>
      <c r="D17" s="18"/>
      <c r="E17" s="19"/>
      <c r="F17" s="20"/>
      <c r="G17" s="20">
        <v>3434234</v>
      </c>
      <c r="H17" s="20">
        <v>-3434234</v>
      </c>
      <c r="I17" s="20"/>
      <c r="J17" s="20"/>
      <c r="K17" s="20"/>
      <c r="L17" s="20"/>
      <c r="M17" s="20"/>
      <c r="N17" s="20"/>
      <c r="O17" s="20"/>
      <c r="P17" s="20"/>
      <c r="Q17" s="20"/>
      <c r="R17" s="20"/>
      <c r="S17" s="20"/>
      <c r="T17" s="20"/>
      <c r="U17" s="20"/>
      <c r="V17" s="20"/>
      <c r="W17" s="20"/>
      <c r="X17" s="20"/>
      <c r="Y17" s="20"/>
      <c r="Z17" s="21"/>
      <c r="AA17" s="22"/>
    </row>
    <row r="18" spans="1:27" ht="13.5" x14ac:dyDescent="0.25">
      <c r="A18" s="23" t="s">
        <v>46</v>
      </c>
      <c r="B18" s="17" t="s">
        <v>32</v>
      </c>
      <c r="C18" s="18"/>
      <c r="D18" s="18"/>
      <c r="E18" s="19"/>
      <c r="F18" s="20"/>
      <c r="G18" s="20"/>
      <c r="H18" s="20"/>
      <c r="I18" s="20"/>
      <c r="J18" s="20"/>
      <c r="K18" s="20"/>
      <c r="L18" s="20"/>
      <c r="M18" s="20"/>
      <c r="N18" s="20"/>
      <c r="O18" s="20"/>
      <c r="P18" s="20"/>
      <c r="Q18" s="20"/>
      <c r="R18" s="20"/>
      <c r="S18" s="20"/>
      <c r="T18" s="20"/>
      <c r="U18" s="20"/>
      <c r="V18" s="20"/>
      <c r="W18" s="20"/>
      <c r="X18" s="20"/>
      <c r="Y18" s="20"/>
      <c r="Z18" s="21"/>
      <c r="AA18" s="22"/>
    </row>
    <row r="19" spans="1:27" ht="13.5" x14ac:dyDescent="0.25">
      <c r="A19" s="23" t="s">
        <v>47</v>
      </c>
      <c r="B19" s="17" t="s">
        <v>32</v>
      </c>
      <c r="C19" s="18">
        <v>955139653</v>
      </c>
      <c r="D19" s="18"/>
      <c r="E19" s="19">
        <v>17846755</v>
      </c>
      <c r="F19" s="20">
        <v>22358045</v>
      </c>
      <c r="G19" s="20">
        <v>916608923</v>
      </c>
      <c r="H19" s="20">
        <v>38151618</v>
      </c>
      <c r="I19" s="20">
        <v>809910</v>
      </c>
      <c r="J19" s="20">
        <v>955570451</v>
      </c>
      <c r="K19" s="20">
        <v>-80934</v>
      </c>
      <c r="L19" s="20">
        <v>-56716</v>
      </c>
      <c r="M19" s="20">
        <v>-108562</v>
      </c>
      <c r="N19" s="20">
        <v>-246212</v>
      </c>
      <c r="O19" s="20"/>
      <c r="P19" s="20"/>
      <c r="Q19" s="20"/>
      <c r="R19" s="20"/>
      <c r="S19" s="20"/>
      <c r="T19" s="20"/>
      <c r="U19" s="20"/>
      <c r="V19" s="20"/>
      <c r="W19" s="20">
        <v>955324239</v>
      </c>
      <c r="X19" s="20">
        <v>10727902</v>
      </c>
      <c r="Y19" s="20">
        <v>944596337</v>
      </c>
      <c r="Z19" s="21">
        <v>8805.0425609779049</v>
      </c>
      <c r="AA19" s="22">
        <v>22358045</v>
      </c>
    </row>
    <row r="20" spans="1:27" ht="13.5" x14ac:dyDescent="0.25">
      <c r="A20" s="23" t="s">
        <v>32</v>
      </c>
      <c r="B20" s="17" t="s">
        <v>32</v>
      </c>
      <c r="C20" s="18"/>
      <c r="D20" s="18"/>
      <c r="E20" s="19"/>
      <c r="F20" s="20"/>
      <c r="G20" s="20"/>
      <c r="H20" s="20"/>
      <c r="I20" s="20"/>
      <c r="J20" s="20"/>
      <c r="K20" s="20"/>
      <c r="L20" s="20"/>
      <c r="M20" s="20"/>
      <c r="N20" s="20"/>
      <c r="O20" s="20"/>
      <c r="P20" s="20"/>
      <c r="Q20" s="20"/>
      <c r="R20" s="20"/>
      <c r="S20" s="20"/>
      <c r="T20" s="20"/>
      <c r="U20" s="20"/>
      <c r="V20" s="20"/>
      <c r="W20" s="20"/>
      <c r="X20" s="20"/>
      <c r="Y20" s="20"/>
      <c r="Z20" s="21"/>
      <c r="AA20" s="22"/>
    </row>
    <row r="21" spans="1:27" ht="13.5" x14ac:dyDescent="0.25">
      <c r="A21" s="23" t="s">
        <v>48</v>
      </c>
      <c r="B21" s="17" t="s">
        <v>32</v>
      </c>
      <c r="C21" s="18"/>
      <c r="D21" s="18"/>
      <c r="E21" s="19"/>
      <c r="F21" s="20"/>
      <c r="G21" s="20"/>
      <c r="H21" s="20"/>
      <c r="I21" s="20"/>
      <c r="J21" s="20"/>
      <c r="K21" s="20"/>
      <c r="L21" s="20"/>
      <c r="M21" s="20"/>
      <c r="N21" s="20"/>
      <c r="O21" s="20"/>
      <c r="P21" s="20"/>
      <c r="Q21" s="20"/>
      <c r="R21" s="20"/>
      <c r="S21" s="20"/>
      <c r="T21" s="20"/>
      <c r="U21" s="20"/>
      <c r="V21" s="20"/>
      <c r="W21" s="20"/>
      <c r="X21" s="20"/>
      <c r="Y21" s="20"/>
      <c r="Z21" s="21"/>
      <c r="AA21" s="22"/>
    </row>
    <row r="22" spans="1:27" ht="13.5" x14ac:dyDescent="0.25">
      <c r="A22" s="23" t="s">
        <v>49</v>
      </c>
      <c r="B22" s="17" t="s">
        <v>32</v>
      </c>
      <c r="C22" s="18"/>
      <c r="D22" s="18"/>
      <c r="E22" s="19"/>
      <c r="F22" s="20"/>
      <c r="G22" s="20"/>
      <c r="H22" s="20"/>
      <c r="I22" s="20"/>
      <c r="J22" s="20"/>
      <c r="K22" s="20"/>
      <c r="L22" s="20"/>
      <c r="M22" s="20"/>
      <c r="N22" s="20"/>
      <c r="O22" s="20"/>
      <c r="P22" s="20"/>
      <c r="Q22" s="20"/>
      <c r="R22" s="20"/>
      <c r="S22" s="20"/>
      <c r="T22" s="20"/>
      <c r="U22" s="20"/>
      <c r="V22" s="20"/>
      <c r="W22" s="20"/>
      <c r="X22" s="20"/>
      <c r="Y22" s="20"/>
      <c r="Z22" s="21"/>
      <c r="AA22" s="22"/>
    </row>
    <row r="23" spans="1:27" ht="13.5" x14ac:dyDescent="0.25">
      <c r="A23" s="23" t="s">
        <v>50</v>
      </c>
      <c r="B23" s="17" t="s">
        <v>32</v>
      </c>
      <c r="C23" s="18"/>
      <c r="D23" s="18"/>
      <c r="E23" s="19"/>
      <c r="F23" s="20"/>
      <c r="G23" s="24"/>
      <c r="H23" s="24"/>
      <c r="I23" s="24"/>
      <c r="J23" s="20"/>
      <c r="K23" s="24"/>
      <c r="L23" s="24"/>
      <c r="M23" s="20"/>
      <c r="N23" s="24"/>
      <c r="O23" s="24"/>
      <c r="P23" s="24"/>
      <c r="Q23" s="20"/>
      <c r="R23" s="24"/>
      <c r="S23" s="24"/>
      <c r="T23" s="20"/>
      <c r="U23" s="24"/>
      <c r="V23" s="24"/>
      <c r="W23" s="24"/>
      <c r="X23" s="20"/>
      <c r="Y23" s="24"/>
      <c r="Z23" s="25"/>
      <c r="AA23" s="26"/>
    </row>
    <row r="24" spans="1:27" ht="13.5" x14ac:dyDescent="0.25">
      <c r="A24" s="27" t="s">
        <v>51</v>
      </c>
      <c r="B24" s="35" t="s">
        <v>32</v>
      </c>
      <c r="C24" s="29">
        <f t="shared" ref="C24:Y24" si="1">SUM(C15:C23)</f>
        <v>955139653</v>
      </c>
      <c r="D24" s="29">
        <f>SUM(D15:D23)</f>
        <v>0</v>
      </c>
      <c r="E24" s="36">
        <f t="shared" si="1"/>
        <v>17846755</v>
      </c>
      <c r="F24" s="37">
        <f t="shared" si="1"/>
        <v>22358045</v>
      </c>
      <c r="G24" s="37">
        <f t="shared" si="1"/>
        <v>920043157</v>
      </c>
      <c r="H24" s="37">
        <f t="shared" si="1"/>
        <v>34717384</v>
      </c>
      <c r="I24" s="37">
        <f t="shared" si="1"/>
        <v>809910</v>
      </c>
      <c r="J24" s="37">
        <f t="shared" si="1"/>
        <v>955570451</v>
      </c>
      <c r="K24" s="37">
        <f t="shared" si="1"/>
        <v>-80934</v>
      </c>
      <c r="L24" s="37">
        <f t="shared" si="1"/>
        <v>-56716</v>
      </c>
      <c r="M24" s="37">
        <f t="shared" si="1"/>
        <v>-108562</v>
      </c>
      <c r="N24" s="37">
        <f t="shared" si="1"/>
        <v>-246212</v>
      </c>
      <c r="O24" s="37">
        <f t="shared" si="1"/>
        <v>0</v>
      </c>
      <c r="P24" s="37">
        <f t="shared" si="1"/>
        <v>0</v>
      </c>
      <c r="Q24" s="37">
        <f t="shared" si="1"/>
        <v>0</v>
      </c>
      <c r="R24" s="37">
        <f t="shared" si="1"/>
        <v>0</v>
      </c>
      <c r="S24" s="37">
        <f t="shared" si="1"/>
        <v>0</v>
      </c>
      <c r="T24" s="37">
        <f t="shared" si="1"/>
        <v>0</v>
      </c>
      <c r="U24" s="37">
        <f t="shared" si="1"/>
        <v>0</v>
      </c>
      <c r="V24" s="37">
        <f t="shared" si="1"/>
        <v>0</v>
      </c>
      <c r="W24" s="37">
        <f t="shared" si="1"/>
        <v>955324239</v>
      </c>
      <c r="X24" s="37">
        <f t="shared" si="1"/>
        <v>10727902</v>
      </c>
      <c r="Y24" s="37">
        <f t="shared" si="1"/>
        <v>944596337</v>
      </c>
      <c r="Z24" s="38">
        <f>+IF(X24&lt;&gt;0,+(Y24/X24)*100,0)</f>
        <v>8805.0425609779049</v>
      </c>
      <c r="AA24" s="39">
        <f>SUM(AA15:AA23)</f>
        <v>22358045</v>
      </c>
    </row>
    <row r="25" spans="1:27" ht="13.5" x14ac:dyDescent="0.25">
      <c r="A25" s="27" t="s">
        <v>52</v>
      </c>
      <c r="B25" s="28" t="s">
        <v>32</v>
      </c>
      <c r="C25" s="29">
        <f t="shared" ref="C25:Y25" si="2">+C12+C24</f>
        <v>1484804243</v>
      </c>
      <c r="D25" s="29">
        <f>+D12+D24</f>
        <v>0</v>
      </c>
      <c r="E25" s="30">
        <f t="shared" si="2"/>
        <v>-298593492</v>
      </c>
      <c r="F25" s="31">
        <f t="shared" si="2"/>
        <v>-294082202</v>
      </c>
      <c r="G25" s="31">
        <f t="shared" si="2"/>
        <v>1410247134</v>
      </c>
      <c r="H25" s="31">
        <f t="shared" si="2"/>
        <v>92943709</v>
      </c>
      <c r="I25" s="31">
        <f t="shared" si="2"/>
        <v>13151657</v>
      </c>
      <c r="J25" s="31">
        <f t="shared" si="2"/>
        <v>1516342500</v>
      </c>
      <c r="K25" s="31">
        <f t="shared" si="2"/>
        <v>9408369</v>
      </c>
      <c r="L25" s="31">
        <f t="shared" si="2"/>
        <v>7506751</v>
      </c>
      <c r="M25" s="31">
        <f t="shared" si="2"/>
        <v>10626919</v>
      </c>
      <c r="N25" s="31">
        <f t="shared" si="2"/>
        <v>27542039</v>
      </c>
      <c r="O25" s="31">
        <f t="shared" si="2"/>
        <v>0</v>
      </c>
      <c r="P25" s="31">
        <f t="shared" si="2"/>
        <v>0</v>
      </c>
      <c r="Q25" s="31">
        <f t="shared" si="2"/>
        <v>0</v>
      </c>
      <c r="R25" s="31">
        <f t="shared" si="2"/>
        <v>0</v>
      </c>
      <c r="S25" s="31">
        <f t="shared" si="2"/>
        <v>0</v>
      </c>
      <c r="T25" s="31">
        <f t="shared" si="2"/>
        <v>0</v>
      </c>
      <c r="U25" s="31">
        <f t="shared" si="2"/>
        <v>0</v>
      </c>
      <c r="V25" s="31">
        <f t="shared" si="2"/>
        <v>0</v>
      </c>
      <c r="W25" s="31">
        <f t="shared" si="2"/>
        <v>1543884539</v>
      </c>
      <c r="X25" s="31">
        <f t="shared" si="2"/>
        <v>-147492218</v>
      </c>
      <c r="Y25" s="31">
        <f t="shared" si="2"/>
        <v>1691376757</v>
      </c>
      <c r="Z25" s="32">
        <f>+IF(X25&lt;&gt;0,+(Y25/X25)*100,0)</f>
        <v>-1146.7566085418825</v>
      </c>
      <c r="AA25" s="33">
        <f>+AA12+AA24</f>
        <v>-294082202</v>
      </c>
    </row>
    <row r="26" spans="1:27" ht="5.0999999999999996" customHeight="1" x14ac:dyDescent="0.25">
      <c r="A26" s="34" t="s">
        <v>41</v>
      </c>
      <c r="B26" s="17"/>
      <c r="C26" s="18"/>
      <c r="D26" s="18"/>
      <c r="E26" s="19"/>
      <c r="F26" s="20"/>
      <c r="G26" s="20"/>
      <c r="H26" s="20"/>
      <c r="I26" s="20"/>
      <c r="J26" s="20"/>
      <c r="K26" s="20"/>
      <c r="L26" s="20"/>
      <c r="M26" s="20"/>
      <c r="N26" s="20"/>
      <c r="O26" s="20"/>
      <c r="P26" s="20"/>
      <c r="Q26" s="20"/>
      <c r="R26" s="20"/>
      <c r="S26" s="20"/>
      <c r="T26" s="20"/>
      <c r="U26" s="20"/>
      <c r="V26" s="20"/>
      <c r="W26" s="20"/>
      <c r="X26" s="20"/>
      <c r="Y26" s="20"/>
      <c r="Z26" s="21"/>
      <c r="AA26" s="22"/>
    </row>
    <row r="27" spans="1:27" ht="13.5" x14ac:dyDescent="0.25">
      <c r="A27" s="10" t="s">
        <v>53</v>
      </c>
      <c r="B27" s="17" t="s">
        <v>32</v>
      </c>
      <c r="C27" s="18"/>
      <c r="D27" s="18"/>
      <c r="E27" s="19"/>
      <c r="F27" s="20"/>
      <c r="G27" s="20"/>
      <c r="H27" s="20"/>
      <c r="I27" s="20"/>
      <c r="J27" s="20"/>
      <c r="K27" s="20"/>
      <c r="L27" s="20"/>
      <c r="M27" s="20"/>
      <c r="N27" s="20"/>
      <c r="O27" s="20"/>
      <c r="P27" s="20"/>
      <c r="Q27" s="20"/>
      <c r="R27" s="20"/>
      <c r="S27" s="20"/>
      <c r="T27" s="20"/>
      <c r="U27" s="20"/>
      <c r="V27" s="20"/>
      <c r="W27" s="20"/>
      <c r="X27" s="20"/>
      <c r="Y27" s="20"/>
      <c r="Z27" s="21"/>
      <c r="AA27" s="22"/>
    </row>
    <row r="28" spans="1:27" ht="13.5" x14ac:dyDescent="0.25">
      <c r="A28" s="10" t="s">
        <v>54</v>
      </c>
      <c r="B28" s="40" t="s">
        <v>32</v>
      </c>
      <c r="C28" s="18"/>
      <c r="D28" s="18"/>
      <c r="E28" s="19"/>
      <c r="F28" s="20"/>
      <c r="G28" s="20"/>
      <c r="H28" s="20"/>
      <c r="I28" s="20"/>
      <c r="J28" s="20"/>
      <c r="K28" s="20"/>
      <c r="L28" s="20"/>
      <c r="M28" s="20"/>
      <c r="N28" s="20"/>
      <c r="O28" s="20"/>
      <c r="P28" s="20"/>
      <c r="Q28" s="20"/>
      <c r="R28" s="20"/>
      <c r="S28" s="20"/>
      <c r="T28" s="20"/>
      <c r="U28" s="20"/>
      <c r="V28" s="20"/>
      <c r="W28" s="20"/>
      <c r="X28" s="20"/>
      <c r="Y28" s="20"/>
      <c r="Z28" s="21"/>
      <c r="AA28" s="22"/>
    </row>
    <row r="29" spans="1:27" ht="13.5" x14ac:dyDescent="0.25">
      <c r="A29" s="23" t="s">
        <v>55</v>
      </c>
      <c r="B29" s="17" t="s">
        <v>32</v>
      </c>
      <c r="C29" s="18"/>
      <c r="D29" s="18"/>
      <c r="E29" s="19"/>
      <c r="F29" s="20"/>
      <c r="G29" s="20"/>
      <c r="H29" s="20"/>
      <c r="I29" s="20"/>
      <c r="J29" s="20"/>
      <c r="K29" s="20"/>
      <c r="L29" s="20"/>
      <c r="M29" s="20"/>
      <c r="N29" s="20"/>
      <c r="O29" s="20"/>
      <c r="P29" s="20"/>
      <c r="Q29" s="20"/>
      <c r="R29" s="20"/>
      <c r="S29" s="20"/>
      <c r="T29" s="20"/>
      <c r="U29" s="20"/>
      <c r="V29" s="20"/>
      <c r="W29" s="20"/>
      <c r="X29" s="20"/>
      <c r="Y29" s="20"/>
      <c r="Z29" s="21"/>
      <c r="AA29" s="22"/>
    </row>
    <row r="30" spans="1:27" ht="13.5" x14ac:dyDescent="0.25">
      <c r="A30" s="23" t="s">
        <v>56</v>
      </c>
      <c r="B30" s="17" t="s">
        <v>32</v>
      </c>
      <c r="C30" s="18"/>
      <c r="D30" s="18"/>
      <c r="E30" s="19"/>
      <c r="F30" s="20"/>
      <c r="G30" s="20"/>
      <c r="H30" s="20"/>
      <c r="I30" s="20"/>
      <c r="J30" s="20"/>
      <c r="K30" s="20"/>
      <c r="L30" s="20"/>
      <c r="M30" s="20"/>
      <c r="N30" s="20"/>
      <c r="O30" s="20"/>
      <c r="P30" s="20"/>
      <c r="Q30" s="20"/>
      <c r="R30" s="20"/>
      <c r="S30" s="20"/>
      <c r="T30" s="20"/>
      <c r="U30" s="20"/>
      <c r="V30" s="20"/>
      <c r="W30" s="20"/>
      <c r="X30" s="20"/>
      <c r="Y30" s="20"/>
      <c r="Z30" s="21"/>
      <c r="AA30" s="22"/>
    </row>
    <row r="31" spans="1:27" ht="13.5" x14ac:dyDescent="0.25">
      <c r="A31" s="23" t="s">
        <v>57</v>
      </c>
      <c r="B31" s="17" t="s">
        <v>32</v>
      </c>
      <c r="C31" s="18"/>
      <c r="D31" s="18"/>
      <c r="E31" s="19"/>
      <c r="F31" s="20"/>
      <c r="G31" s="20"/>
      <c r="H31" s="20"/>
      <c r="I31" s="20"/>
      <c r="J31" s="20"/>
      <c r="K31" s="20"/>
      <c r="L31" s="20"/>
      <c r="M31" s="20"/>
      <c r="N31" s="20"/>
      <c r="O31" s="20"/>
      <c r="P31" s="20"/>
      <c r="Q31" s="20"/>
      <c r="R31" s="20"/>
      <c r="S31" s="20"/>
      <c r="T31" s="20"/>
      <c r="U31" s="20"/>
      <c r="V31" s="20"/>
      <c r="W31" s="20"/>
      <c r="X31" s="20"/>
      <c r="Y31" s="20"/>
      <c r="Z31" s="21"/>
      <c r="AA31" s="22"/>
    </row>
    <row r="32" spans="1:27" ht="13.5" x14ac:dyDescent="0.25">
      <c r="A32" s="23" t="s">
        <v>58</v>
      </c>
      <c r="B32" s="17" t="s">
        <v>32</v>
      </c>
      <c r="C32" s="18">
        <v>110321290</v>
      </c>
      <c r="D32" s="18"/>
      <c r="E32" s="19"/>
      <c r="F32" s="20"/>
      <c r="G32" s="20">
        <v>123326819</v>
      </c>
      <c r="H32" s="20">
        <v>-10261783</v>
      </c>
      <c r="I32" s="20">
        <v>1764089</v>
      </c>
      <c r="J32" s="20">
        <v>114829125</v>
      </c>
      <c r="K32" s="20">
        <v>1425597</v>
      </c>
      <c r="L32" s="20">
        <v>1119285</v>
      </c>
      <c r="M32" s="20">
        <v>1569205</v>
      </c>
      <c r="N32" s="20">
        <v>4114087</v>
      </c>
      <c r="O32" s="20"/>
      <c r="P32" s="20"/>
      <c r="Q32" s="20"/>
      <c r="R32" s="20"/>
      <c r="S32" s="20"/>
      <c r="T32" s="20"/>
      <c r="U32" s="20"/>
      <c r="V32" s="20"/>
      <c r="W32" s="20">
        <v>118943212</v>
      </c>
      <c r="X32" s="20"/>
      <c r="Y32" s="20">
        <v>118943212</v>
      </c>
      <c r="Z32" s="21"/>
      <c r="AA32" s="22"/>
    </row>
    <row r="33" spans="1:27" ht="13.5" x14ac:dyDescent="0.25">
      <c r="A33" s="23" t="s">
        <v>59</v>
      </c>
      <c r="B33" s="17" t="s">
        <v>32</v>
      </c>
      <c r="C33" s="18">
        <v>319042022</v>
      </c>
      <c r="D33" s="18"/>
      <c r="E33" s="19">
        <v>266436696</v>
      </c>
      <c r="F33" s="20">
        <v>266436696</v>
      </c>
      <c r="G33" s="20">
        <v>320912329</v>
      </c>
      <c r="H33" s="20">
        <v>-1870307</v>
      </c>
      <c r="I33" s="20"/>
      <c r="J33" s="20">
        <v>319042022</v>
      </c>
      <c r="K33" s="20"/>
      <c r="L33" s="20"/>
      <c r="M33" s="20"/>
      <c r="N33" s="20"/>
      <c r="O33" s="20"/>
      <c r="P33" s="20"/>
      <c r="Q33" s="20"/>
      <c r="R33" s="20"/>
      <c r="S33" s="20"/>
      <c r="T33" s="20"/>
      <c r="U33" s="20"/>
      <c r="V33" s="20"/>
      <c r="W33" s="20">
        <v>319042022</v>
      </c>
      <c r="X33" s="20">
        <v>133218348</v>
      </c>
      <c r="Y33" s="20">
        <v>185823674</v>
      </c>
      <c r="Z33" s="21">
        <v>139.48804859823062</v>
      </c>
      <c r="AA33" s="22">
        <v>266436696</v>
      </c>
    </row>
    <row r="34" spans="1:27" ht="13.5" x14ac:dyDescent="0.25">
      <c r="A34" s="27" t="s">
        <v>60</v>
      </c>
      <c r="B34" s="28" t="s">
        <v>32</v>
      </c>
      <c r="C34" s="29">
        <f t="shared" ref="C34:Y34" si="3">SUM(C29:C33)</f>
        <v>429363312</v>
      </c>
      <c r="D34" s="29">
        <f>SUM(D29:D33)</f>
        <v>0</v>
      </c>
      <c r="E34" s="30">
        <f t="shared" si="3"/>
        <v>266436696</v>
      </c>
      <c r="F34" s="31">
        <f t="shared" si="3"/>
        <v>266436696</v>
      </c>
      <c r="G34" s="31">
        <f t="shared" si="3"/>
        <v>444239148</v>
      </c>
      <c r="H34" s="31">
        <f t="shared" si="3"/>
        <v>-12132090</v>
      </c>
      <c r="I34" s="31">
        <f t="shared" si="3"/>
        <v>1764089</v>
      </c>
      <c r="J34" s="31">
        <f t="shared" si="3"/>
        <v>433871147</v>
      </c>
      <c r="K34" s="31">
        <f t="shared" si="3"/>
        <v>1425597</v>
      </c>
      <c r="L34" s="31">
        <f t="shared" si="3"/>
        <v>1119285</v>
      </c>
      <c r="M34" s="31">
        <f t="shared" si="3"/>
        <v>1569205</v>
      </c>
      <c r="N34" s="31">
        <f t="shared" si="3"/>
        <v>4114087</v>
      </c>
      <c r="O34" s="31">
        <f t="shared" si="3"/>
        <v>0</v>
      </c>
      <c r="P34" s="31">
        <f t="shared" si="3"/>
        <v>0</v>
      </c>
      <c r="Q34" s="31">
        <f t="shared" si="3"/>
        <v>0</v>
      </c>
      <c r="R34" s="31">
        <f t="shared" si="3"/>
        <v>0</v>
      </c>
      <c r="S34" s="31">
        <f t="shared" si="3"/>
        <v>0</v>
      </c>
      <c r="T34" s="31">
        <f t="shared" si="3"/>
        <v>0</v>
      </c>
      <c r="U34" s="31">
        <f t="shared" si="3"/>
        <v>0</v>
      </c>
      <c r="V34" s="31">
        <f t="shared" si="3"/>
        <v>0</v>
      </c>
      <c r="W34" s="31">
        <f t="shared" si="3"/>
        <v>437985234</v>
      </c>
      <c r="X34" s="31">
        <f t="shared" si="3"/>
        <v>133218348</v>
      </c>
      <c r="Y34" s="31">
        <f t="shared" si="3"/>
        <v>304766886</v>
      </c>
      <c r="Z34" s="32">
        <f>+IF(X34&lt;&gt;0,+(Y34/X34)*100,0)</f>
        <v>228.77245557796587</v>
      </c>
      <c r="AA34" s="33">
        <f>SUM(AA29:AA33)</f>
        <v>266436696</v>
      </c>
    </row>
    <row r="35" spans="1:27" ht="5.0999999999999996" customHeight="1" x14ac:dyDescent="0.25">
      <c r="A35" s="34" t="s">
        <v>41</v>
      </c>
      <c r="B35" s="17"/>
      <c r="C35" s="18"/>
      <c r="D35" s="18"/>
      <c r="E35" s="19"/>
      <c r="F35" s="20"/>
      <c r="G35" s="20"/>
      <c r="H35" s="20"/>
      <c r="I35" s="20"/>
      <c r="J35" s="20"/>
      <c r="K35" s="20"/>
      <c r="L35" s="20"/>
      <c r="M35" s="20"/>
      <c r="N35" s="20"/>
      <c r="O35" s="20"/>
      <c r="P35" s="20"/>
      <c r="Q35" s="20"/>
      <c r="R35" s="20"/>
      <c r="S35" s="20"/>
      <c r="T35" s="20"/>
      <c r="U35" s="20"/>
      <c r="V35" s="20"/>
      <c r="W35" s="20"/>
      <c r="X35" s="20"/>
      <c r="Y35" s="20"/>
      <c r="Z35" s="21"/>
      <c r="AA35" s="22"/>
    </row>
    <row r="36" spans="1:27" ht="13.5" x14ac:dyDescent="0.25">
      <c r="A36" s="10" t="s">
        <v>61</v>
      </c>
      <c r="B36" s="17" t="s">
        <v>32</v>
      </c>
      <c r="C36" s="18"/>
      <c r="D36" s="18"/>
      <c r="E36" s="19"/>
      <c r="F36" s="20"/>
      <c r="G36" s="20"/>
      <c r="H36" s="20"/>
      <c r="I36" s="20"/>
      <c r="J36" s="20"/>
      <c r="K36" s="20"/>
      <c r="L36" s="20"/>
      <c r="M36" s="20"/>
      <c r="N36" s="20"/>
      <c r="O36" s="20"/>
      <c r="P36" s="20"/>
      <c r="Q36" s="20"/>
      <c r="R36" s="20"/>
      <c r="S36" s="20"/>
      <c r="T36" s="20"/>
      <c r="U36" s="20"/>
      <c r="V36" s="20"/>
      <c r="W36" s="20"/>
      <c r="X36" s="20"/>
      <c r="Y36" s="20"/>
      <c r="Z36" s="21"/>
      <c r="AA36" s="22"/>
    </row>
    <row r="37" spans="1:27" ht="13.5" x14ac:dyDescent="0.25">
      <c r="A37" s="23" t="s">
        <v>62</v>
      </c>
      <c r="B37" s="17" t="s">
        <v>32</v>
      </c>
      <c r="C37" s="18"/>
      <c r="D37" s="18"/>
      <c r="E37" s="19"/>
      <c r="F37" s="20"/>
      <c r="G37" s="20"/>
      <c r="H37" s="20"/>
      <c r="I37" s="20"/>
      <c r="J37" s="20"/>
      <c r="K37" s="20"/>
      <c r="L37" s="20"/>
      <c r="M37" s="20"/>
      <c r="N37" s="20"/>
      <c r="O37" s="20"/>
      <c r="P37" s="20"/>
      <c r="Q37" s="20"/>
      <c r="R37" s="20"/>
      <c r="S37" s="20"/>
      <c r="T37" s="20"/>
      <c r="U37" s="20"/>
      <c r="V37" s="20"/>
      <c r="W37" s="20"/>
      <c r="X37" s="20"/>
      <c r="Y37" s="20"/>
      <c r="Z37" s="21"/>
      <c r="AA37" s="22"/>
    </row>
    <row r="38" spans="1:27" ht="13.5" x14ac:dyDescent="0.25">
      <c r="A38" s="23" t="s">
        <v>59</v>
      </c>
      <c r="B38" s="17" t="s">
        <v>32</v>
      </c>
      <c r="C38" s="18">
        <v>46484844</v>
      </c>
      <c r="D38" s="18"/>
      <c r="E38" s="19">
        <v>11460497</v>
      </c>
      <c r="F38" s="20">
        <v>11460497</v>
      </c>
      <c r="G38" s="20">
        <v>10119356</v>
      </c>
      <c r="H38" s="20">
        <v>36365488</v>
      </c>
      <c r="I38" s="20"/>
      <c r="J38" s="20">
        <v>46484844</v>
      </c>
      <c r="K38" s="20"/>
      <c r="L38" s="20"/>
      <c r="M38" s="20"/>
      <c r="N38" s="20"/>
      <c r="O38" s="20"/>
      <c r="P38" s="20"/>
      <c r="Q38" s="20"/>
      <c r="R38" s="20"/>
      <c r="S38" s="20"/>
      <c r="T38" s="20"/>
      <c r="U38" s="20"/>
      <c r="V38" s="20"/>
      <c r="W38" s="20">
        <v>46484844</v>
      </c>
      <c r="X38" s="20">
        <v>5746291</v>
      </c>
      <c r="Y38" s="20">
        <v>40738553</v>
      </c>
      <c r="Z38" s="21">
        <v>708.95387998971864</v>
      </c>
      <c r="AA38" s="22">
        <v>11460497</v>
      </c>
    </row>
    <row r="39" spans="1:27" ht="13.5" x14ac:dyDescent="0.25">
      <c r="A39" s="27" t="s">
        <v>63</v>
      </c>
      <c r="B39" s="35" t="s">
        <v>32</v>
      </c>
      <c r="C39" s="29">
        <f t="shared" ref="C39:Y39" si="4">SUM(C37:C38)</f>
        <v>46484844</v>
      </c>
      <c r="D39" s="29">
        <f>SUM(D37:D38)</f>
        <v>0</v>
      </c>
      <c r="E39" s="36">
        <f t="shared" si="4"/>
        <v>11460497</v>
      </c>
      <c r="F39" s="37">
        <f t="shared" si="4"/>
        <v>11460497</v>
      </c>
      <c r="G39" s="37">
        <f t="shared" si="4"/>
        <v>10119356</v>
      </c>
      <c r="H39" s="37">
        <f t="shared" si="4"/>
        <v>36365488</v>
      </c>
      <c r="I39" s="37">
        <f t="shared" si="4"/>
        <v>0</v>
      </c>
      <c r="J39" s="37">
        <f t="shared" si="4"/>
        <v>46484844</v>
      </c>
      <c r="K39" s="37">
        <f t="shared" si="4"/>
        <v>0</v>
      </c>
      <c r="L39" s="37">
        <f t="shared" si="4"/>
        <v>0</v>
      </c>
      <c r="M39" s="37">
        <f t="shared" si="4"/>
        <v>0</v>
      </c>
      <c r="N39" s="37">
        <f t="shared" si="4"/>
        <v>0</v>
      </c>
      <c r="O39" s="37">
        <f t="shared" si="4"/>
        <v>0</v>
      </c>
      <c r="P39" s="37">
        <f t="shared" si="4"/>
        <v>0</v>
      </c>
      <c r="Q39" s="37">
        <f t="shared" si="4"/>
        <v>0</v>
      </c>
      <c r="R39" s="37">
        <f t="shared" si="4"/>
        <v>0</v>
      </c>
      <c r="S39" s="37">
        <f t="shared" si="4"/>
        <v>0</v>
      </c>
      <c r="T39" s="37">
        <f t="shared" si="4"/>
        <v>0</v>
      </c>
      <c r="U39" s="37">
        <f t="shared" si="4"/>
        <v>0</v>
      </c>
      <c r="V39" s="37">
        <f t="shared" si="4"/>
        <v>0</v>
      </c>
      <c r="W39" s="37">
        <f t="shared" si="4"/>
        <v>46484844</v>
      </c>
      <c r="X39" s="37">
        <f t="shared" si="4"/>
        <v>5746291</v>
      </c>
      <c r="Y39" s="37">
        <f t="shared" si="4"/>
        <v>40738553</v>
      </c>
      <c r="Z39" s="38">
        <f>+IF(X39&lt;&gt;0,+(Y39/X39)*100,0)</f>
        <v>708.95387998971864</v>
      </c>
      <c r="AA39" s="39">
        <f>SUM(AA37:AA38)</f>
        <v>11460497</v>
      </c>
    </row>
    <row r="40" spans="1:27" ht="13.5" x14ac:dyDescent="0.25">
      <c r="A40" s="27" t="s">
        <v>64</v>
      </c>
      <c r="B40" s="28" t="s">
        <v>32</v>
      </c>
      <c r="C40" s="29">
        <f t="shared" ref="C40:Y40" si="5">+C34+C39</f>
        <v>475848156</v>
      </c>
      <c r="D40" s="29">
        <f>+D34+D39</f>
        <v>0</v>
      </c>
      <c r="E40" s="30">
        <f t="shared" si="5"/>
        <v>277897193</v>
      </c>
      <c r="F40" s="31">
        <f t="shared" si="5"/>
        <v>277897193</v>
      </c>
      <c r="G40" s="31">
        <f t="shared" si="5"/>
        <v>454358504</v>
      </c>
      <c r="H40" s="31">
        <f t="shared" si="5"/>
        <v>24233398</v>
      </c>
      <c r="I40" s="31">
        <f t="shared" si="5"/>
        <v>1764089</v>
      </c>
      <c r="J40" s="31">
        <f t="shared" si="5"/>
        <v>480355991</v>
      </c>
      <c r="K40" s="31">
        <f t="shared" si="5"/>
        <v>1425597</v>
      </c>
      <c r="L40" s="31">
        <f t="shared" si="5"/>
        <v>1119285</v>
      </c>
      <c r="M40" s="31">
        <f t="shared" si="5"/>
        <v>1569205</v>
      </c>
      <c r="N40" s="31">
        <f t="shared" si="5"/>
        <v>4114087</v>
      </c>
      <c r="O40" s="31">
        <f t="shared" si="5"/>
        <v>0</v>
      </c>
      <c r="P40" s="31">
        <f t="shared" si="5"/>
        <v>0</v>
      </c>
      <c r="Q40" s="31">
        <f t="shared" si="5"/>
        <v>0</v>
      </c>
      <c r="R40" s="31">
        <f t="shared" si="5"/>
        <v>0</v>
      </c>
      <c r="S40" s="31">
        <f t="shared" si="5"/>
        <v>0</v>
      </c>
      <c r="T40" s="31">
        <f t="shared" si="5"/>
        <v>0</v>
      </c>
      <c r="U40" s="31">
        <f t="shared" si="5"/>
        <v>0</v>
      </c>
      <c r="V40" s="31">
        <f t="shared" si="5"/>
        <v>0</v>
      </c>
      <c r="W40" s="31">
        <f t="shared" si="5"/>
        <v>484470078</v>
      </c>
      <c r="X40" s="31">
        <f t="shared" si="5"/>
        <v>138964639</v>
      </c>
      <c r="Y40" s="31">
        <f t="shared" si="5"/>
        <v>345505439</v>
      </c>
      <c r="Z40" s="32">
        <f>+IF(X40&lt;&gt;0,+(Y40/X40)*100,0)</f>
        <v>248.62831399864248</v>
      </c>
      <c r="AA40" s="33">
        <f>+AA34+AA39</f>
        <v>277897193</v>
      </c>
    </row>
    <row r="41" spans="1:27" ht="5.0999999999999996" customHeight="1" x14ac:dyDescent="0.25">
      <c r="A41" s="34" t="s">
        <v>41</v>
      </c>
      <c r="B41" s="17"/>
      <c r="C41" s="18"/>
      <c r="D41" s="18"/>
      <c r="E41" s="19"/>
      <c r="F41" s="20"/>
      <c r="G41" s="20"/>
      <c r="H41" s="20"/>
      <c r="I41" s="20"/>
      <c r="J41" s="20"/>
      <c r="K41" s="20"/>
      <c r="L41" s="20"/>
      <c r="M41" s="20"/>
      <c r="N41" s="20"/>
      <c r="O41" s="20"/>
      <c r="P41" s="20"/>
      <c r="Q41" s="20"/>
      <c r="R41" s="20"/>
      <c r="S41" s="20"/>
      <c r="T41" s="20"/>
      <c r="U41" s="20"/>
      <c r="V41" s="20"/>
      <c r="W41" s="20"/>
      <c r="X41" s="20"/>
      <c r="Y41" s="20"/>
      <c r="Z41" s="21"/>
      <c r="AA41" s="22"/>
    </row>
    <row r="42" spans="1:27" ht="13.5" x14ac:dyDescent="0.25">
      <c r="A42" s="41" t="s">
        <v>65</v>
      </c>
      <c r="B42" s="42" t="s">
        <v>66</v>
      </c>
      <c r="C42" s="43">
        <f t="shared" ref="C42:Y42" si="6">+C25-C40</f>
        <v>1008956087</v>
      </c>
      <c r="D42" s="43">
        <f>+D25-D40</f>
        <v>0</v>
      </c>
      <c r="E42" s="44">
        <f t="shared" si="6"/>
        <v>-576490685</v>
      </c>
      <c r="F42" s="45">
        <f t="shared" si="6"/>
        <v>-571979395</v>
      </c>
      <c r="G42" s="45">
        <f t="shared" si="6"/>
        <v>955888630</v>
      </c>
      <c r="H42" s="45">
        <f t="shared" si="6"/>
        <v>68710311</v>
      </c>
      <c r="I42" s="45">
        <f t="shared" si="6"/>
        <v>11387568</v>
      </c>
      <c r="J42" s="45">
        <f t="shared" si="6"/>
        <v>1035986509</v>
      </c>
      <c r="K42" s="45">
        <f t="shared" si="6"/>
        <v>7982772</v>
      </c>
      <c r="L42" s="45">
        <f t="shared" si="6"/>
        <v>6387466</v>
      </c>
      <c r="M42" s="45">
        <f t="shared" si="6"/>
        <v>9057714</v>
      </c>
      <c r="N42" s="45">
        <f t="shared" si="6"/>
        <v>23427952</v>
      </c>
      <c r="O42" s="45">
        <f t="shared" si="6"/>
        <v>0</v>
      </c>
      <c r="P42" s="45">
        <f t="shared" si="6"/>
        <v>0</v>
      </c>
      <c r="Q42" s="45">
        <f t="shared" si="6"/>
        <v>0</v>
      </c>
      <c r="R42" s="45">
        <f t="shared" si="6"/>
        <v>0</v>
      </c>
      <c r="S42" s="45">
        <f t="shared" si="6"/>
        <v>0</v>
      </c>
      <c r="T42" s="45">
        <f t="shared" si="6"/>
        <v>0</v>
      </c>
      <c r="U42" s="45">
        <f t="shared" si="6"/>
        <v>0</v>
      </c>
      <c r="V42" s="45">
        <f t="shared" si="6"/>
        <v>0</v>
      </c>
      <c r="W42" s="45">
        <f t="shared" si="6"/>
        <v>1059414461</v>
      </c>
      <c r="X42" s="45">
        <f t="shared" si="6"/>
        <v>-286456857</v>
      </c>
      <c r="Y42" s="45">
        <f t="shared" si="6"/>
        <v>1345871318</v>
      </c>
      <c r="Z42" s="46">
        <f>+IF(X42&lt;&gt;0,+(Y42/X42)*100,0)</f>
        <v>-469.83386332413744</v>
      </c>
      <c r="AA42" s="47">
        <f>+AA25-AA40</f>
        <v>-571979395</v>
      </c>
    </row>
    <row r="43" spans="1:27" ht="5.0999999999999996" customHeight="1" x14ac:dyDescent="0.25">
      <c r="A43" s="34" t="s">
        <v>41</v>
      </c>
      <c r="B43" s="17"/>
      <c r="C43" s="18"/>
      <c r="D43" s="18"/>
      <c r="E43" s="19"/>
      <c r="F43" s="20"/>
      <c r="G43" s="20"/>
      <c r="H43" s="20"/>
      <c r="I43" s="20"/>
      <c r="J43" s="20"/>
      <c r="K43" s="20"/>
      <c r="L43" s="20"/>
      <c r="M43" s="20"/>
      <c r="N43" s="20"/>
      <c r="O43" s="20"/>
      <c r="P43" s="20"/>
      <c r="Q43" s="20"/>
      <c r="R43" s="20"/>
      <c r="S43" s="20"/>
      <c r="T43" s="20"/>
      <c r="U43" s="20"/>
      <c r="V43" s="20"/>
      <c r="W43" s="20"/>
      <c r="X43" s="20"/>
      <c r="Y43" s="20"/>
      <c r="Z43" s="48"/>
      <c r="AA43" s="22"/>
    </row>
    <row r="44" spans="1:27" ht="13.5" x14ac:dyDescent="0.25">
      <c r="A44" s="10" t="s">
        <v>67</v>
      </c>
      <c r="B44" s="17" t="s">
        <v>32</v>
      </c>
      <c r="C44" s="18"/>
      <c r="D44" s="18"/>
      <c r="E44" s="19"/>
      <c r="F44" s="20"/>
      <c r="G44" s="20"/>
      <c r="H44" s="20"/>
      <c r="I44" s="20"/>
      <c r="J44" s="20"/>
      <c r="K44" s="20"/>
      <c r="L44" s="20"/>
      <c r="M44" s="20"/>
      <c r="N44" s="20"/>
      <c r="O44" s="20"/>
      <c r="P44" s="20"/>
      <c r="Q44" s="20"/>
      <c r="R44" s="20"/>
      <c r="S44" s="20"/>
      <c r="T44" s="20"/>
      <c r="U44" s="20"/>
      <c r="V44" s="20"/>
      <c r="W44" s="20"/>
      <c r="X44" s="20"/>
      <c r="Y44" s="20"/>
      <c r="Z44" s="48"/>
      <c r="AA44" s="22"/>
    </row>
    <row r="45" spans="1:27" ht="13.5" x14ac:dyDescent="0.25">
      <c r="A45" s="23" t="s">
        <v>68</v>
      </c>
      <c r="B45" s="17" t="s">
        <v>32</v>
      </c>
      <c r="C45" s="18">
        <v>344791979</v>
      </c>
      <c r="D45" s="18"/>
      <c r="E45" s="19">
        <v>206515593</v>
      </c>
      <c r="F45" s="20">
        <v>206515593</v>
      </c>
      <c r="G45" s="20">
        <v>467601060</v>
      </c>
      <c r="H45" s="20">
        <v>-56376528</v>
      </c>
      <c r="I45" s="20">
        <v>99776</v>
      </c>
      <c r="J45" s="20">
        <v>411324308</v>
      </c>
      <c r="K45" s="20">
        <v>-10428875</v>
      </c>
      <c r="L45" s="20">
        <v>-3751491</v>
      </c>
      <c r="M45" s="20">
        <v>45723309</v>
      </c>
      <c r="N45" s="20">
        <v>31542943</v>
      </c>
      <c r="O45" s="20"/>
      <c r="P45" s="20"/>
      <c r="Q45" s="20"/>
      <c r="R45" s="20"/>
      <c r="S45" s="20"/>
      <c r="T45" s="20"/>
      <c r="U45" s="20"/>
      <c r="V45" s="20"/>
      <c r="W45" s="20">
        <v>442867251</v>
      </c>
      <c r="X45" s="20">
        <v>103180495</v>
      </c>
      <c r="Y45" s="20">
        <v>339686756</v>
      </c>
      <c r="Z45" s="48">
        <v>329.21605580589625</v>
      </c>
      <c r="AA45" s="22">
        <v>206515593</v>
      </c>
    </row>
    <row r="46" spans="1:27" ht="13.5" x14ac:dyDescent="0.25">
      <c r="A46" s="23" t="s">
        <v>69</v>
      </c>
      <c r="B46" s="17" t="s">
        <v>32</v>
      </c>
      <c r="C46" s="18"/>
      <c r="D46" s="18"/>
      <c r="E46" s="19"/>
      <c r="F46" s="20"/>
      <c r="G46" s="20"/>
      <c r="H46" s="20"/>
      <c r="I46" s="20"/>
      <c r="J46" s="20"/>
      <c r="K46" s="20"/>
      <c r="L46" s="20"/>
      <c r="M46" s="20"/>
      <c r="N46" s="20"/>
      <c r="O46" s="20"/>
      <c r="P46" s="20"/>
      <c r="Q46" s="20"/>
      <c r="R46" s="20"/>
      <c r="S46" s="20"/>
      <c r="T46" s="20"/>
      <c r="U46" s="20"/>
      <c r="V46" s="20"/>
      <c r="W46" s="20"/>
      <c r="X46" s="20"/>
      <c r="Y46" s="20"/>
      <c r="Z46" s="48"/>
      <c r="AA46" s="22"/>
    </row>
    <row r="47" spans="1:27" ht="14.45" customHeight="1" x14ac:dyDescent="0.25">
      <c r="A47" s="23" t="s">
        <v>41</v>
      </c>
      <c r="B47" s="17"/>
      <c r="C47" s="18"/>
      <c r="D47" s="18"/>
      <c r="E47" s="19"/>
      <c r="F47" s="20"/>
      <c r="G47" s="20"/>
      <c r="H47" s="20"/>
      <c r="I47" s="20"/>
      <c r="J47" s="20"/>
      <c r="K47" s="20"/>
      <c r="L47" s="20"/>
      <c r="M47" s="20"/>
      <c r="N47" s="20"/>
      <c r="O47" s="20"/>
      <c r="P47" s="20"/>
      <c r="Q47" s="20"/>
      <c r="R47" s="20"/>
      <c r="S47" s="20"/>
      <c r="T47" s="20"/>
      <c r="U47" s="20"/>
      <c r="V47" s="20"/>
      <c r="W47" s="20"/>
      <c r="X47" s="20"/>
      <c r="Y47" s="20"/>
      <c r="Z47" s="48"/>
      <c r="AA47" s="22"/>
    </row>
    <row r="48" spans="1:27" ht="13.5" x14ac:dyDescent="0.25">
      <c r="A48" s="49" t="s">
        <v>70</v>
      </c>
      <c r="B48" s="50" t="s">
        <v>66</v>
      </c>
      <c r="C48" s="51">
        <f t="shared" ref="C48:Y48" si="7">SUM(C45:C47)</f>
        <v>344791979</v>
      </c>
      <c r="D48" s="51">
        <f>SUM(D45:D47)</f>
        <v>0</v>
      </c>
      <c r="E48" s="52">
        <f t="shared" si="7"/>
        <v>206515593</v>
      </c>
      <c r="F48" s="53">
        <f t="shared" si="7"/>
        <v>206515593</v>
      </c>
      <c r="G48" s="53">
        <f t="shared" si="7"/>
        <v>467601060</v>
      </c>
      <c r="H48" s="53">
        <f t="shared" si="7"/>
        <v>-56376528</v>
      </c>
      <c r="I48" s="53">
        <f t="shared" si="7"/>
        <v>99776</v>
      </c>
      <c r="J48" s="53">
        <f t="shared" si="7"/>
        <v>411324308</v>
      </c>
      <c r="K48" s="53">
        <f t="shared" si="7"/>
        <v>-10428875</v>
      </c>
      <c r="L48" s="53">
        <f t="shared" si="7"/>
        <v>-3751491</v>
      </c>
      <c r="M48" s="53">
        <f t="shared" si="7"/>
        <v>45723309</v>
      </c>
      <c r="N48" s="53">
        <f t="shared" si="7"/>
        <v>31542943</v>
      </c>
      <c r="O48" s="53">
        <f t="shared" si="7"/>
        <v>0</v>
      </c>
      <c r="P48" s="53">
        <f t="shared" si="7"/>
        <v>0</v>
      </c>
      <c r="Q48" s="53">
        <f t="shared" si="7"/>
        <v>0</v>
      </c>
      <c r="R48" s="53">
        <f t="shared" si="7"/>
        <v>0</v>
      </c>
      <c r="S48" s="53">
        <f t="shared" si="7"/>
        <v>0</v>
      </c>
      <c r="T48" s="53">
        <f t="shared" si="7"/>
        <v>0</v>
      </c>
      <c r="U48" s="53">
        <f t="shared" si="7"/>
        <v>0</v>
      </c>
      <c r="V48" s="53">
        <f t="shared" si="7"/>
        <v>0</v>
      </c>
      <c r="W48" s="53">
        <f t="shared" si="7"/>
        <v>442867251</v>
      </c>
      <c r="X48" s="53">
        <f t="shared" si="7"/>
        <v>103180495</v>
      </c>
      <c r="Y48" s="53">
        <f t="shared" si="7"/>
        <v>339686756</v>
      </c>
      <c r="Z48" s="54">
        <f>+IF(X48&lt;&gt;0,+(Y48/X48)*100,0)</f>
        <v>329.21605580589625</v>
      </c>
      <c r="AA48" s="55">
        <f>SUM(AA45:AA47)</f>
        <v>206515593</v>
      </c>
    </row>
    <row r="49" spans="1:27" ht="13.5" x14ac:dyDescent="0.25">
      <c r="A49" s="56" t="s">
        <v>328</v>
      </c>
      <c r="B49" s="57"/>
      <c r="C49" s="58"/>
      <c r="D49" s="58"/>
      <c r="E49" s="58"/>
      <c r="F49" s="58"/>
      <c r="G49" s="58"/>
      <c r="H49" s="59"/>
      <c r="I49" s="59"/>
      <c r="J49" s="59"/>
      <c r="K49" s="59"/>
      <c r="L49" s="59"/>
      <c r="M49" s="59"/>
      <c r="N49" s="59"/>
      <c r="O49" s="59"/>
      <c r="P49" s="59"/>
      <c r="Q49" s="59"/>
      <c r="R49" s="59"/>
      <c r="S49" s="59"/>
      <c r="T49" s="59"/>
      <c r="U49" s="59"/>
      <c r="V49" s="59"/>
      <c r="W49" s="59"/>
      <c r="X49" s="59"/>
      <c r="Y49" s="59"/>
      <c r="Z49" s="59"/>
      <c r="AA49" s="59"/>
    </row>
    <row r="50" spans="1:27" ht="13.5" x14ac:dyDescent="0.25">
      <c r="A50" s="60" t="s">
        <v>329</v>
      </c>
      <c r="B50" s="60"/>
      <c r="C50" s="60"/>
      <c r="D50" s="60"/>
      <c r="E50" s="60"/>
      <c r="F50" s="60"/>
      <c r="G50" s="60"/>
      <c r="H50" s="59"/>
      <c r="I50" s="59"/>
      <c r="J50" s="59"/>
      <c r="K50" s="59"/>
      <c r="L50" s="59"/>
      <c r="M50" s="59"/>
      <c r="N50" s="59"/>
      <c r="O50" s="59"/>
      <c r="P50" s="59"/>
      <c r="Q50" s="59"/>
      <c r="R50" s="59"/>
      <c r="S50" s="59"/>
      <c r="T50" s="59"/>
      <c r="U50" s="59"/>
      <c r="V50" s="59"/>
      <c r="W50" s="59"/>
      <c r="X50" s="59"/>
      <c r="Y50" s="59"/>
      <c r="Z50" s="59"/>
      <c r="AA50" s="59"/>
    </row>
    <row r="51" spans="1:27" ht="13.5" x14ac:dyDescent="0.25">
      <c r="A51" s="61" t="s">
        <v>330</v>
      </c>
      <c r="B51" s="62"/>
      <c r="C51" s="63"/>
      <c r="D51" s="63"/>
      <c r="E51" s="63"/>
      <c r="F51" s="63"/>
      <c r="G51" s="63"/>
      <c r="H51" s="59"/>
      <c r="I51" s="59"/>
      <c r="J51" s="59"/>
      <c r="K51" s="59"/>
      <c r="L51" s="59"/>
      <c r="M51" s="59"/>
      <c r="N51" s="59"/>
      <c r="O51" s="59"/>
      <c r="P51" s="59"/>
      <c r="Q51" s="59"/>
      <c r="R51" s="59"/>
      <c r="S51" s="59"/>
      <c r="T51" s="59"/>
      <c r="U51" s="59"/>
      <c r="V51" s="59"/>
      <c r="W51" s="59"/>
      <c r="X51" s="59"/>
      <c r="Y51" s="59"/>
      <c r="Z51" s="59"/>
      <c r="AA51" s="59"/>
    </row>
    <row r="52" spans="1:27" ht="13.5" x14ac:dyDescent="0.25">
      <c r="A52" s="59"/>
      <c r="B52" s="59"/>
      <c r="C52" s="59"/>
      <c r="D52" s="59"/>
      <c r="E52" s="59"/>
      <c r="F52" s="59"/>
      <c r="G52" s="59"/>
      <c r="H52" s="59"/>
      <c r="I52" s="59"/>
      <c r="J52" s="59"/>
      <c r="K52" s="59"/>
      <c r="L52" s="59"/>
      <c r="M52" s="59"/>
      <c r="N52" s="59"/>
      <c r="O52" s="59"/>
      <c r="P52" s="59"/>
      <c r="Q52" s="59"/>
      <c r="R52" s="59"/>
      <c r="S52" s="59"/>
      <c r="T52" s="59"/>
      <c r="U52" s="59"/>
      <c r="V52" s="59"/>
      <c r="W52" s="59"/>
      <c r="X52" s="59"/>
      <c r="Y52" s="59"/>
      <c r="Z52" s="59"/>
      <c r="AA52" s="59"/>
    </row>
    <row r="53" spans="1:27" ht="13.5" x14ac:dyDescent="0.25">
      <c r="A53" s="59"/>
      <c r="B53" s="59"/>
      <c r="C53" s="59"/>
      <c r="D53" s="59"/>
      <c r="E53" s="59"/>
      <c r="F53" s="59"/>
      <c r="G53" s="59"/>
      <c r="H53" s="59"/>
      <c r="I53" s="59"/>
      <c r="J53" s="59"/>
      <c r="K53" s="59"/>
      <c r="L53" s="59"/>
      <c r="M53" s="59"/>
      <c r="N53" s="59"/>
      <c r="O53" s="59"/>
      <c r="P53" s="59"/>
      <c r="Q53" s="59"/>
      <c r="R53" s="59"/>
      <c r="S53" s="59"/>
      <c r="T53" s="59"/>
      <c r="U53" s="59"/>
      <c r="V53" s="59"/>
      <c r="W53" s="59"/>
      <c r="X53" s="59"/>
      <c r="Y53" s="59"/>
      <c r="Z53" s="59"/>
      <c r="AA53" s="59"/>
    </row>
    <row r="54" spans="1:27" ht="13.5" x14ac:dyDescent="0.25">
      <c r="A54" s="59"/>
      <c r="B54" s="59"/>
      <c r="C54" s="59"/>
      <c r="D54" s="59"/>
      <c r="E54" s="59"/>
      <c r="F54" s="59"/>
      <c r="G54" s="59"/>
      <c r="H54" s="59"/>
      <c r="I54" s="59"/>
      <c r="J54" s="59"/>
      <c r="K54" s="59"/>
      <c r="L54" s="59"/>
      <c r="M54" s="59"/>
      <c r="N54" s="59"/>
      <c r="O54" s="59"/>
      <c r="P54" s="59"/>
      <c r="Q54" s="59"/>
      <c r="R54" s="59"/>
      <c r="S54" s="59"/>
      <c r="T54" s="59"/>
      <c r="U54" s="59"/>
      <c r="V54" s="59"/>
      <c r="W54" s="59"/>
      <c r="X54" s="59"/>
      <c r="Y54" s="59"/>
      <c r="Z54" s="59"/>
      <c r="AA54" s="59"/>
    </row>
  </sheetData>
  <mergeCells count="2">
    <mergeCell ref="A1:AA1"/>
    <mergeCell ref="E2:AA2"/>
  </mergeCells>
  <printOptions horizontalCentered="1"/>
  <pageMargins left="0.55118110236220497" right="0.22" top="0.59055118110236204" bottom="0.59055118110236204" header="0.31496062992126" footer="0.31496062992126"/>
  <pageSetup paperSize="9" orientation="landscape" r:id="rId1"/>
  <rowBreaks count="1" manualBreakCount="1">
    <brk id="48" max="16383" man="1"/>
  </rowBreaks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AA54"/>
  <sheetViews>
    <sheetView showGridLines="0" workbookViewId="0">
      <selection activeCell="B2" sqref="B2"/>
    </sheetView>
  </sheetViews>
  <sheetFormatPr defaultRowHeight="12.75" x14ac:dyDescent="0.2"/>
  <cols>
    <col min="1" max="1" width="35.7109375" customWidth="1"/>
    <col min="2" max="2" width="3.42578125" bestFit="1" customWidth="1"/>
    <col min="3" max="3" width="9.7109375" customWidth="1"/>
    <col min="4" max="4" width="9.7109375" hidden="1" customWidth="1"/>
    <col min="5" max="6" width="9.7109375" customWidth="1"/>
    <col min="7" max="9" width="9.7109375" hidden="1" customWidth="1"/>
    <col min="10" max="10" width="9.7109375" customWidth="1"/>
    <col min="11" max="13" width="9.7109375" hidden="1" customWidth="1"/>
    <col min="14" max="14" width="9.7109375" customWidth="1"/>
    <col min="15" max="22" width="9.7109375" hidden="1" customWidth="1"/>
    <col min="23" max="27" width="9.7109375" customWidth="1"/>
  </cols>
  <sheetData>
    <row r="1" spans="1:27" ht="38.450000000000003" customHeight="1" x14ac:dyDescent="0.25">
      <c r="A1" s="64" t="s">
        <v>71</v>
      </c>
      <c r="B1" s="64"/>
      <c r="C1" s="64"/>
      <c r="D1" s="64"/>
      <c r="E1" s="64"/>
      <c r="F1" s="64"/>
      <c r="G1" s="64"/>
      <c r="H1" s="64"/>
      <c r="I1" s="64"/>
      <c r="J1" s="64"/>
      <c r="K1" s="64"/>
      <c r="L1" s="64"/>
      <c r="M1" s="64"/>
      <c r="N1" s="64"/>
      <c r="O1" s="64"/>
      <c r="P1" s="64"/>
      <c r="Q1" s="64"/>
      <c r="R1" s="64"/>
      <c r="S1" s="64"/>
      <c r="T1" s="64"/>
      <c r="U1" s="64"/>
      <c r="V1" s="64"/>
      <c r="W1" s="64"/>
      <c r="X1" s="64"/>
      <c r="Y1" s="64"/>
      <c r="Z1" s="64"/>
      <c r="AA1" s="64"/>
    </row>
    <row r="2" spans="1:27" ht="24.95" customHeight="1" x14ac:dyDescent="0.2">
      <c r="A2" s="2" t="s">
        <v>1</v>
      </c>
      <c r="B2" s="1" t="s">
        <v>331</v>
      </c>
      <c r="C2" s="3" t="s">
        <v>2</v>
      </c>
      <c r="D2" s="3" t="s">
        <v>3</v>
      </c>
      <c r="E2" s="65" t="s">
        <v>4</v>
      </c>
      <c r="F2" s="66"/>
      <c r="G2" s="66"/>
      <c r="H2" s="66"/>
      <c r="I2" s="66"/>
      <c r="J2" s="66"/>
      <c r="K2" s="66"/>
      <c r="L2" s="66"/>
      <c r="M2" s="66"/>
      <c r="N2" s="66"/>
      <c r="O2" s="66"/>
      <c r="P2" s="66"/>
      <c r="Q2" s="66"/>
      <c r="R2" s="66"/>
      <c r="S2" s="66"/>
      <c r="T2" s="66"/>
      <c r="U2" s="66"/>
      <c r="V2" s="66"/>
      <c r="W2" s="66"/>
      <c r="X2" s="66"/>
      <c r="Y2" s="66"/>
      <c r="Z2" s="66"/>
      <c r="AA2" s="67"/>
    </row>
    <row r="3" spans="1:27" ht="24.95" customHeight="1" x14ac:dyDescent="0.2">
      <c r="A3" s="4" t="s">
        <v>5</v>
      </c>
      <c r="B3" s="5" t="s">
        <v>6</v>
      </c>
      <c r="C3" s="6" t="s">
        <v>7</v>
      </c>
      <c r="D3" s="6" t="s">
        <v>7</v>
      </c>
      <c r="E3" s="7" t="s">
        <v>8</v>
      </c>
      <c r="F3" s="8" t="s">
        <v>9</v>
      </c>
      <c r="G3" s="8" t="s">
        <v>10</v>
      </c>
      <c r="H3" s="8" t="s">
        <v>11</v>
      </c>
      <c r="I3" s="8" t="s">
        <v>12</v>
      </c>
      <c r="J3" s="8" t="s">
        <v>13</v>
      </c>
      <c r="K3" s="8" t="s">
        <v>14</v>
      </c>
      <c r="L3" s="8" t="s">
        <v>15</v>
      </c>
      <c r="M3" s="8" t="s">
        <v>16</v>
      </c>
      <c r="N3" s="8" t="s">
        <v>17</v>
      </c>
      <c r="O3" s="8" t="s">
        <v>18</v>
      </c>
      <c r="P3" s="8" t="s">
        <v>19</v>
      </c>
      <c r="Q3" s="8" t="s">
        <v>20</v>
      </c>
      <c r="R3" s="8" t="s">
        <v>21</v>
      </c>
      <c r="S3" s="8" t="s">
        <v>22</v>
      </c>
      <c r="T3" s="8" t="s">
        <v>23</v>
      </c>
      <c r="U3" s="8" t="s">
        <v>24</v>
      </c>
      <c r="V3" s="8" t="s">
        <v>25</v>
      </c>
      <c r="W3" s="8" t="s">
        <v>26</v>
      </c>
      <c r="X3" s="8" t="s">
        <v>27</v>
      </c>
      <c r="Y3" s="8" t="s">
        <v>28</v>
      </c>
      <c r="Z3" s="8" t="s">
        <v>29</v>
      </c>
      <c r="AA3" s="9" t="s">
        <v>30</v>
      </c>
    </row>
    <row r="4" spans="1:27" ht="13.5" x14ac:dyDescent="0.25">
      <c r="A4" s="10" t="s">
        <v>31</v>
      </c>
      <c r="B4" s="11" t="s">
        <v>32</v>
      </c>
      <c r="C4" s="12"/>
      <c r="D4" s="12"/>
      <c r="E4" s="13"/>
      <c r="F4" s="14"/>
      <c r="G4" s="14"/>
      <c r="H4" s="14"/>
      <c r="I4" s="14"/>
      <c r="J4" s="14"/>
      <c r="K4" s="14"/>
      <c r="L4" s="14"/>
      <c r="M4" s="14"/>
      <c r="N4" s="14"/>
      <c r="O4" s="14"/>
      <c r="P4" s="14"/>
      <c r="Q4" s="14"/>
      <c r="R4" s="14"/>
      <c r="S4" s="14"/>
      <c r="T4" s="14"/>
      <c r="U4" s="14"/>
      <c r="V4" s="14"/>
      <c r="W4" s="14"/>
      <c r="X4" s="14"/>
      <c r="Y4" s="14"/>
      <c r="Z4" s="15"/>
      <c r="AA4" s="16"/>
    </row>
    <row r="5" spans="1:27" ht="13.5" x14ac:dyDescent="0.25">
      <c r="A5" s="10" t="s">
        <v>33</v>
      </c>
      <c r="B5" s="17" t="s">
        <v>32</v>
      </c>
      <c r="C5" s="18"/>
      <c r="D5" s="18"/>
      <c r="E5" s="19"/>
      <c r="F5" s="20"/>
      <c r="G5" s="20"/>
      <c r="H5" s="20"/>
      <c r="I5" s="20"/>
      <c r="J5" s="20"/>
      <c r="K5" s="20"/>
      <c r="L5" s="20"/>
      <c r="M5" s="20"/>
      <c r="N5" s="20"/>
      <c r="O5" s="20"/>
      <c r="P5" s="20"/>
      <c r="Q5" s="20"/>
      <c r="R5" s="20"/>
      <c r="S5" s="20"/>
      <c r="T5" s="20"/>
      <c r="U5" s="20"/>
      <c r="V5" s="20"/>
      <c r="W5" s="20"/>
      <c r="X5" s="20"/>
      <c r="Y5" s="20"/>
      <c r="Z5" s="21"/>
      <c r="AA5" s="22"/>
    </row>
    <row r="6" spans="1:27" ht="13.5" x14ac:dyDescent="0.25">
      <c r="A6" s="23" t="s">
        <v>34</v>
      </c>
      <c r="B6" s="17" t="s">
        <v>32</v>
      </c>
      <c r="C6" s="18">
        <v>60</v>
      </c>
      <c r="D6" s="18"/>
      <c r="E6" s="19">
        <v>238144220</v>
      </c>
      <c r="F6" s="20">
        <v>238144220</v>
      </c>
      <c r="G6" s="20"/>
      <c r="H6" s="20"/>
      <c r="I6" s="20"/>
      <c r="J6" s="20"/>
      <c r="K6" s="20"/>
      <c r="L6" s="20"/>
      <c r="M6" s="20"/>
      <c r="N6" s="20"/>
      <c r="O6" s="20"/>
      <c r="P6" s="20"/>
      <c r="Q6" s="20"/>
      <c r="R6" s="20"/>
      <c r="S6" s="20"/>
      <c r="T6" s="20"/>
      <c r="U6" s="20"/>
      <c r="V6" s="20"/>
      <c r="W6" s="20"/>
      <c r="X6" s="20">
        <v>119072112</v>
      </c>
      <c r="Y6" s="20">
        <v>-119072112</v>
      </c>
      <c r="Z6" s="21">
        <v>-100</v>
      </c>
      <c r="AA6" s="22">
        <v>238144220</v>
      </c>
    </row>
    <row r="7" spans="1:27" ht="13.5" x14ac:dyDescent="0.25">
      <c r="A7" s="23" t="s">
        <v>35</v>
      </c>
      <c r="B7" s="17" t="s">
        <v>32</v>
      </c>
      <c r="C7" s="18"/>
      <c r="D7" s="18"/>
      <c r="E7" s="19"/>
      <c r="F7" s="20"/>
      <c r="G7" s="20"/>
      <c r="H7" s="20"/>
      <c r="I7" s="20"/>
      <c r="J7" s="20"/>
      <c r="K7" s="20"/>
      <c r="L7" s="20"/>
      <c r="M7" s="20"/>
      <c r="N7" s="20"/>
      <c r="O7" s="20"/>
      <c r="P7" s="20"/>
      <c r="Q7" s="20"/>
      <c r="R7" s="20"/>
      <c r="S7" s="20"/>
      <c r="T7" s="20"/>
      <c r="U7" s="20"/>
      <c r="V7" s="20"/>
      <c r="W7" s="20"/>
      <c r="X7" s="20"/>
      <c r="Y7" s="20"/>
      <c r="Z7" s="21"/>
      <c r="AA7" s="22"/>
    </row>
    <row r="8" spans="1:27" ht="13.5" x14ac:dyDescent="0.25">
      <c r="A8" s="23" t="s">
        <v>36</v>
      </c>
      <c r="B8" s="17" t="s">
        <v>32</v>
      </c>
      <c r="C8" s="18"/>
      <c r="D8" s="18"/>
      <c r="E8" s="19">
        <v>-238144220</v>
      </c>
      <c r="F8" s="20">
        <v>-238144220</v>
      </c>
      <c r="G8" s="20"/>
      <c r="H8" s="20"/>
      <c r="I8" s="20"/>
      <c r="J8" s="20"/>
      <c r="K8" s="20"/>
      <c r="L8" s="20"/>
      <c r="M8" s="20"/>
      <c r="N8" s="20"/>
      <c r="O8" s="20"/>
      <c r="P8" s="20"/>
      <c r="Q8" s="20"/>
      <c r="R8" s="20"/>
      <c r="S8" s="20"/>
      <c r="T8" s="20"/>
      <c r="U8" s="20"/>
      <c r="V8" s="20"/>
      <c r="W8" s="20"/>
      <c r="X8" s="20">
        <v>-119072112</v>
      </c>
      <c r="Y8" s="20">
        <v>119072112</v>
      </c>
      <c r="Z8" s="21">
        <v>-100</v>
      </c>
      <c r="AA8" s="22">
        <v>-238144220</v>
      </c>
    </row>
    <row r="9" spans="1:27" ht="13.5" x14ac:dyDescent="0.25">
      <c r="A9" s="23" t="s">
        <v>37</v>
      </c>
      <c r="B9" s="17" t="s">
        <v>32</v>
      </c>
      <c r="C9" s="18"/>
      <c r="D9" s="18"/>
      <c r="E9" s="19"/>
      <c r="F9" s="20"/>
      <c r="G9" s="20"/>
      <c r="H9" s="20"/>
      <c r="I9" s="20"/>
      <c r="J9" s="20"/>
      <c r="K9" s="20"/>
      <c r="L9" s="20"/>
      <c r="M9" s="20"/>
      <c r="N9" s="20"/>
      <c r="O9" s="20"/>
      <c r="P9" s="20"/>
      <c r="Q9" s="20"/>
      <c r="R9" s="20"/>
      <c r="S9" s="20"/>
      <c r="T9" s="20"/>
      <c r="U9" s="20"/>
      <c r="V9" s="20"/>
      <c r="W9" s="20"/>
      <c r="X9" s="20"/>
      <c r="Y9" s="20"/>
      <c r="Z9" s="21"/>
      <c r="AA9" s="22"/>
    </row>
    <row r="10" spans="1:27" ht="13.5" x14ac:dyDescent="0.25">
      <c r="A10" s="23" t="s">
        <v>38</v>
      </c>
      <c r="B10" s="17" t="s">
        <v>32</v>
      </c>
      <c r="C10" s="18"/>
      <c r="D10" s="18"/>
      <c r="E10" s="19"/>
      <c r="F10" s="20"/>
      <c r="G10" s="24"/>
      <c r="H10" s="24"/>
      <c r="I10" s="24"/>
      <c r="J10" s="20"/>
      <c r="K10" s="24"/>
      <c r="L10" s="24"/>
      <c r="M10" s="20"/>
      <c r="N10" s="24"/>
      <c r="O10" s="24"/>
      <c r="P10" s="24"/>
      <c r="Q10" s="20"/>
      <c r="R10" s="24"/>
      <c r="S10" s="24"/>
      <c r="T10" s="20"/>
      <c r="U10" s="24"/>
      <c r="V10" s="24"/>
      <c r="W10" s="24"/>
      <c r="X10" s="20"/>
      <c r="Y10" s="24"/>
      <c r="Z10" s="25"/>
      <c r="AA10" s="26"/>
    </row>
    <row r="11" spans="1:27" ht="13.5" x14ac:dyDescent="0.25">
      <c r="A11" s="23" t="s">
        <v>39</v>
      </c>
      <c r="B11" s="17" t="s">
        <v>32</v>
      </c>
      <c r="C11" s="18"/>
      <c r="D11" s="18"/>
      <c r="E11" s="19"/>
      <c r="F11" s="20"/>
      <c r="G11" s="20"/>
      <c r="H11" s="20"/>
      <c r="I11" s="20"/>
      <c r="J11" s="20"/>
      <c r="K11" s="20"/>
      <c r="L11" s="20"/>
      <c r="M11" s="20"/>
      <c r="N11" s="20"/>
      <c r="O11" s="20"/>
      <c r="P11" s="20"/>
      <c r="Q11" s="20"/>
      <c r="R11" s="20"/>
      <c r="S11" s="20"/>
      <c r="T11" s="20"/>
      <c r="U11" s="20"/>
      <c r="V11" s="20"/>
      <c r="W11" s="20"/>
      <c r="X11" s="20"/>
      <c r="Y11" s="20"/>
      <c r="Z11" s="21"/>
      <c r="AA11" s="22"/>
    </row>
    <row r="12" spans="1:27" ht="13.5" x14ac:dyDescent="0.25">
      <c r="A12" s="27" t="s">
        <v>40</v>
      </c>
      <c r="B12" s="28" t="s">
        <v>32</v>
      </c>
      <c r="C12" s="29">
        <f t="shared" ref="C12:Y12" si="0">SUM(C6:C11)</f>
        <v>60</v>
      </c>
      <c r="D12" s="29">
        <f>SUM(D6:D11)</f>
        <v>0</v>
      </c>
      <c r="E12" s="30">
        <f t="shared" si="0"/>
        <v>0</v>
      </c>
      <c r="F12" s="31">
        <f t="shared" si="0"/>
        <v>0</v>
      </c>
      <c r="G12" s="31">
        <f t="shared" si="0"/>
        <v>0</v>
      </c>
      <c r="H12" s="31">
        <f t="shared" si="0"/>
        <v>0</v>
      </c>
      <c r="I12" s="31">
        <f t="shared" si="0"/>
        <v>0</v>
      </c>
      <c r="J12" s="31">
        <f t="shared" si="0"/>
        <v>0</v>
      </c>
      <c r="K12" s="31">
        <f t="shared" si="0"/>
        <v>0</v>
      </c>
      <c r="L12" s="31">
        <f t="shared" si="0"/>
        <v>0</v>
      </c>
      <c r="M12" s="31">
        <f t="shared" si="0"/>
        <v>0</v>
      </c>
      <c r="N12" s="31">
        <f t="shared" si="0"/>
        <v>0</v>
      </c>
      <c r="O12" s="31">
        <f t="shared" si="0"/>
        <v>0</v>
      </c>
      <c r="P12" s="31">
        <f t="shared" si="0"/>
        <v>0</v>
      </c>
      <c r="Q12" s="31">
        <f t="shared" si="0"/>
        <v>0</v>
      </c>
      <c r="R12" s="31">
        <f t="shared" si="0"/>
        <v>0</v>
      </c>
      <c r="S12" s="31">
        <f t="shared" si="0"/>
        <v>0</v>
      </c>
      <c r="T12" s="31">
        <f t="shared" si="0"/>
        <v>0</v>
      </c>
      <c r="U12" s="31">
        <f t="shared" si="0"/>
        <v>0</v>
      </c>
      <c r="V12" s="31">
        <f t="shared" si="0"/>
        <v>0</v>
      </c>
      <c r="W12" s="31">
        <f t="shared" si="0"/>
        <v>0</v>
      </c>
      <c r="X12" s="31">
        <f t="shared" si="0"/>
        <v>0</v>
      </c>
      <c r="Y12" s="31">
        <f t="shared" si="0"/>
        <v>0</v>
      </c>
      <c r="Z12" s="32">
        <f>+IF(X12&lt;&gt;0,+(Y12/X12)*100,0)</f>
        <v>0</v>
      </c>
      <c r="AA12" s="33">
        <f>SUM(AA6:AA11)</f>
        <v>0</v>
      </c>
    </row>
    <row r="13" spans="1:27" ht="5.0999999999999996" customHeight="1" x14ac:dyDescent="0.25">
      <c r="A13" s="34" t="s">
        <v>41</v>
      </c>
      <c r="B13" s="17"/>
      <c r="C13" s="18"/>
      <c r="D13" s="18"/>
      <c r="E13" s="19"/>
      <c r="F13" s="20"/>
      <c r="G13" s="20"/>
      <c r="H13" s="20"/>
      <c r="I13" s="20"/>
      <c r="J13" s="20"/>
      <c r="K13" s="20"/>
      <c r="L13" s="20"/>
      <c r="M13" s="20"/>
      <c r="N13" s="20"/>
      <c r="O13" s="20"/>
      <c r="P13" s="20"/>
      <c r="Q13" s="20"/>
      <c r="R13" s="20"/>
      <c r="S13" s="20"/>
      <c r="T13" s="20"/>
      <c r="U13" s="20"/>
      <c r="V13" s="20"/>
      <c r="W13" s="20"/>
      <c r="X13" s="20"/>
      <c r="Y13" s="20"/>
      <c r="Z13" s="21"/>
      <c r="AA13" s="22"/>
    </row>
    <row r="14" spans="1:27" ht="13.5" x14ac:dyDescent="0.25">
      <c r="A14" s="10" t="s">
        <v>42</v>
      </c>
      <c r="B14" s="17" t="s">
        <v>32</v>
      </c>
      <c r="C14" s="18"/>
      <c r="D14" s="18"/>
      <c r="E14" s="19"/>
      <c r="F14" s="20"/>
      <c r="G14" s="20"/>
      <c r="H14" s="20"/>
      <c r="I14" s="20"/>
      <c r="J14" s="20"/>
      <c r="K14" s="20"/>
      <c r="L14" s="20"/>
      <c r="M14" s="20"/>
      <c r="N14" s="20"/>
      <c r="O14" s="20"/>
      <c r="P14" s="20"/>
      <c r="Q14" s="20"/>
      <c r="R14" s="20"/>
      <c r="S14" s="20"/>
      <c r="T14" s="20"/>
      <c r="U14" s="20"/>
      <c r="V14" s="20"/>
      <c r="W14" s="20"/>
      <c r="X14" s="20"/>
      <c r="Y14" s="20"/>
      <c r="Z14" s="21"/>
      <c r="AA14" s="22"/>
    </row>
    <row r="15" spans="1:27" ht="13.5" x14ac:dyDescent="0.25">
      <c r="A15" s="23" t="s">
        <v>43</v>
      </c>
      <c r="B15" s="17" t="s">
        <v>32</v>
      </c>
      <c r="C15" s="18"/>
      <c r="D15" s="18"/>
      <c r="E15" s="19"/>
      <c r="F15" s="20"/>
      <c r="G15" s="20"/>
      <c r="H15" s="20"/>
      <c r="I15" s="20"/>
      <c r="J15" s="20"/>
      <c r="K15" s="20"/>
      <c r="L15" s="20"/>
      <c r="M15" s="20"/>
      <c r="N15" s="20"/>
      <c r="O15" s="20"/>
      <c r="P15" s="20"/>
      <c r="Q15" s="20"/>
      <c r="R15" s="20"/>
      <c r="S15" s="20"/>
      <c r="T15" s="20"/>
      <c r="U15" s="20"/>
      <c r="V15" s="20"/>
      <c r="W15" s="20"/>
      <c r="X15" s="20"/>
      <c r="Y15" s="20"/>
      <c r="Z15" s="21"/>
      <c r="AA15" s="22"/>
    </row>
    <row r="16" spans="1:27" ht="13.5" x14ac:dyDescent="0.25">
      <c r="A16" s="23" t="s">
        <v>44</v>
      </c>
      <c r="B16" s="17" t="s">
        <v>32</v>
      </c>
      <c r="C16" s="18"/>
      <c r="D16" s="18"/>
      <c r="E16" s="19"/>
      <c r="F16" s="20"/>
      <c r="G16" s="24"/>
      <c r="H16" s="24"/>
      <c r="I16" s="24"/>
      <c r="J16" s="20"/>
      <c r="K16" s="24"/>
      <c r="L16" s="24"/>
      <c r="M16" s="20"/>
      <c r="N16" s="24"/>
      <c r="O16" s="24"/>
      <c r="P16" s="24"/>
      <c r="Q16" s="20"/>
      <c r="R16" s="24"/>
      <c r="S16" s="24"/>
      <c r="T16" s="20"/>
      <c r="U16" s="24"/>
      <c r="V16" s="24"/>
      <c r="W16" s="24"/>
      <c r="X16" s="20"/>
      <c r="Y16" s="24"/>
      <c r="Z16" s="25"/>
      <c r="AA16" s="26"/>
    </row>
    <row r="17" spans="1:27" ht="13.5" x14ac:dyDescent="0.25">
      <c r="A17" s="23" t="s">
        <v>45</v>
      </c>
      <c r="B17" s="17" t="s">
        <v>32</v>
      </c>
      <c r="C17" s="18"/>
      <c r="D17" s="18"/>
      <c r="E17" s="19"/>
      <c r="F17" s="20"/>
      <c r="G17" s="20"/>
      <c r="H17" s="20"/>
      <c r="I17" s="20"/>
      <c r="J17" s="20"/>
      <c r="K17" s="20"/>
      <c r="L17" s="20"/>
      <c r="M17" s="20"/>
      <c r="N17" s="20"/>
      <c r="O17" s="20"/>
      <c r="P17" s="20"/>
      <c r="Q17" s="20"/>
      <c r="R17" s="20"/>
      <c r="S17" s="20"/>
      <c r="T17" s="20"/>
      <c r="U17" s="20"/>
      <c r="V17" s="20"/>
      <c r="W17" s="20"/>
      <c r="X17" s="20"/>
      <c r="Y17" s="20"/>
      <c r="Z17" s="21"/>
      <c r="AA17" s="22"/>
    </row>
    <row r="18" spans="1:27" ht="13.5" x14ac:dyDescent="0.25">
      <c r="A18" s="23" t="s">
        <v>46</v>
      </c>
      <c r="B18" s="17" t="s">
        <v>32</v>
      </c>
      <c r="C18" s="18"/>
      <c r="D18" s="18"/>
      <c r="E18" s="19"/>
      <c r="F18" s="20"/>
      <c r="G18" s="20"/>
      <c r="H18" s="20"/>
      <c r="I18" s="20"/>
      <c r="J18" s="20"/>
      <c r="K18" s="20"/>
      <c r="L18" s="20"/>
      <c r="M18" s="20"/>
      <c r="N18" s="20"/>
      <c r="O18" s="20"/>
      <c r="P18" s="20"/>
      <c r="Q18" s="20"/>
      <c r="R18" s="20"/>
      <c r="S18" s="20"/>
      <c r="T18" s="20"/>
      <c r="U18" s="20"/>
      <c r="V18" s="20"/>
      <c r="W18" s="20"/>
      <c r="X18" s="20"/>
      <c r="Y18" s="20"/>
      <c r="Z18" s="21"/>
      <c r="AA18" s="22"/>
    </row>
    <row r="19" spans="1:27" ht="13.5" x14ac:dyDescent="0.25">
      <c r="A19" s="23" t="s">
        <v>47</v>
      </c>
      <c r="B19" s="17" t="s">
        <v>32</v>
      </c>
      <c r="C19" s="18">
        <v>258128076</v>
      </c>
      <c r="D19" s="18"/>
      <c r="E19" s="19">
        <v>36826130</v>
      </c>
      <c r="F19" s="20">
        <v>36826130</v>
      </c>
      <c r="G19" s="20">
        <v>2928</v>
      </c>
      <c r="H19" s="20">
        <v>48825926</v>
      </c>
      <c r="I19" s="20"/>
      <c r="J19" s="20">
        <v>48828854</v>
      </c>
      <c r="K19" s="20"/>
      <c r="L19" s="20"/>
      <c r="M19" s="20"/>
      <c r="N19" s="20"/>
      <c r="O19" s="20"/>
      <c r="P19" s="20"/>
      <c r="Q19" s="20"/>
      <c r="R19" s="20"/>
      <c r="S19" s="20"/>
      <c r="T19" s="20"/>
      <c r="U19" s="20"/>
      <c r="V19" s="20"/>
      <c r="W19" s="20">
        <v>48828854</v>
      </c>
      <c r="X19" s="20"/>
      <c r="Y19" s="20">
        <v>48828854</v>
      </c>
      <c r="Z19" s="21"/>
      <c r="AA19" s="22">
        <v>36826130</v>
      </c>
    </row>
    <row r="20" spans="1:27" ht="13.5" x14ac:dyDescent="0.25">
      <c r="A20" s="23" t="s">
        <v>32</v>
      </c>
      <c r="B20" s="17" t="s">
        <v>32</v>
      </c>
      <c r="C20" s="18"/>
      <c r="D20" s="18"/>
      <c r="E20" s="19"/>
      <c r="F20" s="20"/>
      <c r="G20" s="20"/>
      <c r="H20" s="20"/>
      <c r="I20" s="20"/>
      <c r="J20" s="20"/>
      <c r="K20" s="20"/>
      <c r="L20" s="20"/>
      <c r="M20" s="20"/>
      <c r="N20" s="20"/>
      <c r="O20" s="20"/>
      <c r="P20" s="20"/>
      <c r="Q20" s="20"/>
      <c r="R20" s="20"/>
      <c r="S20" s="20"/>
      <c r="T20" s="20"/>
      <c r="U20" s="20"/>
      <c r="V20" s="20"/>
      <c r="W20" s="20"/>
      <c r="X20" s="20"/>
      <c r="Y20" s="20"/>
      <c r="Z20" s="21"/>
      <c r="AA20" s="22"/>
    </row>
    <row r="21" spans="1:27" ht="13.5" x14ac:dyDescent="0.25">
      <c r="A21" s="23" t="s">
        <v>48</v>
      </c>
      <c r="B21" s="17" t="s">
        <v>32</v>
      </c>
      <c r="C21" s="18"/>
      <c r="D21" s="18"/>
      <c r="E21" s="19"/>
      <c r="F21" s="20"/>
      <c r="G21" s="20"/>
      <c r="H21" s="20"/>
      <c r="I21" s="20"/>
      <c r="J21" s="20"/>
      <c r="K21" s="20"/>
      <c r="L21" s="20"/>
      <c r="M21" s="20"/>
      <c r="N21" s="20"/>
      <c r="O21" s="20"/>
      <c r="P21" s="20"/>
      <c r="Q21" s="20"/>
      <c r="R21" s="20"/>
      <c r="S21" s="20"/>
      <c r="T21" s="20"/>
      <c r="U21" s="20"/>
      <c r="V21" s="20"/>
      <c r="W21" s="20"/>
      <c r="X21" s="20"/>
      <c r="Y21" s="20"/>
      <c r="Z21" s="21"/>
      <c r="AA21" s="22"/>
    </row>
    <row r="22" spans="1:27" ht="13.5" x14ac:dyDescent="0.25">
      <c r="A22" s="23" t="s">
        <v>49</v>
      </c>
      <c r="B22" s="17" t="s">
        <v>32</v>
      </c>
      <c r="C22" s="18"/>
      <c r="D22" s="18"/>
      <c r="E22" s="19"/>
      <c r="F22" s="20"/>
      <c r="G22" s="20"/>
      <c r="H22" s="20"/>
      <c r="I22" s="20"/>
      <c r="J22" s="20"/>
      <c r="K22" s="20"/>
      <c r="L22" s="20"/>
      <c r="M22" s="20"/>
      <c r="N22" s="20"/>
      <c r="O22" s="20"/>
      <c r="P22" s="20"/>
      <c r="Q22" s="20"/>
      <c r="R22" s="20"/>
      <c r="S22" s="20"/>
      <c r="T22" s="20"/>
      <c r="U22" s="20"/>
      <c r="V22" s="20"/>
      <c r="W22" s="20"/>
      <c r="X22" s="20"/>
      <c r="Y22" s="20"/>
      <c r="Z22" s="21"/>
      <c r="AA22" s="22"/>
    </row>
    <row r="23" spans="1:27" ht="13.5" x14ac:dyDescent="0.25">
      <c r="A23" s="23" t="s">
        <v>50</v>
      </c>
      <c r="B23" s="17" t="s">
        <v>32</v>
      </c>
      <c r="C23" s="18"/>
      <c r="D23" s="18"/>
      <c r="E23" s="19"/>
      <c r="F23" s="20"/>
      <c r="G23" s="24"/>
      <c r="H23" s="24"/>
      <c r="I23" s="24"/>
      <c r="J23" s="20"/>
      <c r="K23" s="24"/>
      <c r="L23" s="24"/>
      <c r="M23" s="20"/>
      <c r="N23" s="24"/>
      <c r="O23" s="24"/>
      <c r="P23" s="24"/>
      <c r="Q23" s="20"/>
      <c r="R23" s="24"/>
      <c r="S23" s="24"/>
      <c r="T23" s="20"/>
      <c r="U23" s="24"/>
      <c r="V23" s="24"/>
      <c r="W23" s="24"/>
      <c r="X23" s="20"/>
      <c r="Y23" s="24"/>
      <c r="Z23" s="25"/>
      <c r="AA23" s="26"/>
    </row>
    <row r="24" spans="1:27" ht="13.5" x14ac:dyDescent="0.25">
      <c r="A24" s="27" t="s">
        <v>51</v>
      </c>
      <c r="B24" s="35" t="s">
        <v>32</v>
      </c>
      <c r="C24" s="29">
        <f t="shared" ref="C24:Y24" si="1">SUM(C15:C23)</f>
        <v>258128076</v>
      </c>
      <c r="D24" s="29">
        <f>SUM(D15:D23)</f>
        <v>0</v>
      </c>
      <c r="E24" s="36">
        <f t="shared" si="1"/>
        <v>36826130</v>
      </c>
      <c r="F24" s="37">
        <f t="shared" si="1"/>
        <v>36826130</v>
      </c>
      <c r="G24" s="37">
        <f t="shared" si="1"/>
        <v>2928</v>
      </c>
      <c r="H24" s="37">
        <f t="shared" si="1"/>
        <v>48825926</v>
      </c>
      <c r="I24" s="37">
        <f t="shared" si="1"/>
        <v>0</v>
      </c>
      <c r="J24" s="37">
        <f t="shared" si="1"/>
        <v>48828854</v>
      </c>
      <c r="K24" s="37">
        <f t="shared" si="1"/>
        <v>0</v>
      </c>
      <c r="L24" s="37">
        <f t="shared" si="1"/>
        <v>0</v>
      </c>
      <c r="M24" s="37">
        <f t="shared" si="1"/>
        <v>0</v>
      </c>
      <c r="N24" s="37">
        <f t="shared" si="1"/>
        <v>0</v>
      </c>
      <c r="O24" s="37">
        <f t="shared" si="1"/>
        <v>0</v>
      </c>
      <c r="P24" s="37">
        <f t="shared" si="1"/>
        <v>0</v>
      </c>
      <c r="Q24" s="37">
        <f t="shared" si="1"/>
        <v>0</v>
      </c>
      <c r="R24" s="37">
        <f t="shared" si="1"/>
        <v>0</v>
      </c>
      <c r="S24" s="37">
        <f t="shared" si="1"/>
        <v>0</v>
      </c>
      <c r="T24" s="37">
        <f t="shared" si="1"/>
        <v>0</v>
      </c>
      <c r="U24" s="37">
        <f t="shared" si="1"/>
        <v>0</v>
      </c>
      <c r="V24" s="37">
        <f t="shared" si="1"/>
        <v>0</v>
      </c>
      <c r="W24" s="37">
        <f t="shared" si="1"/>
        <v>48828854</v>
      </c>
      <c r="X24" s="37">
        <f t="shared" si="1"/>
        <v>0</v>
      </c>
      <c r="Y24" s="37">
        <f t="shared" si="1"/>
        <v>48828854</v>
      </c>
      <c r="Z24" s="38">
        <f>+IF(X24&lt;&gt;0,+(Y24/X24)*100,0)</f>
        <v>0</v>
      </c>
      <c r="AA24" s="39">
        <f>SUM(AA15:AA23)</f>
        <v>36826130</v>
      </c>
    </row>
    <row r="25" spans="1:27" ht="13.5" x14ac:dyDescent="0.25">
      <c r="A25" s="27" t="s">
        <v>52</v>
      </c>
      <c r="B25" s="28" t="s">
        <v>32</v>
      </c>
      <c r="C25" s="29">
        <f t="shared" ref="C25:Y25" si="2">+C12+C24</f>
        <v>258128136</v>
      </c>
      <c r="D25" s="29">
        <f>+D12+D24</f>
        <v>0</v>
      </c>
      <c r="E25" s="30">
        <f t="shared" si="2"/>
        <v>36826130</v>
      </c>
      <c r="F25" s="31">
        <f t="shared" si="2"/>
        <v>36826130</v>
      </c>
      <c r="G25" s="31">
        <f t="shared" si="2"/>
        <v>2928</v>
      </c>
      <c r="H25" s="31">
        <f t="shared" si="2"/>
        <v>48825926</v>
      </c>
      <c r="I25" s="31">
        <f t="shared" si="2"/>
        <v>0</v>
      </c>
      <c r="J25" s="31">
        <f t="shared" si="2"/>
        <v>48828854</v>
      </c>
      <c r="K25" s="31">
        <f t="shared" si="2"/>
        <v>0</v>
      </c>
      <c r="L25" s="31">
        <f t="shared" si="2"/>
        <v>0</v>
      </c>
      <c r="M25" s="31">
        <f t="shared" si="2"/>
        <v>0</v>
      </c>
      <c r="N25" s="31">
        <f t="shared" si="2"/>
        <v>0</v>
      </c>
      <c r="O25" s="31">
        <f t="shared" si="2"/>
        <v>0</v>
      </c>
      <c r="P25" s="31">
        <f t="shared" si="2"/>
        <v>0</v>
      </c>
      <c r="Q25" s="31">
        <f t="shared" si="2"/>
        <v>0</v>
      </c>
      <c r="R25" s="31">
        <f t="shared" si="2"/>
        <v>0</v>
      </c>
      <c r="S25" s="31">
        <f t="shared" si="2"/>
        <v>0</v>
      </c>
      <c r="T25" s="31">
        <f t="shared" si="2"/>
        <v>0</v>
      </c>
      <c r="U25" s="31">
        <f t="shared" si="2"/>
        <v>0</v>
      </c>
      <c r="V25" s="31">
        <f t="shared" si="2"/>
        <v>0</v>
      </c>
      <c r="W25" s="31">
        <f t="shared" si="2"/>
        <v>48828854</v>
      </c>
      <c r="X25" s="31">
        <f t="shared" si="2"/>
        <v>0</v>
      </c>
      <c r="Y25" s="31">
        <f t="shared" si="2"/>
        <v>48828854</v>
      </c>
      <c r="Z25" s="32">
        <f>+IF(X25&lt;&gt;0,+(Y25/X25)*100,0)</f>
        <v>0</v>
      </c>
      <c r="AA25" s="33">
        <f>+AA12+AA24</f>
        <v>36826130</v>
      </c>
    </row>
    <row r="26" spans="1:27" ht="5.0999999999999996" customHeight="1" x14ac:dyDescent="0.25">
      <c r="A26" s="34" t="s">
        <v>41</v>
      </c>
      <c r="B26" s="17"/>
      <c r="C26" s="18"/>
      <c r="D26" s="18"/>
      <c r="E26" s="19"/>
      <c r="F26" s="20"/>
      <c r="G26" s="20"/>
      <c r="H26" s="20"/>
      <c r="I26" s="20"/>
      <c r="J26" s="20"/>
      <c r="K26" s="20"/>
      <c r="L26" s="20"/>
      <c r="M26" s="20"/>
      <c r="N26" s="20"/>
      <c r="O26" s="20"/>
      <c r="P26" s="20"/>
      <c r="Q26" s="20"/>
      <c r="R26" s="20"/>
      <c r="S26" s="20"/>
      <c r="T26" s="20"/>
      <c r="U26" s="20"/>
      <c r="V26" s="20"/>
      <c r="W26" s="20"/>
      <c r="X26" s="20"/>
      <c r="Y26" s="20"/>
      <c r="Z26" s="21"/>
      <c r="AA26" s="22"/>
    </row>
    <row r="27" spans="1:27" ht="13.5" x14ac:dyDescent="0.25">
      <c r="A27" s="10" t="s">
        <v>53</v>
      </c>
      <c r="B27" s="17" t="s">
        <v>32</v>
      </c>
      <c r="C27" s="18"/>
      <c r="D27" s="18"/>
      <c r="E27" s="19"/>
      <c r="F27" s="20"/>
      <c r="G27" s="20"/>
      <c r="H27" s="20"/>
      <c r="I27" s="20"/>
      <c r="J27" s="20"/>
      <c r="K27" s="20"/>
      <c r="L27" s="20"/>
      <c r="M27" s="20"/>
      <c r="N27" s="20"/>
      <c r="O27" s="20"/>
      <c r="P27" s="20"/>
      <c r="Q27" s="20"/>
      <c r="R27" s="20"/>
      <c r="S27" s="20"/>
      <c r="T27" s="20"/>
      <c r="U27" s="20"/>
      <c r="V27" s="20"/>
      <c r="W27" s="20"/>
      <c r="X27" s="20"/>
      <c r="Y27" s="20"/>
      <c r="Z27" s="21"/>
      <c r="AA27" s="22"/>
    </row>
    <row r="28" spans="1:27" ht="13.5" x14ac:dyDescent="0.25">
      <c r="A28" s="10" t="s">
        <v>54</v>
      </c>
      <c r="B28" s="40" t="s">
        <v>32</v>
      </c>
      <c r="C28" s="18"/>
      <c r="D28" s="18"/>
      <c r="E28" s="19"/>
      <c r="F28" s="20"/>
      <c r="G28" s="20"/>
      <c r="H28" s="20"/>
      <c r="I28" s="20"/>
      <c r="J28" s="20"/>
      <c r="K28" s="20"/>
      <c r="L28" s="20"/>
      <c r="M28" s="20"/>
      <c r="N28" s="20"/>
      <c r="O28" s="20"/>
      <c r="P28" s="20"/>
      <c r="Q28" s="20"/>
      <c r="R28" s="20"/>
      <c r="S28" s="20"/>
      <c r="T28" s="20"/>
      <c r="U28" s="20"/>
      <c r="V28" s="20"/>
      <c r="W28" s="20"/>
      <c r="X28" s="20"/>
      <c r="Y28" s="20"/>
      <c r="Z28" s="21"/>
      <c r="AA28" s="22"/>
    </row>
    <row r="29" spans="1:27" ht="13.5" x14ac:dyDescent="0.25">
      <c r="A29" s="23" t="s">
        <v>55</v>
      </c>
      <c r="B29" s="17" t="s">
        <v>32</v>
      </c>
      <c r="C29" s="18"/>
      <c r="D29" s="18"/>
      <c r="E29" s="19"/>
      <c r="F29" s="20"/>
      <c r="G29" s="20"/>
      <c r="H29" s="20"/>
      <c r="I29" s="20"/>
      <c r="J29" s="20"/>
      <c r="K29" s="20"/>
      <c r="L29" s="20"/>
      <c r="M29" s="20"/>
      <c r="N29" s="20"/>
      <c r="O29" s="20"/>
      <c r="P29" s="20"/>
      <c r="Q29" s="20"/>
      <c r="R29" s="20"/>
      <c r="S29" s="20"/>
      <c r="T29" s="20"/>
      <c r="U29" s="20"/>
      <c r="V29" s="20"/>
      <c r="W29" s="20"/>
      <c r="X29" s="20"/>
      <c r="Y29" s="20"/>
      <c r="Z29" s="21"/>
      <c r="AA29" s="22"/>
    </row>
    <row r="30" spans="1:27" ht="13.5" x14ac:dyDescent="0.25">
      <c r="A30" s="23" t="s">
        <v>56</v>
      </c>
      <c r="B30" s="17" t="s">
        <v>32</v>
      </c>
      <c r="C30" s="18"/>
      <c r="D30" s="18"/>
      <c r="E30" s="19"/>
      <c r="F30" s="20"/>
      <c r="G30" s="20"/>
      <c r="H30" s="20"/>
      <c r="I30" s="20"/>
      <c r="J30" s="20"/>
      <c r="K30" s="20"/>
      <c r="L30" s="20"/>
      <c r="M30" s="20"/>
      <c r="N30" s="20"/>
      <c r="O30" s="20"/>
      <c r="P30" s="20"/>
      <c r="Q30" s="20"/>
      <c r="R30" s="20"/>
      <c r="S30" s="20"/>
      <c r="T30" s="20"/>
      <c r="U30" s="20"/>
      <c r="V30" s="20"/>
      <c r="W30" s="20"/>
      <c r="X30" s="20"/>
      <c r="Y30" s="20"/>
      <c r="Z30" s="21"/>
      <c r="AA30" s="22"/>
    </row>
    <row r="31" spans="1:27" ht="13.5" x14ac:dyDescent="0.25">
      <c r="A31" s="23" t="s">
        <v>57</v>
      </c>
      <c r="B31" s="17" t="s">
        <v>32</v>
      </c>
      <c r="C31" s="18"/>
      <c r="D31" s="18"/>
      <c r="E31" s="19"/>
      <c r="F31" s="20"/>
      <c r="G31" s="20"/>
      <c r="H31" s="20"/>
      <c r="I31" s="20"/>
      <c r="J31" s="20"/>
      <c r="K31" s="20"/>
      <c r="L31" s="20"/>
      <c r="M31" s="20"/>
      <c r="N31" s="20"/>
      <c r="O31" s="20"/>
      <c r="P31" s="20"/>
      <c r="Q31" s="20"/>
      <c r="R31" s="20"/>
      <c r="S31" s="20"/>
      <c r="T31" s="20"/>
      <c r="U31" s="20"/>
      <c r="V31" s="20"/>
      <c r="W31" s="20"/>
      <c r="X31" s="20"/>
      <c r="Y31" s="20"/>
      <c r="Z31" s="21"/>
      <c r="AA31" s="22"/>
    </row>
    <row r="32" spans="1:27" ht="13.5" x14ac:dyDescent="0.25">
      <c r="A32" s="23" t="s">
        <v>58</v>
      </c>
      <c r="B32" s="17" t="s">
        <v>32</v>
      </c>
      <c r="C32" s="18">
        <v>64686</v>
      </c>
      <c r="D32" s="18"/>
      <c r="E32" s="19">
        <v>214000</v>
      </c>
      <c r="F32" s="20">
        <v>214000</v>
      </c>
      <c r="G32" s="20"/>
      <c r="H32" s="20"/>
      <c r="I32" s="20"/>
      <c r="J32" s="20"/>
      <c r="K32" s="20"/>
      <c r="L32" s="20"/>
      <c r="M32" s="20"/>
      <c r="N32" s="20"/>
      <c r="O32" s="20"/>
      <c r="P32" s="20"/>
      <c r="Q32" s="20"/>
      <c r="R32" s="20"/>
      <c r="S32" s="20"/>
      <c r="T32" s="20"/>
      <c r="U32" s="20"/>
      <c r="V32" s="20"/>
      <c r="W32" s="20"/>
      <c r="X32" s="20">
        <v>107004</v>
      </c>
      <c r="Y32" s="20">
        <v>-107004</v>
      </c>
      <c r="Z32" s="21">
        <v>-100</v>
      </c>
      <c r="AA32" s="22">
        <v>214000</v>
      </c>
    </row>
    <row r="33" spans="1:27" ht="13.5" x14ac:dyDescent="0.25">
      <c r="A33" s="23" t="s">
        <v>59</v>
      </c>
      <c r="B33" s="17" t="s">
        <v>32</v>
      </c>
      <c r="C33" s="18"/>
      <c r="D33" s="18"/>
      <c r="E33" s="19"/>
      <c r="F33" s="20"/>
      <c r="G33" s="20"/>
      <c r="H33" s="20"/>
      <c r="I33" s="20"/>
      <c r="J33" s="20"/>
      <c r="K33" s="20"/>
      <c r="L33" s="20"/>
      <c r="M33" s="20"/>
      <c r="N33" s="20"/>
      <c r="O33" s="20"/>
      <c r="P33" s="20"/>
      <c r="Q33" s="20"/>
      <c r="R33" s="20"/>
      <c r="S33" s="20"/>
      <c r="T33" s="20"/>
      <c r="U33" s="20"/>
      <c r="V33" s="20"/>
      <c r="W33" s="20"/>
      <c r="X33" s="20"/>
      <c r="Y33" s="20"/>
      <c r="Z33" s="21"/>
      <c r="AA33" s="22"/>
    </row>
    <row r="34" spans="1:27" ht="13.5" x14ac:dyDescent="0.25">
      <c r="A34" s="27" t="s">
        <v>60</v>
      </c>
      <c r="B34" s="28" t="s">
        <v>32</v>
      </c>
      <c r="C34" s="29">
        <f t="shared" ref="C34:Y34" si="3">SUM(C29:C33)</f>
        <v>64686</v>
      </c>
      <c r="D34" s="29">
        <f>SUM(D29:D33)</f>
        <v>0</v>
      </c>
      <c r="E34" s="30">
        <f t="shared" si="3"/>
        <v>214000</v>
      </c>
      <c r="F34" s="31">
        <f t="shared" si="3"/>
        <v>214000</v>
      </c>
      <c r="G34" s="31">
        <f t="shared" si="3"/>
        <v>0</v>
      </c>
      <c r="H34" s="31">
        <f t="shared" si="3"/>
        <v>0</v>
      </c>
      <c r="I34" s="31">
        <f t="shared" si="3"/>
        <v>0</v>
      </c>
      <c r="J34" s="31">
        <f t="shared" si="3"/>
        <v>0</v>
      </c>
      <c r="K34" s="31">
        <f t="shared" si="3"/>
        <v>0</v>
      </c>
      <c r="L34" s="31">
        <f t="shared" si="3"/>
        <v>0</v>
      </c>
      <c r="M34" s="31">
        <f t="shared" si="3"/>
        <v>0</v>
      </c>
      <c r="N34" s="31">
        <f t="shared" si="3"/>
        <v>0</v>
      </c>
      <c r="O34" s="31">
        <f t="shared" si="3"/>
        <v>0</v>
      </c>
      <c r="P34" s="31">
        <f t="shared" si="3"/>
        <v>0</v>
      </c>
      <c r="Q34" s="31">
        <f t="shared" si="3"/>
        <v>0</v>
      </c>
      <c r="R34" s="31">
        <f t="shared" si="3"/>
        <v>0</v>
      </c>
      <c r="S34" s="31">
        <f t="shared" si="3"/>
        <v>0</v>
      </c>
      <c r="T34" s="31">
        <f t="shared" si="3"/>
        <v>0</v>
      </c>
      <c r="U34" s="31">
        <f t="shared" si="3"/>
        <v>0</v>
      </c>
      <c r="V34" s="31">
        <f t="shared" si="3"/>
        <v>0</v>
      </c>
      <c r="W34" s="31">
        <f t="shared" si="3"/>
        <v>0</v>
      </c>
      <c r="X34" s="31">
        <f t="shared" si="3"/>
        <v>107004</v>
      </c>
      <c r="Y34" s="31">
        <f t="shared" si="3"/>
        <v>-107004</v>
      </c>
      <c r="Z34" s="32">
        <f>+IF(X34&lt;&gt;0,+(Y34/X34)*100,0)</f>
        <v>-100</v>
      </c>
      <c r="AA34" s="33">
        <f>SUM(AA29:AA33)</f>
        <v>214000</v>
      </c>
    </row>
    <row r="35" spans="1:27" ht="5.0999999999999996" customHeight="1" x14ac:dyDescent="0.25">
      <c r="A35" s="34" t="s">
        <v>41</v>
      </c>
      <c r="B35" s="17"/>
      <c r="C35" s="18"/>
      <c r="D35" s="18"/>
      <c r="E35" s="19"/>
      <c r="F35" s="20"/>
      <c r="G35" s="20"/>
      <c r="H35" s="20"/>
      <c r="I35" s="20"/>
      <c r="J35" s="20"/>
      <c r="K35" s="20"/>
      <c r="L35" s="20"/>
      <c r="M35" s="20"/>
      <c r="N35" s="20"/>
      <c r="O35" s="20"/>
      <c r="P35" s="20"/>
      <c r="Q35" s="20"/>
      <c r="R35" s="20"/>
      <c r="S35" s="20"/>
      <c r="T35" s="20"/>
      <c r="U35" s="20"/>
      <c r="V35" s="20"/>
      <c r="W35" s="20"/>
      <c r="X35" s="20"/>
      <c r="Y35" s="20"/>
      <c r="Z35" s="21"/>
      <c r="AA35" s="22"/>
    </row>
    <row r="36" spans="1:27" ht="13.5" x14ac:dyDescent="0.25">
      <c r="A36" s="10" t="s">
        <v>61</v>
      </c>
      <c r="B36" s="17" t="s">
        <v>32</v>
      </c>
      <c r="C36" s="18"/>
      <c r="D36" s="18"/>
      <c r="E36" s="19"/>
      <c r="F36" s="20"/>
      <c r="G36" s="20"/>
      <c r="H36" s="20"/>
      <c r="I36" s="20"/>
      <c r="J36" s="20"/>
      <c r="K36" s="20"/>
      <c r="L36" s="20"/>
      <c r="M36" s="20"/>
      <c r="N36" s="20"/>
      <c r="O36" s="20"/>
      <c r="P36" s="20"/>
      <c r="Q36" s="20"/>
      <c r="R36" s="20"/>
      <c r="S36" s="20"/>
      <c r="T36" s="20"/>
      <c r="U36" s="20"/>
      <c r="V36" s="20"/>
      <c r="W36" s="20"/>
      <c r="X36" s="20"/>
      <c r="Y36" s="20"/>
      <c r="Z36" s="21"/>
      <c r="AA36" s="22"/>
    </row>
    <row r="37" spans="1:27" ht="13.5" x14ac:dyDescent="0.25">
      <c r="A37" s="23" t="s">
        <v>62</v>
      </c>
      <c r="B37" s="17" t="s">
        <v>32</v>
      </c>
      <c r="C37" s="18"/>
      <c r="D37" s="18"/>
      <c r="E37" s="19"/>
      <c r="F37" s="20"/>
      <c r="G37" s="20"/>
      <c r="H37" s="20"/>
      <c r="I37" s="20"/>
      <c r="J37" s="20"/>
      <c r="K37" s="20"/>
      <c r="L37" s="20"/>
      <c r="M37" s="20"/>
      <c r="N37" s="20"/>
      <c r="O37" s="20"/>
      <c r="P37" s="20"/>
      <c r="Q37" s="20"/>
      <c r="R37" s="20"/>
      <c r="S37" s="20"/>
      <c r="T37" s="20"/>
      <c r="U37" s="20"/>
      <c r="V37" s="20"/>
      <c r="W37" s="20"/>
      <c r="X37" s="20"/>
      <c r="Y37" s="20"/>
      <c r="Z37" s="21"/>
      <c r="AA37" s="22"/>
    </row>
    <row r="38" spans="1:27" ht="13.5" x14ac:dyDescent="0.25">
      <c r="A38" s="23" t="s">
        <v>59</v>
      </c>
      <c r="B38" s="17" t="s">
        <v>32</v>
      </c>
      <c r="C38" s="18">
        <v>406886057</v>
      </c>
      <c r="D38" s="18"/>
      <c r="E38" s="19"/>
      <c r="F38" s="20"/>
      <c r="G38" s="20"/>
      <c r="H38" s="20">
        <v>67508837</v>
      </c>
      <c r="I38" s="20"/>
      <c r="J38" s="20">
        <v>67508837</v>
      </c>
      <c r="K38" s="20"/>
      <c r="L38" s="20"/>
      <c r="M38" s="20"/>
      <c r="N38" s="20"/>
      <c r="O38" s="20"/>
      <c r="P38" s="20"/>
      <c r="Q38" s="20"/>
      <c r="R38" s="20"/>
      <c r="S38" s="20"/>
      <c r="T38" s="20"/>
      <c r="U38" s="20"/>
      <c r="V38" s="20"/>
      <c r="W38" s="20">
        <v>67508837</v>
      </c>
      <c r="X38" s="20"/>
      <c r="Y38" s="20">
        <v>67508837</v>
      </c>
      <c r="Z38" s="21"/>
      <c r="AA38" s="22"/>
    </row>
    <row r="39" spans="1:27" ht="13.5" x14ac:dyDescent="0.25">
      <c r="A39" s="27" t="s">
        <v>63</v>
      </c>
      <c r="B39" s="35" t="s">
        <v>32</v>
      </c>
      <c r="C39" s="29">
        <f t="shared" ref="C39:Y39" si="4">SUM(C37:C38)</f>
        <v>406886057</v>
      </c>
      <c r="D39" s="29">
        <f>SUM(D37:D38)</f>
        <v>0</v>
      </c>
      <c r="E39" s="36">
        <f t="shared" si="4"/>
        <v>0</v>
      </c>
      <c r="F39" s="37">
        <f t="shared" si="4"/>
        <v>0</v>
      </c>
      <c r="G39" s="37">
        <f t="shared" si="4"/>
        <v>0</v>
      </c>
      <c r="H39" s="37">
        <f t="shared" si="4"/>
        <v>67508837</v>
      </c>
      <c r="I39" s="37">
        <f t="shared" si="4"/>
        <v>0</v>
      </c>
      <c r="J39" s="37">
        <f t="shared" si="4"/>
        <v>67508837</v>
      </c>
      <c r="K39" s="37">
        <f t="shared" si="4"/>
        <v>0</v>
      </c>
      <c r="L39" s="37">
        <f t="shared" si="4"/>
        <v>0</v>
      </c>
      <c r="M39" s="37">
        <f t="shared" si="4"/>
        <v>0</v>
      </c>
      <c r="N39" s="37">
        <f t="shared" si="4"/>
        <v>0</v>
      </c>
      <c r="O39" s="37">
        <f t="shared" si="4"/>
        <v>0</v>
      </c>
      <c r="P39" s="37">
        <f t="shared" si="4"/>
        <v>0</v>
      </c>
      <c r="Q39" s="37">
        <f t="shared" si="4"/>
        <v>0</v>
      </c>
      <c r="R39" s="37">
        <f t="shared" si="4"/>
        <v>0</v>
      </c>
      <c r="S39" s="37">
        <f t="shared" si="4"/>
        <v>0</v>
      </c>
      <c r="T39" s="37">
        <f t="shared" si="4"/>
        <v>0</v>
      </c>
      <c r="U39" s="37">
        <f t="shared" si="4"/>
        <v>0</v>
      </c>
      <c r="V39" s="37">
        <f t="shared" si="4"/>
        <v>0</v>
      </c>
      <c r="W39" s="37">
        <f t="shared" si="4"/>
        <v>67508837</v>
      </c>
      <c r="X39" s="37">
        <f t="shared" si="4"/>
        <v>0</v>
      </c>
      <c r="Y39" s="37">
        <f t="shared" si="4"/>
        <v>67508837</v>
      </c>
      <c r="Z39" s="38">
        <f>+IF(X39&lt;&gt;0,+(Y39/X39)*100,0)</f>
        <v>0</v>
      </c>
      <c r="AA39" s="39">
        <f>SUM(AA37:AA38)</f>
        <v>0</v>
      </c>
    </row>
    <row r="40" spans="1:27" ht="13.5" x14ac:dyDescent="0.25">
      <c r="A40" s="27" t="s">
        <v>64</v>
      </c>
      <c r="B40" s="28" t="s">
        <v>32</v>
      </c>
      <c r="C40" s="29">
        <f t="shared" ref="C40:Y40" si="5">+C34+C39</f>
        <v>406950743</v>
      </c>
      <c r="D40" s="29">
        <f>+D34+D39</f>
        <v>0</v>
      </c>
      <c r="E40" s="30">
        <f t="shared" si="5"/>
        <v>214000</v>
      </c>
      <c r="F40" s="31">
        <f t="shared" si="5"/>
        <v>214000</v>
      </c>
      <c r="G40" s="31">
        <f t="shared" si="5"/>
        <v>0</v>
      </c>
      <c r="H40" s="31">
        <f t="shared" si="5"/>
        <v>67508837</v>
      </c>
      <c r="I40" s="31">
        <f t="shared" si="5"/>
        <v>0</v>
      </c>
      <c r="J40" s="31">
        <f t="shared" si="5"/>
        <v>67508837</v>
      </c>
      <c r="K40" s="31">
        <f t="shared" si="5"/>
        <v>0</v>
      </c>
      <c r="L40" s="31">
        <f t="shared" si="5"/>
        <v>0</v>
      </c>
      <c r="M40" s="31">
        <f t="shared" si="5"/>
        <v>0</v>
      </c>
      <c r="N40" s="31">
        <f t="shared" si="5"/>
        <v>0</v>
      </c>
      <c r="O40" s="31">
        <f t="shared" si="5"/>
        <v>0</v>
      </c>
      <c r="P40" s="31">
        <f t="shared" si="5"/>
        <v>0</v>
      </c>
      <c r="Q40" s="31">
        <f t="shared" si="5"/>
        <v>0</v>
      </c>
      <c r="R40" s="31">
        <f t="shared" si="5"/>
        <v>0</v>
      </c>
      <c r="S40" s="31">
        <f t="shared" si="5"/>
        <v>0</v>
      </c>
      <c r="T40" s="31">
        <f t="shared" si="5"/>
        <v>0</v>
      </c>
      <c r="U40" s="31">
        <f t="shared" si="5"/>
        <v>0</v>
      </c>
      <c r="V40" s="31">
        <f t="shared" si="5"/>
        <v>0</v>
      </c>
      <c r="W40" s="31">
        <f t="shared" si="5"/>
        <v>67508837</v>
      </c>
      <c r="X40" s="31">
        <f t="shared" si="5"/>
        <v>107004</v>
      </c>
      <c r="Y40" s="31">
        <f t="shared" si="5"/>
        <v>67401833</v>
      </c>
      <c r="Z40" s="32">
        <f>+IF(X40&lt;&gt;0,+(Y40/X40)*100,0)</f>
        <v>62990.012522896337</v>
      </c>
      <c r="AA40" s="33">
        <f>+AA34+AA39</f>
        <v>214000</v>
      </c>
    </row>
    <row r="41" spans="1:27" ht="5.0999999999999996" customHeight="1" x14ac:dyDescent="0.25">
      <c r="A41" s="34" t="s">
        <v>41</v>
      </c>
      <c r="B41" s="17"/>
      <c r="C41" s="18"/>
      <c r="D41" s="18"/>
      <c r="E41" s="19"/>
      <c r="F41" s="20"/>
      <c r="G41" s="20"/>
      <c r="H41" s="20"/>
      <c r="I41" s="20"/>
      <c r="J41" s="20"/>
      <c r="K41" s="20"/>
      <c r="L41" s="20"/>
      <c r="M41" s="20"/>
      <c r="N41" s="20"/>
      <c r="O41" s="20"/>
      <c r="P41" s="20"/>
      <c r="Q41" s="20"/>
      <c r="R41" s="20"/>
      <c r="S41" s="20"/>
      <c r="T41" s="20"/>
      <c r="U41" s="20"/>
      <c r="V41" s="20"/>
      <c r="W41" s="20"/>
      <c r="X41" s="20"/>
      <c r="Y41" s="20"/>
      <c r="Z41" s="21"/>
      <c r="AA41" s="22"/>
    </row>
    <row r="42" spans="1:27" ht="13.5" x14ac:dyDescent="0.25">
      <c r="A42" s="41" t="s">
        <v>65</v>
      </c>
      <c r="B42" s="42" t="s">
        <v>66</v>
      </c>
      <c r="C42" s="43">
        <f t="shared" ref="C42:Y42" si="6">+C25-C40</f>
        <v>-148822607</v>
      </c>
      <c r="D42" s="43">
        <f>+D25-D40</f>
        <v>0</v>
      </c>
      <c r="E42" s="44">
        <f t="shared" si="6"/>
        <v>36612130</v>
      </c>
      <c r="F42" s="45">
        <f t="shared" si="6"/>
        <v>36612130</v>
      </c>
      <c r="G42" s="45">
        <f t="shared" si="6"/>
        <v>2928</v>
      </c>
      <c r="H42" s="45">
        <f t="shared" si="6"/>
        <v>-18682911</v>
      </c>
      <c r="I42" s="45">
        <f t="shared" si="6"/>
        <v>0</v>
      </c>
      <c r="J42" s="45">
        <f t="shared" si="6"/>
        <v>-18679983</v>
      </c>
      <c r="K42" s="45">
        <f t="shared" si="6"/>
        <v>0</v>
      </c>
      <c r="L42" s="45">
        <f t="shared" si="6"/>
        <v>0</v>
      </c>
      <c r="M42" s="45">
        <f t="shared" si="6"/>
        <v>0</v>
      </c>
      <c r="N42" s="45">
        <f t="shared" si="6"/>
        <v>0</v>
      </c>
      <c r="O42" s="45">
        <f t="shared" si="6"/>
        <v>0</v>
      </c>
      <c r="P42" s="45">
        <f t="shared" si="6"/>
        <v>0</v>
      </c>
      <c r="Q42" s="45">
        <f t="shared" si="6"/>
        <v>0</v>
      </c>
      <c r="R42" s="45">
        <f t="shared" si="6"/>
        <v>0</v>
      </c>
      <c r="S42" s="45">
        <f t="shared" si="6"/>
        <v>0</v>
      </c>
      <c r="T42" s="45">
        <f t="shared" si="6"/>
        <v>0</v>
      </c>
      <c r="U42" s="45">
        <f t="shared" si="6"/>
        <v>0</v>
      </c>
      <c r="V42" s="45">
        <f t="shared" si="6"/>
        <v>0</v>
      </c>
      <c r="W42" s="45">
        <f t="shared" si="6"/>
        <v>-18679983</v>
      </c>
      <c r="X42" s="45">
        <f t="shared" si="6"/>
        <v>-107004</v>
      </c>
      <c r="Y42" s="45">
        <f t="shared" si="6"/>
        <v>-18572979</v>
      </c>
      <c r="Z42" s="46">
        <f>+IF(X42&lt;&gt;0,+(Y42/X42)*100,0)</f>
        <v>17357.275428955927</v>
      </c>
      <c r="AA42" s="47">
        <f>+AA25-AA40</f>
        <v>36612130</v>
      </c>
    </row>
    <row r="43" spans="1:27" ht="5.0999999999999996" customHeight="1" x14ac:dyDescent="0.25">
      <c r="A43" s="34" t="s">
        <v>41</v>
      </c>
      <c r="B43" s="17"/>
      <c r="C43" s="18"/>
      <c r="D43" s="18"/>
      <c r="E43" s="19"/>
      <c r="F43" s="20"/>
      <c r="G43" s="20"/>
      <c r="H43" s="20"/>
      <c r="I43" s="20"/>
      <c r="J43" s="20"/>
      <c r="K43" s="20"/>
      <c r="L43" s="20"/>
      <c r="M43" s="20"/>
      <c r="N43" s="20"/>
      <c r="O43" s="20"/>
      <c r="P43" s="20"/>
      <c r="Q43" s="20"/>
      <c r="R43" s="20"/>
      <c r="S43" s="20"/>
      <c r="T43" s="20"/>
      <c r="U43" s="20"/>
      <c r="V43" s="20"/>
      <c r="W43" s="20"/>
      <c r="X43" s="20"/>
      <c r="Y43" s="20"/>
      <c r="Z43" s="48"/>
      <c r="AA43" s="22"/>
    </row>
    <row r="44" spans="1:27" ht="13.5" x14ac:dyDescent="0.25">
      <c r="A44" s="10" t="s">
        <v>67</v>
      </c>
      <c r="B44" s="17" t="s">
        <v>32</v>
      </c>
      <c r="C44" s="18"/>
      <c r="D44" s="18"/>
      <c r="E44" s="19"/>
      <c r="F44" s="20"/>
      <c r="G44" s="20"/>
      <c r="H44" s="20"/>
      <c r="I44" s="20"/>
      <c r="J44" s="20"/>
      <c r="K44" s="20"/>
      <c r="L44" s="20"/>
      <c r="M44" s="20"/>
      <c r="N44" s="20"/>
      <c r="O44" s="20"/>
      <c r="P44" s="20"/>
      <c r="Q44" s="20"/>
      <c r="R44" s="20"/>
      <c r="S44" s="20"/>
      <c r="T44" s="20"/>
      <c r="U44" s="20"/>
      <c r="V44" s="20"/>
      <c r="W44" s="20"/>
      <c r="X44" s="20"/>
      <c r="Y44" s="20"/>
      <c r="Z44" s="48"/>
      <c r="AA44" s="22"/>
    </row>
    <row r="45" spans="1:27" ht="13.5" x14ac:dyDescent="0.25">
      <c r="A45" s="23" t="s">
        <v>68</v>
      </c>
      <c r="B45" s="17" t="s">
        <v>32</v>
      </c>
      <c r="C45" s="18">
        <v>2613</v>
      </c>
      <c r="D45" s="18"/>
      <c r="E45" s="19"/>
      <c r="F45" s="20"/>
      <c r="G45" s="20"/>
      <c r="H45" s="20"/>
      <c r="I45" s="20"/>
      <c r="J45" s="20"/>
      <c r="K45" s="20"/>
      <c r="L45" s="20">
        <v>769</v>
      </c>
      <c r="M45" s="20"/>
      <c r="N45" s="20">
        <v>769</v>
      </c>
      <c r="O45" s="20"/>
      <c r="P45" s="20"/>
      <c r="Q45" s="20"/>
      <c r="R45" s="20"/>
      <c r="S45" s="20"/>
      <c r="T45" s="20"/>
      <c r="U45" s="20"/>
      <c r="V45" s="20"/>
      <c r="W45" s="20">
        <v>769</v>
      </c>
      <c r="X45" s="20"/>
      <c r="Y45" s="20">
        <v>769</v>
      </c>
      <c r="Z45" s="48"/>
      <c r="AA45" s="22"/>
    </row>
    <row r="46" spans="1:27" ht="13.5" x14ac:dyDescent="0.25">
      <c r="A46" s="23" t="s">
        <v>69</v>
      </c>
      <c r="B46" s="17" t="s">
        <v>32</v>
      </c>
      <c r="C46" s="18"/>
      <c r="D46" s="18"/>
      <c r="E46" s="19"/>
      <c r="F46" s="20"/>
      <c r="G46" s="20"/>
      <c r="H46" s="20"/>
      <c r="I46" s="20"/>
      <c r="J46" s="20"/>
      <c r="K46" s="20"/>
      <c r="L46" s="20"/>
      <c r="M46" s="20"/>
      <c r="N46" s="20"/>
      <c r="O46" s="20"/>
      <c r="P46" s="20"/>
      <c r="Q46" s="20"/>
      <c r="R46" s="20"/>
      <c r="S46" s="20"/>
      <c r="T46" s="20"/>
      <c r="U46" s="20"/>
      <c r="V46" s="20"/>
      <c r="W46" s="20"/>
      <c r="X46" s="20"/>
      <c r="Y46" s="20"/>
      <c r="Z46" s="48"/>
      <c r="AA46" s="22"/>
    </row>
    <row r="47" spans="1:27" ht="14.45" customHeight="1" x14ac:dyDescent="0.25">
      <c r="A47" s="23" t="s">
        <v>41</v>
      </c>
      <c r="B47" s="17"/>
      <c r="C47" s="18"/>
      <c r="D47" s="18"/>
      <c r="E47" s="19"/>
      <c r="F47" s="20"/>
      <c r="G47" s="20"/>
      <c r="H47" s="20"/>
      <c r="I47" s="20"/>
      <c r="J47" s="20"/>
      <c r="K47" s="20"/>
      <c r="L47" s="20"/>
      <c r="M47" s="20"/>
      <c r="N47" s="20"/>
      <c r="O47" s="20"/>
      <c r="P47" s="20"/>
      <c r="Q47" s="20"/>
      <c r="R47" s="20"/>
      <c r="S47" s="20"/>
      <c r="T47" s="20"/>
      <c r="U47" s="20"/>
      <c r="V47" s="20"/>
      <c r="W47" s="20"/>
      <c r="X47" s="20"/>
      <c r="Y47" s="20"/>
      <c r="Z47" s="48"/>
      <c r="AA47" s="22"/>
    </row>
    <row r="48" spans="1:27" ht="13.5" x14ac:dyDescent="0.25">
      <c r="A48" s="49" t="s">
        <v>70</v>
      </c>
      <c r="B48" s="50" t="s">
        <v>66</v>
      </c>
      <c r="C48" s="51">
        <f t="shared" ref="C48:Y48" si="7">SUM(C45:C47)</f>
        <v>2613</v>
      </c>
      <c r="D48" s="51">
        <f>SUM(D45:D47)</f>
        <v>0</v>
      </c>
      <c r="E48" s="52">
        <f t="shared" si="7"/>
        <v>0</v>
      </c>
      <c r="F48" s="53">
        <f t="shared" si="7"/>
        <v>0</v>
      </c>
      <c r="G48" s="53">
        <f t="shared" si="7"/>
        <v>0</v>
      </c>
      <c r="H48" s="53">
        <f t="shared" si="7"/>
        <v>0</v>
      </c>
      <c r="I48" s="53">
        <f t="shared" si="7"/>
        <v>0</v>
      </c>
      <c r="J48" s="53">
        <f t="shared" si="7"/>
        <v>0</v>
      </c>
      <c r="K48" s="53">
        <f t="shared" si="7"/>
        <v>0</v>
      </c>
      <c r="L48" s="53">
        <f t="shared" si="7"/>
        <v>769</v>
      </c>
      <c r="M48" s="53">
        <f t="shared" si="7"/>
        <v>0</v>
      </c>
      <c r="N48" s="53">
        <f t="shared" si="7"/>
        <v>769</v>
      </c>
      <c r="O48" s="53">
        <f t="shared" si="7"/>
        <v>0</v>
      </c>
      <c r="P48" s="53">
        <f t="shared" si="7"/>
        <v>0</v>
      </c>
      <c r="Q48" s="53">
        <f t="shared" si="7"/>
        <v>0</v>
      </c>
      <c r="R48" s="53">
        <f t="shared" si="7"/>
        <v>0</v>
      </c>
      <c r="S48" s="53">
        <f t="shared" si="7"/>
        <v>0</v>
      </c>
      <c r="T48" s="53">
        <f t="shared" si="7"/>
        <v>0</v>
      </c>
      <c r="U48" s="53">
        <f t="shared" si="7"/>
        <v>0</v>
      </c>
      <c r="V48" s="53">
        <f t="shared" si="7"/>
        <v>0</v>
      </c>
      <c r="W48" s="53">
        <f t="shared" si="7"/>
        <v>769</v>
      </c>
      <c r="X48" s="53">
        <f t="shared" si="7"/>
        <v>0</v>
      </c>
      <c r="Y48" s="53">
        <f t="shared" si="7"/>
        <v>769</v>
      </c>
      <c r="Z48" s="54">
        <f>+IF(X48&lt;&gt;0,+(Y48/X48)*100,0)</f>
        <v>0</v>
      </c>
      <c r="AA48" s="55">
        <f>SUM(AA45:AA47)</f>
        <v>0</v>
      </c>
    </row>
    <row r="49" spans="1:27" ht="13.5" x14ac:dyDescent="0.25">
      <c r="A49" s="56" t="s">
        <v>328</v>
      </c>
      <c r="B49" s="57"/>
      <c r="C49" s="58"/>
      <c r="D49" s="58"/>
      <c r="E49" s="58"/>
      <c r="F49" s="58"/>
      <c r="G49" s="58"/>
      <c r="H49" s="59"/>
      <c r="I49" s="59"/>
      <c r="J49" s="59"/>
      <c r="K49" s="59"/>
      <c r="L49" s="59"/>
      <c r="M49" s="59"/>
      <c r="N49" s="59"/>
      <c r="O49" s="59"/>
      <c r="P49" s="59"/>
      <c r="Q49" s="59"/>
      <c r="R49" s="59"/>
      <c r="S49" s="59"/>
      <c r="T49" s="59"/>
      <c r="U49" s="59"/>
      <c r="V49" s="59"/>
      <c r="W49" s="59"/>
      <c r="X49" s="59"/>
      <c r="Y49" s="59"/>
      <c r="Z49" s="59"/>
      <c r="AA49" s="59"/>
    </row>
    <row r="50" spans="1:27" ht="13.5" x14ac:dyDescent="0.25">
      <c r="A50" s="60" t="s">
        <v>329</v>
      </c>
      <c r="B50" s="60"/>
      <c r="C50" s="60"/>
      <c r="D50" s="60"/>
      <c r="E50" s="60"/>
      <c r="F50" s="60"/>
      <c r="G50" s="60"/>
      <c r="H50" s="59"/>
      <c r="I50" s="59"/>
      <c r="J50" s="59"/>
      <c r="K50" s="59"/>
      <c r="L50" s="59"/>
      <c r="M50" s="59"/>
      <c r="N50" s="59"/>
      <c r="O50" s="59"/>
      <c r="P50" s="59"/>
      <c r="Q50" s="59"/>
      <c r="R50" s="59"/>
      <c r="S50" s="59"/>
      <c r="T50" s="59"/>
      <c r="U50" s="59"/>
      <c r="V50" s="59"/>
      <c r="W50" s="59"/>
      <c r="X50" s="59"/>
      <c r="Y50" s="59"/>
      <c r="Z50" s="59"/>
      <c r="AA50" s="59"/>
    </row>
    <row r="51" spans="1:27" ht="13.5" x14ac:dyDescent="0.25">
      <c r="A51" s="61" t="s">
        <v>330</v>
      </c>
      <c r="B51" s="62"/>
      <c r="C51" s="63"/>
      <c r="D51" s="63"/>
      <c r="E51" s="63"/>
      <c r="F51" s="63"/>
      <c r="G51" s="63"/>
      <c r="H51" s="59"/>
      <c r="I51" s="59"/>
      <c r="J51" s="59"/>
      <c r="K51" s="59"/>
      <c r="L51" s="59"/>
      <c r="M51" s="59"/>
      <c r="N51" s="59"/>
      <c r="O51" s="59"/>
      <c r="P51" s="59"/>
      <c r="Q51" s="59"/>
      <c r="R51" s="59"/>
      <c r="S51" s="59"/>
      <c r="T51" s="59"/>
      <c r="U51" s="59"/>
      <c r="V51" s="59"/>
      <c r="W51" s="59"/>
      <c r="X51" s="59"/>
      <c r="Y51" s="59"/>
      <c r="Z51" s="59"/>
      <c r="AA51" s="59"/>
    </row>
    <row r="52" spans="1:27" ht="13.5" x14ac:dyDescent="0.25">
      <c r="A52" s="59"/>
      <c r="B52" s="59"/>
      <c r="C52" s="59"/>
      <c r="D52" s="59"/>
      <c r="E52" s="59"/>
      <c r="F52" s="59"/>
      <c r="G52" s="59"/>
      <c r="H52" s="59"/>
      <c r="I52" s="59"/>
      <c r="J52" s="59"/>
      <c r="K52" s="59"/>
      <c r="L52" s="59"/>
      <c r="M52" s="59"/>
      <c r="N52" s="59"/>
      <c r="O52" s="59"/>
      <c r="P52" s="59"/>
      <c r="Q52" s="59"/>
      <c r="R52" s="59"/>
      <c r="S52" s="59"/>
      <c r="T52" s="59"/>
      <c r="U52" s="59"/>
      <c r="V52" s="59"/>
      <c r="W52" s="59"/>
      <c r="X52" s="59"/>
      <c r="Y52" s="59"/>
      <c r="Z52" s="59"/>
      <c r="AA52" s="59"/>
    </row>
    <row r="53" spans="1:27" ht="13.5" x14ac:dyDescent="0.25">
      <c r="A53" s="59"/>
      <c r="B53" s="59"/>
      <c r="C53" s="59"/>
      <c r="D53" s="59"/>
      <c r="E53" s="59"/>
      <c r="F53" s="59"/>
      <c r="G53" s="59"/>
      <c r="H53" s="59"/>
      <c r="I53" s="59"/>
      <c r="J53" s="59"/>
      <c r="K53" s="59"/>
      <c r="L53" s="59"/>
      <c r="M53" s="59"/>
      <c r="N53" s="59"/>
      <c r="O53" s="59"/>
      <c r="P53" s="59"/>
      <c r="Q53" s="59"/>
      <c r="R53" s="59"/>
      <c r="S53" s="59"/>
      <c r="T53" s="59"/>
      <c r="U53" s="59"/>
      <c r="V53" s="59"/>
      <c r="W53" s="59"/>
      <c r="X53" s="59"/>
      <c r="Y53" s="59"/>
      <c r="Z53" s="59"/>
      <c r="AA53" s="59"/>
    </row>
    <row r="54" spans="1:27" ht="13.5" x14ac:dyDescent="0.25">
      <c r="A54" s="59"/>
      <c r="B54" s="59"/>
      <c r="C54" s="59"/>
      <c r="D54" s="59"/>
      <c r="E54" s="59"/>
      <c r="F54" s="59"/>
      <c r="G54" s="59"/>
      <c r="H54" s="59"/>
      <c r="I54" s="59"/>
      <c r="J54" s="59"/>
      <c r="K54" s="59"/>
      <c r="L54" s="59"/>
      <c r="M54" s="59"/>
      <c r="N54" s="59"/>
      <c r="O54" s="59"/>
      <c r="P54" s="59"/>
      <c r="Q54" s="59"/>
      <c r="R54" s="59"/>
      <c r="S54" s="59"/>
      <c r="T54" s="59"/>
      <c r="U54" s="59"/>
      <c r="V54" s="59"/>
      <c r="W54" s="59"/>
      <c r="X54" s="59"/>
      <c r="Y54" s="59"/>
      <c r="Z54" s="59"/>
      <c r="AA54" s="59"/>
    </row>
  </sheetData>
  <mergeCells count="2">
    <mergeCell ref="A1:AA1"/>
    <mergeCell ref="E2:AA2"/>
  </mergeCells>
  <printOptions horizontalCentered="1"/>
  <pageMargins left="0.55118110236220497" right="0.22" top="0.59055118110236204" bottom="0.59055118110236204" header="0.31496062992126" footer="0.31496062992126"/>
  <pageSetup paperSize="9" orientation="landscape" r:id="rId1"/>
  <rowBreaks count="1" manualBreakCount="1">
    <brk id="48" max="16383" man="1"/>
  </rowBreaks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AA54"/>
  <sheetViews>
    <sheetView showGridLines="0" workbookViewId="0">
      <selection activeCell="B2" sqref="B2"/>
    </sheetView>
  </sheetViews>
  <sheetFormatPr defaultRowHeight="12.75" x14ac:dyDescent="0.2"/>
  <cols>
    <col min="1" max="1" width="35.7109375" customWidth="1"/>
    <col min="2" max="2" width="3.42578125" bestFit="1" customWidth="1"/>
    <col min="3" max="3" width="9.7109375" customWidth="1"/>
    <col min="4" max="4" width="9.7109375" hidden="1" customWidth="1"/>
    <col min="5" max="6" width="9.7109375" customWidth="1"/>
    <col min="7" max="9" width="9.7109375" hidden="1" customWidth="1"/>
    <col min="10" max="10" width="9.7109375" customWidth="1"/>
    <col min="11" max="13" width="9.7109375" hidden="1" customWidth="1"/>
    <col min="14" max="14" width="9.7109375" customWidth="1"/>
    <col min="15" max="22" width="9.7109375" hidden="1" customWidth="1"/>
    <col min="23" max="27" width="9.7109375" customWidth="1"/>
  </cols>
  <sheetData>
    <row r="1" spans="1:27" ht="38.450000000000003" customHeight="1" x14ac:dyDescent="0.25">
      <c r="A1" s="64" t="s">
        <v>72</v>
      </c>
      <c r="B1" s="64"/>
      <c r="C1" s="64"/>
      <c r="D1" s="64"/>
      <c r="E1" s="64"/>
      <c r="F1" s="64"/>
      <c r="G1" s="64"/>
      <c r="H1" s="64"/>
      <c r="I1" s="64"/>
      <c r="J1" s="64"/>
      <c r="K1" s="64"/>
      <c r="L1" s="64"/>
      <c r="M1" s="64"/>
      <c r="N1" s="64"/>
      <c r="O1" s="64"/>
      <c r="P1" s="64"/>
      <c r="Q1" s="64"/>
      <c r="R1" s="64"/>
      <c r="S1" s="64"/>
      <c r="T1" s="64"/>
      <c r="U1" s="64"/>
      <c r="V1" s="64"/>
      <c r="W1" s="64"/>
      <c r="X1" s="64"/>
      <c r="Y1" s="64"/>
      <c r="Z1" s="64"/>
      <c r="AA1" s="64"/>
    </row>
    <row r="2" spans="1:27" ht="24.95" customHeight="1" x14ac:dyDescent="0.2">
      <c r="A2" s="2" t="s">
        <v>1</v>
      </c>
      <c r="B2" s="1" t="s">
        <v>331</v>
      </c>
      <c r="C2" s="3" t="s">
        <v>2</v>
      </c>
      <c r="D2" s="3" t="s">
        <v>3</v>
      </c>
      <c r="E2" s="65" t="s">
        <v>4</v>
      </c>
      <c r="F2" s="66"/>
      <c r="G2" s="66"/>
      <c r="H2" s="66"/>
      <c r="I2" s="66"/>
      <c r="J2" s="66"/>
      <c r="K2" s="66"/>
      <c r="L2" s="66"/>
      <c r="M2" s="66"/>
      <c r="N2" s="66"/>
      <c r="O2" s="66"/>
      <c r="P2" s="66"/>
      <c r="Q2" s="66"/>
      <c r="R2" s="66"/>
      <c r="S2" s="66"/>
      <c r="T2" s="66"/>
      <c r="U2" s="66"/>
      <c r="V2" s="66"/>
      <c r="W2" s="66"/>
      <c r="X2" s="66"/>
      <c r="Y2" s="66"/>
      <c r="Z2" s="66"/>
      <c r="AA2" s="67"/>
    </row>
    <row r="3" spans="1:27" ht="24.95" customHeight="1" x14ac:dyDescent="0.2">
      <c r="A3" s="4" t="s">
        <v>5</v>
      </c>
      <c r="B3" s="5" t="s">
        <v>6</v>
      </c>
      <c r="C3" s="6" t="s">
        <v>7</v>
      </c>
      <c r="D3" s="6" t="s">
        <v>7</v>
      </c>
      <c r="E3" s="7" t="s">
        <v>8</v>
      </c>
      <c r="F3" s="8" t="s">
        <v>9</v>
      </c>
      <c r="G3" s="8" t="s">
        <v>10</v>
      </c>
      <c r="H3" s="8" t="s">
        <v>11</v>
      </c>
      <c r="I3" s="8" t="s">
        <v>12</v>
      </c>
      <c r="J3" s="8" t="s">
        <v>13</v>
      </c>
      <c r="K3" s="8" t="s">
        <v>14</v>
      </c>
      <c r="L3" s="8" t="s">
        <v>15</v>
      </c>
      <c r="M3" s="8" t="s">
        <v>16</v>
      </c>
      <c r="N3" s="8" t="s">
        <v>17</v>
      </c>
      <c r="O3" s="8" t="s">
        <v>18</v>
      </c>
      <c r="P3" s="8" t="s">
        <v>19</v>
      </c>
      <c r="Q3" s="8" t="s">
        <v>20</v>
      </c>
      <c r="R3" s="8" t="s">
        <v>21</v>
      </c>
      <c r="S3" s="8" t="s">
        <v>22</v>
      </c>
      <c r="T3" s="8" t="s">
        <v>23</v>
      </c>
      <c r="U3" s="8" t="s">
        <v>24</v>
      </c>
      <c r="V3" s="8" t="s">
        <v>25</v>
      </c>
      <c r="W3" s="8" t="s">
        <v>26</v>
      </c>
      <c r="X3" s="8" t="s">
        <v>27</v>
      </c>
      <c r="Y3" s="8" t="s">
        <v>28</v>
      </c>
      <c r="Z3" s="8" t="s">
        <v>29</v>
      </c>
      <c r="AA3" s="9" t="s">
        <v>30</v>
      </c>
    </row>
    <row r="4" spans="1:27" ht="13.5" x14ac:dyDescent="0.25">
      <c r="A4" s="10" t="s">
        <v>31</v>
      </c>
      <c r="B4" s="11" t="s">
        <v>32</v>
      </c>
      <c r="C4" s="12"/>
      <c r="D4" s="12"/>
      <c r="E4" s="13"/>
      <c r="F4" s="14"/>
      <c r="G4" s="14"/>
      <c r="H4" s="14"/>
      <c r="I4" s="14"/>
      <c r="J4" s="14"/>
      <c r="K4" s="14"/>
      <c r="L4" s="14"/>
      <c r="M4" s="14"/>
      <c r="N4" s="14"/>
      <c r="O4" s="14"/>
      <c r="P4" s="14"/>
      <c r="Q4" s="14"/>
      <c r="R4" s="14"/>
      <c r="S4" s="14"/>
      <c r="T4" s="14"/>
      <c r="U4" s="14"/>
      <c r="V4" s="14"/>
      <c r="W4" s="14"/>
      <c r="X4" s="14"/>
      <c r="Y4" s="14"/>
      <c r="Z4" s="15"/>
      <c r="AA4" s="16"/>
    </row>
    <row r="5" spans="1:27" ht="13.5" x14ac:dyDescent="0.25">
      <c r="A5" s="10" t="s">
        <v>33</v>
      </c>
      <c r="B5" s="17" t="s">
        <v>32</v>
      </c>
      <c r="C5" s="18"/>
      <c r="D5" s="18"/>
      <c r="E5" s="19"/>
      <c r="F5" s="20"/>
      <c r="G5" s="20"/>
      <c r="H5" s="20"/>
      <c r="I5" s="20"/>
      <c r="J5" s="20"/>
      <c r="K5" s="20"/>
      <c r="L5" s="20"/>
      <c r="M5" s="20"/>
      <c r="N5" s="20"/>
      <c r="O5" s="20"/>
      <c r="P5" s="20"/>
      <c r="Q5" s="20"/>
      <c r="R5" s="20"/>
      <c r="S5" s="20"/>
      <c r="T5" s="20"/>
      <c r="U5" s="20"/>
      <c r="V5" s="20"/>
      <c r="W5" s="20"/>
      <c r="X5" s="20"/>
      <c r="Y5" s="20"/>
      <c r="Z5" s="21"/>
      <c r="AA5" s="22"/>
    </row>
    <row r="6" spans="1:27" ht="13.5" x14ac:dyDescent="0.25">
      <c r="A6" s="23" t="s">
        <v>34</v>
      </c>
      <c r="B6" s="17" t="s">
        <v>32</v>
      </c>
      <c r="C6" s="18">
        <v>-84</v>
      </c>
      <c r="D6" s="18"/>
      <c r="E6" s="19"/>
      <c r="F6" s="20"/>
      <c r="G6" s="20"/>
      <c r="H6" s="20">
        <v>-2079</v>
      </c>
      <c r="I6" s="20">
        <v>-668</v>
      </c>
      <c r="J6" s="20">
        <v>-2747</v>
      </c>
      <c r="K6" s="20">
        <v>24834</v>
      </c>
      <c r="L6" s="20">
        <v>-211421</v>
      </c>
      <c r="M6" s="20">
        <v>890085</v>
      </c>
      <c r="N6" s="20">
        <v>703498</v>
      </c>
      <c r="O6" s="20"/>
      <c r="P6" s="20"/>
      <c r="Q6" s="20"/>
      <c r="R6" s="20"/>
      <c r="S6" s="20"/>
      <c r="T6" s="20"/>
      <c r="U6" s="20"/>
      <c r="V6" s="20"/>
      <c r="W6" s="20">
        <v>700751</v>
      </c>
      <c r="X6" s="20"/>
      <c r="Y6" s="20">
        <v>700751</v>
      </c>
      <c r="Z6" s="21"/>
      <c r="AA6" s="22"/>
    </row>
    <row r="7" spans="1:27" ht="13.5" x14ac:dyDescent="0.25">
      <c r="A7" s="23" t="s">
        <v>35</v>
      </c>
      <c r="B7" s="17" t="s">
        <v>32</v>
      </c>
      <c r="C7" s="18"/>
      <c r="D7" s="18"/>
      <c r="E7" s="19"/>
      <c r="F7" s="20"/>
      <c r="G7" s="20"/>
      <c r="H7" s="20"/>
      <c r="I7" s="20"/>
      <c r="J7" s="20"/>
      <c r="K7" s="20"/>
      <c r="L7" s="20"/>
      <c r="M7" s="20"/>
      <c r="N7" s="20"/>
      <c r="O7" s="20"/>
      <c r="P7" s="20"/>
      <c r="Q7" s="20"/>
      <c r="R7" s="20"/>
      <c r="S7" s="20"/>
      <c r="T7" s="20"/>
      <c r="U7" s="20"/>
      <c r="V7" s="20"/>
      <c r="W7" s="20"/>
      <c r="X7" s="20"/>
      <c r="Y7" s="20"/>
      <c r="Z7" s="21"/>
      <c r="AA7" s="22"/>
    </row>
    <row r="8" spans="1:27" ht="13.5" x14ac:dyDescent="0.25">
      <c r="A8" s="23" t="s">
        <v>36</v>
      </c>
      <c r="B8" s="17" t="s">
        <v>32</v>
      </c>
      <c r="C8" s="18">
        <v>27670397</v>
      </c>
      <c r="D8" s="18"/>
      <c r="E8" s="19"/>
      <c r="F8" s="20"/>
      <c r="G8" s="20">
        <v>2443138</v>
      </c>
      <c r="H8" s="20">
        <v>2436714</v>
      </c>
      <c r="I8" s="20">
        <v>2412374</v>
      </c>
      <c r="J8" s="20">
        <v>7292226</v>
      </c>
      <c r="K8" s="20">
        <v>2445591</v>
      </c>
      <c r="L8" s="20">
        <v>2425569</v>
      </c>
      <c r="M8" s="20">
        <v>2465794</v>
      </c>
      <c r="N8" s="20">
        <v>7336954</v>
      </c>
      <c r="O8" s="20"/>
      <c r="P8" s="20"/>
      <c r="Q8" s="20"/>
      <c r="R8" s="20"/>
      <c r="S8" s="20"/>
      <c r="T8" s="20"/>
      <c r="U8" s="20"/>
      <c r="V8" s="20"/>
      <c r="W8" s="20">
        <v>14629180</v>
      </c>
      <c r="X8" s="20"/>
      <c r="Y8" s="20">
        <v>14629180</v>
      </c>
      <c r="Z8" s="21"/>
      <c r="AA8" s="22"/>
    </row>
    <row r="9" spans="1:27" ht="13.5" x14ac:dyDescent="0.25">
      <c r="A9" s="23" t="s">
        <v>37</v>
      </c>
      <c r="B9" s="17" t="s">
        <v>32</v>
      </c>
      <c r="C9" s="18"/>
      <c r="D9" s="18"/>
      <c r="E9" s="19"/>
      <c r="F9" s="20"/>
      <c r="G9" s="20"/>
      <c r="H9" s="20"/>
      <c r="I9" s="20"/>
      <c r="J9" s="20"/>
      <c r="K9" s="20"/>
      <c r="L9" s="20"/>
      <c r="M9" s="20"/>
      <c r="N9" s="20"/>
      <c r="O9" s="20"/>
      <c r="P9" s="20"/>
      <c r="Q9" s="20"/>
      <c r="R9" s="20"/>
      <c r="S9" s="20"/>
      <c r="T9" s="20"/>
      <c r="U9" s="20"/>
      <c r="V9" s="20"/>
      <c r="W9" s="20"/>
      <c r="X9" s="20"/>
      <c r="Y9" s="20"/>
      <c r="Z9" s="21"/>
      <c r="AA9" s="22"/>
    </row>
    <row r="10" spans="1:27" ht="13.5" x14ac:dyDescent="0.25">
      <c r="A10" s="23" t="s">
        <v>38</v>
      </c>
      <c r="B10" s="17" t="s">
        <v>32</v>
      </c>
      <c r="C10" s="18"/>
      <c r="D10" s="18"/>
      <c r="E10" s="19"/>
      <c r="F10" s="20"/>
      <c r="G10" s="24"/>
      <c r="H10" s="24"/>
      <c r="I10" s="24"/>
      <c r="J10" s="20"/>
      <c r="K10" s="24"/>
      <c r="L10" s="24"/>
      <c r="M10" s="20"/>
      <c r="N10" s="24"/>
      <c r="O10" s="24"/>
      <c r="P10" s="24"/>
      <c r="Q10" s="20"/>
      <c r="R10" s="24"/>
      <c r="S10" s="24"/>
      <c r="T10" s="20"/>
      <c r="U10" s="24"/>
      <c r="V10" s="24"/>
      <c r="W10" s="24"/>
      <c r="X10" s="20"/>
      <c r="Y10" s="24"/>
      <c r="Z10" s="25"/>
      <c r="AA10" s="26"/>
    </row>
    <row r="11" spans="1:27" ht="13.5" x14ac:dyDescent="0.25">
      <c r="A11" s="23" t="s">
        <v>39</v>
      </c>
      <c r="B11" s="17" t="s">
        <v>32</v>
      </c>
      <c r="C11" s="18">
        <v>-121445</v>
      </c>
      <c r="D11" s="18"/>
      <c r="E11" s="19"/>
      <c r="F11" s="20"/>
      <c r="G11" s="20"/>
      <c r="H11" s="20"/>
      <c r="I11" s="20"/>
      <c r="J11" s="20"/>
      <c r="K11" s="20">
        <v>-2970</v>
      </c>
      <c r="L11" s="20">
        <v>-884</v>
      </c>
      <c r="M11" s="20"/>
      <c r="N11" s="20">
        <v>-3854</v>
      </c>
      <c r="O11" s="20"/>
      <c r="P11" s="20"/>
      <c r="Q11" s="20"/>
      <c r="R11" s="20"/>
      <c r="S11" s="20"/>
      <c r="T11" s="20"/>
      <c r="U11" s="20"/>
      <c r="V11" s="20"/>
      <c r="W11" s="20">
        <v>-3854</v>
      </c>
      <c r="X11" s="20"/>
      <c r="Y11" s="20">
        <v>-3854</v>
      </c>
      <c r="Z11" s="21"/>
      <c r="AA11" s="22"/>
    </row>
    <row r="12" spans="1:27" ht="13.5" x14ac:dyDescent="0.25">
      <c r="A12" s="27" t="s">
        <v>40</v>
      </c>
      <c r="B12" s="28" t="s">
        <v>32</v>
      </c>
      <c r="C12" s="29">
        <f t="shared" ref="C12:Y12" si="0">SUM(C6:C11)</f>
        <v>27548868</v>
      </c>
      <c r="D12" s="29">
        <f>SUM(D6:D11)</f>
        <v>0</v>
      </c>
      <c r="E12" s="30">
        <f t="shared" si="0"/>
        <v>0</v>
      </c>
      <c r="F12" s="31">
        <f t="shared" si="0"/>
        <v>0</v>
      </c>
      <c r="G12" s="31">
        <f t="shared" si="0"/>
        <v>2443138</v>
      </c>
      <c r="H12" s="31">
        <f t="shared" si="0"/>
        <v>2434635</v>
      </c>
      <c r="I12" s="31">
        <f t="shared" si="0"/>
        <v>2411706</v>
      </c>
      <c r="J12" s="31">
        <f t="shared" si="0"/>
        <v>7289479</v>
      </c>
      <c r="K12" s="31">
        <f t="shared" si="0"/>
        <v>2467455</v>
      </c>
      <c r="L12" s="31">
        <f t="shared" si="0"/>
        <v>2213264</v>
      </c>
      <c r="M12" s="31">
        <f t="shared" si="0"/>
        <v>3355879</v>
      </c>
      <c r="N12" s="31">
        <f t="shared" si="0"/>
        <v>8036598</v>
      </c>
      <c r="O12" s="31">
        <f t="shared" si="0"/>
        <v>0</v>
      </c>
      <c r="P12" s="31">
        <f t="shared" si="0"/>
        <v>0</v>
      </c>
      <c r="Q12" s="31">
        <f t="shared" si="0"/>
        <v>0</v>
      </c>
      <c r="R12" s="31">
        <f t="shared" si="0"/>
        <v>0</v>
      </c>
      <c r="S12" s="31">
        <f t="shared" si="0"/>
        <v>0</v>
      </c>
      <c r="T12" s="31">
        <f t="shared" si="0"/>
        <v>0</v>
      </c>
      <c r="U12" s="31">
        <f t="shared" si="0"/>
        <v>0</v>
      </c>
      <c r="V12" s="31">
        <f t="shared" si="0"/>
        <v>0</v>
      </c>
      <c r="W12" s="31">
        <f t="shared" si="0"/>
        <v>15326077</v>
      </c>
      <c r="X12" s="31">
        <f t="shared" si="0"/>
        <v>0</v>
      </c>
      <c r="Y12" s="31">
        <f t="shared" si="0"/>
        <v>15326077</v>
      </c>
      <c r="Z12" s="32">
        <f>+IF(X12&lt;&gt;0,+(Y12/X12)*100,0)</f>
        <v>0</v>
      </c>
      <c r="AA12" s="33">
        <f>SUM(AA6:AA11)</f>
        <v>0</v>
      </c>
    </row>
    <row r="13" spans="1:27" ht="5.0999999999999996" customHeight="1" x14ac:dyDescent="0.25">
      <c r="A13" s="34" t="s">
        <v>41</v>
      </c>
      <c r="B13" s="17"/>
      <c r="C13" s="18"/>
      <c r="D13" s="18"/>
      <c r="E13" s="19"/>
      <c r="F13" s="20"/>
      <c r="G13" s="20"/>
      <c r="H13" s="20"/>
      <c r="I13" s="20"/>
      <c r="J13" s="20"/>
      <c r="K13" s="20"/>
      <c r="L13" s="20"/>
      <c r="M13" s="20"/>
      <c r="N13" s="20"/>
      <c r="O13" s="20"/>
      <c r="P13" s="20"/>
      <c r="Q13" s="20"/>
      <c r="R13" s="20"/>
      <c r="S13" s="20"/>
      <c r="T13" s="20"/>
      <c r="U13" s="20"/>
      <c r="V13" s="20"/>
      <c r="W13" s="20"/>
      <c r="X13" s="20"/>
      <c r="Y13" s="20"/>
      <c r="Z13" s="21"/>
      <c r="AA13" s="22"/>
    </row>
    <row r="14" spans="1:27" ht="13.5" x14ac:dyDescent="0.25">
      <c r="A14" s="10" t="s">
        <v>42</v>
      </c>
      <c r="B14" s="17" t="s">
        <v>32</v>
      </c>
      <c r="C14" s="18"/>
      <c r="D14" s="18"/>
      <c r="E14" s="19"/>
      <c r="F14" s="20"/>
      <c r="G14" s="20"/>
      <c r="H14" s="20"/>
      <c r="I14" s="20"/>
      <c r="J14" s="20"/>
      <c r="K14" s="20"/>
      <c r="L14" s="20"/>
      <c r="M14" s="20"/>
      <c r="N14" s="20"/>
      <c r="O14" s="20"/>
      <c r="P14" s="20"/>
      <c r="Q14" s="20"/>
      <c r="R14" s="20"/>
      <c r="S14" s="20"/>
      <c r="T14" s="20"/>
      <c r="U14" s="20"/>
      <c r="V14" s="20"/>
      <c r="W14" s="20"/>
      <c r="X14" s="20"/>
      <c r="Y14" s="20"/>
      <c r="Z14" s="21"/>
      <c r="AA14" s="22"/>
    </row>
    <row r="15" spans="1:27" ht="13.5" x14ac:dyDescent="0.25">
      <c r="A15" s="23" t="s">
        <v>43</v>
      </c>
      <c r="B15" s="17" t="s">
        <v>32</v>
      </c>
      <c r="C15" s="18"/>
      <c r="D15" s="18"/>
      <c r="E15" s="19"/>
      <c r="F15" s="20"/>
      <c r="G15" s="20"/>
      <c r="H15" s="20"/>
      <c r="I15" s="20"/>
      <c r="J15" s="20"/>
      <c r="K15" s="20"/>
      <c r="L15" s="20"/>
      <c r="M15" s="20"/>
      <c r="N15" s="20"/>
      <c r="O15" s="20"/>
      <c r="P15" s="20"/>
      <c r="Q15" s="20"/>
      <c r="R15" s="20"/>
      <c r="S15" s="20"/>
      <c r="T15" s="20"/>
      <c r="U15" s="20"/>
      <c r="V15" s="20"/>
      <c r="W15" s="20"/>
      <c r="X15" s="20"/>
      <c r="Y15" s="20"/>
      <c r="Z15" s="21"/>
      <c r="AA15" s="22"/>
    </row>
    <row r="16" spans="1:27" ht="13.5" x14ac:dyDescent="0.25">
      <c r="A16" s="23" t="s">
        <v>44</v>
      </c>
      <c r="B16" s="17" t="s">
        <v>32</v>
      </c>
      <c r="C16" s="18"/>
      <c r="D16" s="18"/>
      <c r="E16" s="19"/>
      <c r="F16" s="20"/>
      <c r="G16" s="24"/>
      <c r="H16" s="24"/>
      <c r="I16" s="24"/>
      <c r="J16" s="20"/>
      <c r="K16" s="24"/>
      <c r="L16" s="24"/>
      <c r="M16" s="20"/>
      <c r="N16" s="24"/>
      <c r="O16" s="24"/>
      <c r="P16" s="24"/>
      <c r="Q16" s="20"/>
      <c r="R16" s="24"/>
      <c r="S16" s="24"/>
      <c r="T16" s="20"/>
      <c r="U16" s="24"/>
      <c r="V16" s="24"/>
      <c r="W16" s="24"/>
      <c r="X16" s="20"/>
      <c r="Y16" s="24"/>
      <c r="Z16" s="25"/>
      <c r="AA16" s="26"/>
    </row>
    <row r="17" spans="1:27" ht="13.5" x14ac:dyDescent="0.25">
      <c r="A17" s="23" t="s">
        <v>45</v>
      </c>
      <c r="B17" s="17" t="s">
        <v>32</v>
      </c>
      <c r="C17" s="18"/>
      <c r="D17" s="18"/>
      <c r="E17" s="19"/>
      <c r="F17" s="20"/>
      <c r="G17" s="20"/>
      <c r="H17" s="20"/>
      <c r="I17" s="20"/>
      <c r="J17" s="20"/>
      <c r="K17" s="20"/>
      <c r="L17" s="20"/>
      <c r="M17" s="20"/>
      <c r="N17" s="20"/>
      <c r="O17" s="20"/>
      <c r="P17" s="20"/>
      <c r="Q17" s="20"/>
      <c r="R17" s="20"/>
      <c r="S17" s="20"/>
      <c r="T17" s="20"/>
      <c r="U17" s="20"/>
      <c r="V17" s="20"/>
      <c r="W17" s="20"/>
      <c r="X17" s="20"/>
      <c r="Y17" s="20"/>
      <c r="Z17" s="21"/>
      <c r="AA17" s="22"/>
    </row>
    <row r="18" spans="1:27" ht="13.5" x14ac:dyDescent="0.25">
      <c r="A18" s="23" t="s">
        <v>46</v>
      </c>
      <c r="B18" s="17" t="s">
        <v>32</v>
      </c>
      <c r="C18" s="18"/>
      <c r="D18" s="18"/>
      <c r="E18" s="19"/>
      <c r="F18" s="20"/>
      <c r="G18" s="20"/>
      <c r="H18" s="20"/>
      <c r="I18" s="20"/>
      <c r="J18" s="20"/>
      <c r="K18" s="20"/>
      <c r="L18" s="20"/>
      <c r="M18" s="20"/>
      <c r="N18" s="20"/>
      <c r="O18" s="20"/>
      <c r="P18" s="20"/>
      <c r="Q18" s="20"/>
      <c r="R18" s="20"/>
      <c r="S18" s="20"/>
      <c r="T18" s="20"/>
      <c r="U18" s="20"/>
      <c r="V18" s="20"/>
      <c r="W18" s="20"/>
      <c r="X18" s="20"/>
      <c r="Y18" s="20"/>
      <c r="Z18" s="21"/>
      <c r="AA18" s="22"/>
    </row>
    <row r="19" spans="1:27" ht="13.5" x14ac:dyDescent="0.25">
      <c r="A19" s="23" t="s">
        <v>47</v>
      </c>
      <c r="B19" s="17" t="s">
        <v>32</v>
      </c>
      <c r="C19" s="18">
        <v>183780</v>
      </c>
      <c r="D19" s="18"/>
      <c r="E19" s="19">
        <v>11400000</v>
      </c>
      <c r="F19" s="20">
        <v>11400000</v>
      </c>
      <c r="G19" s="20">
        <v>183780</v>
      </c>
      <c r="H19" s="20">
        <v>209174</v>
      </c>
      <c r="I19" s="20"/>
      <c r="J19" s="20">
        <v>392954</v>
      </c>
      <c r="K19" s="20">
        <v>1651548</v>
      </c>
      <c r="L19" s="20"/>
      <c r="M19" s="20">
        <v>514422</v>
      </c>
      <c r="N19" s="20">
        <v>2165970</v>
      </c>
      <c r="O19" s="20"/>
      <c r="P19" s="20"/>
      <c r="Q19" s="20"/>
      <c r="R19" s="20"/>
      <c r="S19" s="20"/>
      <c r="T19" s="20"/>
      <c r="U19" s="20"/>
      <c r="V19" s="20"/>
      <c r="W19" s="20">
        <v>2558924</v>
      </c>
      <c r="X19" s="20">
        <v>5699994</v>
      </c>
      <c r="Y19" s="20">
        <v>-3141070</v>
      </c>
      <c r="Z19" s="21">
        <v>-55.106549234964106</v>
      </c>
      <c r="AA19" s="22">
        <v>11400000</v>
      </c>
    </row>
    <row r="20" spans="1:27" ht="13.5" x14ac:dyDescent="0.25">
      <c r="A20" s="23" t="s">
        <v>32</v>
      </c>
      <c r="B20" s="17" t="s">
        <v>32</v>
      </c>
      <c r="C20" s="18"/>
      <c r="D20" s="18"/>
      <c r="E20" s="19"/>
      <c r="F20" s="20"/>
      <c r="G20" s="20"/>
      <c r="H20" s="20"/>
      <c r="I20" s="20"/>
      <c r="J20" s="20"/>
      <c r="K20" s="20"/>
      <c r="L20" s="20"/>
      <c r="M20" s="20"/>
      <c r="N20" s="20"/>
      <c r="O20" s="20"/>
      <c r="P20" s="20"/>
      <c r="Q20" s="20"/>
      <c r="R20" s="20"/>
      <c r="S20" s="20"/>
      <c r="T20" s="20"/>
      <c r="U20" s="20"/>
      <c r="V20" s="20"/>
      <c r="W20" s="20"/>
      <c r="X20" s="20"/>
      <c r="Y20" s="20"/>
      <c r="Z20" s="21"/>
      <c r="AA20" s="22"/>
    </row>
    <row r="21" spans="1:27" ht="13.5" x14ac:dyDescent="0.25">
      <c r="A21" s="23" t="s">
        <v>48</v>
      </c>
      <c r="B21" s="17" t="s">
        <v>32</v>
      </c>
      <c r="C21" s="18"/>
      <c r="D21" s="18"/>
      <c r="E21" s="19"/>
      <c r="F21" s="20"/>
      <c r="G21" s="20"/>
      <c r="H21" s="20"/>
      <c r="I21" s="20"/>
      <c r="J21" s="20"/>
      <c r="K21" s="20"/>
      <c r="L21" s="20"/>
      <c r="M21" s="20"/>
      <c r="N21" s="20"/>
      <c r="O21" s="20"/>
      <c r="P21" s="20"/>
      <c r="Q21" s="20"/>
      <c r="R21" s="20"/>
      <c r="S21" s="20"/>
      <c r="T21" s="20"/>
      <c r="U21" s="20"/>
      <c r="V21" s="20"/>
      <c r="W21" s="20"/>
      <c r="X21" s="20"/>
      <c r="Y21" s="20"/>
      <c r="Z21" s="21"/>
      <c r="AA21" s="22"/>
    </row>
    <row r="22" spans="1:27" ht="13.5" x14ac:dyDescent="0.25">
      <c r="A22" s="23" t="s">
        <v>49</v>
      </c>
      <c r="B22" s="17" t="s">
        <v>32</v>
      </c>
      <c r="C22" s="18"/>
      <c r="D22" s="18"/>
      <c r="E22" s="19"/>
      <c r="F22" s="20"/>
      <c r="G22" s="20"/>
      <c r="H22" s="20"/>
      <c r="I22" s="20"/>
      <c r="J22" s="20"/>
      <c r="K22" s="20"/>
      <c r="L22" s="20"/>
      <c r="M22" s="20"/>
      <c r="N22" s="20"/>
      <c r="O22" s="20"/>
      <c r="P22" s="20"/>
      <c r="Q22" s="20"/>
      <c r="R22" s="20"/>
      <c r="S22" s="20"/>
      <c r="T22" s="20"/>
      <c r="U22" s="20"/>
      <c r="V22" s="20"/>
      <c r="W22" s="20"/>
      <c r="X22" s="20"/>
      <c r="Y22" s="20"/>
      <c r="Z22" s="21"/>
      <c r="AA22" s="22"/>
    </row>
    <row r="23" spans="1:27" ht="13.5" x14ac:dyDescent="0.25">
      <c r="A23" s="23" t="s">
        <v>50</v>
      </c>
      <c r="B23" s="17" t="s">
        <v>32</v>
      </c>
      <c r="C23" s="18"/>
      <c r="D23" s="18"/>
      <c r="E23" s="19"/>
      <c r="F23" s="20"/>
      <c r="G23" s="24"/>
      <c r="H23" s="24"/>
      <c r="I23" s="24"/>
      <c r="J23" s="20"/>
      <c r="K23" s="24"/>
      <c r="L23" s="24"/>
      <c r="M23" s="20"/>
      <c r="N23" s="24"/>
      <c r="O23" s="24"/>
      <c r="P23" s="24"/>
      <c r="Q23" s="20"/>
      <c r="R23" s="24"/>
      <c r="S23" s="24"/>
      <c r="T23" s="20"/>
      <c r="U23" s="24"/>
      <c r="V23" s="24"/>
      <c r="W23" s="24"/>
      <c r="X23" s="20"/>
      <c r="Y23" s="24"/>
      <c r="Z23" s="25"/>
      <c r="AA23" s="26"/>
    </row>
    <row r="24" spans="1:27" ht="13.5" x14ac:dyDescent="0.25">
      <c r="A24" s="27" t="s">
        <v>51</v>
      </c>
      <c r="B24" s="35" t="s">
        <v>32</v>
      </c>
      <c r="C24" s="29">
        <f t="shared" ref="C24:Y24" si="1">SUM(C15:C23)</f>
        <v>183780</v>
      </c>
      <c r="D24" s="29">
        <f>SUM(D15:D23)</f>
        <v>0</v>
      </c>
      <c r="E24" s="36">
        <f t="shared" si="1"/>
        <v>11400000</v>
      </c>
      <c r="F24" s="37">
        <f t="shared" si="1"/>
        <v>11400000</v>
      </c>
      <c r="G24" s="37">
        <f t="shared" si="1"/>
        <v>183780</v>
      </c>
      <c r="H24" s="37">
        <f t="shared" si="1"/>
        <v>209174</v>
      </c>
      <c r="I24" s="37">
        <f t="shared" si="1"/>
        <v>0</v>
      </c>
      <c r="J24" s="37">
        <f t="shared" si="1"/>
        <v>392954</v>
      </c>
      <c r="K24" s="37">
        <f t="shared" si="1"/>
        <v>1651548</v>
      </c>
      <c r="L24" s="37">
        <f t="shared" si="1"/>
        <v>0</v>
      </c>
      <c r="M24" s="37">
        <f t="shared" si="1"/>
        <v>514422</v>
      </c>
      <c r="N24" s="37">
        <f t="shared" si="1"/>
        <v>2165970</v>
      </c>
      <c r="O24" s="37">
        <f t="shared" si="1"/>
        <v>0</v>
      </c>
      <c r="P24" s="37">
        <f t="shared" si="1"/>
        <v>0</v>
      </c>
      <c r="Q24" s="37">
        <f t="shared" si="1"/>
        <v>0</v>
      </c>
      <c r="R24" s="37">
        <f t="shared" si="1"/>
        <v>0</v>
      </c>
      <c r="S24" s="37">
        <f t="shared" si="1"/>
        <v>0</v>
      </c>
      <c r="T24" s="37">
        <f t="shared" si="1"/>
        <v>0</v>
      </c>
      <c r="U24" s="37">
        <f t="shared" si="1"/>
        <v>0</v>
      </c>
      <c r="V24" s="37">
        <f t="shared" si="1"/>
        <v>0</v>
      </c>
      <c r="W24" s="37">
        <f t="shared" si="1"/>
        <v>2558924</v>
      </c>
      <c r="X24" s="37">
        <f t="shared" si="1"/>
        <v>5699994</v>
      </c>
      <c r="Y24" s="37">
        <f t="shared" si="1"/>
        <v>-3141070</v>
      </c>
      <c r="Z24" s="38">
        <f>+IF(X24&lt;&gt;0,+(Y24/X24)*100,0)</f>
        <v>-55.106549234964106</v>
      </c>
      <c r="AA24" s="39">
        <f>SUM(AA15:AA23)</f>
        <v>11400000</v>
      </c>
    </row>
    <row r="25" spans="1:27" ht="13.5" x14ac:dyDescent="0.25">
      <c r="A25" s="27" t="s">
        <v>52</v>
      </c>
      <c r="B25" s="28" t="s">
        <v>32</v>
      </c>
      <c r="C25" s="29">
        <f t="shared" ref="C25:Y25" si="2">+C12+C24</f>
        <v>27732648</v>
      </c>
      <c r="D25" s="29">
        <f>+D12+D24</f>
        <v>0</v>
      </c>
      <c r="E25" s="30">
        <f t="shared" si="2"/>
        <v>11400000</v>
      </c>
      <c r="F25" s="31">
        <f t="shared" si="2"/>
        <v>11400000</v>
      </c>
      <c r="G25" s="31">
        <f t="shared" si="2"/>
        <v>2626918</v>
      </c>
      <c r="H25" s="31">
        <f t="shared" si="2"/>
        <v>2643809</v>
      </c>
      <c r="I25" s="31">
        <f t="shared" si="2"/>
        <v>2411706</v>
      </c>
      <c r="J25" s="31">
        <f t="shared" si="2"/>
        <v>7682433</v>
      </c>
      <c r="K25" s="31">
        <f t="shared" si="2"/>
        <v>4119003</v>
      </c>
      <c r="L25" s="31">
        <f t="shared" si="2"/>
        <v>2213264</v>
      </c>
      <c r="M25" s="31">
        <f t="shared" si="2"/>
        <v>3870301</v>
      </c>
      <c r="N25" s="31">
        <f t="shared" si="2"/>
        <v>10202568</v>
      </c>
      <c r="O25" s="31">
        <f t="shared" si="2"/>
        <v>0</v>
      </c>
      <c r="P25" s="31">
        <f t="shared" si="2"/>
        <v>0</v>
      </c>
      <c r="Q25" s="31">
        <f t="shared" si="2"/>
        <v>0</v>
      </c>
      <c r="R25" s="31">
        <f t="shared" si="2"/>
        <v>0</v>
      </c>
      <c r="S25" s="31">
        <f t="shared" si="2"/>
        <v>0</v>
      </c>
      <c r="T25" s="31">
        <f t="shared" si="2"/>
        <v>0</v>
      </c>
      <c r="U25" s="31">
        <f t="shared" si="2"/>
        <v>0</v>
      </c>
      <c r="V25" s="31">
        <f t="shared" si="2"/>
        <v>0</v>
      </c>
      <c r="W25" s="31">
        <f t="shared" si="2"/>
        <v>17885001</v>
      </c>
      <c r="X25" s="31">
        <f t="shared" si="2"/>
        <v>5699994</v>
      </c>
      <c r="Y25" s="31">
        <f t="shared" si="2"/>
        <v>12185007</v>
      </c>
      <c r="Z25" s="32">
        <f>+IF(X25&lt;&gt;0,+(Y25/X25)*100,0)</f>
        <v>213.77227765502914</v>
      </c>
      <c r="AA25" s="33">
        <f>+AA12+AA24</f>
        <v>11400000</v>
      </c>
    </row>
    <row r="26" spans="1:27" ht="5.0999999999999996" customHeight="1" x14ac:dyDescent="0.25">
      <c r="A26" s="34" t="s">
        <v>41</v>
      </c>
      <c r="B26" s="17"/>
      <c r="C26" s="18"/>
      <c r="D26" s="18"/>
      <c r="E26" s="19"/>
      <c r="F26" s="20"/>
      <c r="G26" s="20"/>
      <c r="H26" s="20"/>
      <c r="I26" s="20"/>
      <c r="J26" s="20"/>
      <c r="K26" s="20"/>
      <c r="L26" s="20"/>
      <c r="M26" s="20"/>
      <c r="N26" s="20"/>
      <c r="O26" s="20"/>
      <c r="P26" s="20"/>
      <c r="Q26" s="20"/>
      <c r="R26" s="20"/>
      <c r="S26" s="20"/>
      <c r="T26" s="20"/>
      <c r="U26" s="20"/>
      <c r="V26" s="20"/>
      <c r="W26" s="20"/>
      <c r="X26" s="20"/>
      <c r="Y26" s="20"/>
      <c r="Z26" s="21"/>
      <c r="AA26" s="22"/>
    </row>
    <row r="27" spans="1:27" ht="13.5" x14ac:dyDescent="0.25">
      <c r="A27" s="10" t="s">
        <v>53</v>
      </c>
      <c r="B27" s="17" t="s">
        <v>32</v>
      </c>
      <c r="C27" s="18"/>
      <c r="D27" s="18"/>
      <c r="E27" s="19"/>
      <c r="F27" s="20"/>
      <c r="G27" s="20"/>
      <c r="H27" s="20"/>
      <c r="I27" s="20"/>
      <c r="J27" s="20"/>
      <c r="K27" s="20"/>
      <c r="L27" s="20"/>
      <c r="M27" s="20"/>
      <c r="N27" s="20"/>
      <c r="O27" s="20"/>
      <c r="P27" s="20"/>
      <c r="Q27" s="20"/>
      <c r="R27" s="20"/>
      <c r="S27" s="20"/>
      <c r="T27" s="20"/>
      <c r="U27" s="20"/>
      <c r="V27" s="20"/>
      <c r="W27" s="20"/>
      <c r="X27" s="20"/>
      <c r="Y27" s="20"/>
      <c r="Z27" s="21"/>
      <c r="AA27" s="22"/>
    </row>
    <row r="28" spans="1:27" ht="13.5" x14ac:dyDescent="0.25">
      <c r="A28" s="10" t="s">
        <v>54</v>
      </c>
      <c r="B28" s="40" t="s">
        <v>32</v>
      </c>
      <c r="C28" s="18"/>
      <c r="D28" s="18"/>
      <c r="E28" s="19"/>
      <c r="F28" s="20"/>
      <c r="G28" s="20"/>
      <c r="H28" s="20"/>
      <c r="I28" s="20"/>
      <c r="J28" s="20"/>
      <c r="K28" s="20"/>
      <c r="L28" s="20"/>
      <c r="M28" s="20"/>
      <c r="N28" s="20"/>
      <c r="O28" s="20"/>
      <c r="P28" s="20"/>
      <c r="Q28" s="20"/>
      <c r="R28" s="20"/>
      <c r="S28" s="20"/>
      <c r="T28" s="20"/>
      <c r="U28" s="20"/>
      <c r="V28" s="20"/>
      <c r="W28" s="20"/>
      <c r="X28" s="20"/>
      <c r="Y28" s="20"/>
      <c r="Z28" s="21"/>
      <c r="AA28" s="22"/>
    </row>
    <row r="29" spans="1:27" ht="13.5" x14ac:dyDescent="0.25">
      <c r="A29" s="23" t="s">
        <v>55</v>
      </c>
      <c r="B29" s="17" t="s">
        <v>32</v>
      </c>
      <c r="C29" s="18"/>
      <c r="D29" s="18"/>
      <c r="E29" s="19"/>
      <c r="F29" s="20"/>
      <c r="G29" s="20"/>
      <c r="H29" s="20"/>
      <c r="I29" s="20"/>
      <c r="J29" s="20"/>
      <c r="K29" s="20"/>
      <c r="L29" s="20"/>
      <c r="M29" s="20"/>
      <c r="N29" s="20"/>
      <c r="O29" s="20"/>
      <c r="P29" s="20"/>
      <c r="Q29" s="20"/>
      <c r="R29" s="20"/>
      <c r="S29" s="20"/>
      <c r="T29" s="20"/>
      <c r="U29" s="20"/>
      <c r="V29" s="20"/>
      <c r="W29" s="20"/>
      <c r="X29" s="20"/>
      <c r="Y29" s="20"/>
      <c r="Z29" s="21"/>
      <c r="AA29" s="22"/>
    </row>
    <row r="30" spans="1:27" ht="13.5" x14ac:dyDescent="0.25">
      <c r="A30" s="23" t="s">
        <v>56</v>
      </c>
      <c r="B30" s="17" t="s">
        <v>32</v>
      </c>
      <c r="C30" s="18"/>
      <c r="D30" s="18"/>
      <c r="E30" s="19"/>
      <c r="F30" s="20"/>
      <c r="G30" s="20"/>
      <c r="H30" s="20"/>
      <c r="I30" s="20"/>
      <c r="J30" s="20"/>
      <c r="K30" s="20"/>
      <c r="L30" s="20"/>
      <c r="M30" s="20"/>
      <c r="N30" s="20"/>
      <c r="O30" s="20"/>
      <c r="P30" s="20"/>
      <c r="Q30" s="20"/>
      <c r="R30" s="20"/>
      <c r="S30" s="20"/>
      <c r="T30" s="20"/>
      <c r="U30" s="20"/>
      <c r="V30" s="20"/>
      <c r="W30" s="20"/>
      <c r="X30" s="20"/>
      <c r="Y30" s="20"/>
      <c r="Z30" s="21"/>
      <c r="AA30" s="22"/>
    </row>
    <row r="31" spans="1:27" ht="13.5" x14ac:dyDescent="0.25">
      <c r="A31" s="23" t="s">
        <v>57</v>
      </c>
      <c r="B31" s="17" t="s">
        <v>32</v>
      </c>
      <c r="C31" s="18"/>
      <c r="D31" s="18"/>
      <c r="E31" s="19"/>
      <c r="F31" s="20"/>
      <c r="G31" s="20"/>
      <c r="H31" s="20"/>
      <c r="I31" s="20"/>
      <c r="J31" s="20"/>
      <c r="K31" s="20"/>
      <c r="L31" s="20"/>
      <c r="M31" s="20"/>
      <c r="N31" s="20"/>
      <c r="O31" s="20"/>
      <c r="P31" s="20"/>
      <c r="Q31" s="20"/>
      <c r="R31" s="20"/>
      <c r="S31" s="20"/>
      <c r="T31" s="20"/>
      <c r="U31" s="20"/>
      <c r="V31" s="20"/>
      <c r="W31" s="20"/>
      <c r="X31" s="20"/>
      <c r="Y31" s="20"/>
      <c r="Z31" s="21"/>
      <c r="AA31" s="22"/>
    </row>
    <row r="32" spans="1:27" ht="13.5" x14ac:dyDescent="0.25">
      <c r="A32" s="23" t="s">
        <v>58</v>
      </c>
      <c r="B32" s="17" t="s">
        <v>32</v>
      </c>
      <c r="C32" s="18">
        <v>17349050</v>
      </c>
      <c r="D32" s="18"/>
      <c r="E32" s="19"/>
      <c r="F32" s="20"/>
      <c r="G32" s="20">
        <v>1162137</v>
      </c>
      <c r="H32" s="20">
        <v>2507028</v>
      </c>
      <c r="I32" s="20">
        <v>-3254937</v>
      </c>
      <c r="J32" s="20">
        <v>414228</v>
      </c>
      <c r="K32" s="20">
        <v>2946791</v>
      </c>
      <c r="L32" s="20">
        <v>1493155</v>
      </c>
      <c r="M32" s="20">
        <v>2977072</v>
      </c>
      <c r="N32" s="20">
        <v>7417018</v>
      </c>
      <c r="O32" s="20"/>
      <c r="P32" s="20"/>
      <c r="Q32" s="20"/>
      <c r="R32" s="20"/>
      <c r="S32" s="20"/>
      <c r="T32" s="20"/>
      <c r="U32" s="20"/>
      <c r="V32" s="20"/>
      <c r="W32" s="20">
        <v>7831246</v>
      </c>
      <c r="X32" s="20"/>
      <c r="Y32" s="20">
        <v>7831246</v>
      </c>
      <c r="Z32" s="21"/>
      <c r="AA32" s="22"/>
    </row>
    <row r="33" spans="1:27" ht="13.5" x14ac:dyDescent="0.25">
      <c r="A33" s="23" t="s">
        <v>59</v>
      </c>
      <c r="B33" s="17" t="s">
        <v>32</v>
      </c>
      <c r="C33" s="18"/>
      <c r="D33" s="18"/>
      <c r="E33" s="19"/>
      <c r="F33" s="20"/>
      <c r="G33" s="20"/>
      <c r="H33" s="20"/>
      <c r="I33" s="20"/>
      <c r="J33" s="20"/>
      <c r="K33" s="20"/>
      <c r="L33" s="20"/>
      <c r="M33" s="20"/>
      <c r="N33" s="20"/>
      <c r="O33" s="20"/>
      <c r="P33" s="20"/>
      <c r="Q33" s="20"/>
      <c r="R33" s="20"/>
      <c r="S33" s="20"/>
      <c r="T33" s="20"/>
      <c r="U33" s="20"/>
      <c r="V33" s="20"/>
      <c r="W33" s="20"/>
      <c r="X33" s="20"/>
      <c r="Y33" s="20"/>
      <c r="Z33" s="21"/>
      <c r="AA33" s="22"/>
    </row>
    <row r="34" spans="1:27" ht="13.5" x14ac:dyDescent="0.25">
      <c r="A34" s="27" t="s">
        <v>60</v>
      </c>
      <c r="B34" s="28" t="s">
        <v>32</v>
      </c>
      <c r="C34" s="29">
        <f t="shared" ref="C34:Y34" si="3">SUM(C29:C33)</f>
        <v>17349050</v>
      </c>
      <c r="D34" s="29">
        <f>SUM(D29:D33)</f>
        <v>0</v>
      </c>
      <c r="E34" s="30">
        <f t="shared" si="3"/>
        <v>0</v>
      </c>
      <c r="F34" s="31">
        <f t="shared" si="3"/>
        <v>0</v>
      </c>
      <c r="G34" s="31">
        <f t="shared" si="3"/>
        <v>1162137</v>
      </c>
      <c r="H34" s="31">
        <f t="shared" si="3"/>
        <v>2507028</v>
      </c>
      <c r="I34" s="31">
        <f t="shared" si="3"/>
        <v>-3254937</v>
      </c>
      <c r="J34" s="31">
        <f t="shared" si="3"/>
        <v>414228</v>
      </c>
      <c r="K34" s="31">
        <f t="shared" si="3"/>
        <v>2946791</v>
      </c>
      <c r="L34" s="31">
        <f t="shared" si="3"/>
        <v>1493155</v>
      </c>
      <c r="M34" s="31">
        <f t="shared" si="3"/>
        <v>2977072</v>
      </c>
      <c r="N34" s="31">
        <f t="shared" si="3"/>
        <v>7417018</v>
      </c>
      <c r="O34" s="31">
        <f t="shared" si="3"/>
        <v>0</v>
      </c>
      <c r="P34" s="31">
        <f t="shared" si="3"/>
        <v>0</v>
      </c>
      <c r="Q34" s="31">
        <f t="shared" si="3"/>
        <v>0</v>
      </c>
      <c r="R34" s="31">
        <f t="shared" si="3"/>
        <v>0</v>
      </c>
      <c r="S34" s="31">
        <f t="shared" si="3"/>
        <v>0</v>
      </c>
      <c r="T34" s="31">
        <f t="shared" si="3"/>
        <v>0</v>
      </c>
      <c r="U34" s="31">
        <f t="shared" si="3"/>
        <v>0</v>
      </c>
      <c r="V34" s="31">
        <f t="shared" si="3"/>
        <v>0</v>
      </c>
      <c r="W34" s="31">
        <f t="shared" si="3"/>
        <v>7831246</v>
      </c>
      <c r="X34" s="31">
        <f t="shared" si="3"/>
        <v>0</v>
      </c>
      <c r="Y34" s="31">
        <f t="shared" si="3"/>
        <v>7831246</v>
      </c>
      <c r="Z34" s="32">
        <f>+IF(X34&lt;&gt;0,+(Y34/X34)*100,0)</f>
        <v>0</v>
      </c>
      <c r="AA34" s="33">
        <f>SUM(AA29:AA33)</f>
        <v>0</v>
      </c>
    </row>
    <row r="35" spans="1:27" ht="5.0999999999999996" customHeight="1" x14ac:dyDescent="0.25">
      <c r="A35" s="34" t="s">
        <v>41</v>
      </c>
      <c r="B35" s="17"/>
      <c r="C35" s="18"/>
      <c r="D35" s="18"/>
      <c r="E35" s="19"/>
      <c r="F35" s="20"/>
      <c r="G35" s="20"/>
      <c r="H35" s="20"/>
      <c r="I35" s="20"/>
      <c r="J35" s="20"/>
      <c r="K35" s="20"/>
      <c r="L35" s="20"/>
      <c r="M35" s="20"/>
      <c r="N35" s="20"/>
      <c r="O35" s="20"/>
      <c r="P35" s="20"/>
      <c r="Q35" s="20"/>
      <c r="R35" s="20"/>
      <c r="S35" s="20"/>
      <c r="T35" s="20"/>
      <c r="U35" s="20"/>
      <c r="V35" s="20"/>
      <c r="W35" s="20"/>
      <c r="X35" s="20"/>
      <c r="Y35" s="20"/>
      <c r="Z35" s="21"/>
      <c r="AA35" s="22"/>
    </row>
    <row r="36" spans="1:27" ht="13.5" x14ac:dyDescent="0.25">
      <c r="A36" s="10" t="s">
        <v>61</v>
      </c>
      <c r="B36" s="17" t="s">
        <v>32</v>
      </c>
      <c r="C36" s="18"/>
      <c r="D36" s="18"/>
      <c r="E36" s="19"/>
      <c r="F36" s="20"/>
      <c r="G36" s="20"/>
      <c r="H36" s="20"/>
      <c r="I36" s="20"/>
      <c r="J36" s="20"/>
      <c r="K36" s="20"/>
      <c r="L36" s="20"/>
      <c r="M36" s="20"/>
      <c r="N36" s="20"/>
      <c r="O36" s="20"/>
      <c r="P36" s="20"/>
      <c r="Q36" s="20"/>
      <c r="R36" s="20"/>
      <c r="S36" s="20"/>
      <c r="T36" s="20"/>
      <c r="U36" s="20"/>
      <c r="V36" s="20"/>
      <c r="W36" s="20"/>
      <c r="X36" s="20"/>
      <c r="Y36" s="20"/>
      <c r="Z36" s="21"/>
      <c r="AA36" s="22"/>
    </row>
    <row r="37" spans="1:27" ht="13.5" x14ac:dyDescent="0.25">
      <c r="A37" s="23" t="s">
        <v>62</v>
      </c>
      <c r="B37" s="17" t="s">
        <v>32</v>
      </c>
      <c r="C37" s="18"/>
      <c r="D37" s="18"/>
      <c r="E37" s="19"/>
      <c r="F37" s="20"/>
      <c r="G37" s="20"/>
      <c r="H37" s="20"/>
      <c r="I37" s="20"/>
      <c r="J37" s="20"/>
      <c r="K37" s="20"/>
      <c r="L37" s="20"/>
      <c r="M37" s="20"/>
      <c r="N37" s="20"/>
      <c r="O37" s="20"/>
      <c r="P37" s="20"/>
      <c r="Q37" s="20"/>
      <c r="R37" s="20"/>
      <c r="S37" s="20"/>
      <c r="T37" s="20"/>
      <c r="U37" s="20"/>
      <c r="V37" s="20"/>
      <c r="W37" s="20"/>
      <c r="X37" s="20"/>
      <c r="Y37" s="20"/>
      <c r="Z37" s="21"/>
      <c r="AA37" s="22"/>
    </row>
    <row r="38" spans="1:27" ht="13.5" x14ac:dyDescent="0.25">
      <c r="A38" s="23" t="s">
        <v>59</v>
      </c>
      <c r="B38" s="17" t="s">
        <v>32</v>
      </c>
      <c r="C38" s="18"/>
      <c r="D38" s="18"/>
      <c r="E38" s="19"/>
      <c r="F38" s="20"/>
      <c r="G38" s="20"/>
      <c r="H38" s="20"/>
      <c r="I38" s="20"/>
      <c r="J38" s="20"/>
      <c r="K38" s="20"/>
      <c r="L38" s="20"/>
      <c r="M38" s="20"/>
      <c r="N38" s="20"/>
      <c r="O38" s="20"/>
      <c r="P38" s="20"/>
      <c r="Q38" s="20"/>
      <c r="R38" s="20"/>
      <c r="S38" s="20"/>
      <c r="T38" s="20"/>
      <c r="U38" s="20"/>
      <c r="V38" s="20"/>
      <c r="W38" s="20"/>
      <c r="X38" s="20"/>
      <c r="Y38" s="20"/>
      <c r="Z38" s="21"/>
      <c r="AA38" s="22"/>
    </row>
    <row r="39" spans="1:27" ht="13.5" x14ac:dyDescent="0.25">
      <c r="A39" s="27" t="s">
        <v>63</v>
      </c>
      <c r="B39" s="35" t="s">
        <v>32</v>
      </c>
      <c r="C39" s="29">
        <f t="shared" ref="C39:Y39" si="4">SUM(C37:C38)</f>
        <v>0</v>
      </c>
      <c r="D39" s="29">
        <f>SUM(D37:D38)</f>
        <v>0</v>
      </c>
      <c r="E39" s="36">
        <f t="shared" si="4"/>
        <v>0</v>
      </c>
      <c r="F39" s="37">
        <f t="shared" si="4"/>
        <v>0</v>
      </c>
      <c r="G39" s="37">
        <f t="shared" si="4"/>
        <v>0</v>
      </c>
      <c r="H39" s="37">
        <f t="shared" si="4"/>
        <v>0</v>
      </c>
      <c r="I39" s="37">
        <f t="shared" si="4"/>
        <v>0</v>
      </c>
      <c r="J39" s="37">
        <f t="shared" si="4"/>
        <v>0</v>
      </c>
      <c r="K39" s="37">
        <f t="shared" si="4"/>
        <v>0</v>
      </c>
      <c r="L39" s="37">
        <f t="shared" si="4"/>
        <v>0</v>
      </c>
      <c r="M39" s="37">
        <f t="shared" si="4"/>
        <v>0</v>
      </c>
      <c r="N39" s="37">
        <f t="shared" si="4"/>
        <v>0</v>
      </c>
      <c r="O39" s="37">
        <f t="shared" si="4"/>
        <v>0</v>
      </c>
      <c r="P39" s="37">
        <f t="shared" si="4"/>
        <v>0</v>
      </c>
      <c r="Q39" s="37">
        <f t="shared" si="4"/>
        <v>0</v>
      </c>
      <c r="R39" s="37">
        <f t="shared" si="4"/>
        <v>0</v>
      </c>
      <c r="S39" s="37">
        <f t="shared" si="4"/>
        <v>0</v>
      </c>
      <c r="T39" s="37">
        <f t="shared" si="4"/>
        <v>0</v>
      </c>
      <c r="U39" s="37">
        <f t="shared" si="4"/>
        <v>0</v>
      </c>
      <c r="V39" s="37">
        <f t="shared" si="4"/>
        <v>0</v>
      </c>
      <c r="W39" s="37">
        <f t="shared" si="4"/>
        <v>0</v>
      </c>
      <c r="X39" s="37">
        <f t="shared" si="4"/>
        <v>0</v>
      </c>
      <c r="Y39" s="37">
        <f t="shared" si="4"/>
        <v>0</v>
      </c>
      <c r="Z39" s="38">
        <f>+IF(X39&lt;&gt;0,+(Y39/X39)*100,0)</f>
        <v>0</v>
      </c>
      <c r="AA39" s="39">
        <f>SUM(AA37:AA38)</f>
        <v>0</v>
      </c>
    </row>
    <row r="40" spans="1:27" ht="13.5" x14ac:dyDescent="0.25">
      <c r="A40" s="27" t="s">
        <v>64</v>
      </c>
      <c r="B40" s="28" t="s">
        <v>32</v>
      </c>
      <c r="C40" s="29">
        <f t="shared" ref="C40:Y40" si="5">+C34+C39</f>
        <v>17349050</v>
      </c>
      <c r="D40" s="29">
        <f>+D34+D39</f>
        <v>0</v>
      </c>
      <c r="E40" s="30">
        <f t="shared" si="5"/>
        <v>0</v>
      </c>
      <c r="F40" s="31">
        <f t="shared" si="5"/>
        <v>0</v>
      </c>
      <c r="G40" s="31">
        <f t="shared" si="5"/>
        <v>1162137</v>
      </c>
      <c r="H40" s="31">
        <f t="shared" si="5"/>
        <v>2507028</v>
      </c>
      <c r="I40" s="31">
        <f t="shared" si="5"/>
        <v>-3254937</v>
      </c>
      <c r="J40" s="31">
        <f t="shared" si="5"/>
        <v>414228</v>
      </c>
      <c r="K40" s="31">
        <f t="shared" si="5"/>
        <v>2946791</v>
      </c>
      <c r="L40" s="31">
        <f t="shared" si="5"/>
        <v>1493155</v>
      </c>
      <c r="M40" s="31">
        <f t="shared" si="5"/>
        <v>2977072</v>
      </c>
      <c r="N40" s="31">
        <f t="shared" si="5"/>
        <v>7417018</v>
      </c>
      <c r="O40" s="31">
        <f t="shared" si="5"/>
        <v>0</v>
      </c>
      <c r="P40" s="31">
        <f t="shared" si="5"/>
        <v>0</v>
      </c>
      <c r="Q40" s="31">
        <f t="shared" si="5"/>
        <v>0</v>
      </c>
      <c r="R40" s="31">
        <f t="shared" si="5"/>
        <v>0</v>
      </c>
      <c r="S40" s="31">
        <f t="shared" si="5"/>
        <v>0</v>
      </c>
      <c r="T40" s="31">
        <f t="shared" si="5"/>
        <v>0</v>
      </c>
      <c r="U40" s="31">
        <f t="shared" si="5"/>
        <v>0</v>
      </c>
      <c r="V40" s="31">
        <f t="shared" si="5"/>
        <v>0</v>
      </c>
      <c r="W40" s="31">
        <f t="shared" si="5"/>
        <v>7831246</v>
      </c>
      <c r="X40" s="31">
        <f t="shared" si="5"/>
        <v>0</v>
      </c>
      <c r="Y40" s="31">
        <f t="shared" si="5"/>
        <v>7831246</v>
      </c>
      <c r="Z40" s="32">
        <f>+IF(X40&lt;&gt;0,+(Y40/X40)*100,0)</f>
        <v>0</v>
      </c>
      <c r="AA40" s="33">
        <f>+AA34+AA39</f>
        <v>0</v>
      </c>
    </row>
    <row r="41" spans="1:27" ht="5.0999999999999996" customHeight="1" x14ac:dyDescent="0.25">
      <c r="A41" s="34" t="s">
        <v>41</v>
      </c>
      <c r="B41" s="17"/>
      <c r="C41" s="18"/>
      <c r="D41" s="18"/>
      <c r="E41" s="19"/>
      <c r="F41" s="20"/>
      <c r="G41" s="20"/>
      <c r="H41" s="20"/>
      <c r="I41" s="20"/>
      <c r="J41" s="20"/>
      <c r="K41" s="20"/>
      <c r="L41" s="20"/>
      <c r="M41" s="20"/>
      <c r="N41" s="20"/>
      <c r="O41" s="20"/>
      <c r="P41" s="20"/>
      <c r="Q41" s="20"/>
      <c r="R41" s="20"/>
      <c r="S41" s="20"/>
      <c r="T41" s="20"/>
      <c r="U41" s="20"/>
      <c r="V41" s="20"/>
      <c r="W41" s="20"/>
      <c r="X41" s="20"/>
      <c r="Y41" s="20"/>
      <c r="Z41" s="21"/>
      <c r="AA41" s="22"/>
    </row>
    <row r="42" spans="1:27" ht="13.5" x14ac:dyDescent="0.25">
      <c r="A42" s="41" t="s">
        <v>65</v>
      </c>
      <c r="B42" s="42" t="s">
        <v>66</v>
      </c>
      <c r="C42" s="43">
        <f t="shared" ref="C42:Y42" si="6">+C25-C40</f>
        <v>10383598</v>
      </c>
      <c r="D42" s="43">
        <f>+D25-D40</f>
        <v>0</v>
      </c>
      <c r="E42" s="44">
        <f t="shared" si="6"/>
        <v>11400000</v>
      </c>
      <c r="F42" s="45">
        <f t="shared" si="6"/>
        <v>11400000</v>
      </c>
      <c r="G42" s="45">
        <f t="shared" si="6"/>
        <v>1464781</v>
      </c>
      <c r="H42" s="45">
        <f t="shared" si="6"/>
        <v>136781</v>
      </c>
      <c r="I42" s="45">
        <f t="shared" si="6"/>
        <v>5666643</v>
      </c>
      <c r="J42" s="45">
        <f t="shared" si="6"/>
        <v>7268205</v>
      </c>
      <c r="K42" s="45">
        <f t="shared" si="6"/>
        <v>1172212</v>
      </c>
      <c r="L42" s="45">
        <f t="shared" si="6"/>
        <v>720109</v>
      </c>
      <c r="M42" s="45">
        <f t="shared" si="6"/>
        <v>893229</v>
      </c>
      <c r="N42" s="45">
        <f t="shared" si="6"/>
        <v>2785550</v>
      </c>
      <c r="O42" s="45">
        <f t="shared" si="6"/>
        <v>0</v>
      </c>
      <c r="P42" s="45">
        <f t="shared" si="6"/>
        <v>0</v>
      </c>
      <c r="Q42" s="45">
        <f t="shared" si="6"/>
        <v>0</v>
      </c>
      <c r="R42" s="45">
        <f t="shared" si="6"/>
        <v>0</v>
      </c>
      <c r="S42" s="45">
        <f t="shared" si="6"/>
        <v>0</v>
      </c>
      <c r="T42" s="45">
        <f t="shared" si="6"/>
        <v>0</v>
      </c>
      <c r="U42" s="45">
        <f t="shared" si="6"/>
        <v>0</v>
      </c>
      <c r="V42" s="45">
        <f t="shared" si="6"/>
        <v>0</v>
      </c>
      <c r="W42" s="45">
        <f t="shared" si="6"/>
        <v>10053755</v>
      </c>
      <c r="X42" s="45">
        <f t="shared" si="6"/>
        <v>5699994</v>
      </c>
      <c r="Y42" s="45">
        <f t="shared" si="6"/>
        <v>4353761</v>
      </c>
      <c r="Z42" s="46">
        <f>+IF(X42&lt;&gt;0,+(Y42/X42)*100,0)</f>
        <v>76.381852331774382</v>
      </c>
      <c r="AA42" s="47">
        <f>+AA25-AA40</f>
        <v>11400000</v>
      </c>
    </row>
    <row r="43" spans="1:27" ht="5.0999999999999996" customHeight="1" x14ac:dyDescent="0.25">
      <c r="A43" s="34" t="s">
        <v>41</v>
      </c>
      <c r="B43" s="17"/>
      <c r="C43" s="18"/>
      <c r="D43" s="18"/>
      <c r="E43" s="19"/>
      <c r="F43" s="20"/>
      <c r="G43" s="20"/>
      <c r="H43" s="20"/>
      <c r="I43" s="20"/>
      <c r="J43" s="20"/>
      <c r="K43" s="20"/>
      <c r="L43" s="20"/>
      <c r="M43" s="20"/>
      <c r="N43" s="20"/>
      <c r="O43" s="20"/>
      <c r="P43" s="20"/>
      <c r="Q43" s="20"/>
      <c r="R43" s="20"/>
      <c r="S43" s="20"/>
      <c r="T43" s="20"/>
      <c r="U43" s="20"/>
      <c r="V43" s="20"/>
      <c r="W43" s="20"/>
      <c r="X43" s="20"/>
      <c r="Y43" s="20"/>
      <c r="Z43" s="48"/>
      <c r="AA43" s="22"/>
    </row>
    <row r="44" spans="1:27" ht="13.5" x14ac:dyDescent="0.25">
      <c r="A44" s="10" t="s">
        <v>67</v>
      </c>
      <c r="B44" s="17" t="s">
        <v>32</v>
      </c>
      <c r="C44" s="18"/>
      <c r="D44" s="18"/>
      <c r="E44" s="19"/>
      <c r="F44" s="20"/>
      <c r="G44" s="20"/>
      <c r="H44" s="20"/>
      <c r="I44" s="20"/>
      <c r="J44" s="20"/>
      <c r="K44" s="20"/>
      <c r="L44" s="20"/>
      <c r="M44" s="20"/>
      <c r="N44" s="20"/>
      <c r="O44" s="20"/>
      <c r="P44" s="20"/>
      <c r="Q44" s="20"/>
      <c r="R44" s="20"/>
      <c r="S44" s="20"/>
      <c r="T44" s="20"/>
      <c r="U44" s="20"/>
      <c r="V44" s="20"/>
      <c r="W44" s="20"/>
      <c r="X44" s="20"/>
      <c r="Y44" s="20"/>
      <c r="Z44" s="48"/>
      <c r="AA44" s="22"/>
    </row>
    <row r="45" spans="1:27" ht="13.5" x14ac:dyDescent="0.25">
      <c r="A45" s="23" t="s">
        <v>68</v>
      </c>
      <c r="B45" s="17" t="s">
        <v>32</v>
      </c>
      <c r="C45" s="18"/>
      <c r="D45" s="18"/>
      <c r="E45" s="19"/>
      <c r="F45" s="20"/>
      <c r="G45" s="20"/>
      <c r="H45" s="20"/>
      <c r="I45" s="20"/>
      <c r="J45" s="20"/>
      <c r="K45" s="20"/>
      <c r="L45" s="20"/>
      <c r="M45" s="20"/>
      <c r="N45" s="20"/>
      <c r="O45" s="20"/>
      <c r="P45" s="20"/>
      <c r="Q45" s="20"/>
      <c r="R45" s="20"/>
      <c r="S45" s="20"/>
      <c r="T45" s="20"/>
      <c r="U45" s="20"/>
      <c r="V45" s="20"/>
      <c r="W45" s="20"/>
      <c r="X45" s="20"/>
      <c r="Y45" s="20"/>
      <c r="Z45" s="48"/>
      <c r="AA45" s="22"/>
    </row>
    <row r="46" spans="1:27" ht="13.5" x14ac:dyDescent="0.25">
      <c r="A46" s="23" t="s">
        <v>69</v>
      </c>
      <c r="B46" s="17" t="s">
        <v>32</v>
      </c>
      <c r="C46" s="18"/>
      <c r="D46" s="18"/>
      <c r="E46" s="19"/>
      <c r="F46" s="20"/>
      <c r="G46" s="20"/>
      <c r="H46" s="20"/>
      <c r="I46" s="20"/>
      <c r="J46" s="20"/>
      <c r="K46" s="20"/>
      <c r="L46" s="20"/>
      <c r="M46" s="20"/>
      <c r="N46" s="20"/>
      <c r="O46" s="20"/>
      <c r="P46" s="20"/>
      <c r="Q46" s="20"/>
      <c r="R46" s="20"/>
      <c r="S46" s="20"/>
      <c r="T46" s="20"/>
      <c r="U46" s="20"/>
      <c r="V46" s="20"/>
      <c r="W46" s="20"/>
      <c r="X46" s="20"/>
      <c r="Y46" s="20"/>
      <c r="Z46" s="48"/>
      <c r="AA46" s="22"/>
    </row>
    <row r="47" spans="1:27" ht="14.45" customHeight="1" x14ac:dyDescent="0.25">
      <c r="A47" s="23" t="s">
        <v>41</v>
      </c>
      <c r="B47" s="17"/>
      <c r="C47" s="18"/>
      <c r="D47" s="18"/>
      <c r="E47" s="19"/>
      <c r="F47" s="20"/>
      <c r="G47" s="20"/>
      <c r="H47" s="20"/>
      <c r="I47" s="20"/>
      <c r="J47" s="20"/>
      <c r="K47" s="20"/>
      <c r="L47" s="20"/>
      <c r="M47" s="20"/>
      <c r="N47" s="20"/>
      <c r="O47" s="20"/>
      <c r="P47" s="20"/>
      <c r="Q47" s="20"/>
      <c r="R47" s="20"/>
      <c r="S47" s="20"/>
      <c r="T47" s="20"/>
      <c r="U47" s="20"/>
      <c r="V47" s="20"/>
      <c r="W47" s="20"/>
      <c r="X47" s="20"/>
      <c r="Y47" s="20"/>
      <c r="Z47" s="48"/>
      <c r="AA47" s="22"/>
    </row>
    <row r="48" spans="1:27" ht="13.5" x14ac:dyDescent="0.25">
      <c r="A48" s="49" t="s">
        <v>70</v>
      </c>
      <c r="B48" s="50" t="s">
        <v>66</v>
      </c>
      <c r="C48" s="51">
        <f t="shared" ref="C48:Y48" si="7">SUM(C45:C47)</f>
        <v>0</v>
      </c>
      <c r="D48" s="51">
        <f>SUM(D45:D47)</f>
        <v>0</v>
      </c>
      <c r="E48" s="52">
        <f t="shared" si="7"/>
        <v>0</v>
      </c>
      <c r="F48" s="53">
        <f t="shared" si="7"/>
        <v>0</v>
      </c>
      <c r="G48" s="53">
        <f t="shared" si="7"/>
        <v>0</v>
      </c>
      <c r="H48" s="53">
        <f t="shared" si="7"/>
        <v>0</v>
      </c>
      <c r="I48" s="53">
        <f t="shared" si="7"/>
        <v>0</v>
      </c>
      <c r="J48" s="53">
        <f t="shared" si="7"/>
        <v>0</v>
      </c>
      <c r="K48" s="53">
        <f t="shared" si="7"/>
        <v>0</v>
      </c>
      <c r="L48" s="53">
        <f t="shared" si="7"/>
        <v>0</v>
      </c>
      <c r="M48" s="53">
        <f t="shared" si="7"/>
        <v>0</v>
      </c>
      <c r="N48" s="53">
        <f t="shared" si="7"/>
        <v>0</v>
      </c>
      <c r="O48" s="53">
        <f t="shared" si="7"/>
        <v>0</v>
      </c>
      <c r="P48" s="53">
        <f t="shared" si="7"/>
        <v>0</v>
      </c>
      <c r="Q48" s="53">
        <f t="shared" si="7"/>
        <v>0</v>
      </c>
      <c r="R48" s="53">
        <f t="shared" si="7"/>
        <v>0</v>
      </c>
      <c r="S48" s="53">
        <f t="shared" si="7"/>
        <v>0</v>
      </c>
      <c r="T48" s="53">
        <f t="shared" si="7"/>
        <v>0</v>
      </c>
      <c r="U48" s="53">
        <f t="shared" si="7"/>
        <v>0</v>
      </c>
      <c r="V48" s="53">
        <f t="shared" si="7"/>
        <v>0</v>
      </c>
      <c r="W48" s="53">
        <f t="shared" si="7"/>
        <v>0</v>
      </c>
      <c r="X48" s="53">
        <f t="shared" si="7"/>
        <v>0</v>
      </c>
      <c r="Y48" s="53">
        <f t="shared" si="7"/>
        <v>0</v>
      </c>
      <c r="Z48" s="54">
        <f>+IF(X48&lt;&gt;0,+(Y48/X48)*100,0)</f>
        <v>0</v>
      </c>
      <c r="AA48" s="55">
        <f>SUM(AA45:AA47)</f>
        <v>0</v>
      </c>
    </row>
    <row r="49" spans="1:27" ht="13.5" x14ac:dyDescent="0.25">
      <c r="A49" s="56" t="s">
        <v>328</v>
      </c>
      <c r="B49" s="57"/>
      <c r="C49" s="58"/>
      <c r="D49" s="58"/>
      <c r="E49" s="58"/>
      <c r="F49" s="58"/>
      <c r="G49" s="58"/>
      <c r="H49" s="59"/>
      <c r="I49" s="59"/>
      <c r="J49" s="59"/>
      <c r="K49" s="59"/>
      <c r="L49" s="59"/>
      <c r="M49" s="59"/>
      <c r="N49" s="59"/>
      <c r="O49" s="59"/>
      <c r="P49" s="59"/>
      <c r="Q49" s="59"/>
      <c r="R49" s="59"/>
      <c r="S49" s="59"/>
      <c r="T49" s="59"/>
      <c r="U49" s="59"/>
      <c r="V49" s="59"/>
      <c r="W49" s="59"/>
      <c r="X49" s="59"/>
      <c r="Y49" s="59"/>
      <c r="Z49" s="59"/>
      <c r="AA49" s="59"/>
    </row>
    <row r="50" spans="1:27" ht="13.5" x14ac:dyDescent="0.25">
      <c r="A50" s="60" t="s">
        <v>329</v>
      </c>
      <c r="B50" s="60"/>
      <c r="C50" s="60"/>
      <c r="D50" s="60"/>
      <c r="E50" s="60"/>
      <c r="F50" s="60"/>
      <c r="G50" s="60"/>
      <c r="H50" s="59"/>
      <c r="I50" s="59"/>
      <c r="J50" s="59"/>
      <c r="K50" s="59"/>
      <c r="L50" s="59"/>
      <c r="M50" s="59"/>
      <c r="N50" s="59"/>
      <c r="O50" s="59"/>
      <c r="P50" s="59"/>
      <c r="Q50" s="59"/>
      <c r="R50" s="59"/>
      <c r="S50" s="59"/>
      <c r="T50" s="59"/>
      <c r="U50" s="59"/>
      <c r="V50" s="59"/>
      <c r="W50" s="59"/>
      <c r="X50" s="59"/>
      <c r="Y50" s="59"/>
      <c r="Z50" s="59"/>
      <c r="AA50" s="59"/>
    </row>
    <row r="51" spans="1:27" ht="13.5" x14ac:dyDescent="0.25">
      <c r="A51" s="61" t="s">
        <v>330</v>
      </c>
      <c r="B51" s="62"/>
      <c r="C51" s="63"/>
      <c r="D51" s="63"/>
      <c r="E51" s="63"/>
      <c r="F51" s="63"/>
      <c r="G51" s="63"/>
      <c r="H51" s="59"/>
      <c r="I51" s="59"/>
      <c r="J51" s="59"/>
      <c r="K51" s="59"/>
      <c r="L51" s="59"/>
      <c r="M51" s="59"/>
      <c r="N51" s="59"/>
      <c r="O51" s="59"/>
      <c r="P51" s="59"/>
      <c r="Q51" s="59"/>
      <c r="R51" s="59"/>
      <c r="S51" s="59"/>
      <c r="T51" s="59"/>
      <c r="U51" s="59"/>
      <c r="V51" s="59"/>
      <c r="W51" s="59"/>
      <c r="X51" s="59"/>
      <c r="Y51" s="59"/>
      <c r="Z51" s="59"/>
      <c r="AA51" s="59"/>
    </row>
    <row r="52" spans="1:27" ht="13.5" x14ac:dyDescent="0.25">
      <c r="A52" s="59"/>
      <c r="B52" s="59"/>
      <c r="C52" s="59"/>
      <c r="D52" s="59"/>
      <c r="E52" s="59"/>
      <c r="F52" s="59"/>
      <c r="G52" s="59"/>
      <c r="H52" s="59"/>
      <c r="I52" s="59"/>
      <c r="J52" s="59"/>
      <c r="K52" s="59"/>
      <c r="L52" s="59"/>
      <c r="M52" s="59"/>
      <c r="N52" s="59"/>
      <c r="O52" s="59"/>
      <c r="P52" s="59"/>
      <c r="Q52" s="59"/>
      <c r="R52" s="59"/>
      <c r="S52" s="59"/>
      <c r="T52" s="59"/>
      <c r="U52" s="59"/>
      <c r="V52" s="59"/>
      <c r="W52" s="59"/>
      <c r="X52" s="59"/>
      <c r="Y52" s="59"/>
      <c r="Z52" s="59"/>
      <c r="AA52" s="59"/>
    </row>
    <row r="53" spans="1:27" ht="13.5" x14ac:dyDescent="0.25">
      <c r="A53" s="59"/>
      <c r="B53" s="59"/>
      <c r="C53" s="59"/>
      <c r="D53" s="59"/>
      <c r="E53" s="59"/>
      <c r="F53" s="59"/>
      <c r="G53" s="59"/>
      <c r="H53" s="59"/>
      <c r="I53" s="59"/>
      <c r="J53" s="59"/>
      <c r="K53" s="59"/>
      <c r="L53" s="59"/>
      <c r="M53" s="59"/>
      <c r="N53" s="59"/>
      <c r="O53" s="59"/>
      <c r="P53" s="59"/>
      <c r="Q53" s="59"/>
      <c r="R53" s="59"/>
      <c r="S53" s="59"/>
      <c r="T53" s="59"/>
      <c r="U53" s="59"/>
      <c r="V53" s="59"/>
      <c r="W53" s="59"/>
      <c r="X53" s="59"/>
      <c r="Y53" s="59"/>
      <c r="Z53" s="59"/>
      <c r="AA53" s="59"/>
    </row>
    <row r="54" spans="1:27" ht="13.5" x14ac:dyDescent="0.25">
      <c r="A54" s="59"/>
      <c r="B54" s="59"/>
      <c r="C54" s="59"/>
      <c r="D54" s="59"/>
      <c r="E54" s="59"/>
      <c r="F54" s="59"/>
      <c r="G54" s="59"/>
      <c r="H54" s="59"/>
      <c r="I54" s="59"/>
      <c r="J54" s="59"/>
      <c r="K54" s="59"/>
      <c r="L54" s="59"/>
      <c r="M54" s="59"/>
      <c r="N54" s="59"/>
      <c r="O54" s="59"/>
      <c r="P54" s="59"/>
      <c r="Q54" s="59"/>
      <c r="R54" s="59"/>
      <c r="S54" s="59"/>
      <c r="T54" s="59"/>
      <c r="U54" s="59"/>
      <c r="V54" s="59"/>
      <c r="W54" s="59"/>
      <c r="X54" s="59"/>
      <c r="Y54" s="59"/>
      <c r="Z54" s="59"/>
      <c r="AA54" s="59"/>
    </row>
  </sheetData>
  <mergeCells count="2">
    <mergeCell ref="A1:AA1"/>
    <mergeCell ref="E2:AA2"/>
  </mergeCells>
  <printOptions horizontalCentered="1"/>
  <pageMargins left="0.55118110236220497" right="0.22" top="0.59055118110236204" bottom="0.59055118110236204" header="0.31496062992126" footer="0.31496062992126"/>
  <pageSetup paperSize="9" orientation="landscape" r:id="rId1"/>
  <rowBreaks count="1" manualBreakCount="1">
    <brk id="48" max="16383" man="1"/>
  </rowBreaks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AA54"/>
  <sheetViews>
    <sheetView showGridLines="0" workbookViewId="0">
      <selection activeCell="B2" sqref="B2"/>
    </sheetView>
  </sheetViews>
  <sheetFormatPr defaultRowHeight="12.75" x14ac:dyDescent="0.2"/>
  <cols>
    <col min="1" max="1" width="35.7109375" customWidth="1"/>
    <col min="2" max="2" width="3.42578125" bestFit="1" customWidth="1"/>
    <col min="3" max="3" width="9.7109375" customWidth="1"/>
    <col min="4" max="4" width="9.7109375" hidden="1" customWidth="1"/>
    <col min="5" max="6" width="9.7109375" customWidth="1"/>
    <col min="7" max="9" width="9.7109375" hidden="1" customWidth="1"/>
    <col min="10" max="10" width="9.7109375" customWidth="1"/>
    <col min="11" max="13" width="9.7109375" hidden="1" customWidth="1"/>
    <col min="14" max="14" width="9.7109375" customWidth="1"/>
    <col min="15" max="22" width="9.7109375" hidden="1" customWidth="1"/>
    <col min="23" max="27" width="9.7109375" customWidth="1"/>
  </cols>
  <sheetData>
    <row r="1" spans="1:27" ht="38.450000000000003" customHeight="1" x14ac:dyDescent="0.25">
      <c r="A1" s="64" t="s">
        <v>73</v>
      </c>
      <c r="B1" s="64"/>
      <c r="C1" s="64"/>
      <c r="D1" s="64"/>
      <c r="E1" s="64"/>
      <c r="F1" s="64"/>
      <c r="G1" s="64"/>
      <c r="H1" s="64"/>
      <c r="I1" s="64"/>
      <c r="J1" s="64"/>
      <c r="K1" s="64"/>
      <c r="L1" s="64"/>
      <c r="M1" s="64"/>
      <c r="N1" s="64"/>
      <c r="O1" s="64"/>
      <c r="P1" s="64"/>
      <c r="Q1" s="64"/>
      <c r="R1" s="64"/>
      <c r="S1" s="64"/>
      <c r="T1" s="64"/>
      <c r="U1" s="64"/>
      <c r="V1" s="64"/>
      <c r="W1" s="64"/>
      <c r="X1" s="64"/>
      <c r="Y1" s="64"/>
      <c r="Z1" s="64"/>
      <c r="AA1" s="64"/>
    </row>
    <row r="2" spans="1:27" ht="24.95" customHeight="1" x14ac:dyDescent="0.2">
      <c r="A2" s="2" t="s">
        <v>1</v>
      </c>
      <c r="B2" s="1" t="s">
        <v>331</v>
      </c>
      <c r="C2" s="3" t="s">
        <v>2</v>
      </c>
      <c r="D2" s="3" t="s">
        <v>3</v>
      </c>
      <c r="E2" s="65" t="s">
        <v>4</v>
      </c>
      <c r="F2" s="66"/>
      <c r="G2" s="66"/>
      <c r="H2" s="66"/>
      <c r="I2" s="66"/>
      <c r="J2" s="66"/>
      <c r="K2" s="66"/>
      <c r="L2" s="66"/>
      <c r="M2" s="66"/>
      <c r="N2" s="66"/>
      <c r="O2" s="66"/>
      <c r="P2" s="66"/>
      <c r="Q2" s="66"/>
      <c r="R2" s="66"/>
      <c r="S2" s="66"/>
      <c r="T2" s="66"/>
      <c r="U2" s="66"/>
      <c r="V2" s="66"/>
      <c r="W2" s="66"/>
      <c r="X2" s="66"/>
      <c r="Y2" s="66"/>
      <c r="Z2" s="66"/>
      <c r="AA2" s="67"/>
    </row>
    <row r="3" spans="1:27" ht="24.95" customHeight="1" x14ac:dyDescent="0.2">
      <c r="A3" s="4" t="s">
        <v>5</v>
      </c>
      <c r="B3" s="5" t="s">
        <v>6</v>
      </c>
      <c r="C3" s="6" t="s">
        <v>7</v>
      </c>
      <c r="D3" s="6" t="s">
        <v>7</v>
      </c>
      <c r="E3" s="7" t="s">
        <v>8</v>
      </c>
      <c r="F3" s="8" t="s">
        <v>9</v>
      </c>
      <c r="G3" s="8" t="s">
        <v>10</v>
      </c>
      <c r="H3" s="8" t="s">
        <v>11</v>
      </c>
      <c r="I3" s="8" t="s">
        <v>12</v>
      </c>
      <c r="J3" s="8" t="s">
        <v>13</v>
      </c>
      <c r="K3" s="8" t="s">
        <v>14</v>
      </c>
      <c r="L3" s="8" t="s">
        <v>15</v>
      </c>
      <c r="M3" s="8" t="s">
        <v>16</v>
      </c>
      <c r="N3" s="8" t="s">
        <v>17</v>
      </c>
      <c r="O3" s="8" t="s">
        <v>18</v>
      </c>
      <c r="P3" s="8" t="s">
        <v>19</v>
      </c>
      <c r="Q3" s="8" t="s">
        <v>20</v>
      </c>
      <c r="R3" s="8" t="s">
        <v>21</v>
      </c>
      <c r="S3" s="8" t="s">
        <v>22</v>
      </c>
      <c r="T3" s="8" t="s">
        <v>23</v>
      </c>
      <c r="U3" s="8" t="s">
        <v>24</v>
      </c>
      <c r="V3" s="8" t="s">
        <v>25</v>
      </c>
      <c r="W3" s="8" t="s">
        <v>26</v>
      </c>
      <c r="X3" s="8" t="s">
        <v>27</v>
      </c>
      <c r="Y3" s="8" t="s">
        <v>28</v>
      </c>
      <c r="Z3" s="8" t="s">
        <v>29</v>
      </c>
      <c r="AA3" s="9" t="s">
        <v>30</v>
      </c>
    </row>
    <row r="4" spans="1:27" ht="13.5" x14ac:dyDescent="0.25">
      <c r="A4" s="10" t="s">
        <v>31</v>
      </c>
      <c r="B4" s="11" t="s">
        <v>32</v>
      </c>
      <c r="C4" s="12"/>
      <c r="D4" s="12"/>
      <c r="E4" s="13"/>
      <c r="F4" s="14"/>
      <c r="G4" s="14"/>
      <c r="H4" s="14"/>
      <c r="I4" s="14"/>
      <c r="J4" s="14"/>
      <c r="K4" s="14"/>
      <c r="L4" s="14"/>
      <c r="M4" s="14"/>
      <c r="N4" s="14"/>
      <c r="O4" s="14"/>
      <c r="P4" s="14"/>
      <c r="Q4" s="14"/>
      <c r="R4" s="14"/>
      <c r="S4" s="14"/>
      <c r="T4" s="14"/>
      <c r="U4" s="14"/>
      <c r="V4" s="14"/>
      <c r="W4" s="14"/>
      <c r="X4" s="14"/>
      <c r="Y4" s="14"/>
      <c r="Z4" s="15"/>
      <c r="AA4" s="16"/>
    </row>
    <row r="5" spans="1:27" ht="13.5" x14ac:dyDescent="0.25">
      <c r="A5" s="10" t="s">
        <v>33</v>
      </c>
      <c r="B5" s="17" t="s">
        <v>32</v>
      </c>
      <c r="C5" s="18"/>
      <c r="D5" s="18"/>
      <c r="E5" s="19"/>
      <c r="F5" s="20"/>
      <c r="G5" s="20"/>
      <c r="H5" s="20"/>
      <c r="I5" s="20"/>
      <c r="J5" s="20"/>
      <c r="K5" s="20"/>
      <c r="L5" s="20"/>
      <c r="M5" s="20"/>
      <c r="N5" s="20"/>
      <c r="O5" s="20"/>
      <c r="P5" s="20"/>
      <c r="Q5" s="20"/>
      <c r="R5" s="20"/>
      <c r="S5" s="20"/>
      <c r="T5" s="20"/>
      <c r="U5" s="20"/>
      <c r="V5" s="20"/>
      <c r="W5" s="20"/>
      <c r="X5" s="20"/>
      <c r="Y5" s="20"/>
      <c r="Z5" s="21"/>
      <c r="AA5" s="22"/>
    </row>
    <row r="6" spans="1:27" ht="13.5" x14ac:dyDescent="0.25">
      <c r="A6" s="23" t="s">
        <v>34</v>
      </c>
      <c r="B6" s="17" t="s">
        <v>32</v>
      </c>
      <c r="C6" s="18">
        <v>-145061</v>
      </c>
      <c r="D6" s="18"/>
      <c r="E6" s="19">
        <v>5372943</v>
      </c>
      <c r="F6" s="20">
        <v>5372943</v>
      </c>
      <c r="G6" s="20"/>
      <c r="H6" s="20">
        <v>-2376</v>
      </c>
      <c r="I6" s="20">
        <v>-9820</v>
      </c>
      <c r="J6" s="20">
        <v>-12196</v>
      </c>
      <c r="K6" s="20">
        <v>-2500</v>
      </c>
      <c r="L6" s="20">
        <v>-9500</v>
      </c>
      <c r="M6" s="20">
        <v>-49936</v>
      </c>
      <c r="N6" s="20">
        <v>-61936</v>
      </c>
      <c r="O6" s="20"/>
      <c r="P6" s="20"/>
      <c r="Q6" s="20"/>
      <c r="R6" s="20"/>
      <c r="S6" s="20"/>
      <c r="T6" s="20"/>
      <c r="U6" s="20"/>
      <c r="V6" s="20"/>
      <c r="W6" s="20">
        <v>-74132</v>
      </c>
      <c r="X6" s="20">
        <v>2686470</v>
      </c>
      <c r="Y6" s="20">
        <v>-2760602</v>
      </c>
      <c r="Z6" s="21">
        <v>-102.75945757816018</v>
      </c>
      <c r="AA6" s="22">
        <v>5372943</v>
      </c>
    </row>
    <row r="7" spans="1:27" ht="13.5" x14ac:dyDescent="0.25">
      <c r="A7" s="23" t="s">
        <v>35</v>
      </c>
      <c r="B7" s="17" t="s">
        <v>32</v>
      </c>
      <c r="C7" s="18"/>
      <c r="D7" s="18"/>
      <c r="E7" s="19"/>
      <c r="F7" s="20"/>
      <c r="G7" s="20"/>
      <c r="H7" s="20"/>
      <c r="I7" s="20"/>
      <c r="J7" s="20"/>
      <c r="K7" s="20"/>
      <c r="L7" s="20"/>
      <c r="M7" s="20"/>
      <c r="N7" s="20"/>
      <c r="O7" s="20"/>
      <c r="P7" s="20"/>
      <c r="Q7" s="20"/>
      <c r="R7" s="20"/>
      <c r="S7" s="20"/>
      <c r="T7" s="20"/>
      <c r="U7" s="20"/>
      <c r="V7" s="20"/>
      <c r="W7" s="20"/>
      <c r="X7" s="20"/>
      <c r="Y7" s="20"/>
      <c r="Z7" s="21"/>
      <c r="AA7" s="22"/>
    </row>
    <row r="8" spans="1:27" ht="13.5" x14ac:dyDescent="0.25">
      <c r="A8" s="23" t="s">
        <v>36</v>
      </c>
      <c r="B8" s="17" t="s">
        <v>32</v>
      </c>
      <c r="C8" s="18"/>
      <c r="D8" s="18"/>
      <c r="E8" s="19">
        <v>5351490</v>
      </c>
      <c r="F8" s="20">
        <v>5351490</v>
      </c>
      <c r="G8" s="20"/>
      <c r="H8" s="20"/>
      <c r="I8" s="20"/>
      <c r="J8" s="20"/>
      <c r="K8" s="20"/>
      <c r="L8" s="20"/>
      <c r="M8" s="20"/>
      <c r="N8" s="20"/>
      <c r="O8" s="20"/>
      <c r="P8" s="20"/>
      <c r="Q8" s="20"/>
      <c r="R8" s="20"/>
      <c r="S8" s="20"/>
      <c r="T8" s="20"/>
      <c r="U8" s="20"/>
      <c r="V8" s="20"/>
      <c r="W8" s="20"/>
      <c r="X8" s="20">
        <v>2675748</v>
      </c>
      <c r="Y8" s="20">
        <v>-2675748</v>
      </c>
      <c r="Z8" s="21">
        <v>-100</v>
      </c>
      <c r="AA8" s="22">
        <v>5351490</v>
      </c>
    </row>
    <row r="9" spans="1:27" ht="13.5" x14ac:dyDescent="0.25">
      <c r="A9" s="23" t="s">
        <v>37</v>
      </c>
      <c r="B9" s="17" t="s">
        <v>32</v>
      </c>
      <c r="C9" s="18">
        <v>48747</v>
      </c>
      <c r="D9" s="18"/>
      <c r="E9" s="19"/>
      <c r="F9" s="20"/>
      <c r="G9" s="20">
        <v>840</v>
      </c>
      <c r="H9" s="20">
        <v>23668</v>
      </c>
      <c r="I9" s="20">
        <v>142</v>
      </c>
      <c r="J9" s="20">
        <v>24650</v>
      </c>
      <c r="K9" s="20">
        <v>7616</v>
      </c>
      <c r="L9" s="20">
        <v>958</v>
      </c>
      <c r="M9" s="20">
        <v>20254</v>
      </c>
      <c r="N9" s="20">
        <v>28828</v>
      </c>
      <c r="O9" s="20"/>
      <c r="P9" s="20"/>
      <c r="Q9" s="20"/>
      <c r="R9" s="20"/>
      <c r="S9" s="20"/>
      <c r="T9" s="20"/>
      <c r="U9" s="20"/>
      <c r="V9" s="20"/>
      <c r="W9" s="20">
        <v>53478</v>
      </c>
      <c r="X9" s="20"/>
      <c r="Y9" s="20">
        <v>53478</v>
      </c>
      <c r="Z9" s="21"/>
      <c r="AA9" s="22"/>
    </row>
    <row r="10" spans="1:27" ht="13.5" x14ac:dyDescent="0.25">
      <c r="A10" s="23" t="s">
        <v>38</v>
      </c>
      <c r="B10" s="17" t="s">
        <v>32</v>
      </c>
      <c r="C10" s="18"/>
      <c r="D10" s="18"/>
      <c r="E10" s="19"/>
      <c r="F10" s="20"/>
      <c r="G10" s="24"/>
      <c r="H10" s="24"/>
      <c r="I10" s="24"/>
      <c r="J10" s="20"/>
      <c r="K10" s="24"/>
      <c r="L10" s="24"/>
      <c r="M10" s="20"/>
      <c r="N10" s="24"/>
      <c r="O10" s="24"/>
      <c r="P10" s="24"/>
      <c r="Q10" s="20"/>
      <c r="R10" s="24"/>
      <c r="S10" s="24"/>
      <c r="T10" s="20"/>
      <c r="U10" s="24"/>
      <c r="V10" s="24"/>
      <c r="W10" s="24"/>
      <c r="X10" s="20"/>
      <c r="Y10" s="24"/>
      <c r="Z10" s="25"/>
      <c r="AA10" s="26"/>
    </row>
    <row r="11" spans="1:27" ht="13.5" x14ac:dyDescent="0.25">
      <c r="A11" s="23" t="s">
        <v>39</v>
      </c>
      <c r="B11" s="17" t="s">
        <v>32</v>
      </c>
      <c r="C11" s="18">
        <v>-26596</v>
      </c>
      <c r="D11" s="18"/>
      <c r="E11" s="19">
        <v>-744450</v>
      </c>
      <c r="F11" s="20">
        <v>-744450</v>
      </c>
      <c r="G11" s="20">
        <v>-170</v>
      </c>
      <c r="H11" s="20">
        <v>-5216</v>
      </c>
      <c r="I11" s="20">
        <v>-5779</v>
      </c>
      <c r="J11" s="20">
        <v>-11165</v>
      </c>
      <c r="K11" s="20"/>
      <c r="L11" s="20">
        <v>-1191</v>
      </c>
      <c r="M11" s="20"/>
      <c r="N11" s="20">
        <v>-1191</v>
      </c>
      <c r="O11" s="20"/>
      <c r="P11" s="20"/>
      <c r="Q11" s="20"/>
      <c r="R11" s="20"/>
      <c r="S11" s="20"/>
      <c r="T11" s="20"/>
      <c r="U11" s="20"/>
      <c r="V11" s="20"/>
      <c r="W11" s="20">
        <v>-12356</v>
      </c>
      <c r="X11" s="20">
        <v>-372222</v>
      </c>
      <c r="Y11" s="20">
        <v>359866</v>
      </c>
      <c r="Z11" s="21">
        <v>-96.680475630134694</v>
      </c>
      <c r="AA11" s="22">
        <v>-744450</v>
      </c>
    </row>
    <row r="12" spans="1:27" ht="13.5" x14ac:dyDescent="0.25">
      <c r="A12" s="27" t="s">
        <v>40</v>
      </c>
      <c r="B12" s="28" t="s">
        <v>32</v>
      </c>
      <c r="C12" s="29">
        <f t="shared" ref="C12:Y12" si="0">SUM(C6:C11)</f>
        <v>-122910</v>
      </c>
      <c r="D12" s="29">
        <f>SUM(D6:D11)</f>
        <v>0</v>
      </c>
      <c r="E12" s="30">
        <f t="shared" si="0"/>
        <v>9979983</v>
      </c>
      <c r="F12" s="31">
        <f t="shared" si="0"/>
        <v>9979983</v>
      </c>
      <c r="G12" s="31">
        <f t="shared" si="0"/>
        <v>670</v>
      </c>
      <c r="H12" s="31">
        <f t="shared" si="0"/>
        <v>16076</v>
      </c>
      <c r="I12" s="31">
        <f t="shared" si="0"/>
        <v>-15457</v>
      </c>
      <c r="J12" s="31">
        <f t="shared" si="0"/>
        <v>1289</v>
      </c>
      <c r="K12" s="31">
        <f t="shared" si="0"/>
        <v>5116</v>
      </c>
      <c r="L12" s="31">
        <f t="shared" si="0"/>
        <v>-9733</v>
      </c>
      <c r="M12" s="31">
        <f t="shared" si="0"/>
        <v>-29682</v>
      </c>
      <c r="N12" s="31">
        <f t="shared" si="0"/>
        <v>-34299</v>
      </c>
      <c r="O12" s="31">
        <f t="shared" si="0"/>
        <v>0</v>
      </c>
      <c r="P12" s="31">
        <f t="shared" si="0"/>
        <v>0</v>
      </c>
      <c r="Q12" s="31">
        <f t="shared" si="0"/>
        <v>0</v>
      </c>
      <c r="R12" s="31">
        <f t="shared" si="0"/>
        <v>0</v>
      </c>
      <c r="S12" s="31">
        <f t="shared" si="0"/>
        <v>0</v>
      </c>
      <c r="T12" s="31">
        <f t="shared" si="0"/>
        <v>0</v>
      </c>
      <c r="U12" s="31">
        <f t="shared" si="0"/>
        <v>0</v>
      </c>
      <c r="V12" s="31">
        <f t="shared" si="0"/>
        <v>0</v>
      </c>
      <c r="W12" s="31">
        <f t="shared" si="0"/>
        <v>-33010</v>
      </c>
      <c r="X12" s="31">
        <f t="shared" si="0"/>
        <v>4989996</v>
      </c>
      <c r="Y12" s="31">
        <f t="shared" si="0"/>
        <v>-5023006</v>
      </c>
      <c r="Z12" s="32">
        <f>+IF(X12&lt;&gt;0,+(Y12/X12)*100,0)</f>
        <v>-100.66152357637162</v>
      </c>
      <c r="AA12" s="33">
        <f>SUM(AA6:AA11)</f>
        <v>9979983</v>
      </c>
    </row>
    <row r="13" spans="1:27" ht="5.0999999999999996" customHeight="1" x14ac:dyDescent="0.25">
      <c r="A13" s="34" t="s">
        <v>41</v>
      </c>
      <c r="B13" s="17"/>
      <c r="C13" s="18"/>
      <c r="D13" s="18"/>
      <c r="E13" s="19"/>
      <c r="F13" s="20"/>
      <c r="G13" s="20"/>
      <c r="H13" s="20"/>
      <c r="I13" s="20"/>
      <c r="J13" s="20"/>
      <c r="K13" s="20"/>
      <c r="L13" s="20"/>
      <c r="M13" s="20"/>
      <c r="N13" s="20"/>
      <c r="O13" s="20"/>
      <c r="P13" s="20"/>
      <c r="Q13" s="20"/>
      <c r="R13" s="20"/>
      <c r="S13" s="20"/>
      <c r="T13" s="20"/>
      <c r="U13" s="20"/>
      <c r="V13" s="20"/>
      <c r="W13" s="20"/>
      <c r="X13" s="20"/>
      <c r="Y13" s="20"/>
      <c r="Z13" s="21"/>
      <c r="AA13" s="22"/>
    </row>
    <row r="14" spans="1:27" ht="13.5" x14ac:dyDescent="0.25">
      <c r="A14" s="10" t="s">
        <v>42</v>
      </c>
      <c r="B14" s="17" t="s">
        <v>32</v>
      </c>
      <c r="C14" s="18"/>
      <c r="D14" s="18"/>
      <c r="E14" s="19"/>
      <c r="F14" s="20"/>
      <c r="G14" s="20"/>
      <c r="H14" s="20"/>
      <c r="I14" s="20"/>
      <c r="J14" s="20"/>
      <c r="K14" s="20"/>
      <c r="L14" s="20"/>
      <c r="M14" s="20"/>
      <c r="N14" s="20"/>
      <c r="O14" s="20"/>
      <c r="P14" s="20"/>
      <c r="Q14" s="20"/>
      <c r="R14" s="20"/>
      <c r="S14" s="20"/>
      <c r="T14" s="20"/>
      <c r="U14" s="20"/>
      <c r="V14" s="20"/>
      <c r="W14" s="20"/>
      <c r="X14" s="20"/>
      <c r="Y14" s="20"/>
      <c r="Z14" s="21"/>
      <c r="AA14" s="22"/>
    </row>
    <row r="15" spans="1:27" ht="13.5" x14ac:dyDescent="0.25">
      <c r="A15" s="23" t="s">
        <v>43</v>
      </c>
      <c r="B15" s="17" t="s">
        <v>32</v>
      </c>
      <c r="C15" s="18"/>
      <c r="D15" s="18"/>
      <c r="E15" s="19"/>
      <c r="F15" s="20"/>
      <c r="G15" s="20"/>
      <c r="H15" s="20"/>
      <c r="I15" s="20"/>
      <c r="J15" s="20"/>
      <c r="K15" s="20"/>
      <c r="L15" s="20"/>
      <c r="M15" s="20"/>
      <c r="N15" s="20"/>
      <c r="O15" s="20"/>
      <c r="P15" s="20"/>
      <c r="Q15" s="20"/>
      <c r="R15" s="20"/>
      <c r="S15" s="20"/>
      <c r="T15" s="20"/>
      <c r="U15" s="20"/>
      <c r="V15" s="20"/>
      <c r="W15" s="20"/>
      <c r="X15" s="20"/>
      <c r="Y15" s="20"/>
      <c r="Z15" s="21"/>
      <c r="AA15" s="22"/>
    </row>
    <row r="16" spans="1:27" ht="13.5" x14ac:dyDescent="0.25">
      <c r="A16" s="23" t="s">
        <v>44</v>
      </c>
      <c r="B16" s="17" t="s">
        <v>32</v>
      </c>
      <c r="C16" s="18"/>
      <c r="D16" s="18"/>
      <c r="E16" s="19"/>
      <c r="F16" s="20"/>
      <c r="G16" s="24"/>
      <c r="H16" s="24"/>
      <c r="I16" s="24"/>
      <c r="J16" s="20"/>
      <c r="K16" s="24"/>
      <c r="L16" s="24"/>
      <c r="M16" s="20"/>
      <c r="N16" s="24"/>
      <c r="O16" s="24"/>
      <c r="P16" s="24"/>
      <c r="Q16" s="20"/>
      <c r="R16" s="24"/>
      <c r="S16" s="24"/>
      <c r="T16" s="20"/>
      <c r="U16" s="24"/>
      <c r="V16" s="24"/>
      <c r="W16" s="24"/>
      <c r="X16" s="20"/>
      <c r="Y16" s="24"/>
      <c r="Z16" s="25"/>
      <c r="AA16" s="26"/>
    </row>
    <row r="17" spans="1:27" ht="13.5" x14ac:dyDescent="0.25">
      <c r="A17" s="23" t="s">
        <v>45</v>
      </c>
      <c r="B17" s="17" t="s">
        <v>32</v>
      </c>
      <c r="C17" s="18"/>
      <c r="D17" s="18"/>
      <c r="E17" s="19"/>
      <c r="F17" s="20"/>
      <c r="G17" s="20"/>
      <c r="H17" s="20"/>
      <c r="I17" s="20"/>
      <c r="J17" s="20"/>
      <c r="K17" s="20"/>
      <c r="L17" s="20"/>
      <c r="M17" s="20"/>
      <c r="N17" s="20"/>
      <c r="O17" s="20"/>
      <c r="P17" s="20"/>
      <c r="Q17" s="20"/>
      <c r="R17" s="20"/>
      <c r="S17" s="20"/>
      <c r="T17" s="20"/>
      <c r="U17" s="20"/>
      <c r="V17" s="20"/>
      <c r="W17" s="20"/>
      <c r="X17" s="20"/>
      <c r="Y17" s="20"/>
      <c r="Z17" s="21"/>
      <c r="AA17" s="22"/>
    </row>
    <row r="18" spans="1:27" ht="13.5" x14ac:dyDescent="0.25">
      <c r="A18" s="23" t="s">
        <v>46</v>
      </c>
      <c r="B18" s="17" t="s">
        <v>32</v>
      </c>
      <c r="C18" s="18"/>
      <c r="D18" s="18"/>
      <c r="E18" s="19"/>
      <c r="F18" s="20"/>
      <c r="G18" s="20"/>
      <c r="H18" s="20"/>
      <c r="I18" s="20"/>
      <c r="J18" s="20"/>
      <c r="K18" s="20"/>
      <c r="L18" s="20"/>
      <c r="M18" s="20"/>
      <c r="N18" s="20"/>
      <c r="O18" s="20"/>
      <c r="P18" s="20"/>
      <c r="Q18" s="20"/>
      <c r="R18" s="20"/>
      <c r="S18" s="20"/>
      <c r="T18" s="20"/>
      <c r="U18" s="20"/>
      <c r="V18" s="20"/>
      <c r="W18" s="20"/>
      <c r="X18" s="20"/>
      <c r="Y18" s="20"/>
      <c r="Z18" s="21"/>
      <c r="AA18" s="22"/>
    </row>
    <row r="19" spans="1:27" ht="13.5" x14ac:dyDescent="0.25">
      <c r="A19" s="23" t="s">
        <v>47</v>
      </c>
      <c r="B19" s="17" t="s">
        <v>32</v>
      </c>
      <c r="C19" s="18"/>
      <c r="D19" s="18"/>
      <c r="E19" s="19">
        <v>-295620</v>
      </c>
      <c r="F19" s="20">
        <v>-295620</v>
      </c>
      <c r="G19" s="20"/>
      <c r="H19" s="20"/>
      <c r="I19" s="20"/>
      <c r="J19" s="20"/>
      <c r="K19" s="20"/>
      <c r="L19" s="20"/>
      <c r="M19" s="20"/>
      <c r="N19" s="20"/>
      <c r="O19" s="20"/>
      <c r="P19" s="20"/>
      <c r="Q19" s="20"/>
      <c r="R19" s="20"/>
      <c r="S19" s="20"/>
      <c r="T19" s="20"/>
      <c r="U19" s="20"/>
      <c r="V19" s="20"/>
      <c r="W19" s="20"/>
      <c r="X19" s="20">
        <v>-147810</v>
      </c>
      <c r="Y19" s="20">
        <v>147810</v>
      </c>
      <c r="Z19" s="21">
        <v>-100</v>
      </c>
      <c r="AA19" s="22">
        <v>-295620</v>
      </c>
    </row>
    <row r="20" spans="1:27" ht="13.5" x14ac:dyDescent="0.25">
      <c r="A20" s="23" t="s">
        <v>32</v>
      </c>
      <c r="B20" s="17" t="s">
        <v>32</v>
      </c>
      <c r="C20" s="18"/>
      <c r="D20" s="18"/>
      <c r="E20" s="19"/>
      <c r="F20" s="20"/>
      <c r="G20" s="20"/>
      <c r="H20" s="20"/>
      <c r="I20" s="20"/>
      <c r="J20" s="20"/>
      <c r="K20" s="20"/>
      <c r="L20" s="20"/>
      <c r="M20" s="20"/>
      <c r="N20" s="20"/>
      <c r="O20" s="20"/>
      <c r="P20" s="20"/>
      <c r="Q20" s="20"/>
      <c r="R20" s="20"/>
      <c r="S20" s="20"/>
      <c r="T20" s="20"/>
      <c r="U20" s="20"/>
      <c r="V20" s="20"/>
      <c r="W20" s="20"/>
      <c r="X20" s="20"/>
      <c r="Y20" s="20"/>
      <c r="Z20" s="21"/>
      <c r="AA20" s="22"/>
    </row>
    <row r="21" spans="1:27" ht="13.5" x14ac:dyDescent="0.25">
      <c r="A21" s="23" t="s">
        <v>48</v>
      </c>
      <c r="B21" s="17" t="s">
        <v>32</v>
      </c>
      <c r="C21" s="18"/>
      <c r="D21" s="18"/>
      <c r="E21" s="19"/>
      <c r="F21" s="20"/>
      <c r="G21" s="20"/>
      <c r="H21" s="20"/>
      <c r="I21" s="20"/>
      <c r="J21" s="20"/>
      <c r="K21" s="20"/>
      <c r="L21" s="20"/>
      <c r="M21" s="20"/>
      <c r="N21" s="20"/>
      <c r="O21" s="20"/>
      <c r="P21" s="20"/>
      <c r="Q21" s="20"/>
      <c r="R21" s="20"/>
      <c r="S21" s="20"/>
      <c r="T21" s="20"/>
      <c r="U21" s="20"/>
      <c r="V21" s="20"/>
      <c r="W21" s="20"/>
      <c r="X21" s="20"/>
      <c r="Y21" s="20"/>
      <c r="Z21" s="21"/>
      <c r="AA21" s="22"/>
    </row>
    <row r="22" spans="1:27" ht="13.5" x14ac:dyDescent="0.25">
      <c r="A22" s="23" t="s">
        <v>49</v>
      </c>
      <c r="B22" s="17" t="s">
        <v>32</v>
      </c>
      <c r="C22" s="18"/>
      <c r="D22" s="18"/>
      <c r="E22" s="19"/>
      <c r="F22" s="20"/>
      <c r="G22" s="20"/>
      <c r="H22" s="20"/>
      <c r="I22" s="20"/>
      <c r="J22" s="20"/>
      <c r="K22" s="20"/>
      <c r="L22" s="20"/>
      <c r="M22" s="20"/>
      <c r="N22" s="20"/>
      <c r="O22" s="20"/>
      <c r="P22" s="20"/>
      <c r="Q22" s="20"/>
      <c r="R22" s="20"/>
      <c r="S22" s="20"/>
      <c r="T22" s="20"/>
      <c r="U22" s="20"/>
      <c r="V22" s="20"/>
      <c r="W22" s="20"/>
      <c r="X22" s="20"/>
      <c r="Y22" s="20"/>
      <c r="Z22" s="21"/>
      <c r="AA22" s="22"/>
    </row>
    <row r="23" spans="1:27" ht="13.5" x14ac:dyDescent="0.25">
      <c r="A23" s="23" t="s">
        <v>50</v>
      </c>
      <c r="B23" s="17" t="s">
        <v>32</v>
      </c>
      <c r="C23" s="18"/>
      <c r="D23" s="18"/>
      <c r="E23" s="19"/>
      <c r="F23" s="20"/>
      <c r="G23" s="24"/>
      <c r="H23" s="24"/>
      <c r="I23" s="24"/>
      <c r="J23" s="20"/>
      <c r="K23" s="24"/>
      <c r="L23" s="24"/>
      <c r="M23" s="20"/>
      <c r="N23" s="24"/>
      <c r="O23" s="24"/>
      <c r="P23" s="24"/>
      <c r="Q23" s="20"/>
      <c r="R23" s="24"/>
      <c r="S23" s="24"/>
      <c r="T23" s="20"/>
      <c r="U23" s="24"/>
      <c r="V23" s="24"/>
      <c r="W23" s="24"/>
      <c r="X23" s="20"/>
      <c r="Y23" s="24"/>
      <c r="Z23" s="25"/>
      <c r="AA23" s="26"/>
    </row>
    <row r="24" spans="1:27" ht="13.5" x14ac:dyDescent="0.25">
      <c r="A24" s="27" t="s">
        <v>51</v>
      </c>
      <c r="B24" s="35" t="s">
        <v>32</v>
      </c>
      <c r="C24" s="29">
        <f t="shared" ref="C24:Y24" si="1">SUM(C15:C23)</f>
        <v>0</v>
      </c>
      <c r="D24" s="29">
        <f>SUM(D15:D23)</f>
        <v>0</v>
      </c>
      <c r="E24" s="36">
        <f t="shared" si="1"/>
        <v>-295620</v>
      </c>
      <c r="F24" s="37">
        <f t="shared" si="1"/>
        <v>-295620</v>
      </c>
      <c r="G24" s="37">
        <f t="shared" si="1"/>
        <v>0</v>
      </c>
      <c r="H24" s="37">
        <f t="shared" si="1"/>
        <v>0</v>
      </c>
      <c r="I24" s="37">
        <f t="shared" si="1"/>
        <v>0</v>
      </c>
      <c r="J24" s="37">
        <f t="shared" si="1"/>
        <v>0</v>
      </c>
      <c r="K24" s="37">
        <f t="shared" si="1"/>
        <v>0</v>
      </c>
      <c r="L24" s="37">
        <f t="shared" si="1"/>
        <v>0</v>
      </c>
      <c r="M24" s="37">
        <f t="shared" si="1"/>
        <v>0</v>
      </c>
      <c r="N24" s="37">
        <f t="shared" si="1"/>
        <v>0</v>
      </c>
      <c r="O24" s="37">
        <f t="shared" si="1"/>
        <v>0</v>
      </c>
      <c r="P24" s="37">
        <f t="shared" si="1"/>
        <v>0</v>
      </c>
      <c r="Q24" s="37">
        <f t="shared" si="1"/>
        <v>0</v>
      </c>
      <c r="R24" s="37">
        <f t="shared" si="1"/>
        <v>0</v>
      </c>
      <c r="S24" s="37">
        <f t="shared" si="1"/>
        <v>0</v>
      </c>
      <c r="T24" s="37">
        <f t="shared" si="1"/>
        <v>0</v>
      </c>
      <c r="U24" s="37">
        <f t="shared" si="1"/>
        <v>0</v>
      </c>
      <c r="V24" s="37">
        <f t="shared" si="1"/>
        <v>0</v>
      </c>
      <c r="W24" s="37">
        <f t="shared" si="1"/>
        <v>0</v>
      </c>
      <c r="X24" s="37">
        <f t="shared" si="1"/>
        <v>-147810</v>
      </c>
      <c r="Y24" s="37">
        <f t="shared" si="1"/>
        <v>147810</v>
      </c>
      <c r="Z24" s="38">
        <f>+IF(X24&lt;&gt;0,+(Y24/X24)*100,0)</f>
        <v>-100</v>
      </c>
      <c r="AA24" s="39">
        <f>SUM(AA15:AA23)</f>
        <v>-295620</v>
      </c>
    </row>
    <row r="25" spans="1:27" ht="13.5" x14ac:dyDescent="0.25">
      <c r="A25" s="27" t="s">
        <v>52</v>
      </c>
      <c r="B25" s="28" t="s">
        <v>32</v>
      </c>
      <c r="C25" s="29">
        <f t="shared" ref="C25:Y25" si="2">+C12+C24</f>
        <v>-122910</v>
      </c>
      <c r="D25" s="29">
        <f>+D12+D24</f>
        <v>0</v>
      </c>
      <c r="E25" s="30">
        <f t="shared" si="2"/>
        <v>9684363</v>
      </c>
      <c r="F25" s="31">
        <f t="shared" si="2"/>
        <v>9684363</v>
      </c>
      <c r="G25" s="31">
        <f t="shared" si="2"/>
        <v>670</v>
      </c>
      <c r="H25" s="31">
        <f t="shared" si="2"/>
        <v>16076</v>
      </c>
      <c r="I25" s="31">
        <f t="shared" si="2"/>
        <v>-15457</v>
      </c>
      <c r="J25" s="31">
        <f t="shared" si="2"/>
        <v>1289</v>
      </c>
      <c r="K25" s="31">
        <f t="shared" si="2"/>
        <v>5116</v>
      </c>
      <c r="L25" s="31">
        <f t="shared" si="2"/>
        <v>-9733</v>
      </c>
      <c r="M25" s="31">
        <f t="shared" si="2"/>
        <v>-29682</v>
      </c>
      <c r="N25" s="31">
        <f t="shared" si="2"/>
        <v>-34299</v>
      </c>
      <c r="O25" s="31">
        <f t="shared" si="2"/>
        <v>0</v>
      </c>
      <c r="P25" s="31">
        <f t="shared" si="2"/>
        <v>0</v>
      </c>
      <c r="Q25" s="31">
        <f t="shared" si="2"/>
        <v>0</v>
      </c>
      <c r="R25" s="31">
        <f t="shared" si="2"/>
        <v>0</v>
      </c>
      <c r="S25" s="31">
        <f t="shared" si="2"/>
        <v>0</v>
      </c>
      <c r="T25" s="31">
        <f t="shared" si="2"/>
        <v>0</v>
      </c>
      <c r="U25" s="31">
        <f t="shared" si="2"/>
        <v>0</v>
      </c>
      <c r="V25" s="31">
        <f t="shared" si="2"/>
        <v>0</v>
      </c>
      <c r="W25" s="31">
        <f t="shared" si="2"/>
        <v>-33010</v>
      </c>
      <c r="X25" s="31">
        <f t="shared" si="2"/>
        <v>4842186</v>
      </c>
      <c r="Y25" s="31">
        <f t="shared" si="2"/>
        <v>-4875196</v>
      </c>
      <c r="Z25" s="32">
        <f>+IF(X25&lt;&gt;0,+(Y25/X25)*100,0)</f>
        <v>-100.68171689398136</v>
      </c>
      <c r="AA25" s="33">
        <f>+AA12+AA24</f>
        <v>9684363</v>
      </c>
    </row>
    <row r="26" spans="1:27" ht="5.0999999999999996" customHeight="1" x14ac:dyDescent="0.25">
      <c r="A26" s="34" t="s">
        <v>41</v>
      </c>
      <c r="B26" s="17"/>
      <c r="C26" s="18"/>
      <c r="D26" s="18"/>
      <c r="E26" s="19"/>
      <c r="F26" s="20"/>
      <c r="G26" s="20"/>
      <c r="H26" s="20"/>
      <c r="I26" s="20"/>
      <c r="J26" s="20"/>
      <c r="K26" s="20"/>
      <c r="L26" s="20"/>
      <c r="M26" s="20"/>
      <c r="N26" s="20"/>
      <c r="O26" s="20"/>
      <c r="P26" s="20"/>
      <c r="Q26" s="20"/>
      <c r="R26" s="20"/>
      <c r="S26" s="20"/>
      <c r="T26" s="20"/>
      <c r="U26" s="20"/>
      <c r="V26" s="20"/>
      <c r="W26" s="20"/>
      <c r="X26" s="20"/>
      <c r="Y26" s="20"/>
      <c r="Z26" s="21"/>
      <c r="AA26" s="22"/>
    </row>
    <row r="27" spans="1:27" ht="13.5" x14ac:dyDescent="0.25">
      <c r="A27" s="10" t="s">
        <v>53</v>
      </c>
      <c r="B27" s="17" t="s">
        <v>32</v>
      </c>
      <c r="C27" s="18"/>
      <c r="D27" s="18"/>
      <c r="E27" s="19"/>
      <c r="F27" s="20"/>
      <c r="G27" s="20"/>
      <c r="H27" s="20"/>
      <c r="I27" s="20"/>
      <c r="J27" s="20"/>
      <c r="K27" s="20"/>
      <c r="L27" s="20"/>
      <c r="M27" s="20"/>
      <c r="N27" s="20"/>
      <c r="O27" s="20"/>
      <c r="P27" s="20"/>
      <c r="Q27" s="20"/>
      <c r="R27" s="20"/>
      <c r="S27" s="20"/>
      <c r="T27" s="20"/>
      <c r="U27" s="20"/>
      <c r="V27" s="20"/>
      <c r="W27" s="20"/>
      <c r="X27" s="20"/>
      <c r="Y27" s="20"/>
      <c r="Z27" s="21"/>
      <c r="AA27" s="22"/>
    </row>
    <row r="28" spans="1:27" ht="13.5" x14ac:dyDescent="0.25">
      <c r="A28" s="10" t="s">
        <v>54</v>
      </c>
      <c r="B28" s="40" t="s">
        <v>32</v>
      </c>
      <c r="C28" s="18"/>
      <c r="D28" s="18"/>
      <c r="E28" s="19"/>
      <c r="F28" s="20"/>
      <c r="G28" s="20"/>
      <c r="H28" s="20"/>
      <c r="I28" s="20"/>
      <c r="J28" s="20"/>
      <c r="K28" s="20"/>
      <c r="L28" s="20"/>
      <c r="M28" s="20"/>
      <c r="N28" s="20"/>
      <c r="O28" s="20"/>
      <c r="P28" s="20"/>
      <c r="Q28" s="20"/>
      <c r="R28" s="20"/>
      <c r="S28" s="20"/>
      <c r="T28" s="20"/>
      <c r="U28" s="20"/>
      <c r="V28" s="20"/>
      <c r="W28" s="20"/>
      <c r="X28" s="20"/>
      <c r="Y28" s="20"/>
      <c r="Z28" s="21"/>
      <c r="AA28" s="22"/>
    </row>
    <row r="29" spans="1:27" ht="13.5" x14ac:dyDescent="0.25">
      <c r="A29" s="23" t="s">
        <v>55</v>
      </c>
      <c r="B29" s="17" t="s">
        <v>32</v>
      </c>
      <c r="C29" s="18"/>
      <c r="D29" s="18"/>
      <c r="E29" s="19"/>
      <c r="F29" s="20"/>
      <c r="G29" s="20"/>
      <c r="H29" s="20"/>
      <c r="I29" s="20"/>
      <c r="J29" s="20"/>
      <c r="K29" s="20"/>
      <c r="L29" s="20"/>
      <c r="M29" s="20"/>
      <c r="N29" s="20"/>
      <c r="O29" s="20"/>
      <c r="P29" s="20"/>
      <c r="Q29" s="20"/>
      <c r="R29" s="20"/>
      <c r="S29" s="20"/>
      <c r="T29" s="20"/>
      <c r="U29" s="20"/>
      <c r="V29" s="20"/>
      <c r="W29" s="20"/>
      <c r="X29" s="20"/>
      <c r="Y29" s="20"/>
      <c r="Z29" s="21"/>
      <c r="AA29" s="22"/>
    </row>
    <row r="30" spans="1:27" ht="13.5" x14ac:dyDescent="0.25">
      <c r="A30" s="23" t="s">
        <v>56</v>
      </c>
      <c r="B30" s="17" t="s">
        <v>32</v>
      </c>
      <c r="C30" s="18"/>
      <c r="D30" s="18"/>
      <c r="E30" s="19"/>
      <c r="F30" s="20"/>
      <c r="G30" s="20"/>
      <c r="H30" s="20"/>
      <c r="I30" s="20"/>
      <c r="J30" s="20"/>
      <c r="K30" s="20"/>
      <c r="L30" s="20"/>
      <c r="M30" s="20"/>
      <c r="N30" s="20"/>
      <c r="O30" s="20"/>
      <c r="P30" s="20"/>
      <c r="Q30" s="20"/>
      <c r="R30" s="20"/>
      <c r="S30" s="20"/>
      <c r="T30" s="20"/>
      <c r="U30" s="20"/>
      <c r="V30" s="20"/>
      <c r="W30" s="20"/>
      <c r="X30" s="20"/>
      <c r="Y30" s="20"/>
      <c r="Z30" s="21"/>
      <c r="AA30" s="22"/>
    </row>
    <row r="31" spans="1:27" ht="13.5" x14ac:dyDescent="0.25">
      <c r="A31" s="23" t="s">
        <v>57</v>
      </c>
      <c r="B31" s="17" t="s">
        <v>32</v>
      </c>
      <c r="C31" s="18"/>
      <c r="D31" s="18"/>
      <c r="E31" s="19"/>
      <c r="F31" s="20"/>
      <c r="G31" s="20"/>
      <c r="H31" s="20"/>
      <c r="I31" s="20"/>
      <c r="J31" s="20"/>
      <c r="K31" s="20"/>
      <c r="L31" s="20"/>
      <c r="M31" s="20"/>
      <c r="N31" s="20"/>
      <c r="O31" s="20"/>
      <c r="P31" s="20"/>
      <c r="Q31" s="20"/>
      <c r="R31" s="20"/>
      <c r="S31" s="20"/>
      <c r="T31" s="20"/>
      <c r="U31" s="20"/>
      <c r="V31" s="20"/>
      <c r="W31" s="20"/>
      <c r="X31" s="20"/>
      <c r="Y31" s="20"/>
      <c r="Z31" s="21"/>
      <c r="AA31" s="22"/>
    </row>
    <row r="32" spans="1:27" ht="13.5" x14ac:dyDescent="0.25">
      <c r="A32" s="23" t="s">
        <v>58</v>
      </c>
      <c r="B32" s="17" t="s">
        <v>32</v>
      </c>
      <c r="C32" s="18">
        <v>9582121</v>
      </c>
      <c r="D32" s="18"/>
      <c r="E32" s="19">
        <v>11168221</v>
      </c>
      <c r="F32" s="20">
        <v>11168221</v>
      </c>
      <c r="G32" s="20">
        <v>706971</v>
      </c>
      <c r="H32" s="20">
        <v>907764</v>
      </c>
      <c r="I32" s="20">
        <v>719185</v>
      </c>
      <c r="J32" s="20">
        <v>2333920</v>
      </c>
      <c r="K32" s="20">
        <v>886458</v>
      </c>
      <c r="L32" s="20">
        <v>1159476</v>
      </c>
      <c r="M32" s="20">
        <v>948973</v>
      </c>
      <c r="N32" s="20">
        <v>2994907</v>
      </c>
      <c r="O32" s="20"/>
      <c r="P32" s="20"/>
      <c r="Q32" s="20"/>
      <c r="R32" s="20"/>
      <c r="S32" s="20"/>
      <c r="T32" s="20"/>
      <c r="U32" s="20"/>
      <c r="V32" s="20"/>
      <c r="W32" s="20">
        <v>5328827</v>
      </c>
      <c r="X32" s="20">
        <v>5584056</v>
      </c>
      <c r="Y32" s="20">
        <v>-255229</v>
      </c>
      <c r="Z32" s="21">
        <v>-4.5706740763344778</v>
      </c>
      <c r="AA32" s="22">
        <v>11168221</v>
      </c>
    </row>
    <row r="33" spans="1:27" ht="13.5" x14ac:dyDescent="0.25">
      <c r="A33" s="23" t="s">
        <v>59</v>
      </c>
      <c r="B33" s="17" t="s">
        <v>32</v>
      </c>
      <c r="C33" s="18"/>
      <c r="D33" s="18"/>
      <c r="E33" s="19"/>
      <c r="F33" s="20"/>
      <c r="G33" s="20"/>
      <c r="H33" s="20"/>
      <c r="I33" s="20"/>
      <c r="J33" s="20"/>
      <c r="K33" s="20"/>
      <c r="L33" s="20"/>
      <c r="M33" s="20"/>
      <c r="N33" s="20"/>
      <c r="O33" s="20"/>
      <c r="P33" s="20"/>
      <c r="Q33" s="20"/>
      <c r="R33" s="20"/>
      <c r="S33" s="20"/>
      <c r="T33" s="20"/>
      <c r="U33" s="20"/>
      <c r="V33" s="20"/>
      <c r="W33" s="20"/>
      <c r="X33" s="20"/>
      <c r="Y33" s="20"/>
      <c r="Z33" s="21"/>
      <c r="AA33" s="22"/>
    </row>
    <row r="34" spans="1:27" ht="13.5" x14ac:dyDescent="0.25">
      <c r="A34" s="27" t="s">
        <v>60</v>
      </c>
      <c r="B34" s="28" t="s">
        <v>32</v>
      </c>
      <c r="C34" s="29">
        <f t="shared" ref="C34:Y34" si="3">SUM(C29:C33)</f>
        <v>9582121</v>
      </c>
      <c r="D34" s="29">
        <f>SUM(D29:D33)</f>
        <v>0</v>
      </c>
      <c r="E34" s="30">
        <f t="shared" si="3"/>
        <v>11168221</v>
      </c>
      <c r="F34" s="31">
        <f t="shared" si="3"/>
        <v>11168221</v>
      </c>
      <c r="G34" s="31">
        <f t="shared" si="3"/>
        <v>706971</v>
      </c>
      <c r="H34" s="31">
        <f t="shared" si="3"/>
        <v>907764</v>
      </c>
      <c r="I34" s="31">
        <f t="shared" si="3"/>
        <v>719185</v>
      </c>
      <c r="J34" s="31">
        <f t="shared" si="3"/>
        <v>2333920</v>
      </c>
      <c r="K34" s="31">
        <f t="shared" si="3"/>
        <v>886458</v>
      </c>
      <c r="L34" s="31">
        <f t="shared" si="3"/>
        <v>1159476</v>
      </c>
      <c r="M34" s="31">
        <f t="shared" si="3"/>
        <v>948973</v>
      </c>
      <c r="N34" s="31">
        <f t="shared" si="3"/>
        <v>2994907</v>
      </c>
      <c r="O34" s="31">
        <f t="shared" si="3"/>
        <v>0</v>
      </c>
      <c r="P34" s="31">
        <f t="shared" si="3"/>
        <v>0</v>
      </c>
      <c r="Q34" s="31">
        <f t="shared" si="3"/>
        <v>0</v>
      </c>
      <c r="R34" s="31">
        <f t="shared" si="3"/>
        <v>0</v>
      </c>
      <c r="S34" s="31">
        <f t="shared" si="3"/>
        <v>0</v>
      </c>
      <c r="T34" s="31">
        <f t="shared" si="3"/>
        <v>0</v>
      </c>
      <c r="U34" s="31">
        <f t="shared" si="3"/>
        <v>0</v>
      </c>
      <c r="V34" s="31">
        <f t="shared" si="3"/>
        <v>0</v>
      </c>
      <c r="W34" s="31">
        <f t="shared" si="3"/>
        <v>5328827</v>
      </c>
      <c r="X34" s="31">
        <f t="shared" si="3"/>
        <v>5584056</v>
      </c>
      <c r="Y34" s="31">
        <f t="shared" si="3"/>
        <v>-255229</v>
      </c>
      <c r="Z34" s="32">
        <f>+IF(X34&lt;&gt;0,+(Y34/X34)*100,0)</f>
        <v>-4.5706740763344778</v>
      </c>
      <c r="AA34" s="33">
        <f>SUM(AA29:AA33)</f>
        <v>11168221</v>
      </c>
    </row>
    <row r="35" spans="1:27" ht="5.0999999999999996" customHeight="1" x14ac:dyDescent="0.25">
      <c r="A35" s="34" t="s">
        <v>41</v>
      </c>
      <c r="B35" s="17"/>
      <c r="C35" s="18"/>
      <c r="D35" s="18"/>
      <c r="E35" s="19"/>
      <c r="F35" s="20"/>
      <c r="G35" s="20"/>
      <c r="H35" s="20"/>
      <c r="I35" s="20"/>
      <c r="J35" s="20"/>
      <c r="K35" s="20"/>
      <c r="L35" s="20"/>
      <c r="M35" s="20"/>
      <c r="N35" s="20"/>
      <c r="O35" s="20"/>
      <c r="P35" s="20"/>
      <c r="Q35" s="20"/>
      <c r="R35" s="20"/>
      <c r="S35" s="20"/>
      <c r="T35" s="20"/>
      <c r="U35" s="20"/>
      <c r="V35" s="20"/>
      <c r="W35" s="20"/>
      <c r="X35" s="20"/>
      <c r="Y35" s="20"/>
      <c r="Z35" s="21"/>
      <c r="AA35" s="22"/>
    </row>
    <row r="36" spans="1:27" ht="13.5" x14ac:dyDescent="0.25">
      <c r="A36" s="10" t="s">
        <v>61</v>
      </c>
      <c r="B36" s="17" t="s">
        <v>32</v>
      </c>
      <c r="C36" s="18"/>
      <c r="D36" s="18"/>
      <c r="E36" s="19"/>
      <c r="F36" s="20"/>
      <c r="G36" s="20"/>
      <c r="H36" s="20"/>
      <c r="I36" s="20"/>
      <c r="J36" s="20"/>
      <c r="K36" s="20"/>
      <c r="L36" s="20"/>
      <c r="M36" s="20"/>
      <c r="N36" s="20"/>
      <c r="O36" s="20"/>
      <c r="P36" s="20"/>
      <c r="Q36" s="20"/>
      <c r="R36" s="20"/>
      <c r="S36" s="20"/>
      <c r="T36" s="20"/>
      <c r="U36" s="20"/>
      <c r="V36" s="20"/>
      <c r="W36" s="20"/>
      <c r="X36" s="20"/>
      <c r="Y36" s="20"/>
      <c r="Z36" s="21"/>
      <c r="AA36" s="22"/>
    </row>
    <row r="37" spans="1:27" ht="13.5" x14ac:dyDescent="0.25">
      <c r="A37" s="23" t="s">
        <v>62</v>
      </c>
      <c r="B37" s="17" t="s">
        <v>32</v>
      </c>
      <c r="C37" s="18"/>
      <c r="D37" s="18"/>
      <c r="E37" s="19"/>
      <c r="F37" s="20"/>
      <c r="G37" s="20"/>
      <c r="H37" s="20"/>
      <c r="I37" s="20"/>
      <c r="J37" s="20"/>
      <c r="K37" s="20"/>
      <c r="L37" s="20"/>
      <c r="M37" s="20"/>
      <c r="N37" s="20"/>
      <c r="O37" s="20"/>
      <c r="P37" s="20"/>
      <c r="Q37" s="20"/>
      <c r="R37" s="20"/>
      <c r="S37" s="20"/>
      <c r="T37" s="20"/>
      <c r="U37" s="20"/>
      <c r="V37" s="20"/>
      <c r="W37" s="20"/>
      <c r="X37" s="20"/>
      <c r="Y37" s="20"/>
      <c r="Z37" s="21"/>
      <c r="AA37" s="22"/>
    </row>
    <row r="38" spans="1:27" ht="13.5" x14ac:dyDescent="0.25">
      <c r="A38" s="23" t="s">
        <v>59</v>
      </c>
      <c r="B38" s="17" t="s">
        <v>32</v>
      </c>
      <c r="C38" s="18"/>
      <c r="D38" s="18"/>
      <c r="E38" s="19"/>
      <c r="F38" s="20"/>
      <c r="G38" s="20"/>
      <c r="H38" s="20"/>
      <c r="I38" s="20"/>
      <c r="J38" s="20"/>
      <c r="K38" s="20"/>
      <c r="L38" s="20"/>
      <c r="M38" s="20"/>
      <c r="N38" s="20"/>
      <c r="O38" s="20"/>
      <c r="P38" s="20"/>
      <c r="Q38" s="20"/>
      <c r="R38" s="20"/>
      <c r="S38" s="20"/>
      <c r="T38" s="20"/>
      <c r="U38" s="20"/>
      <c r="V38" s="20"/>
      <c r="W38" s="20"/>
      <c r="X38" s="20"/>
      <c r="Y38" s="20"/>
      <c r="Z38" s="21"/>
      <c r="AA38" s="22"/>
    </row>
    <row r="39" spans="1:27" ht="13.5" x14ac:dyDescent="0.25">
      <c r="A39" s="27" t="s">
        <v>63</v>
      </c>
      <c r="B39" s="35" t="s">
        <v>32</v>
      </c>
      <c r="C39" s="29">
        <f t="shared" ref="C39:Y39" si="4">SUM(C37:C38)</f>
        <v>0</v>
      </c>
      <c r="D39" s="29">
        <f>SUM(D37:D38)</f>
        <v>0</v>
      </c>
      <c r="E39" s="36">
        <f t="shared" si="4"/>
        <v>0</v>
      </c>
      <c r="F39" s="37">
        <f t="shared" si="4"/>
        <v>0</v>
      </c>
      <c r="G39" s="37">
        <f t="shared" si="4"/>
        <v>0</v>
      </c>
      <c r="H39" s="37">
        <f t="shared" si="4"/>
        <v>0</v>
      </c>
      <c r="I39" s="37">
        <f t="shared" si="4"/>
        <v>0</v>
      </c>
      <c r="J39" s="37">
        <f t="shared" si="4"/>
        <v>0</v>
      </c>
      <c r="K39" s="37">
        <f t="shared" si="4"/>
        <v>0</v>
      </c>
      <c r="L39" s="37">
        <f t="shared" si="4"/>
        <v>0</v>
      </c>
      <c r="M39" s="37">
        <f t="shared" si="4"/>
        <v>0</v>
      </c>
      <c r="N39" s="37">
        <f t="shared" si="4"/>
        <v>0</v>
      </c>
      <c r="O39" s="37">
        <f t="shared" si="4"/>
        <v>0</v>
      </c>
      <c r="P39" s="37">
        <f t="shared" si="4"/>
        <v>0</v>
      </c>
      <c r="Q39" s="37">
        <f t="shared" si="4"/>
        <v>0</v>
      </c>
      <c r="R39" s="37">
        <f t="shared" si="4"/>
        <v>0</v>
      </c>
      <c r="S39" s="37">
        <f t="shared" si="4"/>
        <v>0</v>
      </c>
      <c r="T39" s="37">
        <f t="shared" si="4"/>
        <v>0</v>
      </c>
      <c r="U39" s="37">
        <f t="shared" si="4"/>
        <v>0</v>
      </c>
      <c r="V39" s="37">
        <f t="shared" si="4"/>
        <v>0</v>
      </c>
      <c r="W39" s="37">
        <f t="shared" si="4"/>
        <v>0</v>
      </c>
      <c r="X39" s="37">
        <f t="shared" si="4"/>
        <v>0</v>
      </c>
      <c r="Y39" s="37">
        <f t="shared" si="4"/>
        <v>0</v>
      </c>
      <c r="Z39" s="38">
        <f>+IF(X39&lt;&gt;0,+(Y39/X39)*100,0)</f>
        <v>0</v>
      </c>
      <c r="AA39" s="39">
        <f>SUM(AA37:AA38)</f>
        <v>0</v>
      </c>
    </row>
    <row r="40" spans="1:27" ht="13.5" x14ac:dyDescent="0.25">
      <c r="A40" s="27" t="s">
        <v>64</v>
      </c>
      <c r="B40" s="28" t="s">
        <v>32</v>
      </c>
      <c r="C40" s="29">
        <f t="shared" ref="C40:Y40" si="5">+C34+C39</f>
        <v>9582121</v>
      </c>
      <c r="D40" s="29">
        <f>+D34+D39</f>
        <v>0</v>
      </c>
      <c r="E40" s="30">
        <f t="shared" si="5"/>
        <v>11168221</v>
      </c>
      <c r="F40" s="31">
        <f t="shared" si="5"/>
        <v>11168221</v>
      </c>
      <c r="G40" s="31">
        <f t="shared" si="5"/>
        <v>706971</v>
      </c>
      <c r="H40" s="31">
        <f t="shared" si="5"/>
        <v>907764</v>
      </c>
      <c r="I40" s="31">
        <f t="shared" si="5"/>
        <v>719185</v>
      </c>
      <c r="J40" s="31">
        <f t="shared" si="5"/>
        <v>2333920</v>
      </c>
      <c r="K40" s="31">
        <f t="shared" si="5"/>
        <v>886458</v>
      </c>
      <c r="L40" s="31">
        <f t="shared" si="5"/>
        <v>1159476</v>
      </c>
      <c r="M40" s="31">
        <f t="shared" si="5"/>
        <v>948973</v>
      </c>
      <c r="N40" s="31">
        <f t="shared" si="5"/>
        <v>2994907</v>
      </c>
      <c r="O40" s="31">
        <f t="shared" si="5"/>
        <v>0</v>
      </c>
      <c r="P40" s="31">
        <f t="shared" si="5"/>
        <v>0</v>
      </c>
      <c r="Q40" s="31">
        <f t="shared" si="5"/>
        <v>0</v>
      </c>
      <c r="R40" s="31">
        <f t="shared" si="5"/>
        <v>0</v>
      </c>
      <c r="S40" s="31">
        <f t="shared" si="5"/>
        <v>0</v>
      </c>
      <c r="T40" s="31">
        <f t="shared" si="5"/>
        <v>0</v>
      </c>
      <c r="U40" s="31">
        <f t="shared" si="5"/>
        <v>0</v>
      </c>
      <c r="V40" s="31">
        <f t="shared" si="5"/>
        <v>0</v>
      </c>
      <c r="W40" s="31">
        <f t="shared" si="5"/>
        <v>5328827</v>
      </c>
      <c r="X40" s="31">
        <f t="shared" si="5"/>
        <v>5584056</v>
      </c>
      <c r="Y40" s="31">
        <f t="shared" si="5"/>
        <v>-255229</v>
      </c>
      <c r="Z40" s="32">
        <f>+IF(X40&lt;&gt;0,+(Y40/X40)*100,0)</f>
        <v>-4.5706740763344778</v>
      </c>
      <c r="AA40" s="33">
        <f>+AA34+AA39</f>
        <v>11168221</v>
      </c>
    </row>
    <row r="41" spans="1:27" ht="5.0999999999999996" customHeight="1" x14ac:dyDescent="0.25">
      <c r="A41" s="34" t="s">
        <v>41</v>
      </c>
      <c r="B41" s="17"/>
      <c r="C41" s="18"/>
      <c r="D41" s="18"/>
      <c r="E41" s="19"/>
      <c r="F41" s="20"/>
      <c r="G41" s="20"/>
      <c r="H41" s="20"/>
      <c r="I41" s="20"/>
      <c r="J41" s="20"/>
      <c r="K41" s="20"/>
      <c r="L41" s="20"/>
      <c r="M41" s="20"/>
      <c r="N41" s="20"/>
      <c r="O41" s="20"/>
      <c r="P41" s="20"/>
      <c r="Q41" s="20"/>
      <c r="R41" s="20"/>
      <c r="S41" s="20"/>
      <c r="T41" s="20"/>
      <c r="U41" s="20"/>
      <c r="V41" s="20"/>
      <c r="W41" s="20"/>
      <c r="X41" s="20"/>
      <c r="Y41" s="20"/>
      <c r="Z41" s="21"/>
      <c r="AA41" s="22"/>
    </row>
    <row r="42" spans="1:27" ht="13.5" x14ac:dyDescent="0.25">
      <c r="A42" s="41" t="s">
        <v>65</v>
      </c>
      <c r="B42" s="42" t="s">
        <v>66</v>
      </c>
      <c r="C42" s="43">
        <f t="shared" ref="C42:Y42" si="6">+C25-C40</f>
        <v>-9705031</v>
      </c>
      <c r="D42" s="43">
        <f>+D25-D40</f>
        <v>0</v>
      </c>
      <c r="E42" s="44">
        <f t="shared" si="6"/>
        <v>-1483858</v>
      </c>
      <c r="F42" s="45">
        <f t="shared" si="6"/>
        <v>-1483858</v>
      </c>
      <c r="G42" s="45">
        <f t="shared" si="6"/>
        <v>-706301</v>
      </c>
      <c r="H42" s="45">
        <f t="shared" si="6"/>
        <v>-891688</v>
      </c>
      <c r="I42" s="45">
        <f t="shared" si="6"/>
        <v>-734642</v>
      </c>
      <c r="J42" s="45">
        <f t="shared" si="6"/>
        <v>-2332631</v>
      </c>
      <c r="K42" s="45">
        <f t="shared" si="6"/>
        <v>-881342</v>
      </c>
      <c r="L42" s="45">
        <f t="shared" si="6"/>
        <v>-1169209</v>
      </c>
      <c r="M42" s="45">
        <f t="shared" si="6"/>
        <v>-978655</v>
      </c>
      <c r="N42" s="45">
        <f t="shared" si="6"/>
        <v>-3029206</v>
      </c>
      <c r="O42" s="45">
        <f t="shared" si="6"/>
        <v>0</v>
      </c>
      <c r="P42" s="45">
        <f t="shared" si="6"/>
        <v>0</v>
      </c>
      <c r="Q42" s="45">
        <f t="shared" si="6"/>
        <v>0</v>
      </c>
      <c r="R42" s="45">
        <f t="shared" si="6"/>
        <v>0</v>
      </c>
      <c r="S42" s="45">
        <f t="shared" si="6"/>
        <v>0</v>
      </c>
      <c r="T42" s="45">
        <f t="shared" si="6"/>
        <v>0</v>
      </c>
      <c r="U42" s="45">
        <f t="shared" si="6"/>
        <v>0</v>
      </c>
      <c r="V42" s="45">
        <f t="shared" si="6"/>
        <v>0</v>
      </c>
      <c r="W42" s="45">
        <f t="shared" si="6"/>
        <v>-5361837</v>
      </c>
      <c r="X42" s="45">
        <f t="shared" si="6"/>
        <v>-741870</v>
      </c>
      <c r="Y42" s="45">
        <f t="shared" si="6"/>
        <v>-4619967</v>
      </c>
      <c r="Z42" s="46">
        <f>+IF(X42&lt;&gt;0,+(Y42/X42)*100,0)</f>
        <v>622.74616846617334</v>
      </c>
      <c r="AA42" s="47">
        <f>+AA25-AA40</f>
        <v>-1483858</v>
      </c>
    </row>
    <row r="43" spans="1:27" ht="5.0999999999999996" customHeight="1" x14ac:dyDescent="0.25">
      <c r="A43" s="34" t="s">
        <v>41</v>
      </c>
      <c r="B43" s="17"/>
      <c r="C43" s="18"/>
      <c r="D43" s="18"/>
      <c r="E43" s="19"/>
      <c r="F43" s="20"/>
      <c r="G43" s="20"/>
      <c r="H43" s="20"/>
      <c r="I43" s="20"/>
      <c r="J43" s="20"/>
      <c r="K43" s="20"/>
      <c r="L43" s="20"/>
      <c r="M43" s="20"/>
      <c r="N43" s="20"/>
      <c r="O43" s="20"/>
      <c r="P43" s="20"/>
      <c r="Q43" s="20"/>
      <c r="R43" s="20"/>
      <c r="S43" s="20"/>
      <c r="T43" s="20"/>
      <c r="U43" s="20"/>
      <c r="V43" s="20"/>
      <c r="W43" s="20"/>
      <c r="X43" s="20"/>
      <c r="Y43" s="20"/>
      <c r="Z43" s="48"/>
      <c r="AA43" s="22"/>
    </row>
    <row r="44" spans="1:27" ht="13.5" x14ac:dyDescent="0.25">
      <c r="A44" s="10" t="s">
        <v>67</v>
      </c>
      <c r="B44" s="17" t="s">
        <v>32</v>
      </c>
      <c r="C44" s="18"/>
      <c r="D44" s="18"/>
      <c r="E44" s="19"/>
      <c r="F44" s="20"/>
      <c r="G44" s="20"/>
      <c r="H44" s="20"/>
      <c r="I44" s="20"/>
      <c r="J44" s="20"/>
      <c r="K44" s="20"/>
      <c r="L44" s="20"/>
      <c r="M44" s="20"/>
      <c r="N44" s="20"/>
      <c r="O44" s="20"/>
      <c r="P44" s="20"/>
      <c r="Q44" s="20"/>
      <c r="R44" s="20"/>
      <c r="S44" s="20"/>
      <c r="T44" s="20"/>
      <c r="U44" s="20"/>
      <c r="V44" s="20"/>
      <c r="W44" s="20"/>
      <c r="X44" s="20"/>
      <c r="Y44" s="20"/>
      <c r="Z44" s="48"/>
      <c r="AA44" s="22"/>
    </row>
    <row r="45" spans="1:27" ht="13.5" x14ac:dyDescent="0.25">
      <c r="A45" s="23" t="s">
        <v>68</v>
      </c>
      <c r="B45" s="17" t="s">
        <v>32</v>
      </c>
      <c r="C45" s="18"/>
      <c r="D45" s="18"/>
      <c r="E45" s="19"/>
      <c r="F45" s="20"/>
      <c r="G45" s="20"/>
      <c r="H45" s="20"/>
      <c r="I45" s="20"/>
      <c r="J45" s="20"/>
      <c r="K45" s="20"/>
      <c r="L45" s="20"/>
      <c r="M45" s="20"/>
      <c r="N45" s="20"/>
      <c r="O45" s="20"/>
      <c r="P45" s="20"/>
      <c r="Q45" s="20"/>
      <c r="R45" s="20"/>
      <c r="S45" s="20"/>
      <c r="T45" s="20"/>
      <c r="U45" s="20"/>
      <c r="V45" s="20"/>
      <c r="W45" s="20"/>
      <c r="X45" s="20"/>
      <c r="Y45" s="20"/>
      <c r="Z45" s="48"/>
      <c r="AA45" s="22"/>
    </row>
    <row r="46" spans="1:27" ht="13.5" x14ac:dyDescent="0.25">
      <c r="A46" s="23" t="s">
        <v>69</v>
      </c>
      <c r="B46" s="17" t="s">
        <v>32</v>
      </c>
      <c r="C46" s="18"/>
      <c r="D46" s="18"/>
      <c r="E46" s="19"/>
      <c r="F46" s="20"/>
      <c r="G46" s="20"/>
      <c r="H46" s="20"/>
      <c r="I46" s="20"/>
      <c r="J46" s="20"/>
      <c r="K46" s="20"/>
      <c r="L46" s="20"/>
      <c r="M46" s="20"/>
      <c r="N46" s="20"/>
      <c r="O46" s="20"/>
      <c r="P46" s="20"/>
      <c r="Q46" s="20"/>
      <c r="R46" s="20"/>
      <c r="S46" s="20"/>
      <c r="T46" s="20"/>
      <c r="U46" s="20"/>
      <c r="V46" s="20"/>
      <c r="W46" s="20"/>
      <c r="X46" s="20"/>
      <c r="Y46" s="20"/>
      <c r="Z46" s="48"/>
      <c r="AA46" s="22"/>
    </row>
    <row r="47" spans="1:27" ht="14.45" customHeight="1" x14ac:dyDescent="0.25">
      <c r="A47" s="23" t="s">
        <v>41</v>
      </c>
      <c r="B47" s="17"/>
      <c r="C47" s="18"/>
      <c r="D47" s="18"/>
      <c r="E47" s="19"/>
      <c r="F47" s="20"/>
      <c r="G47" s="20"/>
      <c r="H47" s="20"/>
      <c r="I47" s="20"/>
      <c r="J47" s="20"/>
      <c r="K47" s="20"/>
      <c r="L47" s="20"/>
      <c r="M47" s="20"/>
      <c r="N47" s="20"/>
      <c r="O47" s="20"/>
      <c r="P47" s="20"/>
      <c r="Q47" s="20"/>
      <c r="R47" s="20"/>
      <c r="S47" s="20"/>
      <c r="T47" s="20"/>
      <c r="U47" s="20"/>
      <c r="V47" s="20"/>
      <c r="W47" s="20"/>
      <c r="X47" s="20"/>
      <c r="Y47" s="20"/>
      <c r="Z47" s="48"/>
      <c r="AA47" s="22"/>
    </row>
    <row r="48" spans="1:27" ht="13.5" x14ac:dyDescent="0.25">
      <c r="A48" s="49" t="s">
        <v>70</v>
      </c>
      <c r="B48" s="50" t="s">
        <v>66</v>
      </c>
      <c r="C48" s="51">
        <f t="shared" ref="C48:Y48" si="7">SUM(C45:C47)</f>
        <v>0</v>
      </c>
      <c r="D48" s="51">
        <f>SUM(D45:D47)</f>
        <v>0</v>
      </c>
      <c r="E48" s="52">
        <f t="shared" si="7"/>
        <v>0</v>
      </c>
      <c r="F48" s="53">
        <f t="shared" si="7"/>
        <v>0</v>
      </c>
      <c r="G48" s="53">
        <f t="shared" si="7"/>
        <v>0</v>
      </c>
      <c r="H48" s="53">
        <f t="shared" si="7"/>
        <v>0</v>
      </c>
      <c r="I48" s="53">
        <f t="shared" si="7"/>
        <v>0</v>
      </c>
      <c r="J48" s="53">
        <f t="shared" si="7"/>
        <v>0</v>
      </c>
      <c r="K48" s="53">
        <f t="shared" si="7"/>
        <v>0</v>
      </c>
      <c r="L48" s="53">
        <f t="shared" si="7"/>
        <v>0</v>
      </c>
      <c r="M48" s="53">
        <f t="shared" si="7"/>
        <v>0</v>
      </c>
      <c r="N48" s="53">
        <f t="shared" si="7"/>
        <v>0</v>
      </c>
      <c r="O48" s="53">
        <f t="shared" si="7"/>
        <v>0</v>
      </c>
      <c r="P48" s="53">
        <f t="shared" si="7"/>
        <v>0</v>
      </c>
      <c r="Q48" s="53">
        <f t="shared" si="7"/>
        <v>0</v>
      </c>
      <c r="R48" s="53">
        <f t="shared" si="7"/>
        <v>0</v>
      </c>
      <c r="S48" s="53">
        <f t="shared" si="7"/>
        <v>0</v>
      </c>
      <c r="T48" s="53">
        <f t="shared" si="7"/>
        <v>0</v>
      </c>
      <c r="U48" s="53">
        <f t="shared" si="7"/>
        <v>0</v>
      </c>
      <c r="V48" s="53">
        <f t="shared" si="7"/>
        <v>0</v>
      </c>
      <c r="W48" s="53">
        <f t="shared" si="7"/>
        <v>0</v>
      </c>
      <c r="X48" s="53">
        <f t="shared" si="7"/>
        <v>0</v>
      </c>
      <c r="Y48" s="53">
        <f t="shared" si="7"/>
        <v>0</v>
      </c>
      <c r="Z48" s="54">
        <f>+IF(X48&lt;&gt;0,+(Y48/X48)*100,0)</f>
        <v>0</v>
      </c>
      <c r="AA48" s="55">
        <f>SUM(AA45:AA47)</f>
        <v>0</v>
      </c>
    </row>
    <row r="49" spans="1:27" ht="13.5" x14ac:dyDescent="0.25">
      <c r="A49" s="56" t="s">
        <v>328</v>
      </c>
      <c r="B49" s="57"/>
      <c r="C49" s="58"/>
      <c r="D49" s="58"/>
      <c r="E49" s="58"/>
      <c r="F49" s="58"/>
      <c r="G49" s="58"/>
      <c r="H49" s="59"/>
      <c r="I49" s="59"/>
      <c r="J49" s="59"/>
      <c r="K49" s="59"/>
      <c r="L49" s="59"/>
      <c r="M49" s="59"/>
      <c r="N49" s="59"/>
      <c r="O49" s="59"/>
      <c r="P49" s="59"/>
      <c r="Q49" s="59"/>
      <c r="R49" s="59"/>
      <c r="S49" s="59"/>
      <c r="T49" s="59"/>
      <c r="U49" s="59"/>
      <c r="V49" s="59"/>
      <c r="W49" s="59"/>
      <c r="X49" s="59"/>
      <c r="Y49" s="59"/>
      <c r="Z49" s="59"/>
      <c r="AA49" s="59"/>
    </row>
    <row r="50" spans="1:27" ht="13.5" x14ac:dyDescent="0.25">
      <c r="A50" s="60" t="s">
        <v>329</v>
      </c>
      <c r="B50" s="60"/>
      <c r="C50" s="60"/>
      <c r="D50" s="60"/>
      <c r="E50" s="60"/>
      <c r="F50" s="60"/>
      <c r="G50" s="60"/>
      <c r="H50" s="59"/>
      <c r="I50" s="59"/>
      <c r="J50" s="59"/>
      <c r="K50" s="59"/>
      <c r="L50" s="59"/>
      <c r="M50" s="59"/>
      <c r="N50" s="59"/>
      <c r="O50" s="59"/>
      <c r="P50" s="59"/>
      <c r="Q50" s="59"/>
      <c r="R50" s="59"/>
      <c r="S50" s="59"/>
      <c r="T50" s="59"/>
      <c r="U50" s="59"/>
      <c r="V50" s="59"/>
      <c r="W50" s="59"/>
      <c r="X50" s="59"/>
      <c r="Y50" s="59"/>
      <c r="Z50" s="59"/>
      <c r="AA50" s="59"/>
    </row>
    <row r="51" spans="1:27" ht="13.5" x14ac:dyDescent="0.25">
      <c r="A51" s="61" t="s">
        <v>330</v>
      </c>
      <c r="B51" s="62"/>
      <c r="C51" s="63"/>
      <c r="D51" s="63"/>
      <c r="E51" s="63"/>
      <c r="F51" s="63"/>
      <c r="G51" s="63"/>
      <c r="H51" s="59"/>
      <c r="I51" s="59"/>
      <c r="J51" s="59"/>
      <c r="K51" s="59"/>
      <c r="L51" s="59"/>
      <c r="M51" s="59"/>
      <c r="N51" s="59"/>
      <c r="O51" s="59"/>
      <c r="P51" s="59"/>
      <c r="Q51" s="59"/>
      <c r="R51" s="59"/>
      <c r="S51" s="59"/>
      <c r="T51" s="59"/>
      <c r="U51" s="59"/>
      <c r="V51" s="59"/>
      <c r="W51" s="59"/>
      <c r="X51" s="59"/>
      <c r="Y51" s="59"/>
      <c r="Z51" s="59"/>
      <c r="AA51" s="59"/>
    </row>
    <row r="52" spans="1:27" ht="13.5" x14ac:dyDescent="0.25">
      <c r="A52" s="59"/>
      <c r="B52" s="59"/>
      <c r="C52" s="59"/>
      <c r="D52" s="59"/>
      <c r="E52" s="59"/>
      <c r="F52" s="59"/>
      <c r="G52" s="59"/>
      <c r="H52" s="59"/>
      <c r="I52" s="59"/>
      <c r="J52" s="59"/>
      <c r="K52" s="59"/>
      <c r="L52" s="59"/>
      <c r="M52" s="59"/>
      <c r="N52" s="59"/>
      <c r="O52" s="59"/>
      <c r="P52" s="59"/>
      <c r="Q52" s="59"/>
      <c r="R52" s="59"/>
      <c r="S52" s="59"/>
      <c r="T52" s="59"/>
      <c r="U52" s="59"/>
      <c r="V52" s="59"/>
      <c r="W52" s="59"/>
      <c r="X52" s="59"/>
      <c r="Y52" s="59"/>
      <c r="Z52" s="59"/>
      <c r="AA52" s="59"/>
    </row>
    <row r="53" spans="1:27" ht="13.5" x14ac:dyDescent="0.25">
      <c r="A53" s="59"/>
      <c r="B53" s="59"/>
      <c r="C53" s="59"/>
      <c r="D53" s="59"/>
      <c r="E53" s="59"/>
      <c r="F53" s="59"/>
      <c r="G53" s="59"/>
      <c r="H53" s="59"/>
      <c r="I53" s="59"/>
      <c r="J53" s="59"/>
      <c r="K53" s="59"/>
      <c r="L53" s="59"/>
      <c r="M53" s="59"/>
      <c r="N53" s="59"/>
      <c r="O53" s="59"/>
      <c r="P53" s="59"/>
      <c r="Q53" s="59"/>
      <c r="R53" s="59"/>
      <c r="S53" s="59"/>
      <c r="T53" s="59"/>
      <c r="U53" s="59"/>
      <c r="V53" s="59"/>
      <c r="W53" s="59"/>
      <c r="X53" s="59"/>
      <c r="Y53" s="59"/>
      <c r="Z53" s="59"/>
      <c r="AA53" s="59"/>
    </row>
    <row r="54" spans="1:27" ht="13.5" x14ac:dyDescent="0.25">
      <c r="A54" s="59"/>
      <c r="B54" s="59"/>
      <c r="C54" s="59"/>
      <c r="D54" s="59"/>
      <c r="E54" s="59"/>
      <c r="F54" s="59"/>
      <c r="G54" s="59"/>
      <c r="H54" s="59"/>
      <c r="I54" s="59"/>
      <c r="J54" s="59"/>
      <c r="K54" s="59"/>
      <c r="L54" s="59"/>
      <c r="M54" s="59"/>
      <c r="N54" s="59"/>
      <c r="O54" s="59"/>
      <c r="P54" s="59"/>
      <c r="Q54" s="59"/>
      <c r="R54" s="59"/>
      <c r="S54" s="59"/>
      <c r="T54" s="59"/>
      <c r="U54" s="59"/>
      <c r="V54" s="59"/>
      <c r="W54" s="59"/>
      <c r="X54" s="59"/>
      <c r="Y54" s="59"/>
      <c r="Z54" s="59"/>
      <c r="AA54" s="59"/>
    </row>
  </sheetData>
  <mergeCells count="2">
    <mergeCell ref="A1:AA1"/>
    <mergeCell ref="E2:AA2"/>
  </mergeCells>
  <printOptions horizontalCentered="1"/>
  <pageMargins left="0.55118110236220497" right="0.22" top="0.59055118110236204" bottom="0.59055118110236204" header="0.31496062992126" footer="0.31496062992126"/>
  <pageSetup paperSize="9" orientation="landscape" r:id="rId1"/>
  <rowBreaks count="1" manualBreakCount="1">
    <brk id="48" max="16383" man="1"/>
  </rowBreaks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AA54"/>
  <sheetViews>
    <sheetView showGridLines="0" workbookViewId="0">
      <selection activeCell="B2" sqref="B2"/>
    </sheetView>
  </sheetViews>
  <sheetFormatPr defaultRowHeight="12.75" x14ac:dyDescent="0.2"/>
  <cols>
    <col min="1" max="1" width="35.7109375" customWidth="1"/>
    <col min="2" max="2" width="3.42578125" bestFit="1" customWidth="1"/>
    <col min="3" max="3" width="9.7109375" customWidth="1"/>
    <col min="4" max="4" width="9.7109375" hidden="1" customWidth="1"/>
    <col min="5" max="6" width="9.7109375" customWidth="1"/>
    <col min="7" max="9" width="9.7109375" hidden="1" customWidth="1"/>
    <col min="10" max="10" width="9.7109375" customWidth="1"/>
    <col min="11" max="13" width="9.7109375" hidden="1" customWidth="1"/>
    <col min="14" max="14" width="9.7109375" customWidth="1"/>
    <col min="15" max="22" width="9.7109375" hidden="1" customWidth="1"/>
    <col min="23" max="27" width="9.7109375" customWidth="1"/>
  </cols>
  <sheetData>
    <row r="1" spans="1:27" ht="38.450000000000003" customHeight="1" x14ac:dyDescent="0.25">
      <c r="A1" s="64" t="s">
        <v>74</v>
      </c>
      <c r="B1" s="64"/>
      <c r="C1" s="64"/>
      <c r="D1" s="64"/>
      <c r="E1" s="64"/>
      <c r="F1" s="64"/>
      <c r="G1" s="64"/>
      <c r="H1" s="64"/>
      <c r="I1" s="64"/>
      <c r="J1" s="64"/>
      <c r="K1" s="64"/>
      <c r="L1" s="64"/>
      <c r="M1" s="64"/>
      <c r="N1" s="64"/>
      <c r="O1" s="64"/>
      <c r="P1" s="64"/>
      <c r="Q1" s="64"/>
      <c r="R1" s="64"/>
      <c r="S1" s="64"/>
      <c r="T1" s="64"/>
      <c r="U1" s="64"/>
      <c r="V1" s="64"/>
      <c r="W1" s="64"/>
      <c r="X1" s="64"/>
      <c r="Y1" s="64"/>
      <c r="Z1" s="64"/>
      <c r="AA1" s="64"/>
    </row>
    <row r="2" spans="1:27" ht="24.95" customHeight="1" x14ac:dyDescent="0.2">
      <c r="A2" s="2" t="s">
        <v>1</v>
      </c>
      <c r="B2" s="1" t="s">
        <v>331</v>
      </c>
      <c r="C2" s="3" t="s">
        <v>2</v>
      </c>
      <c r="D2" s="3" t="s">
        <v>3</v>
      </c>
      <c r="E2" s="65" t="s">
        <v>4</v>
      </c>
      <c r="F2" s="66"/>
      <c r="G2" s="66"/>
      <c r="H2" s="66"/>
      <c r="I2" s="66"/>
      <c r="J2" s="66"/>
      <c r="K2" s="66"/>
      <c r="L2" s="66"/>
      <c r="M2" s="66"/>
      <c r="N2" s="66"/>
      <c r="O2" s="66"/>
      <c r="P2" s="66"/>
      <c r="Q2" s="66"/>
      <c r="R2" s="66"/>
      <c r="S2" s="66"/>
      <c r="T2" s="66"/>
      <c r="U2" s="66"/>
      <c r="V2" s="66"/>
      <c r="W2" s="66"/>
      <c r="X2" s="66"/>
      <c r="Y2" s="66"/>
      <c r="Z2" s="66"/>
      <c r="AA2" s="67"/>
    </row>
    <row r="3" spans="1:27" ht="24.95" customHeight="1" x14ac:dyDescent="0.2">
      <c r="A3" s="4" t="s">
        <v>5</v>
      </c>
      <c r="B3" s="5" t="s">
        <v>6</v>
      </c>
      <c r="C3" s="6" t="s">
        <v>7</v>
      </c>
      <c r="D3" s="6" t="s">
        <v>7</v>
      </c>
      <c r="E3" s="7" t="s">
        <v>8</v>
      </c>
      <c r="F3" s="8" t="s">
        <v>9</v>
      </c>
      <c r="G3" s="8" t="s">
        <v>10</v>
      </c>
      <c r="H3" s="8" t="s">
        <v>11</v>
      </c>
      <c r="I3" s="8" t="s">
        <v>12</v>
      </c>
      <c r="J3" s="8" t="s">
        <v>13</v>
      </c>
      <c r="K3" s="8" t="s">
        <v>14</v>
      </c>
      <c r="L3" s="8" t="s">
        <v>15</v>
      </c>
      <c r="M3" s="8" t="s">
        <v>16</v>
      </c>
      <c r="N3" s="8" t="s">
        <v>17</v>
      </c>
      <c r="O3" s="8" t="s">
        <v>18</v>
      </c>
      <c r="P3" s="8" t="s">
        <v>19</v>
      </c>
      <c r="Q3" s="8" t="s">
        <v>20</v>
      </c>
      <c r="R3" s="8" t="s">
        <v>21</v>
      </c>
      <c r="S3" s="8" t="s">
        <v>22</v>
      </c>
      <c r="T3" s="8" t="s">
        <v>23</v>
      </c>
      <c r="U3" s="8" t="s">
        <v>24</v>
      </c>
      <c r="V3" s="8" t="s">
        <v>25</v>
      </c>
      <c r="W3" s="8" t="s">
        <v>26</v>
      </c>
      <c r="X3" s="8" t="s">
        <v>27</v>
      </c>
      <c r="Y3" s="8" t="s">
        <v>28</v>
      </c>
      <c r="Z3" s="8" t="s">
        <v>29</v>
      </c>
      <c r="AA3" s="9" t="s">
        <v>30</v>
      </c>
    </row>
    <row r="4" spans="1:27" ht="13.5" x14ac:dyDescent="0.25">
      <c r="A4" s="10" t="s">
        <v>31</v>
      </c>
      <c r="B4" s="11" t="s">
        <v>32</v>
      </c>
      <c r="C4" s="12"/>
      <c r="D4" s="12"/>
      <c r="E4" s="13"/>
      <c r="F4" s="14"/>
      <c r="G4" s="14"/>
      <c r="H4" s="14"/>
      <c r="I4" s="14"/>
      <c r="J4" s="14"/>
      <c r="K4" s="14"/>
      <c r="L4" s="14"/>
      <c r="M4" s="14"/>
      <c r="N4" s="14"/>
      <c r="O4" s="14"/>
      <c r="P4" s="14"/>
      <c r="Q4" s="14"/>
      <c r="R4" s="14"/>
      <c r="S4" s="14"/>
      <c r="T4" s="14"/>
      <c r="U4" s="14"/>
      <c r="V4" s="14"/>
      <c r="W4" s="14"/>
      <c r="X4" s="14"/>
      <c r="Y4" s="14"/>
      <c r="Z4" s="15"/>
      <c r="AA4" s="16"/>
    </row>
    <row r="5" spans="1:27" ht="13.5" x14ac:dyDescent="0.25">
      <c r="A5" s="10" t="s">
        <v>33</v>
      </c>
      <c r="B5" s="17" t="s">
        <v>32</v>
      </c>
      <c r="C5" s="18"/>
      <c r="D5" s="18"/>
      <c r="E5" s="19"/>
      <c r="F5" s="20"/>
      <c r="G5" s="20"/>
      <c r="H5" s="20"/>
      <c r="I5" s="20"/>
      <c r="J5" s="20"/>
      <c r="K5" s="20"/>
      <c r="L5" s="20"/>
      <c r="M5" s="20"/>
      <c r="N5" s="20"/>
      <c r="O5" s="20"/>
      <c r="P5" s="20"/>
      <c r="Q5" s="20"/>
      <c r="R5" s="20"/>
      <c r="S5" s="20"/>
      <c r="T5" s="20"/>
      <c r="U5" s="20"/>
      <c r="V5" s="20"/>
      <c r="W5" s="20"/>
      <c r="X5" s="20"/>
      <c r="Y5" s="20"/>
      <c r="Z5" s="21"/>
      <c r="AA5" s="22"/>
    </row>
    <row r="6" spans="1:27" ht="13.5" x14ac:dyDescent="0.25">
      <c r="A6" s="23" t="s">
        <v>34</v>
      </c>
      <c r="B6" s="17" t="s">
        <v>32</v>
      </c>
      <c r="C6" s="18">
        <v>40001458</v>
      </c>
      <c r="D6" s="18"/>
      <c r="E6" s="19">
        <v>26882148</v>
      </c>
      <c r="F6" s="20">
        <v>26882148</v>
      </c>
      <c r="G6" s="20">
        <v>43905095</v>
      </c>
      <c r="H6" s="20">
        <v>541508</v>
      </c>
      <c r="I6" s="20">
        <v>572606</v>
      </c>
      <c r="J6" s="20">
        <v>45019209</v>
      </c>
      <c r="K6" s="20">
        <v>562876</v>
      </c>
      <c r="L6" s="20">
        <v>433620</v>
      </c>
      <c r="M6" s="20">
        <v>2816039</v>
      </c>
      <c r="N6" s="20">
        <v>3812535</v>
      </c>
      <c r="O6" s="20"/>
      <c r="P6" s="20"/>
      <c r="Q6" s="20"/>
      <c r="R6" s="20"/>
      <c r="S6" s="20"/>
      <c r="T6" s="20"/>
      <c r="U6" s="20"/>
      <c r="V6" s="20"/>
      <c r="W6" s="20">
        <v>48831744</v>
      </c>
      <c r="X6" s="20">
        <v>13441074</v>
      </c>
      <c r="Y6" s="20">
        <v>35390670</v>
      </c>
      <c r="Z6" s="21">
        <v>263.30239681739715</v>
      </c>
      <c r="AA6" s="22">
        <v>26882148</v>
      </c>
    </row>
    <row r="7" spans="1:27" ht="13.5" x14ac:dyDescent="0.25">
      <c r="A7" s="23" t="s">
        <v>35</v>
      </c>
      <c r="B7" s="17" t="s">
        <v>32</v>
      </c>
      <c r="C7" s="18"/>
      <c r="D7" s="18"/>
      <c r="E7" s="19"/>
      <c r="F7" s="20"/>
      <c r="G7" s="20"/>
      <c r="H7" s="20"/>
      <c r="I7" s="20"/>
      <c r="J7" s="20"/>
      <c r="K7" s="20"/>
      <c r="L7" s="20"/>
      <c r="M7" s="20"/>
      <c r="N7" s="20"/>
      <c r="O7" s="20"/>
      <c r="P7" s="20"/>
      <c r="Q7" s="20"/>
      <c r="R7" s="20"/>
      <c r="S7" s="20"/>
      <c r="T7" s="20"/>
      <c r="U7" s="20"/>
      <c r="V7" s="20"/>
      <c r="W7" s="20"/>
      <c r="X7" s="20"/>
      <c r="Y7" s="20"/>
      <c r="Z7" s="21"/>
      <c r="AA7" s="22"/>
    </row>
    <row r="8" spans="1:27" ht="13.5" x14ac:dyDescent="0.25">
      <c r="A8" s="23" t="s">
        <v>36</v>
      </c>
      <c r="B8" s="17" t="s">
        <v>32</v>
      </c>
      <c r="C8" s="18">
        <v>23652556</v>
      </c>
      <c r="D8" s="18"/>
      <c r="E8" s="19">
        <v>1948320</v>
      </c>
      <c r="F8" s="20">
        <v>1948320</v>
      </c>
      <c r="G8" s="20">
        <v>24798110</v>
      </c>
      <c r="H8" s="20">
        <v>1213238</v>
      </c>
      <c r="I8" s="20">
        <v>1186863</v>
      </c>
      <c r="J8" s="20">
        <v>27198211</v>
      </c>
      <c r="K8" s="20">
        <v>1154710</v>
      </c>
      <c r="L8" s="20">
        <v>1122054</v>
      </c>
      <c r="M8" s="20">
        <v>1134950</v>
      </c>
      <c r="N8" s="20">
        <v>3411714</v>
      </c>
      <c r="O8" s="20"/>
      <c r="P8" s="20"/>
      <c r="Q8" s="20"/>
      <c r="R8" s="20"/>
      <c r="S8" s="20"/>
      <c r="T8" s="20"/>
      <c r="U8" s="20"/>
      <c r="V8" s="20"/>
      <c r="W8" s="20">
        <v>30609925</v>
      </c>
      <c r="X8" s="20">
        <v>974160</v>
      </c>
      <c r="Y8" s="20">
        <v>29635765</v>
      </c>
      <c r="Z8" s="21">
        <v>3042.1866017902603</v>
      </c>
      <c r="AA8" s="22">
        <v>1948320</v>
      </c>
    </row>
    <row r="9" spans="1:27" ht="13.5" x14ac:dyDescent="0.25">
      <c r="A9" s="23" t="s">
        <v>37</v>
      </c>
      <c r="B9" s="17" t="s">
        <v>32</v>
      </c>
      <c r="C9" s="18">
        <v>283147</v>
      </c>
      <c r="D9" s="18"/>
      <c r="E9" s="19">
        <v>3000000</v>
      </c>
      <c r="F9" s="20">
        <v>3000000</v>
      </c>
      <c r="G9" s="20">
        <v>298075</v>
      </c>
      <c r="H9" s="20"/>
      <c r="I9" s="20"/>
      <c r="J9" s="20">
        <v>298075</v>
      </c>
      <c r="K9" s="20">
        <v>-10968</v>
      </c>
      <c r="L9" s="20">
        <v>-2229</v>
      </c>
      <c r="M9" s="20">
        <v>36</v>
      </c>
      <c r="N9" s="20">
        <v>-13161</v>
      </c>
      <c r="O9" s="20"/>
      <c r="P9" s="20"/>
      <c r="Q9" s="20"/>
      <c r="R9" s="20"/>
      <c r="S9" s="20"/>
      <c r="T9" s="20"/>
      <c r="U9" s="20"/>
      <c r="V9" s="20"/>
      <c r="W9" s="20">
        <v>284914</v>
      </c>
      <c r="X9" s="20">
        <v>1500000</v>
      </c>
      <c r="Y9" s="20">
        <v>-1215086</v>
      </c>
      <c r="Z9" s="21">
        <v>-81.005733333333325</v>
      </c>
      <c r="AA9" s="22">
        <v>3000000</v>
      </c>
    </row>
    <row r="10" spans="1:27" ht="13.5" x14ac:dyDescent="0.25">
      <c r="A10" s="23" t="s">
        <v>38</v>
      </c>
      <c r="B10" s="17" t="s">
        <v>32</v>
      </c>
      <c r="C10" s="18"/>
      <c r="D10" s="18"/>
      <c r="E10" s="19"/>
      <c r="F10" s="20"/>
      <c r="G10" s="24"/>
      <c r="H10" s="24"/>
      <c r="I10" s="24"/>
      <c r="J10" s="20"/>
      <c r="K10" s="24"/>
      <c r="L10" s="24"/>
      <c r="M10" s="20"/>
      <c r="N10" s="24"/>
      <c r="O10" s="24"/>
      <c r="P10" s="24"/>
      <c r="Q10" s="20"/>
      <c r="R10" s="24"/>
      <c r="S10" s="24"/>
      <c r="T10" s="20"/>
      <c r="U10" s="24"/>
      <c r="V10" s="24"/>
      <c r="W10" s="24"/>
      <c r="X10" s="20"/>
      <c r="Y10" s="24"/>
      <c r="Z10" s="25"/>
      <c r="AA10" s="26"/>
    </row>
    <row r="11" spans="1:27" ht="13.5" x14ac:dyDescent="0.25">
      <c r="A11" s="23" t="s">
        <v>39</v>
      </c>
      <c r="B11" s="17" t="s">
        <v>32</v>
      </c>
      <c r="C11" s="18">
        <v>3780</v>
      </c>
      <c r="D11" s="18"/>
      <c r="E11" s="19"/>
      <c r="F11" s="20"/>
      <c r="G11" s="20">
        <v>3780</v>
      </c>
      <c r="H11" s="20"/>
      <c r="I11" s="20"/>
      <c r="J11" s="20">
        <v>3780</v>
      </c>
      <c r="K11" s="20"/>
      <c r="L11" s="20"/>
      <c r="M11" s="20"/>
      <c r="N11" s="20"/>
      <c r="O11" s="20"/>
      <c r="P11" s="20"/>
      <c r="Q11" s="20"/>
      <c r="R11" s="20"/>
      <c r="S11" s="20"/>
      <c r="T11" s="20"/>
      <c r="U11" s="20"/>
      <c r="V11" s="20"/>
      <c r="W11" s="20">
        <v>3780</v>
      </c>
      <c r="X11" s="20"/>
      <c r="Y11" s="20">
        <v>3780</v>
      </c>
      <c r="Z11" s="21"/>
      <c r="AA11" s="22"/>
    </row>
    <row r="12" spans="1:27" ht="13.5" x14ac:dyDescent="0.25">
      <c r="A12" s="27" t="s">
        <v>40</v>
      </c>
      <c r="B12" s="28" t="s">
        <v>32</v>
      </c>
      <c r="C12" s="29">
        <f t="shared" ref="C12:Y12" si="0">SUM(C6:C11)</f>
        <v>63940941</v>
      </c>
      <c r="D12" s="29">
        <f>SUM(D6:D11)</f>
        <v>0</v>
      </c>
      <c r="E12" s="30">
        <f t="shared" si="0"/>
        <v>31830468</v>
      </c>
      <c r="F12" s="31">
        <f t="shared" si="0"/>
        <v>31830468</v>
      </c>
      <c r="G12" s="31">
        <f t="shared" si="0"/>
        <v>69005060</v>
      </c>
      <c r="H12" s="31">
        <f t="shared" si="0"/>
        <v>1754746</v>
      </c>
      <c r="I12" s="31">
        <f t="shared" si="0"/>
        <v>1759469</v>
      </c>
      <c r="J12" s="31">
        <f t="shared" si="0"/>
        <v>72519275</v>
      </c>
      <c r="K12" s="31">
        <f t="shared" si="0"/>
        <v>1706618</v>
      </c>
      <c r="L12" s="31">
        <f t="shared" si="0"/>
        <v>1553445</v>
      </c>
      <c r="M12" s="31">
        <f t="shared" si="0"/>
        <v>3951025</v>
      </c>
      <c r="N12" s="31">
        <f t="shared" si="0"/>
        <v>7211088</v>
      </c>
      <c r="O12" s="31">
        <f t="shared" si="0"/>
        <v>0</v>
      </c>
      <c r="P12" s="31">
        <f t="shared" si="0"/>
        <v>0</v>
      </c>
      <c r="Q12" s="31">
        <f t="shared" si="0"/>
        <v>0</v>
      </c>
      <c r="R12" s="31">
        <f t="shared" si="0"/>
        <v>0</v>
      </c>
      <c r="S12" s="31">
        <f t="shared" si="0"/>
        <v>0</v>
      </c>
      <c r="T12" s="31">
        <f t="shared" si="0"/>
        <v>0</v>
      </c>
      <c r="U12" s="31">
        <f t="shared" si="0"/>
        <v>0</v>
      </c>
      <c r="V12" s="31">
        <f t="shared" si="0"/>
        <v>0</v>
      </c>
      <c r="W12" s="31">
        <f t="shared" si="0"/>
        <v>79730363</v>
      </c>
      <c r="X12" s="31">
        <f t="shared" si="0"/>
        <v>15915234</v>
      </c>
      <c r="Y12" s="31">
        <f t="shared" si="0"/>
        <v>63815129</v>
      </c>
      <c r="Z12" s="32">
        <f>+IF(X12&lt;&gt;0,+(Y12/X12)*100,0)</f>
        <v>400.96883903811909</v>
      </c>
      <c r="AA12" s="33">
        <f>SUM(AA6:AA11)</f>
        <v>31830468</v>
      </c>
    </row>
    <row r="13" spans="1:27" ht="5.0999999999999996" customHeight="1" x14ac:dyDescent="0.25">
      <c r="A13" s="34" t="s">
        <v>41</v>
      </c>
      <c r="B13" s="17"/>
      <c r="C13" s="18"/>
      <c r="D13" s="18"/>
      <c r="E13" s="19"/>
      <c r="F13" s="20"/>
      <c r="G13" s="20"/>
      <c r="H13" s="20"/>
      <c r="I13" s="20"/>
      <c r="J13" s="20"/>
      <c r="K13" s="20"/>
      <c r="L13" s="20"/>
      <c r="M13" s="20"/>
      <c r="N13" s="20"/>
      <c r="O13" s="20"/>
      <c r="P13" s="20"/>
      <c r="Q13" s="20"/>
      <c r="R13" s="20"/>
      <c r="S13" s="20"/>
      <c r="T13" s="20"/>
      <c r="U13" s="20"/>
      <c r="V13" s="20"/>
      <c r="W13" s="20"/>
      <c r="X13" s="20"/>
      <c r="Y13" s="20"/>
      <c r="Z13" s="21"/>
      <c r="AA13" s="22"/>
    </row>
    <row r="14" spans="1:27" ht="13.5" x14ac:dyDescent="0.25">
      <c r="A14" s="10" t="s">
        <v>42</v>
      </c>
      <c r="B14" s="17" t="s">
        <v>32</v>
      </c>
      <c r="C14" s="18"/>
      <c r="D14" s="18"/>
      <c r="E14" s="19"/>
      <c r="F14" s="20"/>
      <c r="G14" s="20"/>
      <c r="H14" s="20"/>
      <c r="I14" s="20"/>
      <c r="J14" s="20"/>
      <c r="K14" s="20"/>
      <c r="L14" s="20"/>
      <c r="M14" s="20"/>
      <c r="N14" s="20"/>
      <c r="O14" s="20"/>
      <c r="P14" s="20"/>
      <c r="Q14" s="20"/>
      <c r="R14" s="20"/>
      <c r="S14" s="20"/>
      <c r="T14" s="20"/>
      <c r="U14" s="20"/>
      <c r="V14" s="20"/>
      <c r="W14" s="20"/>
      <c r="X14" s="20"/>
      <c r="Y14" s="20"/>
      <c r="Z14" s="21"/>
      <c r="AA14" s="22"/>
    </row>
    <row r="15" spans="1:27" ht="13.5" x14ac:dyDescent="0.25">
      <c r="A15" s="23" t="s">
        <v>43</v>
      </c>
      <c r="B15" s="17" t="s">
        <v>32</v>
      </c>
      <c r="C15" s="18"/>
      <c r="D15" s="18"/>
      <c r="E15" s="19"/>
      <c r="F15" s="20"/>
      <c r="G15" s="20"/>
      <c r="H15" s="20"/>
      <c r="I15" s="20"/>
      <c r="J15" s="20"/>
      <c r="K15" s="20"/>
      <c r="L15" s="20"/>
      <c r="M15" s="20"/>
      <c r="N15" s="20"/>
      <c r="O15" s="20"/>
      <c r="P15" s="20"/>
      <c r="Q15" s="20"/>
      <c r="R15" s="20"/>
      <c r="S15" s="20"/>
      <c r="T15" s="20"/>
      <c r="U15" s="20"/>
      <c r="V15" s="20"/>
      <c r="W15" s="20"/>
      <c r="X15" s="20"/>
      <c r="Y15" s="20"/>
      <c r="Z15" s="21"/>
      <c r="AA15" s="22"/>
    </row>
    <row r="16" spans="1:27" ht="13.5" x14ac:dyDescent="0.25">
      <c r="A16" s="23" t="s">
        <v>44</v>
      </c>
      <c r="B16" s="17" t="s">
        <v>32</v>
      </c>
      <c r="C16" s="18"/>
      <c r="D16" s="18"/>
      <c r="E16" s="19"/>
      <c r="F16" s="20"/>
      <c r="G16" s="24"/>
      <c r="H16" s="24"/>
      <c r="I16" s="24"/>
      <c r="J16" s="20"/>
      <c r="K16" s="24"/>
      <c r="L16" s="24"/>
      <c r="M16" s="20"/>
      <c r="N16" s="24"/>
      <c r="O16" s="24"/>
      <c r="P16" s="24"/>
      <c r="Q16" s="20"/>
      <c r="R16" s="24"/>
      <c r="S16" s="24"/>
      <c r="T16" s="20"/>
      <c r="U16" s="24"/>
      <c r="V16" s="24"/>
      <c r="W16" s="24"/>
      <c r="X16" s="20"/>
      <c r="Y16" s="24"/>
      <c r="Z16" s="25"/>
      <c r="AA16" s="26"/>
    </row>
    <row r="17" spans="1:27" ht="13.5" x14ac:dyDescent="0.25">
      <c r="A17" s="23" t="s">
        <v>45</v>
      </c>
      <c r="B17" s="17" t="s">
        <v>32</v>
      </c>
      <c r="C17" s="18"/>
      <c r="D17" s="18"/>
      <c r="E17" s="19"/>
      <c r="F17" s="20"/>
      <c r="G17" s="20"/>
      <c r="H17" s="20"/>
      <c r="I17" s="20"/>
      <c r="J17" s="20"/>
      <c r="K17" s="20"/>
      <c r="L17" s="20"/>
      <c r="M17" s="20"/>
      <c r="N17" s="20"/>
      <c r="O17" s="20"/>
      <c r="P17" s="20"/>
      <c r="Q17" s="20"/>
      <c r="R17" s="20"/>
      <c r="S17" s="20"/>
      <c r="T17" s="20"/>
      <c r="U17" s="20"/>
      <c r="V17" s="20"/>
      <c r="W17" s="20"/>
      <c r="X17" s="20"/>
      <c r="Y17" s="20"/>
      <c r="Z17" s="21"/>
      <c r="AA17" s="22"/>
    </row>
    <row r="18" spans="1:27" ht="13.5" x14ac:dyDescent="0.25">
      <c r="A18" s="23" t="s">
        <v>46</v>
      </c>
      <c r="B18" s="17" t="s">
        <v>32</v>
      </c>
      <c r="C18" s="18"/>
      <c r="D18" s="18"/>
      <c r="E18" s="19"/>
      <c r="F18" s="20"/>
      <c r="G18" s="20"/>
      <c r="H18" s="20"/>
      <c r="I18" s="20"/>
      <c r="J18" s="20"/>
      <c r="K18" s="20"/>
      <c r="L18" s="20"/>
      <c r="M18" s="20"/>
      <c r="N18" s="20"/>
      <c r="O18" s="20"/>
      <c r="P18" s="20"/>
      <c r="Q18" s="20"/>
      <c r="R18" s="20"/>
      <c r="S18" s="20"/>
      <c r="T18" s="20"/>
      <c r="U18" s="20"/>
      <c r="V18" s="20"/>
      <c r="W18" s="20"/>
      <c r="X18" s="20"/>
      <c r="Y18" s="20"/>
      <c r="Z18" s="21"/>
      <c r="AA18" s="22"/>
    </row>
    <row r="19" spans="1:27" ht="13.5" x14ac:dyDescent="0.25">
      <c r="A19" s="23" t="s">
        <v>47</v>
      </c>
      <c r="B19" s="17" t="s">
        <v>32</v>
      </c>
      <c r="C19" s="18">
        <v>18475943</v>
      </c>
      <c r="D19" s="18"/>
      <c r="E19" s="19">
        <v>99996</v>
      </c>
      <c r="F19" s="20">
        <v>99996</v>
      </c>
      <c r="G19" s="20">
        <v>11472388</v>
      </c>
      <c r="H19" s="20">
        <v>7003555</v>
      </c>
      <c r="I19" s="20"/>
      <c r="J19" s="20">
        <v>18475943</v>
      </c>
      <c r="K19" s="20"/>
      <c r="L19" s="20"/>
      <c r="M19" s="20"/>
      <c r="N19" s="20"/>
      <c r="O19" s="20"/>
      <c r="P19" s="20"/>
      <c r="Q19" s="20"/>
      <c r="R19" s="20"/>
      <c r="S19" s="20"/>
      <c r="T19" s="20"/>
      <c r="U19" s="20"/>
      <c r="V19" s="20"/>
      <c r="W19" s="20">
        <v>18475943</v>
      </c>
      <c r="X19" s="20">
        <v>49998</v>
      </c>
      <c r="Y19" s="20">
        <v>18425945</v>
      </c>
      <c r="Z19" s="21">
        <v>36853.364134565381</v>
      </c>
      <c r="AA19" s="22">
        <v>99996</v>
      </c>
    </row>
    <row r="20" spans="1:27" ht="13.5" x14ac:dyDescent="0.25">
      <c r="A20" s="23" t="s">
        <v>32</v>
      </c>
      <c r="B20" s="17" t="s">
        <v>32</v>
      </c>
      <c r="C20" s="18"/>
      <c r="D20" s="18"/>
      <c r="E20" s="19"/>
      <c r="F20" s="20"/>
      <c r="G20" s="20"/>
      <c r="H20" s="20"/>
      <c r="I20" s="20"/>
      <c r="J20" s="20"/>
      <c r="K20" s="20"/>
      <c r="L20" s="20"/>
      <c r="M20" s="20"/>
      <c r="N20" s="20"/>
      <c r="O20" s="20"/>
      <c r="P20" s="20"/>
      <c r="Q20" s="20"/>
      <c r="R20" s="20"/>
      <c r="S20" s="20"/>
      <c r="T20" s="20"/>
      <c r="U20" s="20"/>
      <c r="V20" s="20"/>
      <c r="W20" s="20"/>
      <c r="X20" s="20"/>
      <c r="Y20" s="20"/>
      <c r="Z20" s="21"/>
      <c r="AA20" s="22"/>
    </row>
    <row r="21" spans="1:27" ht="13.5" x14ac:dyDescent="0.25">
      <c r="A21" s="23" t="s">
        <v>48</v>
      </c>
      <c r="B21" s="17" t="s">
        <v>32</v>
      </c>
      <c r="C21" s="18"/>
      <c r="D21" s="18"/>
      <c r="E21" s="19"/>
      <c r="F21" s="20"/>
      <c r="G21" s="20"/>
      <c r="H21" s="20"/>
      <c r="I21" s="20"/>
      <c r="J21" s="20"/>
      <c r="K21" s="20"/>
      <c r="L21" s="20"/>
      <c r="M21" s="20"/>
      <c r="N21" s="20"/>
      <c r="O21" s="20"/>
      <c r="P21" s="20"/>
      <c r="Q21" s="20"/>
      <c r="R21" s="20"/>
      <c r="S21" s="20"/>
      <c r="T21" s="20"/>
      <c r="U21" s="20"/>
      <c r="V21" s="20"/>
      <c r="W21" s="20"/>
      <c r="X21" s="20"/>
      <c r="Y21" s="20"/>
      <c r="Z21" s="21"/>
      <c r="AA21" s="22"/>
    </row>
    <row r="22" spans="1:27" ht="13.5" x14ac:dyDescent="0.25">
      <c r="A22" s="23" t="s">
        <v>49</v>
      </c>
      <c r="B22" s="17" t="s">
        <v>32</v>
      </c>
      <c r="C22" s="18"/>
      <c r="D22" s="18"/>
      <c r="E22" s="19"/>
      <c r="F22" s="20"/>
      <c r="G22" s="20"/>
      <c r="H22" s="20"/>
      <c r="I22" s="20"/>
      <c r="J22" s="20"/>
      <c r="K22" s="20"/>
      <c r="L22" s="20"/>
      <c r="M22" s="20"/>
      <c r="N22" s="20"/>
      <c r="O22" s="20"/>
      <c r="P22" s="20"/>
      <c r="Q22" s="20"/>
      <c r="R22" s="20"/>
      <c r="S22" s="20"/>
      <c r="T22" s="20"/>
      <c r="U22" s="20"/>
      <c r="V22" s="20"/>
      <c r="W22" s="20"/>
      <c r="X22" s="20"/>
      <c r="Y22" s="20"/>
      <c r="Z22" s="21"/>
      <c r="AA22" s="22"/>
    </row>
    <row r="23" spans="1:27" ht="13.5" x14ac:dyDescent="0.25">
      <c r="A23" s="23" t="s">
        <v>50</v>
      </c>
      <c r="B23" s="17" t="s">
        <v>32</v>
      </c>
      <c r="C23" s="18"/>
      <c r="D23" s="18"/>
      <c r="E23" s="19"/>
      <c r="F23" s="20"/>
      <c r="G23" s="24"/>
      <c r="H23" s="24"/>
      <c r="I23" s="24"/>
      <c r="J23" s="20"/>
      <c r="K23" s="24"/>
      <c r="L23" s="24"/>
      <c r="M23" s="20"/>
      <c r="N23" s="24"/>
      <c r="O23" s="24"/>
      <c r="P23" s="24"/>
      <c r="Q23" s="20"/>
      <c r="R23" s="24"/>
      <c r="S23" s="24"/>
      <c r="T23" s="20"/>
      <c r="U23" s="24"/>
      <c r="V23" s="24"/>
      <c r="W23" s="24"/>
      <c r="X23" s="20"/>
      <c r="Y23" s="24"/>
      <c r="Z23" s="25"/>
      <c r="AA23" s="26"/>
    </row>
    <row r="24" spans="1:27" ht="13.5" x14ac:dyDescent="0.25">
      <c r="A24" s="27" t="s">
        <v>51</v>
      </c>
      <c r="B24" s="35" t="s">
        <v>32</v>
      </c>
      <c r="C24" s="29">
        <f t="shared" ref="C24:Y24" si="1">SUM(C15:C23)</f>
        <v>18475943</v>
      </c>
      <c r="D24" s="29">
        <f>SUM(D15:D23)</f>
        <v>0</v>
      </c>
      <c r="E24" s="36">
        <f t="shared" si="1"/>
        <v>99996</v>
      </c>
      <c r="F24" s="37">
        <f t="shared" si="1"/>
        <v>99996</v>
      </c>
      <c r="G24" s="37">
        <f t="shared" si="1"/>
        <v>11472388</v>
      </c>
      <c r="H24" s="37">
        <f t="shared" si="1"/>
        <v>7003555</v>
      </c>
      <c r="I24" s="37">
        <f t="shared" si="1"/>
        <v>0</v>
      </c>
      <c r="J24" s="37">
        <f t="shared" si="1"/>
        <v>18475943</v>
      </c>
      <c r="K24" s="37">
        <f t="shared" si="1"/>
        <v>0</v>
      </c>
      <c r="L24" s="37">
        <f t="shared" si="1"/>
        <v>0</v>
      </c>
      <c r="M24" s="37">
        <f t="shared" si="1"/>
        <v>0</v>
      </c>
      <c r="N24" s="37">
        <f t="shared" si="1"/>
        <v>0</v>
      </c>
      <c r="O24" s="37">
        <f t="shared" si="1"/>
        <v>0</v>
      </c>
      <c r="P24" s="37">
        <f t="shared" si="1"/>
        <v>0</v>
      </c>
      <c r="Q24" s="37">
        <f t="shared" si="1"/>
        <v>0</v>
      </c>
      <c r="R24" s="37">
        <f t="shared" si="1"/>
        <v>0</v>
      </c>
      <c r="S24" s="37">
        <f t="shared" si="1"/>
        <v>0</v>
      </c>
      <c r="T24" s="37">
        <f t="shared" si="1"/>
        <v>0</v>
      </c>
      <c r="U24" s="37">
        <f t="shared" si="1"/>
        <v>0</v>
      </c>
      <c r="V24" s="37">
        <f t="shared" si="1"/>
        <v>0</v>
      </c>
      <c r="W24" s="37">
        <f t="shared" si="1"/>
        <v>18475943</v>
      </c>
      <c r="X24" s="37">
        <f t="shared" si="1"/>
        <v>49998</v>
      </c>
      <c r="Y24" s="37">
        <f t="shared" si="1"/>
        <v>18425945</v>
      </c>
      <c r="Z24" s="38">
        <f>+IF(X24&lt;&gt;0,+(Y24/X24)*100,0)</f>
        <v>36853.364134565381</v>
      </c>
      <c r="AA24" s="39">
        <f>SUM(AA15:AA23)</f>
        <v>99996</v>
      </c>
    </row>
    <row r="25" spans="1:27" ht="13.5" x14ac:dyDescent="0.25">
      <c r="A25" s="27" t="s">
        <v>52</v>
      </c>
      <c r="B25" s="28" t="s">
        <v>32</v>
      </c>
      <c r="C25" s="29">
        <f t="shared" ref="C25:Y25" si="2">+C12+C24</f>
        <v>82416884</v>
      </c>
      <c r="D25" s="29">
        <f>+D12+D24</f>
        <v>0</v>
      </c>
      <c r="E25" s="30">
        <f t="shared" si="2"/>
        <v>31930464</v>
      </c>
      <c r="F25" s="31">
        <f t="shared" si="2"/>
        <v>31930464</v>
      </c>
      <c r="G25" s="31">
        <f t="shared" si="2"/>
        <v>80477448</v>
      </c>
      <c r="H25" s="31">
        <f t="shared" si="2"/>
        <v>8758301</v>
      </c>
      <c r="I25" s="31">
        <f t="shared" si="2"/>
        <v>1759469</v>
      </c>
      <c r="J25" s="31">
        <f t="shared" si="2"/>
        <v>90995218</v>
      </c>
      <c r="K25" s="31">
        <f t="shared" si="2"/>
        <v>1706618</v>
      </c>
      <c r="L25" s="31">
        <f t="shared" si="2"/>
        <v>1553445</v>
      </c>
      <c r="M25" s="31">
        <f t="shared" si="2"/>
        <v>3951025</v>
      </c>
      <c r="N25" s="31">
        <f t="shared" si="2"/>
        <v>7211088</v>
      </c>
      <c r="O25" s="31">
        <f t="shared" si="2"/>
        <v>0</v>
      </c>
      <c r="P25" s="31">
        <f t="shared" si="2"/>
        <v>0</v>
      </c>
      <c r="Q25" s="31">
        <f t="shared" si="2"/>
        <v>0</v>
      </c>
      <c r="R25" s="31">
        <f t="shared" si="2"/>
        <v>0</v>
      </c>
      <c r="S25" s="31">
        <f t="shared" si="2"/>
        <v>0</v>
      </c>
      <c r="T25" s="31">
        <f t="shared" si="2"/>
        <v>0</v>
      </c>
      <c r="U25" s="31">
        <f t="shared" si="2"/>
        <v>0</v>
      </c>
      <c r="V25" s="31">
        <f t="shared" si="2"/>
        <v>0</v>
      </c>
      <c r="W25" s="31">
        <f t="shared" si="2"/>
        <v>98206306</v>
      </c>
      <c r="X25" s="31">
        <f t="shared" si="2"/>
        <v>15965232</v>
      </c>
      <c r="Y25" s="31">
        <f t="shared" si="2"/>
        <v>82241074</v>
      </c>
      <c r="Z25" s="32">
        <f>+IF(X25&lt;&gt;0,+(Y25/X25)*100,0)</f>
        <v>515.12608147504523</v>
      </c>
      <c r="AA25" s="33">
        <f>+AA12+AA24</f>
        <v>31930464</v>
      </c>
    </row>
    <row r="26" spans="1:27" ht="5.0999999999999996" customHeight="1" x14ac:dyDescent="0.25">
      <c r="A26" s="34" t="s">
        <v>41</v>
      </c>
      <c r="B26" s="17"/>
      <c r="C26" s="18"/>
      <c r="D26" s="18"/>
      <c r="E26" s="19"/>
      <c r="F26" s="20"/>
      <c r="G26" s="20"/>
      <c r="H26" s="20"/>
      <c r="I26" s="20"/>
      <c r="J26" s="20"/>
      <c r="K26" s="20"/>
      <c r="L26" s="20"/>
      <c r="M26" s="20"/>
      <c r="N26" s="20"/>
      <c r="O26" s="20"/>
      <c r="P26" s="20"/>
      <c r="Q26" s="20"/>
      <c r="R26" s="20"/>
      <c r="S26" s="20"/>
      <c r="T26" s="20"/>
      <c r="U26" s="20"/>
      <c r="V26" s="20"/>
      <c r="W26" s="20"/>
      <c r="X26" s="20"/>
      <c r="Y26" s="20"/>
      <c r="Z26" s="21"/>
      <c r="AA26" s="22"/>
    </row>
    <row r="27" spans="1:27" ht="13.5" x14ac:dyDescent="0.25">
      <c r="A27" s="10" t="s">
        <v>53</v>
      </c>
      <c r="B27" s="17" t="s">
        <v>32</v>
      </c>
      <c r="C27" s="18"/>
      <c r="D27" s="18"/>
      <c r="E27" s="19"/>
      <c r="F27" s="20"/>
      <c r="G27" s="20"/>
      <c r="H27" s="20"/>
      <c r="I27" s="20"/>
      <c r="J27" s="20"/>
      <c r="K27" s="20"/>
      <c r="L27" s="20"/>
      <c r="M27" s="20"/>
      <c r="N27" s="20"/>
      <c r="O27" s="20"/>
      <c r="P27" s="20"/>
      <c r="Q27" s="20"/>
      <c r="R27" s="20"/>
      <c r="S27" s="20"/>
      <c r="T27" s="20"/>
      <c r="U27" s="20"/>
      <c r="V27" s="20"/>
      <c r="W27" s="20"/>
      <c r="X27" s="20"/>
      <c r="Y27" s="20"/>
      <c r="Z27" s="21"/>
      <c r="AA27" s="22"/>
    </row>
    <row r="28" spans="1:27" ht="13.5" x14ac:dyDescent="0.25">
      <c r="A28" s="10" t="s">
        <v>54</v>
      </c>
      <c r="B28" s="40" t="s">
        <v>32</v>
      </c>
      <c r="C28" s="18"/>
      <c r="D28" s="18"/>
      <c r="E28" s="19"/>
      <c r="F28" s="20"/>
      <c r="G28" s="20"/>
      <c r="H28" s="20"/>
      <c r="I28" s="20"/>
      <c r="J28" s="20"/>
      <c r="K28" s="20"/>
      <c r="L28" s="20"/>
      <c r="M28" s="20"/>
      <c r="N28" s="20"/>
      <c r="O28" s="20"/>
      <c r="P28" s="20"/>
      <c r="Q28" s="20"/>
      <c r="R28" s="20"/>
      <c r="S28" s="20"/>
      <c r="T28" s="20"/>
      <c r="U28" s="20"/>
      <c r="V28" s="20"/>
      <c r="W28" s="20"/>
      <c r="X28" s="20"/>
      <c r="Y28" s="20"/>
      <c r="Z28" s="21"/>
      <c r="AA28" s="22"/>
    </row>
    <row r="29" spans="1:27" ht="13.5" x14ac:dyDescent="0.25">
      <c r="A29" s="23" t="s">
        <v>55</v>
      </c>
      <c r="B29" s="17" t="s">
        <v>32</v>
      </c>
      <c r="C29" s="18"/>
      <c r="D29" s="18"/>
      <c r="E29" s="19"/>
      <c r="F29" s="20"/>
      <c r="G29" s="20"/>
      <c r="H29" s="20"/>
      <c r="I29" s="20"/>
      <c r="J29" s="20"/>
      <c r="K29" s="20"/>
      <c r="L29" s="20"/>
      <c r="M29" s="20"/>
      <c r="N29" s="20"/>
      <c r="O29" s="20"/>
      <c r="P29" s="20"/>
      <c r="Q29" s="20"/>
      <c r="R29" s="20"/>
      <c r="S29" s="20"/>
      <c r="T29" s="20"/>
      <c r="U29" s="20"/>
      <c r="V29" s="20"/>
      <c r="W29" s="20"/>
      <c r="X29" s="20"/>
      <c r="Y29" s="20"/>
      <c r="Z29" s="21"/>
      <c r="AA29" s="22"/>
    </row>
    <row r="30" spans="1:27" ht="13.5" x14ac:dyDescent="0.25">
      <c r="A30" s="23" t="s">
        <v>56</v>
      </c>
      <c r="B30" s="17" t="s">
        <v>32</v>
      </c>
      <c r="C30" s="18"/>
      <c r="D30" s="18"/>
      <c r="E30" s="19"/>
      <c r="F30" s="20"/>
      <c r="G30" s="20"/>
      <c r="H30" s="20"/>
      <c r="I30" s="20"/>
      <c r="J30" s="20"/>
      <c r="K30" s="20"/>
      <c r="L30" s="20"/>
      <c r="M30" s="20"/>
      <c r="N30" s="20"/>
      <c r="O30" s="20"/>
      <c r="P30" s="20"/>
      <c r="Q30" s="20"/>
      <c r="R30" s="20"/>
      <c r="S30" s="20"/>
      <c r="T30" s="20"/>
      <c r="U30" s="20"/>
      <c r="V30" s="20"/>
      <c r="W30" s="20"/>
      <c r="X30" s="20"/>
      <c r="Y30" s="20"/>
      <c r="Z30" s="21"/>
      <c r="AA30" s="22"/>
    </row>
    <row r="31" spans="1:27" ht="13.5" x14ac:dyDescent="0.25">
      <c r="A31" s="23" t="s">
        <v>57</v>
      </c>
      <c r="B31" s="17" t="s">
        <v>32</v>
      </c>
      <c r="C31" s="18">
        <v>-3569</v>
      </c>
      <c r="D31" s="18"/>
      <c r="E31" s="19"/>
      <c r="F31" s="20"/>
      <c r="G31" s="20">
        <v>-4057</v>
      </c>
      <c r="H31" s="20">
        <v>-538</v>
      </c>
      <c r="I31" s="20">
        <v>-756</v>
      </c>
      <c r="J31" s="20">
        <v>-5351</v>
      </c>
      <c r="K31" s="20">
        <v>-653</v>
      </c>
      <c r="L31" s="20"/>
      <c r="M31" s="20">
        <v>-55</v>
      </c>
      <c r="N31" s="20">
        <v>-708</v>
      </c>
      <c r="O31" s="20"/>
      <c r="P31" s="20"/>
      <c r="Q31" s="20"/>
      <c r="R31" s="20"/>
      <c r="S31" s="20"/>
      <c r="T31" s="20"/>
      <c r="U31" s="20"/>
      <c r="V31" s="20"/>
      <c r="W31" s="20">
        <v>-6059</v>
      </c>
      <c r="X31" s="20"/>
      <c r="Y31" s="20">
        <v>-6059</v>
      </c>
      <c r="Z31" s="21"/>
      <c r="AA31" s="22"/>
    </row>
    <row r="32" spans="1:27" ht="13.5" x14ac:dyDescent="0.25">
      <c r="A32" s="23" t="s">
        <v>58</v>
      </c>
      <c r="B32" s="17" t="s">
        <v>32</v>
      </c>
      <c r="C32" s="18">
        <v>5257947</v>
      </c>
      <c r="D32" s="18"/>
      <c r="E32" s="19">
        <v>14741568</v>
      </c>
      <c r="F32" s="20">
        <v>14741568</v>
      </c>
      <c r="G32" s="20">
        <v>5445277</v>
      </c>
      <c r="H32" s="20">
        <v>196936</v>
      </c>
      <c r="I32" s="20">
        <v>196985</v>
      </c>
      <c r="J32" s="20">
        <v>5839198</v>
      </c>
      <c r="K32" s="20">
        <v>171235</v>
      </c>
      <c r="L32" s="20">
        <v>144817</v>
      </c>
      <c r="M32" s="20">
        <v>155211</v>
      </c>
      <c r="N32" s="20">
        <v>471263</v>
      </c>
      <c r="O32" s="20"/>
      <c r="P32" s="20"/>
      <c r="Q32" s="20"/>
      <c r="R32" s="20"/>
      <c r="S32" s="20"/>
      <c r="T32" s="20"/>
      <c r="U32" s="20"/>
      <c r="V32" s="20"/>
      <c r="W32" s="20">
        <v>6310461</v>
      </c>
      <c r="X32" s="20">
        <v>7370784</v>
      </c>
      <c r="Y32" s="20">
        <v>-1060323</v>
      </c>
      <c r="Z32" s="21">
        <v>-14.385484637726462</v>
      </c>
      <c r="AA32" s="22">
        <v>14741568</v>
      </c>
    </row>
    <row r="33" spans="1:27" ht="13.5" x14ac:dyDescent="0.25">
      <c r="A33" s="23" t="s">
        <v>59</v>
      </c>
      <c r="B33" s="17" t="s">
        <v>32</v>
      </c>
      <c r="C33" s="18"/>
      <c r="D33" s="18"/>
      <c r="E33" s="19"/>
      <c r="F33" s="20"/>
      <c r="G33" s="20"/>
      <c r="H33" s="20"/>
      <c r="I33" s="20"/>
      <c r="J33" s="20"/>
      <c r="K33" s="20"/>
      <c r="L33" s="20"/>
      <c r="M33" s="20"/>
      <c r="N33" s="20"/>
      <c r="O33" s="20"/>
      <c r="P33" s="20"/>
      <c r="Q33" s="20"/>
      <c r="R33" s="20"/>
      <c r="S33" s="20"/>
      <c r="T33" s="20"/>
      <c r="U33" s="20"/>
      <c r="V33" s="20"/>
      <c r="W33" s="20"/>
      <c r="X33" s="20"/>
      <c r="Y33" s="20"/>
      <c r="Z33" s="21"/>
      <c r="AA33" s="22"/>
    </row>
    <row r="34" spans="1:27" ht="13.5" x14ac:dyDescent="0.25">
      <c r="A34" s="27" t="s">
        <v>60</v>
      </c>
      <c r="B34" s="28" t="s">
        <v>32</v>
      </c>
      <c r="C34" s="29">
        <f t="shared" ref="C34:Y34" si="3">SUM(C29:C33)</f>
        <v>5254378</v>
      </c>
      <c r="D34" s="29">
        <f>SUM(D29:D33)</f>
        <v>0</v>
      </c>
      <c r="E34" s="30">
        <f t="shared" si="3"/>
        <v>14741568</v>
      </c>
      <c r="F34" s="31">
        <f t="shared" si="3"/>
        <v>14741568</v>
      </c>
      <c r="G34" s="31">
        <f t="shared" si="3"/>
        <v>5441220</v>
      </c>
      <c r="H34" s="31">
        <f t="shared" si="3"/>
        <v>196398</v>
      </c>
      <c r="I34" s="31">
        <f t="shared" si="3"/>
        <v>196229</v>
      </c>
      <c r="J34" s="31">
        <f t="shared" si="3"/>
        <v>5833847</v>
      </c>
      <c r="K34" s="31">
        <f t="shared" si="3"/>
        <v>170582</v>
      </c>
      <c r="L34" s="31">
        <f t="shared" si="3"/>
        <v>144817</v>
      </c>
      <c r="M34" s="31">
        <f t="shared" si="3"/>
        <v>155156</v>
      </c>
      <c r="N34" s="31">
        <f t="shared" si="3"/>
        <v>470555</v>
      </c>
      <c r="O34" s="31">
        <f t="shared" si="3"/>
        <v>0</v>
      </c>
      <c r="P34" s="31">
        <f t="shared" si="3"/>
        <v>0</v>
      </c>
      <c r="Q34" s="31">
        <f t="shared" si="3"/>
        <v>0</v>
      </c>
      <c r="R34" s="31">
        <f t="shared" si="3"/>
        <v>0</v>
      </c>
      <c r="S34" s="31">
        <f t="shared" si="3"/>
        <v>0</v>
      </c>
      <c r="T34" s="31">
        <f t="shared" si="3"/>
        <v>0</v>
      </c>
      <c r="U34" s="31">
        <f t="shared" si="3"/>
        <v>0</v>
      </c>
      <c r="V34" s="31">
        <f t="shared" si="3"/>
        <v>0</v>
      </c>
      <c r="W34" s="31">
        <f t="shared" si="3"/>
        <v>6304402</v>
      </c>
      <c r="X34" s="31">
        <f t="shared" si="3"/>
        <v>7370784</v>
      </c>
      <c r="Y34" s="31">
        <f t="shared" si="3"/>
        <v>-1066382</v>
      </c>
      <c r="Z34" s="32">
        <f>+IF(X34&lt;&gt;0,+(Y34/X34)*100,0)</f>
        <v>-14.467687562137217</v>
      </c>
      <c r="AA34" s="33">
        <f>SUM(AA29:AA33)</f>
        <v>14741568</v>
      </c>
    </row>
    <row r="35" spans="1:27" ht="5.0999999999999996" customHeight="1" x14ac:dyDescent="0.25">
      <c r="A35" s="34" t="s">
        <v>41</v>
      </c>
      <c r="B35" s="17"/>
      <c r="C35" s="18"/>
      <c r="D35" s="18"/>
      <c r="E35" s="19"/>
      <c r="F35" s="20"/>
      <c r="G35" s="20"/>
      <c r="H35" s="20"/>
      <c r="I35" s="20"/>
      <c r="J35" s="20"/>
      <c r="K35" s="20"/>
      <c r="L35" s="20"/>
      <c r="M35" s="20"/>
      <c r="N35" s="20"/>
      <c r="O35" s="20"/>
      <c r="P35" s="20"/>
      <c r="Q35" s="20"/>
      <c r="R35" s="20"/>
      <c r="S35" s="20"/>
      <c r="T35" s="20"/>
      <c r="U35" s="20"/>
      <c r="V35" s="20"/>
      <c r="W35" s="20"/>
      <c r="X35" s="20"/>
      <c r="Y35" s="20"/>
      <c r="Z35" s="21"/>
      <c r="AA35" s="22"/>
    </row>
    <row r="36" spans="1:27" ht="13.5" x14ac:dyDescent="0.25">
      <c r="A36" s="10" t="s">
        <v>61</v>
      </c>
      <c r="B36" s="17" t="s">
        <v>32</v>
      </c>
      <c r="C36" s="18"/>
      <c r="D36" s="18"/>
      <c r="E36" s="19"/>
      <c r="F36" s="20"/>
      <c r="G36" s="20"/>
      <c r="H36" s="20"/>
      <c r="I36" s="20"/>
      <c r="J36" s="20"/>
      <c r="K36" s="20"/>
      <c r="L36" s="20"/>
      <c r="M36" s="20"/>
      <c r="N36" s="20"/>
      <c r="O36" s="20"/>
      <c r="P36" s="20"/>
      <c r="Q36" s="20"/>
      <c r="R36" s="20"/>
      <c r="S36" s="20"/>
      <c r="T36" s="20"/>
      <c r="U36" s="20"/>
      <c r="V36" s="20"/>
      <c r="W36" s="20"/>
      <c r="X36" s="20"/>
      <c r="Y36" s="20"/>
      <c r="Z36" s="21"/>
      <c r="AA36" s="22"/>
    </row>
    <row r="37" spans="1:27" ht="13.5" x14ac:dyDescent="0.25">
      <c r="A37" s="23" t="s">
        <v>62</v>
      </c>
      <c r="B37" s="17" t="s">
        <v>32</v>
      </c>
      <c r="C37" s="18"/>
      <c r="D37" s="18"/>
      <c r="E37" s="19"/>
      <c r="F37" s="20"/>
      <c r="G37" s="20"/>
      <c r="H37" s="20"/>
      <c r="I37" s="20"/>
      <c r="J37" s="20"/>
      <c r="K37" s="20"/>
      <c r="L37" s="20"/>
      <c r="M37" s="20"/>
      <c r="N37" s="20"/>
      <c r="O37" s="20"/>
      <c r="P37" s="20"/>
      <c r="Q37" s="20"/>
      <c r="R37" s="20"/>
      <c r="S37" s="20"/>
      <c r="T37" s="20"/>
      <c r="U37" s="20"/>
      <c r="V37" s="20"/>
      <c r="W37" s="20"/>
      <c r="X37" s="20"/>
      <c r="Y37" s="20"/>
      <c r="Z37" s="21"/>
      <c r="AA37" s="22"/>
    </row>
    <row r="38" spans="1:27" ht="13.5" x14ac:dyDescent="0.25">
      <c r="A38" s="23" t="s">
        <v>59</v>
      </c>
      <c r="B38" s="17" t="s">
        <v>32</v>
      </c>
      <c r="C38" s="18"/>
      <c r="D38" s="18"/>
      <c r="E38" s="19"/>
      <c r="F38" s="20"/>
      <c r="G38" s="20"/>
      <c r="H38" s="20"/>
      <c r="I38" s="20"/>
      <c r="J38" s="20"/>
      <c r="K38" s="20"/>
      <c r="L38" s="20"/>
      <c r="M38" s="20"/>
      <c r="N38" s="20"/>
      <c r="O38" s="20"/>
      <c r="P38" s="20"/>
      <c r="Q38" s="20"/>
      <c r="R38" s="20"/>
      <c r="S38" s="20"/>
      <c r="T38" s="20"/>
      <c r="U38" s="20"/>
      <c r="V38" s="20"/>
      <c r="W38" s="20"/>
      <c r="X38" s="20"/>
      <c r="Y38" s="20"/>
      <c r="Z38" s="21"/>
      <c r="AA38" s="22"/>
    </row>
    <row r="39" spans="1:27" ht="13.5" x14ac:dyDescent="0.25">
      <c r="A39" s="27" t="s">
        <v>63</v>
      </c>
      <c r="B39" s="35" t="s">
        <v>32</v>
      </c>
      <c r="C39" s="29">
        <f t="shared" ref="C39:Y39" si="4">SUM(C37:C38)</f>
        <v>0</v>
      </c>
      <c r="D39" s="29">
        <f>SUM(D37:D38)</f>
        <v>0</v>
      </c>
      <c r="E39" s="36">
        <f t="shared" si="4"/>
        <v>0</v>
      </c>
      <c r="F39" s="37">
        <f t="shared" si="4"/>
        <v>0</v>
      </c>
      <c r="G39" s="37">
        <f t="shared" si="4"/>
        <v>0</v>
      </c>
      <c r="H39" s="37">
        <f t="shared" si="4"/>
        <v>0</v>
      </c>
      <c r="I39" s="37">
        <f t="shared" si="4"/>
        <v>0</v>
      </c>
      <c r="J39" s="37">
        <f t="shared" si="4"/>
        <v>0</v>
      </c>
      <c r="K39" s="37">
        <f t="shared" si="4"/>
        <v>0</v>
      </c>
      <c r="L39" s="37">
        <f t="shared" si="4"/>
        <v>0</v>
      </c>
      <c r="M39" s="37">
        <f t="shared" si="4"/>
        <v>0</v>
      </c>
      <c r="N39" s="37">
        <f t="shared" si="4"/>
        <v>0</v>
      </c>
      <c r="O39" s="37">
        <f t="shared" si="4"/>
        <v>0</v>
      </c>
      <c r="P39" s="37">
        <f t="shared" si="4"/>
        <v>0</v>
      </c>
      <c r="Q39" s="37">
        <f t="shared" si="4"/>
        <v>0</v>
      </c>
      <c r="R39" s="37">
        <f t="shared" si="4"/>
        <v>0</v>
      </c>
      <c r="S39" s="37">
        <f t="shared" si="4"/>
        <v>0</v>
      </c>
      <c r="T39" s="37">
        <f t="shared" si="4"/>
        <v>0</v>
      </c>
      <c r="U39" s="37">
        <f t="shared" si="4"/>
        <v>0</v>
      </c>
      <c r="V39" s="37">
        <f t="shared" si="4"/>
        <v>0</v>
      </c>
      <c r="W39" s="37">
        <f t="shared" si="4"/>
        <v>0</v>
      </c>
      <c r="X39" s="37">
        <f t="shared" si="4"/>
        <v>0</v>
      </c>
      <c r="Y39" s="37">
        <f t="shared" si="4"/>
        <v>0</v>
      </c>
      <c r="Z39" s="38">
        <f>+IF(X39&lt;&gt;0,+(Y39/X39)*100,0)</f>
        <v>0</v>
      </c>
      <c r="AA39" s="39">
        <f>SUM(AA37:AA38)</f>
        <v>0</v>
      </c>
    </row>
    <row r="40" spans="1:27" ht="13.5" x14ac:dyDescent="0.25">
      <c r="A40" s="27" t="s">
        <v>64</v>
      </c>
      <c r="B40" s="28" t="s">
        <v>32</v>
      </c>
      <c r="C40" s="29">
        <f t="shared" ref="C40:Y40" si="5">+C34+C39</f>
        <v>5254378</v>
      </c>
      <c r="D40" s="29">
        <f>+D34+D39</f>
        <v>0</v>
      </c>
      <c r="E40" s="30">
        <f t="shared" si="5"/>
        <v>14741568</v>
      </c>
      <c r="F40" s="31">
        <f t="shared" si="5"/>
        <v>14741568</v>
      </c>
      <c r="G40" s="31">
        <f t="shared" si="5"/>
        <v>5441220</v>
      </c>
      <c r="H40" s="31">
        <f t="shared" si="5"/>
        <v>196398</v>
      </c>
      <c r="I40" s="31">
        <f t="shared" si="5"/>
        <v>196229</v>
      </c>
      <c r="J40" s="31">
        <f t="shared" si="5"/>
        <v>5833847</v>
      </c>
      <c r="K40" s="31">
        <f t="shared" si="5"/>
        <v>170582</v>
      </c>
      <c r="L40" s="31">
        <f t="shared" si="5"/>
        <v>144817</v>
      </c>
      <c r="M40" s="31">
        <f t="shared" si="5"/>
        <v>155156</v>
      </c>
      <c r="N40" s="31">
        <f t="shared" si="5"/>
        <v>470555</v>
      </c>
      <c r="O40" s="31">
        <f t="shared" si="5"/>
        <v>0</v>
      </c>
      <c r="P40" s="31">
        <f t="shared" si="5"/>
        <v>0</v>
      </c>
      <c r="Q40" s="31">
        <f t="shared" si="5"/>
        <v>0</v>
      </c>
      <c r="R40" s="31">
        <f t="shared" si="5"/>
        <v>0</v>
      </c>
      <c r="S40" s="31">
        <f t="shared" si="5"/>
        <v>0</v>
      </c>
      <c r="T40" s="31">
        <f t="shared" si="5"/>
        <v>0</v>
      </c>
      <c r="U40" s="31">
        <f t="shared" si="5"/>
        <v>0</v>
      </c>
      <c r="V40" s="31">
        <f t="shared" si="5"/>
        <v>0</v>
      </c>
      <c r="W40" s="31">
        <f t="shared" si="5"/>
        <v>6304402</v>
      </c>
      <c r="X40" s="31">
        <f t="shared" si="5"/>
        <v>7370784</v>
      </c>
      <c r="Y40" s="31">
        <f t="shared" si="5"/>
        <v>-1066382</v>
      </c>
      <c r="Z40" s="32">
        <f>+IF(X40&lt;&gt;0,+(Y40/X40)*100,0)</f>
        <v>-14.467687562137217</v>
      </c>
      <c r="AA40" s="33">
        <f>+AA34+AA39</f>
        <v>14741568</v>
      </c>
    </row>
    <row r="41" spans="1:27" ht="5.0999999999999996" customHeight="1" x14ac:dyDescent="0.25">
      <c r="A41" s="34" t="s">
        <v>41</v>
      </c>
      <c r="B41" s="17"/>
      <c r="C41" s="18"/>
      <c r="D41" s="18"/>
      <c r="E41" s="19"/>
      <c r="F41" s="20"/>
      <c r="G41" s="20"/>
      <c r="H41" s="20"/>
      <c r="I41" s="20"/>
      <c r="J41" s="20"/>
      <c r="K41" s="20"/>
      <c r="L41" s="20"/>
      <c r="M41" s="20"/>
      <c r="N41" s="20"/>
      <c r="O41" s="20"/>
      <c r="P41" s="20"/>
      <c r="Q41" s="20"/>
      <c r="R41" s="20"/>
      <c r="S41" s="20"/>
      <c r="T41" s="20"/>
      <c r="U41" s="20"/>
      <c r="V41" s="20"/>
      <c r="W41" s="20"/>
      <c r="X41" s="20"/>
      <c r="Y41" s="20"/>
      <c r="Z41" s="21"/>
      <c r="AA41" s="22"/>
    </row>
    <row r="42" spans="1:27" ht="13.5" x14ac:dyDescent="0.25">
      <c r="A42" s="41" t="s">
        <v>65</v>
      </c>
      <c r="B42" s="42" t="s">
        <v>66</v>
      </c>
      <c r="C42" s="43">
        <f t="shared" ref="C42:Y42" si="6">+C25-C40</f>
        <v>77162506</v>
      </c>
      <c r="D42" s="43">
        <f>+D25-D40</f>
        <v>0</v>
      </c>
      <c r="E42" s="44">
        <f t="shared" si="6"/>
        <v>17188896</v>
      </c>
      <c r="F42" s="45">
        <f t="shared" si="6"/>
        <v>17188896</v>
      </c>
      <c r="G42" s="45">
        <f t="shared" si="6"/>
        <v>75036228</v>
      </c>
      <c r="H42" s="45">
        <f t="shared" si="6"/>
        <v>8561903</v>
      </c>
      <c r="I42" s="45">
        <f t="shared" si="6"/>
        <v>1563240</v>
      </c>
      <c r="J42" s="45">
        <f t="shared" si="6"/>
        <v>85161371</v>
      </c>
      <c r="K42" s="45">
        <f t="shared" si="6"/>
        <v>1536036</v>
      </c>
      <c r="L42" s="45">
        <f t="shared" si="6"/>
        <v>1408628</v>
      </c>
      <c r="M42" s="45">
        <f t="shared" si="6"/>
        <v>3795869</v>
      </c>
      <c r="N42" s="45">
        <f t="shared" si="6"/>
        <v>6740533</v>
      </c>
      <c r="O42" s="45">
        <f t="shared" si="6"/>
        <v>0</v>
      </c>
      <c r="P42" s="45">
        <f t="shared" si="6"/>
        <v>0</v>
      </c>
      <c r="Q42" s="45">
        <f t="shared" si="6"/>
        <v>0</v>
      </c>
      <c r="R42" s="45">
        <f t="shared" si="6"/>
        <v>0</v>
      </c>
      <c r="S42" s="45">
        <f t="shared" si="6"/>
        <v>0</v>
      </c>
      <c r="T42" s="45">
        <f t="shared" si="6"/>
        <v>0</v>
      </c>
      <c r="U42" s="45">
        <f t="shared" si="6"/>
        <v>0</v>
      </c>
      <c r="V42" s="45">
        <f t="shared" si="6"/>
        <v>0</v>
      </c>
      <c r="W42" s="45">
        <f t="shared" si="6"/>
        <v>91901904</v>
      </c>
      <c r="X42" s="45">
        <f t="shared" si="6"/>
        <v>8594448</v>
      </c>
      <c r="Y42" s="45">
        <f t="shared" si="6"/>
        <v>83307456</v>
      </c>
      <c r="Z42" s="46">
        <f>+IF(X42&lt;&gt;0,+(Y42/X42)*100,0)</f>
        <v>969.31712193732517</v>
      </c>
      <c r="AA42" s="47">
        <f>+AA25-AA40</f>
        <v>17188896</v>
      </c>
    </row>
    <row r="43" spans="1:27" ht="5.0999999999999996" customHeight="1" x14ac:dyDescent="0.25">
      <c r="A43" s="34" t="s">
        <v>41</v>
      </c>
      <c r="B43" s="17"/>
      <c r="C43" s="18"/>
      <c r="D43" s="18"/>
      <c r="E43" s="19"/>
      <c r="F43" s="20"/>
      <c r="G43" s="20"/>
      <c r="H43" s="20"/>
      <c r="I43" s="20"/>
      <c r="J43" s="20"/>
      <c r="K43" s="20"/>
      <c r="L43" s="20"/>
      <c r="M43" s="20"/>
      <c r="N43" s="20"/>
      <c r="O43" s="20"/>
      <c r="P43" s="20"/>
      <c r="Q43" s="20"/>
      <c r="R43" s="20"/>
      <c r="S43" s="20"/>
      <c r="T43" s="20"/>
      <c r="U43" s="20"/>
      <c r="V43" s="20"/>
      <c r="W43" s="20"/>
      <c r="X43" s="20"/>
      <c r="Y43" s="20"/>
      <c r="Z43" s="48"/>
      <c r="AA43" s="22"/>
    </row>
    <row r="44" spans="1:27" ht="13.5" x14ac:dyDescent="0.25">
      <c r="A44" s="10" t="s">
        <v>67</v>
      </c>
      <c r="B44" s="17" t="s">
        <v>32</v>
      </c>
      <c r="C44" s="18"/>
      <c r="D44" s="18"/>
      <c r="E44" s="19"/>
      <c r="F44" s="20"/>
      <c r="G44" s="20"/>
      <c r="H44" s="20"/>
      <c r="I44" s="20"/>
      <c r="J44" s="20"/>
      <c r="K44" s="20"/>
      <c r="L44" s="20"/>
      <c r="M44" s="20"/>
      <c r="N44" s="20"/>
      <c r="O44" s="20"/>
      <c r="P44" s="20"/>
      <c r="Q44" s="20"/>
      <c r="R44" s="20"/>
      <c r="S44" s="20"/>
      <c r="T44" s="20"/>
      <c r="U44" s="20"/>
      <c r="V44" s="20"/>
      <c r="W44" s="20"/>
      <c r="X44" s="20"/>
      <c r="Y44" s="20"/>
      <c r="Z44" s="48"/>
      <c r="AA44" s="22"/>
    </row>
    <row r="45" spans="1:27" ht="13.5" x14ac:dyDescent="0.25">
      <c r="A45" s="23" t="s">
        <v>68</v>
      </c>
      <c r="B45" s="17" t="s">
        <v>32</v>
      </c>
      <c r="C45" s="18"/>
      <c r="D45" s="18"/>
      <c r="E45" s="19">
        <v>17188896</v>
      </c>
      <c r="F45" s="20">
        <v>17188896</v>
      </c>
      <c r="G45" s="20"/>
      <c r="H45" s="20"/>
      <c r="I45" s="20"/>
      <c r="J45" s="20"/>
      <c r="K45" s="20"/>
      <c r="L45" s="20"/>
      <c r="M45" s="20"/>
      <c r="N45" s="20"/>
      <c r="O45" s="20"/>
      <c r="P45" s="20"/>
      <c r="Q45" s="20"/>
      <c r="R45" s="20"/>
      <c r="S45" s="20"/>
      <c r="T45" s="20"/>
      <c r="U45" s="20"/>
      <c r="V45" s="20"/>
      <c r="W45" s="20"/>
      <c r="X45" s="20">
        <v>8594448</v>
      </c>
      <c r="Y45" s="20">
        <v>-8594448</v>
      </c>
      <c r="Z45" s="48">
        <v>-100</v>
      </c>
      <c r="AA45" s="22">
        <v>17188896</v>
      </c>
    </row>
    <row r="46" spans="1:27" ht="13.5" x14ac:dyDescent="0.25">
      <c r="A46" s="23" t="s">
        <v>69</v>
      </c>
      <c r="B46" s="17" t="s">
        <v>32</v>
      </c>
      <c r="C46" s="18"/>
      <c r="D46" s="18"/>
      <c r="E46" s="19"/>
      <c r="F46" s="20"/>
      <c r="G46" s="20"/>
      <c r="H46" s="20"/>
      <c r="I46" s="20"/>
      <c r="J46" s="20"/>
      <c r="K46" s="20"/>
      <c r="L46" s="20"/>
      <c r="M46" s="20"/>
      <c r="N46" s="20"/>
      <c r="O46" s="20"/>
      <c r="P46" s="20"/>
      <c r="Q46" s="20"/>
      <c r="R46" s="20"/>
      <c r="S46" s="20"/>
      <c r="T46" s="20"/>
      <c r="U46" s="20"/>
      <c r="V46" s="20"/>
      <c r="W46" s="20"/>
      <c r="X46" s="20"/>
      <c r="Y46" s="20"/>
      <c r="Z46" s="48"/>
      <c r="AA46" s="22"/>
    </row>
    <row r="47" spans="1:27" ht="14.45" customHeight="1" x14ac:dyDescent="0.25">
      <c r="A47" s="23" t="s">
        <v>41</v>
      </c>
      <c r="B47" s="17"/>
      <c r="C47" s="18"/>
      <c r="D47" s="18"/>
      <c r="E47" s="19"/>
      <c r="F47" s="20"/>
      <c r="G47" s="20"/>
      <c r="H47" s="20"/>
      <c r="I47" s="20"/>
      <c r="J47" s="20"/>
      <c r="K47" s="20"/>
      <c r="L47" s="20"/>
      <c r="M47" s="20"/>
      <c r="N47" s="20"/>
      <c r="O47" s="20"/>
      <c r="P47" s="20"/>
      <c r="Q47" s="20"/>
      <c r="R47" s="20"/>
      <c r="S47" s="20"/>
      <c r="T47" s="20"/>
      <c r="U47" s="20"/>
      <c r="V47" s="20"/>
      <c r="W47" s="20"/>
      <c r="X47" s="20"/>
      <c r="Y47" s="20"/>
      <c r="Z47" s="48"/>
      <c r="AA47" s="22"/>
    </row>
    <row r="48" spans="1:27" ht="13.5" x14ac:dyDescent="0.25">
      <c r="A48" s="49" t="s">
        <v>70</v>
      </c>
      <c r="B48" s="50" t="s">
        <v>66</v>
      </c>
      <c r="C48" s="51">
        <f t="shared" ref="C48:Y48" si="7">SUM(C45:C47)</f>
        <v>0</v>
      </c>
      <c r="D48" s="51">
        <f>SUM(D45:D47)</f>
        <v>0</v>
      </c>
      <c r="E48" s="52">
        <f t="shared" si="7"/>
        <v>17188896</v>
      </c>
      <c r="F48" s="53">
        <f t="shared" si="7"/>
        <v>17188896</v>
      </c>
      <c r="G48" s="53">
        <f t="shared" si="7"/>
        <v>0</v>
      </c>
      <c r="H48" s="53">
        <f t="shared" si="7"/>
        <v>0</v>
      </c>
      <c r="I48" s="53">
        <f t="shared" si="7"/>
        <v>0</v>
      </c>
      <c r="J48" s="53">
        <f t="shared" si="7"/>
        <v>0</v>
      </c>
      <c r="K48" s="53">
        <f t="shared" si="7"/>
        <v>0</v>
      </c>
      <c r="L48" s="53">
        <f t="shared" si="7"/>
        <v>0</v>
      </c>
      <c r="M48" s="53">
        <f t="shared" si="7"/>
        <v>0</v>
      </c>
      <c r="N48" s="53">
        <f t="shared" si="7"/>
        <v>0</v>
      </c>
      <c r="O48" s="53">
        <f t="shared" si="7"/>
        <v>0</v>
      </c>
      <c r="P48" s="53">
        <f t="shared" si="7"/>
        <v>0</v>
      </c>
      <c r="Q48" s="53">
        <f t="shared" si="7"/>
        <v>0</v>
      </c>
      <c r="R48" s="53">
        <f t="shared" si="7"/>
        <v>0</v>
      </c>
      <c r="S48" s="53">
        <f t="shared" si="7"/>
        <v>0</v>
      </c>
      <c r="T48" s="53">
        <f t="shared" si="7"/>
        <v>0</v>
      </c>
      <c r="U48" s="53">
        <f t="shared" si="7"/>
        <v>0</v>
      </c>
      <c r="V48" s="53">
        <f t="shared" si="7"/>
        <v>0</v>
      </c>
      <c r="W48" s="53">
        <f t="shared" si="7"/>
        <v>0</v>
      </c>
      <c r="X48" s="53">
        <f t="shared" si="7"/>
        <v>8594448</v>
      </c>
      <c r="Y48" s="53">
        <f t="shared" si="7"/>
        <v>-8594448</v>
      </c>
      <c r="Z48" s="54">
        <f>+IF(X48&lt;&gt;0,+(Y48/X48)*100,0)</f>
        <v>-100</v>
      </c>
      <c r="AA48" s="55">
        <f>SUM(AA45:AA47)</f>
        <v>17188896</v>
      </c>
    </row>
    <row r="49" spans="1:27" ht="13.5" x14ac:dyDescent="0.25">
      <c r="A49" s="56" t="s">
        <v>328</v>
      </c>
      <c r="B49" s="57"/>
      <c r="C49" s="58"/>
      <c r="D49" s="58"/>
      <c r="E49" s="58"/>
      <c r="F49" s="58"/>
      <c r="G49" s="58"/>
      <c r="H49" s="59"/>
      <c r="I49" s="59"/>
      <c r="J49" s="59"/>
      <c r="K49" s="59"/>
      <c r="L49" s="59"/>
      <c r="M49" s="59"/>
      <c r="N49" s="59"/>
      <c r="O49" s="59"/>
      <c r="P49" s="59"/>
      <c r="Q49" s="59"/>
      <c r="R49" s="59"/>
      <c r="S49" s="59"/>
      <c r="T49" s="59"/>
      <c r="U49" s="59"/>
      <c r="V49" s="59"/>
      <c r="W49" s="59"/>
      <c r="X49" s="59"/>
      <c r="Y49" s="59"/>
      <c r="Z49" s="59"/>
      <c r="AA49" s="59"/>
    </row>
    <row r="50" spans="1:27" ht="13.5" x14ac:dyDescent="0.25">
      <c r="A50" s="60" t="s">
        <v>329</v>
      </c>
      <c r="B50" s="60"/>
      <c r="C50" s="60"/>
      <c r="D50" s="60"/>
      <c r="E50" s="60"/>
      <c r="F50" s="60"/>
      <c r="G50" s="60"/>
      <c r="H50" s="59"/>
      <c r="I50" s="59"/>
      <c r="J50" s="59"/>
      <c r="K50" s="59"/>
      <c r="L50" s="59"/>
      <c r="M50" s="59"/>
      <c r="N50" s="59"/>
      <c r="O50" s="59"/>
      <c r="P50" s="59"/>
      <c r="Q50" s="59"/>
      <c r="R50" s="59"/>
      <c r="S50" s="59"/>
      <c r="T50" s="59"/>
      <c r="U50" s="59"/>
      <c r="V50" s="59"/>
      <c r="W50" s="59"/>
      <c r="X50" s="59"/>
      <c r="Y50" s="59"/>
      <c r="Z50" s="59"/>
      <c r="AA50" s="59"/>
    </row>
    <row r="51" spans="1:27" ht="13.5" x14ac:dyDescent="0.25">
      <c r="A51" s="61" t="s">
        <v>330</v>
      </c>
      <c r="B51" s="62"/>
      <c r="C51" s="63"/>
      <c r="D51" s="63"/>
      <c r="E51" s="63"/>
      <c r="F51" s="63"/>
      <c r="G51" s="63"/>
      <c r="H51" s="59"/>
      <c r="I51" s="59"/>
      <c r="J51" s="59"/>
      <c r="K51" s="59"/>
      <c r="L51" s="59"/>
      <c r="M51" s="59"/>
      <c r="N51" s="59"/>
      <c r="O51" s="59"/>
      <c r="P51" s="59"/>
      <c r="Q51" s="59"/>
      <c r="R51" s="59"/>
      <c r="S51" s="59"/>
      <c r="T51" s="59"/>
      <c r="U51" s="59"/>
      <c r="V51" s="59"/>
      <c r="W51" s="59"/>
      <c r="X51" s="59"/>
      <c r="Y51" s="59"/>
      <c r="Z51" s="59"/>
      <c r="AA51" s="59"/>
    </row>
    <row r="52" spans="1:27" ht="13.5" x14ac:dyDescent="0.25">
      <c r="A52" s="59"/>
      <c r="B52" s="59"/>
      <c r="C52" s="59"/>
      <c r="D52" s="59"/>
      <c r="E52" s="59"/>
      <c r="F52" s="59"/>
      <c r="G52" s="59"/>
      <c r="H52" s="59"/>
      <c r="I52" s="59"/>
      <c r="J52" s="59"/>
      <c r="K52" s="59"/>
      <c r="L52" s="59"/>
      <c r="M52" s="59"/>
      <c r="N52" s="59"/>
      <c r="O52" s="59"/>
      <c r="P52" s="59"/>
      <c r="Q52" s="59"/>
      <c r="R52" s="59"/>
      <c r="S52" s="59"/>
      <c r="T52" s="59"/>
      <c r="U52" s="59"/>
      <c r="V52" s="59"/>
      <c r="W52" s="59"/>
      <c r="X52" s="59"/>
      <c r="Y52" s="59"/>
      <c r="Z52" s="59"/>
      <c r="AA52" s="59"/>
    </row>
    <row r="53" spans="1:27" ht="13.5" x14ac:dyDescent="0.25">
      <c r="A53" s="59"/>
      <c r="B53" s="59"/>
      <c r="C53" s="59"/>
      <c r="D53" s="59"/>
      <c r="E53" s="59"/>
      <c r="F53" s="59"/>
      <c r="G53" s="59"/>
      <c r="H53" s="59"/>
      <c r="I53" s="59"/>
      <c r="J53" s="59"/>
      <c r="K53" s="59"/>
      <c r="L53" s="59"/>
      <c r="M53" s="59"/>
      <c r="N53" s="59"/>
      <c r="O53" s="59"/>
      <c r="P53" s="59"/>
      <c r="Q53" s="59"/>
      <c r="R53" s="59"/>
      <c r="S53" s="59"/>
      <c r="T53" s="59"/>
      <c r="U53" s="59"/>
      <c r="V53" s="59"/>
      <c r="W53" s="59"/>
      <c r="X53" s="59"/>
      <c r="Y53" s="59"/>
      <c r="Z53" s="59"/>
      <c r="AA53" s="59"/>
    </row>
    <row r="54" spans="1:27" ht="13.5" x14ac:dyDescent="0.25">
      <c r="A54" s="59"/>
      <c r="B54" s="59"/>
      <c r="C54" s="59"/>
      <c r="D54" s="59"/>
      <c r="E54" s="59"/>
      <c r="F54" s="59"/>
      <c r="G54" s="59"/>
      <c r="H54" s="59"/>
      <c r="I54" s="59"/>
      <c r="J54" s="59"/>
      <c r="K54" s="59"/>
      <c r="L54" s="59"/>
      <c r="M54" s="59"/>
      <c r="N54" s="59"/>
      <c r="O54" s="59"/>
      <c r="P54" s="59"/>
      <c r="Q54" s="59"/>
      <c r="R54" s="59"/>
      <c r="S54" s="59"/>
      <c r="T54" s="59"/>
      <c r="U54" s="59"/>
      <c r="V54" s="59"/>
      <c r="W54" s="59"/>
      <c r="X54" s="59"/>
      <c r="Y54" s="59"/>
      <c r="Z54" s="59"/>
      <c r="AA54" s="59"/>
    </row>
  </sheetData>
  <mergeCells count="2">
    <mergeCell ref="A1:AA1"/>
    <mergeCell ref="E2:AA2"/>
  </mergeCells>
  <printOptions horizontalCentered="1"/>
  <pageMargins left="0.55118110236220497" right="0.22" top="0.59055118110236204" bottom="0.59055118110236204" header="0.31496062992126" footer="0.31496062992126"/>
  <pageSetup paperSize="9" orientation="landscape" r:id="rId1"/>
  <rowBreaks count="1" manualBreakCount="1">
    <brk id="48" max="16383" man="1"/>
  </rowBreaks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AA54"/>
  <sheetViews>
    <sheetView showGridLines="0" workbookViewId="0">
      <selection activeCell="B2" sqref="B2"/>
    </sheetView>
  </sheetViews>
  <sheetFormatPr defaultRowHeight="12.75" x14ac:dyDescent="0.2"/>
  <cols>
    <col min="1" max="1" width="35.7109375" customWidth="1"/>
    <col min="2" max="2" width="3.42578125" bestFit="1" customWidth="1"/>
    <col min="3" max="3" width="9.7109375" customWidth="1"/>
    <col min="4" max="4" width="9.7109375" hidden="1" customWidth="1"/>
    <col min="5" max="6" width="9.7109375" customWidth="1"/>
    <col min="7" max="9" width="9.7109375" hidden="1" customWidth="1"/>
    <col min="10" max="10" width="9.7109375" customWidth="1"/>
    <col min="11" max="13" width="9.7109375" hidden="1" customWidth="1"/>
    <col min="14" max="14" width="9.7109375" customWidth="1"/>
    <col min="15" max="22" width="9.7109375" hidden="1" customWidth="1"/>
    <col min="23" max="27" width="9.7109375" customWidth="1"/>
  </cols>
  <sheetData>
    <row r="1" spans="1:27" ht="38.450000000000003" customHeight="1" x14ac:dyDescent="0.25">
      <c r="A1" s="64" t="s">
        <v>75</v>
      </c>
      <c r="B1" s="64"/>
      <c r="C1" s="64"/>
      <c r="D1" s="64"/>
      <c r="E1" s="64"/>
      <c r="F1" s="64"/>
      <c r="G1" s="64"/>
      <c r="H1" s="64"/>
      <c r="I1" s="64"/>
      <c r="J1" s="64"/>
      <c r="K1" s="64"/>
      <c r="L1" s="64"/>
      <c r="M1" s="64"/>
      <c r="N1" s="64"/>
      <c r="O1" s="64"/>
      <c r="P1" s="64"/>
      <c r="Q1" s="64"/>
      <c r="R1" s="64"/>
      <c r="S1" s="64"/>
      <c r="T1" s="64"/>
      <c r="U1" s="64"/>
      <c r="V1" s="64"/>
      <c r="W1" s="64"/>
      <c r="X1" s="64"/>
      <c r="Y1" s="64"/>
      <c r="Z1" s="64"/>
      <c r="AA1" s="64"/>
    </row>
    <row r="2" spans="1:27" ht="24.95" customHeight="1" x14ac:dyDescent="0.2">
      <c r="A2" s="2" t="s">
        <v>1</v>
      </c>
      <c r="B2" s="1" t="s">
        <v>331</v>
      </c>
      <c r="C2" s="3" t="s">
        <v>2</v>
      </c>
      <c r="D2" s="3" t="s">
        <v>3</v>
      </c>
      <c r="E2" s="65" t="s">
        <v>4</v>
      </c>
      <c r="F2" s="66"/>
      <c r="G2" s="66"/>
      <c r="H2" s="66"/>
      <c r="I2" s="66"/>
      <c r="J2" s="66"/>
      <c r="K2" s="66"/>
      <c r="L2" s="66"/>
      <c r="M2" s="66"/>
      <c r="N2" s="66"/>
      <c r="O2" s="66"/>
      <c r="P2" s="66"/>
      <c r="Q2" s="66"/>
      <c r="R2" s="66"/>
      <c r="S2" s="66"/>
      <c r="T2" s="66"/>
      <c r="U2" s="66"/>
      <c r="V2" s="66"/>
      <c r="W2" s="66"/>
      <c r="X2" s="66"/>
      <c r="Y2" s="66"/>
      <c r="Z2" s="66"/>
      <c r="AA2" s="67"/>
    </row>
    <row r="3" spans="1:27" ht="24.95" customHeight="1" x14ac:dyDescent="0.2">
      <c r="A3" s="4" t="s">
        <v>5</v>
      </c>
      <c r="B3" s="5" t="s">
        <v>6</v>
      </c>
      <c r="C3" s="6" t="s">
        <v>7</v>
      </c>
      <c r="D3" s="6" t="s">
        <v>7</v>
      </c>
      <c r="E3" s="7" t="s">
        <v>8</v>
      </c>
      <c r="F3" s="8" t="s">
        <v>9</v>
      </c>
      <c r="G3" s="8" t="s">
        <v>10</v>
      </c>
      <c r="H3" s="8" t="s">
        <v>11</v>
      </c>
      <c r="I3" s="8" t="s">
        <v>12</v>
      </c>
      <c r="J3" s="8" t="s">
        <v>13</v>
      </c>
      <c r="K3" s="8" t="s">
        <v>14</v>
      </c>
      <c r="L3" s="8" t="s">
        <v>15</v>
      </c>
      <c r="M3" s="8" t="s">
        <v>16</v>
      </c>
      <c r="N3" s="8" t="s">
        <v>17</v>
      </c>
      <c r="O3" s="8" t="s">
        <v>18</v>
      </c>
      <c r="P3" s="8" t="s">
        <v>19</v>
      </c>
      <c r="Q3" s="8" t="s">
        <v>20</v>
      </c>
      <c r="R3" s="8" t="s">
        <v>21</v>
      </c>
      <c r="S3" s="8" t="s">
        <v>22</v>
      </c>
      <c r="T3" s="8" t="s">
        <v>23</v>
      </c>
      <c r="U3" s="8" t="s">
        <v>24</v>
      </c>
      <c r="V3" s="8" t="s">
        <v>25</v>
      </c>
      <c r="W3" s="8" t="s">
        <v>26</v>
      </c>
      <c r="X3" s="8" t="s">
        <v>27</v>
      </c>
      <c r="Y3" s="8" t="s">
        <v>28</v>
      </c>
      <c r="Z3" s="8" t="s">
        <v>29</v>
      </c>
      <c r="AA3" s="9" t="s">
        <v>30</v>
      </c>
    </row>
    <row r="4" spans="1:27" ht="13.5" x14ac:dyDescent="0.25">
      <c r="A4" s="10" t="s">
        <v>31</v>
      </c>
      <c r="B4" s="11" t="s">
        <v>32</v>
      </c>
      <c r="C4" s="12"/>
      <c r="D4" s="12"/>
      <c r="E4" s="13"/>
      <c r="F4" s="14"/>
      <c r="G4" s="14"/>
      <c r="H4" s="14"/>
      <c r="I4" s="14"/>
      <c r="J4" s="14"/>
      <c r="K4" s="14"/>
      <c r="L4" s="14"/>
      <c r="M4" s="14"/>
      <c r="N4" s="14"/>
      <c r="O4" s="14"/>
      <c r="P4" s="14"/>
      <c r="Q4" s="14"/>
      <c r="R4" s="14"/>
      <c r="S4" s="14"/>
      <c r="T4" s="14"/>
      <c r="U4" s="14"/>
      <c r="V4" s="14"/>
      <c r="W4" s="14"/>
      <c r="X4" s="14"/>
      <c r="Y4" s="14"/>
      <c r="Z4" s="15"/>
      <c r="AA4" s="16"/>
    </row>
    <row r="5" spans="1:27" ht="13.5" x14ac:dyDescent="0.25">
      <c r="A5" s="10" t="s">
        <v>33</v>
      </c>
      <c r="B5" s="17" t="s">
        <v>32</v>
      </c>
      <c r="C5" s="18"/>
      <c r="D5" s="18"/>
      <c r="E5" s="19"/>
      <c r="F5" s="20"/>
      <c r="G5" s="20"/>
      <c r="H5" s="20"/>
      <c r="I5" s="20"/>
      <c r="J5" s="20"/>
      <c r="K5" s="20"/>
      <c r="L5" s="20"/>
      <c r="M5" s="20"/>
      <c r="N5" s="20"/>
      <c r="O5" s="20"/>
      <c r="P5" s="20"/>
      <c r="Q5" s="20"/>
      <c r="R5" s="20"/>
      <c r="S5" s="20"/>
      <c r="T5" s="20"/>
      <c r="U5" s="20"/>
      <c r="V5" s="20"/>
      <c r="W5" s="20"/>
      <c r="X5" s="20"/>
      <c r="Y5" s="20"/>
      <c r="Z5" s="21"/>
      <c r="AA5" s="22"/>
    </row>
    <row r="6" spans="1:27" ht="13.5" x14ac:dyDescent="0.25">
      <c r="A6" s="23" t="s">
        <v>34</v>
      </c>
      <c r="B6" s="17" t="s">
        <v>32</v>
      </c>
      <c r="C6" s="18">
        <v>44526617</v>
      </c>
      <c r="D6" s="18"/>
      <c r="E6" s="19">
        <v>-669838</v>
      </c>
      <c r="F6" s="20">
        <v>-669838</v>
      </c>
      <c r="G6" s="20">
        <v>49683064</v>
      </c>
      <c r="H6" s="20">
        <v>-49767</v>
      </c>
      <c r="I6" s="20">
        <v>432326</v>
      </c>
      <c r="J6" s="20">
        <v>50065623</v>
      </c>
      <c r="K6" s="20">
        <v>1018568</v>
      </c>
      <c r="L6" s="20">
        <v>1234190</v>
      </c>
      <c r="M6" s="20">
        <v>5094294</v>
      </c>
      <c r="N6" s="20">
        <v>7347052</v>
      </c>
      <c r="O6" s="20"/>
      <c r="P6" s="20"/>
      <c r="Q6" s="20"/>
      <c r="R6" s="20"/>
      <c r="S6" s="20"/>
      <c r="T6" s="20"/>
      <c r="U6" s="20"/>
      <c r="V6" s="20"/>
      <c r="W6" s="20">
        <v>57412675</v>
      </c>
      <c r="X6" s="20">
        <v>-334926</v>
      </c>
      <c r="Y6" s="20">
        <v>57747601</v>
      </c>
      <c r="Z6" s="21">
        <v>-17241.898508924358</v>
      </c>
      <c r="AA6" s="22">
        <v>-669838</v>
      </c>
    </row>
    <row r="7" spans="1:27" ht="13.5" x14ac:dyDescent="0.25">
      <c r="A7" s="23" t="s">
        <v>35</v>
      </c>
      <c r="B7" s="17" t="s">
        <v>32</v>
      </c>
      <c r="C7" s="18"/>
      <c r="D7" s="18"/>
      <c r="E7" s="19"/>
      <c r="F7" s="20"/>
      <c r="G7" s="20"/>
      <c r="H7" s="20"/>
      <c r="I7" s="20"/>
      <c r="J7" s="20"/>
      <c r="K7" s="20"/>
      <c r="L7" s="20"/>
      <c r="M7" s="20"/>
      <c r="N7" s="20"/>
      <c r="O7" s="20"/>
      <c r="P7" s="20"/>
      <c r="Q7" s="20"/>
      <c r="R7" s="20"/>
      <c r="S7" s="20"/>
      <c r="T7" s="20"/>
      <c r="U7" s="20"/>
      <c r="V7" s="20"/>
      <c r="W7" s="20"/>
      <c r="X7" s="20"/>
      <c r="Y7" s="20"/>
      <c r="Z7" s="21"/>
      <c r="AA7" s="22"/>
    </row>
    <row r="8" spans="1:27" ht="13.5" x14ac:dyDescent="0.25">
      <c r="A8" s="23" t="s">
        <v>36</v>
      </c>
      <c r="B8" s="17" t="s">
        <v>32</v>
      </c>
      <c r="C8" s="18">
        <v>1859979</v>
      </c>
      <c r="D8" s="18"/>
      <c r="E8" s="19">
        <v>-767161</v>
      </c>
      <c r="F8" s="20">
        <v>-767161</v>
      </c>
      <c r="G8" s="20">
        <v>28291692</v>
      </c>
      <c r="H8" s="20">
        <v>-2818706</v>
      </c>
      <c r="I8" s="20">
        <v>579972</v>
      </c>
      <c r="J8" s="20">
        <v>26052958</v>
      </c>
      <c r="K8" s="20">
        <v>670518</v>
      </c>
      <c r="L8" s="20">
        <v>461634</v>
      </c>
      <c r="M8" s="20">
        <v>655704</v>
      </c>
      <c r="N8" s="20">
        <v>1787856</v>
      </c>
      <c r="O8" s="20"/>
      <c r="P8" s="20"/>
      <c r="Q8" s="20"/>
      <c r="R8" s="20"/>
      <c r="S8" s="20"/>
      <c r="T8" s="20"/>
      <c r="U8" s="20"/>
      <c r="V8" s="20"/>
      <c r="W8" s="20">
        <v>27840814</v>
      </c>
      <c r="X8" s="20">
        <v>-383583</v>
      </c>
      <c r="Y8" s="20">
        <v>28224397</v>
      </c>
      <c r="Z8" s="21">
        <v>-7358.0938154193491</v>
      </c>
      <c r="AA8" s="22">
        <v>-767161</v>
      </c>
    </row>
    <row r="9" spans="1:27" ht="13.5" x14ac:dyDescent="0.25">
      <c r="A9" s="23" t="s">
        <v>37</v>
      </c>
      <c r="B9" s="17" t="s">
        <v>32</v>
      </c>
      <c r="C9" s="18">
        <v>2501131</v>
      </c>
      <c r="D9" s="18"/>
      <c r="E9" s="19"/>
      <c r="F9" s="20"/>
      <c r="G9" s="20">
        <v>2579384</v>
      </c>
      <c r="H9" s="20">
        <v>191232</v>
      </c>
      <c r="I9" s="20">
        <v>127742</v>
      </c>
      <c r="J9" s="20">
        <v>2898358</v>
      </c>
      <c r="K9" s="20">
        <v>63190</v>
      </c>
      <c r="L9" s="20">
        <v>62025</v>
      </c>
      <c r="M9" s="20">
        <v>910180</v>
      </c>
      <c r="N9" s="20">
        <v>1035395</v>
      </c>
      <c r="O9" s="20"/>
      <c r="P9" s="20"/>
      <c r="Q9" s="20"/>
      <c r="R9" s="20"/>
      <c r="S9" s="20"/>
      <c r="T9" s="20"/>
      <c r="U9" s="20"/>
      <c r="V9" s="20"/>
      <c r="W9" s="20">
        <v>3933753</v>
      </c>
      <c r="X9" s="20"/>
      <c r="Y9" s="20">
        <v>3933753</v>
      </c>
      <c r="Z9" s="21"/>
      <c r="AA9" s="22"/>
    </row>
    <row r="10" spans="1:27" ht="13.5" x14ac:dyDescent="0.25">
      <c r="A10" s="23" t="s">
        <v>38</v>
      </c>
      <c r="B10" s="17" t="s">
        <v>32</v>
      </c>
      <c r="C10" s="18"/>
      <c r="D10" s="18"/>
      <c r="E10" s="19"/>
      <c r="F10" s="20"/>
      <c r="G10" s="24"/>
      <c r="H10" s="24"/>
      <c r="I10" s="24"/>
      <c r="J10" s="20"/>
      <c r="K10" s="24"/>
      <c r="L10" s="24"/>
      <c r="M10" s="20"/>
      <c r="N10" s="24"/>
      <c r="O10" s="24"/>
      <c r="P10" s="24"/>
      <c r="Q10" s="20"/>
      <c r="R10" s="24"/>
      <c r="S10" s="24"/>
      <c r="T10" s="20"/>
      <c r="U10" s="24"/>
      <c r="V10" s="24"/>
      <c r="W10" s="24"/>
      <c r="X10" s="20"/>
      <c r="Y10" s="24"/>
      <c r="Z10" s="25"/>
      <c r="AA10" s="26"/>
    </row>
    <row r="11" spans="1:27" ht="13.5" x14ac:dyDescent="0.25">
      <c r="A11" s="23" t="s">
        <v>39</v>
      </c>
      <c r="B11" s="17" t="s">
        <v>32</v>
      </c>
      <c r="C11" s="18">
        <v>-3886697</v>
      </c>
      <c r="D11" s="18"/>
      <c r="E11" s="19">
        <v>6238731</v>
      </c>
      <c r="F11" s="20">
        <v>6238731</v>
      </c>
      <c r="G11" s="20">
        <v>-4069914</v>
      </c>
      <c r="H11" s="20">
        <v>-136753</v>
      </c>
      <c r="I11" s="20">
        <v>-129373</v>
      </c>
      <c r="J11" s="20">
        <v>-4336040</v>
      </c>
      <c r="K11" s="20"/>
      <c r="L11" s="20"/>
      <c r="M11" s="20"/>
      <c r="N11" s="20"/>
      <c r="O11" s="20"/>
      <c r="P11" s="20"/>
      <c r="Q11" s="20"/>
      <c r="R11" s="20"/>
      <c r="S11" s="20"/>
      <c r="T11" s="20"/>
      <c r="U11" s="20"/>
      <c r="V11" s="20"/>
      <c r="W11" s="20">
        <v>-4336040</v>
      </c>
      <c r="X11" s="20">
        <v>6828733</v>
      </c>
      <c r="Y11" s="20">
        <v>-11164773</v>
      </c>
      <c r="Z11" s="21">
        <v>-163.49699131595861</v>
      </c>
      <c r="AA11" s="22">
        <v>6238731</v>
      </c>
    </row>
    <row r="12" spans="1:27" ht="13.5" x14ac:dyDescent="0.25">
      <c r="A12" s="27" t="s">
        <v>40</v>
      </c>
      <c r="B12" s="28" t="s">
        <v>32</v>
      </c>
      <c r="C12" s="29">
        <f t="shared" ref="C12:Y12" si="0">SUM(C6:C11)</f>
        <v>45001030</v>
      </c>
      <c r="D12" s="29">
        <f>SUM(D6:D11)</f>
        <v>0</v>
      </c>
      <c r="E12" s="30">
        <f t="shared" si="0"/>
        <v>4801732</v>
      </c>
      <c r="F12" s="31">
        <f t="shared" si="0"/>
        <v>4801732</v>
      </c>
      <c r="G12" s="31">
        <f t="shared" si="0"/>
        <v>76484226</v>
      </c>
      <c r="H12" s="31">
        <f t="shared" si="0"/>
        <v>-2813994</v>
      </c>
      <c r="I12" s="31">
        <f t="shared" si="0"/>
        <v>1010667</v>
      </c>
      <c r="J12" s="31">
        <f t="shared" si="0"/>
        <v>74680899</v>
      </c>
      <c r="K12" s="31">
        <f t="shared" si="0"/>
        <v>1752276</v>
      </c>
      <c r="L12" s="31">
        <f t="shared" si="0"/>
        <v>1757849</v>
      </c>
      <c r="M12" s="31">
        <f t="shared" si="0"/>
        <v>6660178</v>
      </c>
      <c r="N12" s="31">
        <f t="shared" si="0"/>
        <v>10170303</v>
      </c>
      <c r="O12" s="31">
        <f t="shared" si="0"/>
        <v>0</v>
      </c>
      <c r="P12" s="31">
        <f t="shared" si="0"/>
        <v>0</v>
      </c>
      <c r="Q12" s="31">
        <f t="shared" si="0"/>
        <v>0</v>
      </c>
      <c r="R12" s="31">
        <f t="shared" si="0"/>
        <v>0</v>
      </c>
      <c r="S12" s="31">
        <f t="shared" si="0"/>
        <v>0</v>
      </c>
      <c r="T12" s="31">
        <f t="shared" si="0"/>
        <v>0</v>
      </c>
      <c r="U12" s="31">
        <f t="shared" si="0"/>
        <v>0</v>
      </c>
      <c r="V12" s="31">
        <f t="shared" si="0"/>
        <v>0</v>
      </c>
      <c r="W12" s="31">
        <f t="shared" si="0"/>
        <v>84851202</v>
      </c>
      <c r="X12" s="31">
        <f t="shared" si="0"/>
        <v>6110224</v>
      </c>
      <c r="Y12" s="31">
        <f t="shared" si="0"/>
        <v>78740978</v>
      </c>
      <c r="Z12" s="32">
        <f>+IF(X12&lt;&gt;0,+(Y12/X12)*100,0)</f>
        <v>1288.67579977428</v>
      </c>
      <c r="AA12" s="33">
        <f>SUM(AA6:AA11)</f>
        <v>4801732</v>
      </c>
    </row>
    <row r="13" spans="1:27" ht="5.0999999999999996" customHeight="1" x14ac:dyDescent="0.25">
      <c r="A13" s="34" t="s">
        <v>41</v>
      </c>
      <c r="B13" s="17"/>
      <c r="C13" s="18"/>
      <c r="D13" s="18"/>
      <c r="E13" s="19"/>
      <c r="F13" s="20"/>
      <c r="G13" s="20"/>
      <c r="H13" s="20"/>
      <c r="I13" s="20"/>
      <c r="J13" s="20"/>
      <c r="K13" s="20"/>
      <c r="L13" s="20"/>
      <c r="M13" s="20"/>
      <c r="N13" s="20"/>
      <c r="O13" s="20"/>
      <c r="P13" s="20"/>
      <c r="Q13" s="20"/>
      <c r="R13" s="20"/>
      <c r="S13" s="20"/>
      <c r="T13" s="20"/>
      <c r="U13" s="20"/>
      <c r="V13" s="20"/>
      <c r="W13" s="20"/>
      <c r="X13" s="20"/>
      <c r="Y13" s="20"/>
      <c r="Z13" s="21"/>
      <c r="AA13" s="22"/>
    </row>
    <row r="14" spans="1:27" ht="13.5" x14ac:dyDescent="0.25">
      <c r="A14" s="10" t="s">
        <v>42</v>
      </c>
      <c r="B14" s="17" t="s">
        <v>32</v>
      </c>
      <c r="C14" s="18"/>
      <c r="D14" s="18"/>
      <c r="E14" s="19"/>
      <c r="F14" s="20"/>
      <c r="G14" s="20"/>
      <c r="H14" s="20"/>
      <c r="I14" s="20"/>
      <c r="J14" s="20"/>
      <c r="K14" s="20"/>
      <c r="L14" s="20"/>
      <c r="M14" s="20"/>
      <c r="N14" s="20"/>
      <c r="O14" s="20"/>
      <c r="P14" s="20"/>
      <c r="Q14" s="20"/>
      <c r="R14" s="20"/>
      <c r="S14" s="20"/>
      <c r="T14" s="20"/>
      <c r="U14" s="20"/>
      <c r="V14" s="20"/>
      <c r="W14" s="20"/>
      <c r="X14" s="20"/>
      <c r="Y14" s="20"/>
      <c r="Z14" s="21"/>
      <c r="AA14" s="22"/>
    </row>
    <row r="15" spans="1:27" ht="13.5" x14ac:dyDescent="0.25">
      <c r="A15" s="23" t="s">
        <v>43</v>
      </c>
      <c r="B15" s="17" t="s">
        <v>32</v>
      </c>
      <c r="C15" s="18"/>
      <c r="D15" s="18"/>
      <c r="E15" s="19"/>
      <c r="F15" s="20"/>
      <c r="G15" s="20"/>
      <c r="H15" s="20"/>
      <c r="I15" s="20"/>
      <c r="J15" s="20"/>
      <c r="K15" s="20"/>
      <c r="L15" s="20"/>
      <c r="M15" s="20"/>
      <c r="N15" s="20"/>
      <c r="O15" s="20"/>
      <c r="P15" s="20"/>
      <c r="Q15" s="20"/>
      <c r="R15" s="20"/>
      <c r="S15" s="20"/>
      <c r="T15" s="20"/>
      <c r="U15" s="20"/>
      <c r="V15" s="20"/>
      <c r="W15" s="20"/>
      <c r="X15" s="20"/>
      <c r="Y15" s="20"/>
      <c r="Z15" s="21"/>
      <c r="AA15" s="22"/>
    </row>
    <row r="16" spans="1:27" ht="13.5" x14ac:dyDescent="0.25">
      <c r="A16" s="23" t="s">
        <v>44</v>
      </c>
      <c r="B16" s="17" t="s">
        <v>32</v>
      </c>
      <c r="C16" s="18"/>
      <c r="D16" s="18"/>
      <c r="E16" s="19"/>
      <c r="F16" s="20"/>
      <c r="G16" s="24"/>
      <c r="H16" s="24"/>
      <c r="I16" s="24"/>
      <c r="J16" s="20"/>
      <c r="K16" s="24"/>
      <c r="L16" s="24"/>
      <c r="M16" s="20"/>
      <c r="N16" s="24"/>
      <c r="O16" s="24"/>
      <c r="P16" s="24"/>
      <c r="Q16" s="20"/>
      <c r="R16" s="24"/>
      <c r="S16" s="24"/>
      <c r="T16" s="20"/>
      <c r="U16" s="24"/>
      <c r="V16" s="24"/>
      <c r="W16" s="24"/>
      <c r="X16" s="20"/>
      <c r="Y16" s="24"/>
      <c r="Z16" s="25"/>
      <c r="AA16" s="26"/>
    </row>
    <row r="17" spans="1:27" ht="13.5" x14ac:dyDescent="0.25">
      <c r="A17" s="23" t="s">
        <v>45</v>
      </c>
      <c r="B17" s="17" t="s">
        <v>32</v>
      </c>
      <c r="C17" s="18"/>
      <c r="D17" s="18"/>
      <c r="E17" s="19"/>
      <c r="F17" s="20"/>
      <c r="G17" s="20"/>
      <c r="H17" s="20"/>
      <c r="I17" s="20"/>
      <c r="J17" s="20"/>
      <c r="K17" s="20"/>
      <c r="L17" s="20"/>
      <c r="M17" s="20"/>
      <c r="N17" s="20"/>
      <c r="O17" s="20"/>
      <c r="P17" s="20"/>
      <c r="Q17" s="20"/>
      <c r="R17" s="20"/>
      <c r="S17" s="20"/>
      <c r="T17" s="20"/>
      <c r="U17" s="20"/>
      <c r="V17" s="20"/>
      <c r="W17" s="20"/>
      <c r="X17" s="20"/>
      <c r="Y17" s="20"/>
      <c r="Z17" s="21"/>
      <c r="AA17" s="22"/>
    </row>
    <row r="18" spans="1:27" ht="13.5" x14ac:dyDescent="0.25">
      <c r="A18" s="23" t="s">
        <v>46</v>
      </c>
      <c r="B18" s="17" t="s">
        <v>32</v>
      </c>
      <c r="C18" s="18"/>
      <c r="D18" s="18"/>
      <c r="E18" s="19"/>
      <c r="F18" s="20"/>
      <c r="G18" s="20"/>
      <c r="H18" s="20"/>
      <c r="I18" s="20"/>
      <c r="J18" s="20"/>
      <c r="K18" s="20"/>
      <c r="L18" s="20"/>
      <c r="M18" s="20"/>
      <c r="N18" s="20"/>
      <c r="O18" s="20"/>
      <c r="P18" s="20"/>
      <c r="Q18" s="20"/>
      <c r="R18" s="20"/>
      <c r="S18" s="20"/>
      <c r="T18" s="20"/>
      <c r="U18" s="20"/>
      <c r="V18" s="20"/>
      <c r="W18" s="20"/>
      <c r="X18" s="20"/>
      <c r="Y18" s="20"/>
      <c r="Z18" s="21"/>
      <c r="AA18" s="22"/>
    </row>
    <row r="19" spans="1:27" ht="13.5" x14ac:dyDescent="0.25">
      <c r="A19" s="23" t="s">
        <v>47</v>
      </c>
      <c r="B19" s="17" t="s">
        <v>32</v>
      </c>
      <c r="C19" s="18">
        <v>5410631</v>
      </c>
      <c r="D19" s="18"/>
      <c r="E19" s="19">
        <v>4667840</v>
      </c>
      <c r="F19" s="20">
        <v>4667840</v>
      </c>
      <c r="G19" s="20">
        <v>5096321</v>
      </c>
      <c r="H19" s="20">
        <v>1141397</v>
      </c>
      <c r="I19" s="20"/>
      <c r="J19" s="20">
        <v>6237718</v>
      </c>
      <c r="K19" s="20"/>
      <c r="L19" s="20"/>
      <c r="M19" s="20">
        <v>-827087</v>
      </c>
      <c r="N19" s="20">
        <v>-827087</v>
      </c>
      <c r="O19" s="20"/>
      <c r="P19" s="20"/>
      <c r="Q19" s="20"/>
      <c r="R19" s="20"/>
      <c r="S19" s="20"/>
      <c r="T19" s="20"/>
      <c r="U19" s="20"/>
      <c r="V19" s="20"/>
      <c r="W19" s="20">
        <v>5410631</v>
      </c>
      <c r="X19" s="20">
        <v>3908717</v>
      </c>
      <c r="Y19" s="20">
        <v>1501914</v>
      </c>
      <c r="Z19" s="21">
        <v>38.424731184171172</v>
      </c>
      <c r="AA19" s="22">
        <v>4667840</v>
      </c>
    </row>
    <row r="20" spans="1:27" ht="13.5" x14ac:dyDescent="0.25">
      <c r="A20" s="23" t="s">
        <v>32</v>
      </c>
      <c r="B20" s="17" t="s">
        <v>32</v>
      </c>
      <c r="C20" s="18"/>
      <c r="D20" s="18"/>
      <c r="E20" s="19"/>
      <c r="F20" s="20"/>
      <c r="G20" s="20"/>
      <c r="H20" s="20"/>
      <c r="I20" s="20"/>
      <c r="J20" s="20"/>
      <c r="K20" s="20"/>
      <c r="L20" s="20"/>
      <c r="M20" s="20"/>
      <c r="N20" s="20"/>
      <c r="O20" s="20"/>
      <c r="P20" s="20"/>
      <c r="Q20" s="20"/>
      <c r="R20" s="20"/>
      <c r="S20" s="20"/>
      <c r="T20" s="20"/>
      <c r="U20" s="20"/>
      <c r="V20" s="20"/>
      <c r="W20" s="20"/>
      <c r="X20" s="20"/>
      <c r="Y20" s="20"/>
      <c r="Z20" s="21"/>
      <c r="AA20" s="22"/>
    </row>
    <row r="21" spans="1:27" ht="13.5" x14ac:dyDescent="0.25">
      <c r="A21" s="23" t="s">
        <v>48</v>
      </c>
      <c r="B21" s="17" t="s">
        <v>32</v>
      </c>
      <c r="C21" s="18"/>
      <c r="D21" s="18"/>
      <c r="E21" s="19"/>
      <c r="F21" s="20"/>
      <c r="G21" s="20"/>
      <c r="H21" s="20"/>
      <c r="I21" s="20"/>
      <c r="J21" s="20"/>
      <c r="K21" s="20"/>
      <c r="L21" s="20"/>
      <c r="M21" s="20"/>
      <c r="N21" s="20"/>
      <c r="O21" s="20"/>
      <c r="P21" s="20"/>
      <c r="Q21" s="20"/>
      <c r="R21" s="20"/>
      <c r="S21" s="20"/>
      <c r="T21" s="20"/>
      <c r="U21" s="20"/>
      <c r="V21" s="20"/>
      <c r="W21" s="20"/>
      <c r="X21" s="20"/>
      <c r="Y21" s="20"/>
      <c r="Z21" s="21"/>
      <c r="AA21" s="22"/>
    </row>
    <row r="22" spans="1:27" ht="13.5" x14ac:dyDescent="0.25">
      <c r="A22" s="23" t="s">
        <v>49</v>
      </c>
      <c r="B22" s="17" t="s">
        <v>32</v>
      </c>
      <c r="C22" s="18"/>
      <c r="D22" s="18"/>
      <c r="E22" s="19"/>
      <c r="F22" s="20"/>
      <c r="G22" s="20"/>
      <c r="H22" s="20"/>
      <c r="I22" s="20"/>
      <c r="J22" s="20"/>
      <c r="K22" s="20"/>
      <c r="L22" s="20"/>
      <c r="M22" s="20"/>
      <c r="N22" s="20"/>
      <c r="O22" s="20"/>
      <c r="P22" s="20"/>
      <c r="Q22" s="20"/>
      <c r="R22" s="20"/>
      <c r="S22" s="20"/>
      <c r="T22" s="20"/>
      <c r="U22" s="20"/>
      <c r="V22" s="20"/>
      <c r="W22" s="20"/>
      <c r="X22" s="20"/>
      <c r="Y22" s="20"/>
      <c r="Z22" s="21"/>
      <c r="AA22" s="22"/>
    </row>
    <row r="23" spans="1:27" ht="13.5" x14ac:dyDescent="0.25">
      <c r="A23" s="23" t="s">
        <v>50</v>
      </c>
      <c r="B23" s="17" t="s">
        <v>32</v>
      </c>
      <c r="C23" s="18"/>
      <c r="D23" s="18"/>
      <c r="E23" s="19"/>
      <c r="F23" s="20"/>
      <c r="G23" s="24"/>
      <c r="H23" s="24"/>
      <c r="I23" s="24"/>
      <c r="J23" s="20"/>
      <c r="K23" s="24"/>
      <c r="L23" s="24"/>
      <c r="M23" s="20"/>
      <c r="N23" s="24"/>
      <c r="O23" s="24"/>
      <c r="P23" s="24"/>
      <c r="Q23" s="20"/>
      <c r="R23" s="24"/>
      <c r="S23" s="24"/>
      <c r="T23" s="20"/>
      <c r="U23" s="24"/>
      <c r="V23" s="24"/>
      <c r="W23" s="24"/>
      <c r="X23" s="20"/>
      <c r="Y23" s="24"/>
      <c r="Z23" s="25"/>
      <c r="AA23" s="26"/>
    </row>
    <row r="24" spans="1:27" ht="13.5" x14ac:dyDescent="0.25">
      <c r="A24" s="27" t="s">
        <v>51</v>
      </c>
      <c r="B24" s="35" t="s">
        <v>32</v>
      </c>
      <c r="C24" s="29">
        <f t="shared" ref="C24:Y24" si="1">SUM(C15:C23)</f>
        <v>5410631</v>
      </c>
      <c r="D24" s="29">
        <f>SUM(D15:D23)</f>
        <v>0</v>
      </c>
      <c r="E24" s="36">
        <f t="shared" si="1"/>
        <v>4667840</v>
      </c>
      <c r="F24" s="37">
        <f t="shared" si="1"/>
        <v>4667840</v>
      </c>
      <c r="G24" s="37">
        <f t="shared" si="1"/>
        <v>5096321</v>
      </c>
      <c r="H24" s="37">
        <f t="shared" si="1"/>
        <v>1141397</v>
      </c>
      <c r="I24" s="37">
        <f t="shared" si="1"/>
        <v>0</v>
      </c>
      <c r="J24" s="37">
        <f t="shared" si="1"/>
        <v>6237718</v>
      </c>
      <c r="K24" s="37">
        <f t="shared" si="1"/>
        <v>0</v>
      </c>
      <c r="L24" s="37">
        <f t="shared" si="1"/>
        <v>0</v>
      </c>
      <c r="M24" s="37">
        <f t="shared" si="1"/>
        <v>-827087</v>
      </c>
      <c r="N24" s="37">
        <f t="shared" si="1"/>
        <v>-827087</v>
      </c>
      <c r="O24" s="37">
        <f t="shared" si="1"/>
        <v>0</v>
      </c>
      <c r="P24" s="37">
        <f t="shared" si="1"/>
        <v>0</v>
      </c>
      <c r="Q24" s="37">
        <f t="shared" si="1"/>
        <v>0</v>
      </c>
      <c r="R24" s="37">
        <f t="shared" si="1"/>
        <v>0</v>
      </c>
      <c r="S24" s="37">
        <f t="shared" si="1"/>
        <v>0</v>
      </c>
      <c r="T24" s="37">
        <f t="shared" si="1"/>
        <v>0</v>
      </c>
      <c r="U24" s="37">
        <f t="shared" si="1"/>
        <v>0</v>
      </c>
      <c r="V24" s="37">
        <f t="shared" si="1"/>
        <v>0</v>
      </c>
      <c r="W24" s="37">
        <f t="shared" si="1"/>
        <v>5410631</v>
      </c>
      <c r="X24" s="37">
        <f t="shared" si="1"/>
        <v>3908717</v>
      </c>
      <c r="Y24" s="37">
        <f t="shared" si="1"/>
        <v>1501914</v>
      </c>
      <c r="Z24" s="38">
        <f>+IF(X24&lt;&gt;0,+(Y24/X24)*100,0)</f>
        <v>38.424731184171172</v>
      </c>
      <c r="AA24" s="39">
        <f>SUM(AA15:AA23)</f>
        <v>4667840</v>
      </c>
    </row>
    <row r="25" spans="1:27" ht="13.5" x14ac:dyDescent="0.25">
      <c r="A25" s="27" t="s">
        <v>52</v>
      </c>
      <c r="B25" s="28" t="s">
        <v>32</v>
      </c>
      <c r="C25" s="29">
        <f t="shared" ref="C25:Y25" si="2">+C12+C24</f>
        <v>50411661</v>
      </c>
      <c r="D25" s="29">
        <f>+D12+D24</f>
        <v>0</v>
      </c>
      <c r="E25" s="30">
        <f t="shared" si="2"/>
        <v>9469572</v>
      </c>
      <c r="F25" s="31">
        <f t="shared" si="2"/>
        <v>9469572</v>
      </c>
      <c r="G25" s="31">
        <f t="shared" si="2"/>
        <v>81580547</v>
      </c>
      <c r="H25" s="31">
        <f t="shared" si="2"/>
        <v>-1672597</v>
      </c>
      <c r="I25" s="31">
        <f t="shared" si="2"/>
        <v>1010667</v>
      </c>
      <c r="J25" s="31">
        <f t="shared" si="2"/>
        <v>80918617</v>
      </c>
      <c r="K25" s="31">
        <f t="shared" si="2"/>
        <v>1752276</v>
      </c>
      <c r="L25" s="31">
        <f t="shared" si="2"/>
        <v>1757849</v>
      </c>
      <c r="M25" s="31">
        <f t="shared" si="2"/>
        <v>5833091</v>
      </c>
      <c r="N25" s="31">
        <f t="shared" si="2"/>
        <v>9343216</v>
      </c>
      <c r="O25" s="31">
        <f t="shared" si="2"/>
        <v>0</v>
      </c>
      <c r="P25" s="31">
        <f t="shared" si="2"/>
        <v>0</v>
      </c>
      <c r="Q25" s="31">
        <f t="shared" si="2"/>
        <v>0</v>
      </c>
      <c r="R25" s="31">
        <f t="shared" si="2"/>
        <v>0</v>
      </c>
      <c r="S25" s="31">
        <f t="shared" si="2"/>
        <v>0</v>
      </c>
      <c r="T25" s="31">
        <f t="shared" si="2"/>
        <v>0</v>
      </c>
      <c r="U25" s="31">
        <f t="shared" si="2"/>
        <v>0</v>
      </c>
      <c r="V25" s="31">
        <f t="shared" si="2"/>
        <v>0</v>
      </c>
      <c r="W25" s="31">
        <f t="shared" si="2"/>
        <v>90261833</v>
      </c>
      <c r="X25" s="31">
        <f t="shared" si="2"/>
        <v>10018941</v>
      </c>
      <c r="Y25" s="31">
        <f t="shared" si="2"/>
        <v>80242892</v>
      </c>
      <c r="Z25" s="32">
        <f>+IF(X25&lt;&gt;0,+(Y25/X25)*100,0)</f>
        <v>800.91191274606763</v>
      </c>
      <c r="AA25" s="33">
        <f>+AA12+AA24</f>
        <v>9469572</v>
      </c>
    </row>
    <row r="26" spans="1:27" ht="5.0999999999999996" customHeight="1" x14ac:dyDescent="0.25">
      <c r="A26" s="34" t="s">
        <v>41</v>
      </c>
      <c r="B26" s="17"/>
      <c r="C26" s="18"/>
      <c r="D26" s="18"/>
      <c r="E26" s="19"/>
      <c r="F26" s="20"/>
      <c r="G26" s="20"/>
      <c r="H26" s="20"/>
      <c r="I26" s="20"/>
      <c r="J26" s="20"/>
      <c r="K26" s="20"/>
      <c r="L26" s="20"/>
      <c r="M26" s="20"/>
      <c r="N26" s="20"/>
      <c r="O26" s="20"/>
      <c r="P26" s="20"/>
      <c r="Q26" s="20"/>
      <c r="R26" s="20"/>
      <c r="S26" s="20"/>
      <c r="T26" s="20"/>
      <c r="U26" s="20"/>
      <c r="V26" s="20"/>
      <c r="W26" s="20"/>
      <c r="X26" s="20"/>
      <c r="Y26" s="20"/>
      <c r="Z26" s="21"/>
      <c r="AA26" s="22"/>
    </row>
    <row r="27" spans="1:27" ht="13.5" x14ac:dyDescent="0.25">
      <c r="A27" s="10" t="s">
        <v>53</v>
      </c>
      <c r="B27" s="17" t="s">
        <v>32</v>
      </c>
      <c r="C27" s="18"/>
      <c r="D27" s="18"/>
      <c r="E27" s="19"/>
      <c r="F27" s="20"/>
      <c r="G27" s="20"/>
      <c r="H27" s="20"/>
      <c r="I27" s="20"/>
      <c r="J27" s="20"/>
      <c r="K27" s="20"/>
      <c r="L27" s="20"/>
      <c r="M27" s="20"/>
      <c r="N27" s="20"/>
      <c r="O27" s="20"/>
      <c r="P27" s="20"/>
      <c r="Q27" s="20"/>
      <c r="R27" s="20"/>
      <c r="S27" s="20"/>
      <c r="T27" s="20"/>
      <c r="U27" s="20"/>
      <c r="V27" s="20"/>
      <c r="W27" s="20"/>
      <c r="X27" s="20"/>
      <c r="Y27" s="20"/>
      <c r="Z27" s="21"/>
      <c r="AA27" s="22"/>
    </row>
    <row r="28" spans="1:27" ht="13.5" x14ac:dyDescent="0.25">
      <c r="A28" s="10" t="s">
        <v>54</v>
      </c>
      <c r="B28" s="40" t="s">
        <v>32</v>
      </c>
      <c r="C28" s="18"/>
      <c r="D28" s="18"/>
      <c r="E28" s="19"/>
      <c r="F28" s="20"/>
      <c r="G28" s="20"/>
      <c r="H28" s="20"/>
      <c r="I28" s="20"/>
      <c r="J28" s="20"/>
      <c r="K28" s="20"/>
      <c r="L28" s="20"/>
      <c r="M28" s="20"/>
      <c r="N28" s="20"/>
      <c r="O28" s="20"/>
      <c r="P28" s="20"/>
      <c r="Q28" s="20"/>
      <c r="R28" s="20"/>
      <c r="S28" s="20"/>
      <c r="T28" s="20"/>
      <c r="U28" s="20"/>
      <c r="V28" s="20"/>
      <c r="W28" s="20"/>
      <c r="X28" s="20"/>
      <c r="Y28" s="20"/>
      <c r="Z28" s="21"/>
      <c r="AA28" s="22"/>
    </row>
    <row r="29" spans="1:27" ht="13.5" x14ac:dyDescent="0.25">
      <c r="A29" s="23" t="s">
        <v>55</v>
      </c>
      <c r="B29" s="17" t="s">
        <v>32</v>
      </c>
      <c r="C29" s="18"/>
      <c r="D29" s="18"/>
      <c r="E29" s="19"/>
      <c r="F29" s="20"/>
      <c r="G29" s="20"/>
      <c r="H29" s="20"/>
      <c r="I29" s="20"/>
      <c r="J29" s="20"/>
      <c r="K29" s="20"/>
      <c r="L29" s="20"/>
      <c r="M29" s="20"/>
      <c r="N29" s="20"/>
      <c r="O29" s="20"/>
      <c r="P29" s="20"/>
      <c r="Q29" s="20"/>
      <c r="R29" s="20"/>
      <c r="S29" s="20"/>
      <c r="T29" s="20"/>
      <c r="U29" s="20"/>
      <c r="V29" s="20"/>
      <c r="W29" s="20"/>
      <c r="X29" s="20"/>
      <c r="Y29" s="20"/>
      <c r="Z29" s="21"/>
      <c r="AA29" s="22"/>
    </row>
    <row r="30" spans="1:27" ht="13.5" x14ac:dyDescent="0.25">
      <c r="A30" s="23" t="s">
        <v>56</v>
      </c>
      <c r="B30" s="17" t="s">
        <v>32</v>
      </c>
      <c r="C30" s="18"/>
      <c r="D30" s="18"/>
      <c r="E30" s="19"/>
      <c r="F30" s="20"/>
      <c r="G30" s="20"/>
      <c r="H30" s="20"/>
      <c r="I30" s="20"/>
      <c r="J30" s="20"/>
      <c r="K30" s="20"/>
      <c r="L30" s="20"/>
      <c r="M30" s="20"/>
      <c r="N30" s="20"/>
      <c r="O30" s="20"/>
      <c r="P30" s="20"/>
      <c r="Q30" s="20"/>
      <c r="R30" s="20"/>
      <c r="S30" s="20"/>
      <c r="T30" s="20"/>
      <c r="U30" s="20"/>
      <c r="V30" s="20"/>
      <c r="W30" s="20"/>
      <c r="X30" s="20"/>
      <c r="Y30" s="20"/>
      <c r="Z30" s="21"/>
      <c r="AA30" s="22"/>
    </row>
    <row r="31" spans="1:27" ht="13.5" x14ac:dyDescent="0.25">
      <c r="A31" s="23" t="s">
        <v>57</v>
      </c>
      <c r="B31" s="17" t="s">
        <v>32</v>
      </c>
      <c r="C31" s="18">
        <v>-4497</v>
      </c>
      <c r="D31" s="18"/>
      <c r="E31" s="19">
        <v>520309</v>
      </c>
      <c r="F31" s="20">
        <v>520309</v>
      </c>
      <c r="G31" s="20">
        <v>-5124</v>
      </c>
      <c r="H31" s="20">
        <v>-256</v>
      </c>
      <c r="I31" s="20">
        <v>-689</v>
      </c>
      <c r="J31" s="20">
        <v>-6069</v>
      </c>
      <c r="K31" s="20">
        <v>-185</v>
      </c>
      <c r="L31" s="20">
        <v>-16</v>
      </c>
      <c r="M31" s="20">
        <v>-16</v>
      </c>
      <c r="N31" s="20">
        <v>-217</v>
      </c>
      <c r="O31" s="20"/>
      <c r="P31" s="20"/>
      <c r="Q31" s="20"/>
      <c r="R31" s="20"/>
      <c r="S31" s="20"/>
      <c r="T31" s="20"/>
      <c r="U31" s="20"/>
      <c r="V31" s="20"/>
      <c r="W31" s="20">
        <v>-6286</v>
      </c>
      <c r="X31" s="20">
        <v>520309</v>
      </c>
      <c r="Y31" s="20">
        <v>-526595</v>
      </c>
      <c r="Z31" s="21">
        <v>-101.20812824686868</v>
      </c>
      <c r="AA31" s="22">
        <v>520309</v>
      </c>
    </row>
    <row r="32" spans="1:27" ht="13.5" x14ac:dyDescent="0.25">
      <c r="A32" s="23" t="s">
        <v>58</v>
      </c>
      <c r="B32" s="17" t="s">
        <v>32</v>
      </c>
      <c r="C32" s="18">
        <v>10586548</v>
      </c>
      <c r="D32" s="18"/>
      <c r="E32" s="19">
        <v>-4269636</v>
      </c>
      <c r="F32" s="20">
        <v>-4269636</v>
      </c>
      <c r="G32" s="20">
        <v>10826883</v>
      </c>
      <c r="H32" s="20">
        <v>311336</v>
      </c>
      <c r="I32" s="20">
        <v>250309</v>
      </c>
      <c r="J32" s="20">
        <v>11388528</v>
      </c>
      <c r="K32" s="20">
        <v>258632</v>
      </c>
      <c r="L32" s="20">
        <v>236109</v>
      </c>
      <c r="M32" s="20">
        <v>267746</v>
      </c>
      <c r="N32" s="20">
        <v>762487</v>
      </c>
      <c r="O32" s="20"/>
      <c r="P32" s="20"/>
      <c r="Q32" s="20"/>
      <c r="R32" s="20"/>
      <c r="S32" s="20"/>
      <c r="T32" s="20"/>
      <c r="U32" s="20"/>
      <c r="V32" s="20"/>
      <c r="W32" s="20">
        <v>12151015</v>
      </c>
      <c r="X32" s="20">
        <v>-2932781</v>
      </c>
      <c r="Y32" s="20">
        <v>15083796</v>
      </c>
      <c r="Z32" s="21">
        <v>-514.31716176557336</v>
      </c>
      <c r="AA32" s="22">
        <v>-4269636</v>
      </c>
    </row>
    <row r="33" spans="1:27" ht="13.5" x14ac:dyDescent="0.25">
      <c r="A33" s="23" t="s">
        <v>59</v>
      </c>
      <c r="B33" s="17" t="s">
        <v>32</v>
      </c>
      <c r="C33" s="18"/>
      <c r="D33" s="18"/>
      <c r="E33" s="19"/>
      <c r="F33" s="20"/>
      <c r="G33" s="20"/>
      <c r="H33" s="20"/>
      <c r="I33" s="20"/>
      <c r="J33" s="20"/>
      <c r="K33" s="20"/>
      <c r="L33" s="20"/>
      <c r="M33" s="20"/>
      <c r="N33" s="20"/>
      <c r="O33" s="20"/>
      <c r="P33" s="20"/>
      <c r="Q33" s="20"/>
      <c r="R33" s="20"/>
      <c r="S33" s="20"/>
      <c r="T33" s="20"/>
      <c r="U33" s="20"/>
      <c r="V33" s="20"/>
      <c r="W33" s="20"/>
      <c r="X33" s="20"/>
      <c r="Y33" s="20"/>
      <c r="Z33" s="21"/>
      <c r="AA33" s="22"/>
    </row>
    <row r="34" spans="1:27" ht="13.5" x14ac:dyDescent="0.25">
      <c r="A34" s="27" t="s">
        <v>60</v>
      </c>
      <c r="B34" s="28" t="s">
        <v>32</v>
      </c>
      <c r="C34" s="29">
        <f t="shared" ref="C34:Y34" si="3">SUM(C29:C33)</f>
        <v>10582051</v>
      </c>
      <c r="D34" s="29">
        <f>SUM(D29:D33)</f>
        <v>0</v>
      </c>
      <c r="E34" s="30">
        <f t="shared" si="3"/>
        <v>-3749327</v>
      </c>
      <c r="F34" s="31">
        <f t="shared" si="3"/>
        <v>-3749327</v>
      </c>
      <c r="G34" s="31">
        <f t="shared" si="3"/>
        <v>10821759</v>
      </c>
      <c r="H34" s="31">
        <f t="shared" si="3"/>
        <v>311080</v>
      </c>
      <c r="I34" s="31">
        <f t="shared" si="3"/>
        <v>249620</v>
      </c>
      <c r="J34" s="31">
        <f t="shared" si="3"/>
        <v>11382459</v>
      </c>
      <c r="K34" s="31">
        <f t="shared" si="3"/>
        <v>258447</v>
      </c>
      <c r="L34" s="31">
        <f t="shared" si="3"/>
        <v>236093</v>
      </c>
      <c r="M34" s="31">
        <f t="shared" si="3"/>
        <v>267730</v>
      </c>
      <c r="N34" s="31">
        <f t="shared" si="3"/>
        <v>762270</v>
      </c>
      <c r="O34" s="31">
        <f t="shared" si="3"/>
        <v>0</v>
      </c>
      <c r="P34" s="31">
        <f t="shared" si="3"/>
        <v>0</v>
      </c>
      <c r="Q34" s="31">
        <f t="shared" si="3"/>
        <v>0</v>
      </c>
      <c r="R34" s="31">
        <f t="shared" si="3"/>
        <v>0</v>
      </c>
      <c r="S34" s="31">
        <f t="shared" si="3"/>
        <v>0</v>
      </c>
      <c r="T34" s="31">
        <f t="shared" si="3"/>
        <v>0</v>
      </c>
      <c r="U34" s="31">
        <f t="shared" si="3"/>
        <v>0</v>
      </c>
      <c r="V34" s="31">
        <f t="shared" si="3"/>
        <v>0</v>
      </c>
      <c r="W34" s="31">
        <f t="shared" si="3"/>
        <v>12144729</v>
      </c>
      <c r="X34" s="31">
        <f t="shared" si="3"/>
        <v>-2412472</v>
      </c>
      <c r="Y34" s="31">
        <f t="shared" si="3"/>
        <v>14557201</v>
      </c>
      <c r="Z34" s="32">
        <f>+IF(X34&lt;&gt;0,+(Y34/X34)*100,0)</f>
        <v>-603.41429869445119</v>
      </c>
      <c r="AA34" s="33">
        <f>SUM(AA29:AA33)</f>
        <v>-3749327</v>
      </c>
    </row>
    <row r="35" spans="1:27" ht="5.0999999999999996" customHeight="1" x14ac:dyDescent="0.25">
      <c r="A35" s="34" t="s">
        <v>41</v>
      </c>
      <c r="B35" s="17"/>
      <c r="C35" s="18"/>
      <c r="D35" s="18"/>
      <c r="E35" s="19"/>
      <c r="F35" s="20"/>
      <c r="G35" s="20"/>
      <c r="H35" s="20"/>
      <c r="I35" s="20"/>
      <c r="J35" s="20"/>
      <c r="K35" s="20"/>
      <c r="L35" s="20"/>
      <c r="M35" s="20"/>
      <c r="N35" s="20"/>
      <c r="O35" s="20"/>
      <c r="P35" s="20"/>
      <c r="Q35" s="20"/>
      <c r="R35" s="20"/>
      <c r="S35" s="20"/>
      <c r="T35" s="20"/>
      <c r="U35" s="20"/>
      <c r="V35" s="20"/>
      <c r="W35" s="20"/>
      <c r="X35" s="20"/>
      <c r="Y35" s="20"/>
      <c r="Z35" s="21"/>
      <c r="AA35" s="22"/>
    </row>
    <row r="36" spans="1:27" ht="13.5" x14ac:dyDescent="0.25">
      <c r="A36" s="10" t="s">
        <v>61</v>
      </c>
      <c r="B36" s="17" t="s">
        <v>32</v>
      </c>
      <c r="C36" s="18"/>
      <c r="D36" s="18"/>
      <c r="E36" s="19"/>
      <c r="F36" s="20"/>
      <c r="G36" s="20"/>
      <c r="H36" s="20"/>
      <c r="I36" s="20"/>
      <c r="J36" s="20"/>
      <c r="K36" s="20"/>
      <c r="L36" s="20"/>
      <c r="M36" s="20"/>
      <c r="N36" s="20"/>
      <c r="O36" s="20"/>
      <c r="P36" s="20"/>
      <c r="Q36" s="20"/>
      <c r="R36" s="20"/>
      <c r="S36" s="20"/>
      <c r="T36" s="20"/>
      <c r="U36" s="20"/>
      <c r="V36" s="20"/>
      <c r="W36" s="20"/>
      <c r="X36" s="20"/>
      <c r="Y36" s="20"/>
      <c r="Z36" s="21"/>
      <c r="AA36" s="22"/>
    </row>
    <row r="37" spans="1:27" ht="13.5" x14ac:dyDescent="0.25">
      <c r="A37" s="23" t="s">
        <v>62</v>
      </c>
      <c r="B37" s="17" t="s">
        <v>32</v>
      </c>
      <c r="C37" s="18"/>
      <c r="D37" s="18"/>
      <c r="E37" s="19"/>
      <c r="F37" s="20"/>
      <c r="G37" s="20"/>
      <c r="H37" s="20"/>
      <c r="I37" s="20"/>
      <c r="J37" s="20"/>
      <c r="K37" s="20"/>
      <c r="L37" s="20"/>
      <c r="M37" s="20"/>
      <c r="N37" s="20"/>
      <c r="O37" s="20"/>
      <c r="P37" s="20"/>
      <c r="Q37" s="20"/>
      <c r="R37" s="20"/>
      <c r="S37" s="20"/>
      <c r="T37" s="20"/>
      <c r="U37" s="20"/>
      <c r="V37" s="20"/>
      <c r="W37" s="20"/>
      <c r="X37" s="20"/>
      <c r="Y37" s="20"/>
      <c r="Z37" s="21"/>
      <c r="AA37" s="22"/>
    </row>
    <row r="38" spans="1:27" ht="13.5" x14ac:dyDescent="0.25">
      <c r="A38" s="23" t="s">
        <v>59</v>
      </c>
      <c r="B38" s="17" t="s">
        <v>32</v>
      </c>
      <c r="C38" s="18"/>
      <c r="D38" s="18"/>
      <c r="E38" s="19"/>
      <c r="F38" s="20"/>
      <c r="G38" s="20"/>
      <c r="H38" s="20"/>
      <c r="I38" s="20"/>
      <c r="J38" s="20"/>
      <c r="K38" s="20"/>
      <c r="L38" s="20"/>
      <c r="M38" s="20"/>
      <c r="N38" s="20"/>
      <c r="O38" s="20"/>
      <c r="P38" s="20"/>
      <c r="Q38" s="20"/>
      <c r="R38" s="20"/>
      <c r="S38" s="20"/>
      <c r="T38" s="20"/>
      <c r="U38" s="20"/>
      <c r="V38" s="20"/>
      <c r="W38" s="20"/>
      <c r="X38" s="20"/>
      <c r="Y38" s="20"/>
      <c r="Z38" s="21"/>
      <c r="AA38" s="22"/>
    </row>
    <row r="39" spans="1:27" ht="13.5" x14ac:dyDescent="0.25">
      <c r="A39" s="27" t="s">
        <v>63</v>
      </c>
      <c r="B39" s="35" t="s">
        <v>32</v>
      </c>
      <c r="C39" s="29">
        <f t="shared" ref="C39:Y39" si="4">SUM(C37:C38)</f>
        <v>0</v>
      </c>
      <c r="D39" s="29">
        <f>SUM(D37:D38)</f>
        <v>0</v>
      </c>
      <c r="E39" s="36">
        <f t="shared" si="4"/>
        <v>0</v>
      </c>
      <c r="F39" s="37">
        <f t="shared" si="4"/>
        <v>0</v>
      </c>
      <c r="G39" s="37">
        <f t="shared" si="4"/>
        <v>0</v>
      </c>
      <c r="H39" s="37">
        <f t="shared" si="4"/>
        <v>0</v>
      </c>
      <c r="I39" s="37">
        <f t="shared" si="4"/>
        <v>0</v>
      </c>
      <c r="J39" s="37">
        <f t="shared" si="4"/>
        <v>0</v>
      </c>
      <c r="K39" s="37">
        <f t="shared" si="4"/>
        <v>0</v>
      </c>
      <c r="L39" s="37">
        <f t="shared" si="4"/>
        <v>0</v>
      </c>
      <c r="M39" s="37">
        <f t="shared" si="4"/>
        <v>0</v>
      </c>
      <c r="N39" s="37">
        <f t="shared" si="4"/>
        <v>0</v>
      </c>
      <c r="O39" s="37">
        <f t="shared" si="4"/>
        <v>0</v>
      </c>
      <c r="P39" s="37">
        <f t="shared" si="4"/>
        <v>0</v>
      </c>
      <c r="Q39" s="37">
        <f t="shared" si="4"/>
        <v>0</v>
      </c>
      <c r="R39" s="37">
        <f t="shared" si="4"/>
        <v>0</v>
      </c>
      <c r="S39" s="37">
        <f t="shared" si="4"/>
        <v>0</v>
      </c>
      <c r="T39" s="37">
        <f t="shared" si="4"/>
        <v>0</v>
      </c>
      <c r="U39" s="37">
        <f t="shared" si="4"/>
        <v>0</v>
      </c>
      <c r="V39" s="37">
        <f t="shared" si="4"/>
        <v>0</v>
      </c>
      <c r="W39" s="37">
        <f t="shared" si="4"/>
        <v>0</v>
      </c>
      <c r="X39" s="37">
        <f t="shared" si="4"/>
        <v>0</v>
      </c>
      <c r="Y39" s="37">
        <f t="shared" si="4"/>
        <v>0</v>
      </c>
      <c r="Z39" s="38">
        <f>+IF(X39&lt;&gt;0,+(Y39/X39)*100,0)</f>
        <v>0</v>
      </c>
      <c r="AA39" s="39">
        <f>SUM(AA37:AA38)</f>
        <v>0</v>
      </c>
    </row>
    <row r="40" spans="1:27" ht="13.5" x14ac:dyDescent="0.25">
      <c r="A40" s="27" t="s">
        <v>64</v>
      </c>
      <c r="B40" s="28" t="s">
        <v>32</v>
      </c>
      <c r="C40" s="29">
        <f t="shared" ref="C40:Y40" si="5">+C34+C39</f>
        <v>10582051</v>
      </c>
      <c r="D40" s="29">
        <f>+D34+D39</f>
        <v>0</v>
      </c>
      <c r="E40" s="30">
        <f t="shared" si="5"/>
        <v>-3749327</v>
      </c>
      <c r="F40" s="31">
        <f t="shared" si="5"/>
        <v>-3749327</v>
      </c>
      <c r="G40" s="31">
        <f t="shared" si="5"/>
        <v>10821759</v>
      </c>
      <c r="H40" s="31">
        <f t="shared" si="5"/>
        <v>311080</v>
      </c>
      <c r="I40" s="31">
        <f t="shared" si="5"/>
        <v>249620</v>
      </c>
      <c r="J40" s="31">
        <f t="shared" si="5"/>
        <v>11382459</v>
      </c>
      <c r="K40" s="31">
        <f t="shared" si="5"/>
        <v>258447</v>
      </c>
      <c r="L40" s="31">
        <f t="shared" si="5"/>
        <v>236093</v>
      </c>
      <c r="M40" s="31">
        <f t="shared" si="5"/>
        <v>267730</v>
      </c>
      <c r="N40" s="31">
        <f t="shared" si="5"/>
        <v>762270</v>
      </c>
      <c r="O40" s="31">
        <f t="shared" si="5"/>
        <v>0</v>
      </c>
      <c r="P40" s="31">
        <f t="shared" si="5"/>
        <v>0</v>
      </c>
      <c r="Q40" s="31">
        <f t="shared" si="5"/>
        <v>0</v>
      </c>
      <c r="R40" s="31">
        <f t="shared" si="5"/>
        <v>0</v>
      </c>
      <c r="S40" s="31">
        <f t="shared" si="5"/>
        <v>0</v>
      </c>
      <c r="T40" s="31">
        <f t="shared" si="5"/>
        <v>0</v>
      </c>
      <c r="U40" s="31">
        <f t="shared" si="5"/>
        <v>0</v>
      </c>
      <c r="V40" s="31">
        <f t="shared" si="5"/>
        <v>0</v>
      </c>
      <c r="W40" s="31">
        <f t="shared" si="5"/>
        <v>12144729</v>
      </c>
      <c r="X40" s="31">
        <f t="shared" si="5"/>
        <v>-2412472</v>
      </c>
      <c r="Y40" s="31">
        <f t="shared" si="5"/>
        <v>14557201</v>
      </c>
      <c r="Z40" s="32">
        <f>+IF(X40&lt;&gt;0,+(Y40/X40)*100,0)</f>
        <v>-603.41429869445119</v>
      </c>
      <c r="AA40" s="33">
        <f>+AA34+AA39</f>
        <v>-3749327</v>
      </c>
    </row>
    <row r="41" spans="1:27" ht="5.0999999999999996" customHeight="1" x14ac:dyDescent="0.25">
      <c r="A41" s="34" t="s">
        <v>41</v>
      </c>
      <c r="B41" s="17"/>
      <c r="C41" s="18"/>
      <c r="D41" s="18"/>
      <c r="E41" s="19"/>
      <c r="F41" s="20"/>
      <c r="G41" s="20"/>
      <c r="H41" s="20"/>
      <c r="I41" s="20"/>
      <c r="J41" s="20"/>
      <c r="K41" s="20"/>
      <c r="L41" s="20"/>
      <c r="M41" s="20"/>
      <c r="N41" s="20"/>
      <c r="O41" s="20"/>
      <c r="P41" s="20"/>
      <c r="Q41" s="20"/>
      <c r="R41" s="20"/>
      <c r="S41" s="20"/>
      <c r="T41" s="20"/>
      <c r="U41" s="20"/>
      <c r="V41" s="20"/>
      <c r="W41" s="20"/>
      <c r="X41" s="20"/>
      <c r="Y41" s="20"/>
      <c r="Z41" s="21"/>
      <c r="AA41" s="22"/>
    </row>
    <row r="42" spans="1:27" ht="13.5" x14ac:dyDescent="0.25">
      <c r="A42" s="41" t="s">
        <v>65</v>
      </c>
      <c r="B42" s="42" t="s">
        <v>66</v>
      </c>
      <c r="C42" s="43">
        <f t="shared" ref="C42:Y42" si="6">+C25-C40</f>
        <v>39829610</v>
      </c>
      <c r="D42" s="43">
        <f>+D25-D40</f>
        <v>0</v>
      </c>
      <c r="E42" s="44">
        <f t="shared" si="6"/>
        <v>13218899</v>
      </c>
      <c r="F42" s="45">
        <f t="shared" si="6"/>
        <v>13218899</v>
      </c>
      <c r="G42" s="45">
        <f t="shared" si="6"/>
        <v>70758788</v>
      </c>
      <c r="H42" s="45">
        <f t="shared" si="6"/>
        <v>-1983677</v>
      </c>
      <c r="I42" s="45">
        <f t="shared" si="6"/>
        <v>761047</v>
      </c>
      <c r="J42" s="45">
        <f t="shared" si="6"/>
        <v>69536158</v>
      </c>
      <c r="K42" s="45">
        <f t="shared" si="6"/>
        <v>1493829</v>
      </c>
      <c r="L42" s="45">
        <f t="shared" si="6"/>
        <v>1521756</v>
      </c>
      <c r="M42" s="45">
        <f t="shared" si="6"/>
        <v>5565361</v>
      </c>
      <c r="N42" s="45">
        <f t="shared" si="6"/>
        <v>8580946</v>
      </c>
      <c r="O42" s="45">
        <f t="shared" si="6"/>
        <v>0</v>
      </c>
      <c r="P42" s="45">
        <f t="shared" si="6"/>
        <v>0</v>
      </c>
      <c r="Q42" s="45">
        <f t="shared" si="6"/>
        <v>0</v>
      </c>
      <c r="R42" s="45">
        <f t="shared" si="6"/>
        <v>0</v>
      </c>
      <c r="S42" s="45">
        <f t="shared" si="6"/>
        <v>0</v>
      </c>
      <c r="T42" s="45">
        <f t="shared" si="6"/>
        <v>0</v>
      </c>
      <c r="U42" s="45">
        <f t="shared" si="6"/>
        <v>0</v>
      </c>
      <c r="V42" s="45">
        <f t="shared" si="6"/>
        <v>0</v>
      </c>
      <c r="W42" s="45">
        <f t="shared" si="6"/>
        <v>78117104</v>
      </c>
      <c r="X42" s="45">
        <f t="shared" si="6"/>
        <v>12431413</v>
      </c>
      <c r="Y42" s="45">
        <f t="shared" si="6"/>
        <v>65685691</v>
      </c>
      <c r="Z42" s="46">
        <f>+IF(X42&lt;&gt;0,+(Y42/X42)*100,0)</f>
        <v>528.38475400986204</v>
      </c>
      <c r="AA42" s="47">
        <f>+AA25-AA40</f>
        <v>13218899</v>
      </c>
    </row>
    <row r="43" spans="1:27" ht="5.0999999999999996" customHeight="1" x14ac:dyDescent="0.25">
      <c r="A43" s="34" t="s">
        <v>41</v>
      </c>
      <c r="B43" s="17"/>
      <c r="C43" s="18"/>
      <c r="D43" s="18"/>
      <c r="E43" s="19"/>
      <c r="F43" s="20"/>
      <c r="G43" s="20"/>
      <c r="H43" s="20"/>
      <c r="I43" s="20"/>
      <c r="J43" s="20"/>
      <c r="K43" s="20"/>
      <c r="L43" s="20"/>
      <c r="M43" s="20"/>
      <c r="N43" s="20"/>
      <c r="O43" s="20"/>
      <c r="P43" s="20"/>
      <c r="Q43" s="20"/>
      <c r="R43" s="20"/>
      <c r="S43" s="20"/>
      <c r="T43" s="20"/>
      <c r="U43" s="20"/>
      <c r="V43" s="20"/>
      <c r="W43" s="20"/>
      <c r="X43" s="20"/>
      <c r="Y43" s="20"/>
      <c r="Z43" s="48"/>
      <c r="AA43" s="22"/>
    </row>
    <row r="44" spans="1:27" ht="13.5" x14ac:dyDescent="0.25">
      <c r="A44" s="10" t="s">
        <v>67</v>
      </c>
      <c r="B44" s="17" t="s">
        <v>32</v>
      </c>
      <c r="C44" s="18"/>
      <c r="D44" s="18"/>
      <c r="E44" s="19"/>
      <c r="F44" s="20"/>
      <c r="G44" s="20"/>
      <c r="H44" s="20"/>
      <c r="I44" s="20"/>
      <c r="J44" s="20"/>
      <c r="K44" s="20"/>
      <c r="L44" s="20"/>
      <c r="M44" s="20"/>
      <c r="N44" s="20"/>
      <c r="O44" s="20"/>
      <c r="P44" s="20"/>
      <c r="Q44" s="20"/>
      <c r="R44" s="20"/>
      <c r="S44" s="20"/>
      <c r="T44" s="20"/>
      <c r="U44" s="20"/>
      <c r="V44" s="20"/>
      <c r="W44" s="20"/>
      <c r="X44" s="20"/>
      <c r="Y44" s="20"/>
      <c r="Z44" s="48"/>
      <c r="AA44" s="22"/>
    </row>
    <row r="45" spans="1:27" ht="13.5" x14ac:dyDescent="0.25">
      <c r="A45" s="23" t="s">
        <v>68</v>
      </c>
      <c r="B45" s="17" t="s">
        <v>32</v>
      </c>
      <c r="C45" s="18"/>
      <c r="D45" s="18"/>
      <c r="E45" s="19">
        <v>-1038756</v>
      </c>
      <c r="F45" s="20">
        <v>-1038756</v>
      </c>
      <c r="G45" s="20"/>
      <c r="H45" s="20"/>
      <c r="I45" s="20"/>
      <c r="J45" s="20"/>
      <c r="K45" s="20"/>
      <c r="L45" s="20"/>
      <c r="M45" s="20"/>
      <c r="N45" s="20"/>
      <c r="O45" s="20"/>
      <c r="P45" s="20"/>
      <c r="Q45" s="20"/>
      <c r="R45" s="20"/>
      <c r="S45" s="20"/>
      <c r="T45" s="20"/>
      <c r="U45" s="20"/>
      <c r="V45" s="20"/>
      <c r="W45" s="20"/>
      <c r="X45" s="20">
        <v>-1826224</v>
      </c>
      <c r="Y45" s="20">
        <v>1826224</v>
      </c>
      <c r="Z45" s="48">
        <v>-100</v>
      </c>
      <c r="AA45" s="22">
        <v>-1038756</v>
      </c>
    </row>
    <row r="46" spans="1:27" ht="13.5" x14ac:dyDescent="0.25">
      <c r="A46" s="23" t="s">
        <v>69</v>
      </c>
      <c r="B46" s="17" t="s">
        <v>32</v>
      </c>
      <c r="C46" s="18"/>
      <c r="D46" s="18"/>
      <c r="E46" s="19"/>
      <c r="F46" s="20"/>
      <c r="G46" s="20"/>
      <c r="H46" s="20"/>
      <c r="I46" s="20"/>
      <c r="J46" s="20"/>
      <c r="K46" s="20"/>
      <c r="L46" s="20"/>
      <c r="M46" s="20"/>
      <c r="N46" s="20"/>
      <c r="O46" s="20"/>
      <c r="P46" s="20"/>
      <c r="Q46" s="20"/>
      <c r="R46" s="20"/>
      <c r="S46" s="20"/>
      <c r="T46" s="20"/>
      <c r="U46" s="20"/>
      <c r="V46" s="20"/>
      <c r="W46" s="20"/>
      <c r="X46" s="20"/>
      <c r="Y46" s="20"/>
      <c r="Z46" s="48"/>
      <c r="AA46" s="22"/>
    </row>
    <row r="47" spans="1:27" ht="14.45" customHeight="1" x14ac:dyDescent="0.25">
      <c r="A47" s="23" t="s">
        <v>41</v>
      </c>
      <c r="B47" s="17"/>
      <c r="C47" s="18"/>
      <c r="D47" s="18"/>
      <c r="E47" s="19"/>
      <c r="F47" s="20"/>
      <c r="G47" s="20"/>
      <c r="H47" s="20"/>
      <c r="I47" s="20"/>
      <c r="J47" s="20"/>
      <c r="K47" s="20"/>
      <c r="L47" s="20"/>
      <c r="M47" s="20"/>
      <c r="N47" s="20"/>
      <c r="O47" s="20"/>
      <c r="P47" s="20"/>
      <c r="Q47" s="20"/>
      <c r="R47" s="20"/>
      <c r="S47" s="20"/>
      <c r="T47" s="20"/>
      <c r="U47" s="20"/>
      <c r="V47" s="20"/>
      <c r="W47" s="20"/>
      <c r="X47" s="20"/>
      <c r="Y47" s="20"/>
      <c r="Z47" s="48"/>
      <c r="AA47" s="22"/>
    </row>
    <row r="48" spans="1:27" ht="13.5" x14ac:dyDescent="0.25">
      <c r="A48" s="49" t="s">
        <v>70</v>
      </c>
      <c r="B48" s="50" t="s">
        <v>66</v>
      </c>
      <c r="C48" s="51">
        <f t="shared" ref="C48:Y48" si="7">SUM(C45:C47)</f>
        <v>0</v>
      </c>
      <c r="D48" s="51">
        <f>SUM(D45:D47)</f>
        <v>0</v>
      </c>
      <c r="E48" s="52">
        <f t="shared" si="7"/>
        <v>-1038756</v>
      </c>
      <c r="F48" s="53">
        <f t="shared" si="7"/>
        <v>-1038756</v>
      </c>
      <c r="G48" s="53">
        <f t="shared" si="7"/>
        <v>0</v>
      </c>
      <c r="H48" s="53">
        <f t="shared" si="7"/>
        <v>0</v>
      </c>
      <c r="I48" s="53">
        <f t="shared" si="7"/>
        <v>0</v>
      </c>
      <c r="J48" s="53">
        <f t="shared" si="7"/>
        <v>0</v>
      </c>
      <c r="K48" s="53">
        <f t="shared" si="7"/>
        <v>0</v>
      </c>
      <c r="L48" s="53">
        <f t="shared" si="7"/>
        <v>0</v>
      </c>
      <c r="M48" s="53">
        <f t="shared" si="7"/>
        <v>0</v>
      </c>
      <c r="N48" s="53">
        <f t="shared" si="7"/>
        <v>0</v>
      </c>
      <c r="O48" s="53">
        <f t="shared" si="7"/>
        <v>0</v>
      </c>
      <c r="P48" s="53">
        <f t="shared" si="7"/>
        <v>0</v>
      </c>
      <c r="Q48" s="53">
        <f t="shared" si="7"/>
        <v>0</v>
      </c>
      <c r="R48" s="53">
        <f t="shared" si="7"/>
        <v>0</v>
      </c>
      <c r="S48" s="53">
        <f t="shared" si="7"/>
        <v>0</v>
      </c>
      <c r="T48" s="53">
        <f t="shared" si="7"/>
        <v>0</v>
      </c>
      <c r="U48" s="53">
        <f t="shared" si="7"/>
        <v>0</v>
      </c>
      <c r="V48" s="53">
        <f t="shared" si="7"/>
        <v>0</v>
      </c>
      <c r="W48" s="53">
        <f t="shared" si="7"/>
        <v>0</v>
      </c>
      <c r="X48" s="53">
        <f t="shared" si="7"/>
        <v>-1826224</v>
      </c>
      <c r="Y48" s="53">
        <f t="shared" si="7"/>
        <v>1826224</v>
      </c>
      <c r="Z48" s="54">
        <f>+IF(X48&lt;&gt;0,+(Y48/X48)*100,0)</f>
        <v>-100</v>
      </c>
      <c r="AA48" s="55">
        <f>SUM(AA45:AA47)</f>
        <v>-1038756</v>
      </c>
    </row>
    <row r="49" spans="1:27" ht="13.5" x14ac:dyDescent="0.25">
      <c r="A49" s="56" t="s">
        <v>328</v>
      </c>
      <c r="B49" s="57"/>
      <c r="C49" s="58"/>
      <c r="D49" s="58"/>
      <c r="E49" s="58"/>
      <c r="F49" s="58"/>
      <c r="G49" s="58"/>
      <c r="H49" s="59"/>
      <c r="I49" s="59"/>
      <c r="J49" s="59"/>
      <c r="K49" s="59"/>
      <c r="L49" s="59"/>
      <c r="M49" s="59"/>
      <c r="N49" s="59"/>
      <c r="O49" s="59"/>
      <c r="P49" s="59"/>
      <c r="Q49" s="59"/>
      <c r="R49" s="59"/>
      <c r="S49" s="59"/>
      <c r="T49" s="59"/>
      <c r="U49" s="59"/>
      <c r="V49" s="59"/>
      <c r="W49" s="59"/>
      <c r="X49" s="59"/>
      <c r="Y49" s="59"/>
      <c r="Z49" s="59"/>
      <c r="AA49" s="59"/>
    </row>
    <row r="50" spans="1:27" ht="13.5" x14ac:dyDescent="0.25">
      <c r="A50" s="60" t="s">
        <v>329</v>
      </c>
      <c r="B50" s="60"/>
      <c r="C50" s="60"/>
      <c r="D50" s="60"/>
      <c r="E50" s="60"/>
      <c r="F50" s="60"/>
      <c r="G50" s="60"/>
      <c r="H50" s="59"/>
      <c r="I50" s="59"/>
      <c r="J50" s="59"/>
      <c r="K50" s="59"/>
      <c r="L50" s="59"/>
      <c r="M50" s="59"/>
      <c r="N50" s="59"/>
      <c r="O50" s="59"/>
      <c r="P50" s="59"/>
      <c r="Q50" s="59"/>
      <c r="R50" s="59"/>
      <c r="S50" s="59"/>
      <c r="T50" s="59"/>
      <c r="U50" s="59"/>
      <c r="V50" s="59"/>
      <c r="W50" s="59"/>
      <c r="X50" s="59"/>
      <c r="Y50" s="59"/>
      <c r="Z50" s="59"/>
      <c r="AA50" s="59"/>
    </row>
    <row r="51" spans="1:27" ht="13.5" x14ac:dyDescent="0.25">
      <c r="A51" s="61" t="s">
        <v>330</v>
      </c>
      <c r="B51" s="62"/>
      <c r="C51" s="63"/>
      <c r="D51" s="63"/>
      <c r="E51" s="63"/>
      <c r="F51" s="63"/>
      <c r="G51" s="63"/>
      <c r="H51" s="59"/>
      <c r="I51" s="59"/>
      <c r="J51" s="59"/>
      <c r="K51" s="59"/>
      <c r="L51" s="59"/>
      <c r="M51" s="59"/>
      <c r="N51" s="59"/>
      <c r="O51" s="59"/>
      <c r="P51" s="59"/>
      <c r="Q51" s="59"/>
      <c r="R51" s="59"/>
      <c r="S51" s="59"/>
      <c r="T51" s="59"/>
      <c r="U51" s="59"/>
      <c r="V51" s="59"/>
      <c r="W51" s="59"/>
      <c r="X51" s="59"/>
      <c r="Y51" s="59"/>
      <c r="Z51" s="59"/>
      <c r="AA51" s="59"/>
    </row>
    <row r="52" spans="1:27" ht="13.5" x14ac:dyDescent="0.25">
      <c r="A52" s="59"/>
      <c r="B52" s="59"/>
      <c r="C52" s="59"/>
      <c r="D52" s="59"/>
      <c r="E52" s="59"/>
      <c r="F52" s="59"/>
      <c r="G52" s="59"/>
      <c r="H52" s="59"/>
      <c r="I52" s="59"/>
      <c r="J52" s="59"/>
      <c r="K52" s="59"/>
      <c r="L52" s="59"/>
      <c r="M52" s="59"/>
      <c r="N52" s="59"/>
      <c r="O52" s="59"/>
      <c r="P52" s="59"/>
      <c r="Q52" s="59"/>
      <c r="R52" s="59"/>
      <c r="S52" s="59"/>
      <c r="T52" s="59"/>
      <c r="U52" s="59"/>
      <c r="V52" s="59"/>
      <c r="W52" s="59"/>
      <c r="X52" s="59"/>
      <c r="Y52" s="59"/>
      <c r="Z52" s="59"/>
      <c r="AA52" s="59"/>
    </row>
    <row r="53" spans="1:27" ht="13.5" x14ac:dyDescent="0.25">
      <c r="A53" s="59"/>
      <c r="B53" s="59"/>
      <c r="C53" s="59"/>
      <c r="D53" s="59"/>
      <c r="E53" s="59"/>
      <c r="F53" s="59"/>
      <c r="G53" s="59"/>
      <c r="H53" s="59"/>
      <c r="I53" s="59"/>
      <c r="J53" s="59"/>
      <c r="K53" s="59"/>
      <c r="L53" s="59"/>
      <c r="M53" s="59"/>
      <c r="N53" s="59"/>
      <c r="O53" s="59"/>
      <c r="P53" s="59"/>
      <c r="Q53" s="59"/>
      <c r="R53" s="59"/>
      <c r="S53" s="59"/>
      <c r="T53" s="59"/>
      <c r="U53" s="59"/>
      <c r="V53" s="59"/>
      <c r="W53" s="59"/>
      <c r="X53" s="59"/>
      <c r="Y53" s="59"/>
      <c r="Z53" s="59"/>
      <c r="AA53" s="59"/>
    </row>
    <row r="54" spans="1:27" ht="13.5" x14ac:dyDescent="0.25">
      <c r="A54" s="59"/>
      <c r="B54" s="59"/>
      <c r="C54" s="59"/>
      <c r="D54" s="59"/>
      <c r="E54" s="59"/>
      <c r="F54" s="59"/>
      <c r="G54" s="59"/>
      <c r="H54" s="59"/>
      <c r="I54" s="59"/>
      <c r="J54" s="59"/>
      <c r="K54" s="59"/>
      <c r="L54" s="59"/>
      <c r="M54" s="59"/>
      <c r="N54" s="59"/>
      <c r="O54" s="59"/>
      <c r="P54" s="59"/>
      <c r="Q54" s="59"/>
      <c r="R54" s="59"/>
      <c r="S54" s="59"/>
      <c r="T54" s="59"/>
      <c r="U54" s="59"/>
      <c r="V54" s="59"/>
      <c r="W54" s="59"/>
      <c r="X54" s="59"/>
      <c r="Y54" s="59"/>
      <c r="Z54" s="59"/>
      <c r="AA54" s="59"/>
    </row>
  </sheetData>
  <mergeCells count="2">
    <mergeCell ref="A1:AA1"/>
    <mergeCell ref="E2:AA2"/>
  </mergeCells>
  <printOptions horizontalCentered="1"/>
  <pageMargins left="0.55118110236220497" right="0.22" top="0.59055118110236204" bottom="0.59055118110236204" header="0.31496062992126" footer="0.31496062992126"/>
  <pageSetup paperSize="9" orientation="landscape" r:id="rId1"/>
  <rowBreaks count="1" manualBreakCount="1">
    <brk id="48" max="16383" man="1"/>
  </rowBreaks>
</worksheet>
</file>

<file path=xl/worksheets/sheet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AA54"/>
  <sheetViews>
    <sheetView showGridLines="0" workbookViewId="0">
      <selection activeCell="B2" sqref="B2"/>
    </sheetView>
  </sheetViews>
  <sheetFormatPr defaultRowHeight="12.75" x14ac:dyDescent="0.2"/>
  <cols>
    <col min="1" max="1" width="35.7109375" customWidth="1"/>
    <col min="2" max="2" width="3.42578125" bestFit="1" customWidth="1"/>
    <col min="3" max="3" width="9.7109375" customWidth="1"/>
    <col min="4" max="4" width="9.7109375" hidden="1" customWidth="1"/>
    <col min="5" max="6" width="9.7109375" customWidth="1"/>
    <col min="7" max="9" width="9.7109375" hidden="1" customWidth="1"/>
    <col min="10" max="10" width="9.7109375" customWidth="1"/>
    <col min="11" max="13" width="9.7109375" hidden="1" customWidth="1"/>
    <col min="14" max="14" width="9.7109375" customWidth="1"/>
    <col min="15" max="22" width="9.7109375" hidden="1" customWidth="1"/>
    <col min="23" max="27" width="9.7109375" customWidth="1"/>
  </cols>
  <sheetData>
    <row r="1" spans="1:27" ht="38.450000000000003" customHeight="1" x14ac:dyDescent="0.25">
      <c r="A1" s="64" t="s">
        <v>76</v>
      </c>
      <c r="B1" s="64"/>
      <c r="C1" s="64"/>
      <c r="D1" s="64"/>
      <c r="E1" s="64"/>
      <c r="F1" s="64"/>
      <c r="G1" s="64"/>
      <c r="H1" s="64"/>
      <c r="I1" s="64"/>
      <c r="J1" s="64"/>
      <c r="K1" s="64"/>
      <c r="L1" s="64"/>
      <c r="M1" s="64"/>
      <c r="N1" s="64"/>
      <c r="O1" s="64"/>
      <c r="P1" s="64"/>
      <c r="Q1" s="64"/>
      <c r="R1" s="64"/>
      <c r="S1" s="64"/>
      <c r="T1" s="64"/>
      <c r="U1" s="64"/>
      <c r="V1" s="64"/>
      <c r="W1" s="64"/>
      <c r="X1" s="64"/>
      <c r="Y1" s="64"/>
      <c r="Z1" s="64"/>
      <c r="AA1" s="64"/>
    </row>
    <row r="2" spans="1:27" ht="24.95" customHeight="1" x14ac:dyDescent="0.2">
      <c r="A2" s="2" t="s">
        <v>1</v>
      </c>
      <c r="B2" s="1" t="s">
        <v>331</v>
      </c>
      <c r="C2" s="3" t="s">
        <v>2</v>
      </c>
      <c r="D2" s="3" t="s">
        <v>3</v>
      </c>
      <c r="E2" s="65" t="s">
        <v>4</v>
      </c>
      <c r="F2" s="66"/>
      <c r="G2" s="66"/>
      <c r="H2" s="66"/>
      <c r="I2" s="66"/>
      <c r="J2" s="66"/>
      <c r="K2" s="66"/>
      <c r="L2" s="66"/>
      <c r="M2" s="66"/>
      <c r="N2" s="66"/>
      <c r="O2" s="66"/>
      <c r="P2" s="66"/>
      <c r="Q2" s="66"/>
      <c r="R2" s="66"/>
      <c r="S2" s="66"/>
      <c r="T2" s="66"/>
      <c r="U2" s="66"/>
      <c r="V2" s="66"/>
      <c r="W2" s="66"/>
      <c r="X2" s="66"/>
      <c r="Y2" s="66"/>
      <c r="Z2" s="66"/>
      <c r="AA2" s="67"/>
    </row>
    <row r="3" spans="1:27" ht="24.95" customHeight="1" x14ac:dyDescent="0.2">
      <c r="A3" s="4" t="s">
        <v>5</v>
      </c>
      <c r="B3" s="5" t="s">
        <v>6</v>
      </c>
      <c r="C3" s="6" t="s">
        <v>7</v>
      </c>
      <c r="D3" s="6" t="s">
        <v>7</v>
      </c>
      <c r="E3" s="7" t="s">
        <v>8</v>
      </c>
      <c r="F3" s="8" t="s">
        <v>9</v>
      </c>
      <c r="G3" s="8" t="s">
        <v>10</v>
      </c>
      <c r="H3" s="8" t="s">
        <v>11</v>
      </c>
      <c r="I3" s="8" t="s">
        <v>12</v>
      </c>
      <c r="J3" s="8" t="s">
        <v>13</v>
      </c>
      <c r="K3" s="8" t="s">
        <v>14</v>
      </c>
      <c r="L3" s="8" t="s">
        <v>15</v>
      </c>
      <c r="M3" s="8" t="s">
        <v>16</v>
      </c>
      <c r="N3" s="8" t="s">
        <v>17</v>
      </c>
      <c r="O3" s="8" t="s">
        <v>18</v>
      </c>
      <c r="P3" s="8" t="s">
        <v>19</v>
      </c>
      <c r="Q3" s="8" t="s">
        <v>20</v>
      </c>
      <c r="R3" s="8" t="s">
        <v>21</v>
      </c>
      <c r="S3" s="8" t="s">
        <v>22</v>
      </c>
      <c r="T3" s="8" t="s">
        <v>23</v>
      </c>
      <c r="U3" s="8" t="s">
        <v>24</v>
      </c>
      <c r="V3" s="8" t="s">
        <v>25</v>
      </c>
      <c r="W3" s="8" t="s">
        <v>26</v>
      </c>
      <c r="X3" s="8" t="s">
        <v>27</v>
      </c>
      <c r="Y3" s="8" t="s">
        <v>28</v>
      </c>
      <c r="Z3" s="8" t="s">
        <v>29</v>
      </c>
      <c r="AA3" s="9" t="s">
        <v>30</v>
      </c>
    </row>
    <row r="4" spans="1:27" ht="13.5" x14ac:dyDescent="0.25">
      <c r="A4" s="10" t="s">
        <v>31</v>
      </c>
      <c r="B4" s="11" t="s">
        <v>32</v>
      </c>
      <c r="C4" s="12"/>
      <c r="D4" s="12"/>
      <c r="E4" s="13"/>
      <c r="F4" s="14"/>
      <c r="G4" s="14"/>
      <c r="H4" s="14"/>
      <c r="I4" s="14"/>
      <c r="J4" s="14"/>
      <c r="K4" s="14"/>
      <c r="L4" s="14"/>
      <c r="M4" s="14"/>
      <c r="N4" s="14"/>
      <c r="O4" s="14"/>
      <c r="P4" s="14"/>
      <c r="Q4" s="14"/>
      <c r="R4" s="14"/>
      <c r="S4" s="14"/>
      <c r="T4" s="14"/>
      <c r="U4" s="14"/>
      <c r="V4" s="14"/>
      <c r="W4" s="14"/>
      <c r="X4" s="14"/>
      <c r="Y4" s="14"/>
      <c r="Z4" s="15"/>
      <c r="AA4" s="16"/>
    </row>
    <row r="5" spans="1:27" ht="13.5" x14ac:dyDescent="0.25">
      <c r="A5" s="10" t="s">
        <v>33</v>
      </c>
      <c r="B5" s="17" t="s">
        <v>32</v>
      </c>
      <c r="C5" s="18"/>
      <c r="D5" s="18"/>
      <c r="E5" s="19"/>
      <c r="F5" s="20"/>
      <c r="G5" s="20"/>
      <c r="H5" s="20"/>
      <c r="I5" s="20"/>
      <c r="J5" s="20"/>
      <c r="K5" s="20"/>
      <c r="L5" s="20"/>
      <c r="M5" s="20"/>
      <c r="N5" s="20"/>
      <c r="O5" s="20"/>
      <c r="P5" s="20"/>
      <c r="Q5" s="20"/>
      <c r="R5" s="20"/>
      <c r="S5" s="20"/>
      <c r="T5" s="20"/>
      <c r="U5" s="20"/>
      <c r="V5" s="20"/>
      <c r="W5" s="20"/>
      <c r="X5" s="20"/>
      <c r="Y5" s="20"/>
      <c r="Z5" s="21"/>
      <c r="AA5" s="22"/>
    </row>
    <row r="6" spans="1:27" ht="13.5" x14ac:dyDescent="0.25">
      <c r="A6" s="23" t="s">
        <v>34</v>
      </c>
      <c r="B6" s="17" t="s">
        <v>32</v>
      </c>
      <c r="C6" s="18"/>
      <c r="D6" s="18"/>
      <c r="E6" s="19"/>
      <c r="F6" s="20"/>
      <c r="G6" s="20">
        <v>44088</v>
      </c>
      <c r="H6" s="20">
        <v>115898</v>
      </c>
      <c r="I6" s="20">
        <v>60627</v>
      </c>
      <c r="J6" s="20">
        <v>220613</v>
      </c>
      <c r="K6" s="20"/>
      <c r="L6" s="20">
        <v>174921</v>
      </c>
      <c r="M6" s="20">
        <v>48260</v>
      </c>
      <c r="N6" s="20">
        <v>223181</v>
      </c>
      <c r="O6" s="20"/>
      <c r="P6" s="20"/>
      <c r="Q6" s="20"/>
      <c r="R6" s="20"/>
      <c r="S6" s="20"/>
      <c r="T6" s="20"/>
      <c r="U6" s="20"/>
      <c r="V6" s="20"/>
      <c r="W6" s="20">
        <v>443794</v>
      </c>
      <c r="X6" s="20"/>
      <c r="Y6" s="20">
        <v>443794</v>
      </c>
      <c r="Z6" s="21"/>
      <c r="AA6" s="22"/>
    </row>
    <row r="7" spans="1:27" ht="13.5" x14ac:dyDescent="0.25">
      <c r="A7" s="23" t="s">
        <v>35</v>
      </c>
      <c r="B7" s="17" t="s">
        <v>32</v>
      </c>
      <c r="C7" s="18"/>
      <c r="D7" s="18"/>
      <c r="E7" s="19"/>
      <c r="F7" s="20"/>
      <c r="G7" s="20"/>
      <c r="H7" s="20"/>
      <c r="I7" s="20"/>
      <c r="J7" s="20"/>
      <c r="K7" s="20"/>
      <c r="L7" s="20"/>
      <c r="M7" s="20"/>
      <c r="N7" s="20"/>
      <c r="O7" s="20"/>
      <c r="P7" s="20"/>
      <c r="Q7" s="20"/>
      <c r="R7" s="20"/>
      <c r="S7" s="20"/>
      <c r="T7" s="20"/>
      <c r="U7" s="20"/>
      <c r="V7" s="20"/>
      <c r="W7" s="20"/>
      <c r="X7" s="20"/>
      <c r="Y7" s="20"/>
      <c r="Z7" s="21"/>
      <c r="AA7" s="22"/>
    </row>
    <row r="8" spans="1:27" ht="13.5" x14ac:dyDescent="0.25">
      <c r="A8" s="23" t="s">
        <v>36</v>
      </c>
      <c r="B8" s="17" t="s">
        <v>32</v>
      </c>
      <c r="C8" s="18">
        <v>21281587</v>
      </c>
      <c r="D8" s="18"/>
      <c r="E8" s="19"/>
      <c r="F8" s="20"/>
      <c r="G8" s="20">
        <v>46304904</v>
      </c>
      <c r="H8" s="20">
        <v>-115898</v>
      </c>
      <c r="I8" s="20">
        <v>-20755111</v>
      </c>
      <c r="J8" s="20">
        <v>25433895</v>
      </c>
      <c r="K8" s="20">
        <v>-132</v>
      </c>
      <c r="L8" s="20">
        <v>902466</v>
      </c>
      <c r="M8" s="20">
        <v>450398</v>
      </c>
      <c r="N8" s="20">
        <v>1352732</v>
      </c>
      <c r="O8" s="20"/>
      <c r="P8" s="20"/>
      <c r="Q8" s="20"/>
      <c r="R8" s="20"/>
      <c r="S8" s="20"/>
      <c r="T8" s="20"/>
      <c r="U8" s="20"/>
      <c r="V8" s="20"/>
      <c r="W8" s="20">
        <v>26786627</v>
      </c>
      <c r="X8" s="20"/>
      <c r="Y8" s="20">
        <v>26786627</v>
      </c>
      <c r="Z8" s="21"/>
      <c r="AA8" s="22"/>
    </row>
    <row r="9" spans="1:27" ht="13.5" x14ac:dyDescent="0.25">
      <c r="A9" s="23" t="s">
        <v>37</v>
      </c>
      <c r="B9" s="17" t="s">
        <v>32</v>
      </c>
      <c r="C9" s="18"/>
      <c r="D9" s="18"/>
      <c r="E9" s="19"/>
      <c r="F9" s="20"/>
      <c r="G9" s="20"/>
      <c r="H9" s="20"/>
      <c r="I9" s="20"/>
      <c r="J9" s="20"/>
      <c r="K9" s="20"/>
      <c r="L9" s="20"/>
      <c r="M9" s="20"/>
      <c r="N9" s="20"/>
      <c r="O9" s="20"/>
      <c r="P9" s="20"/>
      <c r="Q9" s="20"/>
      <c r="R9" s="20"/>
      <c r="S9" s="20"/>
      <c r="T9" s="20"/>
      <c r="U9" s="20"/>
      <c r="V9" s="20"/>
      <c r="W9" s="20"/>
      <c r="X9" s="20"/>
      <c r="Y9" s="20"/>
      <c r="Z9" s="21"/>
      <c r="AA9" s="22"/>
    </row>
    <row r="10" spans="1:27" ht="13.5" x14ac:dyDescent="0.25">
      <c r="A10" s="23" t="s">
        <v>38</v>
      </c>
      <c r="B10" s="17" t="s">
        <v>32</v>
      </c>
      <c r="C10" s="18"/>
      <c r="D10" s="18"/>
      <c r="E10" s="19"/>
      <c r="F10" s="20"/>
      <c r="G10" s="24"/>
      <c r="H10" s="24"/>
      <c r="I10" s="24"/>
      <c r="J10" s="20"/>
      <c r="K10" s="24"/>
      <c r="L10" s="24"/>
      <c r="M10" s="20"/>
      <c r="N10" s="24"/>
      <c r="O10" s="24"/>
      <c r="P10" s="24"/>
      <c r="Q10" s="20"/>
      <c r="R10" s="24"/>
      <c r="S10" s="24"/>
      <c r="T10" s="20"/>
      <c r="U10" s="24"/>
      <c r="V10" s="24"/>
      <c r="W10" s="24"/>
      <c r="X10" s="20"/>
      <c r="Y10" s="24"/>
      <c r="Z10" s="25"/>
      <c r="AA10" s="26"/>
    </row>
    <row r="11" spans="1:27" ht="13.5" x14ac:dyDescent="0.25">
      <c r="A11" s="23" t="s">
        <v>39</v>
      </c>
      <c r="B11" s="17" t="s">
        <v>32</v>
      </c>
      <c r="C11" s="18"/>
      <c r="D11" s="18"/>
      <c r="E11" s="19"/>
      <c r="F11" s="20"/>
      <c r="G11" s="20"/>
      <c r="H11" s="20"/>
      <c r="I11" s="20"/>
      <c r="J11" s="20"/>
      <c r="K11" s="20"/>
      <c r="L11" s="20"/>
      <c r="M11" s="20"/>
      <c r="N11" s="20"/>
      <c r="O11" s="20"/>
      <c r="P11" s="20"/>
      <c r="Q11" s="20"/>
      <c r="R11" s="20"/>
      <c r="S11" s="20"/>
      <c r="T11" s="20"/>
      <c r="U11" s="20"/>
      <c r="V11" s="20"/>
      <c r="W11" s="20"/>
      <c r="X11" s="20"/>
      <c r="Y11" s="20"/>
      <c r="Z11" s="21"/>
      <c r="AA11" s="22"/>
    </row>
    <row r="12" spans="1:27" ht="13.5" x14ac:dyDescent="0.25">
      <c r="A12" s="27" t="s">
        <v>40</v>
      </c>
      <c r="B12" s="28" t="s">
        <v>32</v>
      </c>
      <c r="C12" s="29">
        <f t="shared" ref="C12:Y12" si="0">SUM(C6:C11)</f>
        <v>21281587</v>
      </c>
      <c r="D12" s="29">
        <f>SUM(D6:D11)</f>
        <v>0</v>
      </c>
      <c r="E12" s="30">
        <f t="shared" si="0"/>
        <v>0</v>
      </c>
      <c r="F12" s="31">
        <f t="shared" si="0"/>
        <v>0</v>
      </c>
      <c r="G12" s="31">
        <f t="shared" si="0"/>
        <v>46348992</v>
      </c>
      <c r="H12" s="31">
        <f t="shared" si="0"/>
        <v>0</v>
      </c>
      <c r="I12" s="31">
        <f t="shared" si="0"/>
        <v>-20694484</v>
      </c>
      <c r="J12" s="31">
        <f t="shared" si="0"/>
        <v>25654508</v>
      </c>
      <c r="K12" s="31">
        <f t="shared" si="0"/>
        <v>-132</v>
      </c>
      <c r="L12" s="31">
        <f t="shared" si="0"/>
        <v>1077387</v>
      </c>
      <c r="M12" s="31">
        <f t="shared" si="0"/>
        <v>498658</v>
      </c>
      <c r="N12" s="31">
        <f t="shared" si="0"/>
        <v>1575913</v>
      </c>
      <c r="O12" s="31">
        <f t="shared" si="0"/>
        <v>0</v>
      </c>
      <c r="P12" s="31">
        <f t="shared" si="0"/>
        <v>0</v>
      </c>
      <c r="Q12" s="31">
        <f t="shared" si="0"/>
        <v>0</v>
      </c>
      <c r="R12" s="31">
        <f t="shared" si="0"/>
        <v>0</v>
      </c>
      <c r="S12" s="31">
        <f t="shared" si="0"/>
        <v>0</v>
      </c>
      <c r="T12" s="31">
        <f t="shared" si="0"/>
        <v>0</v>
      </c>
      <c r="U12" s="31">
        <f t="shared" si="0"/>
        <v>0</v>
      </c>
      <c r="V12" s="31">
        <f t="shared" si="0"/>
        <v>0</v>
      </c>
      <c r="W12" s="31">
        <f t="shared" si="0"/>
        <v>27230421</v>
      </c>
      <c r="X12" s="31">
        <f t="shared" si="0"/>
        <v>0</v>
      </c>
      <c r="Y12" s="31">
        <f t="shared" si="0"/>
        <v>27230421</v>
      </c>
      <c r="Z12" s="32">
        <f>+IF(X12&lt;&gt;0,+(Y12/X12)*100,0)</f>
        <v>0</v>
      </c>
      <c r="AA12" s="33">
        <f>SUM(AA6:AA11)</f>
        <v>0</v>
      </c>
    </row>
    <row r="13" spans="1:27" ht="5.0999999999999996" customHeight="1" x14ac:dyDescent="0.25">
      <c r="A13" s="34" t="s">
        <v>41</v>
      </c>
      <c r="B13" s="17"/>
      <c r="C13" s="18"/>
      <c r="D13" s="18"/>
      <c r="E13" s="19"/>
      <c r="F13" s="20"/>
      <c r="G13" s="20"/>
      <c r="H13" s="20"/>
      <c r="I13" s="20"/>
      <c r="J13" s="20"/>
      <c r="K13" s="20"/>
      <c r="L13" s="20"/>
      <c r="M13" s="20"/>
      <c r="N13" s="20"/>
      <c r="O13" s="20"/>
      <c r="P13" s="20"/>
      <c r="Q13" s="20"/>
      <c r="R13" s="20"/>
      <c r="S13" s="20"/>
      <c r="T13" s="20"/>
      <c r="U13" s="20"/>
      <c r="V13" s="20"/>
      <c r="W13" s="20"/>
      <c r="X13" s="20"/>
      <c r="Y13" s="20"/>
      <c r="Z13" s="21"/>
      <c r="AA13" s="22"/>
    </row>
    <row r="14" spans="1:27" ht="13.5" x14ac:dyDescent="0.25">
      <c r="A14" s="10" t="s">
        <v>42</v>
      </c>
      <c r="B14" s="17" t="s">
        <v>32</v>
      </c>
      <c r="C14" s="18"/>
      <c r="D14" s="18"/>
      <c r="E14" s="19"/>
      <c r="F14" s="20"/>
      <c r="G14" s="20"/>
      <c r="H14" s="20"/>
      <c r="I14" s="20"/>
      <c r="J14" s="20"/>
      <c r="K14" s="20"/>
      <c r="L14" s="20"/>
      <c r="M14" s="20"/>
      <c r="N14" s="20"/>
      <c r="O14" s="20"/>
      <c r="P14" s="20"/>
      <c r="Q14" s="20"/>
      <c r="R14" s="20"/>
      <c r="S14" s="20"/>
      <c r="T14" s="20"/>
      <c r="U14" s="20"/>
      <c r="V14" s="20"/>
      <c r="W14" s="20"/>
      <c r="X14" s="20"/>
      <c r="Y14" s="20"/>
      <c r="Z14" s="21"/>
      <c r="AA14" s="22"/>
    </row>
    <row r="15" spans="1:27" ht="13.5" x14ac:dyDescent="0.25">
      <c r="A15" s="23" t="s">
        <v>43</v>
      </c>
      <c r="B15" s="17" t="s">
        <v>32</v>
      </c>
      <c r="C15" s="18"/>
      <c r="D15" s="18"/>
      <c r="E15" s="19"/>
      <c r="F15" s="20"/>
      <c r="G15" s="20"/>
      <c r="H15" s="20"/>
      <c r="I15" s="20"/>
      <c r="J15" s="20"/>
      <c r="K15" s="20"/>
      <c r="L15" s="20"/>
      <c r="M15" s="20"/>
      <c r="N15" s="20"/>
      <c r="O15" s="20"/>
      <c r="P15" s="20"/>
      <c r="Q15" s="20"/>
      <c r="R15" s="20"/>
      <c r="S15" s="20"/>
      <c r="T15" s="20"/>
      <c r="U15" s="20"/>
      <c r="V15" s="20"/>
      <c r="W15" s="20"/>
      <c r="X15" s="20"/>
      <c r="Y15" s="20"/>
      <c r="Z15" s="21"/>
      <c r="AA15" s="22"/>
    </row>
    <row r="16" spans="1:27" ht="13.5" x14ac:dyDescent="0.25">
      <c r="A16" s="23" t="s">
        <v>44</v>
      </c>
      <c r="B16" s="17" t="s">
        <v>32</v>
      </c>
      <c r="C16" s="18"/>
      <c r="D16" s="18"/>
      <c r="E16" s="19"/>
      <c r="F16" s="20"/>
      <c r="G16" s="24"/>
      <c r="H16" s="24"/>
      <c r="I16" s="24"/>
      <c r="J16" s="20"/>
      <c r="K16" s="24"/>
      <c r="L16" s="24"/>
      <c r="M16" s="20"/>
      <c r="N16" s="24"/>
      <c r="O16" s="24"/>
      <c r="P16" s="24"/>
      <c r="Q16" s="20"/>
      <c r="R16" s="24"/>
      <c r="S16" s="24"/>
      <c r="T16" s="20"/>
      <c r="U16" s="24"/>
      <c r="V16" s="24"/>
      <c r="W16" s="24"/>
      <c r="X16" s="20"/>
      <c r="Y16" s="24"/>
      <c r="Z16" s="25"/>
      <c r="AA16" s="26"/>
    </row>
    <row r="17" spans="1:27" ht="13.5" x14ac:dyDescent="0.25">
      <c r="A17" s="23" t="s">
        <v>45</v>
      </c>
      <c r="B17" s="17" t="s">
        <v>32</v>
      </c>
      <c r="C17" s="18"/>
      <c r="D17" s="18"/>
      <c r="E17" s="19"/>
      <c r="F17" s="20"/>
      <c r="G17" s="20"/>
      <c r="H17" s="20"/>
      <c r="I17" s="20"/>
      <c r="J17" s="20"/>
      <c r="K17" s="20"/>
      <c r="L17" s="20"/>
      <c r="M17" s="20"/>
      <c r="N17" s="20"/>
      <c r="O17" s="20"/>
      <c r="P17" s="20"/>
      <c r="Q17" s="20"/>
      <c r="R17" s="20"/>
      <c r="S17" s="20"/>
      <c r="T17" s="20"/>
      <c r="U17" s="20"/>
      <c r="V17" s="20"/>
      <c r="W17" s="20"/>
      <c r="X17" s="20"/>
      <c r="Y17" s="20"/>
      <c r="Z17" s="21"/>
      <c r="AA17" s="22"/>
    </row>
    <row r="18" spans="1:27" ht="13.5" x14ac:dyDescent="0.25">
      <c r="A18" s="23" t="s">
        <v>46</v>
      </c>
      <c r="B18" s="17" t="s">
        <v>32</v>
      </c>
      <c r="C18" s="18"/>
      <c r="D18" s="18"/>
      <c r="E18" s="19"/>
      <c r="F18" s="20"/>
      <c r="G18" s="20"/>
      <c r="H18" s="20"/>
      <c r="I18" s="20"/>
      <c r="J18" s="20"/>
      <c r="K18" s="20"/>
      <c r="L18" s="20"/>
      <c r="M18" s="20"/>
      <c r="N18" s="20"/>
      <c r="O18" s="20"/>
      <c r="P18" s="20"/>
      <c r="Q18" s="20"/>
      <c r="R18" s="20"/>
      <c r="S18" s="20"/>
      <c r="T18" s="20"/>
      <c r="U18" s="20"/>
      <c r="V18" s="20"/>
      <c r="W18" s="20"/>
      <c r="X18" s="20"/>
      <c r="Y18" s="20"/>
      <c r="Z18" s="21"/>
      <c r="AA18" s="22"/>
    </row>
    <row r="19" spans="1:27" ht="13.5" x14ac:dyDescent="0.25">
      <c r="A19" s="23" t="s">
        <v>47</v>
      </c>
      <c r="B19" s="17" t="s">
        <v>32</v>
      </c>
      <c r="C19" s="18"/>
      <c r="D19" s="18"/>
      <c r="E19" s="19">
        <v>7478549</v>
      </c>
      <c r="F19" s="20">
        <v>7478549</v>
      </c>
      <c r="G19" s="20"/>
      <c r="H19" s="20"/>
      <c r="I19" s="20"/>
      <c r="J19" s="20"/>
      <c r="K19" s="20"/>
      <c r="L19" s="20"/>
      <c r="M19" s="20"/>
      <c r="N19" s="20"/>
      <c r="O19" s="20"/>
      <c r="P19" s="20"/>
      <c r="Q19" s="20"/>
      <c r="R19" s="20"/>
      <c r="S19" s="20"/>
      <c r="T19" s="20"/>
      <c r="U19" s="20"/>
      <c r="V19" s="20"/>
      <c r="W19" s="20"/>
      <c r="X19" s="20">
        <v>3739271</v>
      </c>
      <c r="Y19" s="20">
        <v>-3739271</v>
      </c>
      <c r="Z19" s="21">
        <v>-100</v>
      </c>
      <c r="AA19" s="22">
        <v>7478549</v>
      </c>
    </row>
    <row r="20" spans="1:27" ht="13.5" x14ac:dyDescent="0.25">
      <c r="A20" s="23" t="s">
        <v>32</v>
      </c>
      <c r="B20" s="17" t="s">
        <v>32</v>
      </c>
      <c r="C20" s="18"/>
      <c r="D20" s="18"/>
      <c r="E20" s="19"/>
      <c r="F20" s="20"/>
      <c r="G20" s="20"/>
      <c r="H20" s="20"/>
      <c r="I20" s="20"/>
      <c r="J20" s="20"/>
      <c r="K20" s="20"/>
      <c r="L20" s="20"/>
      <c r="M20" s="20"/>
      <c r="N20" s="20"/>
      <c r="O20" s="20"/>
      <c r="P20" s="20"/>
      <c r="Q20" s="20"/>
      <c r="R20" s="20"/>
      <c r="S20" s="20"/>
      <c r="T20" s="20"/>
      <c r="U20" s="20"/>
      <c r="V20" s="20"/>
      <c r="W20" s="20"/>
      <c r="X20" s="20"/>
      <c r="Y20" s="20"/>
      <c r="Z20" s="21"/>
      <c r="AA20" s="22"/>
    </row>
    <row r="21" spans="1:27" ht="13.5" x14ac:dyDescent="0.25">
      <c r="A21" s="23" t="s">
        <v>48</v>
      </c>
      <c r="B21" s="17" t="s">
        <v>32</v>
      </c>
      <c r="C21" s="18"/>
      <c r="D21" s="18"/>
      <c r="E21" s="19"/>
      <c r="F21" s="20"/>
      <c r="G21" s="20"/>
      <c r="H21" s="20"/>
      <c r="I21" s="20"/>
      <c r="J21" s="20"/>
      <c r="K21" s="20"/>
      <c r="L21" s="20"/>
      <c r="M21" s="20"/>
      <c r="N21" s="20"/>
      <c r="O21" s="20"/>
      <c r="P21" s="20"/>
      <c r="Q21" s="20"/>
      <c r="R21" s="20"/>
      <c r="S21" s="20"/>
      <c r="T21" s="20"/>
      <c r="U21" s="20"/>
      <c r="V21" s="20"/>
      <c r="W21" s="20"/>
      <c r="X21" s="20"/>
      <c r="Y21" s="20"/>
      <c r="Z21" s="21"/>
      <c r="AA21" s="22"/>
    </row>
    <row r="22" spans="1:27" ht="13.5" x14ac:dyDescent="0.25">
      <c r="A22" s="23" t="s">
        <v>49</v>
      </c>
      <c r="B22" s="17" t="s">
        <v>32</v>
      </c>
      <c r="C22" s="18"/>
      <c r="D22" s="18"/>
      <c r="E22" s="19"/>
      <c r="F22" s="20"/>
      <c r="G22" s="20"/>
      <c r="H22" s="20"/>
      <c r="I22" s="20"/>
      <c r="J22" s="20"/>
      <c r="K22" s="20"/>
      <c r="L22" s="20"/>
      <c r="M22" s="20"/>
      <c r="N22" s="20"/>
      <c r="O22" s="20"/>
      <c r="P22" s="20"/>
      <c r="Q22" s="20"/>
      <c r="R22" s="20"/>
      <c r="S22" s="20"/>
      <c r="T22" s="20"/>
      <c r="U22" s="20"/>
      <c r="V22" s="20"/>
      <c r="W22" s="20"/>
      <c r="X22" s="20"/>
      <c r="Y22" s="20"/>
      <c r="Z22" s="21"/>
      <c r="AA22" s="22"/>
    </row>
    <row r="23" spans="1:27" ht="13.5" x14ac:dyDescent="0.25">
      <c r="A23" s="23" t="s">
        <v>50</v>
      </c>
      <c r="B23" s="17" t="s">
        <v>32</v>
      </c>
      <c r="C23" s="18"/>
      <c r="D23" s="18"/>
      <c r="E23" s="19"/>
      <c r="F23" s="20"/>
      <c r="G23" s="24"/>
      <c r="H23" s="24"/>
      <c r="I23" s="24"/>
      <c r="J23" s="20"/>
      <c r="K23" s="24"/>
      <c r="L23" s="24"/>
      <c r="M23" s="20"/>
      <c r="N23" s="24"/>
      <c r="O23" s="24"/>
      <c r="P23" s="24"/>
      <c r="Q23" s="20"/>
      <c r="R23" s="24"/>
      <c r="S23" s="24"/>
      <c r="T23" s="20"/>
      <c r="U23" s="24"/>
      <c r="V23" s="24"/>
      <c r="W23" s="24"/>
      <c r="X23" s="20"/>
      <c r="Y23" s="24"/>
      <c r="Z23" s="25"/>
      <c r="AA23" s="26"/>
    </row>
    <row r="24" spans="1:27" ht="13.5" x14ac:dyDescent="0.25">
      <c r="A24" s="27" t="s">
        <v>51</v>
      </c>
      <c r="B24" s="35" t="s">
        <v>32</v>
      </c>
      <c r="C24" s="29">
        <f t="shared" ref="C24:Y24" si="1">SUM(C15:C23)</f>
        <v>0</v>
      </c>
      <c r="D24" s="29">
        <f>SUM(D15:D23)</f>
        <v>0</v>
      </c>
      <c r="E24" s="36">
        <f t="shared" si="1"/>
        <v>7478549</v>
      </c>
      <c r="F24" s="37">
        <f t="shared" si="1"/>
        <v>7478549</v>
      </c>
      <c r="G24" s="37">
        <f t="shared" si="1"/>
        <v>0</v>
      </c>
      <c r="H24" s="37">
        <f t="shared" si="1"/>
        <v>0</v>
      </c>
      <c r="I24" s="37">
        <f t="shared" si="1"/>
        <v>0</v>
      </c>
      <c r="J24" s="37">
        <f t="shared" si="1"/>
        <v>0</v>
      </c>
      <c r="K24" s="37">
        <f t="shared" si="1"/>
        <v>0</v>
      </c>
      <c r="L24" s="37">
        <f t="shared" si="1"/>
        <v>0</v>
      </c>
      <c r="M24" s="37">
        <f t="shared" si="1"/>
        <v>0</v>
      </c>
      <c r="N24" s="37">
        <f t="shared" si="1"/>
        <v>0</v>
      </c>
      <c r="O24" s="37">
        <f t="shared" si="1"/>
        <v>0</v>
      </c>
      <c r="P24" s="37">
        <f t="shared" si="1"/>
        <v>0</v>
      </c>
      <c r="Q24" s="37">
        <f t="shared" si="1"/>
        <v>0</v>
      </c>
      <c r="R24" s="37">
        <f t="shared" si="1"/>
        <v>0</v>
      </c>
      <c r="S24" s="37">
        <f t="shared" si="1"/>
        <v>0</v>
      </c>
      <c r="T24" s="37">
        <f t="shared" si="1"/>
        <v>0</v>
      </c>
      <c r="U24" s="37">
        <f t="shared" si="1"/>
        <v>0</v>
      </c>
      <c r="V24" s="37">
        <f t="shared" si="1"/>
        <v>0</v>
      </c>
      <c r="W24" s="37">
        <f t="shared" si="1"/>
        <v>0</v>
      </c>
      <c r="X24" s="37">
        <f t="shared" si="1"/>
        <v>3739271</v>
      </c>
      <c r="Y24" s="37">
        <f t="shared" si="1"/>
        <v>-3739271</v>
      </c>
      <c r="Z24" s="38">
        <f>+IF(X24&lt;&gt;0,+(Y24/X24)*100,0)</f>
        <v>-100</v>
      </c>
      <c r="AA24" s="39">
        <f>SUM(AA15:AA23)</f>
        <v>7478549</v>
      </c>
    </row>
    <row r="25" spans="1:27" ht="13.5" x14ac:dyDescent="0.25">
      <c r="A25" s="27" t="s">
        <v>52</v>
      </c>
      <c r="B25" s="28" t="s">
        <v>32</v>
      </c>
      <c r="C25" s="29">
        <f t="shared" ref="C25:Y25" si="2">+C12+C24</f>
        <v>21281587</v>
      </c>
      <c r="D25" s="29">
        <f>+D12+D24</f>
        <v>0</v>
      </c>
      <c r="E25" s="30">
        <f t="shared" si="2"/>
        <v>7478549</v>
      </c>
      <c r="F25" s="31">
        <f t="shared" si="2"/>
        <v>7478549</v>
      </c>
      <c r="G25" s="31">
        <f t="shared" si="2"/>
        <v>46348992</v>
      </c>
      <c r="H25" s="31">
        <f t="shared" si="2"/>
        <v>0</v>
      </c>
      <c r="I25" s="31">
        <f t="shared" si="2"/>
        <v>-20694484</v>
      </c>
      <c r="J25" s="31">
        <f t="shared" si="2"/>
        <v>25654508</v>
      </c>
      <c r="K25" s="31">
        <f t="shared" si="2"/>
        <v>-132</v>
      </c>
      <c r="L25" s="31">
        <f t="shared" si="2"/>
        <v>1077387</v>
      </c>
      <c r="M25" s="31">
        <f t="shared" si="2"/>
        <v>498658</v>
      </c>
      <c r="N25" s="31">
        <f t="shared" si="2"/>
        <v>1575913</v>
      </c>
      <c r="O25" s="31">
        <f t="shared" si="2"/>
        <v>0</v>
      </c>
      <c r="P25" s="31">
        <f t="shared" si="2"/>
        <v>0</v>
      </c>
      <c r="Q25" s="31">
        <f t="shared" si="2"/>
        <v>0</v>
      </c>
      <c r="R25" s="31">
        <f t="shared" si="2"/>
        <v>0</v>
      </c>
      <c r="S25" s="31">
        <f t="shared" si="2"/>
        <v>0</v>
      </c>
      <c r="T25" s="31">
        <f t="shared" si="2"/>
        <v>0</v>
      </c>
      <c r="U25" s="31">
        <f t="shared" si="2"/>
        <v>0</v>
      </c>
      <c r="V25" s="31">
        <f t="shared" si="2"/>
        <v>0</v>
      </c>
      <c r="W25" s="31">
        <f t="shared" si="2"/>
        <v>27230421</v>
      </c>
      <c r="X25" s="31">
        <f t="shared" si="2"/>
        <v>3739271</v>
      </c>
      <c r="Y25" s="31">
        <f t="shared" si="2"/>
        <v>23491150</v>
      </c>
      <c r="Z25" s="32">
        <f>+IF(X25&lt;&gt;0,+(Y25/X25)*100,0)</f>
        <v>628.22806905410175</v>
      </c>
      <c r="AA25" s="33">
        <f>+AA12+AA24</f>
        <v>7478549</v>
      </c>
    </row>
    <row r="26" spans="1:27" ht="5.0999999999999996" customHeight="1" x14ac:dyDescent="0.25">
      <c r="A26" s="34" t="s">
        <v>41</v>
      </c>
      <c r="B26" s="17"/>
      <c r="C26" s="18"/>
      <c r="D26" s="18"/>
      <c r="E26" s="19"/>
      <c r="F26" s="20"/>
      <c r="G26" s="20"/>
      <c r="H26" s="20"/>
      <c r="I26" s="20"/>
      <c r="J26" s="20"/>
      <c r="K26" s="20"/>
      <c r="L26" s="20"/>
      <c r="M26" s="20"/>
      <c r="N26" s="20"/>
      <c r="O26" s="20"/>
      <c r="P26" s="20"/>
      <c r="Q26" s="20"/>
      <c r="R26" s="20"/>
      <c r="S26" s="20"/>
      <c r="T26" s="20"/>
      <c r="U26" s="20"/>
      <c r="V26" s="20"/>
      <c r="W26" s="20"/>
      <c r="X26" s="20"/>
      <c r="Y26" s="20"/>
      <c r="Z26" s="21"/>
      <c r="AA26" s="22"/>
    </row>
    <row r="27" spans="1:27" ht="13.5" x14ac:dyDescent="0.25">
      <c r="A27" s="10" t="s">
        <v>53</v>
      </c>
      <c r="B27" s="17" t="s">
        <v>32</v>
      </c>
      <c r="C27" s="18"/>
      <c r="D27" s="18"/>
      <c r="E27" s="19"/>
      <c r="F27" s="20"/>
      <c r="G27" s="20"/>
      <c r="H27" s="20"/>
      <c r="I27" s="20"/>
      <c r="J27" s="20"/>
      <c r="K27" s="20"/>
      <c r="L27" s="20"/>
      <c r="M27" s="20"/>
      <c r="N27" s="20"/>
      <c r="O27" s="20"/>
      <c r="P27" s="20"/>
      <c r="Q27" s="20"/>
      <c r="R27" s="20"/>
      <c r="S27" s="20"/>
      <c r="T27" s="20"/>
      <c r="U27" s="20"/>
      <c r="V27" s="20"/>
      <c r="W27" s="20"/>
      <c r="X27" s="20"/>
      <c r="Y27" s="20"/>
      <c r="Z27" s="21"/>
      <c r="AA27" s="22"/>
    </row>
    <row r="28" spans="1:27" ht="13.5" x14ac:dyDescent="0.25">
      <c r="A28" s="10" t="s">
        <v>54</v>
      </c>
      <c r="B28" s="40" t="s">
        <v>32</v>
      </c>
      <c r="C28" s="18"/>
      <c r="D28" s="18"/>
      <c r="E28" s="19"/>
      <c r="F28" s="20"/>
      <c r="G28" s="20"/>
      <c r="H28" s="20"/>
      <c r="I28" s="20"/>
      <c r="J28" s="20"/>
      <c r="K28" s="20"/>
      <c r="L28" s="20"/>
      <c r="M28" s="20"/>
      <c r="N28" s="20"/>
      <c r="O28" s="20"/>
      <c r="P28" s="20"/>
      <c r="Q28" s="20"/>
      <c r="R28" s="20"/>
      <c r="S28" s="20"/>
      <c r="T28" s="20"/>
      <c r="U28" s="20"/>
      <c r="V28" s="20"/>
      <c r="W28" s="20"/>
      <c r="X28" s="20"/>
      <c r="Y28" s="20"/>
      <c r="Z28" s="21"/>
      <c r="AA28" s="22"/>
    </row>
    <row r="29" spans="1:27" ht="13.5" x14ac:dyDescent="0.25">
      <c r="A29" s="23" t="s">
        <v>55</v>
      </c>
      <c r="B29" s="17" t="s">
        <v>32</v>
      </c>
      <c r="C29" s="18"/>
      <c r="D29" s="18"/>
      <c r="E29" s="19"/>
      <c r="F29" s="20"/>
      <c r="G29" s="20"/>
      <c r="H29" s="20"/>
      <c r="I29" s="20"/>
      <c r="J29" s="20"/>
      <c r="K29" s="20"/>
      <c r="L29" s="20"/>
      <c r="M29" s="20"/>
      <c r="N29" s="20"/>
      <c r="O29" s="20"/>
      <c r="P29" s="20"/>
      <c r="Q29" s="20"/>
      <c r="R29" s="20"/>
      <c r="S29" s="20"/>
      <c r="T29" s="20"/>
      <c r="U29" s="20"/>
      <c r="V29" s="20"/>
      <c r="W29" s="20"/>
      <c r="X29" s="20"/>
      <c r="Y29" s="20"/>
      <c r="Z29" s="21"/>
      <c r="AA29" s="22"/>
    </row>
    <row r="30" spans="1:27" ht="13.5" x14ac:dyDescent="0.25">
      <c r="A30" s="23" t="s">
        <v>56</v>
      </c>
      <c r="B30" s="17" t="s">
        <v>32</v>
      </c>
      <c r="C30" s="18"/>
      <c r="D30" s="18"/>
      <c r="E30" s="19"/>
      <c r="F30" s="20"/>
      <c r="G30" s="20"/>
      <c r="H30" s="20"/>
      <c r="I30" s="20"/>
      <c r="J30" s="20"/>
      <c r="K30" s="20"/>
      <c r="L30" s="20"/>
      <c r="M30" s="20"/>
      <c r="N30" s="20"/>
      <c r="O30" s="20"/>
      <c r="P30" s="20"/>
      <c r="Q30" s="20"/>
      <c r="R30" s="20"/>
      <c r="S30" s="20"/>
      <c r="T30" s="20"/>
      <c r="U30" s="20"/>
      <c r="V30" s="20"/>
      <c r="W30" s="20"/>
      <c r="X30" s="20"/>
      <c r="Y30" s="20"/>
      <c r="Z30" s="21"/>
      <c r="AA30" s="22"/>
    </row>
    <row r="31" spans="1:27" ht="13.5" x14ac:dyDescent="0.25">
      <c r="A31" s="23" t="s">
        <v>57</v>
      </c>
      <c r="B31" s="17" t="s">
        <v>32</v>
      </c>
      <c r="C31" s="18"/>
      <c r="D31" s="18"/>
      <c r="E31" s="19"/>
      <c r="F31" s="20"/>
      <c r="G31" s="20"/>
      <c r="H31" s="20"/>
      <c r="I31" s="20"/>
      <c r="J31" s="20"/>
      <c r="K31" s="20"/>
      <c r="L31" s="20"/>
      <c r="M31" s="20"/>
      <c r="N31" s="20"/>
      <c r="O31" s="20"/>
      <c r="P31" s="20"/>
      <c r="Q31" s="20"/>
      <c r="R31" s="20"/>
      <c r="S31" s="20"/>
      <c r="T31" s="20"/>
      <c r="U31" s="20"/>
      <c r="V31" s="20"/>
      <c r="W31" s="20"/>
      <c r="X31" s="20"/>
      <c r="Y31" s="20"/>
      <c r="Z31" s="21"/>
      <c r="AA31" s="22"/>
    </row>
    <row r="32" spans="1:27" ht="13.5" x14ac:dyDescent="0.25">
      <c r="A32" s="23" t="s">
        <v>58</v>
      </c>
      <c r="B32" s="17" t="s">
        <v>32</v>
      </c>
      <c r="C32" s="18"/>
      <c r="D32" s="18"/>
      <c r="E32" s="19">
        <v>1237000</v>
      </c>
      <c r="F32" s="20">
        <v>1237000</v>
      </c>
      <c r="G32" s="20"/>
      <c r="H32" s="20">
        <v>371469</v>
      </c>
      <c r="I32" s="20">
        <v>758826</v>
      </c>
      <c r="J32" s="20">
        <v>1130295</v>
      </c>
      <c r="K32" s="20">
        <v>1739</v>
      </c>
      <c r="L32" s="20">
        <v>556233</v>
      </c>
      <c r="M32" s="20">
        <v>573404</v>
      </c>
      <c r="N32" s="20">
        <v>1131376</v>
      </c>
      <c r="O32" s="20"/>
      <c r="P32" s="20"/>
      <c r="Q32" s="20"/>
      <c r="R32" s="20"/>
      <c r="S32" s="20"/>
      <c r="T32" s="20"/>
      <c r="U32" s="20"/>
      <c r="V32" s="20"/>
      <c r="W32" s="20">
        <v>2261671</v>
      </c>
      <c r="X32" s="20">
        <v>618502</v>
      </c>
      <c r="Y32" s="20">
        <v>1643169</v>
      </c>
      <c r="Z32" s="21">
        <v>265.66914900841067</v>
      </c>
      <c r="AA32" s="22">
        <v>1237000</v>
      </c>
    </row>
    <row r="33" spans="1:27" ht="13.5" x14ac:dyDescent="0.25">
      <c r="A33" s="23" t="s">
        <v>59</v>
      </c>
      <c r="B33" s="17" t="s">
        <v>32</v>
      </c>
      <c r="C33" s="18"/>
      <c r="D33" s="18"/>
      <c r="E33" s="19"/>
      <c r="F33" s="20"/>
      <c r="G33" s="20"/>
      <c r="H33" s="20"/>
      <c r="I33" s="20"/>
      <c r="J33" s="20"/>
      <c r="K33" s="20"/>
      <c r="L33" s="20"/>
      <c r="M33" s="20"/>
      <c r="N33" s="20"/>
      <c r="O33" s="20"/>
      <c r="P33" s="20"/>
      <c r="Q33" s="20"/>
      <c r="R33" s="20"/>
      <c r="S33" s="20"/>
      <c r="T33" s="20"/>
      <c r="U33" s="20"/>
      <c r="V33" s="20"/>
      <c r="W33" s="20"/>
      <c r="X33" s="20"/>
      <c r="Y33" s="20"/>
      <c r="Z33" s="21"/>
      <c r="AA33" s="22"/>
    </row>
    <row r="34" spans="1:27" ht="13.5" x14ac:dyDescent="0.25">
      <c r="A34" s="27" t="s">
        <v>60</v>
      </c>
      <c r="B34" s="28" t="s">
        <v>32</v>
      </c>
      <c r="C34" s="29">
        <f t="shared" ref="C34:Y34" si="3">SUM(C29:C33)</f>
        <v>0</v>
      </c>
      <c r="D34" s="29">
        <f>SUM(D29:D33)</f>
        <v>0</v>
      </c>
      <c r="E34" s="30">
        <f t="shared" si="3"/>
        <v>1237000</v>
      </c>
      <c r="F34" s="31">
        <f t="shared" si="3"/>
        <v>1237000</v>
      </c>
      <c r="G34" s="31">
        <f t="shared" si="3"/>
        <v>0</v>
      </c>
      <c r="H34" s="31">
        <f t="shared" si="3"/>
        <v>371469</v>
      </c>
      <c r="I34" s="31">
        <f t="shared" si="3"/>
        <v>758826</v>
      </c>
      <c r="J34" s="31">
        <f t="shared" si="3"/>
        <v>1130295</v>
      </c>
      <c r="K34" s="31">
        <f t="shared" si="3"/>
        <v>1739</v>
      </c>
      <c r="L34" s="31">
        <f t="shared" si="3"/>
        <v>556233</v>
      </c>
      <c r="M34" s="31">
        <f t="shared" si="3"/>
        <v>573404</v>
      </c>
      <c r="N34" s="31">
        <f t="shared" si="3"/>
        <v>1131376</v>
      </c>
      <c r="O34" s="31">
        <f t="shared" si="3"/>
        <v>0</v>
      </c>
      <c r="P34" s="31">
        <f t="shared" si="3"/>
        <v>0</v>
      </c>
      <c r="Q34" s="31">
        <f t="shared" si="3"/>
        <v>0</v>
      </c>
      <c r="R34" s="31">
        <f t="shared" si="3"/>
        <v>0</v>
      </c>
      <c r="S34" s="31">
        <f t="shared" si="3"/>
        <v>0</v>
      </c>
      <c r="T34" s="31">
        <f t="shared" si="3"/>
        <v>0</v>
      </c>
      <c r="U34" s="31">
        <f t="shared" si="3"/>
        <v>0</v>
      </c>
      <c r="V34" s="31">
        <f t="shared" si="3"/>
        <v>0</v>
      </c>
      <c r="W34" s="31">
        <f t="shared" si="3"/>
        <v>2261671</v>
      </c>
      <c r="X34" s="31">
        <f t="shared" si="3"/>
        <v>618502</v>
      </c>
      <c r="Y34" s="31">
        <f t="shared" si="3"/>
        <v>1643169</v>
      </c>
      <c r="Z34" s="32">
        <f>+IF(X34&lt;&gt;0,+(Y34/X34)*100,0)</f>
        <v>265.66914900841067</v>
      </c>
      <c r="AA34" s="33">
        <f>SUM(AA29:AA33)</f>
        <v>1237000</v>
      </c>
    </row>
    <row r="35" spans="1:27" ht="5.0999999999999996" customHeight="1" x14ac:dyDescent="0.25">
      <c r="A35" s="34" t="s">
        <v>41</v>
      </c>
      <c r="B35" s="17"/>
      <c r="C35" s="18"/>
      <c r="D35" s="18"/>
      <c r="E35" s="19"/>
      <c r="F35" s="20"/>
      <c r="G35" s="20"/>
      <c r="H35" s="20"/>
      <c r="I35" s="20"/>
      <c r="J35" s="20"/>
      <c r="K35" s="20"/>
      <c r="L35" s="20"/>
      <c r="M35" s="20"/>
      <c r="N35" s="20"/>
      <c r="O35" s="20"/>
      <c r="P35" s="20"/>
      <c r="Q35" s="20"/>
      <c r="R35" s="20"/>
      <c r="S35" s="20"/>
      <c r="T35" s="20"/>
      <c r="U35" s="20"/>
      <c r="V35" s="20"/>
      <c r="W35" s="20"/>
      <c r="X35" s="20"/>
      <c r="Y35" s="20"/>
      <c r="Z35" s="21"/>
      <c r="AA35" s="22"/>
    </row>
    <row r="36" spans="1:27" ht="13.5" x14ac:dyDescent="0.25">
      <c r="A36" s="10" t="s">
        <v>61</v>
      </c>
      <c r="B36" s="17" t="s">
        <v>32</v>
      </c>
      <c r="C36" s="18"/>
      <c r="D36" s="18"/>
      <c r="E36" s="19"/>
      <c r="F36" s="20"/>
      <c r="G36" s="20"/>
      <c r="H36" s="20"/>
      <c r="I36" s="20"/>
      <c r="J36" s="20"/>
      <c r="K36" s="20"/>
      <c r="L36" s="20"/>
      <c r="M36" s="20"/>
      <c r="N36" s="20"/>
      <c r="O36" s="20"/>
      <c r="P36" s="20"/>
      <c r="Q36" s="20"/>
      <c r="R36" s="20"/>
      <c r="S36" s="20"/>
      <c r="T36" s="20"/>
      <c r="U36" s="20"/>
      <c r="V36" s="20"/>
      <c r="W36" s="20"/>
      <c r="X36" s="20"/>
      <c r="Y36" s="20"/>
      <c r="Z36" s="21"/>
      <c r="AA36" s="22"/>
    </row>
    <row r="37" spans="1:27" ht="13.5" x14ac:dyDescent="0.25">
      <c r="A37" s="23" t="s">
        <v>62</v>
      </c>
      <c r="B37" s="17" t="s">
        <v>32</v>
      </c>
      <c r="C37" s="18"/>
      <c r="D37" s="18"/>
      <c r="E37" s="19"/>
      <c r="F37" s="20"/>
      <c r="G37" s="20"/>
      <c r="H37" s="20"/>
      <c r="I37" s="20"/>
      <c r="J37" s="20"/>
      <c r="K37" s="20"/>
      <c r="L37" s="20"/>
      <c r="M37" s="20"/>
      <c r="N37" s="20"/>
      <c r="O37" s="20"/>
      <c r="P37" s="20"/>
      <c r="Q37" s="20"/>
      <c r="R37" s="20"/>
      <c r="S37" s="20"/>
      <c r="T37" s="20"/>
      <c r="U37" s="20"/>
      <c r="V37" s="20"/>
      <c r="W37" s="20"/>
      <c r="X37" s="20"/>
      <c r="Y37" s="20"/>
      <c r="Z37" s="21"/>
      <c r="AA37" s="22"/>
    </row>
    <row r="38" spans="1:27" ht="13.5" x14ac:dyDescent="0.25">
      <c r="A38" s="23" t="s">
        <v>59</v>
      </c>
      <c r="B38" s="17" t="s">
        <v>32</v>
      </c>
      <c r="C38" s="18"/>
      <c r="D38" s="18"/>
      <c r="E38" s="19">
        <v>48027897</v>
      </c>
      <c r="F38" s="20">
        <v>48027897</v>
      </c>
      <c r="G38" s="20"/>
      <c r="H38" s="20"/>
      <c r="I38" s="20"/>
      <c r="J38" s="20"/>
      <c r="K38" s="20"/>
      <c r="L38" s="20"/>
      <c r="M38" s="20"/>
      <c r="N38" s="20"/>
      <c r="O38" s="20"/>
      <c r="P38" s="20"/>
      <c r="Q38" s="20"/>
      <c r="R38" s="20"/>
      <c r="S38" s="20"/>
      <c r="T38" s="20"/>
      <c r="U38" s="20"/>
      <c r="V38" s="20"/>
      <c r="W38" s="20"/>
      <c r="X38" s="20">
        <v>24013947</v>
      </c>
      <c r="Y38" s="20">
        <v>-24013947</v>
      </c>
      <c r="Z38" s="21">
        <v>-100</v>
      </c>
      <c r="AA38" s="22">
        <v>48027897</v>
      </c>
    </row>
    <row r="39" spans="1:27" ht="13.5" x14ac:dyDescent="0.25">
      <c r="A39" s="27" t="s">
        <v>63</v>
      </c>
      <c r="B39" s="35" t="s">
        <v>32</v>
      </c>
      <c r="C39" s="29">
        <f t="shared" ref="C39:Y39" si="4">SUM(C37:C38)</f>
        <v>0</v>
      </c>
      <c r="D39" s="29">
        <f>SUM(D37:D38)</f>
        <v>0</v>
      </c>
      <c r="E39" s="36">
        <f t="shared" si="4"/>
        <v>48027897</v>
      </c>
      <c r="F39" s="37">
        <f t="shared" si="4"/>
        <v>48027897</v>
      </c>
      <c r="G39" s="37">
        <f t="shared" si="4"/>
        <v>0</v>
      </c>
      <c r="H39" s="37">
        <f t="shared" si="4"/>
        <v>0</v>
      </c>
      <c r="I39" s="37">
        <f t="shared" si="4"/>
        <v>0</v>
      </c>
      <c r="J39" s="37">
        <f t="shared" si="4"/>
        <v>0</v>
      </c>
      <c r="K39" s="37">
        <f t="shared" si="4"/>
        <v>0</v>
      </c>
      <c r="L39" s="37">
        <f t="shared" si="4"/>
        <v>0</v>
      </c>
      <c r="M39" s="37">
        <f t="shared" si="4"/>
        <v>0</v>
      </c>
      <c r="N39" s="37">
        <f t="shared" si="4"/>
        <v>0</v>
      </c>
      <c r="O39" s="37">
        <f t="shared" si="4"/>
        <v>0</v>
      </c>
      <c r="P39" s="37">
        <f t="shared" si="4"/>
        <v>0</v>
      </c>
      <c r="Q39" s="37">
        <f t="shared" si="4"/>
        <v>0</v>
      </c>
      <c r="R39" s="37">
        <f t="shared" si="4"/>
        <v>0</v>
      </c>
      <c r="S39" s="37">
        <f t="shared" si="4"/>
        <v>0</v>
      </c>
      <c r="T39" s="37">
        <f t="shared" si="4"/>
        <v>0</v>
      </c>
      <c r="U39" s="37">
        <f t="shared" si="4"/>
        <v>0</v>
      </c>
      <c r="V39" s="37">
        <f t="shared" si="4"/>
        <v>0</v>
      </c>
      <c r="W39" s="37">
        <f t="shared" si="4"/>
        <v>0</v>
      </c>
      <c r="X39" s="37">
        <f t="shared" si="4"/>
        <v>24013947</v>
      </c>
      <c r="Y39" s="37">
        <f t="shared" si="4"/>
        <v>-24013947</v>
      </c>
      <c r="Z39" s="38">
        <f>+IF(X39&lt;&gt;0,+(Y39/X39)*100,0)</f>
        <v>-100</v>
      </c>
      <c r="AA39" s="39">
        <f>SUM(AA37:AA38)</f>
        <v>48027897</v>
      </c>
    </row>
    <row r="40" spans="1:27" ht="13.5" x14ac:dyDescent="0.25">
      <c r="A40" s="27" t="s">
        <v>64</v>
      </c>
      <c r="B40" s="28" t="s">
        <v>32</v>
      </c>
      <c r="C40" s="29">
        <f t="shared" ref="C40:Y40" si="5">+C34+C39</f>
        <v>0</v>
      </c>
      <c r="D40" s="29">
        <f>+D34+D39</f>
        <v>0</v>
      </c>
      <c r="E40" s="30">
        <f t="shared" si="5"/>
        <v>49264897</v>
      </c>
      <c r="F40" s="31">
        <f t="shared" si="5"/>
        <v>49264897</v>
      </c>
      <c r="G40" s="31">
        <f t="shared" si="5"/>
        <v>0</v>
      </c>
      <c r="H40" s="31">
        <f t="shared" si="5"/>
        <v>371469</v>
      </c>
      <c r="I40" s="31">
        <f t="shared" si="5"/>
        <v>758826</v>
      </c>
      <c r="J40" s="31">
        <f t="shared" si="5"/>
        <v>1130295</v>
      </c>
      <c r="K40" s="31">
        <f t="shared" si="5"/>
        <v>1739</v>
      </c>
      <c r="L40" s="31">
        <f t="shared" si="5"/>
        <v>556233</v>
      </c>
      <c r="M40" s="31">
        <f t="shared" si="5"/>
        <v>573404</v>
      </c>
      <c r="N40" s="31">
        <f t="shared" si="5"/>
        <v>1131376</v>
      </c>
      <c r="O40" s="31">
        <f t="shared" si="5"/>
        <v>0</v>
      </c>
      <c r="P40" s="31">
        <f t="shared" si="5"/>
        <v>0</v>
      </c>
      <c r="Q40" s="31">
        <f t="shared" si="5"/>
        <v>0</v>
      </c>
      <c r="R40" s="31">
        <f t="shared" si="5"/>
        <v>0</v>
      </c>
      <c r="S40" s="31">
        <f t="shared" si="5"/>
        <v>0</v>
      </c>
      <c r="T40" s="31">
        <f t="shared" si="5"/>
        <v>0</v>
      </c>
      <c r="U40" s="31">
        <f t="shared" si="5"/>
        <v>0</v>
      </c>
      <c r="V40" s="31">
        <f t="shared" si="5"/>
        <v>0</v>
      </c>
      <c r="W40" s="31">
        <f t="shared" si="5"/>
        <v>2261671</v>
      </c>
      <c r="X40" s="31">
        <f t="shared" si="5"/>
        <v>24632449</v>
      </c>
      <c r="Y40" s="31">
        <f t="shared" si="5"/>
        <v>-22370778</v>
      </c>
      <c r="Z40" s="32">
        <f>+IF(X40&lt;&gt;0,+(Y40/X40)*100,0)</f>
        <v>-90.81832667145683</v>
      </c>
      <c r="AA40" s="33">
        <f>+AA34+AA39</f>
        <v>49264897</v>
      </c>
    </row>
    <row r="41" spans="1:27" ht="5.0999999999999996" customHeight="1" x14ac:dyDescent="0.25">
      <c r="A41" s="34" t="s">
        <v>41</v>
      </c>
      <c r="B41" s="17"/>
      <c r="C41" s="18"/>
      <c r="D41" s="18"/>
      <c r="E41" s="19"/>
      <c r="F41" s="20"/>
      <c r="G41" s="20"/>
      <c r="H41" s="20"/>
      <c r="I41" s="20"/>
      <c r="J41" s="20"/>
      <c r="K41" s="20"/>
      <c r="L41" s="20"/>
      <c r="M41" s="20"/>
      <c r="N41" s="20"/>
      <c r="O41" s="20"/>
      <c r="P41" s="20"/>
      <c r="Q41" s="20"/>
      <c r="R41" s="20"/>
      <c r="S41" s="20"/>
      <c r="T41" s="20"/>
      <c r="U41" s="20"/>
      <c r="V41" s="20"/>
      <c r="W41" s="20"/>
      <c r="X41" s="20"/>
      <c r="Y41" s="20"/>
      <c r="Z41" s="21"/>
      <c r="AA41" s="22"/>
    </row>
    <row r="42" spans="1:27" ht="13.5" x14ac:dyDescent="0.25">
      <c r="A42" s="41" t="s">
        <v>65</v>
      </c>
      <c r="B42" s="42" t="s">
        <v>66</v>
      </c>
      <c r="C42" s="43">
        <f t="shared" ref="C42:Y42" si="6">+C25-C40</f>
        <v>21281587</v>
      </c>
      <c r="D42" s="43">
        <f>+D25-D40</f>
        <v>0</v>
      </c>
      <c r="E42" s="44">
        <f t="shared" si="6"/>
        <v>-41786348</v>
      </c>
      <c r="F42" s="45">
        <f t="shared" si="6"/>
        <v>-41786348</v>
      </c>
      <c r="G42" s="45">
        <f t="shared" si="6"/>
        <v>46348992</v>
      </c>
      <c r="H42" s="45">
        <f t="shared" si="6"/>
        <v>-371469</v>
      </c>
      <c r="I42" s="45">
        <f t="shared" si="6"/>
        <v>-21453310</v>
      </c>
      <c r="J42" s="45">
        <f t="shared" si="6"/>
        <v>24524213</v>
      </c>
      <c r="K42" s="45">
        <f t="shared" si="6"/>
        <v>-1871</v>
      </c>
      <c r="L42" s="45">
        <f t="shared" si="6"/>
        <v>521154</v>
      </c>
      <c r="M42" s="45">
        <f t="shared" si="6"/>
        <v>-74746</v>
      </c>
      <c r="N42" s="45">
        <f t="shared" si="6"/>
        <v>444537</v>
      </c>
      <c r="O42" s="45">
        <f t="shared" si="6"/>
        <v>0</v>
      </c>
      <c r="P42" s="45">
        <f t="shared" si="6"/>
        <v>0</v>
      </c>
      <c r="Q42" s="45">
        <f t="shared" si="6"/>
        <v>0</v>
      </c>
      <c r="R42" s="45">
        <f t="shared" si="6"/>
        <v>0</v>
      </c>
      <c r="S42" s="45">
        <f t="shared" si="6"/>
        <v>0</v>
      </c>
      <c r="T42" s="45">
        <f t="shared" si="6"/>
        <v>0</v>
      </c>
      <c r="U42" s="45">
        <f t="shared" si="6"/>
        <v>0</v>
      </c>
      <c r="V42" s="45">
        <f t="shared" si="6"/>
        <v>0</v>
      </c>
      <c r="W42" s="45">
        <f t="shared" si="6"/>
        <v>24968750</v>
      </c>
      <c r="X42" s="45">
        <f t="shared" si="6"/>
        <v>-20893178</v>
      </c>
      <c r="Y42" s="45">
        <f t="shared" si="6"/>
        <v>45861928</v>
      </c>
      <c r="Z42" s="46">
        <f>+IF(X42&lt;&gt;0,+(Y42/X42)*100,0)</f>
        <v>-219.50671171231107</v>
      </c>
      <c r="AA42" s="47">
        <f>+AA25-AA40</f>
        <v>-41786348</v>
      </c>
    </row>
    <row r="43" spans="1:27" ht="5.0999999999999996" customHeight="1" x14ac:dyDescent="0.25">
      <c r="A43" s="34" t="s">
        <v>41</v>
      </c>
      <c r="B43" s="17"/>
      <c r="C43" s="18"/>
      <c r="D43" s="18"/>
      <c r="E43" s="19"/>
      <c r="F43" s="20"/>
      <c r="G43" s="20"/>
      <c r="H43" s="20"/>
      <c r="I43" s="20"/>
      <c r="J43" s="20"/>
      <c r="K43" s="20"/>
      <c r="L43" s="20"/>
      <c r="M43" s="20"/>
      <c r="N43" s="20"/>
      <c r="O43" s="20"/>
      <c r="P43" s="20"/>
      <c r="Q43" s="20"/>
      <c r="R43" s="20"/>
      <c r="S43" s="20"/>
      <c r="T43" s="20"/>
      <c r="U43" s="20"/>
      <c r="V43" s="20"/>
      <c r="W43" s="20"/>
      <c r="X43" s="20"/>
      <c r="Y43" s="20"/>
      <c r="Z43" s="48"/>
      <c r="AA43" s="22"/>
    </row>
    <row r="44" spans="1:27" ht="13.5" x14ac:dyDescent="0.25">
      <c r="A44" s="10" t="s">
        <v>67</v>
      </c>
      <c r="B44" s="17" t="s">
        <v>32</v>
      </c>
      <c r="C44" s="18"/>
      <c r="D44" s="18"/>
      <c r="E44" s="19"/>
      <c r="F44" s="20"/>
      <c r="G44" s="20"/>
      <c r="H44" s="20"/>
      <c r="I44" s="20"/>
      <c r="J44" s="20"/>
      <c r="K44" s="20"/>
      <c r="L44" s="20"/>
      <c r="M44" s="20"/>
      <c r="N44" s="20"/>
      <c r="O44" s="20"/>
      <c r="P44" s="20"/>
      <c r="Q44" s="20"/>
      <c r="R44" s="20"/>
      <c r="S44" s="20"/>
      <c r="T44" s="20"/>
      <c r="U44" s="20"/>
      <c r="V44" s="20"/>
      <c r="W44" s="20"/>
      <c r="X44" s="20"/>
      <c r="Y44" s="20"/>
      <c r="Z44" s="48"/>
      <c r="AA44" s="22"/>
    </row>
    <row r="45" spans="1:27" ht="13.5" x14ac:dyDescent="0.25">
      <c r="A45" s="23" t="s">
        <v>68</v>
      </c>
      <c r="B45" s="17" t="s">
        <v>32</v>
      </c>
      <c r="C45" s="18"/>
      <c r="D45" s="18"/>
      <c r="E45" s="19"/>
      <c r="F45" s="20"/>
      <c r="G45" s="20"/>
      <c r="H45" s="20"/>
      <c r="I45" s="20"/>
      <c r="J45" s="20"/>
      <c r="K45" s="20"/>
      <c r="L45" s="20"/>
      <c r="M45" s="20"/>
      <c r="N45" s="20"/>
      <c r="O45" s="20"/>
      <c r="P45" s="20"/>
      <c r="Q45" s="20"/>
      <c r="R45" s="20"/>
      <c r="S45" s="20"/>
      <c r="T45" s="20"/>
      <c r="U45" s="20"/>
      <c r="V45" s="20"/>
      <c r="W45" s="20"/>
      <c r="X45" s="20"/>
      <c r="Y45" s="20"/>
      <c r="Z45" s="48"/>
      <c r="AA45" s="22"/>
    </row>
    <row r="46" spans="1:27" ht="13.5" x14ac:dyDescent="0.25">
      <c r="A46" s="23" t="s">
        <v>69</v>
      </c>
      <c r="B46" s="17" t="s">
        <v>32</v>
      </c>
      <c r="C46" s="18"/>
      <c r="D46" s="18"/>
      <c r="E46" s="19"/>
      <c r="F46" s="20"/>
      <c r="G46" s="20"/>
      <c r="H46" s="20"/>
      <c r="I46" s="20"/>
      <c r="J46" s="20"/>
      <c r="K46" s="20"/>
      <c r="L46" s="20"/>
      <c r="M46" s="20"/>
      <c r="N46" s="20"/>
      <c r="O46" s="20"/>
      <c r="P46" s="20"/>
      <c r="Q46" s="20"/>
      <c r="R46" s="20"/>
      <c r="S46" s="20"/>
      <c r="T46" s="20"/>
      <c r="U46" s="20"/>
      <c r="V46" s="20"/>
      <c r="W46" s="20"/>
      <c r="X46" s="20"/>
      <c r="Y46" s="20"/>
      <c r="Z46" s="48"/>
      <c r="AA46" s="22"/>
    </row>
    <row r="47" spans="1:27" ht="14.45" customHeight="1" x14ac:dyDescent="0.25">
      <c r="A47" s="23" t="s">
        <v>41</v>
      </c>
      <c r="B47" s="17"/>
      <c r="C47" s="18"/>
      <c r="D47" s="18"/>
      <c r="E47" s="19"/>
      <c r="F47" s="20"/>
      <c r="G47" s="20"/>
      <c r="H47" s="20"/>
      <c r="I47" s="20"/>
      <c r="J47" s="20"/>
      <c r="K47" s="20"/>
      <c r="L47" s="20"/>
      <c r="M47" s="20"/>
      <c r="N47" s="20"/>
      <c r="O47" s="20"/>
      <c r="P47" s="20"/>
      <c r="Q47" s="20"/>
      <c r="R47" s="20"/>
      <c r="S47" s="20"/>
      <c r="T47" s="20"/>
      <c r="U47" s="20"/>
      <c r="V47" s="20"/>
      <c r="W47" s="20"/>
      <c r="X47" s="20"/>
      <c r="Y47" s="20"/>
      <c r="Z47" s="48"/>
      <c r="AA47" s="22"/>
    </row>
    <row r="48" spans="1:27" ht="13.5" x14ac:dyDescent="0.25">
      <c r="A48" s="49" t="s">
        <v>70</v>
      </c>
      <c r="B48" s="50" t="s">
        <v>66</v>
      </c>
      <c r="C48" s="51">
        <f t="shared" ref="C48:Y48" si="7">SUM(C45:C47)</f>
        <v>0</v>
      </c>
      <c r="D48" s="51">
        <f>SUM(D45:D47)</f>
        <v>0</v>
      </c>
      <c r="E48" s="52">
        <f t="shared" si="7"/>
        <v>0</v>
      </c>
      <c r="F48" s="53">
        <f t="shared" si="7"/>
        <v>0</v>
      </c>
      <c r="G48" s="53">
        <f t="shared" si="7"/>
        <v>0</v>
      </c>
      <c r="H48" s="53">
        <f t="shared" si="7"/>
        <v>0</v>
      </c>
      <c r="I48" s="53">
        <f t="shared" si="7"/>
        <v>0</v>
      </c>
      <c r="J48" s="53">
        <f t="shared" si="7"/>
        <v>0</v>
      </c>
      <c r="K48" s="53">
        <f t="shared" si="7"/>
        <v>0</v>
      </c>
      <c r="L48" s="53">
        <f t="shared" si="7"/>
        <v>0</v>
      </c>
      <c r="M48" s="53">
        <f t="shared" si="7"/>
        <v>0</v>
      </c>
      <c r="N48" s="53">
        <f t="shared" si="7"/>
        <v>0</v>
      </c>
      <c r="O48" s="53">
        <f t="shared" si="7"/>
        <v>0</v>
      </c>
      <c r="P48" s="53">
        <f t="shared" si="7"/>
        <v>0</v>
      </c>
      <c r="Q48" s="53">
        <f t="shared" si="7"/>
        <v>0</v>
      </c>
      <c r="R48" s="53">
        <f t="shared" si="7"/>
        <v>0</v>
      </c>
      <c r="S48" s="53">
        <f t="shared" si="7"/>
        <v>0</v>
      </c>
      <c r="T48" s="53">
        <f t="shared" si="7"/>
        <v>0</v>
      </c>
      <c r="U48" s="53">
        <f t="shared" si="7"/>
        <v>0</v>
      </c>
      <c r="V48" s="53">
        <f t="shared" si="7"/>
        <v>0</v>
      </c>
      <c r="W48" s="53">
        <f t="shared" si="7"/>
        <v>0</v>
      </c>
      <c r="X48" s="53">
        <f t="shared" si="7"/>
        <v>0</v>
      </c>
      <c r="Y48" s="53">
        <f t="shared" si="7"/>
        <v>0</v>
      </c>
      <c r="Z48" s="54">
        <f>+IF(X48&lt;&gt;0,+(Y48/X48)*100,0)</f>
        <v>0</v>
      </c>
      <c r="AA48" s="55">
        <f>SUM(AA45:AA47)</f>
        <v>0</v>
      </c>
    </row>
    <row r="49" spans="1:27" ht="13.5" x14ac:dyDescent="0.25">
      <c r="A49" s="56" t="s">
        <v>328</v>
      </c>
      <c r="B49" s="57"/>
      <c r="C49" s="58"/>
      <c r="D49" s="58"/>
      <c r="E49" s="58"/>
      <c r="F49" s="58"/>
      <c r="G49" s="58"/>
      <c r="H49" s="59"/>
      <c r="I49" s="59"/>
      <c r="J49" s="59"/>
      <c r="K49" s="59"/>
      <c r="L49" s="59"/>
      <c r="M49" s="59"/>
      <c r="N49" s="59"/>
      <c r="O49" s="59"/>
      <c r="P49" s="59"/>
      <c r="Q49" s="59"/>
      <c r="R49" s="59"/>
      <c r="S49" s="59"/>
      <c r="T49" s="59"/>
      <c r="U49" s="59"/>
      <c r="V49" s="59"/>
      <c r="W49" s="59"/>
      <c r="X49" s="59"/>
      <c r="Y49" s="59"/>
      <c r="Z49" s="59"/>
      <c r="AA49" s="59"/>
    </row>
    <row r="50" spans="1:27" ht="13.5" x14ac:dyDescent="0.25">
      <c r="A50" s="60" t="s">
        <v>329</v>
      </c>
      <c r="B50" s="60"/>
      <c r="C50" s="60"/>
      <c r="D50" s="60"/>
      <c r="E50" s="60"/>
      <c r="F50" s="60"/>
      <c r="G50" s="60"/>
      <c r="H50" s="59"/>
      <c r="I50" s="59"/>
      <c r="J50" s="59"/>
      <c r="K50" s="59"/>
      <c r="L50" s="59"/>
      <c r="M50" s="59"/>
      <c r="N50" s="59"/>
      <c r="O50" s="59"/>
      <c r="P50" s="59"/>
      <c r="Q50" s="59"/>
      <c r="R50" s="59"/>
      <c r="S50" s="59"/>
      <c r="T50" s="59"/>
      <c r="U50" s="59"/>
      <c r="V50" s="59"/>
      <c r="W50" s="59"/>
      <c r="X50" s="59"/>
      <c r="Y50" s="59"/>
      <c r="Z50" s="59"/>
      <c r="AA50" s="59"/>
    </row>
    <row r="51" spans="1:27" ht="13.5" x14ac:dyDescent="0.25">
      <c r="A51" s="61" t="s">
        <v>330</v>
      </c>
      <c r="B51" s="62"/>
      <c r="C51" s="63"/>
      <c r="D51" s="63"/>
      <c r="E51" s="63"/>
      <c r="F51" s="63"/>
      <c r="G51" s="63"/>
      <c r="H51" s="59"/>
      <c r="I51" s="59"/>
      <c r="J51" s="59"/>
      <c r="K51" s="59"/>
      <c r="L51" s="59"/>
      <c r="M51" s="59"/>
      <c r="N51" s="59"/>
      <c r="O51" s="59"/>
      <c r="P51" s="59"/>
      <c r="Q51" s="59"/>
      <c r="R51" s="59"/>
      <c r="S51" s="59"/>
      <c r="T51" s="59"/>
      <c r="U51" s="59"/>
      <c r="V51" s="59"/>
      <c r="W51" s="59"/>
      <c r="X51" s="59"/>
      <c r="Y51" s="59"/>
      <c r="Z51" s="59"/>
      <c r="AA51" s="59"/>
    </row>
    <row r="52" spans="1:27" ht="13.5" x14ac:dyDescent="0.25">
      <c r="A52" s="59"/>
      <c r="B52" s="59"/>
      <c r="C52" s="59"/>
      <c r="D52" s="59"/>
      <c r="E52" s="59"/>
      <c r="F52" s="59"/>
      <c r="G52" s="59"/>
      <c r="H52" s="59"/>
      <c r="I52" s="59"/>
      <c r="J52" s="59"/>
      <c r="K52" s="59"/>
      <c r="L52" s="59"/>
      <c r="M52" s="59"/>
      <c r="N52" s="59"/>
      <c r="O52" s="59"/>
      <c r="P52" s="59"/>
      <c r="Q52" s="59"/>
      <c r="R52" s="59"/>
      <c r="S52" s="59"/>
      <c r="T52" s="59"/>
      <c r="U52" s="59"/>
      <c r="V52" s="59"/>
      <c r="W52" s="59"/>
      <c r="X52" s="59"/>
      <c r="Y52" s="59"/>
      <c r="Z52" s="59"/>
      <c r="AA52" s="59"/>
    </row>
    <row r="53" spans="1:27" ht="13.5" x14ac:dyDescent="0.25">
      <c r="A53" s="59"/>
      <c r="B53" s="59"/>
      <c r="C53" s="59"/>
      <c r="D53" s="59"/>
      <c r="E53" s="59"/>
      <c r="F53" s="59"/>
      <c r="G53" s="59"/>
      <c r="H53" s="59"/>
      <c r="I53" s="59"/>
      <c r="J53" s="59"/>
      <c r="K53" s="59"/>
      <c r="L53" s="59"/>
      <c r="M53" s="59"/>
      <c r="N53" s="59"/>
      <c r="O53" s="59"/>
      <c r="P53" s="59"/>
      <c r="Q53" s="59"/>
      <c r="R53" s="59"/>
      <c r="S53" s="59"/>
      <c r="T53" s="59"/>
      <c r="U53" s="59"/>
      <c r="V53" s="59"/>
      <c r="W53" s="59"/>
      <c r="X53" s="59"/>
      <c r="Y53" s="59"/>
      <c r="Z53" s="59"/>
      <c r="AA53" s="59"/>
    </row>
    <row r="54" spans="1:27" ht="13.5" x14ac:dyDescent="0.25">
      <c r="A54" s="59"/>
      <c r="B54" s="59"/>
      <c r="C54" s="59"/>
      <c r="D54" s="59"/>
      <c r="E54" s="59"/>
      <c r="F54" s="59"/>
      <c r="G54" s="59"/>
      <c r="H54" s="59"/>
      <c r="I54" s="59"/>
      <c r="J54" s="59"/>
      <c r="K54" s="59"/>
      <c r="L54" s="59"/>
      <c r="M54" s="59"/>
      <c r="N54" s="59"/>
      <c r="O54" s="59"/>
      <c r="P54" s="59"/>
      <c r="Q54" s="59"/>
      <c r="R54" s="59"/>
      <c r="S54" s="59"/>
      <c r="T54" s="59"/>
      <c r="U54" s="59"/>
      <c r="V54" s="59"/>
      <c r="W54" s="59"/>
      <c r="X54" s="59"/>
      <c r="Y54" s="59"/>
      <c r="Z54" s="59"/>
      <c r="AA54" s="59"/>
    </row>
  </sheetData>
  <mergeCells count="2">
    <mergeCell ref="A1:AA1"/>
    <mergeCell ref="E2:AA2"/>
  </mergeCells>
  <printOptions horizontalCentered="1"/>
  <pageMargins left="0.55118110236220497" right="0.22" top="0.59055118110236204" bottom="0.59055118110236204" header="0.31496062992126" footer="0.31496062992126"/>
  <pageSetup paperSize="9" orientation="landscape" r:id="rId1"/>
  <rowBreaks count="1" manualBreakCount="1">
    <brk id="48" max="16383" man="1"/>
  </rowBreaks>
</worksheet>
</file>

<file path=xl/worksheets/sheet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AA54"/>
  <sheetViews>
    <sheetView showGridLines="0" workbookViewId="0">
      <selection activeCell="B2" sqref="B2"/>
    </sheetView>
  </sheetViews>
  <sheetFormatPr defaultRowHeight="12.75" x14ac:dyDescent="0.2"/>
  <cols>
    <col min="1" max="1" width="35.7109375" customWidth="1"/>
    <col min="2" max="2" width="3.42578125" bestFit="1" customWidth="1"/>
    <col min="3" max="3" width="9.7109375" customWidth="1"/>
    <col min="4" max="4" width="9.7109375" hidden="1" customWidth="1"/>
    <col min="5" max="6" width="9.7109375" customWidth="1"/>
    <col min="7" max="9" width="9.7109375" hidden="1" customWidth="1"/>
    <col min="10" max="10" width="9.7109375" customWidth="1"/>
    <col min="11" max="13" width="9.7109375" hidden="1" customWidth="1"/>
    <col min="14" max="14" width="9.7109375" customWidth="1"/>
    <col min="15" max="22" width="9.7109375" hidden="1" customWidth="1"/>
    <col min="23" max="27" width="9.7109375" customWidth="1"/>
  </cols>
  <sheetData>
    <row r="1" spans="1:27" ht="38.450000000000003" customHeight="1" x14ac:dyDescent="0.25">
      <c r="A1" s="64" t="s">
        <v>77</v>
      </c>
      <c r="B1" s="64"/>
      <c r="C1" s="64"/>
      <c r="D1" s="64"/>
      <c r="E1" s="64"/>
      <c r="F1" s="64"/>
      <c r="G1" s="64"/>
      <c r="H1" s="64"/>
      <c r="I1" s="64"/>
      <c r="J1" s="64"/>
      <c r="K1" s="64"/>
      <c r="L1" s="64"/>
      <c r="M1" s="64"/>
      <c r="N1" s="64"/>
      <c r="O1" s="64"/>
      <c r="P1" s="64"/>
      <c r="Q1" s="64"/>
      <c r="R1" s="64"/>
      <c r="S1" s="64"/>
      <c r="T1" s="64"/>
      <c r="U1" s="64"/>
      <c r="V1" s="64"/>
      <c r="W1" s="64"/>
      <c r="X1" s="64"/>
      <c r="Y1" s="64"/>
      <c r="Z1" s="64"/>
      <c r="AA1" s="64"/>
    </row>
    <row r="2" spans="1:27" ht="24.95" customHeight="1" x14ac:dyDescent="0.2">
      <c r="A2" s="2" t="s">
        <v>1</v>
      </c>
      <c r="B2" s="1" t="s">
        <v>331</v>
      </c>
      <c r="C2" s="3" t="s">
        <v>2</v>
      </c>
      <c r="D2" s="3" t="s">
        <v>3</v>
      </c>
      <c r="E2" s="65" t="s">
        <v>4</v>
      </c>
      <c r="F2" s="66"/>
      <c r="G2" s="66"/>
      <c r="H2" s="66"/>
      <c r="I2" s="66"/>
      <c r="J2" s="66"/>
      <c r="K2" s="66"/>
      <c r="L2" s="66"/>
      <c r="M2" s="66"/>
      <c r="N2" s="66"/>
      <c r="O2" s="66"/>
      <c r="P2" s="66"/>
      <c r="Q2" s="66"/>
      <c r="R2" s="66"/>
      <c r="S2" s="66"/>
      <c r="T2" s="66"/>
      <c r="U2" s="66"/>
      <c r="V2" s="66"/>
      <c r="W2" s="66"/>
      <c r="X2" s="66"/>
      <c r="Y2" s="66"/>
      <c r="Z2" s="66"/>
      <c r="AA2" s="67"/>
    </row>
    <row r="3" spans="1:27" ht="24.95" customHeight="1" x14ac:dyDescent="0.2">
      <c r="A3" s="4" t="s">
        <v>5</v>
      </c>
      <c r="B3" s="5" t="s">
        <v>6</v>
      </c>
      <c r="C3" s="6" t="s">
        <v>7</v>
      </c>
      <c r="D3" s="6" t="s">
        <v>7</v>
      </c>
      <c r="E3" s="7" t="s">
        <v>8</v>
      </c>
      <c r="F3" s="8" t="s">
        <v>9</v>
      </c>
      <c r="G3" s="8" t="s">
        <v>10</v>
      </c>
      <c r="H3" s="8" t="s">
        <v>11</v>
      </c>
      <c r="I3" s="8" t="s">
        <v>12</v>
      </c>
      <c r="J3" s="8" t="s">
        <v>13</v>
      </c>
      <c r="K3" s="8" t="s">
        <v>14</v>
      </c>
      <c r="L3" s="8" t="s">
        <v>15</v>
      </c>
      <c r="M3" s="8" t="s">
        <v>16</v>
      </c>
      <c r="N3" s="8" t="s">
        <v>17</v>
      </c>
      <c r="O3" s="8" t="s">
        <v>18</v>
      </c>
      <c r="P3" s="8" t="s">
        <v>19</v>
      </c>
      <c r="Q3" s="8" t="s">
        <v>20</v>
      </c>
      <c r="R3" s="8" t="s">
        <v>21</v>
      </c>
      <c r="S3" s="8" t="s">
        <v>22</v>
      </c>
      <c r="T3" s="8" t="s">
        <v>23</v>
      </c>
      <c r="U3" s="8" t="s">
        <v>24</v>
      </c>
      <c r="V3" s="8" t="s">
        <v>25</v>
      </c>
      <c r="W3" s="8" t="s">
        <v>26</v>
      </c>
      <c r="X3" s="8" t="s">
        <v>27</v>
      </c>
      <c r="Y3" s="8" t="s">
        <v>28</v>
      </c>
      <c r="Z3" s="8" t="s">
        <v>29</v>
      </c>
      <c r="AA3" s="9" t="s">
        <v>30</v>
      </c>
    </row>
    <row r="4" spans="1:27" ht="13.5" x14ac:dyDescent="0.25">
      <c r="A4" s="10" t="s">
        <v>31</v>
      </c>
      <c r="B4" s="11" t="s">
        <v>32</v>
      </c>
      <c r="C4" s="12"/>
      <c r="D4" s="12"/>
      <c r="E4" s="13"/>
      <c r="F4" s="14"/>
      <c r="G4" s="14"/>
      <c r="H4" s="14"/>
      <c r="I4" s="14"/>
      <c r="J4" s="14"/>
      <c r="K4" s="14"/>
      <c r="L4" s="14"/>
      <c r="M4" s="14"/>
      <c r="N4" s="14"/>
      <c r="O4" s="14"/>
      <c r="P4" s="14"/>
      <c r="Q4" s="14"/>
      <c r="R4" s="14"/>
      <c r="S4" s="14"/>
      <c r="T4" s="14"/>
      <c r="U4" s="14"/>
      <c r="V4" s="14"/>
      <c r="W4" s="14"/>
      <c r="X4" s="14"/>
      <c r="Y4" s="14"/>
      <c r="Z4" s="15"/>
      <c r="AA4" s="16"/>
    </row>
    <row r="5" spans="1:27" ht="13.5" x14ac:dyDescent="0.25">
      <c r="A5" s="10" t="s">
        <v>33</v>
      </c>
      <c r="B5" s="17" t="s">
        <v>32</v>
      </c>
      <c r="C5" s="18"/>
      <c r="D5" s="18"/>
      <c r="E5" s="19"/>
      <c r="F5" s="20"/>
      <c r="G5" s="20"/>
      <c r="H5" s="20"/>
      <c r="I5" s="20"/>
      <c r="J5" s="20"/>
      <c r="K5" s="20"/>
      <c r="L5" s="20"/>
      <c r="M5" s="20"/>
      <c r="N5" s="20"/>
      <c r="O5" s="20"/>
      <c r="P5" s="20"/>
      <c r="Q5" s="20"/>
      <c r="R5" s="20"/>
      <c r="S5" s="20"/>
      <c r="T5" s="20"/>
      <c r="U5" s="20"/>
      <c r="V5" s="20"/>
      <c r="W5" s="20"/>
      <c r="X5" s="20"/>
      <c r="Y5" s="20"/>
      <c r="Z5" s="21"/>
      <c r="AA5" s="22"/>
    </row>
    <row r="6" spans="1:27" ht="13.5" x14ac:dyDescent="0.25">
      <c r="A6" s="23" t="s">
        <v>34</v>
      </c>
      <c r="B6" s="17" t="s">
        <v>32</v>
      </c>
      <c r="C6" s="18">
        <v>5040</v>
      </c>
      <c r="D6" s="18"/>
      <c r="E6" s="19">
        <v>68320743</v>
      </c>
      <c r="F6" s="20">
        <v>68320743</v>
      </c>
      <c r="G6" s="20"/>
      <c r="H6" s="20"/>
      <c r="I6" s="20"/>
      <c r="J6" s="20"/>
      <c r="K6" s="20"/>
      <c r="L6" s="20">
        <v>-4021886</v>
      </c>
      <c r="M6" s="20">
        <v>-505667</v>
      </c>
      <c r="N6" s="20">
        <v>-4527553</v>
      </c>
      <c r="O6" s="20"/>
      <c r="P6" s="20"/>
      <c r="Q6" s="20"/>
      <c r="R6" s="20"/>
      <c r="S6" s="20"/>
      <c r="T6" s="20"/>
      <c r="U6" s="20"/>
      <c r="V6" s="20"/>
      <c r="W6" s="20">
        <v>-4527553</v>
      </c>
      <c r="X6" s="20">
        <v>34160376</v>
      </c>
      <c r="Y6" s="20">
        <v>-38687929</v>
      </c>
      <c r="Z6" s="21">
        <v>-113.25381488775182</v>
      </c>
      <c r="AA6" s="22">
        <v>68320743</v>
      </c>
    </row>
    <row r="7" spans="1:27" ht="13.5" x14ac:dyDescent="0.25">
      <c r="A7" s="23" t="s">
        <v>35</v>
      </c>
      <c r="B7" s="17" t="s">
        <v>32</v>
      </c>
      <c r="C7" s="18"/>
      <c r="D7" s="18"/>
      <c r="E7" s="19"/>
      <c r="F7" s="20"/>
      <c r="G7" s="20"/>
      <c r="H7" s="20"/>
      <c r="I7" s="20"/>
      <c r="J7" s="20"/>
      <c r="K7" s="20"/>
      <c r="L7" s="20"/>
      <c r="M7" s="20"/>
      <c r="N7" s="20"/>
      <c r="O7" s="20"/>
      <c r="P7" s="20"/>
      <c r="Q7" s="20"/>
      <c r="R7" s="20"/>
      <c r="S7" s="20"/>
      <c r="T7" s="20"/>
      <c r="U7" s="20"/>
      <c r="V7" s="20"/>
      <c r="W7" s="20"/>
      <c r="X7" s="20"/>
      <c r="Y7" s="20"/>
      <c r="Z7" s="21"/>
      <c r="AA7" s="22"/>
    </row>
    <row r="8" spans="1:27" ht="13.5" x14ac:dyDescent="0.25">
      <c r="A8" s="23" t="s">
        <v>36</v>
      </c>
      <c r="B8" s="17" t="s">
        <v>32</v>
      </c>
      <c r="C8" s="18"/>
      <c r="D8" s="18"/>
      <c r="E8" s="19">
        <v>-71415</v>
      </c>
      <c r="F8" s="20">
        <v>-71415</v>
      </c>
      <c r="G8" s="20"/>
      <c r="H8" s="20"/>
      <c r="I8" s="20"/>
      <c r="J8" s="20"/>
      <c r="K8" s="20"/>
      <c r="L8" s="20"/>
      <c r="M8" s="20"/>
      <c r="N8" s="20"/>
      <c r="O8" s="20"/>
      <c r="P8" s="20"/>
      <c r="Q8" s="20"/>
      <c r="R8" s="20"/>
      <c r="S8" s="20"/>
      <c r="T8" s="20"/>
      <c r="U8" s="20"/>
      <c r="V8" s="20"/>
      <c r="W8" s="20"/>
      <c r="X8" s="20">
        <v>-35712</v>
      </c>
      <c r="Y8" s="20">
        <v>35712</v>
      </c>
      <c r="Z8" s="21">
        <v>-100</v>
      </c>
      <c r="AA8" s="22">
        <v>-71415</v>
      </c>
    </row>
    <row r="9" spans="1:27" ht="13.5" x14ac:dyDescent="0.25">
      <c r="A9" s="23" t="s">
        <v>37</v>
      </c>
      <c r="B9" s="17" t="s">
        <v>32</v>
      </c>
      <c r="C9" s="18">
        <v>2164276</v>
      </c>
      <c r="D9" s="18"/>
      <c r="E9" s="19"/>
      <c r="F9" s="20"/>
      <c r="G9" s="20">
        <v>16099</v>
      </c>
      <c r="H9" s="20">
        <v>169830</v>
      </c>
      <c r="I9" s="20">
        <v>132971</v>
      </c>
      <c r="J9" s="20">
        <v>318900</v>
      </c>
      <c r="K9" s="20">
        <v>140621</v>
      </c>
      <c r="L9" s="20">
        <v>424</v>
      </c>
      <c r="M9" s="20">
        <v>-8697</v>
      </c>
      <c r="N9" s="20">
        <v>132348</v>
      </c>
      <c r="O9" s="20"/>
      <c r="P9" s="20"/>
      <c r="Q9" s="20"/>
      <c r="R9" s="20"/>
      <c r="S9" s="20"/>
      <c r="T9" s="20"/>
      <c r="U9" s="20"/>
      <c r="V9" s="20"/>
      <c r="W9" s="20">
        <v>451248</v>
      </c>
      <c r="X9" s="20"/>
      <c r="Y9" s="20">
        <v>451248</v>
      </c>
      <c r="Z9" s="21"/>
      <c r="AA9" s="22"/>
    </row>
    <row r="10" spans="1:27" ht="13.5" x14ac:dyDescent="0.25">
      <c r="A10" s="23" t="s">
        <v>38</v>
      </c>
      <c r="B10" s="17" t="s">
        <v>32</v>
      </c>
      <c r="C10" s="18"/>
      <c r="D10" s="18"/>
      <c r="E10" s="19"/>
      <c r="F10" s="20"/>
      <c r="G10" s="24"/>
      <c r="H10" s="24"/>
      <c r="I10" s="24"/>
      <c r="J10" s="20"/>
      <c r="K10" s="24"/>
      <c r="L10" s="24"/>
      <c r="M10" s="20"/>
      <c r="N10" s="24"/>
      <c r="O10" s="24"/>
      <c r="P10" s="24"/>
      <c r="Q10" s="20"/>
      <c r="R10" s="24"/>
      <c r="S10" s="24"/>
      <c r="T10" s="20"/>
      <c r="U10" s="24"/>
      <c r="V10" s="24"/>
      <c r="W10" s="24"/>
      <c r="X10" s="20"/>
      <c r="Y10" s="24"/>
      <c r="Z10" s="25"/>
      <c r="AA10" s="26"/>
    </row>
    <row r="11" spans="1:27" ht="13.5" x14ac:dyDescent="0.25">
      <c r="A11" s="23" t="s">
        <v>39</v>
      </c>
      <c r="B11" s="17" t="s">
        <v>32</v>
      </c>
      <c r="C11" s="18">
        <v>-1542518</v>
      </c>
      <c r="D11" s="18"/>
      <c r="E11" s="19">
        <v>-1394000</v>
      </c>
      <c r="F11" s="20">
        <v>-1394000</v>
      </c>
      <c r="G11" s="20">
        <v>-204189</v>
      </c>
      <c r="H11" s="20">
        <v>-110039</v>
      </c>
      <c r="I11" s="20">
        <v>-147217</v>
      </c>
      <c r="J11" s="20">
        <v>-461445</v>
      </c>
      <c r="K11" s="20">
        <v>-266236</v>
      </c>
      <c r="L11" s="20">
        <v>-213246</v>
      </c>
      <c r="M11" s="20">
        <v>-213639</v>
      </c>
      <c r="N11" s="20">
        <v>-693121</v>
      </c>
      <c r="O11" s="20"/>
      <c r="P11" s="20"/>
      <c r="Q11" s="20"/>
      <c r="R11" s="20"/>
      <c r="S11" s="20"/>
      <c r="T11" s="20"/>
      <c r="U11" s="20"/>
      <c r="V11" s="20"/>
      <c r="W11" s="20">
        <v>-1154566</v>
      </c>
      <c r="X11" s="20">
        <v>-696990</v>
      </c>
      <c r="Y11" s="20">
        <v>-457576</v>
      </c>
      <c r="Z11" s="21">
        <v>65.6502962739781</v>
      </c>
      <c r="AA11" s="22">
        <v>-1394000</v>
      </c>
    </row>
    <row r="12" spans="1:27" ht="13.5" x14ac:dyDescent="0.25">
      <c r="A12" s="27" t="s">
        <v>40</v>
      </c>
      <c r="B12" s="28" t="s">
        <v>32</v>
      </c>
      <c r="C12" s="29">
        <f t="shared" ref="C12:Y12" si="0">SUM(C6:C11)</f>
        <v>626798</v>
      </c>
      <c r="D12" s="29">
        <f>SUM(D6:D11)</f>
        <v>0</v>
      </c>
      <c r="E12" s="30">
        <f t="shared" si="0"/>
        <v>66855328</v>
      </c>
      <c r="F12" s="31">
        <f t="shared" si="0"/>
        <v>66855328</v>
      </c>
      <c r="G12" s="31">
        <f t="shared" si="0"/>
        <v>-188090</v>
      </c>
      <c r="H12" s="31">
        <f t="shared" si="0"/>
        <v>59791</v>
      </c>
      <c r="I12" s="31">
        <f t="shared" si="0"/>
        <v>-14246</v>
      </c>
      <c r="J12" s="31">
        <f t="shared" si="0"/>
        <v>-142545</v>
      </c>
      <c r="K12" s="31">
        <f t="shared" si="0"/>
        <v>-125615</v>
      </c>
      <c r="L12" s="31">
        <f t="shared" si="0"/>
        <v>-4234708</v>
      </c>
      <c r="M12" s="31">
        <f t="shared" si="0"/>
        <v>-728003</v>
      </c>
      <c r="N12" s="31">
        <f t="shared" si="0"/>
        <v>-5088326</v>
      </c>
      <c r="O12" s="31">
        <f t="shared" si="0"/>
        <v>0</v>
      </c>
      <c r="P12" s="31">
        <f t="shared" si="0"/>
        <v>0</v>
      </c>
      <c r="Q12" s="31">
        <f t="shared" si="0"/>
        <v>0</v>
      </c>
      <c r="R12" s="31">
        <f t="shared" si="0"/>
        <v>0</v>
      </c>
      <c r="S12" s="31">
        <f t="shared" si="0"/>
        <v>0</v>
      </c>
      <c r="T12" s="31">
        <f t="shared" si="0"/>
        <v>0</v>
      </c>
      <c r="U12" s="31">
        <f t="shared" si="0"/>
        <v>0</v>
      </c>
      <c r="V12" s="31">
        <f t="shared" si="0"/>
        <v>0</v>
      </c>
      <c r="W12" s="31">
        <f t="shared" si="0"/>
        <v>-5230871</v>
      </c>
      <c r="X12" s="31">
        <f t="shared" si="0"/>
        <v>33427674</v>
      </c>
      <c r="Y12" s="31">
        <f t="shared" si="0"/>
        <v>-38658545</v>
      </c>
      <c r="Z12" s="32">
        <f>+IF(X12&lt;&gt;0,+(Y12/X12)*100,0)</f>
        <v>-115.64832479818968</v>
      </c>
      <c r="AA12" s="33">
        <f>SUM(AA6:AA11)</f>
        <v>66855328</v>
      </c>
    </row>
    <row r="13" spans="1:27" ht="5.0999999999999996" customHeight="1" x14ac:dyDescent="0.25">
      <c r="A13" s="34" t="s">
        <v>41</v>
      </c>
      <c r="B13" s="17"/>
      <c r="C13" s="18"/>
      <c r="D13" s="18"/>
      <c r="E13" s="19"/>
      <c r="F13" s="20"/>
      <c r="G13" s="20"/>
      <c r="H13" s="20"/>
      <c r="I13" s="20"/>
      <c r="J13" s="20"/>
      <c r="K13" s="20"/>
      <c r="L13" s="20"/>
      <c r="M13" s="20"/>
      <c r="N13" s="20"/>
      <c r="O13" s="20"/>
      <c r="P13" s="20"/>
      <c r="Q13" s="20"/>
      <c r="R13" s="20"/>
      <c r="S13" s="20"/>
      <c r="T13" s="20"/>
      <c r="U13" s="20"/>
      <c r="V13" s="20"/>
      <c r="W13" s="20"/>
      <c r="X13" s="20"/>
      <c r="Y13" s="20"/>
      <c r="Z13" s="21"/>
      <c r="AA13" s="22"/>
    </row>
    <row r="14" spans="1:27" ht="13.5" x14ac:dyDescent="0.25">
      <c r="A14" s="10" t="s">
        <v>42</v>
      </c>
      <c r="B14" s="17" t="s">
        <v>32</v>
      </c>
      <c r="C14" s="18"/>
      <c r="D14" s="18"/>
      <c r="E14" s="19"/>
      <c r="F14" s="20"/>
      <c r="G14" s="20"/>
      <c r="H14" s="20"/>
      <c r="I14" s="20"/>
      <c r="J14" s="20"/>
      <c r="K14" s="20"/>
      <c r="L14" s="20"/>
      <c r="M14" s="20"/>
      <c r="N14" s="20"/>
      <c r="O14" s="20"/>
      <c r="P14" s="20"/>
      <c r="Q14" s="20"/>
      <c r="R14" s="20"/>
      <c r="S14" s="20"/>
      <c r="T14" s="20"/>
      <c r="U14" s="20"/>
      <c r="V14" s="20"/>
      <c r="W14" s="20"/>
      <c r="X14" s="20"/>
      <c r="Y14" s="20"/>
      <c r="Z14" s="21"/>
      <c r="AA14" s="22"/>
    </row>
    <row r="15" spans="1:27" ht="13.5" x14ac:dyDescent="0.25">
      <c r="A15" s="23" t="s">
        <v>43</v>
      </c>
      <c r="B15" s="17" t="s">
        <v>32</v>
      </c>
      <c r="C15" s="18"/>
      <c r="D15" s="18"/>
      <c r="E15" s="19"/>
      <c r="F15" s="20"/>
      <c r="G15" s="20"/>
      <c r="H15" s="20"/>
      <c r="I15" s="20"/>
      <c r="J15" s="20"/>
      <c r="K15" s="20"/>
      <c r="L15" s="20"/>
      <c r="M15" s="20"/>
      <c r="N15" s="20"/>
      <c r="O15" s="20"/>
      <c r="P15" s="20"/>
      <c r="Q15" s="20"/>
      <c r="R15" s="20"/>
      <c r="S15" s="20"/>
      <c r="T15" s="20"/>
      <c r="U15" s="20"/>
      <c r="V15" s="20"/>
      <c r="W15" s="20"/>
      <c r="X15" s="20"/>
      <c r="Y15" s="20"/>
      <c r="Z15" s="21"/>
      <c r="AA15" s="22"/>
    </row>
    <row r="16" spans="1:27" ht="13.5" x14ac:dyDescent="0.25">
      <c r="A16" s="23" t="s">
        <v>44</v>
      </c>
      <c r="B16" s="17" t="s">
        <v>32</v>
      </c>
      <c r="C16" s="18"/>
      <c r="D16" s="18"/>
      <c r="E16" s="19"/>
      <c r="F16" s="20"/>
      <c r="G16" s="24"/>
      <c r="H16" s="24"/>
      <c r="I16" s="24"/>
      <c r="J16" s="20"/>
      <c r="K16" s="24"/>
      <c r="L16" s="24"/>
      <c r="M16" s="20"/>
      <c r="N16" s="24"/>
      <c r="O16" s="24"/>
      <c r="P16" s="24"/>
      <c r="Q16" s="20"/>
      <c r="R16" s="24"/>
      <c r="S16" s="24"/>
      <c r="T16" s="20"/>
      <c r="U16" s="24"/>
      <c r="V16" s="24"/>
      <c r="W16" s="24"/>
      <c r="X16" s="20"/>
      <c r="Y16" s="24"/>
      <c r="Z16" s="25"/>
      <c r="AA16" s="26"/>
    </row>
    <row r="17" spans="1:27" ht="13.5" x14ac:dyDescent="0.25">
      <c r="A17" s="23" t="s">
        <v>45</v>
      </c>
      <c r="B17" s="17" t="s">
        <v>32</v>
      </c>
      <c r="C17" s="18"/>
      <c r="D17" s="18"/>
      <c r="E17" s="19"/>
      <c r="F17" s="20"/>
      <c r="G17" s="20"/>
      <c r="H17" s="20"/>
      <c r="I17" s="20"/>
      <c r="J17" s="20"/>
      <c r="K17" s="20"/>
      <c r="L17" s="20"/>
      <c r="M17" s="20"/>
      <c r="N17" s="20"/>
      <c r="O17" s="20"/>
      <c r="P17" s="20"/>
      <c r="Q17" s="20"/>
      <c r="R17" s="20"/>
      <c r="S17" s="20"/>
      <c r="T17" s="20"/>
      <c r="U17" s="20"/>
      <c r="V17" s="20"/>
      <c r="W17" s="20"/>
      <c r="X17" s="20"/>
      <c r="Y17" s="20"/>
      <c r="Z17" s="21"/>
      <c r="AA17" s="22"/>
    </row>
    <row r="18" spans="1:27" ht="13.5" x14ac:dyDescent="0.25">
      <c r="A18" s="23" t="s">
        <v>46</v>
      </c>
      <c r="B18" s="17" t="s">
        <v>32</v>
      </c>
      <c r="C18" s="18"/>
      <c r="D18" s="18"/>
      <c r="E18" s="19"/>
      <c r="F18" s="20"/>
      <c r="G18" s="20"/>
      <c r="H18" s="20"/>
      <c r="I18" s="20"/>
      <c r="J18" s="20"/>
      <c r="K18" s="20"/>
      <c r="L18" s="20"/>
      <c r="M18" s="20"/>
      <c r="N18" s="20"/>
      <c r="O18" s="20"/>
      <c r="P18" s="20"/>
      <c r="Q18" s="20"/>
      <c r="R18" s="20"/>
      <c r="S18" s="20"/>
      <c r="T18" s="20"/>
      <c r="U18" s="20"/>
      <c r="V18" s="20"/>
      <c r="W18" s="20"/>
      <c r="X18" s="20"/>
      <c r="Y18" s="20"/>
      <c r="Z18" s="21"/>
      <c r="AA18" s="22"/>
    </row>
    <row r="19" spans="1:27" ht="13.5" x14ac:dyDescent="0.25">
      <c r="A19" s="23" t="s">
        <v>47</v>
      </c>
      <c r="B19" s="17" t="s">
        <v>32</v>
      </c>
      <c r="C19" s="18">
        <v>-263074</v>
      </c>
      <c r="D19" s="18"/>
      <c r="E19" s="19">
        <v>800000</v>
      </c>
      <c r="F19" s="20">
        <v>800000</v>
      </c>
      <c r="G19" s="20"/>
      <c r="H19" s="20">
        <v>25944</v>
      </c>
      <c r="I19" s="20"/>
      <c r="J19" s="20">
        <v>25944</v>
      </c>
      <c r="K19" s="20">
        <v>7745</v>
      </c>
      <c r="L19" s="20"/>
      <c r="M19" s="20"/>
      <c r="N19" s="20">
        <v>7745</v>
      </c>
      <c r="O19" s="20"/>
      <c r="P19" s="20"/>
      <c r="Q19" s="20"/>
      <c r="R19" s="20"/>
      <c r="S19" s="20"/>
      <c r="T19" s="20"/>
      <c r="U19" s="20"/>
      <c r="V19" s="20"/>
      <c r="W19" s="20">
        <v>33689</v>
      </c>
      <c r="X19" s="20">
        <v>399990</v>
      </c>
      <c r="Y19" s="20">
        <v>-366301</v>
      </c>
      <c r="Z19" s="21">
        <v>-91.577539438485971</v>
      </c>
      <c r="AA19" s="22">
        <v>800000</v>
      </c>
    </row>
    <row r="20" spans="1:27" ht="13.5" x14ac:dyDescent="0.25">
      <c r="A20" s="23" t="s">
        <v>32</v>
      </c>
      <c r="B20" s="17" t="s">
        <v>32</v>
      </c>
      <c r="C20" s="18"/>
      <c r="D20" s="18"/>
      <c r="E20" s="19"/>
      <c r="F20" s="20"/>
      <c r="G20" s="20"/>
      <c r="H20" s="20"/>
      <c r="I20" s="20"/>
      <c r="J20" s="20"/>
      <c r="K20" s="20"/>
      <c r="L20" s="20"/>
      <c r="M20" s="20"/>
      <c r="N20" s="20"/>
      <c r="O20" s="20"/>
      <c r="P20" s="20"/>
      <c r="Q20" s="20"/>
      <c r="R20" s="20"/>
      <c r="S20" s="20"/>
      <c r="T20" s="20"/>
      <c r="U20" s="20"/>
      <c r="V20" s="20"/>
      <c r="W20" s="20"/>
      <c r="X20" s="20"/>
      <c r="Y20" s="20"/>
      <c r="Z20" s="21"/>
      <c r="AA20" s="22"/>
    </row>
    <row r="21" spans="1:27" ht="13.5" x14ac:dyDescent="0.25">
      <c r="A21" s="23" t="s">
        <v>48</v>
      </c>
      <c r="B21" s="17" t="s">
        <v>32</v>
      </c>
      <c r="C21" s="18"/>
      <c r="D21" s="18"/>
      <c r="E21" s="19"/>
      <c r="F21" s="20"/>
      <c r="G21" s="20"/>
      <c r="H21" s="20"/>
      <c r="I21" s="20"/>
      <c r="J21" s="20"/>
      <c r="K21" s="20"/>
      <c r="L21" s="20"/>
      <c r="M21" s="20"/>
      <c r="N21" s="20"/>
      <c r="O21" s="20"/>
      <c r="P21" s="20"/>
      <c r="Q21" s="20"/>
      <c r="R21" s="20"/>
      <c r="S21" s="20"/>
      <c r="T21" s="20"/>
      <c r="U21" s="20"/>
      <c r="V21" s="20"/>
      <c r="W21" s="20"/>
      <c r="X21" s="20"/>
      <c r="Y21" s="20"/>
      <c r="Z21" s="21"/>
      <c r="AA21" s="22"/>
    </row>
    <row r="22" spans="1:27" ht="13.5" x14ac:dyDescent="0.25">
      <c r="A22" s="23" t="s">
        <v>49</v>
      </c>
      <c r="B22" s="17" t="s">
        <v>32</v>
      </c>
      <c r="C22" s="18"/>
      <c r="D22" s="18"/>
      <c r="E22" s="19"/>
      <c r="F22" s="20"/>
      <c r="G22" s="20"/>
      <c r="H22" s="20"/>
      <c r="I22" s="20"/>
      <c r="J22" s="20"/>
      <c r="K22" s="20"/>
      <c r="L22" s="20"/>
      <c r="M22" s="20"/>
      <c r="N22" s="20"/>
      <c r="O22" s="20"/>
      <c r="P22" s="20"/>
      <c r="Q22" s="20"/>
      <c r="R22" s="20"/>
      <c r="S22" s="20"/>
      <c r="T22" s="20"/>
      <c r="U22" s="20"/>
      <c r="V22" s="20"/>
      <c r="W22" s="20"/>
      <c r="X22" s="20"/>
      <c r="Y22" s="20"/>
      <c r="Z22" s="21"/>
      <c r="AA22" s="22"/>
    </row>
    <row r="23" spans="1:27" ht="13.5" x14ac:dyDescent="0.25">
      <c r="A23" s="23" t="s">
        <v>50</v>
      </c>
      <c r="B23" s="17" t="s">
        <v>32</v>
      </c>
      <c r="C23" s="18"/>
      <c r="D23" s="18"/>
      <c r="E23" s="19"/>
      <c r="F23" s="20"/>
      <c r="G23" s="24"/>
      <c r="H23" s="24"/>
      <c r="I23" s="24"/>
      <c r="J23" s="20"/>
      <c r="K23" s="24"/>
      <c r="L23" s="24"/>
      <c r="M23" s="20"/>
      <c r="N23" s="24"/>
      <c r="O23" s="24"/>
      <c r="P23" s="24"/>
      <c r="Q23" s="20"/>
      <c r="R23" s="24"/>
      <c r="S23" s="24"/>
      <c r="T23" s="20"/>
      <c r="U23" s="24"/>
      <c r="V23" s="24"/>
      <c r="W23" s="24"/>
      <c r="X23" s="20"/>
      <c r="Y23" s="24"/>
      <c r="Z23" s="25"/>
      <c r="AA23" s="26"/>
    </row>
    <row r="24" spans="1:27" ht="13.5" x14ac:dyDescent="0.25">
      <c r="A24" s="27" t="s">
        <v>51</v>
      </c>
      <c r="B24" s="35" t="s">
        <v>32</v>
      </c>
      <c r="C24" s="29">
        <f t="shared" ref="C24:Y24" si="1">SUM(C15:C23)</f>
        <v>-263074</v>
      </c>
      <c r="D24" s="29">
        <f>SUM(D15:D23)</f>
        <v>0</v>
      </c>
      <c r="E24" s="36">
        <f t="shared" si="1"/>
        <v>800000</v>
      </c>
      <c r="F24" s="37">
        <f t="shared" si="1"/>
        <v>800000</v>
      </c>
      <c r="G24" s="37">
        <f t="shared" si="1"/>
        <v>0</v>
      </c>
      <c r="H24" s="37">
        <f t="shared" si="1"/>
        <v>25944</v>
      </c>
      <c r="I24" s="37">
        <f t="shared" si="1"/>
        <v>0</v>
      </c>
      <c r="J24" s="37">
        <f t="shared" si="1"/>
        <v>25944</v>
      </c>
      <c r="K24" s="37">
        <f t="shared" si="1"/>
        <v>7745</v>
      </c>
      <c r="L24" s="37">
        <f t="shared" si="1"/>
        <v>0</v>
      </c>
      <c r="M24" s="37">
        <f t="shared" si="1"/>
        <v>0</v>
      </c>
      <c r="N24" s="37">
        <f t="shared" si="1"/>
        <v>7745</v>
      </c>
      <c r="O24" s="37">
        <f t="shared" si="1"/>
        <v>0</v>
      </c>
      <c r="P24" s="37">
        <f t="shared" si="1"/>
        <v>0</v>
      </c>
      <c r="Q24" s="37">
        <f t="shared" si="1"/>
        <v>0</v>
      </c>
      <c r="R24" s="37">
        <f t="shared" si="1"/>
        <v>0</v>
      </c>
      <c r="S24" s="37">
        <f t="shared" si="1"/>
        <v>0</v>
      </c>
      <c r="T24" s="37">
        <f t="shared" si="1"/>
        <v>0</v>
      </c>
      <c r="U24" s="37">
        <f t="shared" si="1"/>
        <v>0</v>
      </c>
      <c r="V24" s="37">
        <f t="shared" si="1"/>
        <v>0</v>
      </c>
      <c r="W24" s="37">
        <f t="shared" si="1"/>
        <v>33689</v>
      </c>
      <c r="X24" s="37">
        <f t="shared" si="1"/>
        <v>399990</v>
      </c>
      <c r="Y24" s="37">
        <f t="shared" si="1"/>
        <v>-366301</v>
      </c>
      <c r="Z24" s="38">
        <f>+IF(X24&lt;&gt;0,+(Y24/X24)*100,0)</f>
        <v>-91.577539438485971</v>
      </c>
      <c r="AA24" s="39">
        <f>SUM(AA15:AA23)</f>
        <v>800000</v>
      </c>
    </row>
    <row r="25" spans="1:27" ht="13.5" x14ac:dyDescent="0.25">
      <c r="A25" s="27" t="s">
        <v>52</v>
      </c>
      <c r="B25" s="28" t="s">
        <v>32</v>
      </c>
      <c r="C25" s="29">
        <f t="shared" ref="C25:Y25" si="2">+C12+C24</f>
        <v>363724</v>
      </c>
      <c r="D25" s="29">
        <f>+D12+D24</f>
        <v>0</v>
      </c>
      <c r="E25" s="30">
        <f t="shared" si="2"/>
        <v>67655328</v>
      </c>
      <c r="F25" s="31">
        <f t="shared" si="2"/>
        <v>67655328</v>
      </c>
      <c r="G25" s="31">
        <f t="shared" si="2"/>
        <v>-188090</v>
      </c>
      <c r="H25" s="31">
        <f t="shared" si="2"/>
        <v>85735</v>
      </c>
      <c r="I25" s="31">
        <f t="shared" si="2"/>
        <v>-14246</v>
      </c>
      <c r="J25" s="31">
        <f t="shared" si="2"/>
        <v>-116601</v>
      </c>
      <c r="K25" s="31">
        <f t="shared" si="2"/>
        <v>-117870</v>
      </c>
      <c r="L25" s="31">
        <f t="shared" si="2"/>
        <v>-4234708</v>
      </c>
      <c r="M25" s="31">
        <f t="shared" si="2"/>
        <v>-728003</v>
      </c>
      <c r="N25" s="31">
        <f t="shared" si="2"/>
        <v>-5080581</v>
      </c>
      <c r="O25" s="31">
        <f t="shared" si="2"/>
        <v>0</v>
      </c>
      <c r="P25" s="31">
        <f t="shared" si="2"/>
        <v>0</v>
      </c>
      <c r="Q25" s="31">
        <f t="shared" si="2"/>
        <v>0</v>
      </c>
      <c r="R25" s="31">
        <f t="shared" si="2"/>
        <v>0</v>
      </c>
      <c r="S25" s="31">
        <f t="shared" si="2"/>
        <v>0</v>
      </c>
      <c r="T25" s="31">
        <f t="shared" si="2"/>
        <v>0</v>
      </c>
      <c r="U25" s="31">
        <f t="shared" si="2"/>
        <v>0</v>
      </c>
      <c r="V25" s="31">
        <f t="shared" si="2"/>
        <v>0</v>
      </c>
      <c r="W25" s="31">
        <f t="shared" si="2"/>
        <v>-5197182</v>
      </c>
      <c r="X25" s="31">
        <f t="shared" si="2"/>
        <v>33827664</v>
      </c>
      <c r="Y25" s="31">
        <f t="shared" si="2"/>
        <v>-39024846</v>
      </c>
      <c r="Z25" s="32">
        <f>+IF(X25&lt;&gt;0,+(Y25/X25)*100,0)</f>
        <v>-115.36370350610082</v>
      </c>
      <c r="AA25" s="33">
        <f>+AA12+AA24</f>
        <v>67655328</v>
      </c>
    </row>
    <row r="26" spans="1:27" ht="5.0999999999999996" customHeight="1" x14ac:dyDescent="0.25">
      <c r="A26" s="34" t="s">
        <v>41</v>
      </c>
      <c r="B26" s="17"/>
      <c r="C26" s="18"/>
      <c r="D26" s="18"/>
      <c r="E26" s="19"/>
      <c r="F26" s="20"/>
      <c r="G26" s="20"/>
      <c r="H26" s="20"/>
      <c r="I26" s="20"/>
      <c r="J26" s="20"/>
      <c r="K26" s="20"/>
      <c r="L26" s="20"/>
      <c r="M26" s="20"/>
      <c r="N26" s="20"/>
      <c r="O26" s="20"/>
      <c r="P26" s="20"/>
      <c r="Q26" s="20"/>
      <c r="R26" s="20"/>
      <c r="S26" s="20"/>
      <c r="T26" s="20"/>
      <c r="U26" s="20"/>
      <c r="V26" s="20"/>
      <c r="W26" s="20"/>
      <c r="X26" s="20"/>
      <c r="Y26" s="20"/>
      <c r="Z26" s="21"/>
      <c r="AA26" s="22"/>
    </row>
    <row r="27" spans="1:27" ht="13.5" x14ac:dyDescent="0.25">
      <c r="A27" s="10" t="s">
        <v>53</v>
      </c>
      <c r="B27" s="17" t="s">
        <v>32</v>
      </c>
      <c r="C27" s="18"/>
      <c r="D27" s="18"/>
      <c r="E27" s="19"/>
      <c r="F27" s="20"/>
      <c r="G27" s="20"/>
      <c r="H27" s="20"/>
      <c r="I27" s="20"/>
      <c r="J27" s="20"/>
      <c r="K27" s="20"/>
      <c r="L27" s="20"/>
      <c r="M27" s="20"/>
      <c r="N27" s="20"/>
      <c r="O27" s="20"/>
      <c r="P27" s="20"/>
      <c r="Q27" s="20"/>
      <c r="R27" s="20"/>
      <c r="S27" s="20"/>
      <c r="T27" s="20"/>
      <c r="U27" s="20"/>
      <c r="V27" s="20"/>
      <c r="W27" s="20"/>
      <c r="X27" s="20"/>
      <c r="Y27" s="20"/>
      <c r="Z27" s="21"/>
      <c r="AA27" s="22"/>
    </row>
    <row r="28" spans="1:27" ht="13.5" x14ac:dyDescent="0.25">
      <c r="A28" s="10" t="s">
        <v>54</v>
      </c>
      <c r="B28" s="40" t="s">
        <v>32</v>
      </c>
      <c r="C28" s="18"/>
      <c r="D28" s="18"/>
      <c r="E28" s="19"/>
      <c r="F28" s="20"/>
      <c r="G28" s="20"/>
      <c r="H28" s="20"/>
      <c r="I28" s="20"/>
      <c r="J28" s="20"/>
      <c r="K28" s="20"/>
      <c r="L28" s="20"/>
      <c r="M28" s="20"/>
      <c r="N28" s="20"/>
      <c r="O28" s="20"/>
      <c r="P28" s="20"/>
      <c r="Q28" s="20"/>
      <c r="R28" s="20"/>
      <c r="S28" s="20"/>
      <c r="T28" s="20"/>
      <c r="U28" s="20"/>
      <c r="V28" s="20"/>
      <c r="W28" s="20"/>
      <c r="X28" s="20"/>
      <c r="Y28" s="20"/>
      <c r="Z28" s="21"/>
      <c r="AA28" s="22"/>
    </row>
    <row r="29" spans="1:27" ht="13.5" x14ac:dyDescent="0.25">
      <c r="A29" s="23" t="s">
        <v>55</v>
      </c>
      <c r="B29" s="17" t="s">
        <v>32</v>
      </c>
      <c r="C29" s="18"/>
      <c r="D29" s="18"/>
      <c r="E29" s="19"/>
      <c r="F29" s="20"/>
      <c r="G29" s="20"/>
      <c r="H29" s="20"/>
      <c r="I29" s="20"/>
      <c r="J29" s="20"/>
      <c r="K29" s="20"/>
      <c r="L29" s="20"/>
      <c r="M29" s="20"/>
      <c r="N29" s="20"/>
      <c r="O29" s="20"/>
      <c r="P29" s="20"/>
      <c r="Q29" s="20"/>
      <c r="R29" s="20"/>
      <c r="S29" s="20"/>
      <c r="T29" s="20"/>
      <c r="U29" s="20"/>
      <c r="V29" s="20"/>
      <c r="W29" s="20"/>
      <c r="X29" s="20"/>
      <c r="Y29" s="20"/>
      <c r="Z29" s="21"/>
      <c r="AA29" s="22"/>
    </row>
    <row r="30" spans="1:27" ht="13.5" x14ac:dyDescent="0.25">
      <c r="A30" s="23" t="s">
        <v>56</v>
      </c>
      <c r="B30" s="17" t="s">
        <v>32</v>
      </c>
      <c r="C30" s="18"/>
      <c r="D30" s="18"/>
      <c r="E30" s="19"/>
      <c r="F30" s="20"/>
      <c r="G30" s="20"/>
      <c r="H30" s="20"/>
      <c r="I30" s="20"/>
      <c r="J30" s="20"/>
      <c r="K30" s="20"/>
      <c r="L30" s="20"/>
      <c r="M30" s="20"/>
      <c r="N30" s="20"/>
      <c r="O30" s="20"/>
      <c r="P30" s="20"/>
      <c r="Q30" s="20"/>
      <c r="R30" s="20"/>
      <c r="S30" s="20"/>
      <c r="T30" s="20"/>
      <c r="U30" s="20"/>
      <c r="V30" s="20"/>
      <c r="W30" s="20"/>
      <c r="X30" s="20"/>
      <c r="Y30" s="20"/>
      <c r="Z30" s="21"/>
      <c r="AA30" s="22"/>
    </row>
    <row r="31" spans="1:27" ht="13.5" x14ac:dyDescent="0.25">
      <c r="A31" s="23" t="s">
        <v>57</v>
      </c>
      <c r="B31" s="17" t="s">
        <v>32</v>
      </c>
      <c r="C31" s="18"/>
      <c r="D31" s="18"/>
      <c r="E31" s="19"/>
      <c r="F31" s="20"/>
      <c r="G31" s="20"/>
      <c r="H31" s="20"/>
      <c r="I31" s="20"/>
      <c r="J31" s="20"/>
      <c r="K31" s="20"/>
      <c r="L31" s="20"/>
      <c r="M31" s="20"/>
      <c r="N31" s="20"/>
      <c r="O31" s="20"/>
      <c r="P31" s="20"/>
      <c r="Q31" s="20"/>
      <c r="R31" s="20"/>
      <c r="S31" s="20"/>
      <c r="T31" s="20"/>
      <c r="U31" s="20"/>
      <c r="V31" s="20"/>
      <c r="W31" s="20"/>
      <c r="X31" s="20"/>
      <c r="Y31" s="20"/>
      <c r="Z31" s="21"/>
      <c r="AA31" s="22"/>
    </row>
    <row r="32" spans="1:27" ht="13.5" x14ac:dyDescent="0.25">
      <c r="A32" s="23" t="s">
        <v>58</v>
      </c>
      <c r="B32" s="17" t="s">
        <v>32</v>
      </c>
      <c r="C32" s="18">
        <v>45671656</v>
      </c>
      <c r="D32" s="18"/>
      <c r="E32" s="19">
        <v>54913194</v>
      </c>
      <c r="F32" s="20">
        <v>54913194</v>
      </c>
      <c r="G32" s="20">
        <v>2804861</v>
      </c>
      <c r="H32" s="20">
        <v>3992969</v>
      </c>
      <c r="I32" s="20">
        <v>3643096</v>
      </c>
      <c r="J32" s="20">
        <v>10440926</v>
      </c>
      <c r="K32" s="20">
        <v>4790548</v>
      </c>
      <c r="L32" s="20">
        <v>4341150</v>
      </c>
      <c r="M32" s="20">
        <v>2712107</v>
      </c>
      <c r="N32" s="20">
        <v>11843805</v>
      </c>
      <c r="O32" s="20"/>
      <c r="P32" s="20"/>
      <c r="Q32" s="20"/>
      <c r="R32" s="20"/>
      <c r="S32" s="20"/>
      <c r="T32" s="20"/>
      <c r="U32" s="20"/>
      <c r="V32" s="20"/>
      <c r="W32" s="20">
        <v>22284731</v>
      </c>
      <c r="X32" s="20">
        <v>28357170</v>
      </c>
      <c r="Y32" s="20">
        <v>-6072439</v>
      </c>
      <c r="Z32" s="21">
        <v>-21.414122072124968</v>
      </c>
      <c r="AA32" s="22">
        <v>54913194</v>
      </c>
    </row>
    <row r="33" spans="1:27" ht="13.5" x14ac:dyDescent="0.25">
      <c r="A33" s="23" t="s">
        <v>59</v>
      </c>
      <c r="B33" s="17" t="s">
        <v>32</v>
      </c>
      <c r="C33" s="18"/>
      <c r="D33" s="18"/>
      <c r="E33" s="19"/>
      <c r="F33" s="20"/>
      <c r="G33" s="20"/>
      <c r="H33" s="20"/>
      <c r="I33" s="20"/>
      <c r="J33" s="20"/>
      <c r="K33" s="20"/>
      <c r="L33" s="20"/>
      <c r="M33" s="20"/>
      <c r="N33" s="20"/>
      <c r="O33" s="20"/>
      <c r="P33" s="20"/>
      <c r="Q33" s="20"/>
      <c r="R33" s="20"/>
      <c r="S33" s="20"/>
      <c r="T33" s="20"/>
      <c r="U33" s="20"/>
      <c r="V33" s="20"/>
      <c r="W33" s="20"/>
      <c r="X33" s="20"/>
      <c r="Y33" s="20"/>
      <c r="Z33" s="21"/>
      <c r="AA33" s="22"/>
    </row>
    <row r="34" spans="1:27" ht="13.5" x14ac:dyDescent="0.25">
      <c r="A34" s="27" t="s">
        <v>60</v>
      </c>
      <c r="B34" s="28" t="s">
        <v>32</v>
      </c>
      <c r="C34" s="29">
        <f t="shared" ref="C34:Y34" si="3">SUM(C29:C33)</f>
        <v>45671656</v>
      </c>
      <c r="D34" s="29">
        <f>SUM(D29:D33)</f>
        <v>0</v>
      </c>
      <c r="E34" s="30">
        <f t="shared" si="3"/>
        <v>54913194</v>
      </c>
      <c r="F34" s="31">
        <f t="shared" si="3"/>
        <v>54913194</v>
      </c>
      <c r="G34" s="31">
        <f t="shared" si="3"/>
        <v>2804861</v>
      </c>
      <c r="H34" s="31">
        <f t="shared" si="3"/>
        <v>3992969</v>
      </c>
      <c r="I34" s="31">
        <f t="shared" si="3"/>
        <v>3643096</v>
      </c>
      <c r="J34" s="31">
        <f t="shared" si="3"/>
        <v>10440926</v>
      </c>
      <c r="K34" s="31">
        <f t="shared" si="3"/>
        <v>4790548</v>
      </c>
      <c r="L34" s="31">
        <f t="shared" si="3"/>
        <v>4341150</v>
      </c>
      <c r="M34" s="31">
        <f t="shared" si="3"/>
        <v>2712107</v>
      </c>
      <c r="N34" s="31">
        <f t="shared" si="3"/>
        <v>11843805</v>
      </c>
      <c r="O34" s="31">
        <f t="shared" si="3"/>
        <v>0</v>
      </c>
      <c r="P34" s="31">
        <f t="shared" si="3"/>
        <v>0</v>
      </c>
      <c r="Q34" s="31">
        <f t="shared" si="3"/>
        <v>0</v>
      </c>
      <c r="R34" s="31">
        <f t="shared" si="3"/>
        <v>0</v>
      </c>
      <c r="S34" s="31">
        <f t="shared" si="3"/>
        <v>0</v>
      </c>
      <c r="T34" s="31">
        <f t="shared" si="3"/>
        <v>0</v>
      </c>
      <c r="U34" s="31">
        <f t="shared" si="3"/>
        <v>0</v>
      </c>
      <c r="V34" s="31">
        <f t="shared" si="3"/>
        <v>0</v>
      </c>
      <c r="W34" s="31">
        <f t="shared" si="3"/>
        <v>22284731</v>
      </c>
      <c r="X34" s="31">
        <f t="shared" si="3"/>
        <v>28357170</v>
      </c>
      <c r="Y34" s="31">
        <f t="shared" si="3"/>
        <v>-6072439</v>
      </c>
      <c r="Z34" s="32">
        <f>+IF(X34&lt;&gt;0,+(Y34/X34)*100,0)</f>
        <v>-21.414122072124968</v>
      </c>
      <c r="AA34" s="33">
        <f>SUM(AA29:AA33)</f>
        <v>54913194</v>
      </c>
    </row>
    <row r="35" spans="1:27" ht="5.0999999999999996" customHeight="1" x14ac:dyDescent="0.25">
      <c r="A35" s="34" t="s">
        <v>41</v>
      </c>
      <c r="B35" s="17"/>
      <c r="C35" s="18"/>
      <c r="D35" s="18"/>
      <c r="E35" s="19"/>
      <c r="F35" s="20"/>
      <c r="G35" s="20"/>
      <c r="H35" s="20"/>
      <c r="I35" s="20"/>
      <c r="J35" s="20"/>
      <c r="K35" s="20"/>
      <c r="L35" s="20"/>
      <c r="M35" s="20"/>
      <c r="N35" s="20"/>
      <c r="O35" s="20"/>
      <c r="P35" s="20"/>
      <c r="Q35" s="20"/>
      <c r="R35" s="20"/>
      <c r="S35" s="20"/>
      <c r="T35" s="20"/>
      <c r="U35" s="20"/>
      <c r="V35" s="20"/>
      <c r="W35" s="20"/>
      <c r="X35" s="20"/>
      <c r="Y35" s="20"/>
      <c r="Z35" s="21"/>
      <c r="AA35" s="22"/>
    </row>
    <row r="36" spans="1:27" ht="13.5" x14ac:dyDescent="0.25">
      <c r="A36" s="10" t="s">
        <v>61</v>
      </c>
      <c r="B36" s="17" t="s">
        <v>32</v>
      </c>
      <c r="C36" s="18"/>
      <c r="D36" s="18"/>
      <c r="E36" s="19"/>
      <c r="F36" s="20"/>
      <c r="G36" s="20"/>
      <c r="H36" s="20"/>
      <c r="I36" s="20"/>
      <c r="J36" s="20"/>
      <c r="K36" s="20"/>
      <c r="L36" s="20"/>
      <c r="M36" s="20"/>
      <c r="N36" s="20"/>
      <c r="O36" s="20"/>
      <c r="P36" s="20"/>
      <c r="Q36" s="20"/>
      <c r="R36" s="20"/>
      <c r="S36" s="20"/>
      <c r="T36" s="20"/>
      <c r="U36" s="20"/>
      <c r="V36" s="20"/>
      <c r="W36" s="20"/>
      <c r="X36" s="20"/>
      <c r="Y36" s="20"/>
      <c r="Z36" s="21"/>
      <c r="AA36" s="22"/>
    </row>
    <row r="37" spans="1:27" ht="13.5" x14ac:dyDescent="0.25">
      <c r="A37" s="23" t="s">
        <v>62</v>
      </c>
      <c r="B37" s="17" t="s">
        <v>32</v>
      </c>
      <c r="C37" s="18"/>
      <c r="D37" s="18"/>
      <c r="E37" s="19"/>
      <c r="F37" s="20"/>
      <c r="G37" s="20"/>
      <c r="H37" s="20"/>
      <c r="I37" s="20"/>
      <c r="J37" s="20"/>
      <c r="K37" s="20"/>
      <c r="L37" s="20"/>
      <c r="M37" s="20"/>
      <c r="N37" s="20"/>
      <c r="O37" s="20"/>
      <c r="P37" s="20"/>
      <c r="Q37" s="20"/>
      <c r="R37" s="20"/>
      <c r="S37" s="20"/>
      <c r="T37" s="20"/>
      <c r="U37" s="20"/>
      <c r="V37" s="20"/>
      <c r="W37" s="20"/>
      <c r="X37" s="20"/>
      <c r="Y37" s="20"/>
      <c r="Z37" s="21"/>
      <c r="AA37" s="22"/>
    </row>
    <row r="38" spans="1:27" ht="13.5" x14ac:dyDescent="0.25">
      <c r="A38" s="23" t="s">
        <v>59</v>
      </c>
      <c r="B38" s="17" t="s">
        <v>32</v>
      </c>
      <c r="C38" s="18"/>
      <c r="D38" s="18"/>
      <c r="E38" s="19"/>
      <c r="F38" s="20"/>
      <c r="G38" s="20"/>
      <c r="H38" s="20"/>
      <c r="I38" s="20"/>
      <c r="J38" s="20"/>
      <c r="K38" s="20"/>
      <c r="L38" s="20"/>
      <c r="M38" s="20"/>
      <c r="N38" s="20"/>
      <c r="O38" s="20"/>
      <c r="P38" s="20"/>
      <c r="Q38" s="20"/>
      <c r="R38" s="20"/>
      <c r="S38" s="20"/>
      <c r="T38" s="20"/>
      <c r="U38" s="20"/>
      <c r="V38" s="20"/>
      <c r="W38" s="20"/>
      <c r="X38" s="20"/>
      <c r="Y38" s="20"/>
      <c r="Z38" s="21"/>
      <c r="AA38" s="22"/>
    </row>
    <row r="39" spans="1:27" ht="13.5" x14ac:dyDescent="0.25">
      <c r="A39" s="27" t="s">
        <v>63</v>
      </c>
      <c r="B39" s="35" t="s">
        <v>32</v>
      </c>
      <c r="C39" s="29">
        <f t="shared" ref="C39:Y39" si="4">SUM(C37:C38)</f>
        <v>0</v>
      </c>
      <c r="D39" s="29">
        <f>SUM(D37:D38)</f>
        <v>0</v>
      </c>
      <c r="E39" s="36">
        <f t="shared" si="4"/>
        <v>0</v>
      </c>
      <c r="F39" s="37">
        <f t="shared" si="4"/>
        <v>0</v>
      </c>
      <c r="G39" s="37">
        <f t="shared" si="4"/>
        <v>0</v>
      </c>
      <c r="H39" s="37">
        <f t="shared" si="4"/>
        <v>0</v>
      </c>
      <c r="I39" s="37">
        <f t="shared" si="4"/>
        <v>0</v>
      </c>
      <c r="J39" s="37">
        <f t="shared" si="4"/>
        <v>0</v>
      </c>
      <c r="K39" s="37">
        <f t="shared" si="4"/>
        <v>0</v>
      </c>
      <c r="L39" s="37">
        <f t="shared" si="4"/>
        <v>0</v>
      </c>
      <c r="M39" s="37">
        <f t="shared" si="4"/>
        <v>0</v>
      </c>
      <c r="N39" s="37">
        <f t="shared" si="4"/>
        <v>0</v>
      </c>
      <c r="O39" s="37">
        <f t="shared" si="4"/>
        <v>0</v>
      </c>
      <c r="P39" s="37">
        <f t="shared" si="4"/>
        <v>0</v>
      </c>
      <c r="Q39" s="37">
        <f t="shared" si="4"/>
        <v>0</v>
      </c>
      <c r="R39" s="37">
        <f t="shared" si="4"/>
        <v>0</v>
      </c>
      <c r="S39" s="37">
        <f t="shared" si="4"/>
        <v>0</v>
      </c>
      <c r="T39" s="37">
        <f t="shared" si="4"/>
        <v>0</v>
      </c>
      <c r="U39" s="37">
        <f t="shared" si="4"/>
        <v>0</v>
      </c>
      <c r="V39" s="37">
        <f t="shared" si="4"/>
        <v>0</v>
      </c>
      <c r="W39" s="37">
        <f t="shared" si="4"/>
        <v>0</v>
      </c>
      <c r="X39" s="37">
        <f t="shared" si="4"/>
        <v>0</v>
      </c>
      <c r="Y39" s="37">
        <f t="shared" si="4"/>
        <v>0</v>
      </c>
      <c r="Z39" s="38">
        <f>+IF(X39&lt;&gt;0,+(Y39/X39)*100,0)</f>
        <v>0</v>
      </c>
      <c r="AA39" s="39">
        <f>SUM(AA37:AA38)</f>
        <v>0</v>
      </c>
    </row>
    <row r="40" spans="1:27" ht="13.5" x14ac:dyDescent="0.25">
      <c r="A40" s="27" t="s">
        <v>64</v>
      </c>
      <c r="B40" s="28" t="s">
        <v>32</v>
      </c>
      <c r="C40" s="29">
        <f t="shared" ref="C40:Y40" si="5">+C34+C39</f>
        <v>45671656</v>
      </c>
      <c r="D40" s="29">
        <f>+D34+D39</f>
        <v>0</v>
      </c>
      <c r="E40" s="30">
        <f t="shared" si="5"/>
        <v>54913194</v>
      </c>
      <c r="F40" s="31">
        <f t="shared" si="5"/>
        <v>54913194</v>
      </c>
      <c r="G40" s="31">
        <f t="shared" si="5"/>
        <v>2804861</v>
      </c>
      <c r="H40" s="31">
        <f t="shared" si="5"/>
        <v>3992969</v>
      </c>
      <c r="I40" s="31">
        <f t="shared" si="5"/>
        <v>3643096</v>
      </c>
      <c r="J40" s="31">
        <f t="shared" si="5"/>
        <v>10440926</v>
      </c>
      <c r="K40" s="31">
        <f t="shared" si="5"/>
        <v>4790548</v>
      </c>
      <c r="L40" s="31">
        <f t="shared" si="5"/>
        <v>4341150</v>
      </c>
      <c r="M40" s="31">
        <f t="shared" si="5"/>
        <v>2712107</v>
      </c>
      <c r="N40" s="31">
        <f t="shared" si="5"/>
        <v>11843805</v>
      </c>
      <c r="O40" s="31">
        <f t="shared" si="5"/>
        <v>0</v>
      </c>
      <c r="P40" s="31">
        <f t="shared" si="5"/>
        <v>0</v>
      </c>
      <c r="Q40" s="31">
        <f t="shared" si="5"/>
        <v>0</v>
      </c>
      <c r="R40" s="31">
        <f t="shared" si="5"/>
        <v>0</v>
      </c>
      <c r="S40" s="31">
        <f t="shared" si="5"/>
        <v>0</v>
      </c>
      <c r="T40" s="31">
        <f t="shared" si="5"/>
        <v>0</v>
      </c>
      <c r="U40" s="31">
        <f t="shared" si="5"/>
        <v>0</v>
      </c>
      <c r="V40" s="31">
        <f t="shared" si="5"/>
        <v>0</v>
      </c>
      <c r="W40" s="31">
        <f t="shared" si="5"/>
        <v>22284731</v>
      </c>
      <c r="X40" s="31">
        <f t="shared" si="5"/>
        <v>28357170</v>
      </c>
      <c r="Y40" s="31">
        <f t="shared" si="5"/>
        <v>-6072439</v>
      </c>
      <c r="Z40" s="32">
        <f>+IF(X40&lt;&gt;0,+(Y40/X40)*100,0)</f>
        <v>-21.414122072124968</v>
      </c>
      <c r="AA40" s="33">
        <f>+AA34+AA39</f>
        <v>54913194</v>
      </c>
    </row>
    <row r="41" spans="1:27" ht="5.0999999999999996" customHeight="1" x14ac:dyDescent="0.25">
      <c r="A41" s="34" t="s">
        <v>41</v>
      </c>
      <c r="B41" s="17"/>
      <c r="C41" s="18"/>
      <c r="D41" s="18"/>
      <c r="E41" s="19"/>
      <c r="F41" s="20"/>
      <c r="G41" s="20"/>
      <c r="H41" s="20"/>
      <c r="I41" s="20"/>
      <c r="J41" s="20"/>
      <c r="K41" s="20"/>
      <c r="L41" s="20"/>
      <c r="M41" s="20"/>
      <c r="N41" s="20"/>
      <c r="O41" s="20"/>
      <c r="P41" s="20"/>
      <c r="Q41" s="20"/>
      <c r="R41" s="20"/>
      <c r="S41" s="20"/>
      <c r="T41" s="20"/>
      <c r="U41" s="20"/>
      <c r="V41" s="20"/>
      <c r="W41" s="20"/>
      <c r="X41" s="20"/>
      <c r="Y41" s="20"/>
      <c r="Z41" s="21"/>
      <c r="AA41" s="22"/>
    </row>
    <row r="42" spans="1:27" ht="13.5" x14ac:dyDescent="0.25">
      <c r="A42" s="41" t="s">
        <v>65</v>
      </c>
      <c r="B42" s="42" t="s">
        <v>66</v>
      </c>
      <c r="C42" s="43">
        <f t="shared" ref="C42:Y42" si="6">+C25-C40</f>
        <v>-45307932</v>
      </c>
      <c r="D42" s="43">
        <f>+D25-D40</f>
        <v>0</v>
      </c>
      <c r="E42" s="44">
        <f t="shared" si="6"/>
        <v>12742134</v>
      </c>
      <c r="F42" s="45">
        <f t="shared" si="6"/>
        <v>12742134</v>
      </c>
      <c r="G42" s="45">
        <f t="shared" si="6"/>
        <v>-2992951</v>
      </c>
      <c r="H42" s="45">
        <f t="shared" si="6"/>
        <v>-3907234</v>
      </c>
      <c r="I42" s="45">
        <f t="shared" si="6"/>
        <v>-3657342</v>
      </c>
      <c r="J42" s="45">
        <f t="shared" si="6"/>
        <v>-10557527</v>
      </c>
      <c r="K42" s="45">
        <f t="shared" si="6"/>
        <v>-4908418</v>
      </c>
      <c r="L42" s="45">
        <f t="shared" si="6"/>
        <v>-8575858</v>
      </c>
      <c r="M42" s="45">
        <f t="shared" si="6"/>
        <v>-3440110</v>
      </c>
      <c r="N42" s="45">
        <f t="shared" si="6"/>
        <v>-16924386</v>
      </c>
      <c r="O42" s="45">
        <f t="shared" si="6"/>
        <v>0</v>
      </c>
      <c r="P42" s="45">
        <f t="shared" si="6"/>
        <v>0</v>
      </c>
      <c r="Q42" s="45">
        <f t="shared" si="6"/>
        <v>0</v>
      </c>
      <c r="R42" s="45">
        <f t="shared" si="6"/>
        <v>0</v>
      </c>
      <c r="S42" s="45">
        <f t="shared" si="6"/>
        <v>0</v>
      </c>
      <c r="T42" s="45">
        <f t="shared" si="6"/>
        <v>0</v>
      </c>
      <c r="U42" s="45">
        <f t="shared" si="6"/>
        <v>0</v>
      </c>
      <c r="V42" s="45">
        <f t="shared" si="6"/>
        <v>0</v>
      </c>
      <c r="W42" s="45">
        <f t="shared" si="6"/>
        <v>-27481913</v>
      </c>
      <c r="X42" s="45">
        <f t="shared" si="6"/>
        <v>5470494</v>
      </c>
      <c r="Y42" s="45">
        <f t="shared" si="6"/>
        <v>-32952407</v>
      </c>
      <c r="Z42" s="46">
        <f>+IF(X42&lt;&gt;0,+(Y42/X42)*100,0)</f>
        <v>-602.36620312534853</v>
      </c>
      <c r="AA42" s="47">
        <f>+AA25-AA40</f>
        <v>12742134</v>
      </c>
    </row>
    <row r="43" spans="1:27" ht="5.0999999999999996" customHeight="1" x14ac:dyDescent="0.25">
      <c r="A43" s="34" t="s">
        <v>41</v>
      </c>
      <c r="B43" s="17"/>
      <c r="C43" s="18"/>
      <c r="D43" s="18"/>
      <c r="E43" s="19"/>
      <c r="F43" s="20"/>
      <c r="G43" s="20"/>
      <c r="H43" s="20"/>
      <c r="I43" s="20"/>
      <c r="J43" s="20"/>
      <c r="K43" s="20"/>
      <c r="L43" s="20"/>
      <c r="M43" s="20"/>
      <c r="N43" s="20"/>
      <c r="O43" s="20"/>
      <c r="P43" s="20"/>
      <c r="Q43" s="20"/>
      <c r="R43" s="20"/>
      <c r="S43" s="20"/>
      <c r="T43" s="20"/>
      <c r="U43" s="20"/>
      <c r="V43" s="20"/>
      <c r="W43" s="20"/>
      <c r="X43" s="20"/>
      <c r="Y43" s="20"/>
      <c r="Z43" s="48"/>
      <c r="AA43" s="22"/>
    </row>
    <row r="44" spans="1:27" ht="13.5" x14ac:dyDescent="0.25">
      <c r="A44" s="10" t="s">
        <v>67</v>
      </c>
      <c r="B44" s="17" t="s">
        <v>32</v>
      </c>
      <c r="C44" s="18"/>
      <c r="D44" s="18"/>
      <c r="E44" s="19"/>
      <c r="F44" s="20"/>
      <c r="G44" s="20"/>
      <c r="H44" s="20"/>
      <c r="I44" s="20"/>
      <c r="J44" s="20"/>
      <c r="K44" s="20"/>
      <c r="L44" s="20"/>
      <c r="M44" s="20"/>
      <c r="N44" s="20"/>
      <c r="O44" s="20"/>
      <c r="P44" s="20"/>
      <c r="Q44" s="20"/>
      <c r="R44" s="20"/>
      <c r="S44" s="20"/>
      <c r="T44" s="20"/>
      <c r="U44" s="20"/>
      <c r="V44" s="20"/>
      <c r="W44" s="20"/>
      <c r="X44" s="20"/>
      <c r="Y44" s="20"/>
      <c r="Z44" s="48"/>
      <c r="AA44" s="22"/>
    </row>
    <row r="45" spans="1:27" ht="13.5" x14ac:dyDescent="0.25">
      <c r="A45" s="23" t="s">
        <v>68</v>
      </c>
      <c r="B45" s="17" t="s">
        <v>32</v>
      </c>
      <c r="C45" s="18"/>
      <c r="D45" s="18"/>
      <c r="E45" s="19"/>
      <c r="F45" s="20"/>
      <c r="G45" s="20"/>
      <c r="H45" s="20"/>
      <c r="I45" s="20"/>
      <c r="J45" s="20"/>
      <c r="K45" s="20"/>
      <c r="L45" s="20"/>
      <c r="M45" s="20"/>
      <c r="N45" s="20"/>
      <c r="O45" s="20"/>
      <c r="P45" s="20"/>
      <c r="Q45" s="20"/>
      <c r="R45" s="20"/>
      <c r="S45" s="20"/>
      <c r="T45" s="20"/>
      <c r="U45" s="20"/>
      <c r="V45" s="20"/>
      <c r="W45" s="20"/>
      <c r="X45" s="20"/>
      <c r="Y45" s="20"/>
      <c r="Z45" s="48"/>
      <c r="AA45" s="22"/>
    </row>
    <row r="46" spans="1:27" ht="13.5" x14ac:dyDescent="0.25">
      <c r="A46" s="23" t="s">
        <v>69</v>
      </c>
      <c r="B46" s="17" t="s">
        <v>32</v>
      </c>
      <c r="C46" s="18"/>
      <c r="D46" s="18"/>
      <c r="E46" s="19"/>
      <c r="F46" s="20"/>
      <c r="G46" s="20"/>
      <c r="H46" s="20"/>
      <c r="I46" s="20"/>
      <c r="J46" s="20"/>
      <c r="K46" s="20"/>
      <c r="L46" s="20"/>
      <c r="M46" s="20"/>
      <c r="N46" s="20"/>
      <c r="O46" s="20"/>
      <c r="P46" s="20"/>
      <c r="Q46" s="20"/>
      <c r="R46" s="20"/>
      <c r="S46" s="20"/>
      <c r="T46" s="20"/>
      <c r="U46" s="20"/>
      <c r="V46" s="20"/>
      <c r="W46" s="20"/>
      <c r="X46" s="20"/>
      <c r="Y46" s="20"/>
      <c r="Z46" s="48"/>
      <c r="AA46" s="22"/>
    </row>
    <row r="47" spans="1:27" ht="14.45" customHeight="1" x14ac:dyDescent="0.25">
      <c r="A47" s="23" t="s">
        <v>41</v>
      </c>
      <c r="B47" s="17"/>
      <c r="C47" s="18"/>
      <c r="D47" s="18"/>
      <c r="E47" s="19"/>
      <c r="F47" s="20"/>
      <c r="G47" s="20"/>
      <c r="H47" s="20"/>
      <c r="I47" s="20"/>
      <c r="J47" s="20"/>
      <c r="K47" s="20"/>
      <c r="L47" s="20"/>
      <c r="M47" s="20"/>
      <c r="N47" s="20"/>
      <c r="O47" s="20"/>
      <c r="P47" s="20"/>
      <c r="Q47" s="20"/>
      <c r="R47" s="20"/>
      <c r="S47" s="20"/>
      <c r="T47" s="20"/>
      <c r="U47" s="20"/>
      <c r="V47" s="20"/>
      <c r="W47" s="20"/>
      <c r="X47" s="20"/>
      <c r="Y47" s="20"/>
      <c r="Z47" s="48"/>
      <c r="AA47" s="22"/>
    </row>
    <row r="48" spans="1:27" ht="13.5" x14ac:dyDescent="0.25">
      <c r="A48" s="49" t="s">
        <v>70</v>
      </c>
      <c r="B48" s="50" t="s">
        <v>66</v>
      </c>
      <c r="C48" s="51">
        <f t="shared" ref="C48:Y48" si="7">SUM(C45:C47)</f>
        <v>0</v>
      </c>
      <c r="D48" s="51">
        <f>SUM(D45:D47)</f>
        <v>0</v>
      </c>
      <c r="E48" s="52">
        <f t="shared" si="7"/>
        <v>0</v>
      </c>
      <c r="F48" s="53">
        <f t="shared" si="7"/>
        <v>0</v>
      </c>
      <c r="G48" s="53">
        <f t="shared" si="7"/>
        <v>0</v>
      </c>
      <c r="H48" s="53">
        <f t="shared" si="7"/>
        <v>0</v>
      </c>
      <c r="I48" s="53">
        <f t="shared" si="7"/>
        <v>0</v>
      </c>
      <c r="J48" s="53">
        <f t="shared" si="7"/>
        <v>0</v>
      </c>
      <c r="K48" s="53">
        <f t="shared" si="7"/>
        <v>0</v>
      </c>
      <c r="L48" s="53">
        <f t="shared" si="7"/>
        <v>0</v>
      </c>
      <c r="M48" s="53">
        <f t="shared" si="7"/>
        <v>0</v>
      </c>
      <c r="N48" s="53">
        <f t="shared" si="7"/>
        <v>0</v>
      </c>
      <c r="O48" s="53">
        <f t="shared" si="7"/>
        <v>0</v>
      </c>
      <c r="P48" s="53">
        <f t="shared" si="7"/>
        <v>0</v>
      </c>
      <c r="Q48" s="53">
        <f t="shared" si="7"/>
        <v>0</v>
      </c>
      <c r="R48" s="53">
        <f t="shared" si="7"/>
        <v>0</v>
      </c>
      <c r="S48" s="53">
        <f t="shared" si="7"/>
        <v>0</v>
      </c>
      <c r="T48" s="53">
        <f t="shared" si="7"/>
        <v>0</v>
      </c>
      <c r="U48" s="53">
        <f t="shared" si="7"/>
        <v>0</v>
      </c>
      <c r="V48" s="53">
        <f t="shared" si="7"/>
        <v>0</v>
      </c>
      <c r="W48" s="53">
        <f t="shared" si="7"/>
        <v>0</v>
      </c>
      <c r="X48" s="53">
        <f t="shared" si="7"/>
        <v>0</v>
      </c>
      <c r="Y48" s="53">
        <f t="shared" si="7"/>
        <v>0</v>
      </c>
      <c r="Z48" s="54">
        <f>+IF(X48&lt;&gt;0,+(Y48/X48)*100,0)</f>
        <v>0</v>
      </c>
      <c r="AA48" s="55">
        <f>SUM(AA45:AA47)</f>
        <v>0</v>
      </c>
    </row>
    <row r="49" spans="1:27" ht="13.5" x14ac:dyDescent="0.25">
      <c r="A49" s="56" t="s">
        <v>328</v>
      </c>
      <c r="B49" s="57"/>
      <c r="C49" s="58"/>
      <c r="D49" s="58"/>
      <c r="E49" s="58"/>
      <c r="F49" s="58"/>
      <c r="G49" s="58"/>
      <c r="H49" s="59"/>
      <c r="I49" s="59"/>
      <c r="J49" s="59"/>
      <c r="K49" s="59"/>
      <c r="L49" s="59"/>
      <c r="M49" s="59"/>
      <c r="N49" s="59"/>
      <c r="O49" s="59"/>
      <c r="P49" s="59"/>
      <c r="Q49" s="59"/>
      <c r="R49" s="59"/>
      <c r="S49" s="59"/>
      <c r="T49" s="59"/>
      <c r="U49" s="59"/>
      <c r="V49" s="59"/>
      <c r="W49" s="59"/>
      <c r="X49" s="59"/>
      <c r="Y49" s="59"/>
      <c r="Z49" s="59"/>
      <c r="AA49" s="59"/>
    </row>
    <row r="50" spans="1:27" ht="13.5" x14ac:dyDescent="0.25">
      <c r="A50" s="60" t="s">
        <v>329</v>
      </c>
      <c r="B50" s="60"/>
      <c r="C50" s="60"/>
      <c r="D50" s="60"/>
      <c r="E50" s="60"/>
      <c r="F50" s="60"/>
      <c r="G50" s="60"/>
      <c r="H50" s="59"/>
      <c r="I50" s="59"/>
      <c r="J50" s="59"/>
      <c r="K50" s="59"/>
      <c r="L50" s="59"/>
      <c r="M50" s="59"/>
      <c r="N50" s="59"/>
      <c r="O50" s="59"/>
      <c r="P50" s="59"/>
      <c r="Q50" s="59"/>
      <c r="R50" s="59"/>
      <c r="S50" s="59"/>
      <c r="T50" s="59"/>
      <c r="U50" s="59"/>
      <c r="V50" s="59"/>
      <c r="W50" s="59"/>
      <c r="X50" s="59"/>
      <c r="Y50" s="59"/>
      <c r="Z50" s="59"/>
      <c r="AA50" s="59"/>
    </row>
    <row r="51" spans="1:27" ht="13.5" x14ac:dyDescent="0.25">
      <c r="A51" s="61" t="s">
        <v>330</v>
      </c>
      <c r="B51" s="62"/>
      <c r="C51" s="63"/>
      <c r="D51" s="63"/>
      <c r="E51" s="63"/>
      <c r="F51" s="63"/>
      <c r="G51" s="63"/>
      <c r="H51" s="59"/>
      <c r="I51" s="59"/>
      <c r="J51" s="59"/>
      <c r="K51" s="59"/>
      <c r="L51" s="59"/>
      <c r="M51" s="59"/>
      <c r="N51" s="59"/>
      <c r="O51" s="59"/>
      <c r="P51" s="59"/>
      <c r="Q51" s="59"/>
      <c r="R51" s="59"/>
      <c r="S51" s="59"/>
      <c r="T51" s="59"/>
      <c r="U51" s="59"/>
      <c r="V51" s="59"/>
      <c r="W51" s="59"/>
      <c r="X51" s="59"/>
      <c r="Y51" s="59"/>
      <c r="Z51" s="59"/>
      <c r="AA51" s="59"/>
    </row>
    <row r="52" spans="1:27" ht="13.5" x14ac:dyDescent="0.25">
      <c r="A52" s="59"/>
      <c r="B52" s="59"/>
      <c r="C52" s="59"/>
      <c r="D52" s="59"/>
      <c r="E52" s="59"/>
      <c r="F52" s="59"/>
      <c r="G52" s="59"/>
      <c r="H52" s="59"/>
      <c r="I52" s="59"/>
      <c r="J52" s="59"/>
      <c r="K52" s="59"/>
      <c r="L52" s="59"/>
      <c r="M52" s="59"/>
      <c r="N52" s="59"/>
      <c r="O52" s="59"/>
      <c r="P52" s="59"/>
      <c r="Q52" s="59"/>
      <c r="R52" s="59"/>
      <c r="S52" s="59"/>
      <c r="T52" s="59"/>
      <c r="U52" s="59"/>
      <c r="V52" s="59"/>
      <c r="W52" s="59"/>
      <c r="X52" s="59"/>
      <c r="Y52" s="59"/>
      <c r="Z52" s="59"/>
      <c r="AA52" s="59"/>
    </row>
    <row r="53" spans="1:27" ht="13.5" x14ac:dyDescent="0.25">
      <c r="A53" s="59"/>
      <c r="B53" s="59"/>
      <c r="C53" s="59"/>
      <c r="D53" s="59"/>
      <c r="E53" s="59"/>
      <c r="F53" s="59"/>
      <c r="G53" s="59"/>
      <c r="H53" s="59"/>
      <c r="I53" s="59"/>
      <c r="J53" s="59"/>
      <c r="K53" s="59"/>
      <c r="L53" s="59"/>
      <c r="M53" s="59"/>
      <c r="N53" s="59"/>
      <c r="O53" s="59"/>
      <c r="P53" s="59"/>
      <c r="Q53" s="59"/>
      <c r="R53" s="59"/>
      <c r="S53" s="59"/>
      <c r="T53" s="59"/>
      <c r="U53" s="59"/>
      <c r="V53" s="59"/>
      <c r="W53" s="59"/>
      <c r="X53" s="59"/>
      <c r="Y53" s="59"/>
      <c r="Z53" s="59"/>
      <c r="AA53" s="59"/>
    </row>
    <row r="54" spans="1:27" ht="13.5" x14ac:dyDescent="0.25">
      <c r="A54" s="59"/>
      <c r="B54" s="59"/>
      <c r="C54" s="59"/>
      <c r="D54" s="59"/>
      <c r="E54" s="59"/>
      <c r="F54" s="59"/>
      <c r="G54" s="59"/>
      <c r="H54" s="59"/>
      <c r="I54" s="59"/>
      <c r="J54" s="59"/>
      <c r="K54" s="59"/>
      <c r="L54" s="59"/>
      <c r="M54" s="59"/>
      <c r="N54" s="59"/>
      <c r="O54" s="59"/>
      <c r="P54" s="59"/>
      <c r="Q54" s="59"/>
      <c r="R54" s="59"/>
      <c r="S54" s="59"/>
      <c r="T54" s="59"/>
      <c r="U54" s="59"/>
      <c r="V54" s="59"/>
      <c r="W54" s="59"/>
      <c r="X54" s="59"/>
      <c r="Y54" s="59"/>
      <c r="Z54" s="59"/>
      <c r="AA54" s="59"/>
    </row>
  </sheetData>
  <mergeCells count="2">
    <mergeCell ref="A1:AA1"/>
    <mergeCell ref="E2:AA2"/>
  </mergeCells>
  <printOptions horizontalCentered="1"/>
  <pageMargins left="0.55118110236220497" right="0.22" top="0.59055118110236204" bottom="0.59055118110236204" header="0.31496062992126" footer="0.31496062992126"/>
  <pageSetup paperSize="9" orientation="landscape" r:id="rId1"/>
  <rowBreaks count="1" manualBreakCount="1">
    <brk id="48" max="16383" man="1"/>
  </rowBreaks>
</worksheet>
</file>

<file path=xl/worksheets/sheet1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AA54"/>
  <sheetViews>
    <sheetView showGridLines="0" workbookViewId="0">
      <selection activeCell="B2" sqref="B2"/>
    </sheetView>
  </sheetViews>
  <sheetFormatPr defaultRowHeight="12.75" x14ac:dyDescent="0.2"/>
  <cols>
    <col min="1" max="1" width="35.7109375" customWidth="1"/>
    <col min="2" max="2" width="3.42578125" bestFit="1" customWidth="1"/>
    <col min="3" max="3" width="9.7109375" customWidth="1"/>
    <col min="4" max="4" width="9.7109375" hidden="1" customWidth="1"/>
    <col min="5" max="6" width="9.7109375" customWidth="1"/>
    <col min="7" max="9" width="9.7109375" hidden="1" customWidth="1"/>
    <col min="10" max="10" width="9.7109375" customWidth="1"/>
    <col min="11" max="13" width="9.7109375" hidden="1" customWidth="1"/>
    <col min="14" max="14" width="9.7109375" customWidth="1"/>
    <col min="15" max="22" width="9.7109375" hidden="1" customWidth="1"/>
    <col min="23" max="27" width="9.7109375" customWidth="1"/>
  </cols>
  <sheetData>
    <row r="1" spans="1:27" ht="38.450000000000003" customHeight="1" x14ac:dyDescent="0.25">
      <c r="A1" s="64" t="s">
        <v>78</v>
      </c>
      <c r="B1" s="64"/>
      <c r="C1" s="64"/>
      <c r="D1" s="64"/>
      <c r="E1" s="64"/>
      <c r="F1" s="64"/>
      <c r="G1" s="64"/>
      <c r="H1" s="64"/>
      <c r="I1" s="64"/>
      <c r="J1" s="64"/>
      <c r="K1" s="64"/>
      <c r="L1" s="64"/>
      <c r="M1" s="64"/>
      <c r="N1" s="64"/>
      <c r="O1" s="64"/>
      <c r="P1" s="64"/>
      <c r="Q1" s="64"/>
      <c r="R1" s="64"/>
      <c r="S1" s="64"/>
      <c r="T1" s="64"/>
      <c r="U1" s="64"/>
      <c r="V1" s="64"/>
      <c r="W1" s="64"/>
      <c r="X1" s="64"/>
      <c r="Y1" s="64"/>
      <c r="Z1" s="64"/>
      <c r="AA1" s="64"/>
    </row>
    <row r="2" spans="1:27" ht="24.95" customHeight="1" x14ac:dyDescent="0.2">
      <c r="A2" s="2" t="s">
        <v>1</v>
      </c>
      <c r="B2" s="1" t="s">
        <v>331</v>
      </c>
      <c r="C2" s="3" t="s">
        <v>2</v>
      </c>
      <c r="D2" s="3" t="s">
        <v>3</v>
      </c>
      <c r="E2" s="65" t="s">
        <v>4</v>
      </c>
      <c r="F2" s="66"/>
      <c r="G2" s="66"/>
      <c r="H2" s="66"/>
      <c r="I2" s="66"/>
      <c r="J2" s="66"/>
      <c r="K2" s="66"/>
      <c r="L2" s="66"/>
      <c r="M2" s="66"/>
      <c r="N2" s="66"/>
      <c r="O2" s="66"/>
      <c r="P2" s="66"/>
      <c r="Q2" s="66"/>
      <c r="R2" s="66"/>
      <c r="S2" s="66"/>
      <c r="T2" s="66"/>
      <c r="U2" s="66"/>
      <c r="V2" s="66"/>
      <c r="W2" s="66"/>
      <c r="X2" s="66"/>
      <c r="Y2" s="66"/>
      <c r="Z2" s="66"/>
      <c r="AA2" s="67"/>
    </row>
    <row r="3" spans="1:27" ht="24.95" customHeight="1" x14ac:dyDescent="0.2">
      <c r="A3" s="4" t="s">
        <v>5</v>
      </c>
      <c r="B3" s="5" t="s">
        <v>6</v>
      </c>
      <c r="C3" s="6" t="s">
        <v>7</v>
      </c>
      <c r="D3" s="6" t="s">
        <v>7</v>
      </c>
      <c r="E3" s="7" t="s">
        <v>8</v>
      </c>
      <c r="F3" s="8" t="s">
        <v>9</v>
      </c>
      <c r="G3" s="8" t="s">
        <v>10</v>
      </c>
      <c r="H3" s="8" t="s">
        <v>11</v>
      </c>
      <c r="I3" s="8" t="s">
        <v>12</v>
      </c>
      <c r="J3" s="8" t="s">
        <v>13</v>
      </c>
      <c r="K3" s="8" t="s">
        <v>14</v>
      </c>
      <c r="L3" s="8" t="s">
        <v>15</v>
      </c>
      <c r="M3" s="8" t="s">
        <v>16</v>
      </c>
      <c r="N3" s="8" t="s">
        <v>17</v>
      </c>
      <c r="O3" s="8" t="s">
        <v>18</v>
      </c>
      <c r="P3" s="8" t="s">
        <v>19</v>
      </c>
      <c r="Q3" s="8" t="s">
        <v>20</v>
      </c>
      <c r="R3" s="8" t="s">
        <v>21</v>
      </c>
      <c r="S3" s="8" t="s">
        <v>22</v>
      </c>
      <c r="T3" s="8" t="s">
        <v>23</v>
      </c>
      <c r="U3" s="8" t="s">
        <v>24</v>
      </c>
      <c r="V3" s="8" t="s">
        <v>25</v>
      </c>
      <c r="W3" s="8" t="s">
        <v>26</v>
      </c>
      <c r="X3" s="8" t="s">
        <v>27</v>
      </c>
      <c r="Y3" s="8" t="s">
        <v>28</v>
      </c>
      <c r="Z3" s="8" t="s">
        <v>29</v>
      </c>
      <c r="AA3" s="9" t="s">
        <v>30</v>
      </c>
    </row>
    <row r="4" spans="1:27" ht="13.5" x14ac:dyDescent="0.25">
      <c r="A4" s="10" t="s">
        <v>31</v>
      </c>
      <c r="B4" s="11" t="s">
        <v>32</v>
      </c>
      <c r="C4" s="12"/>
      <c r="D4" s="12"/>
      <c r="E4" s="13"/>
      <c r="F4" s="14"/>
      <c r="G4" s="14"/>
      <c r="H4" s="14"/>
      <c r="I4" s="14"/>
      <c r="J4" s="14"/>
      <c r="K4" s="14"/>
      <c r="L4" s="14"/>
      <c r="M4" s="14"/>
      <c r="N4" s="14"/>
      <c r="O4" s="14"/>
      <c r="P4" s="14"/>
      <c r="Q4" s="14"/>
      <c r="R4" s="14"/>
      <c r="S4" s="14"/>
      <c r="T4" s="14"/>
      <c r="U4" s="14"/>
      <c r="V4" s="14"/>
      <c r="W4" s="14"/>
      <c r="X4" s="14"/>
      <c r="Y4" s="14"/>
      <c r="Z4" s="15"/>
      <c r="AA4" s="16"/>
    </row>
    <row r="5" spans="1:27" ht="13.5" x14ac:dyDescent="0.25">
      <c r="A5" s="10" t="s">
        <v>33</v>
      </c>
      <c r="B5" s="17" t="s">
        <v>32</v>
      </c>
      <c r="C5" s="18"/>
      <c r="D5" s="18"/>
      <c r="E5" s="19"/>
      <c r="F5" s="20"/>
      <c r="G5" s="20"/>
      <c r="H5" s="20"/>
      <c r="I5" s="20"/>
      <c r="J5" s="20"/>
      <c r="K5" s="20"/>
      <c r="L5" s="20"/>
      <c r="M5" s="20"/>
      <c r="N5" s="20"/>
      <c r="O5" s="20"/>
      <c r="P5" s="20"/>
      <c r="Q5" s="20"/>
      <c r="R5" s="20"/>
      <c r="S5" s="20"/>
      <c r="T5" s="20"/>
      <c r="U5" s="20"/>
      <c r="V5" s="20"/>
      <c r="W5" s="20"/>
      <c r="X5" s="20"/>
      <c r="Y5" s="20"/>
      <c r="Z5" s="21"/>
      <c r="AA5" s="22"/>
    </row>
    <row r="6" spans="1:27" ht="13.5" x14ac:dyDescent="0.25">
      <c r="A6" s="23" t="s">
        <v>34</v>
      </c>
      <c r="B6" s="17" t="s">
        <v>32</v>
      </c>
      <c r="C6" s="18">
        <v>2925503</v>
      </c>
      <c r="D6" s="18"/>
      <c r="E6" s="19"/>
      <c r="F6" s="20"/>
      <c r="G6" s="20">
        <v>-129698</v>
      </c>
      <c r="H6" s="20">
        <v>-85923</v>
      </c>
      <c r="I6" s="20">
        <v>-114797</v>
      </c>
      <c r="J6" s="20">
        <v>-330418</v>
      </c>
      <c r="K6" s="20">
        <v>-115151</v>
      </c>
      <c r="L6" s="20">
        <v>-117797</v>
      </c>
      <c r="M6" s="20">
        <v>-147436</v>
      </c>
      <c r="N6" s="20">
        <v>-380384</v>
      </c>
      <c r="O6" s="20"/>
      <c r="P6" s="20"/>
      <c r="Q6" s="20"/>
      <c r="R6" s="20"/>
      <c r="S6" s="20"/>
      <c r="T6" s="20"/>
      <c r="U6" s="20"/>
      <c r="V6" s="20"/>
      <c r="W6" s="20">
        <v>-710802</v>
      </c>
      <c r="X6" s="20"/>
      <c r="Y6" s="20">
        <v>-710802</v>
      </c>
      <c r="Z6" s="21"/>
      <c r="AA6" s="22"/>
    </row>
    <row r="7" spans="1:27" ht="13.5" x14ac:dyDescent="0.25">
      <c r="A7" s="23" t="s">
        <v>35</v>
      </c>
      <c r="B7" s="17" t="s">
        <v>32</v>
      </c>
      <c r="C7" s="18"/>
      <c r="D7" s="18"/>
      <c r="E7" s="19"/>
      <c r="F7" s="20"/>
      <c r="G7" s="20"/>
      <c r="H7" s="20"/>
      <c r="I7" s="20"/>
      <c r="J7" s="20"/>
      <c r="K7" s="20"/>
      <c r="L7" s="20"/>
      <c r="M7" s="20"/>
      <c r="N7" s="20"/>
      <c r="O7" s="20"/>
      <c r="P7" s="20"/>
      <c r="Q7" s="20"/>
      <c r="R7" s="20"/>
      <c r="S7" s="20"/>
      <c r="T7" s="20"/>
      <c r="U7" s="20"/>
      <c r="V7" s="20"/>
      <c r="W7" s="20"/>
      <c r="X7" s="20"/>
      <c r="Y7" s="20"/>
      <c r="Z7" s="21"/>
      <c r="AA7" s="22"/>
    </row>
    <row r="8" spans="1:27" ht="13.5" x14ac:dyDescent="0.25">
      <c r="A8" s="23" t="s">
        <v>36</v>
      </c>
      <c r="B8" s="17" t="s">
        <v>32</v>
      </c>
      <c r="C8" s="18">
        <v>4288526</v>
      </c>
      <c r="D8" s="18"/>
      <c r="E8" s="19"/>
      <c r="F8" s="20"/>
      <c r="G8" s="20">
        <v>338250</v>
      </c>
      <c r="H8" s="20">
        <v>406920</v>
      </c>
      <c r="I8" s="20">
        <v>415512</v>
      </c>
      <c r="J8" s="20">
        <v>1160682</v>
      </c>
      <c r="K8" s="20">
        <v>414455</v>
      </c>
      <c r="L8" s="20">
        <v>415058</v>
      </c>
      <c r="M8" s="20">
        <v>414978</v>
      </c>
      <c r="N8" s="20">
        <v>1244491</v>
      </c>
      <c r="O8" s="20"/>
      <c r="P8" s="20"/>
      <c r="Q8" s="20"/>
      <c r="R8" s="20"/>
      <c r="S8" s="20"/>
      <c r="T8" s="20"/>
      <c r="U8" s="20"/>
      <c r="V8" s="20"/>
      <c r="W8" s="20">
        <v>2405173</v>
      </c>
      <c r="X8" s="20"/>
      <c r="Y8" s="20">
        <v>2405173</v>
      </c>
      <c r="Z8" s="21"/>
      <c r="AA8" s="22"/>
    </row>
    <row r="9" spans="1:27" ht="13.5" x14ac:dyDescent="0.25">
      <c r="A9" s="23" t="s">
        <v>37</v>
      </c>
      <c r="B9" s="17" t="s">
        <v>32</v>
      </c>
      <c r="C9" s="18"/>
      <c r="D9" s="18"/>
      <c r="E9" s="19"/>
      <c r="F9" s="20"/>
      <c r="G9" s="20"/>
      <c r="H9" s="20">
        <v>11207</v>
      </c>
      <c r="I9" s="20"/>
      <c r="J9" s="20">
        <v>11207</v>
      </c>
      <c r="K9" s="20"/>
      <c r="L9" s="20"/>
      <c r="M9" s="20"/>
      <c r="N9" s="20"/>
      <c r="O9" s="20"/>
      <c r="P9" s="20"/>
      <c r="Q9" s="20"/>
      <c r="R9" s="20"/>
      <c r="S9" s="20"/>
      <c r="T9" s="20"/>
      <c r="U9" s="20"/>
      <c r="V9" s="20"/>
      <c r="W9" s="20">
        <v>11207</v>
      </c>
      <c r="X9" s="20"/>
      <c r="Y9" s="20">
        <v>11207</v>
      </c>
      <c r="Z9" s="21"/>
      <c r="AA9" s="22"/>
    </row>
    <row r="10" spans="1:27" ht="13.5" x14ac:dyDescent="0.25">
      <c r="A10" s="23" t="s">
        <v>38</v>
      </c>
      <c r="B10" s="17" t="s">
        <v>32</v>
      </c>
      <c r="C10" s="18"/>
      <c r="D10" s="18"/>
      <c r="E10" s="19"/>
      <c r="F10" s="20"/>
      <c r="G10" s="24"/>
      <c r="H10" s="24"/>
      <c r="I10" s="24"/>
      <c r="J10" s="20"/>
      <c r="K10" s="24"/>
      <c r="L10" s="24"/>
      <c r="M10" s="20"/>
      <c r="N10" s="24"/>
      <c r="O10" s="24"/>
      <c r="P10" s="24"/>
      <c r="Q10" s="20"/>
      <c r="R10" s="24"/>
      <c r="S10" s="24"/>
      <c r="T10" s="20"/>
      <c r="U10" s="24"/>
      <c r="V10" s="24"/>
      <c r="W10" s="24"/>
      <c r="X10" s="20"/>
      <c r="Y10" s="24"/>
      <c r="Z10" s="25"/>
      <c r="AA10" s="26"/>
    </row>
    <row r="11" spans="1:27" ht="13.5" x14ac:dyDescent="0.25">
      <c r="A11" s="23" t="s">
        <v>39</v>
      </c>
      <c r="B11" s="17" t="s">
        <v>32</v>
      </c>
      <c r="C11" s="18"/>
      <c r="D11" s="18"/>
      <c r="E11" s="19"/>
      <c r="F11" s="20"/>
      <c r="G11" s="20"/>
      <c r="H11" s="20"/>
      <c r="I11" s="20"/>
      <c r="J11" s="20"/>
      <c r="K11" s="20"/>
      <c r="L11" s="20"/>
      <c r="M11" s="20"/>
      <c r="N11" s="20"/>
      <c r="O11" s="20"/>
      <c r="P11" s="20"/>
      <c r="Q11" s="20"/>
      <c r="R11" s="20"/>
      <c r="S11" s="20"/>
      <c r="T11" s="20"/>
      <c r="U11" s="20"/>
      <c r="V11" s="20"/>
      <c r="W11" s="20"/>
      <c r="X11" s="20"/>
      <c r="Y11" s="20"/>
      <c r="Z11" s="21"/>
      <c r="AA11" s="22"/>
    </row>
    <row r="12" spans="1:27" ht="13.5" x14ac:dyDescent="0.25">
      <c r="A12" s="27" t="s">
        <v>40</v>
      </c>
      <c r="B12" s="28" t="s">
        <v>32</v>
      </c>
      <c r="C12" s="29">
        <f t="shared" ref="C12:Y12" si="0">SUM(C6:C11)</f>
        <v>7214029</v>
      </c>
      <c r="D12" s="29">
        <f>SUM(D6:D11)</f>
        <v>0</v>
      </c>
      <c r="E12" s="30">
        <f t="shared" si="0"/>
        <v>0</v>
      </c>
      <c r="F12" s="31">
        <f t="shared" si="0"/>
        <v>0</v>
      </c>
      <c r="G12" s="31">
        <f t="shared" si="0"/>
        <v>208552</v>
      </c>
      <c r="H12" s="31">
        <f t="shared" si="0"/>
        <v>332204</v>
      </c>
      <c r="I12" s="31">
        <f t="shared" si="0"/>
        <v>300715</v>
      </c>
      <c r="J12" s="31">
        <f t="shared" si="0"/>
        <v>841471</v>
      </c>
      <c r="K12" s="31">
        <f t="shared" si="0"/>
        <v>299304</v>
      </c>
      <c r="L12" s="31">
        <f t="shared" si="0"/>
        <v>297261</v>
      </c>
      <c r="M12" s="31">
        <f t="shared" si="0"/>
        <v>267542</v>
      </c>
      <c r="N12" s="31">
        <f t="shared" si="0"/>
        <v>864107</v>
      </c>
      <c r="O12" s="31">
        <f t="shared" si="0"/>
        <v>0</v>
      </c>
      <c r="P12" s="31">
        <f t="shared" si="0"/>
        <v>0</v>
      </c>
      <c r="Q12" s="31">
        <f t="shared" si="0"/>
        <v>0</v>
      </c>
      <c r="R12" s="31">
        <f t="shared" si="0"/>
        <v>0</v>
      </c>
      <c r="S12" s="31">
        <f t="shared" si="0"/>
        <v>0</v>
      </c>
      <c r="T12" s="31">
        <f t="shared" si="0"/>
        <v>0</v>
      </c>
      <c r="U12" s="31">
        <f t="shared" si="0"/>
        <v>0</v>
      </c>
      <c r="V12" s="31">
        <f t="shared" si="0"/>
        <v>0</v>
      </c>
      <c r="W12" s="31">
        <f t="shared" si="0"/>
        <v>1705578</v>
      </c>
      <c r="X12" s="31">
        <f t="shared" si="0"/>
        <v>0</v>
      </c>
      <c r="Y12" s="31">
        <f t="shared" si="0"/>
        <v>1705578</v>
      </c>
      <c r="Z12" s="32">
        <f>+IF(X12&lt;&gt;0,+(Y12/X12)*100,0)</f>
        <v>0</v>
      </c>
      <c r="AA12" s="33">
        <f>SUM(AA6:AA11)</f>
        <v>0</v>
      </c>
    </row>
    <row r="13" spans="1:27" ht="5.0999999999999996" customHeight="1" x14ac:dyDescent="0.25">
      <c r="A13" s="34" t="s">
        <v>41</v>
      </c>
      <c r="B13" s="17"/>
      <c r="C13" s="18"/>
      <c r="D13" s="18"/>
      <c r="E13" s="19"/>
      <c r="F13" s="20"/>
      <c r="G13" s="20"/>
      <c r="H13" s="20"/>
      <c r="I13" s="20"/>
      <c r="J13" s="20"/>
      <c r="K13" s="20"/>
      <c r="L13" s="20"/>
      <c r="M13" s="20"/>
      <c r="N13" s="20"/>
      <c r="O13" s="20"/>
      <c r="P13" s="20"/>
      <c r="Q13" s="20"/>
      <c r="R13" s="20"/>
      <c r="S13" s="20"/>
      <c r="T13" s="20"/>
      <c r="U13" s="20"/>
      <c r="V13" s="20"/>
      <c r="W13" s="20"/>
      <c r="X13" s="20"/>
      <c r="Y13" s="20"/>
      <c r="Z13" s="21"/>
      <c r="AA13" s="22"/>
    </row>
    <row r="14" spans="1:27" ht="13.5" x14ac:dyDescent="0.25">
      <c r="A14" s="10" t="s">
        <v>42</v>
      </c>
      <c r="B14" s="17" t="s">
        <v>32</v>
      </c>
      <c r="C14" s="18"/>
      <c r="D14" s="18"/>
      <c r="E14" s="19"/>
      <c r="F14" s="20"/>
      <c r="G14" s="20"/>
      <c r="H14" s="20"/>
      <c r="I14" s="20"/>
      <c r="J14" s="20"/>
      <c r="K14" s="20"/>
      <c r="L14" s="20"/>
      <c r="M14" s="20"/>
      <c r="N14" s="20"/>
      <c r="O14" s="20"/>
      <c r="P14" s="20"/>
      <c r="Q14" s="20"/>
      <c r="R14" s="20"/>
      <c r="S14" s="20"/>
      <c r="T14" s="20"/>
      <c r="U14" s="20"/>
      <c r="V14" s="20"/>
      <c r="W14" s="20"/>
      <c r="X14" s="20"/>
      <c r="Y14" s="20"/>
      <c r="Z14" s="21"/>
      <c r="AA14" s="22"/>
    </row>
    <row r="15" spans="1:27" ht="13.5" x14ac:dyDescent="0.25">
      <c r="A15" s="23" t="s">
        <v>43</v>
      </c>
      <c r="B15" s="17" t="s">
        <v>32</v>
      </c>
      <c r="C15" s="18"/>
      <c r="D15" s="18"/>
      <c r="E15" s="19"/>
      <c r="F15" s="20"/>
      <c r="G15" s="20"/>
      <c r="H15" s="20"/>
      <c r="I15" s="20"/>
      <c r="J15" s="20"/>
      <c r="K15" s="20"/>
      <c r="L15" s="20"/>
      <c r="M15" s="20"/>
      <c r="N15" s="20"/>
      <c r="O15" s="20"/>
      <c r="P15" s="20"/>
      <c r="Q15" s="20"/>
      <c r="R15" s="20"/>
      <c r="S15" s="20"/>
      <c r="T15" s="20"/>
      <c r="U15" s="20"/>
      <c r="V15" s="20"/>
      <c r="W15" s="20"/>
      <c r="X15" s="20"/>
      <c r="Y15" s="20"/>
      <c r="Z15" s="21"/>
      <c r="AA15" s="22"/>
    </row>
    <row r="16" spans="1:27" ht="13.5" x14ac:dyDescent="0.25">
      <c r="A16" s="23" t="s">
        <v>44</v>
      </c>
      <c r="B16" s="17" t="s">
        <v>32</v>
      </c>
      <c r="C16" s="18"/>
      <c r="D16" s="18"/>
      <c r="E16" s="19"/>
      <c r="F16" s="20"/>
      <c r="G16" s="24"/>
      <c r="H16" s="24"/>
      <c r="I16" s="24"/>
      <c r="J16" s="20"/>
      <c r="K16" s="24"/>
      <c r="L16" s="24"/>
      <c r="M16" s="20"/>
      <c r="N16" s="24"/>
      <c r="O16" s="24"/>
      <c r="P16" s="24"/>
      <c r="Q16" s="20"/>
      <c r="R16" s="24"/>
      <c r="S16" s="24"/>
      <c r="T16" s="20"/>
      <c r="U16" s="24"/>
      <c r="V16" s="24"/>
      <c r="W16" s="24"/>
      <c r="X16" s="20"/>
      <c r="Y16" s="24"/>
      <c r="Z16" s="25"/>
      <c r="AA16" s="26"/>
    </row>
    <row r="17" spans="1:27" ht="13.5" x14ac:dyDescent="0.25">
      <c r="A17" s="23" t="s">
        <v>45</v>
      </c>
      <c r="B17" s="17" t="s">
        <v>32</v>
      </c>
      <c r="C17" s="18"/>
      <c r="D17" s="18"/>
      <c r="E17" s="19"/>
      <c r="F17" s="20"/>
      <c r="G17" s="20"/>
      <c r="H17" s="20"/>
      <c r="I17" s="20"/>
      <c r="J17" s="20"/>
      <c r="K17" s="20"/>
      <c r="L17" s="20"/>
      <c r="M17" s="20"/>
      <c r="N17" s="20"/>
      <c r="O17" s="20"/>
      <c r="P17" s="20"/>
      <c r="Q17" s="20"/>
      <c r="R17" s="20"/>
      <c r="S17" s="20"/>
      <c r="T17" s="20"/>
      <c r="U17" s="20"/>
      <c r="V17" s="20"/>
      <c r="W17" s="20"/>
      <c r="X17" s="20"/>
      <c r="Y17" s="20"/>
      <c r="Z17" s="21"/>
      <c r="AA17" s="22"/>
    </row>
    <row r="18" spans="1:27" ht="13.5" x14ac:dyDescent="0.25">
      <c r="A18" s="23" t="s">
        <v>46</v>
      </c>
      <c r="B18" s="17" t="s">
        <v>32</v>
      </c>
      <c r="C18" s="18"/>
      <c r="D18" s="18"/>
      <c r="E18" s="19"/>
      <c r="F18" s="20"/>
      <c r="G18" s="20"/>
      <c r="H18" s="20"/>
      <c r="I18" s="20"/>
      <c r="J18" s="20"/>
      <c r="K18" s="20"/>
      <c r="L18" s="20"/>
      <c r="M18" s="20"/>
      <c r="N18" s="20"/>
      <c r="O18" s="20"/>
      <c r="P18" s="20"/>
      <c r="Q18" s="20"/>
      <c r="R18" s="20"/>
      <c r="S18" s="20"/>
      <c r="T18" s="20"/>
      <c r="U18" s="20"/>
      <c r="V18" s="20"/>
      <c r="W18" s="20"/>
      <c r="X18" s="20"/>
      <c r="Y18" s="20"/>
      <c r="Z18" s="21"/>
      <c r="AA18" s="22"/>
    </row>
    <row r="19" spans="1:27" ht="13.5" x14ac:dyDescent="0.25">
      <c r="A19" s="23" t="s">
        <v>47</v>
      </c>
      <c r="B19" s="17" t="s">
        <v>32</v>
      </c>
      <c r="C19" s="18">
        <v>1086495</v>
      </c>
      <c r="D19" s="18"/>
      <c r="E19" s="19">
        <v>250000</v>
      </c>
      <c r="F19" s="20">
        <v>250000</v>
      </c>
      <c r="G19" s="20"/>
      <c r="H19" s="20"/>
      <c r="I19" s="20"/>
      <c r="J19" s="20"/>
      <c r="K19" s="20"/>
      <c r="L19" s="20"/>
      <c r="M19" s="20"/>
      <c r="N19" s="20"/>
      <c r="O19" s="20"/>
      <c r="P19" s="20"/>
      <c r="Q19" s="20"/>
      <c r="R19" s="20"/>
      <c r="S19" s="20"/>
      <c r="T19" s="20"/>
      <c r="U19" s="20"/>
      <c r="V19" s="20"/>
      <c r="W19" s="20"/>
      <c r="X19" s="20">
        <v>124998</v>
      </c>
      <c r="Y19" s="20">
        <v>-124998</v>
      </c>
      <c r="Z19" s="21">
        <v>-100</v>
      </c>
      <c r="AA19" s="22">
        <v>250000</v>
      </c>
    </row>
    <row r="20" spans="1:27" ht="13.5" x14ac:dyDescent="0.25">
      <c r="A20" s="23" t="s">
        <v>32</v>
      </c>
      <c r="B20" s="17" t="s">
        <v>32</v>
      </c>
      <c r="C20" s="18"/>
      <c r="D20" s="18"/>
      <c r="E20" s="19"/>
      <c r="F20" s="20"/>
      <c r="G20" s="20"/>
      <c r="H20" s="20"/>
      <c r="I20" s="20"/>
      <c r="J20" s="20"/>
      <c r="K20" s="20"/>
      <c r="L20" s="20"/>
      <c r="M20" s="20"/>
      <c r="N20" s="20"/>
      <c r="O20" s="20"/>
      <c r="P20" s="20"/>
      <c r="Q20" s="20"/>
      <c r="R20" s="20"/>
      <c r="S20" s="20"/>
      <c r="T20" s="20"/>
      <c r="U20" s="20"/>
      <c r="V20" s="20"/>
      <c r="W20" s="20"/>
      <c r="X20" s="20"/>
      <c r="Y20" s="20"/>
      <c r="Z20" s="21"/>
      <c r="AA20" s="22"/>
    </row>
    <row r="21" spans="1:27" ht="13.5" x14ac:dyDescent="0.25">
      <c r="A21" s="23" t="s">
        <v>48</v>
      </c>
      <c r="B21" s="17" t="s">
        <v>32</v>
      </c>
      <c r="C21" s="18"/>
      <c r="D21" s="18"/>
      <c r="E21" s="19"/>
      <c r="F21" s="20"/>
      <c r="G21" s="20"/>
      <c r="H21" s="20"/>
      <c r="I21" s="20"/>
      <c r="J21" s="20"/>
      <c r="K21" s="20"/>
      <c r="L21" s="20"/>
      <c r="M21" s="20"/>
      <c r="N21" s="20"/>
      <c r="O21" s="20"/>
      <c r="P21" s="20"/>
      <c r="Q21" s="20"/>
      <c r="R21" s="20"/>
      <c r="S21" s="20"/>
      <c r="T21" s="20"/>
      <c r="U21" s="20"/>
      <c r="V21" s="20"/>
      <c r="W21" s="20"/>
      <c r="X21" s="20"/>
      <c r="Y21" s="20"/>
      <c r="Z21" s="21"/>
      <c r="AA21" s="22"/>
    </row>
    <row r="22" spans="1:27" ht="13.5" x14ac:dyDescent="0.25">
      <c r="A22" s="23" t="s">
        <v>49</v>
      </c>
      <c r="B22" s="17" t="s">
        <v>32</v>
      </c>
      <c r="C22" s="18"/>
      <c r="D22" s="18"/>
      <c r="E22" s="19"/>
      <c r="F22" s="20"/>
      <c r="G22" s="20"/>
      <c r="H22" s="20"/>
      <c r="I22" s="20"/>
      <c r="J22" s="20"/>
      <c r="K22" s="20"/>
      <c r="L22" s="20"/>
      <c r="M22" s="20"/>
      <c r="N22" s="20"/>
      <c r="O22" s="20"/>
      <c r="P22" s="20"/>
      <c r="Q22" s="20"/>
      <c r="R22" s="20"/>
      <c r="S22" s="20"/>
      <c r="T22" s="20"/>
      <c r="U22" s="20"/>
      <c r="V22" s="20"/>
      <c r="W22" s="20"/>
      <c r="X22" s="20"/>
      <c r="Y22" s="20"/>
      <c r="Z22" s="21"/>
      <c r="AA22" s="22"/>
    </row>
    <row r="23" spans="1:27" ht="13.5" x14ac:dyDescent="0.25">
      <c r="A23" s="23" t="s">
        <v>50</v>
      </c>
      <c r="B23" s="17" t="s">
        <v>32</v>
      </c>
      <c r="C23" s="18"/>
      <c r="D23" s="18"/>
      <c r="E23" s="19"/>
      <c r="F23" s="20"/>
      <c r="G23" s="24"/>
      <c r="H23" s="24"/>
      <c r="I23" s="24"/>
      <c r="J23" s="20"/>
      <c r="K23" s="24"/>
      <c r="L23" s="24"/>
      <c r="M23" s="20"/>
      <c r="N23" s="24"/>
      <c r="O23" s="24"/>
      <c r="P23" s="24"/>
      <c r="Q23" s="20"/>
      <c r="R23" s="24"/>
      <c r="S23" s="24"/>
      <c r="T23" s="20"/>
      <c r="U23" s="24"/>
      <c r="V23" s="24"/>
      <c r="W23" s="24"/>
      <c r="X23" s="20"/>
      <c r="Y23" s="24"/>
      <c r="Z23" s="25"/>
      <c r="AA23" s="26"/>
    </row>
    <row r="24" spans="1:27" ht="13.5" x14ac:dyDescent="0.25">
      <c r="A24" s="27" t="s">
        <v>51</v>
      </c>
      <c r="B24" s="35" t="s">
        <v>32</v>
      </c>
      <c r="C24" s="29">
        <f t="shared" ref="C24:Y24" si="1">SUM(C15:C23)</f>
        <v>1086495</v>
      </c>
      <c r="D24" s="29">
        <f>SUM(D15:D23)</f>
        <v>0</v>
      </c>
      <c r="E24" s="36">
        <f t="shared" si="1"/>
        <v>250000</v>
      </c>
      <c r="F24" s="37">
        <f t="shared" si="1"/>
        <v>250000</v>
      </c>
      <c r="G24" s="37">
        <f t="shared" si="1"/>
        <v>0</v>
      </c>
      <c r="H24" s="37">
        <f t="shared" si="1"/>
        <v>0</v>
      </c>
      <c r="I24" s="37">
        <f t="shared" si="1"/>
        <v>0</v>
      </c>
      <c r="J24" s="37">
        <f t="shared" si="1"/>
        <v>0</v>
      </c>
      <c r="K24" s="37">
        <f t="shared" si="1"/>
        <v>0</v>
      </c>
      <c r="L24" s="37">
        <f t="shared" si="1"/>
        <v>0</v>
      </c>
      <c r="M24" s="37">
        <f t="shared" si="1"/>
        <v>0</v>
      </c>
      <c r="N24" s="37">
        <f t="shared" si="1"/>
        <v>0</v>
      </c>
      <c r="O24" s="37">
        <f t="shared" si="1"/>
        <v>0</v>
      </c>
      <c r="P24" s="37">
        <f t="shared" si="1"/>
        <v>0</v>
      </c>
      <c r="Q24" s="37">
        <f t="shared" si="1"/>
        <v>0</v>
      </c>
      <c r="R24" s="37">
        <f t="shared" si="1"/>
        <v>0</v>
      </c>
      <c r="S24" s="37">
        <f t="shared" si="1"/>
        <v>0</v>
      </c>
      <c r="T24" s="37">
        <f t="shared" si="1"/>
        <v>0</v>
      </c>
      <c r="U24" s="37">
        <f t="shared" si="1"/>
        <v>0</v>
      </c>
      <c r="V24" s="37">
        <f t="shared" si="1"/>
        <v>0</v>
      </c>
      <c r="W24" s="37">
        <f t="shared" si="1"/>
        <v>0</v>
      </c>
      <c r="X24" s="37">
        <f t="shared" si="1"/>
        <v>124998</v>
      </c>
      <c r="Y24" s="37">
        <f t="shared" si="1"/>
        <v>-124998</v>
      </c>
      <c r="Z24" s="38">
        <f>+IF(X24&lt;&gt;0,+(Y24/X24)*100,0)</f>
        <v>-100</v>
      </c>
      <c r="AA24" s="39">
        <f>SUM(AA15:AA23)</f>
        <v>250000</v>
      </c>
    </row>
    <row r="25" spans="1:27" ht="13.5" x14ac:dyDescent="0.25">
      <c r="A25" s="27" t="s">
        <v>52</v>
      </c>
      <c r="B25" s="28" t="s">
        <v>32</v>
      </c>
      <c r="C25" s="29">
        <f t="shared" ref="C25:Y25" si="2">+C12+C24</f>
        <v>8300524</v>
      </c>
      <c r="D25" s="29">
        <f>+D12+D24</f>
        <v>0</v>
      </c>
      <c r="E25" s="30">
        <f t="shared" si="2"/>
        <v>250000</v>
      </c>
      <c r="F25" s="31">
        <f t="shared" si="2"/>
        <v>250000</v>
      </c>
      <c r="G25" s="31">
        <f t="shared" si="2"/>
        <v>208552</v>
      </c>
      <c r="H25" s="31">
        <f t="shared" si="2"/>
        <v>332204</v>
      </c>
      <c r="I25" s="31">
        <f t="shared" si="2"/>
        <v>300715</v>
      </c>
      <c r="J25" s="31">
        <f t="shared" si="2"/>
        <v>841471</v>
      </c>
      <c r="K25" s="31">
        <f t="shared" si="2"/>
        <v>299304</v>
      </c>
      <c r="L25" s="31">
        <f t="shared" si="2"/>
        <v>297261</v>
      </c>
      <c r="M25" s="31">
        <f t="shared" si="2"/>
        <v>267542</v>
      </c>
      <c r="N25" s="31">
        <f t="shared" si="2"/>
        <v>864107</v>
      </c>
      <c r="O25" s="31">
        <f t="shared" si="2"/>
        <v>0</v>
      </c>
      <c r="P25" s="31">
        <f t="shared" si="2"/>
        <v>0</v>
      </c>
      <c r="Q25" s="31">
        <f t="shared" si="2"/>
        <v>0</v>
      </c>
      <c r="R25" s="31">
        <f t="shared" si="2"/>
        <v>0</v>
      </c>
      <c r="S25" s="31">
        <f t="shared" si="2"/>
        <v>0</v>
      </c>
      <c r="T25" s="31">
        <f t="shared" si="2"/>
        <v>0</v>
      </c>
      <c r="U25" s="31">
        <f t="shared" si="2"/>
        <v>0</v>
      </c>
      <c r="V25" s="31">
        <f t="shared" si="2"/>
        <v>0</v>
      </c>
      <c r="W25" s="31">
        <f t="shared" si="2"/>
        <v>1705578</v>
      </c>
      <c r="X25" s="31">
        <f t="shared" si="2"/>
        <v>124998</v>
      </c>
      <c r="Y25" s="31">
        <f t="shared" si="2"/>
        <v>1580580</v>
      </c>
      <c r="Z25" s="32">
        <f>+IF(X25&lt;&gt;0,+(Y25/X25)*100,0)</f>
        <v>1264.484231747708</v>
      </c>
      <c r="AA25" s="33">
        <f>+AA12+AA24</f>
        <v>250000</v>
      </c>
    </row>
    <row r="26" spans="1:27" ht="5.0999999999999996" customHeight="1" x14ac:dyDescent="0.25">
      <c r="A26" s="34" t="s">
        <v>41</v>
      </c>
      <c r="B26" s="17"/>
      <c r="C26" s="18"/>
      <c r="D26" s="18"/>
      <c r="E26" s="19"/>
      <c r="F26" s="20"/>
      <c r="G26" s="20"/>
      <c r="H26" s="20"/>
      <c r="I26" s="20"/>
      <c r="J26" s="20"/>
      <c r="K26" s="20"/>
      <c r="L26" s="20"/>
      <c r="M26" s="20"/>
      <c r="N26" s="20"/>
      <c r="O26" s="20"/>
      <c r="P26" s="20"/>
      <c r="Q26" s="20"/>
      <c r="R26" s="20"/>
      <c r="S26" s="20"/>
      <c r="T26" s="20"/>
      <c r="U26" s="20"/>
      <c r="V26" s="20"/>
      <c r="W26" s="20"/>
      <c r="X26" s="20"/>
      <c r="Y26" s="20"/>
      <c r="Z26" s="21"/>
      <c r="AA26" s="22"/>
    </row>
    <row r="27" spans="1:27" ht="13.5" x14ac:dyDescent="0.25">
      <c r="A27" s="10" t="s">
        <v>53</v>
      </c>
      <c r="B27" s="17" t="s">
        <v>32</v>
      </c>
      <c r="C27" s="18"/>
      <c r="D27" s="18"/>
      <c r="E27" s="19"/>
      <c r="F27" s="20"/>
      <c r="G27" s="20"/>
      <c r="H27" s="20"/>
      <c r="I27" s="20"/>
      <c r="J27" s="20"/>
      <c r="K27" s="20"/>
      <c r="L27" s="20"/>
      <c r="M27" s="20"/>
      <c r="N27" s="20"/>
      <c r="O27" s="20"/>
      <c r="P27" s="20"/>
      <c r="Q27" s="20"/>
      <c r="R27" s="20"/>
      <c r="S27" s="20"/>
      <c r="T27" s="20"/>
      <c r="U27" s="20"/>
      <c r="V27" s="20"/>
      <c r="W27" s="20"/>
      <c r="X27" s="20"/>
      <c r="Y27" s="20"/>
      <c r="Z27" s="21"/>
      <c r="AA27" s="22"/>
    </row>
    <row r="28" spans="1:27" ht="13.5" x14ac:dyDescent="0.25">
      <c r="A28" s="10" t="s">
        <v>54</v>
      </c>
      <c r="B28" s="40" t="s">
        <v>32</v>
      </c>
      <c r="C28" s="18"/>
      <c r="D28" s="18"/>
      <c r="E28" s="19"/>
      <c r="F28" s="20"/>
      <c r="G28" s="20"/>
      <c r="H28" s="20"/>
      <c r="I28" s="20"/>
      <c r="J28" s="20"/>
      <c r="K28" s="20"/>
      <c r="L28" s="20"/>
      <c r="M28" s="20"/>
      <c r="N28" s="20"/>
      <c r="O28" s="20"/>
      <c r="P28" s="20"/>
      <c r="Q28" s="20"/>
      <c r="R28" s="20"/>
      <c r="S28" s="20"/>
      <c r="T28" s="20"/>
      <c r="U28" s="20"/>
      <c r="V28" s="20"/>
      <c r="W28" s="20"/>
      <c r="X28" s="20"/>
      <c r="Y28" s="20"/>
      <c r="Z28" s="21"/>
      <c r="AA28" s="22"/>
    </row>
    <row r="29" spans="1:27" ht="13.5" x14ac:dyDescent="0.25">
      <c r="A29" s="23" t="s">
        <v>55</v>
      </c>
      <c r="B29" s="17" t="s">
        <v>32</v>
      </c>
      <c r="C29" s="18"/>
      <c r="D29" s="18"/>
      <c r="E29" s="19"/>
      <c r="F29" s="20"/>
      <c r="G29" s="20"/>
      <c r="H29" s="20"/>
      <c r="I29" s="20"/>
      <c r="J29" s="20"/>
      <c r="K29" s="20"/>
      <c r="L29" s="20"/>
      <c r="M29" s="20"/>
      <c r="N29" s="20"/>
      <c r="O29" s="20"/>
      <c r="P29" s="20"/>
      <c r="Q29" s="20"/>
      <c r="R29" s="20"/>
      <c r="S29" s="20"/>
      <c r="T29" s="20"/>
      <c r="U29" s="20"/>
      <c r="V29" s="20"/>
      <c r="W29" s="20"/>
      <c r="X29" s="20"/>
      <c r="Y29" s="20"/>
      <c r="Z29" s="21"/>
      <c r="AA29" s="22"/>
    </row>
    <row r="30" spans="1:27" ht="13.5" x14ac:dyDescent="0.25">
      <c r="A30" s="23" t="s">
        <v>56</v>
      </c>
      <c r="B30" s="17" t="s">
        <v>32</v>
      </c>
      <c r="C30" s="18"/>
      <c r="D30" s="18"/>
      <c r="E30" s="19"/>
      <c r="F30" s="20"/>
      <c r="G30" s="20"/>
      <c r="H30" s="20"/>
      <c r="I30" s="20"/>
      <c r="J30" s="20"/>
      <c r="K30" s="20"/>
      <c r="L30" s="20"/>
      <c r="M30" s="20"/>
      <c r="N30" s="20"/>
      <c r="O30" s="20"/>
      <c r="P30" s="20"/>
      <c r="Q30" s="20"/>
      <c r="R30" s="20"/>
      <c r="S30" s="20"/>
      <c r="T30" s="20"/>
      <c r="U30" s="20"/>
      <c r="V30" s="20"/>
      <c r="W30" s="20"/>
      <c r="X30" s="20"/>
      <c r="Y30" s="20"/>
      <c r="Z30" s="21"/>
      <c r="AA30" s="22"/>
    </row>
    <row r="31" spans="1:27" ht="13.5" x14ac:dyDescent="0.25">
      <c r="A31" s="23" t="s">
        <v>57</v>
      </c>
      <c r="B31" s="17" t="s">
        <v>32</v>
      </c>
      <c r="C31" s="18"/>
      <c r="D31" s="18"/>
      <c r="E31" s="19"/>
      <c r="F31" s="20"/>
      <c r="G31" s="20"/>
      <c r="H31" s="20"/>
      <c r="I31" s="20"/>
      <c r="J31" s="20"/>
      <c r="K31" s="20"/>
      <c r="L31" s="20"/>
      <c r="M31" s="20"/>
      <c r="N31" s="20"/>
      <c r="O31" s="20"/>
      <c r="P31" s="20"/>
      <c r="Q31" s="20"/>
      <c r="R31" s="20"/>
      <c r="S31" s="20"/>
      <c r="T31" s="20"/>
      <c r="U31" s="20"/>
      <c r="V31" s="20"/>
      <c r="W31" s="20"/>
      <c r="X31" s="20"/>
      <c r="Y31" s="20"/>
      <c r="Z31" s="21"/>
      <c r="AA31" s="22"/>
    </row>
    <row r="32" spans="1:27" ht="13.5" x14ac:dyDescent="0.25">
      <c r="A32" s="23" t="s">
        <v>58</v>
      </c>
      <c r="B32" s="17" t="s">
        <v>32</v>
      </c>
      <c r="C32" s="18">
        <v>9058003</v>
      </c>
      <c r="D32" s="18"/>
      <c r="E32" s="19">
        <v>-1263000</v>
      </c>
      <c r="F32" s="20">
        <v>-1263000</v>
      </c>
      <c r="G32" s="20">
        <v>454695</v>
      </c>
      <c r="H32" s="20">
        <v>575321</v>
      </c>
      <c r="I32" s="20">
        <v>187110</v>
      </c>
      <c r="J32" s="20">
        <v>1217126</v>
      </c>
      <c r="K32" s="20">
        <v>435212</v>
      </c>
      <c r="L32" s="20">
        <v>349311</v>
      </c>
      <c r="M32" s="20">
        <v>380025</v>
      </c>
      <c r="N32" s="20">
        <v>1164548</v>
      </c>
      <c r="O32" s="20"/>
      <c r="P32" s="20"/>
      <c r="Q32" s="20"/>
      <c r="R32" s="20"/>
      <c r="S32" s="20"/>
      <c r="T32" s="20"/>
      <c r="U32" s="20"/>
      <c r="V32" s="20"/>
      <c r="W32" s="20">
        <v>2381674</v>
      </c>
      <c r="X32" s="20">
        <v>-631500</v>
      </c>
      <c r="Y32" s="20">
        <v>3013174</v>
      </c>
      <c r="Z32" s="21">
        <v>-477.14552652414886</v>
      </c>
      <c r="AA32" s="22">
        <v>-1263000</v>
      </c>
    </row>
    <row r="33" spans="1:27" ht="13.5" x14ac:dyDescent="0.25">
      <c r="A33" s="23" t="s">
        <v>59</v>
      </c>
      <c r="B33" s="17" t="s">
        <v>32</v>
      </c>
      <c r="C33" s="18"/>
      <c r="D33" s="18"/>
      <c r="E33" s="19"/>
      <c r="F33" s="20"/>
      <c r="G33" s="20"/>
      <c r="H33" s="20"/>
      <c r="I33" s="20"/>
      <c r="J33" s="20"/>
      <c r="K33" s="20"/>
      <c r="L33" s="20"/>
      <c r="M33" s="20"/>
      <c r="N33" s="20"/>
      <c r="O33" s="20"/>
      <c r="P33" s="20"/>
      <c r="Q33" s="20"/>
      <c r="R33" s="20"/>
      <c r="S33" s="20"/>
      <c r="T33" s="20"/>
      <c r="U33" s="20"/>
      <c r="V33" s="20"/>
      <c r="W33" s="20"/>
      <c r="X33" s="20"/>
      <c r="Y33" s="20"/>
      <c r="Z33" s="21"/>
      <c r="AA33" s="22"/>
    </row>
    <row r="34" spans="1:27" ht="13.5" x14ac:dyDescent="0.25">
      <c r="A34" s="27" t="s">
        <v>60</v>
      </c>
      <c r="B34" s="28" t="s">
        <v>32</v>
      </c>
      <c r="C34" s="29">
        <f t="shared" ref="C34:Y34" si="3">SUM(C29:C33)</f>
        <v>9058003</v>
      </c>
      <c r="D34" s="29">
        <f>SUM(D29:D33)</f>
        <v>0</v>
      </c>
      <c r="E34" s="30">
        <f t="shared" si="3"/>
        <v>-1263000</v>
      </c>
      <c r="F34" s="31">
        <f t="shared" si="3"/>
        <v>-1263000</v>
      </c>
      <c r="G34" s="31">
        <f t="shared" si="3"/>
        <v>454695</v>
      </c>
      <c r="H34" s="31">
        <f t="shared" si="3"/>
        <v>575321</v>
      </c>
      <c r="I34" s="31">
        <f t="shared" si="3"/>
        <v>187110</v>
      </c>
      <c r="J34" s="31">
        <f t="shared" si="3"/>
        <v>1217126</v>
      </c>
      <c r="K34" s="31">
        <f t="shared" si="3"/>
        <v>435212</v>
      </c>
      <c r="L34" s="31">
        <f t="shared" si="3"/>
        <v>349311</v>
      </c>
      <c r="M34" s="31">
        <f t="shared" si="3"/>
        <v>380025</v>
      </c>
      <c r="N34" s="31">
        <f t="shared" si="3"/>
        <v>1164548</v>
      </c>
      <c r="O34" s="31">
        <f t="shared" si="3"/>
        <v>0</v>
      </c>
      <c r="P34" s="31">
        <f t="shared" si="3"/>
        <v>0</v>
      </c>
      <c r="Q34" s="31">
        <f t="shared" si="3"/>
        <v>0</v>
      </c>
      <c r="R34" s="31">
        <f t="shared" si="3"/>
        <v>0</v>
      </c>
      <c r="S34" s="31">
        <f t="shared" si="3"/>
        <v>0</v>
      </c>
      <c r="T34" s="31">
        <f t="shared" si="3"/>
        <v>0</v>
      </c>
      <c r="U34" s="31">
        <f t="shared" si="3"/>
        <v>0</v>
      </c>
      <c r="V34" s="31">
        <f t="shared" si="3"/>
        <v>0</v>
      </c>
      <c r="W34" s="31">
        <f t="shared" si="3"/>
        <v>2381674</v>
      </c>
      <c r="X34" s="31">
        <f t="shared" si="3"/>
        <v>-631500</v>
      </c>
      <c r="Y34" s="31">
        <f t="shared" si="3"/>
        <v>3013174</v>
      </c>
      <c r="Z34" s="32">
        <f>+IF(X34&lt;&gt;0,+(Y34/X34)*100,0)</f>
        <v>-477.14552652414886</v>
      </c>
      <c r="AA34" s="33">
        <f>SUM(AA29:AA33)</f>
        <v>-1263000</v>
      </c>
    </row>
    <row r="35" spans="1:27" ht="5.0999999999999996" customHeight="1" x14ac:dyDescent="0.25">
      <c r="A35" s="34" t="s">
        <v>41</v>
      </c>
      <c r="B35" s="17"/>
      <c r="C35" s="18"/>
      <c r="D35" s="18"/>
      <c r="E35" s="19"/>
      <c r="F35" s="20"/>
      <c r="G35" s="20"/>
      <c r="H35" s="20"/>
      <c r="I35" s="20"/>
      <c r="J35" s="20"/>
      <c r="K35" s="20"/>
      <c r="L35" s="20"/>
      <c r="M35" s="20"/>
      <c r="N35" s="20"/>
      <c r="O35" s="20"/>
      <c r="P35" s="20"/>
      <c r="Q35" s="20"/>
      <c r="R35" s="20"/>
      <c r="S35" s="20"/>
      <c r="T35" s="20"/>
      <c r="U35" s="20"/>
      <c r="V35" s="20"/>
      <c r="W35" s="20"/>
      <c r="X35" s="20"/>
      <c r="Y35" s="20"/>
      <c r="Z35" s="21"/>
      <c r="AA35" s="22"/>
    </row>
    <row r="36" spans="1:27" ht="13.5" x14ac:dyDescent="0.25">
      <c r="A36" s="10" t="s">
        <v>61</v>
      </c>
      <c r="B36" s="17" t="s">
        <v>32</v>
      </c>
      <c r="C36" s="18"/>
      <c r="D36" s="18"/>
      <c r="E36" s="19"/>
      <c r="F36" s="20"/>
      <c r="G36" s="20"/>
      <c r="H36" s="20"/>
      <c r="I36" s="20"/>
      <c r="J36" s="20"/>
      <c r="K36" s="20"/>
      <c r="L36" s="20"/>
      <c r="M36" s="20"/>
      <c r="N36" s="20"/>
      <c r="O36" s="20"/>
      <c r="P36" s="20"/>
      <c r="Q36" s="20"/>
      <c r="R36" s="20"/>
      <c r="S36" s="20"/>
      <c r="T36" s="20"/>
      <c r="U36" s="20"/>
      <c r="V36" s="20"/>
      <c r="W36" s="20"/>
      <c r="X36" s="20"/>
      <c r="Y36" s="20"/>
      <c r="Z36" s="21"/>
      <c r="AA36" s="22"/>
    </row>
    <row r="37" spans="1:27" ht="13.5" x14ac:dyDescent="0.25">
      <c r="A37" s="23" t="s">
        <v>62</v>
      </c>
      <c r="B37" s="17" t="s">
        <v>32</v>
      </c>
      <c r="C37" s="18"/>
      <c r="D37" s="18"/>
      <c r="E37" s="19"/>
      <c r="F37" s="20"/>
      <c r="G37" s="20"/>
      <c r="H37" s="20"/>
      <c r="I37" s="20"/>
      <c r="J37" s="20"/>
      <c r="K37" s="20"/>
      <c r="L37" s="20"/>
      <c r="M37" s="20"/>
      <c r="N37" s="20"/>
      <c r="O37" s="20"/>
      <c r="P37" s="20"/>
      <c r="Q37" s="20"/>
      <c r="R37" s="20"/>
      <c r="S37" s="20"/>
      <c r="T37" s="20"/>
      <c r="U37" s="20"/>
      <c r="V37" s="20"/>
      <c r="W37" s="20"/>
      <c r="X37" s="20"/>
      <c r="Y37" s="20"/>
      <c r="Z37" s="21"/>
      <c r="AA37" s="22"/>
    </row>
    <row r="38" spans="1:27" ht="13.5" x14ac:dyDescent="0.25">
      <c r="A38" s="23" t="s">
        <v>59</v>
      </c>
      <c r="B38" s="17" t="s">
        <v>32</v>
      </c>
      <c r="C38" s="18"/>
      <c r="D38" s="18"/>
      <c r="E38" s="19"/>
      <c r="F38" s="20"/>
      <c r="G38" s="20"/>
      <c r="H38" s="20"/>
      <c r="I38" s="20"/>
      <c r="J38" s="20"/>
      <c r="K38" s="20"/>
      <c r="L38" s="20"/>
      <c r="M38" s="20"/>
      <c r="N38" s="20"/>
      <c r="O38" s="20"/>
      <c r="P38" s="20"/>
      <c r="Q38" s="20"/>
      <c r="R38" s="20"/>
      <c r="S38" s="20"/>
      <c r="T38" s="20"/>
      <c r="U38" s="20"/>
      <c r="V38" s="20"/>
      <c r="W38" s="20"/>
      <c r="X38" s="20"/>
      <c r="Y38" s="20"/>
      <c r="Z38" s="21"/>
      <c r="AA38" s="22"/>
    </row>
    <row r="39" spans="1:27" ht="13.5" x14ac:dyDescent="0.25">
      <c r="A39" s="27" t="s">
        <v>63</v>
      </c>
      <c r="B39" s="35" t="s">
        <v>32</v>
      </c>
      <c r="C39" s="29">
        <f t="shared" ref="C39:Y39" si="4">SUM(C37:C38)</f>
        <v>0</v>
      </c>
      <c r="D39" s="29">
        <f>SUM(D37:D38)</f>
        <v>0</v>
      </c>
      <c r="E39" s="36">
        <f t="shared" si="4"/>
        <v>0</v>
      </c>
      <c r="F39" s="37">
        <f t="shared" si="4"/>
        <v>0</v>
      </c>
      <c r="G39" s="37">
        <f t="shared" si="4"/>
        <v>0</v>
      </c>
      <c r="H39" s="37">
        <f t="shared" si="4"/>
        <v>0</v>
      </c>
      <c r="I39" s="37">
        <f t="shared" si="4"/>
        <v>0</v>
      </c>
      <c r="J39" s="37">
        <f t="shared" si="4"/>
        <v>0</v>
      </c>
      <c r="K39" s="37">
        <f t="shared" si="4"/>
        <v>0</v>
      </c>
      <c r="L39" s="37">
        <f t="shared" si="4"/>
        <v>0</v>
      </c>
      <c r="M39" s="37">
        <f t="shared" si="4"/>
        <v>0</v>
      </c>
      <c r="N39" s="37">
        <f t="shared" si="4"/>
        <v>0</v>
      </c>
      <c r="O39" s="37">
        <f t="shared" si="4"/>
        <v>0</v>
      </c>
      <c r="P39" s="37">
        <f t="shared" si="4"/>
        <v>0</v>
      </c>
      <c r="Q39" s="37">
        <f t="shared" si="4"/>
        <v>0</v>
      </c>
      <c r="R39" s="37">
        <f t="shared" si="4"/>
        <v>0</v>
      </c>
      <c r="S39" s="37">
        <f t="shared" si="4"/>
        <v>0</v>
      </c>
      <c r="T39" s="37">
        <f t="shared" si="4"/>
        <v>0</v>
      </c>
      <c r="U39" s="37">
        <f t="shared" si="4"/>
        <v>0</v>
      </c>
      <c r="V39" s="37">
        <f t="shared" si="4"/>
        <v>0</v>
      </c>
      <c r="W39" s="37">
        <f t="shared" si="4"/>
        <v>0</v>
      </c>
      <c r="X39" s="37">
        <f t="shared" si="4"/>
        <v>0</v>
      </c>
      <c r="Y39" s="37">
        <f t="shared" si="4"/>
        <v>0</v>
      </c>
      <c r="Z39" s="38">
        <f>+IF(X39&lt;&gt;0,+(Y39/X39)*100,0)</f>
        <v>0</v>
      </c>
      <c r="AA39" s="39">
        <f>SUM(AA37:AA38)</f>
        <v>0</v>
      </c>
    </row>
    <row r="40" spans="1:27" ht="13.5" x14ac:dyDescent="0.25">
      <c r="A40" s="27" t="s">
        <v>64</v>
      </c>
      <c r="B40" s="28" t="s">
        <v>32</v>
      </c>
      <c r="C40" s="29">
        <f t="shared" ref="C40:Y40" si="5">+C34+C39</f>
        <v>9058003</v>
      </c>
      <c r="D40" s="29">
        <f>+D34+D39</f>
        <v>0</v>
      </c>
      <c r="E40" s="30">
        <f t="shared" si="5"/>
        <v>-1263000</v>
      </c>
      <c r="F40" s="31">
        <f t="shared" si="5"/>
        <v>-1263000</v>
      </c>
      <c r="G40" s="31">
        <f t="shared" si="5"/>
        <v>454695</v>
      </c>
      <c r="H40" s="31">
        <f t="shared" si="5"/>
        <v>575321</v>
      </c>
      <c r="I40" s="31">
        <f t="shared" si="5"/>
        <v>187110</v>
      </c>
      <c r="J40" s="31">
        <f t="shared" si="5"/>
        <v>1217126</v>
      </c>
      <c r="K40" s="31">
        <f t="shared" si="5"/>
        <v>435212</v>
      </c>
      <c r="L40" s="31">
        <f t="shared" si="5"/>
        <v>349311</v>
      </c>
      <c r="M40" s="31">
        <f t="shared" si="5"/>
        <v>380025</v>
      </c>
      <c r="N40" s="31">
        <f t="shared" si="5"/>
        <v>1164548</v>
      </c>
      <c r="O40" s="31">
        <f t="shared" si="5"/>
        <v>0</v>
      </c>
      <c r="P40" s="31">
        <f t="shared" si="5"/>
        <v>0</v>
      </c>
      <c r="Q40" s="31">
        <f t="shared" si="5"/>
        <v>0</v>
      </c>
      <c r="R40" s="31">
        <f t="shared" si="5"/>
        <v>0</v>
      </c>
      <c r="S40" s="31">
        <f t="shared" si="5"/>
        <v>0</v>
      </c>
      <c r="T40" s="31">
        <f t="shared" si="5"/>
        <v>0</v>
      </c>
      <c r="U40" s="31">
        <f t="shared" si="5"/>
        <v>0</v>
      </c>
      <c r="V40" s="31">
        <f t="shared" si="5"/>
        <v>0</v>
      </c>
      <c r="W40" s="31">
        <f t="shared" si="5"/>
        <v>2381674</v>
      </c>
      <c r="X40" s="31">
        <f t="shared" si="5"/>
        <v>-631500</v>
      </c>
      <c r="Y40" s="31">
        <f t="shared" si="5"/>
        <v>3013174</v>
      </c>
      <c r="Z40" s="32">
        <f>+IF(X40&lt;&gt;0,+(Y40/X40)*100,0)</f>
        <v>-477.14552652414886</v>
      </c>
      <c r="AA40" s="33">
        <f>+AA34+AA39</f>
        <v>-1263000</v>
      </c>
    </row>
    <row r="41" spans="1:27" ht="5.0999999999999996" customHeight="1" x14ac:dyDescent="0.25">
      <c r="A41" s="34" t="s">
        <v>41</v>
      </c>
      <c r="B41" s="17"/>
      <c r="C41" s="18"/>
      <c r="D41" s="18"/>
      <c r="E41" s="19"/>
      <c r="F41" s="20"/>
      <c r="G41" s="20"/>
      <c r="H41" s="20"/>
      <c r="I41" s="20"/>
      <c r="J41" s="20"/>
      <c r="K41" s="20"/>
      <c r="L41" s="20"/>
      <c r="M41" s="20"/>
      <c r="N41" s="20"/>
      <c r="O41" s="20"/>
      <c r="P41" s="20"/>
      <c r="Q41" s="20"/>
      <c r="R41" s="20"/>
      <c r="S41" s="20"/>
      <c r="T41" s="20"/>
      <c r="U41" s="20"/>
      <c r="V41" s="20"/>
      <c r="W41" s="20"/>
      <c r="X41" s="20"/>
      <c r="Y41" s="20"/>
      <c r="Z41" s="21"/>
      <c r="AA41" s="22"/>
    </row>
    <row r="42" spans="1:27" ht="13.5" x14ac:dyDescent="0.25">
      <c r="A42" s="41" t="s">
        <v>65</v>
      </c>
      <c r="B42" s="42" t="s">
        <v>66</v>
      </c>
      <c r="C42" s="43">
        <f t="shared" ref="C42:Y42" si="6">+C25-C40</f>
        <v>-757479</v>
      </c>
      <c r="D42" s="43">
        <f>+D25-D40</f>
        <v>0</v>
      </c>
      <c r="E42" s="44">
        <f t="shared" si="6"/>
        <v>1513000</v>
      </c>
      <c r="F42" s="45">
        <f t="shared" si="6"/>
        <v>1513000</v>
      </c>
      <c r="G42" s="45">
        <f t="shared" si="6"/>
        <v>-246143</v>
      </c>
      <c r="H42" s="45">
        <f t="shared" si="6"/>
        <v>-243117</v>
      </c>
      <c r="I42" s="45">
        <f t="shared" si="6"/>
        <v>113605</v>
      </c>
      <c r="J42" s="45">
        <f t="shared" si="6"/>
        <v>-375655</v>
      </c>
      <c r="K42" s="45">
        <f t="shared" si="6"/>
        <v>-135908</v>
      </c>
      <c r="L42" s="45">
        <f t="shared" si="6"/>
        <v>-52050</v>
      </c>
      <c r="M42" s="45">
        <f t="shared" si="6"/>
        <v>-112483</v>
      </c>
      <c r="N42" s="45">
        <f t="shared" si="6"/>
        <v>-300441</v>
      </c>
      <c r="O42" s="45">
        <f t="shared" si="6"/>
        <v>0</v>
      </c>
      <c r="P42" s="45">
        <f t="shared" si="6"/>
        <v>0</v>
      </c>
      <c r="Q42" s="45">
        <f t="shared" si="6"/>
        <v>0</v>
      </c>
      <c r="R42" s="45">
        <f t="shared" si="6"/>
        <v>0</v>
      </c>
      <c r="S42" s="45">
        <f t="shared" si="6"/>
        <v>0</v>
      </c>
      <c r="T42" s="45">
        <f t="shared" si="6"/>
        <v>0</v>
      </c>
      <c r="U42" s="45">
        <f t="shared" si="6"/>
        <v>0</v>
      </c>
      <c r="V42" s="45">
        <f t="shared" si="6"/>
        <v>0</v>
      </c>
      <c r="W42" s="45">
        <f t="shared" si="6"/>
        <v>-676096</v>
      </c>
      <c r="X42" s="45">
        <f t="shared" si="6"/>
        <v>756498</v>
      </c>
      <c r="Y42" s="45">
        <f t="shared" si="6"/>
        <v>-1432594</v>
      </c>
      <c r="Z42" s="46">
        <f>+IF(X42&lt;&gt;0,+(Y42/X42)*100,0)</f>
        <v>-189.3718159202007</v>
      </c>
      <c r="AA42" s="47">
        <f>+AA25-AA40</f>
        <v>1513000</v>
      </c>
    </row>
    <row r="43" spans="1:27" ht="5.0999999999999996" customHeight="1" x14ac:dyDescent="0.25">
      <c r="A43" s="34" t="s">
        <v>41</v>
      </c>
      <c r="B43" s="17"/>
      <c r="C43" s="18"/>
      <c r="D43" s="18"/>
      <c r="E43" s="19"/>
      <c r="F43" s="20"/>
      <c r="G43" s="20"/>
      <c r="H43" s="20"/>
      <c r="I43" s="20"/>
      <c r="J43" s="20"/>
      <c r="K43" s="20"/>
      <c r="L43" s="20"/>
      <c r="M43" s="20"/>
      <c r="N43" s="20"/>
      <c r="O43" s="20"/>
      <c r="P43" s="20"/>
      <c r="Q43" s="20"/>
      <c r="R43" s="20"/>
      <c r="S43" s="20"/>
      <c r="T43" s="20"/>
      <c r="U43" s="20"/>
      <c r="V43" s="20"/>
      <c r="W43" s="20"/>
      <c r="X43" s="20"/>
      <c r="Y43" s="20"/>
      <c r="Z43" s="48"/>
      <c r="AA43" s="22"/>
    </row>
    <row r="44" spans="1:27" ht="13.5" x14ac:dyDescent="0.25">
      <c r="A44" s="10" t="s">
        <v>67</v>
      </c>
      <c r="B44" s="17" t="s">
        <v>32</v>
      </c>
      <c r="C44" s="18"/>
      <c r="D44" s="18"/>
      <c r="E44" s="19"/>
      <c r="F44" s="20"/>
      <c r="G44" s="20"/>
      <c r="H44" s="20"/>
      <c r="I44" s="20"/>
      <c r="J44" s="20"/>
      <c r="K44" s="20"/>
      <c r="L44" s="20"/>
      <c r="M44" s="20"/>
      <c r="N44" s="20"/>
      <c r="O44" s="20"/>
      <c r="P44" s="20"/>
      <c r="Q44" s="20"/>
      <c r="R44" s="20"/>
      <c r="S44" s="20"/>
      <c r="T44" s="20"/>
      <c r="U44" s="20"/>
      <c r="V44" s="20"/>
      <c r="W44" s="20"/>
      <c r="X44" s="20"/>
      <c r="Y44" s="20"/>
      <c r="Z44" s="48"/>
      <c r="AA44" s="22"/>
    </row>
    <row r="45" spans="1:27" ht="13.5" x14ac:dyDescent="0.25">
      <c r="A45" s="23" t="s">
        <v>68</v>
      </c>
      <c r="B45" s="17" t="s">
        <v>32</v>
      </c>
      <c r="C45" s="18"/>
      <c r="D45" s="18"/>
      <c r="E45" s="19"/>
      <c r="F45" s="20"/>
      <c r="G45" s="20"/>
      <c r="H45" s="20"/>
      <c r="I45" s="20"/>
      <c r="J45" s="20"/>
      <c r="K45" s="20"/>
      <c r="L45" s="20"/>
      <c r="M45" s="20"/>
      <c r="N45" s="20"/>
      <c r="O45" s="20"/>
      <c r="P45" s="20"/>
      <c r="Q45" s="20"/>
      <c r="R45" s="20"/>
      <c r="S45" s="20"/>
      <c r="T45" s="20"/>
      <c r="U45" s="20"/>
      <c r="V45" s="20"/>
      <c r="W45" s="20"/>
      <c r="X45" s="20"/>
      <c r="Y45" s="20"/>
      <c r="Z45" s="48"/>
      <c r="AA45" s="22"/>
    </row>
    <row r="46" spans="1:27" ht="13.5" x14ac:dyDescent="0.25">
      <c r="A46" s="23" t="s">
        <v>69</v>
      </c>
      <c r="B46" s="17" t="s">
        <v>32</v>
      </c>
      <c r="C46" s="18"/>
      <c r="D46" s="18"/>
      <c r="E46" s="19"/>
      <c r="F46" s="20"/>
      <c r="G46" s="20"/>
      <c r="H46" s="20"/>
      <c r="I46" s="20"/>
      <c r="J46" s="20"/>
      <c r="K46" s="20"/>
      <c r="L46" s="20"/>
      <c r="M46" s="20"/>
      <c r="N46" s="20"/>
      <c r="O46" s="20"/>
      <c r="P46" s="20"/>
      <c r="Q46" s="20"/>
      <c r="R46" s="20"/>
      <c r="S46" s="20"/>
      <c r="T46" s="20"/>
      <c r="U46" s="20"/>
      <c r="V46" s="20"/>
      <c r="W46" s="20"/>
      <c r="X46" s="20"/>
      <c r="Y46" s="20"/>
      <c r="Z46" s="48"/>
      <c r="AA46" s="22"/>
    </row>
    <row r="47" spans="1:27" ht="14.45" customHeight="1" x14ac:dyDescent="0.25">
      <c r="A47" s="23" t="s">
        <v>41</v>
      </c>
      <c r="B47" s="17"/>
      <c r="C47" s="18"/>
      <c r="D47" s="18"/>
      <c r="E47" s="19"/>
      <c r="F47" s="20"/>
      <c r="G47" s="20"/>
      <c r="H47" s="20"/>
      <c r="I47" s="20"/>
      <c r="J47" s="20"/>
      <c r="K47" s="20"/>
      <c r="L47" s="20"/>
      <c r="M47" s="20"/>
      <c r="N47" s="20"/>
      <c r="O47" s="20"/>
      <c r="P47" s="20"/>
      <c r="Q47" s="20"/>
      <c r="R47" s="20"/>
      <c r="S47" s="20"/>
      <c r="T47" s="20"/>
      <c r="U47" s="20"/>
      <c r="V47" s="20"/>
      <c r="W47" s="20"/>
      <c r="X47" s="20"/>
      <c r="Y47" s="20"/>
      <c r="Z47" s="48"/>
      <c r="AA47" s="22"/>
    </row>
    <row r="48" spans="1:27" ht="13.5" x14ac:dyDescent="0.25">
      <c r="A48" s="49" t="s">
        <v>70</v>
      </c>
      <c r="B48" s="50" t="s">
        <v>66</v>
      </c>
      <c r="C48" s="51">
        <f t="shared" ref="C48:Y48" si="7">SUM(C45:C47)</f>
        <v>0</v>
      </c>
      <c r="D48" s="51">
        <f>SUM(D45:D47)</f>
        <v>0</v>
      </c>
      <c r="E48" s="52">
        <f t="shared" si="7"/>
        <v>0</v>
      </c>
      <c r="F48" s="53">
        <f t="shared" si="7"/>
        <v>0</v>
      </c>
      <c r="G48" s="53">
        <f t="shared" si="7"/>
        <v>0</v>
      </c>
      <c r="H48" s="53">
        <f t="shared" si="7"/>
        <v>0</v>
      </c>
      <c r="I48" s="53">
        <f t="shared" si="7"/>
        <v>0</v>
      </c>
      <c r="J48" s="53">
        <f t="shared" si="7"/>
        <v>0</v>
      </c>
      <c r="K48" s="53">
        <f t="shared" si="7"/>
        <v>0</v>
      </c>
      <c r="L48" s="53">
        <f t="shared" si="7"/>
        <v>0</v>
      </c>
      <c r="M48" s="53">
        <f t="shared" si="7"/>
        <v>0</v>
      </c>
      <c r="N48" s="53">
        <f t="shared" si="7"/>
        <v>0</v>
      </c>
      <c r="O48" s="53">
        <f t="shared" si="7"/>
        <v>0</v>
      </c>
      <c r="P48" s="53">
        <f t="shared" si="7"/>
        <v>0</v>
      </c>
      <c r="Q48" s="53">
        <f t="shared" si="7"/>
        <v>0</v>
      </c>
      <c r="R48" s="53">
        <f t="shared" si="7"/>
        <v>0</v>
      </c>
      <c r="S48" s="53">
        <f t="shared" si="7"/>
        <v>0</v>
      </c>
      <c r="T48" s="53">
        <f t="shared" si="7"/>
        <v>0</v>
      </c>
      <c r="U48" s="53">
        <f t="shared" si="7"/>
        <v>0</v>
      </c>
      <c r="V48" s="53">
        <f t="shared" si="7"/>
        <v>0</v>
      </c>
      <c r="W48" s="53">
        <f t="shared" si="7"/>
        <v>0</v>
      </c>
      <c r="X48" s="53">
        <f t="shared" si="7"/>
        <v>0</v>
      </c>
      <c r="Y48" s="53">
        <f t="shared" si="7"/>
        <v>0</v>
      </c>
      <c r="Z48" s="54">
        <f>+IF(X48&lt;&gt;0,+(Y48/X48)*100,0)</f>
        <v>0</v>
      </c>
      <c r="AA48" s="55">
        <f>SUM(AA45:AA47)</f>
        <v>0</v>
      </c>
    </row>
    <row r="49" spans="1:27" ht="13.5" x14ac:dyDescent="0.25">
      <c r="A49" s="56" t="s">
        <v>328</v>
      </c>
      <c r="B49" s="57"/>
      <c r="C49" s="58"/>
      <c r="D49" s="58"/>
      <c r="E49" s="58"/>
      <c r="F49" s="58"/>
      <c r="G49" s="58"/>
      <c r="H49" s="59"/>
      <c r="I49" s="59"/>
      <c r="J49" s="59"/>
      <c r="K49" s="59"/>
      <c r="L49" s="59"/>
      <c r="M49" s="59"/>
      <c r="N49" s="59"/>
      <c r="O49" s="59"/>
      <c r="P49" s="59"/>
      <c r="Q49" s="59"/>
      <c r="R49" s="59"/>
      <c r="S49" s="59"/>
      <c r="T49" s="59"/>
      <c r="U49" s="59"/>
      <c r="V49" s="59"/>
      <c r="W49" s="59"/>
      <c r="X49" s="59"/>
      <c r="Y49" s="59"/>
      <c r="Z49" s="59"/>
      <c r="AA49" s="59"/>
    </row>
    <row r="50" spans="1:27" ht="13.5" x14ac:dyDescent="0.25">
      <c r="A50" s="60" t="s">
        <v>329</v>
      </c>
      <c r="B50" s="60"/>
      <c r="C50" s="60"/>
      <c r="D50" s="60"/>
      <c r="E50" s="60"/>
      <c r="F50" s="60"/>
      <c r="G50" s="60"/>
      <c r="H50" s="59"/>
      <c r="I50" s="59"/>
      <c r="J50" s="59"/>
      <c r="K50" s="59"/>
      <c r="L50" s="59"/>
      <c r="M50" s="59"/>
      <c r="N50" s="59"/>
      <c r="O50" s="59"/>
      <c r="P50" s="59"/>
      <c r="Q50" s="59"/>
      <c r="R50" s="59"/>
      <c r="S50" s="59"/>
      <c r="T50" s="59"/>
      <c r="U50" s="59"/>
      <c r="V50" s="59"/>
      <c r="W50" s="59"/>
      <c r="X50" s="59"/>
      <c r="Y50" s="59"/>
      <c r="Z50" s="59"/>
      <c r="AA50" s="59"/>
    </row>
    <row r="51" spans="1:27" ht="13.5" x14ac:dyDescent="0.25">
      <c r="A51" s="61" t="s">
        <v>330</v>
      </c>
      <c r="B51" s="62"/>
      <c r="C51" s="63"/>
      <c r="D51" s="63"/>
      <c r="E51" s="63"/>
      <c r="F51" s="63"/>
      <c r="G51" s="63"/>
      <c r="H51" s="59"/>
      <c r="I51" s="59"/>
      <c r="J51" s="59"/>
      <c r="K51" s="59"/>
      <c r="L51" s="59"/>
      <c r="M51" s="59"/>
      <c r="N51" s="59"/>
      <c r="O51" s="59"/>
      <c r="P51" s="59"/>
      <c r="Q51" s="59"/>
      <c r="R51" s="59"/>
      <c r="S51" s="59"/>
      <c r="T51" s="59"/>
      <c r="U51" s="59"/>
      <c r="V51" s="59"/>
      <c r="W51" s="59"/>
      <c r="X51" s="59"/>
      <c r="Y51" s="59"/>
      <c r="Z51" s="59"/>
      <c r="AA51" s="59"/>
    </row>
    <row r="52" spans="1:27" ht="13.5" x14ac:dyDescent="0.25">
      <c r="A52" s="59"/>
      <c r="B52" s="59"/>
      <c r="C52" s="59"/>
      <c r="D52" s="59"/>
      <c r="E52" s="59"/>
      <c r="F52" s="59"/>
      <c r="G52" s="59"/>
      <c r="H52" s="59"/>
      <c r="I52" s="59"/>
      <c r="J52" s="59"/>
      <c r="K52" s="59"/>
      <c r="L52" s="59"/>
      <c r="M52" s="59"/>
      <c r="N52" s="59"/>
      <c r="O52" s="59"/>
      <c r="P52" s="59"/>
      <c r="Q52" s="59"/>
      <c r="R52" s="59"/>
      <c r="S52" s="59"/>
      <c r="T52" s="59"/>
      <c r="U52" s="59"/>
      <c r="V52" s="59"/>
      <c r="W52" s="59"/>
      <c r="X52" s="59"/>
      <c r="Y52" s="59"/>
      <c r="Z52" s="59"/>
      <c r="AA52" s="59"/>
    </row>
    <row r="53" spans="1:27" ht="13.5" x14ac:dyDescent="0.25">
      <c r="A53" s="59"/>
      <c r="B53" s="59"/>
      <c r="C53" s="59"/>
      <c r="D53" s="59"/>
      <c r="E53" s="59"/>
      <c r="F53" s="59"/>
      <c r="G53" s="59"/>
      <c r="H53" s="59"/>
      <c r="I53" s="59"/>
      <c r="J53" s="59"/>
      <c r="K53" s="59"/>
      <c r="L53" s="59"/>
      <c r="M53" s="59"/>
      <c r="N53" s="59"/>
      <c r="O53" s="59"/>
      <c r="P53" s="59"/>
      <c r="Q53" s="59"/>
      <c r="R53" s="59"/>
      <c r="S53" s="59"/>
      <c r="T53" s="59"/>
      <c r="U53" s="59"/>
      <c r="V53" s="59"/>
      <c r="W53" s="59"/>
      <c r="X53" s="59"/>
      <c r="Y53" s="59"/>
      <c r="Z53" s="59"/>
      <c r="AA53" s="59"/>
    </row>
    <row r="54" spans="1:27" ht="13.5" x14ac:dyDescent="0.25">
      <c r="A54" s="59"/>
      <c r="B54" s="59"/>
      <c r="C54" s="59"/>
      <c r="D54" s="59"/>
      <c r="E54" s="59"/>
      <c r="F54" s="59"/>
      <c r="G54" s="59"/>
      <c r="H54" s="59"/>
      <c r="I54" s="59"/>
      <c r="J54" s="59"/>
      <c r="K54" s="59"/>
      <c r="L54" s="59"/>
      <c r="M54" s="59"/>
      <c r="N54" s="59"/>
      <c r="O54" s="59"/>
      <c r="P54" s="59"/>
      <c r="Q54" s="59"/>
      <c r="R54" s="59"/>
      <c r="S54" s="59"/>
      <c r="T54" s="59"/>
      <c r="U54" s="59"/>
      <c r="V54" s="59"/>
      <c r="W54" s="59"/>
      <c r="X54" s="59"/>
      <c r="Y54" s="59"/>
      <c r="Z54" s="59"/>
      <c r="AA54" s="59"/>
    </row>
  </sheetData>
  <mergeCells count="2">
    <mergeCell ref="A1:AA1"/>
    <mergeCell ref="E2:AA2"/>
  </mergeCells>
  <printOptions horizontalCentered="1"/>
  <pageMargins left="0.55118110236220497" right="0.22" top="0.59055118110236204" bottom="0.59055118110236204" header="0.31496062992126" footer="0.31496062992126"/>
  <pageSetup paperSize="9" orientation="landscape" r:id="rId1"/>
  <rowBreaks count="1" manualBreakCount="1">
    <brk id="48" max="16383" man="1"/>
  </rowBreaks>
</worksheet>
</file>

<file path=xl/worksheets/sheet1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AA54"/>
  <sheetViews>
    <sheetView showGridLines="0" workbookViewId="0">
      <selection activeCell="B2" sqref="B2"/>
    </sheetView>
  </sheetViews>
  <sheetFormatPr defaultRowHeight="12.75" x14ac:dyDescent="0.2"/>
  <cols>
    <col min="1" max="1" width="35.7109375" customWidth="1"/>
    <col min="2" max="2" width="3.42578125" bestFit="1" customWidth="1"/>
    <col min="3" max="3" width="9.7109375" customWidth="1"/>
    <col min="4" max="4" width="9.7109375" hidden="1" customWidth="1"/>
    <col min="5" max="6" width="9.7109375" customWidth="1"/>
    <col min="7" max="9" width="9.7109375" hidden="1" customWidth="1"/>
    <col min="10" max="10" width="9.7109375" customWidth="1"/>
    <col min="11" max="13" width="9.7109375" hidden="1" customWidth="1"/>
    <col min="14" max="14" width="9.7109375" customWidth="1"/>
    <col min="15" max="22" width="9.7109375" hidden="1" customWidth="1"/>
    <col min="23" max="27" width="9.7109375" customWidth="1"/>
  </cols>
  <sheetData>
    <row r="1" spans="1:27" ht="76.900000000000006" customHeight="1" x14ac:dyDescent="0.25">
      <c r="A1" s="64" t="s">
        <v>79</v>
      </c>
      <c r="B1" s="64"/>
      <c r="C1" s="64"/>
      <c r="D1" s="64"/>
      <c r="E1" s="64"/>
      <c r="F1" s="64"/>
      <c r="G1" s="64"/>
      <c r="H1" s="64"/>
      <c r="I1" s="64"/>
      <c r="J1" s="64"/>
      <c r="K1" s="64"/>
      <c r="L1" s="64"/>
      <c r="M1" s="64"/>
      <c r="N1" s="64"/>
      <c r="O1" s="64"/>
      <c r="P1" s="64"/>
      <c r="Q1" s="64"/>
      <c r="R1" s="64"/>
      <c r="S1" s="64"/>
      <c r="T1" s="64"/>
      <c r="U1" s="64"/>
      <c r="V1" s="64"/>
      <c r="W1" s="64"/>
      <c r="X1" s="64"/>
      <c r="Y1" s="64"/>
      <c r="Z1" s="64"/>
      <c r="AA1" s="64"/>
    </row>
    <row r="2" spans="1:27" ht="24.95" customHeight="1" x14ac:dyDescent="0.2">
      <c r="A2" s="2" t="s">
        <v>1</v>
      </c>
      <c r="B2" s="1" t="s">
        <v>331</v>
      </c>
      <c r="C2" s="3" t="s">
        <v>2</v>
      </c>
      <c r="D2" s="3" t="s">
        <v>3</v>
      </c>
      <c r="E2" s="65" t="s">
        <v>4</v>
      </c>
      <c r="F2" s="66"/>
      <c r="G2" s="66"/>
      <c r="H2" s="66"/>
      <c r="I2" s="66"/>
      <c r="J2" s="66"/>
      <c r="K2" s="66"/>
      <c r="L2" s="66"/>
      <c r="M2" s="66"/>
      <c r="N2" s="66"/>
      <c r="O2" s="66"/>
      <c r="P2" s="66"/>
      <c r="Q2" s="66"/>
      <c r="R2" s="66"/>
      <c r="S2" s="66"/>
      <c r="T2" s="66"/>
      <c r="U2" s="66"/>
      <c r="V2" s="66"/>
      <c r="W2" s="66"/>
      <c r="X2" s="66"/>
      <c r="Y2" s="66"/>
      <c r="Z2" s="66"/>
      <c r="AA2" s="67"/>
    </row>
    <row r="3" spans="1:27" ht="24.95" customHeight="1" x14ac:dyDescent="0.2">
      <c r="A3" s="4" t="s">
        <v>5</v>
      </c>
      <c r="B3" s="5" t="s">
        <v>6</v>
      </c>
      <c r="C3" s="6" t="s">
        <v>7</v>
      </c>
      <c r="D3" s="6" t="s">
        <v>7</v>
      </c>
      <c r="E3" s="7" t="s">
        <v>8</v>
      </c>
      <c r="F3" s="8" t="s">
        <v>9</v>
      </c>
      <c r="G3" s="8" t="s">
        <v>10</v>
      </c>
      <c r="H3" s="8" t="s">
        <v>11</v>
      </c>
      <c r="I3" s="8" t="s">
        <v>12</v>
      </c>
      <c r="J3" s="8" t="s">
        <v>13</v>
      </c>
      <c r="K3" s="8" t="s">
        <v>14</v>
      </c>
      <c r="L3" s="8" t="s">
        <v>15</v>
      </c>
      <c r="M3" s="8" t="s">
        <v>16</v>
      </c>
      <c r="N3" s="8" t="s">
        <v>17</v>
      </c>
      <c r="O3" s="8" t="s">
        <v>18</v>
      </c>
      <c r="P3" s="8" t="s">
        <v>19</v>
      </c>
      <c r="Q3" s="8" t="s">
        <v>20</v>
      </c>
      <c r="R3" s="8" t="s">
        <v>21</v>
      </c>
      <c r="S3" s="8" t="s">
        <v>22</v>
      </c>
      <c r="T3" s="8" t="s">
        <v>23</v>
      </c>
      <c r="U3" s="8" t="s">
        <v>24</v>
      </c>
      <c r="V3" s="8" t="s">
        <v>25</v>
      </c>
      <c r="W3" s="8" t="s">
        <v>26</v>
      </c>
      <c r="X3" s="8" t="s">
        <v>27</v>
      </c>
      <c r="Y3" s="8" t="s">
        <v>28</v>
      </c>
      <c r="Z3" s="8" t="s">
        <v>29</v>
      </c>
      <c r="AA3" s="9" t="s">
        <v>30</v>
      </c>
    </row>
    <row r="4" spans="1:27" ht="13.5" x14ac:dyDescent="0.25">
      <c r="A4" s="10" t="s">
        <v>31</v>
      </c>
      <c r="B4" s="11" t="s">
        <v>32</v>
      </c>
      <c r="C4" s="12"/>
      <c r="D4" s="12"/>
      <c r="E4" s="13"/>
      <c r="F4" s="14"/>
      <c r="G4" s="14"/>
      <c r="H4" s="14"/>
      <c r="I4" s="14"/>
      <c r="J4" s="14"/>
      <c r="K4" s="14"/>
      <c r="L4" s="14"/>
      <c r="M4" s="14"/>
      <c r="N4" s="14"/>
      <c r="O4" s="14"/>
      <c r="P4" s="14"/>
      <c r="Q4" s="14"/>
      <c r="R4" s="14"/>
      <c r="S4" s="14"/>
      <c r="T4" s="14"/>
      <c r="U4" s="14"/>
      <c r="V4" s="14"/>
      <c r="W4" s="14"/>
      <c r="X4" s="14"/>
      <c r="Y4" s="14"/>
      <c r="Z4" s="15"/>
      <c r="AA4" s="16"/>
    </row>
    <row r="5" spans="1:27" ht="13.5" x14ac:dyDescent="0.25">
      <c r="A5" s="10" t="s">
        <v>33</v>
      </c>
      <c r="B5" s="17" t="s">
        <v>32</v>
      </c>
      <c r="C5" s="18"/>
      <c r="D5" s="18"/>
      <c r="E5" s="19"/>
      <c r="F5" s="20"/>
      <c r="G5" s="20"/>
      <c r="H5" s="20"/>
      <c r="I5" s="20"/>
      <c r="J5" s="20"/>
      <c r="K5" s="20"/>
      <c r="L5" s="20"/>
      <c r="M5" s="20"/>
      <c r="N5" s="20"/>
      <c r="O5" s="20"/>
      <c r="P5" s="20"/>
      <c r="Q5" s="20"/>
      <c r="R5" s="20"/>
      <c r="S5" s="20"/>
      <c r="T5" s="20"/>
      <c r="U5" s="20"/>
      <c r="V5" s="20"/>
      <c r="W5" s="20"/>
      <c r="X5" s="20"/>
      <c r="Y5" s="20"/>
      <c r="Z5" s="21"/>
      <c r="AA5" s="22"/>
    </row>
    <row r="6" spans="1:27" ht="13.5" x14ac:dyDescent="0.25">
      <c r="A6" s="23" t="s">
        <v>34</v>
      </c>
      <c r="B6" s="17" t="s">
        <v>32</v>
      </c>
      <c r="C6" s="18"/>
      <c r="D6" s="18"/>
      <c r="E6" s="19"/>
      <c r="F6" s="20"/>
      <c r="G6" s="20"/>
      <c r="H6" s="20"/>
      <c r="I6" s="20"/>
      <c r="J6" s="20"/>
      <c r="K6" s="20"/>
      <c r="L6" s="20"/>
      <c r="M6" s="20"/>
      <c r="N6" s="20"/>
      <c r="O6" s="20"/>
      <c r="P6" s="20"/>
      <c r="Q6" s="20"/>
      <c r="R6" s="20"/>
      <c r="S6" s="20"/>
      <c r="T6" s="20"/>
      <c r="U6" s="20"/>
      <c r="V6" s="20"/>
      <c r="W6" s="20"/>
      <c r="X6" s="20"/>
      <c r="Y6" s="20"/>
      <c r="Z6" s="21"/>
      <c r="AA6" s="22"/>
    </row>
    <row r="7" spans="1:27" ht="13.5" x14ac:dyDescent="0.25">
      <c r="A7" s="23" t="s">
        <v>35</v>
      </c>
      <c r="B7" s="17" t="s">
        <v>32</v>
      </c>
      <c r="C7" s="18"/>
      <c r="D7" s="18"/>
      <c r="E7" s="19"/>
      <c r="F7" s="20"/>
      <c r="G7" s="20"/>
      <c r="H7" s="20"/>
      <c r="I7" s="20"/>
      <c r="J7" s="20"/>
      <c r="K7" s="20"/>
      <c r="L7" s="20"/>
      <c r="M7" s="20"/>
      <c r="N7" s="20"/>
      <c r="O7" s="20"/>
      <c r="P7" s="20"/>
      <c r="Q7" s="20"/>
      <c r="R7" s="20"/>
      <c r="S7" s="20"/>
      <c r="T7" s="20"/>
      <c r="U7" s="20"/>
      <c r="V7" s="20"/>
      <c r="W7" s="20"/>
      <c r="X7" s="20"/>
      <c r="Y7" s="20"/>
      <c r="Z7" s="21"/>
      <c r="AA7" s="22"/>
    </row>
    <row r="8" spans="1:27" ht="13.5" x14ac:dyDescent="0.25">
      <c r="A8" s="23" t="s">
        <v>36</v>
      </c>
      <c r="B8" s="17" t="s">
        <v>32</v>
      </c>
      <c r="C8" s="18"/>
      <c r="D8" s="18"/>
      <c r="E8" s="19"/>
      <c r="F8" s="20"/>
      <c r="G8" s="20"/>
      <c r="H8" s="20"/>
      <c r="I8" s="20"/>
      <c r="J8" s="20"/>
      <c r="K8" s="20"/>
      <c r="L8" s="20"/>
      <c r="M8" s="20"/>
      <c r="N8" s="20"/>
      <c r="O8" s="20"/>
      <c r="P8" s="20"/>
      <c r="Q8" s="20"/>
      <c r="R8" s="20"/>
      <c r="S8" s="20"/>
      <c r="T8" s="20"/>
      <c r="U8" s="20"/>
      <c r="V8" s="20"/>
      <c r="W8" s="20"/>
      <c r="X8" s="20"/>
      <c r="Y8" s="20"/>
      <c r="Z8" s="21"/>
      <c r="AA8" s="22"/>
    </row>
    <row r="9" spans="1:27" ht="13.5" x14ac:dyDescent="0.25">
      <c r="A9" s="23" t="s">
        <v>37</v>
      </c>
      <c r="B9" s="17" t="s">
        <v>32</v>
      </c>
      <c r="C9" s="18"/>
      <c r="D9" s="18"/>
      <c r="E9" s="19"/>
      <c r="F9" s="20"/>
      <c r="G9" s="20"/>
      <c r="H9" s="20"/>
      <c r="I9" s="20"/>
      <c r="J9" s="20"/>
      <c r="K9" s="20"/>
      <c r="L9" s="20"/>
      <c r="M9" s="20"/>
      <c r="N9" s="20"/>
      <c r="O9" s="20"/>
      <c r="P9" s="20"/>
      <c r="Q9" s="20"/>
      <c r="R9" s="20"/>
      <c r="S9" s="20"/>
      <c r="T9" s="20"/>
      <c r="U9" s="20"/>
      <c r="V9" s="20"/>
      <c r="W9" s="20"/>
      <c r="X9" s="20"/>
      <c r="Y9" s="20"/>
      <c r="Z9" s="21"/>
      <c r="AA9" s="22"/>
    </row>
    <row r="10" spans="1:27" ht="13.5" x14ac:dyDescent="0.25">
      <c r="A10" s="23" t="s">
        <v>38</v>
      </c>
      <c r="B10" s="17" t="s">
        <v>32</v>
      </c>
      <c r="C10" s="18"/>
      <c r="D10" s="18"/>
      <c r="E10" s="19"/>
      <c r="F10" s="20"/>
      <c r="G10" s="24"/>
      <c r="H10" s="24"/>
      <c r="I10" s="24"/>
      <c r="J10" s="20"/>
      <c r="K10" s="24"/>
      <c r="L10" s="24"/>
      <c r="M10" s="20"/>
      <c r="N10" s="24"/>
      <c r="O10" s="24"/>
      <c r="P10" s="24"/>
      <c r="Q10" s="20"/>
      <c r="R10" s="24"/>
      <c r="S10" s="24"/>
      <c r="T10" s="20"/>
      <c r="U10" s="24"/>
      <c r="V10" s="24"/>
      <c r="W10" s="24"/>
      <c r="X10" s="20"/>
      <c r="Y10" s="24"/>
      <c r="Z10" s="25"/>
      <c r="AA10" s="26"/>
    </row>
    <row r="11" spans="1:27" ht="13.5" x14ac:dyDescent="0.25">
      <c r="A11" s="23" t="s">
        <v>39</v>
      </c>
      <c r="B11" s="17" t="s">
        <v>32</v>
      </c>
      <c r="C11" s="18"/>
      <c r="D11" s="18"/>
      <c r="E11" s="19"/>
      <c r="F11" s="20"/>
      <c r="G11" s="20"/>
      <c r="H11" s="20"/>
      <c r="I11" s="20"/>
      <c r="J11" s="20"/>
      <c r="K11" s="20"/>
      <c r="L11" s="20"/>
      <c r="M11" s="20"/>
      <c r="N11" s="20"/>
      <c r="O11" s="20"/>
      <c r="P11" s="20"/>
      <c r="Q11" s="20"/>
      <c r="R11" s="20"/>
      <c r="S11" s="20"/>
      <c r="T11" s="20"/>
      <c r="U11" s="20"/>
      <c r="V11" s="20"/>
      <c r="W11" s="20"/>
      <c r="X11" s="20"/>
      <c r="Y11" s="20"/>
      <c r="Z11" s="21"/>
      <c r="AA11" s="22"/>
    </row>
    <row r="12" spans="1:27" ht="13.5" x14ac:dyDescent="0.25">
      <c r="A12" s="27" t="s">
        <v>40</v>
      </c>
      <c r="B12" s="28" t="s">
        <v>32</v>
      </c>
      <c r="C12" s="29">
        <f t="shared" ref="C12:Y12" si="0">SUM(C6:C11)</f>
        <v>0</v>
      </c>
      <c r="D12" s="29">
        <f>SUM(D6:D11)</f>
        <v>0</v>
      </c>
      <c r="E12" s="30">
        <f t="shared" si="0"/>
        <v>0</v>
      </c>
      <c r="F12" s="31">
        <f t="shared" si="0"/>
        <v>0</v>
      </c>
      <c r="G12" s="31">
        <f t="shared" si="0"/>
        <v>0</v>
      </c>
      <c r="H12" s="31">
        <f t="shared" si="0"/>
        <v>0</v>
      </c>
      <c r="I12" s="31">
        <f t="shared" si="0"/>
        <v>0</v>
      </c>
      <c r="J12" s="31">
        <f t="shared" si="0"/>
        <v>0</v>
      </c>
      <c r="K12" s="31">
        <f t="shared" si="0"/>
        <v>0</v>
      </c>
      <c r="L12" s="31">
        <f t="shared" si="0"/>
        <v>0</v>
      </c>
      <c r="M12" s="31">
        <f t="shared" si="0"/>
        <v>0</v>
      </c>
      <c r="N12" s="31">
        <f t="shared" si="0"/>
        <v>0</v>
      </c>
      <c r="O12" s="31">
        <f t="shared" si="0"/>
        <v>0</v>
      </c>
      <c r="P12" s="31">
        <f t="shared" si="0"/>
        <v>0</v>
      </c>
      <c r="Q12" s="31">
        <f t="shared" si="0"/>
        <v>0</v>
      </c>
      <c r="R12" s="31">
        <f t="shared" si="0"/>
        <v>0</v>
      </c>
      <c r="S12" s="31">
        <f t="shared" si="0"/>
        <v>0</v>
      </c>
      <c r="T12" s="31">
        <f t="shared" si="0"/>
        <v>0</v>
      </c>
      <c r="U12" s="31">
        <f t="shared" si="0"/>
        <v>0</v>
      </c>
      <c r="V12" s="31">
        <f t="shared" si="0"/>
        <v>0</v>
      </c>
      <c r="W12" s="31">
        <f t="shared" si="0"/>
        <v>0</v>
      </c>
      <c r="X12" s="31">
        <f t="shared" si="0"/>
        <v>0</v>
      </c>
      <c r="Y12" s="31">
        <f t="shared" si="0"/>
        <v>0</v>
      </c>
      <c r="Z12" s="32">
        <f>+IF(X12&lt;&gt;0,+(Y12/X12)*100,0)</f>
        <v>0</v>
      </c>
      <c r="AA12" s="33">
        <f>SUM(AA6:AA11)</f>
        <v>0</v>
      </c>
    </row>
    <row r="13" spans="1:27" ht="5.0999999999999996" customHeight="1" x14ac:dyDescent="0.25">
      <c r="A13" s="34" t="s">
        <v>41</v>
      </c>
      <c r="B13" s="17"/>
      <c r="C13" s="18"/>
      <c r="D13" s="18"/>
      <c r="E13" s="19"/>
      <c r="F13" s="20"/>
      <c r="G13" s="20"/>
      <c r="H13" s="20"/>
      <c r="I13" s="20"/>
      <c r="J13" s="20"/>
      <c r="K13" s="20"/>
      <c r="L13" s="20"/>
      <c r="M13" s="20"/>
      <c r="N13" s="20"/>
      <c r="O13" s="20"/>
      <c r="P13" s="20"/>
      <c r="Q13" s="20"/>
      <c r="R13" s="20"/>
      <c r="S13" s="20"/>
      <c r="T13" s="20"/>
      <c r="U13" s="20"/>
      <c r="V13" s="20"/>
      <c r="W13" s="20"/>
      <c r="X13" s="20"/>
      <c r="Y13" s="20"/>
      <c r="Z13" s="21"/>
      <c r="AA13" s="22"/>
    </row>
    <row r="14" spans="1:27" ht="13.5" x14ac:dyDescent="0.25">
      <c r="A14" s="10" t="s">
        <v>42</v>
      </c>
      <c r="B14" s="17" t="s">
        <v>32</v>
      </c>
      <c r="C14" s="18"/>
      <c r="D14" s="18"/>
      <c r="E14" s="19"/>
      <c r="F14" s="20"/>
      <c r="G14" s="20"/>
      <c r="H14" s="20"/>
      <c r="I14" s="20"/>
      <c r="J14" s="20"/>
      <c r="K14" s="20"/>
      <c r="L14" s="20"/>
      <c r="M14" s="20"/>
      <c r="N14" s="20"/>
      <c r="O14" s="20"/>
      <c r="P14" s="20"/>
      <c r="Q14" s="20"/>
      <c r="R14" s="20"/>
      <c r="S14" s="20"/>
      <c r="T14" s="20"/>
      <c r="U14" s="20"/>
      <c r="V14" s="20"/>
      <c r="W14" s="20"/>
      <c r="X14" s="20"/>
      <c r="Y14" s="20"/>
      <c r="Z14" s="21"/>
      <c r="AA14" s="22"/>
    </row>
    <row r="15" spans="1:27" ht="13.5" x14ac:dyDescent="0.25">
      <c r="A15" s="23" t="s">
        <v>43</v>
      </c>
      <c r="B15" s="17" t="s">
        <v>32</v>
      </c>
      <c r="C15" s="18"/>
      <c r="D15" s="18"/>
      <c r="E15" s="19"/>
      <c r="F15" s="20"/>
      <c r="G15" s="20"/>
      <c r="H15" s="20"/>
      <c r="I15" s="20"/>
      <c r="J15" s="20"/>
      <c r="K15" s="20"/>
      <c r="L15" s="20"/>
      <c r="M15" s="20"/>
      <c r="N15" s="20"/>
      <c r="O15" s="20"/>
      <c r="P15" s="20"/>
      <c r="Q15" s="20"/>
      <c r="R15" s="20"/>
      <c r="S15" s="20"/>
      <c r="T15" s="20"/>
      <c r="U15" s="20"/>
      <c r="V15" s="20"/>
      <c r="W15" s="20"/>
      <c r="X15" s="20"/>
      <c r="Y15" s="20"/>
      <c r="Z15" s="21"/>
      <c r="AA15" s="22"/>
    </row>
    <row r="16" spans="1:27" ht="13.5" x14ac:dyDescent="0.25">
      <c r="A16" s="23" t="s">
        <v>44</v>
      </c>
      <c r="B16" s="17" t="s">
        <v>32</v>
      </c>
      <c r="C16" s="18"/>
      <c r="D16" s="18"/>
      <c r="E16" s="19"/>
      <c r="F16" s="20"/>
      <c r="G16" s="24"/>
      <c r="H16" s="24"/>
      <c r="I16" s="24"/>
      <c r="J16" s="20"/>
      <c r="K16" s="24"/>
      <c r="L16" s="24"/>
      <c r="M16" s="20"/>
      <c r="N16" s="24"/>
      <c r="O16" s="24"/>
      <c r="P16" s="24"/>
      <c r="Q16" s="20"/>
      <c r="R16" s="24"/>
      <c r="S16" s="24"/>
      <c r="T16" s="20"/>
      <c r="U16" s="24"/>
      <c r="V16" s="24"/>
      <c r="W16" s="24"/>
      <c r="X16" s="20"/>
      <c r="Y16" s="24"/>
      <c r="Z16" s="25"/>
      <c r="AA16" s="26"/>
    </row>
    <row r="17" spans="1:27" ht="13.5" x14ac:dyDescent="0.25">
      <c r="A17" s="23" t="s">
        <v>45</v>
      </c>
      <c r="B17" s="17" t="s">
        <v>32</v>
      </c>
      <c r="C17" s="18"/>
      <c r="D17" s="18"/>
      <c r="E17" s="19"/>
      <c r="F17" s="20"/>
      <c r="G17" s="20"/>
      <c r="H17" s="20"/>
      <c r="I17" s="20"/>
      <c r="J17" s="20"/>
      <c r="K17" s="20"/>
      <c r="L17" s="20"/>
      <c r="M17" s="20"/>
      <c r="N17" s="20"/>
      <c r="O17" s="20"/>
      <c r="P17" s="20"/>
      <c r="Q17" s="20"/>
      <c r="R17" s="20"/>
      <c r="S17" s="20"/>
      <c r="T17" s="20"/>
      <c r="U17" s="20"/>
      <c r="V17" s="20"/>
      <c r="W17" s="20"/>
      <c r="X17" s="20"/>
      <c r="Y17" s="20"/>
      <c r="Z17" s="21"/>
      <c r="AA17" s="22"/>
    </row>
    <row r="18" spans="1:27" ht="13.5" x14ac:dyDescent="0.25">
      <c r="A18" s="23" t="s">
        <v>46</v>
      </c>
      <c r="B18" s="17" t="s">
        <v>32</v>
      </c>
      <c r="C18" s="18"/>
      <c r="D18" s="18"/>
      <c r="E18" s="19"/>
      <c r="F18" s="20"/>
      <c r="G18" s="20"/>
      <c r="H18" s="20"/>
      <c r="I18" s="20"/>
      <c r="J18" s="20"/>
      <c r="K18" s="20"/>
      <c r="L18" s="20"/>
      <c r="M18" s="20"/>
      <c r="N18" s="20"/>
      <c r="O18" s="20"/>
      <c r="P18" s="20"/>
      <c r="Q18" s="20"/>
      <c r="R18" s="20"/>
      <c r="S18" s="20"/>
      <c r="T18" s="20"/>
      <c r="U18" s="20"/>
      <c r="V18" s="20"/>
      <c r="W18" s="20"/>
      <c r="X18" s="20"/>
      <c r="Y18" s="20"/>
      <c r="Z18" s="21"/>
      <c r="AA18" s="22"/>
    </row>
    <row r="19" spans="1:27" ht="13.5" x14ac:dyDescent="0.25">
      <c r="A19" s="23" t="s">
        <v>47</v>
      </c>
      <c r="B19" s="17" t="s">
        <v>32</v>
      </c>
      <c r="C19" s="18"/>
      <c r="D19" s="18"/>
      <c r="E19" s="19"/>
      <c r="F19" s="20"/>
      <c r="G19" s="20"/>
      <c r="H19" s="20"/>
      <c r="I19" s="20"/>
      <c r="J19" s="20"/>
      <c r="K19" s="20"/>
      <c r="L19" s="20"/>
      <c r="M19" s="20"/>
      <c r="N19" s="20"/>
      <c r="O19" s="20"/>
      <c r="P19" s="20"/>
      <c r="Q19" s="20"/>
      <c r="R19" s="20"/>
      <c r="S19" s="20"/>
      <c r="T19" s="20"/>
      <c r="U19" s="20"/>
      <c r="V19" s="20"/>
      <c r="W19" s="20"/>
      <c r="X19" s="20"/>
      <c r="Y19" s="20"/>
      <c r="Z19" s="21"/>
      <c r="AA19" s="22"/>
    </row>
    <row r="20" spans="1:27" ht="13.5" x14ac:dyDescent="0.25">
      <c r="A20" s="23" t="s">
        <v>32</v>
      </c>
      <c r="B20" s="17" t="s">
        <v>32</v>
      </c>
      <c r="C20" s="18"/>
      <c r="D20" s="18"/>
      <c r="E20" s="19"/>
      <c r="F20" s="20"/>
      <c r="G20" s="20"/>
      <c r="H20" s="20"/>
      <c r="I20" s="20"/>
      <c r="J20" s="20"/>
      <c r="K20" s="20"/>
      <c r="L20" s="20"/>
      <c r="M20" s="20"/>
      <c r="N20" s="20"/>
      <c r="O20" s="20"/>
      <c r="P20" s="20"/>
      <c r="Q20" s="20"/>
      <c r="R20" s="20"/>
      <c r="S20" s="20"/>
      <c r="T20" s="20"/>
      <c r="U20" s="20"/>
      <c r="V20" s="20"/>
      <c r="W20" s="20"/>
      <c r="X20" s="20"/>
      <c r="Y20" s="20"/>
      <c r="Z20" s="21"/>
      <c r="AA20" s="22"/>
    </row>
    <row r="21" spans="1:27" ht="13.5" x14ac:dyDescent="0.25">
      <c r="A21" s="23" t="s">
        <v>48</v>
      </c>
      <c r="B21" s="17" t="s">
        <v>32</v>
      </c>
      <c r="C21" s="18"/>
      <c r="D21" s="18"/>
      <c r="E21" s="19"/>
      <c r="F21" s="20"/>
      <c r="G21" s="20"/>
      <c r="H21" s="20"/>
      <c r="I21" s="20"/>
      <c r="J21" s="20"/>
      <c r="K21" s="20"/>
      <c r="L21" s="20"/>
      <c r="M21" s="20"/>
      <c r="N21" s="20"/>
      <c r="O21" s="20"/>
      <c r="P21" s="20"/>
      <c r="Q21" s="20"/>
      <c r="R21" s="20"/>
      <c r="S21" s="20"/>
      <c r="T21" s="20"/>
      <c r="U21" s="20"/>
      <c r="V21" s="20"/>
      <c r="W21" s="20"/>
      <c r="X21" s="20"/>
      <c r="Y21" s="20"/>
      <c r="Z21" s="21"/>
      <c r="AA21" s="22"/>
    </row>
    <row r="22" spans="1:27" ht="13.5" x14ac:dyDescent="0.25">
      <c r="A22" s="23" t="s">
        <v>49</v>
      </c>
      <c r="B22" s="17" t="s">
        <v>32</v>
      </c>
      <c r="C22" s="18"/>
      <c r="D22" s="18"/>
      <c r="E22" s="19"/>
      <c r="F22" s="20"/>
      <c r="G22" s="20"/>
      <c r="H22" s="20"/>
      <c r="I22" s="20"/>
      <c r="J22" s="20"/>
      <c r="K22" s="20"/>
      <c r="L22" s="20"/>
      <c r="M22" s="20"/>
      <c r="N22" s="20"/>
      <c r="O22" s="20"/>
      <c r="P22" s="20"/>
      <c r="Q22" s="20"/>
      <c r="R22" s="20"/>
      <c r="S22" s="20"/>
      <c r="T22" s="20"/>
      <c r="U22" s="20"/>
      <c r="V22" s="20"/>
      <c r="W22" s="20"/>
      <c r="X22" s="20"/>
      <c r="Y22" s="20"/>
      <c r="Z22" s="21"/>
      <c r="AA22" s="22"/>
    </row>
    <row r="23" spans="1:27" ht="13.5" x14ac:dyDescent="0.25">
      <c r="A23" s="23" t="s">
        <v>50</v>
      </c>
      <c r="B23" s="17" t="s">
        <v>32</v>
      </c>
      <c r="C23" s="18"/>
      <c r="D23" s="18"/>
      <c r="E23" s="19"/>
      <c r="F23" s="20"/>
      <c r="G23" s="24"/>
      <c r="H23" s="24"/>
      <c r="I23" s="24"/>
      <c r="J23" s="20"/>
      <c r="K23" s="24"/>
      <c r="L23" s="24"/>
      <c r="M23" s="20"/>
      <c r="N23" s="24"/>
      <c r="O23" s="24"/>
      <c r="P23" s="24"/>
      <c r="Q23" s="20"/>
      <c r="R23" s="24"/>
      <c r="S23" s="24"/>
      <c r="T23" s="20"/>
      <c r="U23" s="24"/>
      <c r="V23" s="24"/>
      <c r="W23" s="24"/>
      <c r="X23" s="20"/>
      <c r="Y23" s="24"/>
      <c r="Z23" s="25"/>
      <c r="AA23" s="26"/>
    </row>
    <row r="24" spans="1:27" ht="13.5" x14ac:dyDescent="0.25">
      <c r="A24" s="27" t="s">
        <v>51</v>
      </c>
      <c r="B24" s="35" t="s">
        <v>32</v>
      </c>
      <c r="C24" s="29">
        <f t="shared" ref="C24:Y24" si="1">SUM(C15:C23)</f>
        <v>0</v>
      </c>
      <c r="D24" s="29">
        <f>SUM(D15:D23)</f>
        <v>0</v>
      </c>
      <c r="E24" s="36">
        <f t="shared" si="1"/>
        <v>0</v>
      </c>
      <c r="F24" s="37">
        <f t="shared" si="1"/>
        <v>0</v>
      </c>
      <c r="G24" s="37">
        <f t="shared" si="1"/>
        <v>0</v>
      </c>
      <c r="H24" s="37">
        <f t="shared" si="1"/>
        <v>0</v>
      </c>
      <c r="I24" s="37">
        <f t="shared" si="1"/>
        <v>0</v>
      </c>
      <c r="J24" s="37">
        <f t="shared" si="1"/>
        <v>0</v>
      </c>
      <c r="K24" s="37">
        <f t="shared" si="1"/>
        <v>0</v>
      </c>
      <c r="L24" s="37">
        <f t="shared" si="1"/>
        <v>0</v>
      </c>
      <c r="M24" s="37">
        <f t="shared" si="1"/>
        <v>0</v>
      </c>
      <c r="N24" s="37">
        <f t="shared" si="1"/>
        <v>0</v>
      </c>
      <c r="O24" s="37">
        <f t="shared" si="1"/>
        <v>0</v>
      </c>
      <c r="P24" s="37">
        <f t="shared" si="1"/>
        <v>0</v>
      </c>
      <c r="Q24" s="37">
        <f t="shared" si="1"/>
        <v>0</v>
      </c>
      <c r="R24" s="37">
        <f t="shared" si="1"/>
        <v>0</v>
      </c>
      <c r="S24" s="37">
        <f t="shared" si="1"/>
        <v>0</v>
      </c>
      <c r="T24" s="37">
        <f t="shared" si="1"/>
        <v>0</v>
      </c>
      <c r="U24" s="37">
        <f t="shared" si="1"/>
        <v>0</v>
      </c>
      <c r="V24" s="37">
        <f t="shared" si="1"/>
        <v>0</v>
      </c>
      <c r="W24" s="37">
        <f t="shared" si="1"/>
        <v>0</v>
      </c>
      <c r="X24" s="37">
        <f t="shared" si="1"/>
        <v>0</v>
      </c>
      <c r="Y24" s="37">
        <f t="shared" si="1"/>
        <v>0</v>
      </c>
      <c r="Z24" s="38">
        <f>+IF(X24&lt;&gt;0,+(Y24/X24)*100,0)</f>
        <v>0</v>
      </c>
      <c r="AA24" s="39">
        <f>SUM(AA15:AA23)</f>
        <v>0</v>
      </c>
    </row>
    <row r="25" spans="1:27" ht="13.5" x14ac:dyDescent="0.25">
      <c r="A25" s="27" t="s">
        <v>52</v>
      </c>
      <c r="B25" s="28" t="s">
        <v>32</v>
      </c>
      <c r="C25" s="29">
        <f t="shared" ref="C25:Y25" si="2">+C12+C24</f>
        <v>0</v>
      </c>
      <c r="D25" s="29">
        <f>+D12+D24</f>
        <v>0</v>
      </c>
      <c r="E25" s="30">
        <f t="shared" si="2"/>
        <v>0</v>
      </c>
      <c r="F25" s="31">
        <f t="shared" si="2"/>
        <v>0</v>
      </c>
      <c r="G25" s="31">
        <f t="shared" si="2"/>
        <v>0</v>
      </c>
      <c r="H25" s="31">
        <f t="shared" si="2"/>
        <v>0</v>
      </c>
      <c r="I25" s="31">
        <f t="shared" si="2"/>
        <v>0</v>
      </c>
      <c r="J25" s="31">
        <f t="shared" si="2"/>
        <v>0</v>
      </c>
      <c r="K25" s="31">
        <f t="shared" si="2"/>
        <v>0</v>
      </c>
      <c r="L25" s="31">
        <f t="shared" si="2"/>
        <v>0</v>
      </c>
      <c r="M25" s="31">
        <f t="shared" si="2"/>
        <v>0</v>
      </c>
      <c r="N25" s="31">
        <f t="shared" si="2"/>
        <v>0</v>
      </c>
      <c r="O25" s="31">
        <f t="shared" si="2"/>
        <v>0</v>
      </c>
      <c r="P25" s="31">
        <f t="shared" si="2"/>
        <v>0</v>
      </c>
      <c r="Q25" s="31">
        <f t="shared" si="2"/>
        <v>0</v>
      </c>
      <c r="R25" s="31">
        <f t="shared" si="2"/>
        <v>0</v>
      </c>
      <c r="S25" s="31">
        <f t="shared" si="2"/>
        <v>0</v>
      </c>
      <c r="T25" s="31">
        <f t="shared" si="2"/>
        <v>0</v>
      </c>
      <c r="U25" s="31">
        <f t="shared" si="2"/>
        <v>0</v>
      </c>
      <c r="V25" s="31">
        <f t="shared" si="2"/>
        <v>0</v>
      </c>
      <c r="W25" s="31">
        <f t="shared" si="2"/>
        <v>0</v>
      </c>
      <c r="X25" s="31">
        <f t="shared" si="2"/>
        <v>0</v>
      </c>
      <c r="Y25" s="31">
        <f t="shared" si="2"/>
        <v>0</v>
      </c>
      <c r="Z25" s="32">
        <f>+IF(X25&lt;&gt;0,+(Y25/X25)*100,0)</f>
        <v>0</v>
      </c>
      <c r="AA25" s="33">
        <f>+AA12+AA24</f>
        <v>0</v>
      </c>
    </row>
    <row r="26" spans="1:27" ht="5.0999999999999996" customHeight="1" x14ac:dyDescent="0.25">
      <c r="A26" s="34" t="s">
        <v>41</v>
      </c>
      <c r="B26" s="17"/>
      <c r="C26" s="18"/>
      <c r="D26" s="18"/>
      <c r="E26" s="19"/>
      <c r="F26" s="20"/>
      <c r="G26" s="20"/>
      <c r="H26" s="20"/>
      <c r="I26" s="20"/>
      <c r="J26" s="20"/>
      <c r="K26" s="20"/>
      <c r="L26" s="20"/>
      <c r="M26" s="20"/>
      <c r="N26" s="20"/>
      <c r="O26" s="20"/>
      <c r="P26" s="20"/>
      <c r="Q26" s="20"/>
      <c r="R26" s="20"/>
      <c r="S26" s="20"/>
      <c r="T26" s="20"/>
      <c r="U26" s="20"/>
      <c r="V26" s="20"/>
      <c r="W26" s="20"/>
      <c r="X26" s="20"/>
      <c r="Y26" s="20"/>
      <c r="Z26" s="21"/>
      <c r="AA26" s="22"/>
    </row>
    <row r="27" spans="1:27" ht="13.5" x14ac:dyDescent="0.25">
      <c r="A27" s="10" t="s">
        <v>53</v>
      </c>
      <c r="B27" s="17" t="s">
        <v>32</v>
      </c>
      <c r="C27" s="18"/>
      <c r="D27" s="18"/>
      <c r="E27" s="19"/>
      <c r="F27" s="20"/>
      <c r="G27" s="20"/>
      <c r="H27" s="20"/>
      <c r="I27" s="20"/>
      <c r="J27" s="20"/>
      <c r="K27" s="20"/>
      <c r="L27" s="20"/>
      <c r="M27" s="20"/>
      <c r="N27" s="20"/>
      <c r="O27" s="20"/>
      <c r="P27" s="20"/>
      <c r="Q27" s="20"/>
      <c r="R27" s="20"/>
      <c r="S27" s="20"/>
      <c r="T27" s="20"/>
      <c r="U27" s="20"/>
      <c r="V27" s="20"/>
      <c r="W27" s="20"/>
      <c r="X27" s="20"/>
      <c r="Y27" s="20"/>
      <c r="Z27" s="21"/>
      <c r="AA27" s="22"/>
    </row>
    <row r="28" spans="1:27" ht="13.5" x14ac:dyDescent="0.25">
      <c r="A28" s="10" t="s">
        <v>54</v>
      </c>
      <c r="B28" s="40" t="s">
        <v>32</v>
      </c>
      <c r="C28" s="18"/>
      <c r="D28" s="18"/>
      <c r="E28" s="19"/>
      <c r="F28" s="20"/>
      <c r="G28" s="20"/>
      <c r="H28" s="20"/>
      <c r="I28" s="20"/>
      <c r="J28" s="20"/>
      <c r="K28" s="20"/>
      <c r="L28" s="20"/>
      <c r="M28" s="20"/>
      <c r="N28" s="20"/>
      <c r="O28" s="20"/>
      <c r="P28" s="20"/>
      <c r="Q28" s="20"/>
      <c r="R28" s="20"/>
      <c r="S28" s="20"/>
      <c r="T28" s="20"/>
      <c r="U28" s="20"/>
      <c r="V28" s="20"/>
      <c r="W28" s="20"/>
      <c r="X28" s="20"/>
      <c r="Y28" s="20"/>
      <c r="Z28" s="21"/>
      <c r="AA28" s="22"/>
    </row>
    <row r="29" spans="1:27" ht="13.5" x14ac:dyDescent="0.25">
      <c r="A29" s="23" t="s">
        <v>55</v>
      </c>
      <c r="B29" s="17" t="s">
        <v>32</v>
      </c>
      <c r="C29" s="18"/>
      <c r="D29" s="18"/>
      <c r="E29" s="19"/>
      <c r="F29" s="20"/>
      <c r="G29" s="20"/>
      <c r="H29" s="20"/>
      <c r="I29" s="20"/>
      <c r="J29" s="20"/>
      <c r="K29" s="20"/>
      <c r="L29" s="20"/>
      <c r="M29" s="20"/>
      <c r="N29" s="20"/>
      <c r="O29" s="20"/>
      <c r="P29" s="20"/>
      <c r="Q29" s="20"/>
      <c r="R29" s="20"/>
      <c r="S29" s="20"/>
      <c r="T29" s="20"/>
      <c r="U29" s="20"/>
      <c r="V29" s="20"/>
      <c r="W29" s="20"/>
      <c r="X29" s="20"/>
      <c r="Y29" s="20"/>
      <c r="Z29" s="21"/>
      <c r="AA29" s="22"/>
    </row>
    <row r="30" spans="1:27" ht="13.5" x14ac:dyDescent="0.25">
      <c r="A30" s="23" t="s">
        <v>56</v>
      </c>
      <c r="B30" s="17" t="s">
        <v>32</v>
      </c>
      <c r="C30" s="18"/>
      <c r="D30" s="18"/>
      <c r="E30" s="19"/>
      <c r="F30" s="20"/>
      <c r="G30" s="20"/>
      <c r="H30" s="20"/>
      <c r="I30" s="20"/>
      <c r="J30" s="20"/>
      <c r="K30" s="20"/>
      <c r="L30" s="20"/>
      <c r="M30" s="20"/>
      <c r="N30" s="20"/>
      <c r="O30" s="20"/>
      <c r="P30" s="20"/>
      <c r="Q30" s="20"/>
      <c r="R30" s="20"/>
      <c r="S30" s="20"/>
      <c r="T30" s="20"/>
      <c r="U30" s="20"/>
      <c r="V30" s="20"/>
      <c r="W30" s="20"/>
      <c r="X30" s="20"/>
      <c r="Y30" s="20"/>
      <c r="Z30" s="21"/>
      <c r="AA30" s="22"/>
    </row>
    <row r="31" spans="1:27" ht="13.5" x14ac:dyDescent="0.25">
      <c r="A31" s="23" t="s">
        <v>57</v>
      </c>
      <c r="B31" s="17" t="s">
        <v>32</v>
      </c>
      <c r="C31" s="18"/>
      <c r="D31" s="18"/>
      <c r="E31" s="19"/>
      <c r="F31" s="20"/>
      <c r="G31" s="20"/>
      <c r="H31" s="20"/>
      <c r="I31" s="20"/>
      <c r="J31" s="20"/>
      <c r="K31" s="20"/>
      <c r="L31" s="20"/>
      <c r="M31" s="20"/>
      <c r="N31" s="20"/>
      <c r="O31" s="20"/>
      <c r="P31" s="20"/>
      <c r="Q31" s="20"/>
      <c r="R31" s="20"/>
      <c r="S31" s="20"/>
      <c r="T31" s="20"/>
      <c r="U31" s="20"/>
      <c r="V31" s="20"/>
      <c r="W31" s="20"/>
      <c r="X31" s="20"/>
      <c r="Y31" s="20"/>
      <c r="Z31" s="21"/>
      <c r="AA31" s="22"/>
    </row>
    <row r="32" spans="1:27" ht="13.5" x14ac:dyDescent="0.25">
      <c r="A32" s="23" t="s">
        <v>58</v>
      </c>
      <c r="B32" s="17" t="s">
        <v>32</v>
      </c>
      <c r="C32" s="18"/>
      <c r="D32" s="18"/>
      <c r="E32" s="19"/>
      <c r="F32" s="20"/>
      <c r="G32" s="20"/>
      <c r="H32" s="20"/>
      <c r="I32" s="20"/>
      <c r="J32" s="20"/>
      <c r="K32" s="20"/>
      <c r="L32" s="20"/>
      <c r="M32" s="20"/>
      <c r="N32" s="20"/>
      <c r="O32" s="20"/>
      <c r="P32" s="20"/>
      <c r="Q32" s="20"/>
      <c r="R32" s="20"/>
      <c r="S32" s="20"/>
      <c r="T32" s="20"/>
      <c r="U32" s="20"/>
      <c r="V32" s="20"/>
      <c r="W32" s="20"/>
      <c r="X32" s="20"/>
      <c r="Y32" s="20"/>
      <c r="Z32" s="21"/>
      <c r="AA32" s="22"/>
    </row>
    <row r="33" spans="1:27" ht="13.5" x14ac:dyDescent="0.25">
      <c r="A33" s="23" t="s">
        <v>59</v>
      </c>
      <c r="B33" s="17" t="s">
        <v>32</v>
      </c>
      <c r="C33" s="18"/>
      <c r="D33" s="18"/>
      <c r="E33" s="19"/>
      <c r="F33" s="20"/>
      <c r="G33" s="20"/>
      <c r="H33" s="20"/>
      <c r="I33" s="20"/>
      <c r="J33" s="20"/>
      <c r="K33" s="20"/>
      <c r="L33" s="20"/>
      <c r="M33" s="20"/>
      <c r="N33" s="20"/>
      <c r="O33" s="20"/>
      <c r="P33" s="20"/>
      <c r="Q33" s="20"/>
      <c r="R33" s="20"/>
      <c r="S33" s="20"/>
      <c r="T33" s="20"/>
      <c r="U33" s="20"/>
      <c r="V33" s="20"/>
      <c r="W33" s="20"/>
      <c r="X33" s="20"/>
      <c r="Y33" s="20"/>
      <c r="Z33" s="21"/>
      <c r="AA33" s="22"/>
    </row>
    <row r="34" spans="1:27" ht="13.5" x14ac:dyDescent="0.25">
      <c r="A34" s="27" t="s">
        <v>60</v>
      </c>
      <c r="B34" s="28" t="s">
        <v>32</v>
      </c>
      <c r="C34" s="29">
        <f t="shared" ref="C34:Y34" si="3">SUM(C29:C33)</f>
        <v>0</v>
      </c>
      <c r="D34" s="29">
        <f>SUM(D29:D33)</f>
        <v>0</v>
      </c>
      <c r="E34" s="30">
        <f t="shared" si="3"/>
        <v>0</v>
      </c>
      <c r="F34" s="31">
        <f t="shared" si="3"/>
        <v>0</v>
      </c>
      <c r="G34" s="31">
        <f t="shared" si="3"/>
        <v>0</v>
      </c>
      <c r="H34" s="31">
        <f t="shared" si="3"/>
        <v>0</v>
      </c>
      <c r="I34" s="31">
        <f t="shared" si="3"/>
        <v>0</v>
      </c>
      <c r="J34" s="31">
        <f t="shared" si="3"/>
        <v>0</v>
      </c>
      <c r="K34" s="31">
        <f t="shared" si="3"/>
        <v>0</v>
      </c>
      <c r="L34" s="31">
        <f t="shared" si="3"/>
        <v>0</v>
      </c>
      <c r="M34" s="31">
        <f t="shared" si="3"/>
        <v>0</v>
      </c>
      <c r="N34" s="31">
        <f t="shared" si="3"/>
        <v>0</v>
      </c>
      <c r="O34" s="31">
        <f t="shared" si="3"/>
        <v>0</v>
      </c>
      <c r="P34" s="31">
        <f t="shared" si="3"/>
        <v>0</v>
      </c>
      <c r="Q34" s="31">
        <f t="shared" si="3"/>
        <v>0</v>
      </c>
      <c r="R34" s="31">
        <f t="shared" si="3"/>
        <v>0</v>
      </c>
      <c r="S34" s="31">
        <f t="shared" si="3"/>
        <v>0</v>
      </c>
      <c r="T34" s="31">
        <f t="shared" si="3"/>
        <v>0</v>
      </c>
      <c r="U34" s="31">
        <f t="shared" si="3"/>
        <v>0</v>
      </c>
      <c r="V34" s="31">
        <f t="shared" si="3"/>
        <v>0</v>
      </c>
      <c r="W34" s="31">
        <f t="shared" si="3"/>
        <v>0</v>
      </c>
      <c r="X34" s="31">
        <f t="shared" si="3"/>
        <v>0</v>
      </c>
      <c r="Y34" s="31">
        <f t="shared" si="3"/>
        <v>0</v>
      </c>
      <c r="Z34" s="32">
        <f>+IF(X34&lt;&gt;0,+(Y34/X34)*100,0)</f>
        <v>0</v>
      </c>
      <c r="AA34" s="33">
        <f>SUM(AA29:AA33)</f>
        <v>0</v>
      </c>
    </row>
    <row r="35" spans="1:27" ht="5.0999999999999996" customHeight="1" x14ac:dyDescent="0.25">
      <c r="A35" s="34" t="s">
        <v>41</v>
      </c>
      <c r="B35" s="17"/>
      <c r="C35" s="18"/>
      <c r="D35" s="18"/>
      <c r="E35" s="19"/>
      <c r="F35" s="20"/>
      <c r="G35" s="20"/>
      <c r="H35" s="20"/>
      <c r="I35" s="20"/>
      <c r="J35" s="20"/>
      <c r="K35" s="20"/>
      <c r="L35" s="20"/>
      <c r="M35" s="20"/>
      <c r="N35" s="20"/>
      <c r="O35" s="20"/>
      <c r="P35" s="20"/>
      <c r="Q35" s="20"/>
      <c r="R35" s="20"/>
      <c r="S35" s="20"/>
      <c r="T35" s="20"/>
      <c r="U35" s="20"/>
      <c r="V35" s="20"/>
      <c r="W35" s="20"/>
      <c r="X35" s="20"/>
      <c r="Y35" s="20"/>
      <c r="Z35" s="21"/>
      <c r="AA35" s="22"/>
    </row>
    <row r="36" spans="1:27" ht="13.5" x14ac:dyDescent="0.25">
      <c r="A36" s="10" t="s">
        <v>61</v>
      </c>
      <c r="B36" s="17" t="s">
        <v>32</v>
      </c>
      <c r="C36" s="18"/>
      <c r="D36" s="18"/>
      <c r="E36" s="19"/>
      <c r="F36" s="20"/>
      <c r="G36" s="20"/>
      <c r="H36" s="20"/>
      <c r="I36" s="20"/>
      <c r="J36" s="20"/>
      <c r="K36" s="20"/>
      <c r="L36" s="20"/>
      <c r="M36" s="20"/>
      <c r="N36" s="20"/>
      <c r="O36" s="20"/>
      <c r="P36" s="20"/>
      <c r="Q36" s="20"/>
      <c r="R36" s="20"/>
      <c r="S36" s="20"/>
      <c r="T36" s="20"/>
      <c r="U36" s="20"/>
      <c r="V36" s="20"/>
      <c r="W36" s="20"/>
      <c r="X36" s="20"/>
      <c r="Y36" s="20"/>
      <c r="Z36" s="21"/>
      <c r="AA36" s="22"/>
    </row>
    <row r="37" spans="1:27" ht="13.5" x14ac:dyDescent="0.25">
      <c r="A37" s="23" t="s">
        <v>62</v>
      </c>
      <c r="B37" s="17" t="s">
        <v>32</v>
      </c>
      <c r="C37" s="18"/>
      <c r="D37" s="18"/>
      <c r="E37" s="19"/>
      <c r="F37" s="20"/>
      <c r="G37" s="20"/>
      <c r="H37" s="20"/>
      <c r="I37" s="20"/>
      <c r="J37" s="20"/>
      <c r="K37" s="20"/>
      <c r="L37" s="20"/>
      <c r="M37" s="20"/>
      <c r="N37" s="20"/>
      <c r="O37" s="20"/>
      <c r="P37" s="20"/>
      <c r="Q37" s="20"/>
      <c r="R37" s="20"/>
      <c r="S37" s="20"/>
      <c r="T37" s="20"/>
      <c r="U37" s="20"/>
      <c r="V37" s="20"/>
      <c r="W37" s="20"/>
      <c r="X37" s="20"/>
      <c r="Y37" s="20"/>
      <c r="Z37" s="21"/>
      <c r="AA37" s="22"/>
    </row>
    <row r="38" spans="1:27" ht="13.5" x14ac:dyDescent="0.25">
      <c r="A38" s="23" t="s">
        <v>59</v>
      </c>
      <c r="B38" s="17" t="s">
        <v>32</v>
      </c>
      <c r="C38" s="18"/>
      <c r="D38" s="18"/>
      <c r="E38" s="19"/>
      <c r="F38" s="20"/>
      <c r="G38" s="20"/>
      <c r="H38" s="20"/>
      <c r="I38" s="20"/>
      <c r="J38" s="20"/>
      <c r="K38" s="20"/>
      <c r="L38" s="20"/>
      <c r="M38" s="20"/>
      <c r="N38" s="20"/>
      <c r="O38" s="20"/>
      <c r="P38" s="20"/>
      <c r="Q38" s="20"/>
      <c r="R38" s="20"/>
      <c r="S38" s="20"/>
      <c r="T38" s="20"/>
      <c r="U38" s="20"/>
      <c r="V38" s="20"/>
      <c r="W38" s="20"/>
      <c r="X38" s="20"/>
      <c r="Y38" s="20"/>
      <c r="Z38" s="21"/>
      <c r="AA38" s="22"/>
    </row>
    <row r="39" spans="1:27" ht="13.5" x14ac:dyDescent="0.25">
      <c r="A39" s="27" t="s">
        <v>63</v>
      </c>
      <c r="B39" s="35" t="s">
        <v>32</v>
      </c>
      <c r="C39" s="29">
        <f t="shared" ref="C39:Y39" si="4">SUM(C37:C38)</f>
        <v>0</v>
      </c>
      <c r="D39" s="29">
        <f>SUM(D37:D38)</f>
        <v>0</v>
      </c>
      <c r="E39" s="36">
        <f t="shared" si="4"/>
        <v>0</v>
      </c>
      <c r="F39" s="37">
        <f t="shared" si="4"/>
        <v>0</v>
      </c>
      <c r="G39" s="37">
        <f t="shared" si="4"/>
        <v>0</v>
      </c>
      <c r="H39" s="37">
        <f t="shared" si="4"/>
        <v>0</v>
      </c>
      <c r="I39" s="37">
        <f t="shared" si="4"/>
        <v>0</v>
      </c>
      <c r="J39" s="37">
        <f t="shared" si="4"/>
        <v>0</v>
      </c>
      <c r="K39" s="37">
        <f t="shared" si="4"/>
        <v>0</v>
      </c>
      <c r="L39" s="37">
        <f t="shared" si="4"/>
        <v>0</v>
      </c>
      <c r="M39" s="37">
        <f t="shared" si="4"/>
        <v>0</v>
      </c>
      <c r="N39" s="37">
        <f t="shared" si="4"/>
        <v>0</v>
      </c>
      <c r="O39" s="37">
        <f t="shared" si="4"/>
        <v>0</v>
      </c>
      <c r="P39" s="37">
        <f t="shared" si="4"/>
        <v>0</v>
      </c>
      <c r="Q39" s="37">
        <f t="shared" si="4"/>
        <v>0</v>
      </c>
      <c r="R39" s="37">
        <f t="shared" si="4"/>
        <v>0</v>
      </c>
      <c r="S39" s="37">
        <f t="shared" si="4"/>
        <v>0</v>
      </c>
      <c r="T39" s="37">
        <f t="shared" si="4"/>
        <v>0</v>
      </c>
      <c r="U39" s="37">
        <f t="shared" si="4"/>
        <v>0</v>
      </c>
      <c r="V39" s="37">
        <f t="shared" si="4"/>
        <v>0</v>
      </c>
      <c r="W39" s="37">
        <f t="shared" si="4"/>
        <v>0</v>
      </c>
      <c r="X39" s="37">
        <f t="shared" si="4"/>
        <v>0</v>
      </c>
      <c r="Y39" s="37">
        <f t="shared" si="4"/>
        <v>0</v>
      </c>
      <c r="Z39" s="38">
        <f>+IF(X39&lt;&gt;0,+(Y39/X39)*100,0)</f>
        <v>0</v>
      </c>
      <c r="AA39" s="39">
        <f>SUM(AA37:AA38)</f>
        <v>0</v>
      </c>
    </row>
    <row r="40" spans="1:27" ht="13.5" x14ac:dyDescent="0.25">
      <c r="A40" s="27" t="s">
        <v>64</v>
      </c>
      <c r="B40" s="28" t="s">
        <v>32</v>
      </c>
      <c r="C40" s="29">
        <f t="shared" ref="C40:Y40" si="5">+C34+C39</f>
        <v>0</v>
      </c>
      <c r="D40" s="29">
        <f>+D34+D39</f>
        <v>0</v>
      </c>
      <c r="E40" s="30">
        <f t="shared" si="5"/>
        <v>0</v>
      </c>
      <c r="F40" s="31">
        <f t="shared" si="5"/>
        <v>0</v>
      </c>
      <c r="G40" s="31">
        <f t="shared" si="5"/>
        <v>0</v>
      </c>
      <c r="H40" s="31">
        <f t="shared" si="5"/>
        <v>0</v>
      </c>
      <c r="I40" s="31">
        <f t="shared" si="5"/>
        <v>0</v>
      </c>
      <c r="J40" s="31">
        <f t="shared" si="5"/>
        <v>0</v>
      </c>
      <c r="K40" s="31">
        <f t="shared" si="5"/>
        <v>0</v>
      </c>
      <c r="L40" s="31">
        <f t="shared" si="5"/>
        <v>0</v>
      </c>
      <c r="M40" s="31">
        <f t="shared" si="5"/>
        <v>0</v>
      </c>
      <c r="N40" s="31">
        <f t="shared" si="5"/>
        <v>0</v>
      </c>
      <c r="O40" s="31">
        <f t="shared" si="5"/>
        <v>0</v>
      </c>
      <c r="P40" s="31">
        <f t="shared" si="5"/>
        <v>0</v>
      </c>
      <c r="Q40" s="31">
        <f t="shared" si="5"/>
        <v>0</v>
      </c>
      <c r="R40" s="31">
        <f t="shared" si="5"/>
        <v>0</v>
      </c>
      <c r="S40" s="31">
        <f t="shared" si="5"/>
        <v>0</v>
      </c>
      <c r="T40" s="31">
        <f t="shared" si="5"/>
        <v>0</v>
      </c>
      <c r="U40" s="31">
        <f t="shared" si="5"/>
        <v>0</v>
      </c>
      <c r="V40" s="31">
        <f t="shared" si="5"/>
        <v>0</v>
      </c>
      <c r="W40" s="31">
        <f t="shared" si="5"/>
        <v>0</v>
      </c>
      <c r="X40" s="31">
        <f t="shared" si="5"/>
        <v>0</v>
      </c>
      <c r="Y40" s="31">
        <f t="shared" si="5"/>
        <v>0</v>
      </c>
      <c r="Z40" s="32">
        <f>+IF(X40&lt;&gt;0,+(Y40/X40)*100,0)</f>
        <v>0</v>
      </c>
      <c r="AA40" s="33">
        <f>+AA34+AA39</f>
        <v>0</v>
      </c>
    </row>
    <row r="41" spans="1:27" ht="5.0999999999999996" customHeight="1" x14ac:dyDescent="0.25">
      <c r="A41" s="34" t="s">
        <v>41</v>
      </c>
      <c r="B41" s="17"/>
      <c r="C41" s="18"/>
      <c r="D41" s="18"/>
      <c r="E41" s="19"/>
      <c r="F41" s="20"/>
      <c r="G41" s="20"/>
      <c r="H41" s="20"/>
      <c r="I41" s="20"/>
      <c r="J41" s="20"/>
      <c r="K41" s="20"/>
      <c r="L41" s="20"/>
      <c r="M41" s="20"/>
      <c r="N41" s="20"/>
      <c r="O41" s="20"/>
      <c r="P41" s="20"/>
      <c r="Q41" s="20"/>
      <c r="R41" s="20"/>
      <c r="S41" s="20"/>
      <c r="T41" s="20"/>
      <c r="U41" s="20"/>
      <c r="V41" s="20"/>
      <c r="W41" s="20"/>
      <c r="X41" s="20"/>
      <c r="Y41" s="20"/>
      <c r="Z41" s="21"/>
      <c r="AA41" s="22"/>
    </row>
    <row r="42" spans="1:27" ht="13.5" x14ac:dyDescent="0.25">
      <c r="A42" s="41" t="s">
        <v>65</v>
      </c>
      <c r="B42" s="42" t="s">
        <v>66</v>
      </c>
      <c r="C42" s="43">
        <f t="shared" ref="C42:Y42" si="6">+C25-C40</f>
        <v>0</v>
      </c>
      <c r="D42" s="43">
        <f>+D25-D40</f>
        <v>0</v>
      </c>
      <c r="E42" s="44">
        <f t="shared" si="6"/>
        <v>0</v>
      </c>
      <c r="F42" s="45">
        <f t="shared" si="6"/>
        <v>0</v>
      </c>
      <c r="G42" s="45">
        <f t="shared" si="6"/>
        <v>0</v>
      </c>
      <c r="H42" s="45">
        <f t="shared" si="6"/>
        <v>0</v>
      </c>
      <c r="I42" s="45">
        <f t="shared" si="6"/>
        <v>0</v>
      </c>
      <c r="J42" s="45">
        <f t="shared" si="6"/>
        <v>0</v>
      </c>
      <c r="K42" s="45">
        <f t="shared" si="6"/>
        <v>0</v>
      </c>
      <c r="L42" s="45">
        <f t="shared" si="6"/>
        <v>0</v>
      </c>
      <c r="M42" s="45">
        <f t="shared" si="6"/>
        <v>0</v>
      </c>
      <c r="N42" s="45">
        <f t="shared" si="6"/>
        <v>0</v>
      </c>
      <c r="O42" s="45">
        <f t="shared" si="6"/>
        <v>0</v>
      </c>
      <c r="P42" s="45">
        <f t="shared" si="6"/>
        <v>0</v>
      </c>
      <c r="Q42" s="45">
        <f t="shared" si="6"/>
        <v>0</v>
      </c>
      <c r="R42" s="45">
        <f t="shared" si="6"/>
        <v>0</v>
      </c>
      <c r="S42" s="45">
        <f t="shared" si="6"/>
        <v>0</v>
      </c>
      <c r="T42" s="45">
        <f t="shared" si="6"/>
        <v>0</v>
      </c>
      <c r="U42" s="45">
        <f t="shared" si="6"/>
        <v>0</v>
      </c>
      <c r="V42" s="45">
        <f t="shared" si="6"/>
        <v>0</v>
      </c>
      <c r="W42" s="45">
        <f t="shared" si="6"/>
        <v>0</v>
      </c>
      <c r="X42" s="45">
        <f t="shared" si="6"/>
        <v>0</v>
      </c>
      <c r="Y42" s="45">
        <f t="shared" si="6"/>
        <v>0</v>
      </c>
      <c r="Z42" s="46">
        <f>+IF(X42&lt;&gt;0,+(Y42/X42)*100,0)</f>
        <v>0</v>
      </c>
      <c r="AA42" s="47">
        <f>+AA25-AA40</f>
        <v>0</v>
      </c>
    </row>
    <row r="43" spans="1:27" ht="5.0999999999999996" customHeight="1" x14ac:dyDescent="0.25">
      <c r="A43" s="34" t="s">
        <v>41</v>
      </c>
      <c r="B43" s="17"/>
      <c r="C43" s="18"/>
      <c r="D43" s="18"/>
      <c r="E43" s="19"/>
      <c r="F43" s="20"/>
      <c r="G43" s="20"/>
      <c r="H43" s="20"/>
      <c r="I43" s="20"/>
      <c r="J43" s="20"/>
      <c r="K43" s="20"/>
      <c r="L43" s="20"/>
      <c r="M43" s="20"/>
      <c r="N43" s="20"/>
      <c r="O43" s="20"/>
      <c r="P43" s="20"/>
      <c r="Q43" s="20"/>
      <c r="R43" s="20"/>
      <c r="S43" s="20"/>
      <c r="T43" s="20"/>
      <c r="U43" s="20"/>
      <c r="V43" s="20"/>
      <c r="W43" s="20"/>
      <c r="X43" s="20"/>
      <c r="Y43" s="20"/>
      <c r="Z43" s="48"/>
      <c r="AA43" s="22"/>
    </row>
    <row r="44" spans="1:27" ht="13.5" x14ac:dyDescent="0.25">
      <c r="A44" s="10" t="s">
        <v>67</v>
      </c>
      <c r="B44" s="17" t="s">
        <v>32</v>
      </c>
      <c r="C44" s="18"/>
      <c r="D44" s="18"/>
      <c r="E44" s="19"/>
      <c r="F44" s="20"/>
      <c r="G44" s="20"/>
      <c r="H44" s="20"/>
      <c r="I44" s="20"/>
      <c r="J44" s="20"/>
      <c r="K44" s="20"/>
      <c r="L44" s="20"/>
      <c r="M44" s="20"/>
      <c r="N44" s="20"/>
      <c r="O44" s="20"/>
      <c r="P44" s="20"/>
      <c r="Q44" s="20"/>
      <c r="R44" s="20"/>
      <c r="S44" s="20"/>
      <c r="T44" s="20"/>
      <c r="U44" s="20"/>
      <c r="V44" s="20"/>
      <c r="W44" s="20"/>
      <c r="X44" s="20"/>
      <c r="Y44" s="20"/>
      <c r="Z44" s="48"/>
      <c r="AA44" s="22"/>
    </row>
    <row r="45" spans="1:27" ht="13.5" x14ac:dyDescent="0.25">
      <c r="A45" s="23" t="s">
        <v>68</v>
      </c>
      <c r="B45" s="17" t="s">
        <v>32</v>
      </c>
      <c r="C45" s="18"/>
      <c r="D45" s="18"/>
      <c r="E45" s="19"/>
      <c r="F45" s="20"/>
      <c r="G45" s="20"/>
      <c r="H45" s="20"/>
      <c r="I45" s="20"/>
      <c r="J45" s="20"/>
      <c r="K45" s="20"/>
      <c r="L45" s="20"/>
      <c r="M45" s="20"/>
      <c r="N45" s="20"/>
      <c r="O45" s="20"/>
      <c r="P45" s="20"/>
      <c r="Q45" s="20"/>
      <c r="R45" s="20"/>
      <c r="S45" s="20"/>
      <c r="T45" s="20"/>
      <c r="U45" s="20"/>
      <c r="V45" s="20"/>
      <c r="W45" s="20"/>
      <c r="X45" s="20"/>
      <c r="Y45" s="20"/>
      <c r="Z45" s="48"/>
      <c r="AA45" s="22"/>
    </row>
    <row r="46" spans="1:27" ht="13.5" x14ac:dyDescent="0.25">
      <c r="A46" s="23" t="s">
        <v>69</v>
      </c>
      <c r="B46" s="17" t="s">
        <v>32</v>
      </c>
      <c r="C46" s="18"/>
      <c r="D46" s="18"/>
      <c r="E46" s="19"/>
      <c r="F46" s="20"/>
      <c r="G46" s="20"/>
      <c r="H46" s="20"/>
      <c r="I46" s="20"/>
      <c r="J46" s="20"/>
      <c r="K46" s="20"/>
      <c r="L46" s="20"/>
      <c r="M46" s="20"/>
      <c r="N46" s="20"/>
      <c r="O46" s="20"/>
      <c r="P46" s="20"/>
      <c r="Q46" s="20"/>
      <c r="R46" s="20"/>
      <c r="S46" s="20"/>
      <c r="T46" s="20"/>
      <c r="U46" s="20"/>
      <c r="V46" s="20"/>
      <c r="W46" s="20"/>
      <c r="X46" s="20"/>
      <c r="Y46" s="20"/>
      <c r="Z46" s="48"/>
      <c r="AA46" s="22"/>
    </row>
    <row r="47" spans="1:27" ht="14.45" customHeight="1" x14ac:dyDescent="0.25">
      <c r="A47" s="23" t="s">
        <v>41</v>
      </c>
      <c r="B47" s="17"/>
      <c r="C47" s="18"/>
      <c r="D47" s="18"/>
      <c r="E47" s="19"/>
      <c r="F47" s="20"/>
      <c r="G47" s="20"/>
      <c r="H47" s="20"/>
      <c r="I47" s="20"/>
      <c r="J47" s="20"/>
      <c r="K47" s="20"/>
      <c r="L47" s="20"/>
      <c r="M47" s="20"/>
      <c r="N47" s="20"/>
      <c r="O47" s="20"/>
      <c r="P47" s="20"/>
      <c r="Q47" s="20"/>
      <c r="R47" s="20"/>
      <c r="S47" s="20"/>
      <c r="T47" s="20"/>
      <c r="U47" s="20"/>
      <c r="V47" s="20"/>
      <c r="W47" s="20"/>
      <c r="X47" s="20"/>
      <c r="Y47" s="20"/>
      <c r="Z47" s="48"/>
      <c r="AA47" s="22"/>
    </row>
    <row r="48" spans="1:27" ht="13.5" x14ac:dyDescent="0.25">
      <c r="A48" s="49" t="s">
        <v>70</v>
      </c>
      <c r="B48" s="50" t="s">
        <v>66</v>
      </c>
      <c r="C48" s="51">
        <f t="shared" ref="C48:Y48" si="7">SUM(C45:C47)</f>
        <v>0</v>
      </c>
      <c r="D48" s="51">
        <f>SUM(D45:D47)</f>
        <v>0</v>
      </c>
      <c r="E48" s="52">
        <f t="shared" si="7"/>
        <v>0</v>
      </c>
      <c r="F48" s="53">
        <f t="shared" si="7"/>
        <v>0</v>
      </c>
      <c r="G48" s="53">
        <f t="shared" si="7"/>
        <v>0</v>
      </c>
      <c r="H48" s="53">
        <f t="shared" si="7"/>
        <v>0</v>
      </c>
      <c r="I48" s="53">
        <f t="shared" si="7"/>
        <v>0</v>
      </c>
      <c r="J48" s="53">
        <f t="shared" si="7"/>
        <v>0</v>
      </c>
      <c r="K48" s="53">
        <f t="shared" si="7"/>
        <v>0</v>
      </c>
      <c r="L48" s="53">
        <f t="shared" si="7"/>
        <v>0</v>
      </c>
      <c r="M48" s="53">
        <f t="shared" si="7"/>
        <v>0</v>
      </c>
      <c r="N48" s="53">
        <f t="shared" si="7"/>
        <v>0</v>
      </c>
      <c r="O48" s="53">
        <f t="shared" si="7"/>
        <v>0</v>
      </c>
      <c r="P48" s="53">
        <f t="shared" si="7"/>
        <v>0</v>
      </c>
      <c r="Q48" s="53">
        <f t="shared" si="7"/>
        <v>0</v>
      </c>
      <c r="R48" s="53">
        <f t="shared" si="7"/>
        <v>0</v>
      </c>
      <c r="S48" s="53">
        <f t="shared" si="7"/>
        <v>0</v>
      </c>
      <c r="T48" s="53">
        <f t="shared" si="7"/>
        <v>0</v>
      </c>
      <c r="U48" s="53">
        <f t="shared" si="7"/>
        <v>0</v>
      </c>
      <c r="V48" s="53">
        <f t="shared" si="7"/>
        <v>0</v>
      </c>
      <c r="W48" s="53">
        <f t="shared" si="7"/>
        <v>0</v>
      </c>
      <c r="X48" s="53">
        <f t="shared" si="7"/>
        <v>0</v>
      </c>
      <c r="Y48" s="53">
        <f t="shared" si="7"/>
        <v>0</v>
      </c>
      <c r="Z48" s="54">
        <f>+IF(X48&lt;&gt;0,+(Y48/X48)*100,0)</f>
        <v>0</v>
      </c>
      <c r="AA48" s="55">
        <f>SUM(AA45:AA47)</f>
        <v>0</v>
      </c>
    </row>
    <row r="49" spans="1:27" ht="13.5" x14ac:dyDescent="0.25">
      <c r="A49" s="56" t="s">
        <v>328</v>
      </c>
      <c r="B49" s="57"/>
      <c r="C49" s="58"/>
      <c r="D49" s="58"/>
      <c r="E49" s="58"/>
      <c r="F49" s="58"/>
      <c r="G49" s="58"/>
      <c r="H49" s="59"/>
      <c r="I49" s="59"/>
      <c r="J49" s="59"/>
      <c r="K49" s="59"/>
      <c r="L49" s="59"/>
      <c r="M49" s="59"/>
      <c r="N49" s="59"/>
      <c r="O49" s="59"/>
      <c r="P49" s="59"/>
      <c r="Q49" s="59"/>
      <c r="R49" s="59"/>
      <c r="S49" s="59"/>
      <c r="T49" s="59"/>
      <c r="U49" s="59"/>
      <c r="V49" s="59"/>
      <c r="W49" s="59"/>
      <c r="X49" s="59"/>
      <c r="Y49" s="59"/>
      <c r="Z49" s="59"/>
      <c r="AA49" s="59"/>
    </row>
    <row r="50" spans="1:27" ht="13.5" x14ac:dyDescent="0.25">
      <c r="A50" s="60" t="s">
        <v>329</v>
      </c>
      <c r="B50" s="60"/>
      <c r="C50" s="60"/>
      <c r="D50" s="60"/>
      <c r="E50" s="60"/>
      <c r="F50" s="60"/>
      <c r="G50" s="60"/>
      <c r="H50" s="59"/>
      <c r="I50" s="59"/>
      <c r="J50" s="59"/>
      <c r="K50" s="59"/>
      <c r="L50" s="59"/>
      <c r="M50" s="59"/>
      <c r="N50" s="59"/>
      <c r="O50" s="59"/>
      <c r="P50" s="59"/>
      <c r="Q50" s="59"/>
      <c r="R50" s="59"/>
      <c r="S50" s="59"/>
      <c r="T50" s="59"/>
      <c r="U50" s="59"/>
      <c r="V50" s="59"/>
      <c r="W50" s="59"/>
      <c r="X50" s="59"/>
      <c r="Y50" s="59"/>
      <c r="Z50" s="59"/>
      <c r="AA50" s="59"/>
    </row>
    <row r="51" spans="1:27" ht="13.5" x14ac:dyDescent="0.25">
      <c r="A51" s="61" t="s">
        <v>330</v>
      </c>
      <c r="B51" s="62"/>
      <c r="C51" s="63"/>
      <c r="D51" s="63"/>
      <c r="E51" s="63"/>
      <c r="F51" s="63"/>
      <c r="G51" s="63"/>
      <c r="H51" s="59"/>
      <c r="I51" s="59"/>
      <c r="J51" s="59"/>
      <c r="K51" s="59"/>
      <c r="L51" s="59"/>
      <c r="M51" s="59"/>
      <c r="N51" s="59"/>
      <c r="O51" s="59"/>
      <c r="P51" s="59"/>
      <c r="Q51" s="59"/>
      <c r="R51" s="59"/>
      <c r="S51" s="59"/>
      <c r="T51" s="59"/>
      <c r="U51" s="59"/>
      <c r="V51" s="59"/>
      <c r="W51" s="59"/>
      <c r="X51" s="59"/>
      <c r="Y51" s="59"/>
      <c r="Z51" s="59"/>
      <c r="AA51" s="59"/>
    </row>
    <row r="52" spans="1:27" ht="13.5" x14ac:dyDescent="0.25">
      <c r="A52" s="59"/>
      <c r="B52" s="59"/>
      <c r="C52" s="59"/>
      <c r="D52" s="59"/>
      <c r="E52" s="59"/>
      <c r="F52" s="59"/>
      <c r="G52" s="59"/>
      <c r="H52" s="59"/>
      <c r="I52" s="59"/>
      <c r="J52" s="59"/>
      <c r="K52" s="59"/>
      <c r="L52" s="59"/>
      <c r="M52" s="59"/>
      <c r="N52" s="59"/>
      <c r="O52" s="59"/>
      <c r="P52" s="59"/>
      <c r="Q52" s="59"/>
      <c r="R52" s="59"/>
      <c r="S52" s="59"/>
      <c r="T52" s="59"/>
      <c r="U52" s="59"/>
      <c r="V52" s="59"/>
      <c r="W52" s="59"/>
      <c r="X52" s="59"/>
      <c r="Y52" s="59"/>
      <c r="Z52" s="59"/>
      <c r="AA52" s="59"/>
    </row>
    <row r="53" spans="1:27" ht="13.5" x14ac:dyDescent="0.25">
      <c r="A53" s="59"/>
      <c r="B53" s="59"/>
      <c r="C53" s="59"/>
      <c r="D53" s="59"/>
      <c r="E53" s="59"/>
      <c r="F53" s="59"/>
      <c r="G53" s="59"/>
      <c r="H53" s="59"/>
      <c r="I53" s="59"/>
      <c r="J53" s="59"/>
      <c r="K53" s="59"/>
      <c r="L53" s="59"/>
      <c r="M53" s="59"/>
      <c r="N53" s="59"/>
      <c r="O53" s="59"/>
      <c r="P53" s="59"/>
      <c r="Q53" s="59"/>
      <c r="R53" s="59"/>
      <c r="S53" s="59"/>
      <c r="T53" s="59"/>
      <c r="U53" s="59"/>
      <c r="V53" s="59"/>
      <c r="W53" s="59"/>
      <c r="X53" s="59"/>
      <c r="Y53" s="59"/>
      <c r="Z53" s="59"/>
      <c r="AA53" s="59"/>
    </row>
    <row r="54" spans="1:27" ht="13.5" x14ac:dyDescent="0.25">
      <c r="A54" s="59"/>
      <c r="B54" s="59"/>
      <c r="C54" s="59"/>
      <c r="D54" s="59"/>
      <c r="E54" s="59"/>
      <c r="F54" s="59"/>
      <c r="G54" s="59"/>
      <c r="H54" s="59"/>
      <c r="I54" s="59"/>
      <c r="J54" s="59"/>
      <c r="K54" s="59"/>
      <c r="L54" s="59"/>
      <c r="M54" s="59"/>
      <c r="N54" s="59"/>
      <c r="O54" s="59"/>
      <c r="P54" s="59"/>
      <c r="Q54" s="59"/>
      <c r="R54" s="59"/>
      <c r="S54" s="59"/>
      <c r="T54" s="59"/>
      <c r="U54" s="59"/>
      <c r="V54" s="59"/>
      <c r="W54" s="59"/>
      <c r="X54" s="59"/>
      <c r="Y54" s="59"/>
      <c r="Z54" s="59"/>
      <c r="AA54" s="59"/>
    </row>
  </sheetData>
  <mergeCells count="2">
    <mergeCell ref="A1:AA1"/>
    <mergeCell ref="E2:AA2"/>
  </mergeCells>
  <printOptions horizontalCentered="1"/>
  <pageMargins left="0.55118110236220497" right="0.22" top="0.59055118110236204" bottom="0.59055118110236204" header="0.31496062992126" footer="0.31496062992126"/>
  <pageSetup paperSize="9" orientation="landscape" r:id="rId1"/>
  <rowBreaks count="1" manualBreakCount="1">
    <brk id="48" max="16383" man="1"/>
  </rowBreaks>
</worksheet>
</file>

<file path=xl/worksheets/sheet1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AA54"/>
  <sheetViews>
    <sheetView showGridLines="0" workbookViewId="0">
      <selection activeCell="B2" sqref="B2"/>
    </sheetView>
  </sheetViews>
  <sheetFormatPr defaultRowHeight="12.75" x14ac:dyDescent="0.2"/>
  <cols>
    <col min="1" max="1" width="35.7109375" customWidth="1"/>
    <col min="2" max="2" width="3.42578125" bestFit="1" customWidth="1"/>
    <col min="3" max="3" width="9.7109375" customWidth="1"/>
    <col min="4" max="4" width="9.7109375" hidden="1" customWidth="1"/>
    <col min="5" max="6" width="9.7109375" customWidth="1"/>
    <col min="7" max="9" width="9.7109375" hidden="1" customWidth="1"/>
    <col min="10" max="10" width="9.7109375" customWidth="1"/>
    <col min="11" max="13" width="9.7109375" hidden="1" customWidth="1"/>
    <col min="14" max="14" width="9.7109375" customWidth="1"/>
    <col min="15" max="22" width="9.7109375" hidden="1" customWidth="1"/>
    <col min="23" max="27" width="9.7109375" customWidth="1"/>
  </cols>
  <sheetData>
    <row r="1" spans="1:27" ht="57.6" customHeight="1" x14ac:dyDescent="0.25">
      <c r="A1" s="64" t="s">
        <v>80</v>
      </c>
      <c r="B1" s="64"/>
      <c r="C1" s="64"/>
      <c r="D1" s="64"/>
      <c r="E1" s="64"/>
      <c r="F1" s="64"/>
      <c r="G1" s="64"/>
      <c r="H1" s="64"/>
      <c r="I1" s="64"/>
      <c r="J1" s="64"/>
      <c r="K1" s="64"/>
      <c r="L1" s="64"/>
      <c r="M1" s="64"/>
      <c r="N1" s="64"/>
      <c r="O1" s="64"/>
      <c r="P1" s="64"/>
      <c r="Q1" s="64"/>
      <c r="R1" s="64"/>
      <c r="S1" s="64"/>
      <c r="T1" s="64"/>
      <c r="U1" s="64"/>
      <c r="V1" s="64"/>
      <c r="W1" s="64"/>
      <c r="X1" s="64"/>
      <c r="Y1" s="64"/>
      <c r="Z1" s="64"/>
      <c r="AA1" s="64"/>
    </row>
    <row r="2" spans="1:27" ht="24.95" customHeight="1" x14ac:dyDescent="0.2">
      <c r="A2" s="2" t="s">
        <v>1</v>
      </c>
      <c r="B2" s="1" t="s">
        <v>331</v>
      </c>
      <c r="C2" s="3" t="s">
        <v>2</v>
      </c>
      <c r="D2" s="3" t="s">
        <v>3</v>
      </c>
      <c r="E2" s="65" t="s">
        <v>4</v>
      </c>
      <c r="F2" s="66"/>
      <c r="G2" s="66"/>
      <c r="H2" s="66"/>
      <c r="I2" s="66"/>
      <c r="J2" s="66"/>
      <c r="K2" s="66"/>
      <c r="L2" s="66"/>
      <c r="M2" s="66"/>
      <c r="N2" s="66"/>
      <c r="O2" s="66"/>
      <c r="P2" s="66"/>
      <c r="Q2" s="66"/>
      <c r="R2" s="66"/>
      <c r="S2" s="66"/>
      <c r="T2" s="66"/>
      <c r="U2" s="66"/>
      <c r="V2" s="66"/>
      <c r="W2" s="66"/>
      <c r="X2" s="66"/>
      <c r="Y2" s="66"/>
      <c r="Z2" s="66"/>
      <c r="AA2" s="67"/>
    </row>
    <row r="3" spans="1:27" ht="24.95" customHeight="1" x14ac:dyDescent="0.2">
      <c r="A3" s="4" t="s">
        <v>5</v>
      </c>
      <c r="B3" s="5" t="s">
        <v>6</v>
      </c>
      <c r="C3" s="6" t="s">
        <v>7</v>
      </c>
      <c r="D3" s="6" t="s">
        <v>7</v>
      </c>
      <c r="E3" s="7" t="s">
        <v>8</v>
      </c>
      <c r="F3" s="8" t="s">
        <v>9</v>
      </c>
      <c r="G3" s="8" t="s">
        <v>10</v>
      </c>
      <c r="H3" s="8" t="s">
        <v>11</v>
      </c>
      <c r="I3" s="8" t="s">
        <v>12</v>
      </c>
      <c r="J3" s="8" t="s">
        <v>13</v>
      </c>
      <c r="K3" s="8" t="s">
        <v>14</v>
      </c>
      <c r="L3" s="8" t="s">
        <v>15</v>
      </c>
      <c r="M3" s="8" t="s">
        <v>16</v>
      </c>
      <c r="N3" s="8" t="s">
        <v>17</v>
      </c>
      <c r="O3" s="8" t="s">
        <v>18</v>
      </c>
      <c r="P3" s="8" t="s">
        <v>19</v>
      </c>
      <c r="Q3" s="8" t="s">
        <v>20</v>
      </c>
      <c r="R3" s="8" t="s">
        <v>21</v>
      </c>
      <c r="S3" s="8" t="s">
        <v>22</v>
      </c>
      <c r="T3" s="8" t="s">
        <v>23</v>
      </c>
      <c r="U3" s="8" t="s">
        <v>24</v>
      </c>
      <c r="V3" s="8" t="s">
        <v>25</v>
      </c>
      <c r="W3" s="8" t="s">
        <v>26</v>
      </c>
      <c r="X3" s="8" t="s">
        <v>27</v>
      </c>
      <c r="Y3" s="8" t="s">
        <v>28</v>
      </c>
      <c r="Z3" s="8" t="s">
        <v>29</v>
      </c>
      <c r="AA3" s="9" t="s">
        <v>30</v>
      </c>
    </row>
    <row r="4" spans="1:27" ht="13.5" x14ac:dyDescent="0.25">
      <c r="A4" s="10" t="s">
        <v>31</v>
      </c>
      <c r="B4" s="11" t="s">
        <v>32</v>
      </c>
      <c r="C4" s="12"/>
      <c r="D4" s="12"/>
      <c r="E4" s="13"/>
      <c r="F4" s="14"/>
      <c r="G4" s="14"/>
      <c r="H4" s="14"/>
      <c r="I4" s="14"/>
      <c r="J4" s="14"/>
      <c r="K4" s="14"/>
      <c r="L4" s="14"/>
      <c r="M4" s="14"/>
      <c r="N4" s="14"/>
      <c r="O4" s="14"/>
      <c r="P4" s="14"/>
      <c r="Q4" s="14"/>
      <c r="R4" s="14"/>
      <c r="S4" s="14"/>
      <c r="T4" s="14"/>
      <c r="U4" s="14"/>
      <c r="V4" s="14"/>
      <c r="W4" s="14"/>
      <c r="X4" s="14"/>
      <c r="Y4" s="14"/>
      <c r="Z4" s="15"/>
      <c r="AA4" s="16"/>
    </row>
    <row r="5" spans="1:27" ht="13.5" x14ac:dyDescent="0.25">
      <c r="A5" s="10" t="s">
        <v>33</v>
      </c>
      <c r="B5" s="17" t="s">
        <v>32</v>
      </c>
      <c r="C5" s="18"/>
      <c r="D5" s="18"/>
      <c r="E5" s="19"/>
      <c r="F5" s="20"/>
      <c r="G5" s="20"/>
      <c r="H5" s="20"/>
      <c r="I5" s="20"/>
      <c r="J5" s="20"/>
      <c r="K5" s="20"/>
      <c r="L5" s="20"/>
      <c r="M5" s="20"/>
      <c r="N5" s="20"/>
      <c r="O5" s="20"/>
      <c r="P5" s="20"/>
      <c r="Q5" s="20"/>
      <c r="R5" s="20"/>
      <c r="S5" s="20"/>
      <c r="T5" s="20"/>
      <c r="U5" s="20"/>
      <c r="V5" s="20"/>
      <c r="W5" s="20"/>
      <c r="X5" s="20"/>
      <c r="Y5" s="20"/>
      <c r="Z5" s="21"/>
      <c r="AA5" s="22"/>
    </row>
    <row r="6" spans="1:27" ht="13.5" x14ac:dyDescent="0.25">
      <c r="A6" s="23" t="s">
        <v>34</v>
      </c>
      <c r="B6" s="17" t="s">
        <v>32</v>
      </c>
      <c r="C6" s="18"/>
      <c r="D6" s="18"/>
      <c r="E6" s="19"/>
      <c r="F6" s="20"/>
      <c r="G6" s="20"/>
      <c r="H6" s="20"/>
      <c r="I6" s="20"/>
      <c r="J6" s="20"/>
      <c r="K6" s="20"/>
      <c r="L6" s="20"/>
      <c r="M6" s="20"/>
      <c r="N6" s="20"/>
      <c r="O6" s="20"/>
      <c r="P6" s="20"/>
      <c r="Q6" s="20"/>
      <c r="R6" s="20"/>
      <c r="S6" s="20"/>
      <c r="T6" s="20"/>
      <c r="U6" s="20"/>
      <c r="V6" s="20"/>
      <c r="W6" s="20"/>
      <c r="X6" s="20"/>
      <c r="Y6" s="20"/>
      <c r="Z6" s="21"/>
      <c r="AA6" s="22"/>
    </row>
    <row r="7" spans="1:27" ht="13.5" x14ac:dyDescent="0.25">
      <c r="A7" s="23" t="s">
        <v>35</v>
      </c>
      <c r="B7" s="17" t="s">
        <v>32</v>
      </c>
      <c r="C7" s="18"/>
      <c r="D7" s="18"/>
      <c r="E7" s="19"/>
      <c r="F7" s="20"/>
      <c r="G7" s="20"/>
      <c r="H7" s="20"/>
      <c r="I7" s="20"/>
      <c r="J7" s="20"/>
      <c r="K7" s="20"/>
      <c r="L7" s="20"/>
      <c r="M7" s="20"/>
      <c r="N7" s="20"/>
      <c r="O7" s="20"/>
      <c r="P7" s="20"/>
      <c r="Q7" s="20"/>
      <c r="R7" s="20"/>
      <c r="S7" s="20"/>
      <c r="T7" s="20"/>
      <c r="U7" s="20"/>
      <c r="V7" s="20"/>
      <c r="W7" s="20"/>
      <c r="X7" s="20"/>
      <c r="Y7" s="20"/>
      <c r="Z7" s="21"/>
      <c r="AA7" s="22"/>
    </row>
    <row r="8" spans="1:27" ht="13.5" x14ac:dyDescent="0.25">
      <c r="A8" s="23" t="s">
        <v>36</v>
      </c>
      <c r="B8" s="17" t="s">
        <v>32</v>
      </c>
      <c r="C8" s="18">
        <v>-184385</v>
      </c>
      <c r="D8" s="18"/>
      <c r="E8" s="19"/>
      <c r="F8" s="20"/>
      <c r="G8" s="20"/>
      <c r="H8" s="20"/>
      <c r="I8" s="20"/>
      <c r="J8" s="20"/>
      <c r="K8" s="20">
        <v>59586</v>
      </c>
      <c r="L8" s="20"/>
      <c r="M8" s="20"/>
      <c r="N8" s="20">
        <v>59586</v>
      </c>
      <c r="O8" s="20"/>
      <c r="P8" s="20"/>
      <c r="Q8" s="20"/>
      <c r="R8" s="20"/>
      <c r="S8" s="20"/>
      <c r="T8" s="20"/>
      <c r="U8" s="20"/>
      <c r="V8" s="20"/>
      <c r="W8" s="20">
        <v>59586</v>
      </c>
      <c r="X8" s="20"/>
      <c r="Y8" s="20">
        <v>59586</v>
      </c>
      <c r="Z8" s="21"/>
      <c r="AA8" s="22"/>
    </row>
    <row r="9" spans="1:27" ht="13.5" x14ac:dyDescent="0.25">
      <c r="A9" s="23" t="s">
        <v>37</v>
      </c>
      <c r="B9" s="17" t="s">
        <v>32</v>
      </c>
      <c r="C9" s="18"/>
      <c r="D9" s="18"/>
      <c r="E9" s="19"/>
      <c r="F9" s="20"/>
      <c r="G9" s="20"/>
      <c r="H9" s="20"/>
      <c r="I9" s="20"/>
      <c r="J9" s="20"/>
      <c r="K9" s="20"/>
      <c r="L9" s="20"/>
      <c r="M9" s="20"/>
      <c r="N9" s="20"/>
      <c r="O9" s="20"/>
      <c r="P9" s="20"/>
      <c r="Q9" s="20"/>
      <c r="R9" s="20"/>
      <c r="S9" s="20"/>
      <c r="T9" s="20"/>
      <c r="U9" s="20"/>
      <c r="V9" s="20"/>
      <c r="W9" s="20"/>
      <c r="X9" s="20"/>
      <c r="Y9" s="20"/>
      <c r="Z9" s="21"/>
      <c r="AA9" s="22"/>
    </row>
    <row r="10" spans="1:27" ht="13.5" x14ac:dyDescent="0.25">
      <c r="A10" s="23" t="s">
        <v>38</v>
      </c>
      <c r="B10" s="17" t="s">
        <v>32</v>
      </c>
      <c r="C10" s="18"/>
      <c r="D10" s="18"/>
      <c r="E10" s="19"/>
      <c r="F10" s="20"/>
      <c r="G10" s="24"/>
      <c r="H10" s="24"/>
      <c r="I10" s="24"/>
      <c r="J10" s="20"/>
      <c r="K10" s="24"/>
      <c r="L10" s="24"/>
      <c r="M10" s="20"/>
      <c r="N10" s="24"/>
      <c r="O10" s="24"/>
      <c r="P10" s="24"/>
      <c r="Q10" s="20"/>
      <c r="R10" s="24"/>
      <c r="S10" s="24"/>
      <c r="T10" s="20"/>
      <c r="U10" s="24"/>
      <c r="V10" s="24"/>
      <c r="W10" s="24"/>
      <c r="X10" s="20"/>
      <c r="Y10" s="24"/>
      <c r="Z10" s="25"/>
      <c r="AA10" s="26"/>
    </row>
    <row r="11" spans="1:27" ht="13.5" x14ac:dyDescent="0.25">
      <c r="A11" s="23" t="s">
        <v>39</v>
      </c>
      <c r="B11" s="17" t="s">
        <v>32</v>
      </c>
      <c r="C11" s="18"/>
      <c r="D11" s="18"/>
      <c r="E11" s="19"/>
      <c r="F11" s="20"/>
      <c r="G11" s="20"/>
      <c r="H11" s="20"/>
      <c r="I11" s="20"/>
      <c r="J11" s="20"/>
      <c r="K11" s="20"/>
      <c r="L11" s="20"/>
      <c r="M11" s="20"/>
      <c r="N11" s="20"/>
      <c r="O11" s="20"/>
      <c r="P11" s="20"/>
      <c r="Q11" s="20"/>
      <c r="R11" s="20"/>
      <c r="S11" s="20"/>
      <c r="T11" s="20"/>
      <c r="U11" s="20"/>
      <c r="V11" s="20"/>
      <c r="W11" s="20"/>
      <c r="X11" s="20"/>
      <c r="Y11" s="20"/>
      <c r="Z11" s="21"/>
      <c r="AA11" s="22"/>
    </row>
    <row r="12" spans="1:27" ht="13.5" x14ac:dyDescent="0.25">
      <c r="A12" s="27" t="s">
        <v>40</v>
      </c>
      <c r="B12" s="28" t="s">
        <v>32</v>
      </c>
      <c r="C12" s="29">
        <f t="shared" ref="C12:Y12" si="0">SUM(C6:C11)</f>
        <v>-184385</v>
      </c>
      <c r="D12" s="29">
        <f>SUM(D6:D11)</f>
        <v>0</v>
      </c>
      <c r="E12" s="30">
        <f t="shared" si="0"/>
        <v>0</v>
      </c>
      <c r="F12" s="31">
        <f t="shared" si="0"/>
        <v>0</v>
      </c>
      <c r="G12" s="31">
        <f t="shared" si="0"/>
        <v>0</v>
      </c>
      <c r="H12" s="31">
        <f t="shared" si="0"/>
        <v>0</v>
      </c>
      <c r="I12" s="31">
        <f t="shared" si="0"/>
        <v>0</v>
      </c>
      <c r="J12" s="31">
        <f t="shared" si="0"/>
        <v>0</v>
      </c>
      <c r="K12" s="31">
        <f t="shared" si="0"/>
        <v>59586</v>
      </c>
      <c r="L12" s="31">
        <f t="shared" si="0"/>
        <v>0</v>
      </c>
      <c r="M12" s="31">
        <f t="shared" si="0"/>
        <v>0</v>
      </c>
      <c r="N12" s="31">
        <f t="shared" si="0"/>
        <v>59586</v>
      </c>
      <c r="O12" s="31">
        <f t="shared" si="0"/>
        <v>0</v>
      </c>
      <c r="P12" s="31">
        <f t="shared" si="0"/>
        <v>0</v>
      </c>
      <c r="Q12" s="31">
        <f t="shared" si="0"/>
        <v>0</v>
      </c>
      <c r="R12" s="31">
        <f t="shared" si="0"/>
        <v>0</v>
      </c>
      <c r="S12" s="31">
        <f t="shared" si="0"/>
        <v>0</v>
      </c>
      <c r="T12" s="31">
        <f t="shared" si="0"/>
        <v>0</v>
      </c>
      <c r="U12" s="31">
        <f t="shared" si="0"/>
        <v>0</v>
      </c>
      <c r="V12" s="31">
        <f t="shared" si="0"/>
        <v>0</v>
      </c>
      <c r="W12" s="31">
        <f t="shared" si="0"/>
        <v>59586</v>
      </c>
      <c r="X12" s="31">
        <f t="shared" si="0"/>
        <v>0</v>
      </c>
      <c r="Y12" s="31">
        <f t="shared" si="0"/>
        <v>59586</v>
      </c>
      <c r="Z12" s="32">
        <f>+IF(X12&lt;&gt;0,+(Y12/X12)*100,0)</f>
        <v>0</v>
      </c>
      <c r="AA12" s="33">
        <f>SUM(AA6:AA11)</f>
        <v>0</v>
      </c>
    </row>
    <row r="13" spans="1:27" ht="5.0999999999999996" customHeight="1" x14ac:dyDescent="0.25">
      <c r="A13" s="34" t="s">
        <v>41</v>
      </c>
      <c r="B13" s="17"/>
      <c r="C13" s="18"/>
      <c r="D13" s="18"/>
      <c r="E13" s="19"/>
      <c r="F13" s="20"/>
      <c r="G13" s="20"/>
      <c r="H13" s="20"/>
      <c r="I13" s="20"/>
      <c r="J13" s="20"/>
      <c r="K13" s="20"/>
      <c r="L13" s="20"/>
      <c r="M13" s="20"/>
      <c r="N13" s="20"/>
      <c r="O13" s="20"/>
      <c r="P13" s="20"/>
      <c r="Q13" s="20"/>
      <c r="R13" s="20"/>
      <c r="S13" s="20"/>
      <c r="T13" s="20"/>
      <c r="U13" s="20"/>
      <c r="V13" s="20"/>
      <c r="W13" s="20"/>
      <c r="X13" s="20"/>
      <c r="Y13" s="20"/>
      <c r="Z13" s="21"/>
      <c r="AA13" s="22"/>
    </row>
    <row r="14" spans="1:27" ht="13.5" x14ac:dyDescent="0.25">
      <c r="A14" s="10" t="s">
        <v>42</v>
      </c>
      <c r="B14" s="17" t="s">
        <v>32</v>
      </c>
      <c r="C14" s="18"/>
      <c r="D14" s="18"/>
      <c r="E14" s="19"/>
      <c r="F14" s="20"/>
      <c r="G14" s="20"/>
      <c r="H14" s="20"/>
      <c r="I14" s="20"/>
      <c r="J14" s="20"/>
      <c r="K14" s="20"/>
      <c r="L14" s="20"/>
      <c r="M14" s="20"/>
      <c r="N14" s="20"/>
      <c r="O14" s="20"/>
      <c r="P14" s="20"/>
      <c r="Q14" s="20"/>
      <c r="R14" s="20"/>
      <c r="S14" s="20"/>
      <c r="T14" s="20"/>
      <c r="U14" s="20"/>
      <c r="V14" s="20"/>
      <c r="W14" s="20"/>
      <c r="X14" s="20"/>
      <c r="Y14" s="20"/>
      <c r="Z14" s="21"/>
      <c r="AA14" s="22"/>
    </row>
    <row r="15" spans="1:27" ht="13.5" x14ac:dyDescent="0.25">
      <c r="A15" s="23" t="s">
        <v>43</v>
      </c>
      <c r="B15" s="17" t="s">
        <v>32</v>
      </c>
      <c r="C15" s="18"/>
      <c r="D15" s="18"/>
      <c r="E15" s="19"/>
      <c r="F15" s="20"/>
      <c r="G15" s="20"/>
      <c r="H15" s="20"/>
      <c r="I15" s="20"/>
      <c r="J15" s="20"/>
      <c r="K15" s="20"/>
      <c r="L15" s="20"/>
      <c r="M15" s="20"/>
      <c r="N15" s="20"/>
      <c r="O15" s="20"/>
      <c r="P15" s="20"/>
      <c r="Q15" s="20"/>
      <c r="R15" s="20"/>
      <c r="S15" s="20"/>
      <c r="T15" s="20"/>
      <c r="U15" s="20"/>
      <c r="V15" s="20"/>
      <c r="W15" s="20"/>
      <c r="X15" s="20"/>
      <c r="Y15" s="20"/>
      <c r="Z15" s="21"/>
      <c r="AA15" s="22"/>
    </row>
    <row r="16" spans="1:27" ht="13.5" x14ac:dyDescent="0.25">
      <c r="A16" s="23" t="s">
        <v>44</v>
      </c>
      <c r="B16" s="17" t="s">
        <v>32</v>
      </c>
      <c r="C16" s="18"/>
      <c r="D16" s="18"/>
      <c r="E16" s="19"/>
      <c r="F16" s="20"/>
      <c r="G16" s="24"/>
      <c r="H16" s="24"/>
      <c r="I16" s="24"/>
      <c r="J16" s="20"/>
      <c r="K16" s="24"/>
      <c r="L16" s="24"/>
      <c r="M16" s="20"/>
      <c r="N16" s="24"/>
      <c r="O16" s="24"/>
      <c r="P16" s="24"/>
      <c r="Q16" s="20"/>
      <c r="R16" s="24"/>
      <c r="S16" s="24"/>
      <c r="T16" s="20"/>
      <c r="U16" s="24"/>
      <c r="V16" s="24"/>
      <c r="W16" s="24"/>
      <c r="X16" s="20"/>
      <c r="Y16" s="24"/>
      <c r="Z16" s="25"/>
      <c r="AA16" s="26"/>
    </row>
    <row r="17" spans="1:27" ht="13.5" x14ac:dyDescent="0.25">
      <c r="A17" s="23" t="s">
        <v>45</v>
      </c>
      <c r="B17" s="17" t="s">
        <v>32</v>
      </c>
      <c r="C17" s="18"/>
      <c r="D17" s="18"/>
      <c r="E17" s="19"/>
      <c r="F17" s="20"/>
      <c r="G17" s="20"/>
      <c r="H17" s="20"/>
      <c r="I17" s="20"/>
      <c r="J17" s="20"/>
      <c r="K17" s="20"/>
      <c r="L17" s="20"/>
      <c r="M17" s="20"/>
      <c r="N17" s="20"/>
      <c r="O17" s="20"/>
      <c r="P17" s="20"/>
      <c r="Q17" s="20"/>
      <c r="R17" s="20"/>
      <c r="S17" s="20"/>
      <c r="T17" s="20"/>
      <c r="U17" s="20"/>
      <c r="V17" s="20"/>
      <c r="W17" s="20"/>
      <c r="X17" s="20"/>
      <c r="Y17" s="20"/>
      <c r="Z17" s="21"/>
      <c r="AA17" s="22"/>
    </row>
    <row r="18" spans="1:27" ht="13.5" x14ac:dyDescent="0.25">
      <c r="A18" s="23" t="s">
        <v>46</v>
      </c>
      <c r="B18" s="17" t="s">
        <v>32</v>
      </c>
      <c r="C18" s="18"/>
      <c r="D18" s="18"/>
      <c r="E18" s="19"/>
      <c r="F18" s="20"/>
      <c r="G18" s="20"/>
      <c r="H18" s="20"/>
      <c r="I18" s="20"/>
      <c r="J18" s="20"/>
      <c r="K18" s="20"/>
      <c r="L18" s="20"/>
      <c r="M18" s="20"/>
      <c r="N18" s="20"/>
      <c r="O18" s="20"/>
      <c r="P18" s="20"/>
      <c r="Q18" s="20"/>
      <c r="R18" s="20"/>
      <c r="S18" s="20"/>
      <c r="T18" s="20"/>
      <c r="U18" s="20"/>
      <c r="V18" s="20"/>
      <c r="W18" s="20"/>
      <c r="X18" s="20"/>
      <c r="Y18" s="20"/>
      <c r="Z18" s="21"/>
      <c r="AA18" s="22"/>
    </row>
    <row r="19" spans="1:27" ht="13.5" x14ac:dyDescent="0.25">
      <c r="A19" s="23" t="s">
        <v>47</v>
      </c>
      <c r="B19" s="17" t="s">
        <v>32</v>
      </c>
      <c r="C19" s="18">
        <v>791100</v>
      </c>
      <c r="D19" s="18"/>
      <c r="E19" s="19"/>
      <c r="F19" s="20"/>
      <c r="G19" s="20"/>
      <c r="H19" s="20"/>
      <c r="I19" s="20"/>
      <c r="J19" s="20"/>
      <c r="K19" s="20"/>
      <c r="L19" s="20"/>
      <c r="M19" s="20"/>
      <c r="N19" s="20"/>
      <c r="O19" s="20"/>
      <c r="P19" s="20"/>
      <c r="Q19" s="20"/>
      <c r="R19" s="20"/>
      <c r="S19" s="20"/>
      <c r="T19" s="20"/>
      <c r="U19" s="20"/>
      <c r="V19" s="20"/>
      <c r="W19" s="20"/>
      <c r="X19" s="20"/>
      <c r="Y19" s="20"/>
      <c r="Z19" s="21"/>
      <c r="AA19" s="22"/>
    </row>
    <row r="20" spans="1:27" ht="13.5" x14ac:dyDescent="0.25">
      <c r="A20" s="23" t="s">
        <v>32</v>
      </c>
      <c r="B20" s="17" t="s">
        <v>32</v>
      </c>
      <c r="C20" s="18"/>
      <c r="D20" s="18"/>
      <c r="E20" s="19"/>
      <c r="F20" s="20"/>
      <c r="G20" s="20"/>
      <c r="H20" s="20"/>
      <c r="I20" s="20"/>
      <c r="J20" s="20"/>
      <c r="K20" s="20"/>
      <c r="L20" s="20"/>
      <c r="M20" s="20"/>
      <c r="N20" s="20"/>
      <c r="O20" s="20"/>
      <c r="P20" s="20"/>
      <c r="Q20" s="20"/>
      <c r="R20" s="20"/>
      <c r="S20" s="20"/>
      <c r="T20" s="20"/>
      <c r="U20" s="20"/>
      <c r="V20" s="20"/>
      <c r="W20" s="20"/>
      <c r="X20" s="20"/>
      <c r="Y20" s="20"/>
      <c r="Z20" s="21"/>
      <c r="AA20" s="22"/>
    </row>
    <row r="21" spans="1:27" ht="13.5" x14ac:dyDescent="0.25">
      <c r="A21" s="23" t="s">
        <v>48</v>
      </c>
      <c r="B21" s="17" t="s">
        <v>32</v>
      </c>
      <c r="C21" s="18"/>
      <c r="D21" s="18"/>
      <c r="E21" s="19"/>
      <c r="F21" s="20"/>
      <c r="G21" s="20"/>
      <c r="H21" s="20"/>
      <c r="I21" s="20"/>
      <c r="J21" s="20"/>
      <c r="K21" s="20"/>
      <c r="L21" s="20"/>
      <c r="M21" s="20"/>
      <c r="N21" s="20"/>
      <c r="O21" s="20"/>
      <c r="P21" s="20"/>
      <c r="Q21" s="20"/>
      <c r="R21" s="20"/>
      <c r="S21" s="20"/>
      <c r="T21" s="20"/>
      <c r="U21" s="20"/>
      <c r="V21" s="20"/>
      <c r="W21" s="20"/>
      <c r="X21" s="20"/>
      <c r="Y21" s="20"/>
      <c r="Z21" s="21"/>
      <c r="AA21" s="22"/>
    </row>
    <row r="22" spans="1:27" ht="13.5" x14ac:dyDescent="0.25">
      <c r="A22" s="23" t="s">
        <v>49</v>
      </c>
      <c r="B22" s="17" t="s">
        <v>32</v>
      </c>
      <c r="C22" s="18"/>
      <c r="D22" s="18"/>
      <c r="E22" s="19"/>
      <c r="F22" s="20"/>
      <c r="G22" s="20"/>
      <c r="H22" s="20"/>
      <c r="I22" s="20"/>
      <c r="J22" s="20"/>
      <c r="K22" s="20"/>
      <c r="L22" s="20"/>
      <c r="M22" s="20"/>
      <c r="N22" s="20"/>
      <c r="O22" s="20"/>
      <c r="P22" s="20"/>
      <c r="Q22" s="20"/>
      <c r="R22" s="20"/>
      <c r="S22" s="20"/>
      <c r="T22" s="20"/>
      <c r="U22" s="20"/>
      <c r="V22" s="20"/>
      <c r="W22" s="20"/>
      <c r="X22" s="20"/>
      <c r="Y22" s="20"/>
      <c r="Z22" s="21"/>
      <c r="AA22" s="22"/>
    </row>
    <row r="23" spans="1:27" ht="13.5" x14ac:dyDescent="0.25">
      <c r="A23" s="23" t="s">
        <v>50</v>
      </c>
      <c r="B23" s="17" t="s">
        <v>32</v>
      </c>
      <c r="C23" s="18"/>
      <c r="D23" s="18"/>
      <c r="E23" s="19"/>
      <c r="F23" s="20"/>
      <c r="G23" s="24"/>
      <c r="H23" s="24"/>
      <c r="I23" s="24"/>
      <c r="J23" s="20"/>
      <c r="K23" s="24"/>
      <c r="L23" s="24"/>
      <c r="M23" s="20"/>
      <c r="N23" s="24"/>
      <c r="O23" s="24"/>
      <c r="P23" s="24"/>
      <c r="Q23" s="20"/>
      <c r="R23" s="24"/>
      <c r="S23" s="24"/>
      <c r="T23" s="20"/>
      <c r="U23" s="24"/>
      <c r="V23" s="24"/>
      <c r="W23" s="24"/>
      <c r="X23" s="20"/>
      <c r="Y23" s="24"/>
      <c r="Z23" s="25"/>
      <c r="AA23" s="26"/>
    </row>
    <row r="24" spans="1:27" ht="13.5" x14ac:dyDescent="0.25">
      <c r="A24" s="27" t="s">
        <v>51</v>
      </c>
      <c r="B24" s="35" t="s">
        <v>32</v>
      </c>
      <c r="C24" s="29">
        <f t="shared" ref="C24:Y24" si="1">SUM(C15:C23)</f>
        <v>791100</v>
      </c>
      <c r="D24" s="29">
        <f>SUM(D15:D23)</f>
        <v>0</v>
      </c>
      <c r="E24" s="36">
        <f t="shared" si="1"/>
        <v>0</v>
      </c>
      <c r="F24" s="37">
        <f t="shared" si="1"/>
        <v>0</v>
      </c>
      <c r="G24" s="37">
        <f t="shared" si="1"/>
        <v>0</v>
      </c>
      <c r="H24" s="37">
        <f t="shared" si="1"/>
        <v>0</v>
      </c>
      <c r="I24" s="37">
        <f t="shared" si="1"/>
        <v>0</v>
      </c>
      <c r="J24" s="37">
        <f t="shared" si="1"/>
        <v>0</v>
      </c>
      <c r="K24" s="37">
        <f t="shared" si="1"/>
        <v>0</v>
      </c>
      <c r="L24" s="37">
        <f t="shared" si="1"/>
        <v>0</v>
      </c>
      <c r="M24" s="37">
        <f t="shared" si="1"/>
        <v>0</v>
      </c>
      <c r="N24" s="37">
        <f t="shared" si="1"/>
        <v>0</v>
      </c>
      <c r="O24" s="37">
        <f t="shared" si="1"/>
        <v>0</v>
      </c>
      <c r="P24" s="37">
        <f t="shared" si="1"/>
        <v>0</v>
      </c>
      <c r="Q24" s="37">
        <f t="shared" si="1"/>
        <v>0</v>
      </c>
      <c r="R24" s="37">
        <f t="shared" si="1"/>
        <v>0</v>
      </c>
      <c r="S24" s="37">
        <f t="shared" si="1"/>
        <v>0</v>
      </c>
      <c r="T24" s="37">
        <f t="shared" si="1"/>
        <v>0</v>
      </c>
      <c r="U24" s="37">
        <f t="shared" si="1"/>
        <v>0</v>
      </c>
      <c r="V24" s="37">
        <f t="shared" si="1"/>
        <v>0</v>
      </c>
      <c r="W24" s="37">
        <f t="shared" si="1"/>
        <v>0</v>
      </c>
      <c r="X24" s="37">
        <f t="shared" si="1"/>
        <v>0</v>
      </c>
      <c r="Y24" s="37">
        <f t="shared" si="1"/>
        <v>0</v>
      </c>
      <c r="Z24" s="38">
        <f>+IF(X24&lt;&gt;0,+(Y24/X24)*100,0)</f>
        <v>0</v>
      </c>
      <c r="AA24" s="39">
        <f>SUM(AA15:AA23)</f>
        <v>0</v>
      </c>
    </row>
    <row r="25" spans="1:27" ht="13.5" x14ac:dyDescent="0.25">
      <c r="A25" s="27" t="s">
        <v>52</v>
      </c>
      <c r="B25" s="28" t="s">
        <v>32</v>
      </c>
      <c r="C25" s="29">
        <f t="shared" ref="C25:Y25" si="2">+C12+C24</f>
        <v>606715</v>
      </c>
      <c r="D25" s="29">
        <f>+D12+D24</f>
        <v>0</v>
      </c>
      <c r="E25" s="30">
        <f t="shared" si="2"/>
        <v>0</v>
      </c>
      <c r="F25" s="31">
        <f t="shared" si="2"/>
        <v>0</v>
      </c>
      <c r="G25" s="31">
        <f t="shared" si="2"/>
        <v>0</v>
      </c>
      <c r="H25" s="31">
        <f t="shared" si="2"/>
        <v>0</v>
      </c>
      <c r="I25" s="31">
        <f t="shared" si="2"/>
        <v>0</v>
      </c>
      <c r="J25" s="31">
        <f t="shared" si="2"/>
        <v>0</v>
      </c>
      <c r="K25" s="31">
        <f t="shared" si="2"/>
        <v>59586</v>
      </c>
      <c r="L25" s="31">
        <f t="shared" si="2"/>
        <v>0</v>
      </c>
      <c r="M25" s="31">
        <f t="shared" si="2"/>
        <v>0</v>
      </c>
      <c r="N25" s="31">
        <f t="shared" si="2"/>
        <v>59586</v>
      </c>
      <c r="O25" s="31">
        <f t="shared" si="2"/>
        <v>0</v>
      </c>
      <c r="P25" s="31">
        <f t="shared" si="2"/>
        <v>0</v>
      </c>
      <c r="Q25" s="31">
        <f t="shared" si="2"/>
        <v>0</v>
      </c>
      <c r="R25" s="31">
        <f t="shared" si="2"/>
        <v>0</v>
      </c>
      <c r="S25" s="31">
        <f t="shared" si="2"/>
        <v>0</v>
      </c>
      <c r="T25" s="31">
        <f t="shared" si="2"/>
        <v>0</v>
      </c>
      <c r="U25" s="31">
        <f t="shared" si="2"/>
        <v>0</v>
      </c>
      <c r="V25" s="31">
        <f t="shared" si="2"/>
        <v>0</v>
      </c>
      <c r="W25" s="31">
        <f t="shared" si="2"/>
        <v>59586</v>
      </c>
      <c r="X25" s="31">
        <f t="shared" si="2"/>
        <v>0</v>
      </c>
      <c r="Y25" s="31">
        <f t="shared" si="2"/>
        <v>59586</v>
      </c>
      <c r="Z25" s="32">
        <f>+IF(X25&lt;&gt;0,+(Y25/X25)*100,0)</f>
        <v>0</v>
      </c>
      <c r="AA25" s="33">
        <f>+AA12+AA24</f>
        <v>0</v>
      </c>
    </row>
    <row r="26" spans="1:27" ht="5.0999999999999996" customHeight="1" x14ac:dyDescent="0.25">
      <c r="A26" s="34" t="s">
        <v>41</v>
      </c>
      <c r="B26" s="17"/>
      <c r="C26" s="18"/>
      <c r="D26" s="18"/>
      <c r="E26" s="19"/>
      <c r="F26" s="20"/>
      <c r="G26" s="20"/>
      <c r="H26" s="20"/>
      <c r="I26" s="20"/>
      <c r="J26" s="20"/>
      <c r="K26" s="20"/>
      <c r="L26" s="20"/>
      <c r="M26" s="20"/>
      <c r="N26" s="20"/>
      <c r="O26" s="20"/>
      <c r="P26" s="20"/>
      <c r="Q26" s="20"/>
      <c r="R26" s="20"/>
      <c r="S26" s="20"/>
      <c r="T26" s="20"/>
      <c r="U26" s="20"/>
      <c r="V26" s="20"/>
      <c r="W26" s="20"/>
      <c r="X26" s="20"/>
      <c r="Y26" s="20"/>
      <c r="Z26" s="21"/>
      <c r="AA26" s="22"/>
    </row>
    <row r="27" spans="1:27" ht="13.5" x14ac:dyDescent="0.25">
      <c r="A27" s="10" t="s">
        <v>53</v>
      </c>
      <c r="B27" s="17" t="s">
        <v>32</v>
      </c>
      <c r="C27" s="18"/>
      <c r="D27" s="18"/>
      <c r="E27" s="19"/>
      <c r="F27" s="20"/>
      <c r="G27" s="20"/>
      <c r="H27" s="20"/>
      <c r="I27" s="20"/>
      <c r="J27" s="20"/>
      <c r="K27" s="20"/>
      <c r="L27" s="20"/>
      <c r="M27" s="20"/>
      <c r="N27" s="20"/>
      <c r="O27" s="20"/>
      <c r="P27" s="20"/>
      <c r="Q27" s="20"/>
      <c r="R27" s="20"/>
      <c r="S27" s="20"/>
      <c r="T27" s="20"/>
      <c r="U27" s="20"/>
      <c r="V27" s="20"/>
      <c r="W27" s="20"/>
      <c r="X27" s="20"/>
      <c r="Y27" s="20"/>
      <c r="Z27" s="21"/>
      <c r="AA27" s="22"/>
    </row>
    <row r="28" spans="1:27" ht="13.5" x14ac:dyDescent="0.25">
      <c r="A28" s="10" t="s">
        <v>54</v>
      </c>
      <c r="B28" s="40" t="s">
        <v>32</v>
      </c>
      <c r="C28" s="18"/>
      <c r="D28" s="18"/>
      <c r="E28" s="19"/>
      <c r="F28" s="20"/>
      <c r="G28" s="20"/>
      <c r="H28" s="20"/>
      <c r="I28" s="20"/>
      <c r="J28" s="20"/>
      <c r="K28" s="20"/>
      <c r="L28" s="20"/>
      <c r="M28" s="20"/>
      <c r="N28" s="20"/>
      <c r="O28" s="20"/>
      <c r="P28" s="20"/>
      <c r="Q28" s="20"/>
      <c r="R28" s="20"/>
      <c r="S28" s="20"/>
      <c r="T28" s="20"/>
      <c r="U28" s="20"/>
      <c r="V28" s="20"/>
      <c r="W28" s="20"/>
      <c r="X28" s="20"/>
      <c r="Y28" s="20"/>
      <c r="Z28" s="21"/>
      <c r="AA28" s="22"/>
    </row>
    <row r="29" spans="1:27" ht="13.5" x14ac:dyDescent="0.25">
      <c r="A29" s="23" t="s">
        <v>55</v>
      </c>
      <c r="B29" s="17" t="s">
        <v>32</v>
      </c>
      <c r="C29" s="18"/>
      <c r="D29" s="18"/>
      <c r="E29" s="19"/>
      <c r="F29" s="20"/>
      <c r="G29" s="20"/>
      <c r="H29" s="20"/>
      <c r="I29" s="20"/>
      <c r="J29" s="20"/>
      <c r="K29" s="20"/>
      <c r="L29" s="20"/>
      <c r="M29" s="20"/>
      <c r="N29" s="20"/>
      <c r="O29" s="20"/>
      <c r="P29" s="20"/>
      <c r="Q29" s="20"/>
      <c r="R29" s="20"/>
      <c r="S29" s="20"/>
      <c r="T29" s="20"/>
      <c r="U29" s="20"/>
      <c r="V29" s="20"/>
      <c r="W29" s="20"/>
      <c r="X29" s="20"/>
      <c r="Y29" s="20"/>
      <c r="Z29" s="21"/>
      <c r="AA29" s="22"/>
    </row>
    <row r="30" spans="1:27" ht="13.5" x14ac:dyDescent="0.25">
      <c r="A30" s="23" t="s">
        <v>56</v>
      </c>
      <c r="B30" s="17" t="s">
        <v>32</v>
      </c>
      <c r="C30" s="18"/>
      <c r="D30" s="18"/>
      <c r="E30" s="19"/>
      <c r="F30" s="20"/>
      <c r="G30" s="20"/>
      <c r="H30" s="20"/>
      <c r="I30" s="20"/>
      <c r="J30" s="20"/>
      <c r="K30" s="20"/>
      <c r="L30" s="20"/>
      <c r="M30" s="20"/>
      <c r="N30" s="20"/>
      <c r="O30" s="20"/>
      <c r="P30" s="20"/>
      <c r="Q30" s="20"/>
      <c r="R30" s="20"/>
      <c r="S30" s="20"/>
      <c r="T30" s="20"/>
      <c r="U30" s="20"/>
      <c r="V30" s="20"/>
      <c r="W30" s="20"/>
      <c r="X30" s="20"/>
      <c r="Y30" s="20"/>
      <c r="Z30" s="21"/>
      <c r="AA30" s="22"/>
    </row>
    <row r="31" spans="1:27" ht="13.5" x14ac:dyDescent="0.25">
      <c r="A31" s="23" t="s">
        <v>57</v>
      </c>
      <c r="B31" s="17" t="s">
        <v>32</v>
      </c>
      <c r="C31" s="18"/>
      <c r="D31" s="18"/>
      <c r="E31" s="19"/>
      <c r="F31" s="20"/>
      <c r="G31" s="20"/>
      <c r="H31" s="20"/>
      <c r="I31" s="20"/>
      <c r="J31" s="20"/>
      <c r="K31" s="20"/>
      <c r="L31" s="20"/>
      <c r="M31" s="20"/>
      <c r="N31" s="20"/>
      <c r="O31" s="20"/>
      <c r="P31" s="20"/>
      <c r="Q31" s="20"/>
      <c r="R31" s="20"/>
      <c r="S31" s="20"/>
      <c r="T31" s="20"/>
      <c r="U31" s="20"/>
      <c r="V31" s="20"/>
      <c r="W31" s="20"/>
      <c r="X31" s="20"/>
      <c r="Y31" s="20"/>
      <c r="Z31" s="21"/>
      <c r="AA31" s="22"/>
    </row>
    <row r="32" spans="1:27" ht="13.5" x14ac:dyDescent="0.25">
      <c r="A32" s="23" t="s">
        <v>58</v>
      </c>
      <c r="B32" s="17" t="s">
        <v>32</v>
      </c>
      <c r="C32" s="18"/>
      <c r="D32" s="18"/>
      <c r="E32" s="19"/>
      <c r="F32" s="20"/>
      <c r="G32" s="20"/>
      <c r="H32" s="20"/>
      <c r="I32" s="20"/>
      <c r="J32" s="20"/>
      <c r="K32" s="20"/>
      <c r="L32" s="20"/>
      <c r="M32" s="20"/>
      <c r="N32" s="20"/>
      <c r="O32" s="20"/>
      <c r="P32" s="20"/>
      <c r="Q32" s="20"/>
      <c r="R32" s="20"/>
      <c r="S32" s="20"/>
      <c r="T32" s="20"/>
      <c r="U32" s="20"/>
      <c r="V32" s="20"/>
      <c r="W32" s="20"/>
      <c r="X32" s="20"/>
      <c r="Y32" s="20"/>
      <c r="Z32" s="21"/>
      <c r="AA32" s="22"/>
    </row>
    <row r="33" spans="1:27" ht="13.5" x14ac:dyDescent="0.25">
      <c r="A33" s="23" t="s">
        <v>59</v>
      </c>
      <c r="B33" s="17" t="s">
        <v>32</v>
      </c>
      <c r="C33" s="18"/>
      <c r="D33" s="18"/>
      <c r="E33" s="19"/>
      <c r="F33" s="20"/>
      <c r="G33" s="20"/>
      <c r="H33" s="20"/>
      <c r="I33" s="20"/>
      <c r="J33" s="20"/>
      <c r="K33" s="20"/>
      <c r="L33" s="20"/>
      <c r="M33" s="20"/>
      <c r="N33" s="20"/>
      <c r="O33" s="20"/>
      <c r="P33" s="20"/>
      <c r="Q33" s="20"/>
      <c r="R33" s="20"/>
      <c r="S33" s="20"/>
      <c r="T33" s="20"/>
      <c r="U33" s="20"/>
      <c r="V33" s="20"/>
      <c r="W33" s="20"/>
      <c r="X33" s="20"/>
      <c r="Y33" s="20"/>
      <c r="Z33" s="21"/>
      <c r="AA33" s="22"/>
    </row>
    <row r="34" spans="1:27" ht="13.5" x14ac:dyDescent="0.25">
      <c r="A34" s="27" t="s">
        <v>60</v>
      </c>
      <c r="B34" s="28" t="s">
        <v>32</v>
      </c>
      <c r="C34" s="29">
        <f t="shared" ref="C34:Y34" si="3">SUM(C29:C33)</f>
        <v>0</v>
      </c>
      <c r="D34" s="29">
        <f>SUM(D29:D33)</f>
        <v>0</v>
      </c>
      <c r="E34" s="30">
        <f t="shared" si="3"/>
        <v>0</v>
      </c>
      <c r="F34" s="31">
        <f t="shared" si="3"/>
        <v>0</v>
      </c>
      <c r="G34" s="31">
        <f t="shared" si="3"/>
        <v>0</v>
      </c>
      <c r="H34" s="31">
        <f t="shared" si="3"/>
        <v>0</v>
      </c>
      <c r="I34" s="31">
        <f t="shared" si="3"/>
        <v>0</v>
      </c>
      <c r="J34" s="31">
        <f t="shared" si="3"/>
        <v>0</v>
      </c>
      <c r="K34" s="31">
        <f t="shared" si="3"/>
        <v>0</v>
      </c>
      <c r="L34" s="31">
        <f t="shared" si="3"/>
        <v>0</v>
      </c>
      <c r="M34" s="31">
        <f t="shared" si="3"/>
        <v>0</v>
      </c>
      <c r="N34" s="31">
        <f t="shared" si="3"/>
        <v>0</v>
      </c>
      <c r="O34" s="31">
        <f t="shared" si="3"/>
        <v>0</v>
      </c>
      <c r="P34" s="31">
        <f t="shared" si="3"/>
        <v>0</v>
      </c>
      <c r="Q34" s="31">
        <f t="shared" si="3"/>
        <v>0</v>
      </c>
      <c r="R34" s="31">
        <f t="shared" si="3"/>
        <v>0</v>
      </c>
      <c r="S34" s="31">
        <f t="shared" si="3"/>
        <v>0</v>
      </c>
      <c r="T34" s="31">
        <f t="shared" si="3"/>
        <v>0</v>
      </c>
      <c r="U34" s="31">
        <f t="shared" si="3"/>
        <v>0</v>
      </c>
      <c r="V34" s="31">
        <f t="shared" si="3"/>
        <v>0</v>
      </c>
      <c r="W34" s="31">
        <f t="shared" si="3"/>
        <v>0</v>
      </c>
      <c r="X34" s="31">
        <f t="shared" si="3"/>
        <v>0</v>
      </c>
      <c r="Y34" s="31">
        <f t="shared" si="3"/>
        <v>0</v>
      </c>
      <c r="Z34" s="32">
        <f>+IF(X34&lt;&gt;0,+(Y34/X34)*100,0)</f>
        <v>0</v>
      </c>
      <c r="AA34" s="33">
        <f>SUM(AA29:AA33)</f>
        <v>0</v>
      </c>
    </row>
    <row r="35" spans="1:27" ht="5.0999999999999996" customHeight="1" x14ac:dyDescent="0.25">
      <c r="A35" s="34" t="s">
        <v>41</v>
      </c>
      <c r="B35" s="17"/>
      <c r="C35" s="18"/>
      <c r="D35" s="18"/>
      <c r="E35" s="19"/>
      <c r="F35" s="20"/>
      <c r="G35" s="20"/>
      <c r="H35" s="20"/>
      <c r="I35" s="20"/>
      <c r="J35" s="20"/>
      <c r="K35" s="20"/>
      <c r="L35" s="20"/>
      <c r="M35" s="20"/>
      <c r="N35" s="20"/>
      <c r="O35" s="20"/>
      <c r="P35" s="20"/>
      <c r="Q35" s="20"/>
      <c r="R35" s="20"/>
      <c r="S35" s="20"/>
      <c r="T35" s="20"/>
      <c r="U35" s="20"/>
      <c r="V35" s="20"/>
      <c r="W35" s="20"/>
      <c r="X35" s="20"/>
      <c r="Y35" s="20"/>
      <c r="Z35" s="21"/>
      <c r="AA35" s="22"/>
    </row>
    <row r="36" spans="1:27" ht="13.5" x14ac:dyDescent="0.25">
      <c r="A36" s="10" t="s">
        <v>61</v>
      </c>
      <c r="B36" s="17" t="s">
        <v>32</v>
      </c>
      <c r="C36" s="18"/>
      <c r="D36" s="18"/>
      <c r="E36" s="19"/>
      <c r="F36" s="20"/>
      <c r="G36" s="20"/>
      <c r="H36" s="20"/>
      <c r="I36" s="20"/>
      <c r="J36" s="20"/>
      <c r="K36" s="20"/>
      <c r="L36" s="20"/>
      <c r="M36" s="20"/>
      <c r="N36" s="20"/>
      <c r="O36" s="20"/>
      <c r="P36" s="20"/>
      <c r="Q36" s="20"/>
      <c r="R36" s="20"/>
      <c r="S36" s="20"/>
      <c r="T36" s="20"/>
      <c r="U36" s="20"/>
      <c r="V36" s="20"/>
      <c r="W36" s="20"/>
      <c r="X36" s="20"/>
      <c r="Y36" s="20"/>
      <c r="Z36" s="21"/>
      <c r="AA36" s="22"/>
    </row>
    <row r="37" spans="1:27" ht="13.5" x14ac:dyDescent="0.25">
      <c r="A37" s="23" t="s">
        <v>62</v>
      </c>
      <c r="B37" s="17" t="s">
        <v>32</v>
      </c>
      <c r="C37" s="18"/>
      <c r="D37" s="18"/>
      <c r="E37" s="19"/>
      <c r="F37" s="20"/>
      <c r="G37" s="20"/>
      <c r="H37" s="20"/>
      <c r="I37" s="20"/>
      <c r="J37" s="20"/>
      <c r="K37" s="20"/>
      <c r="L37" s="20"/>
      <c r="M37" s="20"/>
      <c r="N37" s="20"/>
      <c r="O37" s="20"/>
      <c r="P37" s="20"/>
      <c r="Q37" s="20"/>
      <c r="R37" s="20"/>
      <c r="S37" s="20"/>
      <c r="T37" s="20"/>
      <c r="U37" s="20"/>
      <c r="V37" s="20"/>
      <c r="W37" s="20"/>
      <c r="X37" s="20"/>
      <c r="Y37" s="20"/>
      <c r="Z37" s="21"/>
      <c r="AA37" s="22"/>
    </row>
    <row r="38" spans="1:27" ht="13.5" x14ac:dyDescent="0.25">
      <c r="A38" s="23" t="s">
        <v>59</v>
      </c>
      <c r="B38" s="17" t="s">
        <v>32</v>
      </c>
      <c r="C38" s="18"/>
      <c r="D38" s="18"/>
      <c r="E38" s="19"/>
      <c r="F38" s="20"/>
      <c r="G38" s="20"/>
      <c r="H38" s="20"/>
      <c r="I38" s="20"/>
      <c r="J38" s="20"/>
      <c r="K38" s="20"/>
      <c r="L38" s="20"/>
      <c r="M38" s="20"/>
      <c r="N38" s="20"/>
      <c r="O38" s="20"/>
      <c r="P38" s="20"/>
      <c r="Q38" s="20"/>
      <c r="R38" s="20"/>
      <c r="S38" s="20"/>
      <c r="T38" s="20"/>
      <c r="U38" s="20"/>
      <c r="V38" s="20"/>
      <c r="W38" s="20"/>
      <c r="X38" s="20"/>
      <c r="Y38" s="20"/>
      <c r="Z38" s="21"/>
      <c r="AA38" s="22"/>
    </row>
    <row r="39" spans="1:27" ht="13.5" x14ac:dyDescent="0.25">
      <c r="A39" s="27" t="s">
        <v>63</v>
      </c>
      <c r="B39" s="35" t="s">
        <v>32</v>
      </c>
      <c r="C39" s="29">
        <f t="shared" ref="C39:Y39" si="4">SUM(C37:C38)</f>
        <v>0</v>
      </c>
      <c r="D39" s="29">
        <f>SUM(D37:D38)</f>
        <v>0</v>
      </c>
      <c r="E39" s="36">
        <f t="shared" si="4"/>
        <v>0</v>
      </c>
      <c r="F39" s="37">
        <f t="shared" si="4"/>
        <v>0</v>
      </c>
      <c r="G39" s="37">
        <f t="shared" si="4"/>
        <v>0</v>
      </c>
      <c r="H39" s="37">
        <f t="shared" si="4"/>
        <v>0</v>
      </c>
      <c r="I39" s="37">
        <f t="shared" si="4"/>
        <v>0</v>
      </c>
      <c r="J39" s="37">
        <f t="shared" si="4"/>
        <v>0</v>
      </c>
      <c r="K39" s="37">
        <f t="shared" si="4"/>
        <v>0</v>
      </c>
      <c r="L39" s="37">
        <f t="shared" si="4"/>
        <v>0</v>
      </c>
      <c r="M39" s="37">
        <f t="shared" si="4"/>
        <v>0</v>
      </c>
      <c r="N39" s="37">
        <f t="shared" si="4"/>
        <v>0</v>
      </c>
      <c r="O39" s="37">
        <f t="shared" si="4"/>
        <v>0</v>
      </c>
      <c r="P39" s="37">
        <f t="shared" si="4"/>
        <v>0</v>
      </c>
      <c r="Q39" s="37">
        <f t="shared" si="4"/>
        <v>0</v>
      </c>
      <c r="R39" s="37">
        <f t="shared" si="4"/>
        <v>0</v>
      </c>
      <c r="S39" s="37">
        <f t="shared" si="4"/>
        <v>0</v>
      </c>
      <c r="T39" s="37">
        <f t="shared" si="4"/>
        <v>0</v>
      </c>
      <c r="U39" s="37">
        <f t="shared" si="4"/>
        <v>0</v>
      </c>
      <c r="V39" s="37">
        <f t="shared" si="4"/>
        <v>0</v>
      </c>
      <c r="W39" s="37">
        <f t="shared" si="4"/>
        <v>0</v>
      </c>
      <c r="X39" s="37">
        <f t="shared" si="4"/>
        <v>0</v>
      </c>
      <c r="Y39" s="37">
        <f t="shared" si="4"/>
        <v>0</v>
      </c>
      <c r="Z39" s="38">
        <f>+IF(X39&lt;&gt;0,+(Y39/X39)*100,0)</f>
        <v>0</v>
      </c>
      <c r="AA39" s="39">
        <f>SUM(AA37:AA38)</f>
        <v>0</v>
      </c>
    </row>
    <row r="40" spans="1:27" ht="13.5" x14ac:dyDescent="0.25">
      <c r="A40" s="27" t="s">
        <v>64</v>
      </c>
      <c r="B40" s="28" t="s">
        <v>32</v>
      </c>
      <c r="C40" s="29">
        <f t="shared" ref="C40:Y40" si="5">+C34+C39</f>
        <v>0</v>
      </c>
      <c r="D40" s="29">
        <f>+D34+D39</f>
        <v>0</v>
      </c>
      <c r="E40" s="30">
        <f t="shared" si="5"/>
        <v>0</v>
      </c>
      <c r="F40" s="31">
        <f t="shared" si="5"/>
        <v>0</v>
      </c>
      <c r="G40" s="31">
        <f t="shared" si="5"/>
        <v>0</v>
      </c>
      <c r="H40" s="31">
        <f t="shared" si="5"/>
        <v>0</v>
      </c>
      <c r="I40" s="31">
        <f t="shared" si="5"/>
        <v>0</v>
      </c>
      <c r="J40" s="31">
        <f t="shared" si="5"/>
        <v>0</v>
      </c>
      <c r="K40" s="31">
        <f t="shared" si="5"/>
        <v>0</v>
      </c>
      <c r="L40" s="31">
        <f t="shared" si="5"/>
        <v>0</v>
      </c>
      <c r="M40" s="31">
        <f t="shared" si="5"/>
        <v>0</v>
      </c>
      <c r="N40" s="31">
        <f t="shared" si="5"/>
        <v>0</v>
      </c>
      <c r="O40" s="31">
        <f t="shared" si="5"/>
        <v>0</v>
      </c>
      <c r="P40" s="31">
        <f t="shared" si="5"/>
        <v>0</v>
      </c>
      <c r="Q40" s="31">
        <f t="shared" si="5"/>
        <v>0</v>
      </c>
      <c r="R40" s="31">
        <f t="shared" si="5"/>
        <v>0</v>
      </c>
      <c r="S40" s="31">
        <f t="shared" si="5"/>
        <v>0</v>
      </c>
      <c r="T40" s="31">
        <f t="shared" si="5"/>
        <v>0</v>
      </c>
      <c r="U40" s="31">
        <f t="shared" si="5"/>
        <v>0</v>
      </c>
      <c r="V40" s="31">
        <f t="shared" si="5"/>
        <v>0</v>
      </c>
      <c r="W40" s="31">
        <f t="shared" si="5"/>
        <v>0</v>
      </c>
      <c r="X40" s="31">
        <f t="shared" si="5"/>
        <v>0</v>
      </c>
      <c r="Y40" s="31">
        <f t="shared" si="5"/>
        <v>0</v>
      </c>
      <c r="Z40" s="32">
        <f>+IF(X40&lt;&gt;0,+(Y40/X40)*100,0)</f>
        <v>0</v>
      </c>
      <c r="AA40" s="33">
        <f>+AA34+AA39</f>
        <v>0</v>
      </c>
    </row>
    <row r="41" spans="1:27" ht="5.0999999999999996" customHeight="1" x14ac:dyDescent="0.25">
      <c r="A41" s="34" t="s">
        <v>41</v>
      </c>
      <c r="B41" s="17"/>
      <c r="C41" s="18"/>
      <c r="D41" s="18"/>
      <c r="E41" s="19"/>
      <c r="F41" s="20"/>
      <c r="G41" s="20"/>
      <c r="H41" s="20"/>
      <c r="I41" s="20"/>
      <c r="J41" s="20"/>
      <c r="K41" s="20"/>
      <c r="L41" s="20"/>
      <c r="M41" s="20"/>
      <c r="N41" s="20"/>
      <c r="O41" s="20"/>
      <c r="P41" s="20"/>
      <c r="Q41" s="20"/>
      <c r="R41" s="20"/>
      <c r="S41" s="20"/>
      <c r="T41" s="20"/>
      <c r="U41" s="20"/>
      <c r="V41" s="20"/>
      <c r="W41" s="20"/>
      <c r="X41" s="20"/>
      <c r="Y41" s="20"/>
      <c r="Z41" s="21"/>
      <c r="AA41" s="22"/>
    </row>
    <row r="42" spans="1:27" ht="13.5" x14ac:dyDescent="0.25">
      <c r="A42" s="41" t="s">
        <v>65</v>
      </c>
      <c r="B42" s="42" t="s">
        <v>66</v>
      </c>
      <c r="C42" s="43">
        <f t="shared" ref="C42:Y42" si="6">+C25-C40</f>
        <v>606715</v>
      </c>
      <c r="D42" s="43">
        <f>+D25-D40</f>
        <v>0</v>
      </c>
      <c r="E42" s="44">
        <f t="shared" si="6"/>
        <v>0</v>
      </c>
      <c r="F42" s="45">
        <f t="shared" si="6"/>
        <v>0</v>
      </c>
      <c r="G42" s="45">
        <f t="shared" si="6"/>
        <v>0</v>
      </c>
      <c r="H42" s="45">
        <f t="shared" si="6"/>
        <v>0</v>
      </c>
      <c r="I42" s="45">
        <f t="shared" si="6"/>
        <v>0</v>
      </c>
      <c r="J42" s="45">
        <f t="shared" si="6"/>
        <v>0</v>
      </c>
      <c r="K42" s="45">
        <f t="shared" si="6"/>
        <v>59586</v>
      </c>
      <c r="L42" s="45">
        <f t="shared" si="6"/>
        <v>0</v>
      </c>
      <c r="M42" s="45">
        <f t="shared" si="6"/>
        <v>0</v>
      </c>
      <c r="N42" s="45">
        <f t="shared" si="6"/>
        <v>59586</v>
      </c>
      <c r="O42" s="45">
        <f t="shared" si="6"/>
        <v>0</v>
      </c>
      <c r="P42" s="45">
        <f t="shared" si="6"/>
        <v>0</v>
      </c>
      <c r="Q42" s="45">
        <f t="shared" si="6"/>
        <v>0</v>
      </c>
      <c r="R42" s="45">
        <f t="shared" si="6"/>
        <v>0</v>
      </c>
      <c r="S42" s="45">
        <f t="shared" si="6"/>
        <v>0</v>
      </c>
      <c r="T42" s="45">
        <f t="shared" si="6"/>
        <v>0</v>
      </c>
      <c r="U42" s="45">
        <f t="shared" si="6"/>
        <v>0</v>
      </c>
      <c r="V42" s="45">
        <f t="shared" si="6"/>
        <v>0</v>
      </c>
      <c r="W42" s="45">
        <f t="shared" si="6"/>
        <v>59586</v>
      </c>
      <c r="X42" s="45">
        <f t="shared" si="6"/>
        <v>0</v>
      </c>
      <c r="Y42" s="45">
        <f t="shared" si="6"/>
        <v>59586</v>
      </c>
      <c r="Z42" s="46">
        <f>+IF(X42&lt;&gt;0,+(Y42/X42)*100,0)</f>
        <v>0</v>
      </c>
      <c r="AA42" s="47">
        <f>+AA25-AA40</f>
        <v>0</v>
      </c>
    </row>
    <row r="43" spans="1:27" ht="5.0999999999999996" customHeight="1" x14ac:dyDescent="0.25">
      <c r="A43" s="34" t="s">
        <v>41</v>
      </c>
      <c r="B43" s="17"/>
      <c r="C43" s="18"/>
      <c r="D43" s="18"/>
      <c r="E43" s="19"/>
      <c r="F43" s="20"/>
      <c r="G43" s="20"/>
      <c r="H43" s="20"/>
      <c r="I43" s="20"/>
      <c r="J43" s="20"/>
      <c r="K43" s="20"/>
      <c r="L43" s="20"/>
      <c r="M43" s="20"/>
      <c r="N43" s="20"/>
      <c r="O43" s="20"/>
      <c r="P43" s="20"/>
      <c r="Q43" s="20"/>
      <c r="R43" s="20"/>
      <c r="S43" s="20"/>
      <c r="T43" s="20"/>
      <c r="U43" s="20"/>
      <c r="V43" s="20"/>
      <c r="W43" s="20"/>
      <c r="X43" s="20"/>
      <c r="Y43" s="20"/>
      <c r="Z43" s="48"/>
      <c r="AA43" s="22"/>
    </row>
    <row r="44" spans="1:27" ht="13.5" x14ac:dyDescent="0.25">
      <c r="A44" s="10" t="s">
        <v>67</v>
      </c>
      <c r="B44" s="17" t="s">
        <v>32</v>
      </c>
      <c r="C44" s="18"/>
      <c r="D44" s="18"/>
      <c r="E44" s="19"/>
      <c r="F44" s="20"/>
      <c r="G44" s="20"/>
      <c r="H44" s="20"/>
      <c r="I44" s="20"/>
      <c r="J44" s="20"/>
      <c r="K44" s="20"/>
      <c r="L44" s="20"/>
      <c r="M44" s="20"/>
      <c r="N44" s="20"/>
      <c r="O44" s="20"/>
      <c r="P44" s="20"/>
      <c r="Q44" s="20"/>
      <c r="R44" s="20"/>
      <c r="S44" s="20"/>
      <c r="T44" s="20"/>
      <c r="U44" s="20"/>
      <c r="V44" s="20"/>
      <c r="W44" s="20"/>
      <c r="X44" s="20"/>
      <c r="Y44" s="20"/>
      <c r="Z44" s="48"/>
      <c r="AA44" s="22"/>
    </row>
    <row r="45" spans="1:27" ht="13.5" x14ac:dyDescent="0.25">
      <c r="A45" s="23" t="s">
        <v>68</v>
      </c>
      <c r="B45" s="17" t="s">
        <v>32</v>
      </c>
      <c r="C45" s="18"/>
      <c r="D45" s="18"/>
      <c r="E45" s="19"/>
      <c r="F45" s="20"/>
      <c r="G45" s="20"/>
      <c r="H45" s="20"/>
      <c r="I45" s="20"/>
      <c r="J45" s="20"/>
      <c r="K45" s="20"/>
      <c r="L45" s="20"/>
      <c r="M45" s="20"/>
      <c r="N45" s="20"/>
      <c r="O45" s="20"/>
      <c r="P45" s="20"/>
      <c r="Q45" s="20"/>
      <c r="R45" s="20"/>
      <c r="S45" s="20"/>
      <c r="T45" s="20"/>
      <c r="U45" s="20"/>
      <c r="V45" s="20"/>
      <c r="W45" s="20"/>
      <c r="X45" s="20"/>
      <c r="Y45" s="20"/>
      <c r="Z45" s="48"/>
      <c r="AA45" s="22"/>
    </row>
    <row r="46" spans="1:27" ht="13.5" x14ac:dyDescent="0.25">
      <c r="A46" s="23" t="s">
        <v>69</v>
      </c>
      <c r="B46" s="17" t="s">
        <v>32</v>
      </c>
      <c r="C46" s="18"/>
      <c r="D46" s="18"/>
      <c r="E46" s="19"/>
      <c r="F46" s="20"/>
      <c r="G46" s="20"/>
      <c r="H46" s="20"/>
      <c r="I46" s="20"/>
      <c r="J46" s="20"/>
      <c r="K46" s="20"/>
      <c r="L46" s="20"/>
      <c r="M46" s="20"/>
      <c r="N46" s="20"/>
      <c r="O46" s="20"/>
      <c r="P46" s="20"/>
      <c r="Q46" s="20"/>
      <c r="R46" s="20"/>
      <c r="S46" s="20"/>
      <c r="T46" s="20"/>
      <c r="U46" s="20"/>
      <c r="V46" s="20"/>
      <c r="W46" s="20"/>
      <c r="X46" s="20"/>
      <c r="Y46" s="20"/>
      <c r="Z46" s="48"/>
      <c r="AA46" s="22"/>
    </row>
    <row r="47" spans="1:27" ht="14.45" customHeight="1" x14ac:dyDescent="0.25">
      <c r="A47" s="23" t="s">
        <v>41</v>
      </c>
      <c r="B47" s="17"/>
      <c r="C47" s="18"/>
      <c r="D47" s="18"/>
      <c r="E47" s="19"/>
      <c r="F47" s="20"/>
      <c r="G47" s="20"/>
      <c r="H47" s="20"/>
      <c r="I47" s="20"/>
      <c r="J47" s="20"/>
      <c r="K47" s="20"/>
      <c r="L47" s="20"/>
      <c r="M47" s="20"/>
      <c r="N47" s="20"/>
      <c r="O47" s="20"/>
      <c r="P47" s="20"/>
      <c r="Q47" s="20"/>
      <c r="R47" s="20"/>
      <c r="S47" s="20"/>
      <c r="T47" s="20"/>
      <c r="U47" s="20"/>
      <c r="V47" s="20"/>
      <c r="W47" s="20"/>
      <c r="X47" s="20"/>
      <c r="Y47" s="20"/>
      <c r="Z47" s="48"/>
      <c r="AA47" s="22"/>
    </row>
    <row r="48" spans="1:27" ht="13.5" x14ac:dyDescent="0.25">
      <c r="A48" s="49" t="s">
        <v>70</v>
      </c>
      <c r="B48" s="50" t="s">
        <v>66</v>
      </c>
      <c r="C48" s="51">
        <f t="shared" ref="C48:Y48" si="7">SUM(C45:C47)</f>
        <v>0</v>
      </c>
      <c r="D48" s="51">
        <f>SUM(D45:D47)</f>
        <v>0</v>
      </c>
      <c r="E48" s="52">
        <f t="shared" si="7"/>
        <v>0</v>
      </c>
      <c r="F48" s="53">
        <f t="shared" si="7"/>
        <v>0</v>
      </c>
      <c r="G48" s="53">
        <f t="shared" si="7"/>
        <v>0</v>
      </c>
      <c r="H48" s="53">
        <f t="shared" si="7"/>
        <v>0</v>
      </c>
      <c r="I48" s="53">
        <f t="shared" si="7"/>
        <v>0</v>
      </c>
      <c r="J48" s="53">
        <f t="shared" si="7"/>
        <v>0</v>
      </c>
      <c r="K48" s="53">
        <f t="shared" si="7"/>
        <v>0</v>
      </c>
      <c r="L48" s="53">
        <f t="shared" si="7"/>
        <v>0</v>
      </c>
      <c r="M48" s="53">
        <f t="shared" si="7"/>
        <v>0</v>
      </c>
      <c r="N48" s="53">
        <f t="shared" si="7"/>
        <v>0</v>
      </c>
      <c r="O48" s="53">
        <f t="shared" si="7"/>
        <v>0</v>
      </c>
      <c r="P48" s="53">
        <f t="shared" si="7"/>
        <v>0</v>
      </c>
      <c r="Q48" s="53">
        <f t="shared" si="7"/>
        <v>0</v>
      </c>
      <c r="R48" s="53">
        <f t="shared" si="7"/>
        <v>0</v>
      </c>
      <c r="S48" s="53">
        <f t="shared" si="7"/>
        <v>0</v>
      </c>
      <c r="T48" s="53">
        <f t="shared" si="7"/>
        <v>0</v>
      </c>
      <c r="U48" s="53">
        <f t="shared" si="7"/>
        <v>0</v>
      </c>
      <c r="V48" s="53">
        <f t="shared" si="7"/>
        <v>0</v>
      </c>
      <c r="W48" s="53">
        <f t="shared" si="7"/>
        <v>0</v>
      </c>
      <c r="X48" s="53">
        <f t="shared" si="7"/>
        <v>0</v>
      </c>
      <c r="Y48" s="53">
        <f t="shared" si="7"/>
        <v>0</v>
      </c>
      <c r="Z48" s="54">
        <f>+IF(X48&lt;&gt;0,+(Y48/X48)*100,0)</f>
        <v>0</v>
      </c>
      <c r="AA48" s="55">
        <f>SUM(AA45:AA47)</f>
        <v>0</v>
      </c>
    </row>
    <row r="49" spans="1:27" ht="13.5" x14ac:dyDescent="0.25">
      <c r="A49" s="56" t="s">
        <v>328</v>
      </c>
      <c r="B49" s="57"/>
      <c r="C49" s="58"/>
      <c r="D49" s="58"/>
      <c r="E49" s="58"/>
      <c r="F49" s="58"/>
      <c r="G49" s="58"/>
      <c r="H49" s="59"/>
      <c r="I49" s="59"/>
      <c r="J49" s="59"/>
      <c r="K49" s="59"/>
      <c r="L49" s="59"/>
      <c r="M49" s="59"/>
      <c r="N49" s="59"/>
      <c r="O49" s="59"/>
      <c r="P49" s="59"/>
      <c r="Q49" s="59"/>
      <c r="R49" s="59"/>
      <c r="S49" s="59"/>
      <c r="T49" s="59"/>
      <c r="U49" s="59"/>
      <c r="V49" s="59"/>
      <c r="W49" s="59"/>
      <c r="X49" s="59"/>
      <c r="Y49" s="59"/>
      <c r="Z49" s="59"/>
      <c r="AA49" s="59"/>
    </row>
    <row r="50" spans="1:27" ht="13.5" x14ac:dyDescent="0.25">
      <c r="A50" s="60" t="s">
        <v>329</v>
      </c>
      <c r="B50" s="60"/>
      <c r="C50" s="60"/>
      <c r="D50" s="60"/>
      <c r="E50" s="60"/>
      <c r="F50" s="60"/>
      <c r="G50" s="60"/>
      <c r="H50" s="59"/>
      <c r="I50" s="59"/>
      <c r="J50" s="59"/>
      <c r="K50" s="59"/>
      <c r="L50" s="59"/>
      <c r="M50" s="59"/>
      <c r="N50" s="59"/>
      <c r="O50" s="59"/>
      <c r="P50" s="59"/>
      <c r="Q50" s="59"/>
      <c r="R50" s="59"/>
      <c r="S50" s="59"/>
      <c r="T50" s="59"/>
      <c r="U50" s="59"/>
      <c r="V50" s="59"/>
      <c r="W50" s="59"/>
      <c r="X50" s="59"/>
      <c r="Y50" s="59"/>
      <c r="Z50" s="59"/>
      <c r="AA50" s="59"/>
    </row>
    <row r="51" spans="1:27" ht="13.5" x14ac:dyDescent="0.25">
      <c r="A51" s="61" t="s">
        <v>330</v>
      </c>
      <c r="B51" s="62"/>
      <c r="C51" s="63"/>
      <c r="D51" s="63"/>
      <c r="E51" s="63"/>
      <c r="F51" s="63"/>
      <c r="G51" s="63"/>
      <c r="H51" s="59"/>
      <c r="I51" s="59"/>
      <c r="J51" s="59"/>
      <c r="K51" s="59"/>
      <c r="L51" s="59"/>
      <c r="M51" s="59"/>
      <c r="N51" s="59"/>
      <c r="O51" s="59"/>
      <c r="P51" s="59"/>
      <c r="Q51" s="59"/>
      <c r="R51" s="59"/>
      <c r="S51" s="59"/>
      <c r="T51" s="59"/>
      <c r="U51" s="59"/>
      <c r="V51" s="59"/>
      <c r="W51" s="59"/>
      <c r="X51" s="59"/>
      <c r="Y51" s="59"/>
      <c r="Z51" s="59"/>
      <c r="AA51" s="59"/>
    </row>
    <row r="52" spans="1:27" ht="13.5" x14ac:dyDescent="0.25">
      <c r="A52" s="59"/>
      <c r="B52" s="59"/>
      <c r="C52" s="59"/>
      <c r="D52" s="59"/>
      <c r="E52" s="59"/>
      <c r="F52" s="59"/>
      <c r="G52" s="59"/>
      <c r="H52" s="59"/>
      <c r="I52" s="59"/>
      <c r="J52" s="59"/>
      <c r="K52" s="59"/>
      <c r="L52" s="59"/>
      <c r="M52" s="59"/>
      <c r="N52" s="59"/>
      <c r="O52" s="59"/>
      <c r="P52" s="59"/>
      <c r="Q52" s="59"/>
      <c r="R52" s="59"/>
      <c r="S52" s="59"/>
      <c r="T52" s="59"/>
      <c r="U52" s="59"/>
      <c r="V52" s="59"/>
      <c r="W52" s="59"/>
      <c r="X52" s="59"/>
      <c r="Y52" s="59"/>
      <c r="Z52" s="59"/>
      <c r="AA52" s="59"/>
    </row>
    <row r="53" spans="1:27" ht="13.5" x14ac:dyDescent="0.25">
      <c r="A53" s="59"/>
      <c r="B53" s="59"/>
      <c r="C53" s="59"/>
      <c r="D53" s="59"/>
      <c r="E53" s="59"/>
      <c r="F53" s="59"/>
      <c r="G53" s="59"/>
      <c r="H53" s="59"/>
      <c r="I53" s="59"/>
      <c r="J53" s="59"/>
      <c r="K53" s="59"/>
      <c r="L53" s="59"/>
      <c r="M53" s="59"/>
      <c r="N53" s="59"/>
      <c r="O53" s="59"/>
      <c r="P53" s="59"/>
      <c r="Q53" s="59"/>
      <c r="R53" s="59"/>
      <c r="S53" s="59"/>
      <c r="T53" s="59"/>
      <c r="U53" s="59"/>
      <c r="V53" s="59"/>
      <c r="W53" s="59"/>
      <c r="X53" s="59"/>
      <c r="Y53" s="59"/>
      <c r="Z53" s="59"/>
      <c r="AA53" s="59"/>
    </row>
    <row r="54" spans="1:27" ht="13.5" x14ac:dyDescent="0.25">
      <c r="A54" s="59"/>
      <c r="B54" s="59"/>
      <c r="C54" s="59"/>
      <c r="D54" s="59"/>
      <c r="E54" s="59"/>
      <c r="F54" s="59"/>
      <c r="G54" s="59"/>
      <c r="H54" s="59"/>
      <c r="I54" s="59"/>
      <c r="J54" s="59"/>
      <c r="K54" s="59"/>
      <c r="L54" s="59"/>
      <c r="M54" s="59"/>
      <c r="N54" s="59"/>
      <c r="O54" s="59"/>
      <c r="P54" s="59"/>
      <c r="Q54" s="59"/>
      <c r="R54" s="59"/>
      <c r="S54" s="59"/>
      <c r="T54" s="59"/>
      <c r="U54" s="59"/>
      <c r="V54" s="59"/>
      <c r="W54" s="59"/>
      <c r="X54" s="59"/>
      <c r="Y54" s="59"/>
      <c r="Z54" s="59"/>
      <c r="AA54" s="59"/>
    </row>
  </sheetData>
  <mergeCells count="2">
    <mergeCell ref="A1:AA1"/>
    <mergeCell ref="E2:AA2"/>
  </mergeCells>
  <printOptions horizontalCentered="1"/>
  <pageMargins left="0.55118110236220497" right="0.22" top="0.59055118110236204" bottom="0.59055118110236204" header="0.31496062992126" footer="0.31496062992126"/>
  <pageSetup paperSize="9" orientation="landscape" r:id="rId1"/>
  <rowBreaks count="1" manualBreakCount="1">
    <brk id="48" max="16383" man="1"/>
  </rowBreaks>
</worksheet>
</file>

<file path=xl/worksheets/sheet1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AA54"/>
  <sheetViews>
    <sheetView showGridLines="0" workbookViewId="0">
      <selection activeCell="B2" sqref="B2"/>
    </sheetView>
  </sheetViews>
  <sheetFormatPr defaultRowHeight="12.75" x14ac:dyDescent="0.2"/>
  <cols>
    <col min="1" max="1" width="35.7109375" customWidth="1"/>
    <col min="2" max="2" width="3.42578125" bestFit="1" customWidth="1"/>
    <col min="3" max="3" width="9.7109375" customWidth="1"/>
    <col min="4" max="4" width="9.7109375" hidden="1" customWidth="1"/>
    <col min="5" max="6" width="9.7109375" customWidth="1"/>
    <col min="7" max="9" width="9.7109375" hidden="1" customWidth="1"/>
    <col min="10" max="10" width="9.7109375" customWidth="1"/>
    <col min="11" max="13" width="9.7109375" hidden="1" customWidth="1"/>
    <col min="14" max="14" width="9.7109375" customWidth="1"/>
    <col min="15" max="22" width="9.7109375" hidden="1" customWidth="1"/>
    <col min="23" max="27" width="9.7109375" customWidth="1"/>
  </cols>
  <sheetData>
    <row r="1" spans="1:27" ht="57.6" customHeight="1" x14ac:dyDescent="0.25">
      <c r="A1" s="64" t="s">
        <v>81</v>
      </c>
      <c r="B1" s="64"/>
      <c r="C1" s="64"/>
      <c r="D1" s="64"/>
      <c r="E1" s="64"/>
      <c r="F1" s="64"/>
      <c r="G1" s="64"/>
      <c r="H1" s="64"/>
      <c r="I1" s="64"/>
      <c r="J1" s="64"/>
      <c r="K1" s="64"/>
      <c r="L1" s="64"/>
      <c r="M1" s="64"/>
      <c r="N1" s="64"/>
      <c r="O1" s="64"/>
      <c r="P1" s="64"/>
      <c r="Q1" s="64"/>
      <c r="R1" s="64"/>
      <c r="S1" s="64"/>
      <c r="T1" s="64"/>
      <c r="U1" s="64"/>
      <c r="V1" s="64"/>
      <c r="W1" s="64"/>
      <c r="X1" s="64"/>
      <c r="Y1" s="64"/>
      <c r="Z1" s="64"/>
      <c r="AA1" s="64"/>
    </row>
    <row r="2" spans="1:27" ht="24.95" customHeight="1" x14ac:dyDescent="0.2">
      <c r="A2" s="2" t="s">
        <v>1</v>
      </c>
      <c r="B2" s="1" t="s">
        <v>331</v>
      </c>
      <c r="C2" s="3" t="s">
        <v>2</v>
      </c>
      <c r="D2" s="3" t="s">
        <v>3</v>
      </c>
      <c r="E2" s="65" t="s">
        <v>4</v>
      </c>
      <c r="F2" s="66"/>
      <c r="G2" s="66"/>
      <c r="H2" s="66"/>
      <c r="I2" s="66"/>
      <c r="J2" s="66"/>
      <c r="K2" s="66"/>
      <c r="L2" s="66"/>
      <c r="M2" s="66"/>
      <c r="N2" s="66"/>
      <c r="O2" s="66"/>
      <c r="P2" s="66"/>
      <c r="Q2" s="66"/>
      <c r="R2" s="66"/>
      <c r="S2" s="66"/>
      <c r="T2" s="66"/>
      <c r="U2" s="66"/>
      <c r="V2" s="66"/>
      <c r="W2" s="66"/>
      <c r="X2" s="66"/>
      <c r="Y2" s="66"/>
      <c r="Z2" s="66"/>
      <c r="AA2" s="67"/>
    </row>
    <row r="3" spans="1:27" ht="24.95" customHeight="1" x14ac:dyDescent="0.2">
      <c r="A3" s="4" t="s">
        <v>5</v>
      </c>
      <c r="B3" s="5" t="s">
        <v>6</v>
      </c>
      <c r="C3" s="6" t="s">
        <v>7</v>
      </c>
      <c r="D3" s="6" t="s">
        <v>7</v>
      </c>
      <c r="E3" s="7" t="s">
        <v>8</v>
      </c>
      <c r="F3" s="8" t="s">
        <v>9</v>
      </c>
      <c r="G3" s="8" t="s">
        <v>10</v>
      </c>
      <c r="H3" s="8" t="s">
        <v>11</v>
      </c>
      <c r="I3" s="8" t="s">
        <v>12</v>
      </c>
      <c r="J3" s="8" t="s">
        <v>13</v>
      </c>
      <c r="K3" s="8" t="s">
        <v>14</v>
      </c>
      <c r="L3" s="8" t="s">
        <v>15</v>
      </c>
      <c r="M3" s="8" t="s">
        <v>16</v>
      </c>
      <c r="N3" s="8" t="s">
        <v>17</v>
      </c>
      <c r="O3" s="8" t="s">
        <v>18</v>
      </c>
      <c r="P3" s="8" t="s">
        <v>19</v>
      </c>
      <c r="Q3" s="8" t="s">
        <v>20</v>
      </c>
      <c r="R3" s="8" t="s">
        <v>21</v>
      </c>
      <c r="S3" s="8" t="s">
        <v>22</v>
      </c>
      <c r="T3" s="8" t="s">
        <v>23</v>
      </c>
      <c r="U3" s="8" t="s">
        <v>24</v>
      </c>
      <c r="V3" s="8" t="s">
        <v>25</v>
      </c>
      <c r="W3" s="8" t="s">
        <v>26</v>
      </c>
      <c r="X3" s="8" t="s">
        <v>27</v>
      </c>
      <c r="Y3" s="8" t="s">
        <v>28</v>
      </c>
      <c r="Z3" s="8" t="s">
        <v>29</v>
      </c>
      <c r="AA3" s="9" t="s">
        <v>30</v>
      </c>
    </row>
    <row r="4" spans="1:27" ht="13.5" x14ac:dyDescent="0.25">
      <c r="A4" s="10" t="s">
        <v>31</v>
      </c>
      <c r="B4" s="11" t="s">
        <v>32</v>
      </c>
      <c r="C4" s="12"/>
      <c r="D4" s="12"/>
      <c r="E4" s="13"/>
      <c r="F4" s="14"/>
      <c r="G4" s="14"/>
      <c r="H4" s="14"/>
      <c r="I4" s="14"/>
      <c r="J4" s="14"/>
      <c r="K4" s="14"/>
      <c r="L4" s="14"/>
      <c r="M4" s="14"/>
      <c r="N4" s="14"/>
      <c r="O4" s="14"/>
      <c r="P4" s="14"/>
      <c r="Q4" s="14"/>
      <c r="R4" s="14"/>
      <c r="S4" s="14"/>
      <c r="T4" s="14"/>
      <c r="U4" s="14"/>
      <c r="V4" s="14"/>
      <c r="W4" s="14"/>
      <c r="X4" s="14"/>
      <c r="Y4" s="14"/>
      <c r="Z4" s="15"/>
      <c r="AA4" s="16"/>
    </row>
    <row r="5" spans="1:27" ht="13.5" x14ac:dyDescent="0.25">
      <c r="A5" s="10" t="s">
        <v>33</v>
      </c>
      <c r="B5" s="17" t="s">
        <v>32</v>
      </c>
      <c r="C5" s="18"/>
      <c r="D5" s="18"/>
      <c r="E5" s="19"/>
      <c r="F5" s="20"/>
      <c r="G5" s="20"/>
      <c r="H5" s="20"/>
      <c r="I5" s="20"/>
      <c r="J5" s="20"/>
      <c r="K5" s="20"/>
      <c r="L5" s="20"/>
      <c r="M5" s="20"/>
      <c r="N5" s="20"/>
      <c r="O5" s="20"/>
      <c r="P5" s="20"/>
      <c r="Q5" s="20"/>
      <c r="R5" s="20"/>
      <c r="S5" s="20"/>
      <c r="T5" s="20"/>
      <c r="U5" s="20"/>
      <c r="V5" s="20"/>
      <c r="W5" s="20"/>
      <c r="X5" s="20"/>
      <c r="Y5" s="20"/>
      <c r="Z5" s="21"/>
      <c r="AA5" s="22"/>
    </row>
    <row r="6" spans="1:27" ht="13.5" x14ac:dyDescent="0.25">
      <c r="A6" s="23" t="s">
        <v>34</v>
      </c>
      <c r="B6" s="17" t="s">
        <v>32</v>
      </c>
      <c r="C6" s="18"/>
      <c r="D6" s="18"/>
      <c r="E6" s="19"/>
      <c r="F6" s="20"/>
      <c r="G6" s="20"/>
      <c r="H6" s="20"/>
      <c r="I6" s="20"/>
      <c r="J6" s="20"/>
      <c r="K6" s="20"/>
      <c r="L6" s="20"/>
      <c r="M6" s="20"/>
      <c r="N6" s="20"/>
      <c r="O6" s="20"/>
      <c r="P6" s="20"/>
      <c r="Q6" s="20"/>
      <c r="R6" s="20"/>
      <c r="S6" s="20"/>
      <c r="T6" s="20"/>
      <c r="U6" s="20"/>
      <c r="V6" s="20"/>
      <c r="W6" s="20"/>
      <c r="X6" s="20"/>
      <c r="Y6" s="20"/>
      <c r="Z6" s="21"/>
      <c r="AA6" s="22"/>
    </row>
    <row r="7" spans="1:27" ht="13.5" x14ac:dyDescent="0.25">
      <c r="A7" s="23" t="s">
        <v>35</v>
      </c>
      <c r="B7" s="17" t="s">
        <v>32</v>
      </c>
      <c r="C7" s="18"/>
      <c r="D7" s="18"/>
      <c r="E7" s="19"/>
      <c r="F7" s="20"/>
      <c r="G7" s="20"/>
      <c r="H7" s="20"/>
      <c r="I7" s="20"/>
      <c r="J7" s="20"/>
      <c r="K7" s="20"/>
      <c r="L7" s="20"/>
      <c r="M7" s="20"/>
      <c r="N7" s="20"/>
      <c r="O7" s="20"/>
      <c r="P7" s="20"/>
      <c r="Q7" s="20"/>
      <c r="R7" s="20"/>
      <c r="S7" s="20"/>
      <c r="T7" s="20"/>
      <c r="U7" s="20"/>
      <c r="V7" s="20"/>
      <c r="W7" s="20"/>
      <c r="X7" s="20"/>
      <c r="Y7" s="20"/>
      <c r="Z7" s="21"/>
      <c r="AA7" s="22"/>
    </row>
    <row r="8" spans="1:27" ht="13.5" x14ac:dyDescent="0.25">
      <c r="A8" s="23" t="s">
        <v>36</v>
      </c>
      <c r="B8" s="17" t="s">
        <v>32</v>
      </c>
      <c r="C8" s="18">
        <v>14008205</v>
      </c>
      <c r="D8" s="18"/>
      <c r="E8" s="19"/>
      <c r="F8" s="20"/>
      <c r="G8" s="20"/>
      <c r="H8" s="20"/>
      <c r="I8" s="20"/>
      <c r="J8" s="20"/>
      <c r="K8" s="20"/>
      <c r="L8" s="20"/>
      <c r="M8" s="20"/>
      <c r="N8" s="20"/>
      <c r="O8" s="20"/>
      <c r="P8" s="20"/>
      <c r="Q8" s="20"/>
      <c r="R8" s="20"/>
      <c r="S8" s="20"/>
      <c r="T8" s="20"/>
      <c r="U8" s="20"/>
      <c r="V8" s="20"/>
      <c r="W8" s="20"/>
      <c r="X8" s="20"/>
      <c r="Y8" s="20"/>
      <c r="Z8" s="21"/>
      <c r="AA8" s="22"/>
    </row>
    <row r="9" spans="1:27" ht="13.5" x14ac:dyDescent="0.25">
      <c r="A9" s="23" t="s">
        <v>37</v>
      </c>
      <c r="B9" s="17" t="s">
        <v>32</v>
      </c>
      <c r="C9" s="18"/>
      <c r="D9" s="18"/>
      <c r="E9" s="19"/>
      <c r="F9" s="20"/>
      <c r="G9" s="20"/>
      <c r="H9" s="20"/>
      <c r="I9" s="20"/>
      <c r="J9" s="20"/>
      <c r="K9" s="20"/>
      <c r="L9" s="20"/>
      <c r="M9" s="20"/>
      <c r="N9" s="20"/>
      <c r="O9" s="20"/>
      <c r="P9" s="20"/>
      <c r="Q9" s="20"/>
      <c r="R9" s="20"/>
      <c r="S9" s="20"/>
      <c r="T9" s="20"/>
      <c r="U9" s="20"/>
      <c r="V9" s="20"/>
      <c r="W9" s="20"/>
      <c r="X9" s="20"/>
      <c r="Y9" s="20"/>
      <c r="Z9" s="21"/>
      <c r="AA9" s="22"/>
    </row>
    <row r="10" spans="1:27" ht="13.5" x14ac:dyDescent="0.25">
      <c r="A10" s="23" t="s">
        <v>38</v>
      </c>
      <c r="B10" s="17" t="s">
        <v>32</v>
      </c>
      <c r="C10" s="18"/>
      <c r="D10" s="18"/>
      <c r="E10" s="19"/>
      <c r="F10" s="20"/>
      <c r="G10" s="24"/>
      <c r="H10" s="24"/>
      <c r="I10" s="24"/>
      <c r="J10" s="20"/>
      <c r="K10" s="24"/>
      <c r="L10" s="24"/>
      <c r="M10" s="20"/>
      <c r="N10" s="24"/>
      <c r="O10" s="24"/>
      <c r="P10" s="24"/>
      <c r="Q10" s="20"/>
      <c r="R10" s="24"/>
      <c r="S10" s="24"/>
      <c r="T10" s="20"/>
      <c r="U10" s="24"/>
      <c r="V10" s="24"/>
      <c r="W10" s="24"/>
      <c r="X10" s="20"/>
      <c r="Y10" s="24"/>
      <c r="Z10" s="25"/>
      <c r="AA10" s="26"/>
    </row>
    <row r="11" spans="1:27" ht="13.5" x14ac:dyDescent="0.25">
      <c r="A11" s="23" t="s">
        <v>39</v>
      </c>
      <c r="B11" s="17" t="s">
        <v>32</v>
      </c>
      <c r="C11" s="18"/>
      <c r="D11" s="18"/>
      <c r="E11" s="19"/>
      <c r="F11" s="20"/>
      <c r="G11" s="20"/>
      <c r="H11" s="20"/>
      <c r="I11" s="20"/>
      <c r="J11" s="20"/>
      <c r="K11" s="20"/>
      <c r="L11" s="20"/>
      <c r="M11" s="20"/>
      <c r="N11" s="20"/>
      <c r="O11" s="20"/>
      <c r="P11" s="20"/>
      <c r="Q11" s="20"/>
      <c r="R11" s="20"/>
      <c r="S11" s="20"/>
      <c r="T11" s="20"/>
      <c r="U11" s="20"/>
      <c r="V11" s="20"/>
      <c r="W11" s="20"/>
      <c r="X11" s="20"/>
      <c r="Y11" s="20"/>
      <c r="Z11" s="21"/>
      <c r="AA11" s="22"/>
    </row>
    <row r="12" spans="1:27" ht="13.5" x14ac:dyDescent="0.25">
      <c r="A12" s="27" t="s">
        <v>40</v>
      </c>
      <c r="B12" s="28" t="s">
        <v>32</v>
      </c>
      <c r="C12" s="29">
        <f t="shared" ref="C12:Y12" si="0">SUM(C6:C11)</f>
        <v>14008205</v>
      </c>
      <c r="D12" s="29">
        <f>SUM(D6:D11)</f>
        <v>0</v>
      </c>
      <c r="E12" s="30">
        <f t="shared" si="0"/>
        <v>0</v>
      </c>
      <c r="F12" s="31">
        <f t="shared" si="0"/>
        <v>0</v>
      </c>
      <c r="G12" s="31">
        <f t="shared" si="0"/>
        <v>0</v>
      </c>
      <c r="H12" s="31">
        <f t="shared" si="0"/>
        <v>0</v>
      </c>
      <c r="I12" s="31">
        <f t="shared" si="0"/>
        <v>0</v>
      </c>
      <c r="J12" s="31">
        <f t="shared" si="0"/>
        <v>0</v>
      </c>
      <c r="K12" s="31">
        <f t="shared" si="0"/>
        <v>0</v>
      </c>
      <c r="L12" s="31">
        <f t="shared" si="0"/>
        <v>0</v>
      </c>
      <c r="M12" s="31">
        <f t="shared" si="0"/>
        <v>0</v>
      </c>
      <c r="N12" s="31">
        <f t="shared" si="0"/>
        <v>0</v>
      </c>
      <c r="O12" s="31">
        <f t="shared" si="0"/>
        <v>0</v>
      </c>
      <c r="P12" s="31">
        <f t="shared" si="0"/>
        <v>0</v>
      </c>
      <c r="Q12" s="31">
        <f t="shared" si="0"/>
        <v>0</v>
      </c>
      <c r="R12" s="31">
        <f t="shared" si="0"/>
        <v>0</v>
      </c>
      <c r="S12" s="31">
        <f t="shared" si="0"/>
        <v>0</v>
      </c>
      <c r="T12" s="31">
        <f t="shared" si="0"/>
        <v>0</v>
      </c>
      <c r="U12" s="31">
        <f t="shared" si="0"/>
        <v>0</v>
      </c>
      <c r="V12" s="31">
        <f t="shared" si="0"/>
        <v>0</v>
      </c>
      <c r="W12" s="31">
        <f t="shared" si="0"/>
        <v>0</v>
      </c>
      <c r="X12" s="31">
        <f t="shared" si="0"/>
        <v>0</v>
      </c>
      <c r="Y12" s="31">
        <f t="shared" si="0"/>
        <v>0</v>
      </c>
      <c r="Z12" s="32">
        <f>+IF(X12&lt;&gt;0,+(Y12/X12)*100,0)</f>
        <v>0</v>
      </c>
      <c r="AA12" s="33">
        <f>SUM(AA6:AA11)</f>
        <v>0</v>
      </c>
    </row>
    <row r="13" spans="1:27" ht="5.0999999999999996" customHeight="1" x14ac:dyDescent="0.25">
      <c r="A13" s="34" t="s">
        <v>41</v>
      </c>
      <c r="B13" s="17"/>
      <c r="C13" s="18"/>
      <c r="D13" s="18"/>
      <c r="E13" s="19"/>
      <c r="F13" s="20"/>
      <c r="G13" s="20"/>
      <c r="H13" s="20"/>
      <c r="I13" s="20"/>
      <c r="J13" s="20"/>
      <c r="K13" s="20"/>
      <c r="L13" s="20"/>
      <c r="M13" s="20"/>
      <c r="N13" s="20"/>
      <c r="O13" s="20"/>
      <c r="P13" s="20"/>
      <c r="Q13" s="20"/>
      <c r="R13" s="20"/>
      <c r="S13" s="20"/>
      <c r="T13" s="20"/>
      <c r="U13" s="20"/>
      <c r="V13" s="20"/>
      <c r="W13" s="20"/>
      <c r="X13" s="20"/>
      <c r="Y13" s="20"/>
      <c r="Z13" s="21"/>
      <c r="AA13" s="22"/>
    </row>
    <row r="14" spans="1:27" ht="13.5" x14ac:dyDescent="0.25">
      <c r="A14" s="10" t="s">
        <v>42</v>
      </c>
      <c r="B14" s="17" t="s">
        <v>32</v>
      </c>
      <c r="C14" s="18"/>
      <c r="D14" s="18"/>
      <c r="E14" s="19"/>
      <c r="F14" s="20"/>
      <c r="G14" s="20"/>
      <c r="H14" s="20"/>
      <c r="I14" s="20"/>
      <c r="J14" s="20"/>
      <c r="K14" s="20"/>
      <c r="L14" s="20"/>
      <c r="M14" s="20"/>
      <c r="N14" s="20"/>
      <c r="O14" s="20"/>
      <c r="P14" s="20"/>
      <c r="Q14" s="20"/>
      <c r="R14" s="20"/>
      <c r="S14" s="20"/>
      <c r="T14" s="20"/>
      <c r="U14" s="20"/>
      <c r="V14" s="20"/>
      <c r="W14" s="20"/>
      <c r="X14" s="20"/>
      <c r="Y14" s="20"/>
      <c r="Z14" s="21"/>
      <c r="AA14" s="22"/>
    </row>
    <row r="15" spans="1:27" ht="13.5" x14ac:dyDescent="0.25">
      <c r="A15" s="23" t="s">
        <v>43</v>
      </c>
      <c r="B15" s="17" t="s">
        <v>32</v>
      </c>
      <c r="C15" s="18"/>
      <c r="D15" s="18"/>
      <c r="E15" s="19"/>
      <c r="F15" s="20"/>
      <c r="G15" s="20"/>
      <c r="H15" s="20"/>
      <c r="I15" s="20"/>
      <c r="J15" s="20"/>
      <c r="K15" s="20"/>
      <c r="L15" s="20"/>
      <c r="M15" s="20"/>
      <c r="N15" s="20"/>
      <c r="O15" s="20"/>
      <c r="P15" s="20"/>
      <c r="Q15" s="20"/>
      <c r="R15" s="20"/>
      <c r="S15" s="20"/>
      <c r="T15" s="20"/>
      <c r="U15" s="20"/>
      <c r="V15" s="20"/>
      <c r="W15" s="20"/>
      <c r="X15" s="20"/>
      <c r="Y15" s="20"/>
      <c r="Z15" s="21"/>
      <c r="AA15" s="22"/>
    </row>
    <row r="16" spans="1:27" ht="13.5" x14ac:dyDescent="0.25">
      <c r="A16" s="23" t="s">
        <v>44</v>
      </c>
      <c r="B16" s="17" t="s">
        <v>32</v>
      </c>
      <c r="C16" s="18"/>
      <c r="D16" s="18"/>
      <c r="E16" s="19"/>
      <c r="F16" s="20"/>
      <c r="G16" s="24"/>
      <c r="H16" s="24"/>
      <c r="I16" s="24"/>
      <c r="J16" s="20"/>
      <c r="K16" s="24"/>
      <c r="L16" s="24"/>
      <c r="M16" s="20"/>
      <c r="N16" s="24"/>
      <c r="O16" s="24"/>
      <c r="P16" s="24"/>
      <c r="Q16" s="20"/>
      <c r="R16" s="24"/>
      <c r="S16" s="24"/>
      <c r="T16" s="20"/>
      <c r="U16" s="24"/>
      <c r="V16" s="24"/>
      <c r="W16" s="24"/>
      <c r="X16" s="20"/>
      <c r="Y16" s="24"/>
      <c r="Z16" s="25"/>
      <c r="AA16" s="26"/>
    </row>
    <row r="17" spans="1:27" ht="13.5" x14ac:dyDescent="0.25">
      <c r="A17" s="23" t="s">
        <v>45</v>
      </c>
      <c r="B17" s="17" t="s">
        <v>32</v>
      </c>
      <c r="C17" s="18"/>
      <c r="D17" s="18"/>
      <c r="E17" s="19"/>
      <c r="F17" s="20"/>
      <c r="G17" s="20"/>
      <c r="H17" s="20"/>
      <c r="I17" s="20"/>
      <c r="J17" s="20"/>
      <c r="K17" s="20"/>
      <c r="L17" s="20"/>
      <c r="M17" s="20"/>
      <c r="N17" s="20"/>
      <c r="O17" s="20"/>
      <c r="P17" s="20"/>
      <c r="Q17" s="20"/>
      <c r="R17" s="20"/>
      <c r="S17" s="20"/>
      <c r="T17" s="20"/>
      <c r="U17" s="20"/>
      <c r="V17" s="20"/>
      <c r="W17" s="20"/>
      <c r="X17" s="20"/>
      <c r="Y17" s="20"/>
      <c r="Z17" s="21"/>
      <c r="AA17" s="22"/>
    </row>
    <row r="18" spans="1:27" ht="13.5" x14ac:dyDescent="0.25">
      <c r="A18" s="23" t="s">
        <v>46</v>
      </c>
      <c r="B18" s="17" t="s">
        <v>32</v>
      </c>
      <c r="C18" s="18"/>
      <c r="D18" s="18"/>
      <c r="E18" s="19"/>
      <c r="F18" s="20"/>
      <c r="G18" s="20"/>
      <c r="H18" s="20"/>
      <c r="I18" s="20"/>
      <c r="J18" s="20"/>
      <c r="K18" s="20"/>
      <c r="L18" s="20"/>
      <c r="M18" s="20"/>
      <c r="N18" s="20"/>
      <c r="O18" s="20"/>
      <c r="P18" s="20"/>
      <c r="Q18" s="20"/>
      <c r="R18" s="20"/>
      <c r="S18" s="20"/>
      <c r="T18" s="20"/>
      <c r="U18" s="20"/>
      <c r="V18" s="20"/>
      <c r="W18" s="20"/>
      <c r="X18" s="20"/>
      <c r="Y18" s="20"/>
      <c r="Z18" s="21"/>
      <c r="AA18" s="22"/>
    </row>
    <row r="19" spans="1:27" ht="13.5" x14ac:dyDescent="0.25">
      <c r="A19" s="23" t="s">
        <v>47</v>
      </c>
      <c r="B19" s="17" t="s">
        <v>32</v>
      </c>
      <c r="C19" s="18"/>
      <c r="D19" s="18"/>
      <c r="E19" s="19"/>
      <c r="F19" s="20"/>
      <c r="G19" s="20"/>
      <c r="H19" s="20"/>
      <c r="I19" s="20"/>
      <c r="J19" s="20"/>
      <c r="K19" s="20"/>
      <c r="L19" s="20"/>
      <c r="M19" s="20"/>
      <c r="N19" s="20"/>
      <c r="O19" s="20"/>
      <c r="P19" s="20"/>
      <c r="Q19" s="20"/>
      <c r="R19" s="20"/>
      <c r="S19" s="20"/>
      <c r="T19" s="20"/>
      <c r="U19" s="20"/>
      <c r="V19" s="20"/>
      <c r="W19" s="20"/>
      <c r="X19" s="20"/>
      <c r="Y19" s="20"/>
      <c r="Z19" s="21"/>
      <c r="AA19" s="22"/>
    </row>
    <row r="20" spans="1:27" ht="13.5" x14ac:dyDescent="0.25">
      <c r="A20" s="23" t="s">
        <v>32</v>
      </c>
      <c r="B20" s="17" t="s">
        <v>32</v>
      </c>
      <c r="C20" s="18"/>
      <c r="D20" s="18"/>
      <c r="E20" s="19"/>
      <c r="F20" s="20"/>
      <c r="G20" s="20"/>
      <c r="H20" s="20"/>
      <c r="I20" s="20"/>
      <c r="J20" s="20"/>
      <c r="K20" s="20"/>
      <c r="L20" s="20"/>
      <c r="M20" s="20"/>
      <c r="N20" s="20"/>
      <c r="O20" s="20"/>
      <c r="P20" s="20"/>
      <c r="Q20" s="20"/>
      <c r="R20" s="20"/>
      <c r="S20" s="20"/>
      <c r="T20" s="20"/>
      <c r="U20" s="20"/>
      <c r="V20" s="20"/>
      <c r="W20" s="20"/>
      <c r="X20" s="20"/>
      <c r="Y20" s="20"/>
      <c r="Z20" s="21"/>
      <c r="AA20" s="22"/>
    </row>
    <row r="21" spans="1:27" ht="13.5" x14ac:dyDescent="0.25">
      <c r="A21" s="23" t="s">
        <v>48</v>
      </c>
      <c r="B21" s="17" t="s">
        <v>32</v>
      </c>
      <c r="C21" s="18"/>
      <c r="D21" s="18"/>
      <c r="E21" s="19"/>
      <c r="F21" s="20"/>
      <c r="G21" s="20"/>
      <c r="H21" s="20"/>
      <c r="I21" s="20"/>
      <c r="J21" s="20"/>
      <c r="K21" s="20"/>
      <c r="L21" s="20"/>
      <c r="M21" s="20"/>
      <c r="N21" s="20"/>
      <c r="O21" s="20"/>
      <c r="P21" s="20"/>
      <c r="Q21" s="20"/>
      <c r="R21" s="20"/>
      <c r="S21" s="20"/>
      <c r="T21" s="20"/>
      <c r="U21" s="20"/>
      <c r="V21" s="20"/>
      <c r="W21" s="20"/>
      <c r="X21" s="20"/>
      <c r="Y21" s="20"/>
      <c r="Z21" s="21"/>
      <c r="AA21" s="22"/>
    </row>
    <row r="22" spans="1:27" ht="13.5" x14ac:dyDescent="0.25">
      <c r="A22" s="23" t="s">
        <v>49</v>
      </c>
      <c r="B22" s="17" t="s">
        <v>32</v>
      </c>
      <c r="C22" s="18"/>
      <c r="D22" s="18"/>
      <c r="E22" s="19"/>
      <c r="F22" s="20"/>
      <c r="G22" s="20"/>
      <c r="H22" s="20"/>
      <c r="I22" s="20"/>
      <c r="J22" s="20"/>
      <c r="K22" s="20"/>
      <c r="L22" s="20"/>
      <c r="M22" s="20"/>
      <c r="N22" s="20"/>
      <c r="O22" s="20"/>
      <c r="P22" s="20"/>
      <c r="Q22" s="20"/>
      <c r="R22" s="20"/>
      <c r="S22" s="20"/>
      <c r="T22" s="20"/>
      <c r="U22" s="20"/>
      <c r="V22" s="20"/>
      <c r="W22" s="20"/>
      <c r="X22" s="20"/>
      <c r="Y22" s="20"/>
      <c r="Z22" s="21"/>
      <c r="AA22" s="22"/>
    </row>
    <row r="23" spans="1:27" ht="13.5" x14ac:dyDescent="0.25">
      <c r="A23" s="23" t="s">
        <v>50</v>
      </c>
      <c r="B23" s="17" t="s">
        <v>32</v>
      </c>
      <c r="C23" s="18"/>
      <c r="D23" s="18"/>
      <c r="E23" s="19"/>
      <c r="F23" s="20"/>
      <c r="G23" s="24"/>
      <c r="H23" s="24"/>
      <c r="I23" s="24"/>
      <c r="J23" s="20"/>
      <c r="K23" s="24"/>
      <c r="L23" s="24"/>
      <c r="M23" s="20"/>
      <c r="N23" s="24"/>
      <c r="O23" s="24"/>
      <c r="P23" s="24"/>
      <c r="Q23" s="20"/>
      <c r="R23" s="24"/>
      <c r="S23" s="24"/>
      <c r="T23" s="20"/>
      <c r="U23" s="24"/>
      <c r="V23" s="24"/>
      <c r="W23" s="24"/>
      <c r="X23" s="20"/>
      <c r="Y23" s="24"/>
      <c r="Z23" s="25"/>
      <c r="AA23" s="26"/>
    </row>
    <row r="24" spans="1:27" ht="13.5" x14ac:dyDescent="0.25">
      <c r="A24" s="27" t="s">
        <v>51</v>
      </c>
      <c r="B24" s="35" t="s">
        <v>32</v>
      </c>
      <c r="C24" s="29">
        <f t="shared" ref="C24:Y24" si="1">SUM(C15:C23)</f>
        <v>0</v>
      </c>
      <c r="D24" s="29">
        <f>SUM(D15:D23)</f>
        <v>0</v>
      </c>
      <c r="E24" s="36">
        <f t="shared" si="1"/>
        <v>0</v>
      </c>
      <c r="F24" s="37">
        <f t="shared" si="1"/>
        <v>0</v>
      </c>
      <c r="G24" s="37">
        <f t="shared" si="1"/>
        <v>0</v>
      </c>
      <c r="H24" s="37">
        <f t="shared" si="1"/>
        <v>0</v>
      </c>
      <c r="I24" s="37">
        <f t="shared" si="1"/>
        <v>0</v>
      </c>
      <c r="J24" s="37">
        <f t="shared" si="1"/>
        <v>0</v>
      </c>
      <c r="K24" s="37">
        <f t="shared" si="1"/>
        <v>0</v>
      </c>
      <c r="L24" s="37">
        <f t="shared" si="1"/>
        <v>0</v>
      </c>
      <c r="M24" s="37">
        <f t="shared" si="1"/>
        <v>0</v>
      </c>
      <c r="N24" s="37">
        <f t="shared" si="1"/>
        <v>0</v>
      </c>
      <c r="O24" s="37">
        <f t="shared" si="1"/>
        <v>0</v>
      </c>
      <c r="P24" s="37">
        <f t="shared" si="1"/>
        <v>0</v>
      </c>
      <c r="Q24" s="37">
        <f t="shared" si="1"/>
        <v>0</v>
      </c>
      <c r="R24" s="37">
        <f t="shared" si="1"/>
        <v>0</v>
      </c>
      <c r="S24" s="37">
        <f t="shared" si="1"/>
        <v>0</v>
      </c>
      <c r="T24" s="37">
        <f t="shared" si="1"/>
        <v>0</v>
      </c>
      <c r="U24" s="37">
        <f t="shared" si="1"/>
        <v>0</v>
      </c>
      <c r="V24" s="37">
        <f t="shared" si="1"/>
        <v>0</v>
      </c>
      <c r="W24" s="37">
        <f t="shared" si="1"/>
        <v>0</v>
      </c>
      <c r="X24" s="37">
        <f t="shared" si="1"/>
        <v>0</v>
      </c>
      <c r="Y24" s="37">
        <f t="shared" si="1"/>
        <v>0</v>
      </c>
      <c r="Z24" s="38">
        <f>+IF(X24&lt;&gt;0,+(Y24/X24)*100,0)</f>
        <v>0</v>
      </c>
      <c r="AA24" s="39">
        <f>SUM(AA15:AA23)</f>
        <v>0</v>
      </c>
    </row>
    <row r="25" spans="1:27" ht="13.5" x14ac:dyDescent="0.25">
      <c r="A25" s="27" t="s">
        <v>52</v>
      </c>
      <c r="B25" s="28" t="s">
        <v>32</v>
      </c>
      <c r="C25" s="29">
        <f t="shared" ref="C25:Y25" si="2">+C12+C24</f>
        <v>14008205</v>
      </c>
      <c r="D25" s="29">
        <f>+D12+D24</f>
        <v>0</v>
      </c>
      <c r="E25" s="30">
        <f t="shared" si="2"/>
        <v>0</v>
      </c>
      <c r="F25" s="31">
        <f t="shared" si="2"/>
        <v>0</v>
      </c>
      <c r="G25" s="31">
        <f t="shared" si="2"/>
        <v>0</v>
      </c>
      <c r="H25" s="31">
        <f t="shared" si="2"/>
        <v>0</v>
      </c>
      <c r="I25" s="31">
        <f t="shared" si="2"/>
        <v>0</v>
      </c>
      <c r="J25" s="31">
        <f t="shared" si="2"/>
        <v>0</v>
      </c>
      <c r="K25" s="31">
        <f t="shared" si="2"/>
        <v>0</v>
      </c>
      <c r="L25" s="31">
        <f t="shared" si="2"/>
        <v>0</v>
      </c>
      <c r="M25" s="31">
        <f t="shared" si="2"/>
        <v>0</v>
      </c>
      <c r="N25" s="31">
        <f t="shared" si="2"/>
        <v>0</v>
      </c>
      <c r="O25" s="31">
        <f t="shared" si="2"/>
        <v>0</v>
      </c>
      <c r="P25" s="31">
        <f t="shared" si="2"/>
        <v>0</v>
      </c>
      <c r="Q25" s="31">
        <f t="shared" si="2"/>
        <v>0</v>
      </c>
      <c r="R25" s="31">
        <f t="shared" si="2"/>
        <v>0</v>
      </c>
      <c r="S25" s="31">
        <f t="shared" si="2"/>
        <v>0</v>
      </c>
      <c r="T25" s="31">
        <f t="shared" si="2"/>
        <v>0</v>
      </c>
      <c r="U25" s="31">
        <f t="shared" si="2"/>
        <v>0</v>
      </c>
      <c r="V25" s="31">
        <f t="shared" si="2"/>
        <v>0</v>
      </c>
      <c r="W25" s="31">
        <f t="shared" si="2"/>
        <v>0</v>
      </c>
      <c r="X25" s="31">
        <f t="shared" si="2"/>
        <v>0</v>
      </c>
      <c r="Y25" s="31">
        <f t="shared" si="2"/>
        <v>0</v>
      </c>
      <c r="Z25" s="32">
        <f>+IF(X25&lt;&gt;0,+(Y25/X25)*100,0)</f>
        <v>0</v>
      </c>
      <c r="AA25" s="33">
        <f>+AA12+AA24</f>
        <v>0</v>
      </c>
    </row>
    <row r="26" spans="1:27" ht="5.0999999999999996" customHeight="1" x14ac:dyDescent="0.25">
      <c r="A26" s="34" t="s">
        <v>41</v>
      </c>
      <c r="B26" s="17"/>
      <c r="C26" s="18"/>
      <c r="D26" s="18"/>
      <c r="E26" s="19"/>
      <c r="F26" s="20"/>
      <c r="G26" s="20"/>
      <c r="H26" s="20"/>
      <c r="I26" s="20"/>
      <c r="J26" s="20"/>
      <c r="K26" s="20"/>
      <c r="L26" s="20"/>
      <c r="M26" s="20"/>
      <c r="N26" s="20"/>
      <c r="O26" s="20"/>
      <c r="P26" s="20"/>
      <c r="Q26" s="20"/>
      <c r="R26" s="20"/>
      <c r="S26" s="20"/>
      <c r="T26" s="20"/>
      <c r="U26" s="20"/>
      <c r="V26" s="20"/>
      <c r="W26" s="20"/>
      <c r="X26" s="20"/>
      <c r="Y26" s="20"/>
      <c r="Z26" s="21"/>
      <c r="AA26" s="22"/>
    </row>
    <row r="27" spans="1:27" ht="13.5" x14ac:dyDescent="0.25">
      <c r="A27" s="10" t="s">
        <v>53</v>
      </c>
      <c r="B27" s="17" t="s">
        <v>32</v>
      </c>
      <c r="C27" s="18"/>
      <c r="D27" s="18"/>
      <c r="E27" s="19"/>
      <c r="F27" s="20"/>
      <c r="G27" s="20"/>
      <c r="H27" s="20"/>
      <c r="I27" s="20"/>
      <c r="J27" s="20"/>
      <c r="K27" s="20"/>
      <c r="L27" s="20"/>
      <c r="M27" s="20"/>
      <c r="N27" s="20"/>
      <c r="O27" s="20"/>
      <c r="P27" s="20"/>
      <c r="Q27" s="20"/>
      <c r="R27" s="20"/>
      <c r="S27" s="20"/>
      <c r="T27" s="20"/>
      <c r="U27" s="20"/>
      <c r="V27" s="20"/>
      <c r="W27" s="20"/>
      <c r="X27" s="20"/>
      <c r="Y27" s="20"/>
      <c r="Z27" s="21"/>
      <c r="AA27" s="22"/>
    </row>
    <row r="28" spans="1:27" ht="13.5" x14ac:dyDescent="0.25">
      <c r="A28" s="10" t="s">
        <v>54</v>
      </c>
      <c r="B28" s="40" t="s">
        <v>32</v>
      </c>
      <c r="C28" s="18"/>
      <c r="D28" s="18"/>
      <c r="E28" s="19"/>
      <c r="F28" s="20"/>
      <c r="G28" s="20"/>
      <c r="H28" s="20"/>
      <c r="I28" s="20"/>
      <c r="J28" s="20"/>
      <c r="K28" s="20"/>
      <c r="L28" s="20"/>
      <c r="M28" s="20"/>
      <c r="N28" s="20"/>
      <c r="O28" s="20"/>
      <c r="P28" s="20"/>
      <c r="Q28" s="20"/>
      <c r="R28" s="20"/>
      <c r="S28" s="20"/>
      <c r="T28" s="20"/>
      <c r="U28" s="20"/>
      <c r="V28" s="20"/>
      <c r="W28" s="20"/>
      <c r="X28" s="20"/>
      <c r="Y28" s="20"/>
      <c r="Z28" s="21"/>
      <c r="AA28" s="22"/>
    </row>
    <row r="29" spans="1:27" ht="13.5" x14ac:dyDescent="0.25">
      <c r="A29" s="23" t="s">
        <v>55</v>
      </c>
      <c r="B29" s="17" t="s">
        <v>32</v>
      </c>
      <c r="C29" s="18"/>
      <c r="D29" s="18"/>
      <c r="E29" s="19"/>
      <c r="F29" s="20"/>
      <c r="G29" s="20"/>
      <c r="H29" s="20"/>
      <c r="I29" s="20"/>
      <c r="J29" s="20"/>
      <c r="K29" s="20"/>
      <c r="L29" s="20"/>
      <c r="M29" s="20"/>
      <c r="N29" s="20"/>
      <c r="O29" s="20"/>
      <c r="P29" s="20"/>
      <c r="Q29" s="20"/>
      <c r="R29" s="20"/>
      <c r="S29" s="20"/>
      <c r="T29" s="20"/>
      <c r="U29" s="20"/>
      <c r="V29" s="20"/>
      <c r="W29" s="20"/>
      <c r="X29" s="20"/>
      <c r="Y29" s="20"/>
      <c r="Z29" s="21"/>
      <c r="AA29" s="22"/>
    </row>
    <row r="30" spans="1:27" ht="13.5" x14ac:dyDescent="0.25">
      <c r="A30" s="23" t="s">
        <v>56</v>
      </c>
      <c r="B30" s="17" t="s">
        <v>32</v>
      </c>
      <c r="C30" s="18"/>
      <c r="D30" s="18"/>
      <c r="E30" s="19"/>
      <c r="F30" s="20"/>
      <c r="G30" s="20"/>
      <c r="H30" s="20"/>
      <c r="I30" s="20"/>
      <c r="J30" s="20"/>
      <c r="K30" s="20"/>
      <c r="L30" s="20"/>
      <c r="M30" s="20"/>
      <c r="N30" s="20"/>
      <c r="O30" s="20"/>
      <c r="P30" s="20"/>
      <c r="Q30" s="20"/>
      <c r="R30" s="20"/>
      <c r="S30" s="20"/>
      <c r="T30" s="20"/>
      <c r="U30" s="20"/>
      <c r="V30" s="20"/>
      <c r="W30" s="20"/>
      <c r="X30" s="20"/>
      <c r="Y30" s="20"/>
      <c r="Z30" s="21"/>
      <c r="AA30" s="22"/>
    </row>
    <row r="31" spans="1:27" ht="13.5" x14ac:dyDescent="0.25">
      <c r="A31" s="23" t="s">
        <v>57</v>
      </c>
      <c r="B31" s="17" t="s">
        <v>32</v>
      </c>
      <c r="C31" s="18"/>
      <c r="D31" s="18"/>
      <c r="E31" s="19"/>
      <c r="F31" s="20"/>
      <c r="G31" s="20"/>
      <c r="H31" s="20"/>
      <c r="I31" s="20"/>
      <c r="J31" s="20"/>
      <c r="K31" s="20"/>
      <c r="L31" s="20"/>
      <c r="M31" s="20"/>
      <c r="N31" s="20"/>
      <c r="O31" s="20"/>
      <c r="P31" s="20"/>
      <c r="Q31" s="20"/>
      <c r="R31" s="20"/>
      <c r="S31" s="20"/>
      <c r="T31" s="20"/>
      <c r="U31" s="20"/>
      <c r="V31" s="20"/>
      <c r="W31" s="20"/>
      <c r="X31" s="20"/>
      <c r="Y31" s="20"/>
      <c r="Z31" s="21"/>
      <c r="AA31" s="22"/>
    </row>
    <row r="32" spans="1:27" ht="13.5" x14ac:dyDescent="0.25">
      <c r="A32" s="23" t="s">
        <v>58</v>
      </c>
      <c r="B32" s="17" t="s">
        <v>32</v>
      </c>
      <c r="C32" s="18">
        <v>-6263</v>
      </c>
      <c r="D32" s="18"/>
      <c r="E32" s="19"/>
      <c r="F32" s="20"/>
      <c r="G32" s="20"/>
      <c r="H32" s="20"/>
      <c r="I32" s="20"/>
      <c r="J32" s="20"/>
      <c r="K32" s="20"/>
      <c r="L32" s="20"/>
      <c r="M32" s="20"/>
      <c r="N32" s="20"/>
      <c r="O32" s="20"/>
      <c r="P32" s="20"/>
      <c r="Q32" s="20"/>
      <c r="R32" s="20"/>
      <c r="S32" s="20"/>
      <c r="T32" s="20"/>
      <c r="U32" s="20"/>
      <c r="V32" s="20"/>
      <c r="W32" s="20"/>
      <c r="X32" s="20"/>
      <c r="Y32" s="20"/>
      <c r="Z32" s="21"/>
      <c r="AA32" s="22"/>
    </row>
    <row r="33" spans="1:27" ht="13.5" x14ac:dyDescent="0.25">
      <c r="A33" s="23" t="s">
        <v>59</v>
      </c>
      <c r="B33" s="17" t="s">
        <v>32</v>
      </c>
      <c r="C33" s="18"/>
      <c r="D33" s="18"/>
      <c r="E33" s="19"/>
      <c r="F33" s="20"/>
      <c r="G33" s="20"/>
      <c r="H33" s="20"/>
      <c r="I33" s="20"/>
      <c r="J33" s="20"/>
      <c r="K33" s="20"/>
      <c r="L33" s="20"/>
      <c r="M33" s="20"/>
      <c r="N33" s="20"/>
      <c r="O33" s="20"/>
      <c r="P33" s="20"/>
      <c r="Q33" s="20"/>
      <c r="R33" s="20"/>
      <c r="S33" s="20"/>
      <c r="T33" s="20"/>
      <c r="U33" s="20"/>
      <c r="V33" s="20"/>
      <c r="W33" s="20"/>
      <c r="X33" s="20"/>
      <c r="Y33" s="20"/>
      <c r="Z33" s="21"/>
      <c r="AA33" s="22"/>
    </row>
    <row r="34" spans="1:27" ht="13.5" x14ac:dyDescent="0.25">
      <c r="A34" s="27" t="s">
        <v>60</v>
      </c>
      <c r="B34" s="28" t="s">
        <v>32</v>
      </c>
      <c r="C34" s="29">
        <f t="shared" ref="C34:Y34" si="3">SUM(C29:C33)</f>
        <v>-6263</v>
      </c>
      <c r="D34" s="29">
        <f>SUM(D29:D33)</f>
        <v>0</v>
      </c>
      <c r="E34" s="30">
        <f t="shared" si="3"/>
        <v>0</v>
      </c>
      <c r="F34" s="31">
        <f t="shared" si="3"/>
        <v>0</v>
      </c>
      <c r="G34" s="31">
        <f t="shared" si="3"/>
        <v>0</v>
      </c>
      <c r="H34" s="31">
        <f t="shared" si="3"/>
        <v>0</v>
      </c>
      <c r="I34" s="31">
        <f t="shared" si="3"/>
        <v>0</v>
      </c>
      <c r="J34" s="31">
        <f t="shared" si="3"/>
        <v>0</v>
      </c>
      <c r="K34" s="31">
        <f t="shared" si="3"/>
        <v>0</v>
      </c>
      <c r="L34" s="31">
        <f t="shared" si="3"/>
        <v>0</v>
      </c>
      <c r="M34" s="31">
        <f t="shared" si="3"/>
        <v>0</v>
      </c>
      <c r="N34" s="31">
        <f t="shared" si="3"/>
        <v>0</v>
      </c>
      <c r="O34" s="31">
        <f t="shared" si="3"/>
        <v>0</v>
      </c>
      <c r="P34" s="31">
        <f t="shared" si="3"/>
        <v>0</v>
      </c>
      <c r="Q34" s="31">
        <f t="shared" si="3"/>
        <v>0</v>
      </c>
      <c r="R34" s="31">
        <f t="shared" si="3"/>
        <v>0</v>
      </c>
      <c r="S34" s="31">
        <f t="shared" si="3"/>
        <v>0</v>
      </c>
      <c r="T34" s="31">
        <f t="shared" si="3"/>
        <v>0</v>
      </c>
      <c r="U34" s="31">
        <f t="shared" si="3"/>
        <v>0</v>
      </c>
      <c r="V34" s="31">
        <f t="shared" si="3"/>
        <v>0</v>
      </c>
      <c r="W34" s="31">
        <f t="shared" si="3"/>
        <v>0</v>
      </c>
      <c r="X34" s="31">
        <f t="shared" si="3"/>
        <v>0</v>
      </c>
      <c r="Y34" s="31">
        <f t="shared" si="3"/>
        <v>0</v>
      </c>
      <c r="Z34" s="32">
        <f>+IF(X34&lt;&gt;0,+(Y34/X34)*100,0)</f>
        <v>0</v>
      </c>
      <c r="AA34" s="33">
        <f>SUM(AA29:AA33)</f>
        <v>0</v>
      </c>
    </row>
    <row r="35" spans="1:27" ht="5.0999999999999996" customHeight="1" x14ac:dyDescent="0.25">
      <c r="A35" s="34" t="s">
        <v>41</v>
      </c>
      <c r="B35" s="17"/>
      <c r="C35" s="18"/>
      <c r="D35" s="18"/>
      <c r="E35" s="19"/>
      <c r="F35" s="20"/>
      <c r="G35" s="20"/>
      <c r="H35" s="20"/>
      <c r="I35" s="20"/>
      <c r="J35" s="20"/>
      <c r="K35" s="20"/>
      <c r="L35" s="20"/>
      <c r="M35" s="20"/>
      <c r="N35" s="20"/>
      <c r="O35" s="20"/>
      <c r="P35" s="20"/>
      <c r="Q35" s="20"/>
      <c r="R35" s="20"/>
      <c r="S35" s="20"/>
      <c r="T35" s="20"/>
      <c r="U35" s="20"/>
      <c r="V35" s="20"/>
      <c r="W35" s="20"/>
      <c r="X35" s="20"/>
      <c r="Y35" s="20"/>
      <c r="Z35" s="21"/>
      <c r="AA35" s="22"/>
    </row>
    <row r="36" spans="1:27" ht="13.5" x14ac:dyDescent="0.25">
      <c r="A36" s="10" t="s">
        <v>61</v>
      </c>
      <c r="B36" s="17" t="s">
        <v>32</v>
      </c>
      <c r="C36" s="18"/>
      <c r="D36" s="18"/>
      <c r="E36" s="19"/>
      <c r="F36" s="20"/>
      <c r="G36" s="20"/>
      <c r="H36" s="20"/>
      <c r="I36" s="20"/>
      <c r="J36" s="20"/>
      <c r="K36" s="20"/>
      <c r="L36" s="20"/>
      <c r="M36" s="20"/>
      <c r="N36" s="20"/>
      <c r="O36" s="20"/>
      <c r="P36" s="20"/>
      <c r="Q36" s="20"/>
      <c r="R36" s="20"/>
      <c r="S36" s="20"/>
      <c r="T36" s="20"/>
      <c r="U36" s="20"/>
      <c r="V36" s="20"/>
      <c r="W36" s="20"/>
      <c r="X36" s="20"/>
      <c r="Y36" s="20"/>
      <c r="Z36" s="21"/>
      <c r="AA36" s="22"/>
    </row>
    <row r="37" spans="1:27" ht="13.5" x14ac:dyDescent="0.25">
      <c r="A37" s="23" t="s">
        <v>62</v>
      </c>
      <c r="B37" s="17" t="s">
        <v>32</v>
      </c>
      <c r="C37" s="18"/>
      <c r="D37" s="18"/>
      <c r="E37" s="19"/>
      <c r="F37" s="20"/>
      <c r="G37" s="20"/>
      <c r="H37" s="20"/>
      <c r="I37" s="20"/>
      <c r="J37" s="20"/>
      <c r="K37" s="20"/>
      <c r="L37" s="20"/>
      <c r="M37" s="20"/>
      <c r="N37" s="20"/>
      <c r="O37" s="20"/>
      <c r="P37" s="20"/>
      <c r="Q37" s="20"/>
      <c r="R37" s="20"/>
      <c r="S37" s="20"/>
      <c r="T37" s="20"/>
      <c r="U37" s="20"/>
      <c r="V37" s="20"/>
      <c r="W37" s="20"/>
      <c r="X37" s="20"/>
      <c r="Y37" s="20"/>
      <c r="Z37" s="21"/>
      <c r="AA37" s="22"/>
    </row>
    <row r="38" spans="1:27" ht="13.5" x14ac:dyDescent="0.25">
      <c r="A38" s="23" t="s">
        <v>59</v>
      </c>
      <c r="B38" s="17" t="s">
        <v>32</v>
      </c>
      <c r="C38" s="18"/>
      <c r="D38" s="18"/>
      <c r="E38" s="19"/>
      <c r="F38" s="20"/>
      <c r="G38" s="20"/>
      <c r="H38" s="20"/>
      <c r="I38" s="20"/>
      <c r="J38" s="20"/>
      <c r="K38" s="20"/>
      <c r="L38" s="20"/>
      <c r="M38" s="20"/>
      <c r="N38" s="20"/>
      <c r="O38" s="20"/>
      <c r="P38" s="20"/>
      <c r="Q38" s="20"/>
      <c r="R38" s="20"/>
      <c r="S38" s="20"/>
      <c r="T38" s="20"/>
      <c r="U38" s="20"/>
      <c r="V38" s="20"/>
      <c r="W38" s="20"/>
      <c r="X38" s="20"/>
      <c r="Y38" s="20"/>
      <c r="Z38" s="21"/>
      <c r="AA38" s="22"/>
    </row>
    <row r="39" spans="1:27" ht="13.5" x14ac:dyDescent="0.25">
      <c r="A39" s="27" t="s">
        <v>63</v>
      </c>
      <c r="B39" s="35" t="s">
        <v>32</v>
      </c>
      <c r="C39" s="29">
        <f t="shared" ref="C39:Y39" si="4">SUM(C37:C38)</f>
        <v>0</v>
      </c>
      <c r="D39" s="29">
        <f>SUM(D37:D38)</f>
        <v>0</v>
      </c>
      <c r="E39" s="36">
        <f t="shared" si="4"/>
        <v>0</v>
      </c>
      <c r="F39" s="37">
        <f t="shared" si="4"/>
        <v>0</v>
      </c>
      <c r="G39" s="37">
        <f t="shared" si="4"/>
        <v>0</v>
      </c>
      <c r="H39" s="37">
        <f t="shared" si="4"/>
        <v>0</v>
      </c>
      <c r="I39" s="37">
        <f t="shared" si="4"/>
        <v>0</v>
      </c>
      <c r="J39" s="37">
        <f t="shared" si="4"/>
        <v>0</v>
      </c>
      <c r="K39" s="37">
        <f t="shared" si="4"/>
        <v>0</v>
      </c>
      <c r="L39" s="37">
        <f t="shared" si="4"/>
        <v>0</v>
      </c>
      <c r="M39" s="37">
        <f t="shared" si="4"/>
        <v>0</v>
      </c>
      <c r="N39" s="37">
        <f t="shared" si="4"/>
        <v>0</v>
      </c>
      <c r="O39" s="37">
        <f t="shared" si="4"/>
        <v>0</v>
      </c>
      <c r="P39" s="37">
        <f t="shared" si="4"/>
        <v>0</v>
      </c>
      <c r="Q39" s="37">
        <f t="shared" si="4"/>
        <v>0</v>
      </c>
      <c r="R39" s="37">
        <f t="shared" si="4"/>
        <v>0</v>
      </c>
      <c r="S39" s="37">
        <f t="shared" si="4"/>
        <v>0</v>
      </c>
      <c r="T39" s="37">
        <f t="shared" si="4"/>
        <v>0</v>
      </c>
      <c r="U39" s="37">
        <f t="shared" si="4"/>
        <v>0</v>
      </c>
      <c r="V39" s="37">
        <f t="shared" si="4"/>
        <v>0</v>
      </c>
      <c r="W39" s="37">
        <f t="shared" si="4"/>
        <v>0</v>
      </c>
      <c r="X39" s="37">
        <f t="shared" si="4"/>
        <v>0</v>
      </c>
      <c r="Y39" s="37">
        <f t="shared" si="4"/>
        <v>0</v>
      </c>
      <c r="Z39" s="38">
        <f>+IF(X39&lt;&gt;0,+(Y39/X39)*100,0)</f>
        <v>0</v>
      </c>
      <c r="AA39" s="39">
        <f>SUM(AA37:AA38)</f>
        <v>0</v>
      </c>
    </row>
    <row r="40" spans="1:27" ht="13.5" x14ac:dyDescent="0.25">
      <c r="A40" s="27" t="s">
        <v>64</v>
      </c>
      <c r="B40" s="28" t="s">
        <v>32</v>
      </c>
      <c r="C40" s="29">
        <f t="shared" ref="C40:Y40" si="5">+C34+C39</f>
        <v>-6263</v>
      </c>
      <c r="D40" s="29">
        <f>+D34+D39</f>
        <v>0</v>
      </c>
      <c r="E40" s="30">
        <f t="shared" si="5"/>
        <v>0</v>
      </c>
      <c r="F40" s="31">
        <f t="shared" si="5"/>
        <v>0</v>
      </c>
      <c r="G40" s="31">
        <f t="shared" si="5"/>
        <v>0</v>
      </c>
      <c r="H40" s="31">
        <f t="shared" si="5"/>
        <v>0</v>
      </c>
      <c r="I40" s="31">
        <f t="shared" si="5"/>
        <v>0</v>
      </c>
      <c r="J40" s="31">
        <f t="shared" si="5"/>
        <v>0</v>
      </c>
      <c r="K40" s="31">
        <f t="shared" si="5"/>
        <v>0</v>
      </c>
      <c r="L40" s="31">
        <f t="shared" si="5"/>
        <v>0</v>
      </c>
      <c r="M40" s="31">
        <f t="shared" si="5"/>
        <v>0</v>
      </c>
      <c r="N40" s="31">
        <f t="shared" si="5"/>
        <v>0</v>
      </c>
      <c r="O40" s="31">
        <f t="shared" si="5"/>
        <v>0</v>
      </c>
      <c r="P40" s="31">
        <f t="shared" si="5"/>
        <v>0</v>
      </c>
      <c r="Q40" s="31">
        <f t="shared" si="5"/>
        <v>0</v>
      </c>
      <c r="R40" s="31">
        <f t="shared" si="5"/>
        <v>0</v>
      </c>
      <c r="S40" s="31">
        <f t="shared" si="5"/>
        <v>0</v>
      </c>
      <c r="T40" s="31">
        <f t="shared" si="5"/>
        <v>0</v>
      </c>
      <c r="U40" s="31">
        <f t="shared" si="5"/>
        <v>0</v>
      </c>
      <c r="V40" s="31">
        <f t="shared" si="5"/>
        <v>0</v>
      </c>
      <c r="W40" s="31">
        <f t="shared" si="5"/>
        <v>0</v>
      </c>
      <c r="X40" s="31">
        <f t="shared" si="5"/>
        <v>0</v>
      </c>
      <c r="Y40" s="31">
        <f t="shared" si="5"/>
        <v>0</v>
      </c>
      <c r="Z40" s="32">
        <f>+IF(X40&lt;&gt;0,+(Y40/X40)*100,0)</f>
        <v>0</v>
      </c>
      <c r="AA40" s="33">
        <f>+AA34+AA39</f>
        <v>0</v>
      </c>
    </row>
    <row r="41" spans="1:27" ht="5.0999999999999996" customHeight="1" x14ac:dyDescent="0.25">
      <c r="A41" s="34" t="s">
        <v>41</v>
      </c>
      <c r="B41" s="17"/>
      <c r="C41" s="18"/>
      <c r="D41" s="18"/>
      <c r="E41" s="19"/>
      <c r="F41" s="20"/>
      <c r="G41" s="20"/>
      <c r="H41" s="20"/>
      <c r="I41" s="20"/>
      <c r="J41" s="20"/>
      <c r="K41" s="20"/>
      <c r="L41" s="20"/>
      <c r="M41" s="20"/>
      <c r="N41" s="20"/>
      <c r="O41" s="20"/>
      <c r="P41" s="20"/>
      <c r="Q41" s="20"/>
      <c r="R41" s="20"/>
      <c r="S41" s="20"/>
      <c r="T41" s="20"/>
      <c r="U41" s="20"/>
      <c r="V41" s="20"/>
      <c r="W41" s="20"/>
      <c r="X41" s="20"/>
      <c r="Y41" s="20"/>
      <c r="Z41" s="21"/>
      <c r="AA41" s="22"/>
    </row>
    <row r="42" spans="1:27" ht="13.5" x14ac:dyDescent="0.25">
      <c r="A42" s="41" t="s">
        <v>65</v>
      </c>
      <c r="B42" s="42" t="s">
        <v>66</v>
      </c>
      <c r="C42" s="43">
        <f t="shared" ref="C42:Y42" si="6">+C25-C40</f>
        <v>14014468</v>
      </c>
      <c r="D42" s="43">
        <f>+D25-D40</f>
        <v>0</v>
      </c>
      <c r="E42" s="44">
        <f t="shared" si="6"/>
        <v>0</v>
      </c>
      <c r="F42" s="45">
        <f t="shared" si="6"/>
        <v>0</v>
      </c>
      <c r="G42" s="45">
        <f t="shared" si="6"/>
        <v>0</v>
      </c>
      <c r="H42" s="45">
        <f t="shared" si="6"/>
        <v>0</v>
      </c>
      <c r="I42" s="45">
        <f t="shared" si="6"/>
        <v>0</v>
      </c>
      <c r="J42" s="45">
        <f t="shared" si="6"/>
        <v>0</v>
      </c>
      <c r="K42" s="45">
        <f t="shared" si="6"/>
        <v>0</v>
      </c>
      <c r="L42" s="45">
        <f t="shared" si="6"/>
        <v>0</v>
      </c>
      <c r="M42" s="45">
        <f t="shared" si="6"/>
        <v>0</v>
      </c>
      <c r="N42" s="45">
        <f t="shared" si="6"/>
        <v>0</v>
      </c>
      <c r="O42" s="45">
        <f t="shared" si="6"/>
        <v>0</v>
      </c>
      <c r="P42" s="45">
        <f t="shared" si="6"/>
        <v>0</v>
      </c>
      <c r="Q42" s="45">
        <f t="shared" si="6"/>
        <v>0</v>
      </c>
      <c r="R42" s="45">
        <f t="shared" si="6"/>
        <v>0</v>
      </c>
      <c r="S42" s="45">
        <f t="shared" si="6"/>
        <v>0</v>
      </c>
      <c r="T42" s="45">
        <f t="shared" si="6"/>
        <v>0</v>
      </c>
      <c r="U42" s="45">
        <f t="shared" si="6"/>
        <v>0</v>
      </c>
      <c r="V42" s="45">
        <f t="shared" si="6"/>
        <v>0</v>
      </c>
      <c r="W42" s="45">
        <f t="shared" si="6"/>
        <v>0</v>
      </c>
      <c r="X42" s="45">
        <f t="shared" si="6"/>
        <v>0</v>
      </c>
      <c r="Y42" s="45">
        <f t="shared" si="6"/>
        <v>0</v>
      </c>
      <c r="Z42" s="46">
        <f>+IF(X42&lt;&gt;0,+(Y42/X42)*100,0)</f>
        <v>0</v>
      </c>
      <c r="AA42" s="47">
        <f>+AA25-AA40</f>
        <v>0</v>
      </c>
    </row>
    <row r="43" spans="1:27" ht="5.0999999999999996" customHeight="1" x14ac:dyDescent="0.25">
      <c r="A43" s="34" t="s">
        <v>41</v>
      </c>
      <c r="B43" s="17"/>
      <c r="C43" s="18"/>
      <c r="D43" s="18"/>
      <c r="E43" s="19"/>
      <c r="F43" s="20"/>
      <c r="G43" s="20"/>
      <c r="H43" s="20"/>
      <c r="I43" s="20"/>
      <c r="J43" s="20"/>
      <c r="K43" s="20"/>
      <c r="L43" s="20"/>
      <c r="M43" s="20"/>
      <c r="N43" s="20"/>
      <c r="O43" s="20"/>
      <c r="P43" s="20"/>
      <c r="Q43" s="20"/>
      <c r="R43" s="20"/>
      <c r="S43" s="20"/>
      <c r="T43" s="20"/>
      <c r="U43" s="20"/>
      <c r="V43" s="20"/>
      <c r="W43" s="20"/>
      <c r="X43" s="20"/>
      <c r="Y43" s="20"/>
      <c r="Z43" s="48"/>
      <c r="AA43" s="22"/>
    </row>
    <row r="44" spans="1:27" ht="13.5" x14ac:dyDescent="0.25">
      <c r="A44" s="10" t="s">
        <v>67</v>
      </c>
      <c r="B44" s="17" t="s">
        <v>32</v>
      </c>
      <c r="C44" s="18"/>
      <c r="D44" s="18"/>
      <c r="E44" s="19"/>
      <c r="F44" s="20"/>
      <c r="G44" s="20"/>
      <c r="H44" s="20"/>
      <c r="I44" s="20"/>
      <c r="J44" s="20"/>
      <c r="K44" s="20"/>
      <c r="L44" s="20"/>
      <c r="M44" s="20"/>
      <c r="N44" s="20"/>
      <c r="O44" s="20"/>
      <c r="P44" s="20"/>
      <c r="Q44" s="20"/>
      <c r="R44" s="20"/>
      <c r="S44" s="20"/>
      <c r="T44" s="20"/>
      <c r="U44" s="20"/>
      <c r="V44" s="20"/>
      <c r="W44" s="20"/>
      <c r="X44" s="20"/>
      <c r="Y44" s="20"/>
      <c r="Z44" s="48"/>
      <c r="AA44" s="22"/>
    </row>
    <row r="45" spans="1:27" ht="13.5" x14ac:dyDescent="0.25">
      <c r="A45" s="23" t="s">
        <v>68</v>
      </c>
      <c r="B45" s="17" t="s">
        <v>32</v>
      </c>
      <c r="C45" s="18">
        <v>-86751</v>
      </c>
      <c r="D45" s="18"/>
      <c r="E45" s="19"/>
      <c r="F45" s="20"/>
      <c r="G45" s="20"/>
      <c r="H45" s="20"/>
      <c r="I45" s="20"/>
      <c r="J45" s="20"/>
      <c r="K45" s="20"/>
      <c r="L45" s="20"/>
      <c r="M45" s="20"/>
      <c r="N45" s="20"/>
      <c r="O45" s="20"/>
      <c r="P45" s="20"/>
      <c r="Q45" s="20"/>
      <c r="R45" s="20"/>
      <c r="S45" s="20"/>
      <c r="T45" s="20"/>
      <c r="U45" s="20"/>
      <c r="V45" s="20"/>
      <c r="W45" s="20"/>
      <c r="X45" s="20"/>
      <c r="Y45" s="20"/>
      <c r="Z45" s="48"/>
      <c r="AA45" s="22"/>
    </row>
    <row r="46" spans="1:27" ht="13.5" x14ac:dyDescent="0.25">
      <c r="A46" s="23" t="s">
        <v>69</v>
      </c>
      <c r="B46" s="17" t="s">
        <v>32</v>
      </c>
      <c r="C46" s="18"/>
      <c r="D46" s="18"/>
      <c r="E46" s="19"/>
      <c r="F46" s="20"/>
      <c r="G46" s="20"/>
      <c r="H46" s="20"/>
      <c r="I46" s="20"/>
      <c r="J46" s="20"/>
      <c r="K46" s="20"/>
      <c r="L46" s="20"/>
      <c r="M46" s="20"/>
      <c r="N46" s="20"/>
      <c r="O46" s="20"/>
      <c r="P46" s="20"/>
      <c r="Q46" s="20"/>
      <c r="R46" s="20"/>
      <c r="S46" s="20"/>
      <c r="T46" s="20"/>
      <c r="U46" s="20"/>
      <c r="V46" s="20"/>
      <c r="W46" s="20"/>
      <c r="X46" s="20"/>
      <c r="Y46" s="20"/>
      <c r="Z46" s="48"/>
      <c r="AA46" s="22"/>
    </row>
    <row r="47" spans="1:27" ht="14.45" customHeight="1" x14ac:dyDescent="0.25">
      <c r="A47" s="23" t="s">
        <v>41</v>
      </c>
      <c r="B47" s="17"/>
      <c r="C47" s="18"/>
      <c r="D47" s="18"/>
      <c r="E47" s="19"/>
      <c r="F47" s="20"/>
      <c r="G47" s="20"/>
      <c r="H47" s="20"/>
      <c r="I47" s="20"/>
      <c r="J47" s="20"/>
      <c r="K47" s="20"/>
      <c r="L47" s="20"/>
      <c r="M47" s="20"/>
      <c r="N47" s="20"/>
      <c r="O47" s="20"/>
      <c r="P47" s="20"/>
      <c r="Q47" s="20"/>
      <c r="R47" s="20"/>
      <c r="S47" s="20"/>
      <c r="T47" s="20"/>
      <c r="U47" s="20"/>
      <c r="V47" s="20"/>
      <c r="W47" s="20"/>
      <c r="X47" s="20"/>
      <c r="Y47" s="20"/>
      <c r="Z47" s="48"/>
      <c r="AA47" s="22"/>
    </row>
    <row r="48" spans="1:27" ht="13.5" x14ac:dyDescent="0.25">
      <c r="A48" s="49" t="s">
        <v>70</v>
      </c>
      <c r="B48" s="50" t="s">
        <v>66</v>
      </c>
      <c r="C48" s="51">
        <f t="shared" ref="C48:Y48" si="7">SUM(C45:C47)</f>
        <v>-86751</v>
      </c>
      <c r="D48" s="51">
        <f>SUM(D45:D47)</f>
        <v>0</v>
      </c>
      <c r="E48" s="52">
        <f t="shared" si="7"/>
        <v>0</v>
      </c>
      <c r="F48" s="53">
        <f t="shared" si="7"/>
        <v>0</v>
      </c>
      <c r="G48" s="53">
        <f t="shared" si="7"/>
        <v>0</v>
      </c>
      <c r="H48" s="53">
        <f t="shared" si="7"/>
        <v>0</v>
      </c>
      <c r="I48" s="53">
        <f t="shared" si="7"/>
        <v>0</v>
      </c>
      <c r="J48" s="53">
        <f t="shared" si="7"/>
        <v>0</v>
      </c>
      <c r="K48" s="53">
        <f t="shared" si="7"/>
        <v>0</v>
      </c>
      <c r="L48" s="53">
        <f t="shared" si="7"/>
        <v>0</v>
      </c>
      <c r="M48" s="53">
        <f t="shared" si="7"/>
        <v>0</v>
      </c>
      <c r="N48" s="53">
        <f t="shared" si="7"/>
        <v>0</v>
      </c>
      <c r="O48" s="53">
        <f t="shared" si="7"/>
        <v>0</v>
      </c>
      <c r="P48" s="53">
        <f t="shared" si="7"/>
        <v>0</v>
      </c>
      <c r="Q48" s="53">
        <f t="shared" si="7"/>
        <v>0</v>
      </c>
      <c r="R48" s="53">
        <f t="shared" si="7"/>
        <v>0</v>
      </c>
      <c r="S48" s="53">
        <f t="shared" si="7"/>
        <v>0</v>
      </c>
      <c r="T48" s="53">
        <f t="shared" si="7"/>
        <v>0</v>
      </c>
      <c r="U48" s="53">
        <f t="shared" si="7"/>
        <v>0</v>
      </c>
      <c r="V48" s="53">
        <f t="shared" si="7"/>
        <v>0</v>
      </c>
      <c r="W48" s="53">
        <f t="shared" si="7"/>
        <v>0</v>
      </c>
      <c r="X48" s="53">
        <f t="shared" si="7"/>
        <v>0</v>
      </c>
      <c r="Y48" s="53">
        <f t="shared" si="7"/>
        <v>0</v>
      </c>
      <c r="Z48" s="54">
        <f>+IF(X48&lt;&gt;0,+(Y48/X48)*100,0)</f>
        <v>0</v>
      </c>
      <c r="AA48" s="55">
        <f>SUM(AA45:AA47)</f>
        <v>0</v>
      </c>
    </row>
    <row r="49" spans="1:27" ht="13.5" x14ac:dyDescent="0.25">
      <c r="A49" s="56" t="s">
        <v>328</v>
      </c>
      <c r="B49" s="57"/>
      <c r="C49" s="58"/>
      <c r="D49" s="58"/>
      <c r="E49" s="58"/>
      <c r="F49" s="58"/>
      <c r="G49" s="58"/>
      <c r="H49" s="59"/>
      <c r="I49" s="59"/>
      <c r="J49" s="59"/>
      <c r="K49" s="59"/>
      <c r="L49" s="59"/>
      <c r="M49" s="59"/>
      <c r="N49" s="59"/>
      <c r="O49" s="59"/>
      <c r="P49" s="59"/>
      <c r="Q49" s="59"/>
      <c r="R49" s="59"/>
      <c r="S49" s="59"/>
      <c r="T49" s="59"/>
      <c r="U49" s="59"/>
      <c r="V49" s="59"/>
      <c r="W49" s="59"/>
      <c r="X49" s="59"/>
      <c r="Y49" s="59"/>
      <c r="Z49" s="59"/>
      <c r="AA49" s="59"/>
    </row>
    <row r="50" spans="1:27" ht="13.5" x14ac:dyDescent="0.25">
      <c r="A50" s="60" t="s">
        <v>329</v>
      </c>
      <c r="B50" s="60"/>
      <c r="C50" s="60"/>
      <c r="D50" s="60"/>
      <c r="E50" s="60"/>
      <c r="F50" s="60"/>
      <c r="G50" s="60"/>
      <c r="H50" s="59"/>
      <c r="I50" s="59"/>
      <c r="J50" s="59"/>
      <c r="K50" s="59"/>
      <c r="L50" s="59"/>
      <c r="M50" s="59"/>
      <c r="N50" s="59"/>
      <c r="O50" s="59"/>
      <c r="P50" s="59"/>
      <c r="Q50" s="59"/>
      <c r="R50" s="59"/>
      <c r="S50" s="59"/>
      <c r="T50" s="59"/>
      <c r="U50" s="59"/>
      <c r="V50" s="59"/>
      <c r="W50" s="59"/>
      <c r="X50" s="59"/>
      <c r="Y50" s="59"/>
      <c r="Z50" s="59"/>
      <c r="AA50" s="59"/>
    </row>
    <row r="51" spans="1:27" ht="13.5" x14ac:dyDescent="0.25">
      <c r="A51" s="61" t="s">
        <v>330</v>
      </c>
      <c r="B51" s="62"/>
      <c r="C51" s="63"/>
      <c r="D51" s="63"/>
      <c r="E51" s="63"/>
      <c r="F51" s="63"/>
      <c r="G51" s="63"/>
      <c r="H51" s="59"/>
      <c r="I51" s="59"/>
      <c r="J51" s="59"/>
      <c r="K51" s="59"/>
      <c r="L51" s="59"/>
      <c r="M51" s="59"/>
      <c r="N51" s="59"/>
      <c r="O51" s="59"/>
      <c r="P51" s="59"/>
      <c r="Q51" s="59"/>
      <c r="R51" s="59"/>
      <c r="S51" s="59"/>
      <c r="T51" s="59"/>
      <c r="U51" s="59"/>
      <c r="V51" s="59"/>
      <c r="W51" s="59"/>
      <c r="X51" s="59"/>
      <c r="Y51" s="59"/>
      <c r="Z51" s="59"/>
      <c r="AA51" s="59"/>
    </row>
    <row r="52" spans="1:27" ht="13.5" x14ac:dyDescent="0.25">
      <c r="A52" s="59"/>
      <c r="B52" s="59"/>
      <c r="C52" s="59"/>
      <c r="D52" s="59"/>
      <c r="E52" s="59"/>
      <c r="F52" s="59"/>
      <c r="G52" s="59"/>
      <c r="H52" s="59"/>
      <c r="I52" s="59"/>
      <c r="J52" s="59"/>
      <c r="K52" s="59"/>
      <c r="L52" s="59"/>
      <c r="M52" s="59"/>
      <c r="N52" s="59"/>
      <c r="O52" s="59"/>
      <c r="P52" s="59"/>
      <c r="Q52" s="59"/>
      <c r="R52" s="59"/>
      <c r="S52" s="59"/>
      <c r="T52" s="59"/>
      <c r="U52" s="59"/>
      <c r="V52" s="59"/>
      <c r="W52" s="59"/>
      <c r="X52" s="59"/>
      <c r="Y52" s="59"/>
      <c r="Z52" s="59"/>
      <c r="AA52" s="59"/>
    </row>
    <row r="53" spans="1:27" ht="13.5" x14ac:dyDescent="0.25">
      <c r="A53" s="59"/>
      <c r="B53" s="59"/>
      <c r="C53" s="59"/>
      <c r="D53" s="59"/>
      <c r="E53" s="59"/>
      <c r="F53" s="59"/>
      <c r="G53" s="59"/>
      <c r="H53" s="59"/>
      <c r="I53" s="59"/>
      <c r="J53" s="59"/>
      <c r="K53" s="59"/>
      <c r="L53" s="59"/>
      <c r="M53" s="59"/>
      <c r="N53" s="59"/>
      <c r="O53" s="59"/>
      <c r="P53" s="59"/>
      <c r="Q53" s="59"/>
      <c r="R53" s="59"/>
      <c r="S53" s="59"/>
      <c r="T53" s="59"/>
      <c r="U53" s="59"/>
      <c r="V53" s="59"/>
      <c r="W53" s="59"/>
      <c r="X53" s="59"/>
      <c r="Y53" s="59"/>
      <c r="Z53" s="59"/>
      <c r="AA53" s="59"/>
    </row>
    <row r="54" spans="1:27" ht="13.5" x14ac:dyDescent="0.25">
      <c r="A54" s="59"/>
      <c r="B54" s="59"/>
      <c r="C54" s="59"/>
      <c r="D54" s="59"/>
      <c r="E54" s="59"/>
      <c r="F54" s="59"/>
      <c r="G54" s="59"/>
      <c r="H54" s="59"/>
      <c r="I54" s="59"/>
      <c r="J54" s="59"/>
      <c r="K54" s="59"/>
      <c r="L54" s="59"/>
      <c r="M54" s="59"/>
      <c r="N54" s="59"/>
      <c r="O54" s="59"/>
      <c r="P54" s="59"/>
      <c r="Q54" s="59"/>
      <c r="R54" s="59"/>
      <c r="S54" s="59"/>
      <c r="T54" s="59"/>
      <c r="U54" s="59"/>
      <c r="V54" s="59"/>
      <c r="W54" s="59"/>
      <c r="X54" s="59"/>
      <c r="Y54" s="59"/>
      <c r="Z54" s="59"/>
      <c r="AA54" s="59"/>
    </row>
  </sheetData>
  <mergeCells count="2">
    <mergeCell ref="A1:AA1"/>
    <mergeCell ref="E2:AA2"/>
  </mergeCells>
  <printOptions horizontalCentered="1"/>
  <pageMargins left="0.55118110236220497" right="0.22" top="0.59055118110236204" bottom="0.59055118110236204" header="0.31496062992126" footer="0.31496062992126"/>
  <pageSetup paperSize="9" orientation="landscape" r:id="rId1"/>
  <rowBreaks count="1" manualBreakCount="1">
    <brk id="48" max="16383" man="1"/>
  </rowBreaks>
</worksheet>
</file>

<file path=xl/worksheets/sheet1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AA54"/>
  <sheetViews>
    <sheetView showGridLines="0" workbookViewId="0">
      <selection activeCell="B2" sqref="B2"/>
    </sheetView>
  </sheetViews>
  <sheetFormatPr defaultRowHeight="12.75" x14ac:dyDescent="0.2"/>
  <cols>
    <col min="1" max="1" width="35.7109375" customWidth="1"/>
    <col min="2" max="2" width="3.42578125" bestFit="1" customWidth="1"/>
    <col min="3" max="3" width="9.7109375" customWidth="1"/>
    <col min="4" max="4" width="9.7109375" hidden="1" customWidth="1"/>
    <col min="5" max="6" width="9.7109375" customWidth="1"/>
    <col min="7" max="9" width="9.7109375" hidden="1" customWidth="1"/>
    <col min="10" max="10" width="9.7109375" customWidth="1"/>
    <col min="11" max="13" width="9.7109375" hidden="1" customWidth="1"/>
    <col min="14" max="14" width="9.7109375" customWidth="1"/>
    <col min="15" max="22" width="9.7109375" hidden="1" customWidth="1"/>
    <col min="23" max="27" width="9.7109375" customWidth="1"/>
  </cols>
  <sheetData>
    <row r="1" spans="1:27" ht="38.450000000000003" customHeight="1" x14ac:dyDescent="0.25">
      <c r="A1" s="64" t="s">
        <v>82</v>
      </c>
      <c r="B1" s="64"/>
      <c r="C1" s="64"/>
      <c r="D1" s="64"/>
      <c r="E1" s="64"/>
      <c r="F1" s="64"/>
      <c r="G1" s="64"/>
      <c r="H1" s="64"/>
      <c r="I1" s="64"/>
      <c r="J1" s="64"/>
      <c r="K1" s="64"/>
      <c r="L1" s="64"/>
      <c r="M1" s="64"/>
      <c r="N1" s="64"/>
      <c r="O1" s="64"/>
      <c r="P1" s="64"/>
      <c r="Q1" s="64"/>
      <c r="R1" s="64"/>
      <c r="S1" s="64"/>
      <c r="T1" s="64"/>
      <c r="U1" s="64"/>
      <c r="V1" s="64"/>
      <c r="W1" s="64"/>
      <c r="X1" s="64"/>
      <c r="Y1" s="64"/>
      <c r="Z1" s="64"/>
      <c r="AA1" s="64"/>
    </row>
    <row r="2" spans="1:27" ht="24.95" customHeight="1" x14ac:dyDescent="0.2">
      <c r="A2" s="2" t="s">
        <v>1</v>
      </c>
      <c r="B2" s="1" t="s">
        <v>331</v>
      </c>
      <c r="C2" s="3" t="s">
        <v>2</v>
      </c>
      <c r="D2" s="3" t="s">
        <v>3</v>
      </c>
      <c r="E2" s="65" t="s">
        <v>4</v>
      </c>
      <c r="F2" s="66"/>
      <c r="G2" s="66"/>
      <c r="H2" s="66"/>
      <c r="I2" s="66"/>
      <c r="J2" s="66"/>
      <c r="K2" s="66"/>
      <c r="L2" s="66"/>
      <c r="M2" s="66"/>
      <c r="N2" s="66"/>
      <c r="O2" s="66"/>
      <c r="P2" s="66"/>
      <c r="Q2" s="66"/>
      <c r="R2" s="66"/>
      <c r="S2" s="66"/>
      <c r="T2" s="66"/>
      <c r="U2" s="66"/>
      <c r="V2" s="66"/>
      <c r="W2" s="66"/>
      <c r="X2" s="66"/>
      <c r="Y2" s="66"/>
      <c r="Z2" s="66"/>
      <c r="AA2" s="67"/>
    </row>
    <row r="3" spans="1:27" ht="24.95" customHeight="1" x14ac:dyDescent="0.2">
      <c r="A3" s="4" t="s">
        <v>5</v>
      </c>
      <c r="B3" s="5" t="s">
        <v>6</v>
      </c>
      <c r="C3" s="6" t="s">
        <v>7</v>
      </c>
      <c r="D3" s="6" t="s">
        <v>7</v>
      </c>
      <c r="E3" s="7" t="s">
        <v>8</v>
      </c>
      <c r="F3" s="8" t="s">
        <v>9</v>
      </c>
      <c r="G3" s="8" t="s">
        <v>10</v>
      </c>
      <c r="H3" s="8" t="s">
        <v>11</v>
      </c>
      <c r="I3" s="8" t="s">
        <v>12</v>
      </c>
      <c r="J3" s="8" t="s">
        <v>13</v>
      </c>
      <c r="K3" s="8" t="s">
        <v>14</v>
      </c>
      <c r="L3" s="8" t="s">
        <v>15</v>
      </c>
      <c r="M3" s="8" t="s">
        <v>16</v>
      </c>
      <c r="N3" s="8" t="s">
        <v>17</v>
      </c>
      <c r="O3" s="8" t="s">
        <v>18</v>
      </c>
      <c r="P3" s="8" t="s">
        <v>19</v>
      </c>
      <c r="Q3" s="8" t="s">
        <v>20</v>
      </c>
      <c r="R3" s="8" t="s">
        <v>21</v>
      </c>
      <c r="S3" s="8" t="s">
        <v>22</v>
      </c>
      <c r="T3" s="8" t="s">
        <v>23</v>
      </c>
      <c r="U3" s="8" t="s">
        <v>24</v>
      </c>
      <c r="V3" s="8" t="s">
        <v>25</v>
      </c>
      <c r="W3" s="8" t="s">
        <v>26</v>
      </c>
      <c r="X3" s="8" t="s">
        <v>27</v>
      </c>
      <c r="Y3" s="8" t="s">
        <v>28</v>
      </c>
      <c r="Z3" s="8" t="s">
        <v>29</v>
      </c>
      <c r="AA3" s="9" t="s">
        <v>30</v>
      </c>
    </row>
    <row r="4" spans="1:27" ht="13.5" x14ac:dyDescent="0.25">
      <c r="A4" s="10" t="s">
        <v>31</v>
      </c>
      <c r="B4" s="11" t="s">
        <v>32</v>
      </c>
      <c r="C4" s="12"/>
      <c r="D4" s="12"/>
      <c r="E4" s="13"/>
      <c r="F4" s="14"/>
      <c r="G4" s="14"/>
      <c r="H4" s="14"/>
      <c r="I4" s="14"/>
      <c r="J4" s="14"/>
      <c r="K4" s="14"/>
      <c r="L4" s="14"/>
      <c r="M4" s="14"/>
      <c r="N4" s="14"/>
      <c r="O4" s="14"/>
      <c r="P4" s="14"/>
      <c r="Q4" s="14"/>
      <c r="R4" s="14"/>
      <c r="S4" s="14"/>
      <c r="T4" s="14"/>
      <c r="U4" s="14"/>
      <c r="V4" s="14"/>
      <c r="W4" s="14"/>
      <c r="X4" s="14"/>
      <c r="Y4" s="14"/>
      <c r="Z4" s="15"/>
      <c r="AA4" s="16"/>
    </row>
    <row r="5" spans="1:27" ht="13.5" x14ac:dyDescent="0.25">
      <c r="A5" s="10" t="s">
        <v>33</v>
      </c>
      <c r="B5" s="17" t="s">
        <v>32</v>
      </c>
      <c r="C5" s="18"/>
      <c r="D5" s="18"/>
      <c r="E5" s="19"/>
      <c r="F5" s="20"/>
      <c r="G5" s="20"/>
      <c r="H5" s="20"/>
      <c r="I5" s="20"/>
      <c r="J5" s="20"/>
      <c r="K5" s="20"/>
      <c r="L5" s="20"/>
      <c r="M5" s="20"/>
      <c r="N5" s="20"/>
      <c r="O5" s="20"/>
      <c r="P5" s="20"/>
      <c r="Q5" s="20"/>
      <c r="R5" s="20"/>
      <c r="S5" s="20"/>
      <c r="T5" s="20"/>
      <c r="U5" s="20"/>
      <c r="V5" s="20"/>
      <c r="W5" s="20"/>
      <c r="X5" s="20"/>
      <c r="Y5" s="20"/>
      <c r="Z5" s="21"/>
      <c r="AA5" s="22"/>
    </row>
    <row r="6" spans="1:27" ht="13.5" x14ac:dyDescent="0.25">
      <c r="A6" s="23" t="s">
        <v>34</v>
      </c>
      <c r="B6" s="17" t="s">
        <v>32</v>
      </c>
      <c r="C6" s="18"/>
      <c r="D6" s="18"/>
      <c r="E6" s="19"/>
      <c r="F6" s="20"/>
      <c r="G6" s="20"/>
      <c r="H6" s="20"/>
      <c r="I6" s="20"/>
      <c r="J6" s="20"/>
      <c r="K6" s="20"/>
      <c r="L6" s="20"/>
      <c r="M6" s="20"/>
      <c r="N6" s="20"/>
      <c r="O6" s="20"/>
      <c r="P6" s="20"/>
      <c r="Q6" s="20"/>
      <c r="R6" s="20"/>
      <c r="S6" s="20"/>
      <c r="T6" s="20"/>
      <c r="U6" s="20"/>
      <c r="V6" s="20"/>
      <c r="W6" s="20"/>
      <c r="X6" s="20"/>
      <c r="Y6" s="20"/>
      <c r="Z6" s="21"/>
      <c r="AA6" s="22"/>
    </row>
    <row r="7" spans="1:27" ht="13.5" x14ac:dyDescent="0.25">
      <c r="A7" s="23" t="s">
        <v>35</v>
      </c>
      <c r="B7" s="17" t="s">
        <v>32</v>
      </c>
      <c r="C7" s="18"/>
      <c r="D7" s="18"/>
      <c r="E7" s="19"/>
      <c r="F7" s="20"/>
      <c r="G7" s="20"/>
      <c r="H7" s="20"/>
      <c r="I7" s="20"/>
      <c r="J7" s="20"/>
      <c r="K7" s="20"/>
      <c r="L7" s="20"/>
      <c r="M7" s="20"/>
      <c r="N7" s="20"/>
      <c r="O7" s="20"/>
      <c r="P7" s="20"/>
      <c r="Q7" s="20"/>
      <c r="R7" s="20"/>
      <c r="S7" s="20"/>
      <c r="T7" s="20"/>
      <c r="U7" s="20"/>
      <c r="V7" s="20"/>
      <c r="W7" s="20"/>
      <c r="X7" s="20"/>
      <c r="Y7" s="20"/>
      <c r="Z7" s="21"/>
      <c r="AA7" s="22"/>
    </row>
    <row r="8" spans="1:27" ht="13.5" x14ac:dyDescent="0.25">
      <c r="A8" s="23" t="s">
        <v>36</v>
      </c>
      <c r="B8" s="17" t="s">
        <v>32</v>
      </c>
      <c r="C8" s="18">
        <v>-16435639</v>
      </c>
      <c r="D8" s="18"/>
      <c r="E8" s="19">
        <v>-26999994</v>
      </c>
      <c r="F8" s="20">
        <v>-26999994</v>
      </c>
      <c r="G8" s="20">
        <v>785385</v>
      </c>
      <c r="H8" s="20">
        <v>603179</v>
      </c>
      <c r="I8" s="20">
        <v>723332</v>
      </c>
      <c r="J8" s="20">
        <v>2111896</v>
      </c>
      <c r="K8" s="20">
        <v>612063</v>
      </c>
      <c r="L8" s="20">
        <v>762787</v>
      </c>
      <c r="M8" s="20">
        <v>818163</v>
      </c>
      <c r="N8" s="20">
        <v>2193013</v>
      </c>
      <c r="O8" s="20"/>
      <c r="P8" s="20"/>
      <c r="Q8" s="20"/>
      <c r="R8" s="20"/>
      <c r="S8" s="20"/>
      <c r="T8" s="20"/>
      <c r="U8" s="20"/>
      <c r="V8" s="20"/>
      <c r="W8" s="20">
        <v>4304909</v>
      </c>
      <c r="X8" s="20">
        <v>-13500000</v>
      </c>
      <c r="Y8" s="20">
        <v>17804909</v>
      </c>
      <c r="Z8" s="21">
        <v>-131.8882148148148</v>
      </c>
      <c r="AA8" s="22">
        <v>-26999994</v>
      </c>
    </row>
    <row r="9" spans="1:27" ht="13.5" x14ac:dyDescent="0.25">
      <c r="A9" s="23" t="s">
        <v>37</v>
      </c>
      <c r="B9" s="17" t="s">
        <v>32</v>
      </c>
      <c r="C9" s="18">
        <v>4239604</v>
      </c>
      <c r="D9" s="18"/>
      <c r="E9" s="19">
        <v>7506</v>
      </c>
      <c r="F9" s="20">
        <v>7506</v>
      </c>
      <c r="G9" s="20"/>
      <c r="H9" s="20">
        <v>-898</v>
      </c>
      <c r="I9" s="20"/>
      <c r="J9" s="20">
        <v>-898</v>
      </c>
      <c r="K9" s="20"/>
      <c r="L9" s="20"/>
      <c r="M9" s="20"/>
      <c r="N9" s="20"/>
      <c r="O9" s="20"/>
      <c r="P9" s="20"/>
      <c r="Q9" s="20"/>
      <c r="R9" s="20"/>
      <c r="S9" s="20"/>
      <c r="T9" s="20"/>
      <c r="U9" s="20"/>
      <c r="V9" s="20"/>
      <c r="W9" s="20">
        <v>-898</v>
      </c>
      <c r="X9" s="20">
        <v>3756</v>
      </c>
      <c r="Y9" s="20">
        <v>-4654</v>
      </c>
      <c r="Z9" s="21">
        <v>-123.9084132055378</v>
      </c>
      <c r="AA9" s="22">
        <v>7506</v>
      </c>
    </row>
    <row r="10" spans="1:27" ht="13.5" x14ac:dyDescent="0.25">
      <c r="A10" s="23" t="s">
        <v>38</v>
      </c>
      <c r="B10" s="17" t="s">
        <v>32</v>
      </c>
      <c r="C10" s="18"/>
      <c r="D10" s="18"/>
      <c r="E10" s="19"/>
      <c r="F10" s="20"/>
      <c r="G10" s="24"/>
      <c r="H10" s="24"/>
      <c r="I10" s="24"/>
      <c r="J10" s="20"/>
      <c r="K10" s="24"/>
      <c r="L10" s="24"/>
      <c r="M10" s="20"/>
      <c r="N10" s="24"/>
      <c r="O10" s="24"/>
      <c r="P10" s="24"/>
      <c r="Q10" s="20"/>
      <c r="R10" s="24"/>
      <c r="S10" s="24"/>
      <c r="T10" s="20"/>
      <c r="U10" s="24"/>
      <c r="V10" s="24"/>
      <c r="W10" s="24"/>
      <c r="X10" s="20"/>
      <c r="Y10" s="24"/>
      <c r="Z10" s="25"/>
      <c r="AA10" s="26"/>
    </row>
    <row r="11" spans="1:27" ht="13.5" x14ac:dyDescent="0.25">
      <c r="A11" s="23" t="s">
        <v>39</v>
      </c>
      <c r="B11" s="17" t="s">
        <v>32</v>
      </c>
      <c r="C11" s="18"/>
      <c r="D11" s="18"/>
      <c r="E11" s="19"/>
      <c r="F11" s="20"/>
      <c r="G11" s="20"/>
      <c r="H11" s="20"/>
      <c r="I11" s="20"/>
      <c r="J11" s="20"/>
      <c r="K11" s="20"/>
      <c r="L11" s="20"/>
      <c r="M11" s="20"/>
      <c r="N11" s="20"/>
      <c r="O11" s="20"/>
      <c r="P11" s="20"/>
      <c r="Q11" s="20"/>
      <c r="R11" s="20"/>
      <c r="S11" s="20"/>
      <c r="T11" s="20"/>
      <c r="U11" s="20"/>
      <c r="V11" s="20"/>
      <c r="W11" s="20"/>
      <c r="X11" s="20"/>
      <c r="Y11" s="20"/>
      <c r="Z11" s="21"/>
      <c r="AA11" s="22"/>
    </row>
    <row r="12" spans="1:27" ht="13.5" x14ac:dyDescent="0.25">
      <c r="A12" s="27" t="s">
        <v>40</v>
      </c>
      <c r="B12" s="28" t="s">
        <v>32</v>
      </c>
      <c r="C12" s="29">
        <f t="shared" ref="C12:Y12" si="0">SUM(C6:C11)</f>
        <v>-12196035</v>
      </c>
      <c r="D12" s="29">
        <f>SUM(D6:D11)</f>
        <v>0</v>
      </c>
      <c r="E12" s="30">
        <f t="shared" si="0"/>
        <v>-26992488</v>
      </c>
      <c r="F12" s="31">
        <f t="shared" si="0"/>
        <v>-26992488</v>
      </c>
      <c r="G12" s="31">
        <f t="shared" si="0"/>
        <v>785385</v>
      </c>
      <c r="H12" s="31">
        <f t="shared" si="0"/>
        <v>602281</v>
      </c>
      <c r="I12" s="31">
        <f t="shared" si="0"/>
        <v>723332</v>
      </c>
      <c r="J12" s="31">
        <f t="shared" si="0"/>
        <v>2110998</v>
      </c>
      <c r="K12" s="31">
        <f t="shared" si="0"/>
        <v>612063</v>
      </c>
      <c r="L12" s="31">
        <f t="shared" si="0"/>
        <v>762787</v>
      </c>
      <c r="M12" s="31">
        <f t="shared" si="0"/>
        <v>818163</v>
      </c>
      <c r="N12" s="31">
        <f t="shared" si="0"/>
        <v>2193013</v>
      </c>
      <c r="O12" s="31">
        <f t="shared" si="0"/>
        <v>0</v>
      </c>
      <c r="P12" s="31">
        <f t="shared" si="0"/>
        <v>0</v>
      </c>
      <c r="Q12" s="31">
        <f t="shared" si="0"/>
        <v>0</v>
      </c>
      <c r="R12" s="31">
        <f t="shared" si="0"/>
        <v>0</v>
      </c>
      <c r="S12" s="31">
        <f t="shared" si="0"/>
        <v>0</v>
      </c>
      <c r="T12" s="31">
        <f t="shared" si="0"/>
        <v>0</v>
      </c>
      <c r="U12" s="31">
        <f t="shared" si="0"/>
        <v>0</v>
      </c>
      <c r="V12" s="31">
        <f t="shared" si="0"/>
        <v>0</v>
      </c>
      <c r="W12" s="31">
        <f t="shared" si="0"/>
        <v>4304011</v>
      </c>
      <c r="X12" s="31">
        <f t="shared" si="0"/>
        <v>-13496244</v>
      </c>
      <c r="Y12" s="31">
        <f t="shared" si="0"/>
        <v>17800255</v>
      </c>
      <c r="Z12" s="32">
        <f>+IF(X12&lt;&gt;0,+(Y12/X12)*100,0)</f>
        <v>-131.89043559082069</v>
      </c>
      <c r="AA12" s="33">
        <f>SUM(AA6:AA11)</f>
        <v>-26992488</v>
      </c>
    </row>
    <row r="13" spans="1:27" ht="5.0999999999999996" customHeight="1" x14ac:dyDescent="0.25">
      <c r="A13" s="34" t="s">
        <v>41</v>
      </c>
      <c r="B13" s="17"/>
      <c r="C13" s="18"/>
      <c r="D13" s="18"/>
      <c r="E13" s="19"/>
      <c r="F13" s="20"/>
      <c r="G13" s="20"/>
      <c r="H13" s="20"/>
      <c r="I13" s="20"/>
      <c r="J13" s="20"/>
      <c r="K13" s="20"/>
      <c r="L13" s="20"/>
      <c r="M13" s="20"/>
      <c r="N13" s="20"/>
      <c r="O13" s="20"/>
      <c r="P13" s="20"/>
      <c r="Q13" s="20"/>
      <c r="R13" s="20"/>
      <c r="S13" s="20"/>
      <c r="T13" s="20"/>
      <c r="U13" s="20"/>
      <c r="V13" s="20"/>
      <c r="W13" s="20"/>
      <c r="X13" s="20"/>
      <c r="Y13" s="20"/>
      <c r="Z13" s="21"/>
      <c r="AA13" s="22"/>
    </row>
    <row r="14" spans="1:27" ht="13.5" x14ac:dyDescent="0.25">
      <c r="A14" s="10" t="s">
        <v>42</v>
      </c>
      <c r="B14" s="17" t="s">
        <v>32</v>
      </c>
      <c r="C14" s="18"/>
      <c r="D14" s="18"/>
      <c r="E14" s="19"/>
      <c r="F14" s="20"/>
      <c r="G14" s="20"/>
      <c r="H14" s="20"/>
      <c r="I14" s="20"/>
      <c r="J14" s="20"/>
      <c r="K14" s="20"/>
      <c r="L14" s="20"/>
      <c r="M14" s="20"/>
      <c r="N14" s="20"/>
      <c r="O14" s="20"/>
      <c r="P14" s="20"/>
      <c r="Q14" s="20"/>
      <c r="R14" s="20"/>
      <c r="S14" s="20"/>
      <c r="T14" s="20"/>
      <c r="U14" s="20"/>
      <c r="V14" s="20"/>
      <c r="W14" s="20"/>
      <c r="X14" s="20"/>
      <c r="Y14" s="20"/>
      <c r="Z14" s="21"/>
      <c r="AA14" s="22"/>
    </row>
    <row r="15" spans="1:27" ht="13.5" x14ac:dyDescent="0.25">
      <c r="A15" s="23" t="s">
        <v>43</v>
      </c>
      <c r="B15" s="17" t="s">
        <v>32</v>
      </c>
      <c r="C15" s="18"/>
      <c r="D15" s="18"/>
      <c r="E15" s="19"/>
      <c r="F15" s="20"/>
      <c r="G15" s="20"/>
      <c r="H15" s="20"/>
      <c r="I15" s="20"/>
      <c r="J15" s="20"/>
      <c r="K15" s="20"/>
      <c r="L15" s="20"/>
      <c r="M15" s="20"/>
      <c r="N15" s="20"/>
      <c r="O15" s="20"/>
      <c r="P15" s="20"/>
      <c r="Q15" s="20"/>
      <c r="R15" s="20"/>
      <c r="S15" s="20"/>
      <c r="T15" s="20"/>
      <c r="U15" s="20"/>
      <c r="V15" s="20"/>
      <c r="W15" s="20"/>
      <c r="X15" s="20"/>
      <c r="Y15" s="20"/>
      <c r="Z15" s="21"/>
      <c r="AA15" s="22"/>
    </row>
    <row r="16" spans="1:27" ht="13.5" x14ac:dyDescent="0.25">
      <c r="A16" s="23" t="s">
        <v>44</v>
      </c>
      <c r="B16" s="17" t="s">
        <v>32</v>
      </c>
      <c r="C16" s="18"/>
      <c r="D16" s="18"/>
      <c r="E16" s="19"/>
      <c r="F16" s="20"/>
      <c r="G16" s="24"/>
      <c r="H16" s="24"/>
      <c r="I16" s="24"/>
      <c r="J16" s="20"/>
      <c r="K16" s="24"/>
      <c r="L16" s="24"/>
      <c r="M16" s="20"/>
      <c r="N16" s="24"/>
      <c r="O16" s="24"/>
      <c r="P16" s="24"/>
      <c r="Q16" s="20"/>
      <c r="R16" s="24"/>
      <c r="S16" s="24"/>
      <c r="T16" s="20"/>
      <c r="U16" s="24"/>
      <c r="V16" s="24"/>
      <c r="W16" s="24"/>
      <c r="X16" s="20"/>
      <c r="Y16" s="24"/>
      <c r="Z16" s="25"/>
      <c r="AA16" s="26"/>
    </row>
    <row r="17" spans="1:27" ht="13.5" x14ac:dyDescent="0.25">
      <c r="A17" s="23" t="s">
        <v>45</v>
      </c>
      <c r="B17" s="17" t="s">
        <v>32</v>
      </c>
      <c r="C17" s="18"/>
      <c r="D17" s="18"/>
      <c r="E17" s="19"/>
      <c r="F17" s="20"/>
      <c r="G17" s="20"/>
      <c r="H17" s="20"/>
      <c r="I17" s="20"/>
      <c r="J17" s="20"/>
      <c r="K17" s="20"/>
      <c r="L17" s="20"/>
      <c r="M17" s="20"/>
      <c r="N17" s="20"/>
      <c r="O17" s="20"/>
      <c r="P17" s="20"/>
      <c r="Q17" s="20"/>
      <c r="R17" s="20"/>
      <c r="S17" s="20"/>
      <c r="T17" s="20"/>
      <c r="U17" s="20"/>
      <c r="V17" s="20"/>
      <c r="W17" s="20"/>
      <c r="X17" s="20"/>
      <c r="Y17" s="20"/>
      <c r="Z17" s="21"/>
      <c r="AA17" s="22"/>
    </row>
    <row r="18" spans="1:27" ht="13.5" x14ac:dyDescent="0.25">
      <c r="A18" s="23" t="s">
        <v>46</v>
      </c>
      <c r="B18" s="17" t="s">
        <v>32</v>
      </c>
      <c r="C18" s="18"/>
      <c r="D18" s="18"/>
      <c r="E18" s="19"/>
      <c r="F18" s="20"/>
      <c r="G18" s="20"/>
      <c r="H18" s="20"/>
      <c r="I18" s="20"/>
      <c r="J18" s="20"/>
      <c r="K18" s="20"/>
      <c r="L18" s="20"/>
      <c r="M18" s="20"/>
      <c r="N18" s="20"/>
      <c r="O18" s="20"/>
      <c r="P18" s="20"/>
      <c r="Q18" s="20"/>
      <c r="R18" s="20"/>
      <c r="S18" s="20"/>
      <c r="T18" s="20"/>
      <c r="U18" s="20"/>
      <c r="V18" s="20"/>
      <c r="W18" s="20"/>
      <c r="X18" s="20"/>
      <c r="Y18" s="20"/>
      <c r="Z18" s="21"/>
      <c r="AA18" s="22"/>
    </row>
    <row r="19" spans="1:27" ht="13.5" x14ac:dyDescent="0.25">
      <c r="A19" s="23" t="s">
        <v>47</v>
      </c>
      <c r="B19" s="17" t="s">
        <v>32</v>
      </c>
      <c r="C19" s="18"/>
      <c r="D19" s="18"/>
      <c r="E19" s="19">
        <v>160000</v>
      </c>
      <c r="F19" s="20">
        <v>160000</v>
      </c>
      <c r="G19" s="20"/>
      <c r="H19" s="20"/>
      <c r="I19" s="20"/>
      <c r="J19" s="20"/>
      <c r="K19" s="20"/>
      <c r="L19" s="20"/>
      <c r="M19" s="20"/>
      <c r="N19" s="20"/>
      <c r="O19" s="20"/>
      <c r="P19" s="20"/>
      <c r="Q19" s="20"/>
      <c r="R19" s="20"/>
      <c r="S19" s="20"/>
      <c r="T19" s="20"/>
      <c r="U19" s="20"/>
      <c r="V19" s="20"/>
      <c r="W19" s="20"/>
      <c r="X19" s="20">
        <v>79998</v>
      </c>
      <c r="Y19" s="20">
        <v>-79998</v>
      </c>
      <c r="Z19" s="21">
        <v>-100</v>
      </c>
      <c r="AA19" s="22">
        <v>160000</v>
      </c>
    </row>
    <row r="20" spans="1:27" ht="13.5" x14ac:dyDescent="0.25">
      <c r="A20" s="23" t="s">
        <v>32</v>
      </c>
      <c r="B20" s="17" t="s">
        <v>32</v>
      </c>
      <c r="C20" s="18"/>
      <c r="D20" s="18"/>
      <c r="E20" s="19"/>
      <c r="F20" s="20"/>
      <c r="G20" s="20"/>
      <c r="H20" s="20"/>
      <c r="I20" s="20"/>
      <c r="J20" s="20"/>
      <c r="K20" s="20"/>
      <c r="L20" s="20"/>
      <c r="M20" s="20"/>
      <c r="N20" s="20"/>
      <c r="O20" s="20"/>
      <c r="P20" s="20"/>
      <c r="Q20" s="20"/>
      <c r="R20" s="20"/>
      <c r="S20" s="20"/>
      <c r="T20" s="20"/>
      <c r="U20" s="20"/>
      <c r="V20" s="20"/>
      <c r="W20" s="20"/>
      <c r="X20" s="20"/>
      <c r="Y20" s="20"/>
      <c r="Z20" s="21"/>
      <c r="AA20" s="22"/>
    </row>
    <row r="21" spans="1:27" ht="13.5" x14ac:dyDescent="0.25">
      <c r="A21" s="23" t="s">
        <v>48</v>
      </c>
      <c r="B21" s="17" t="s">
        <v>32</v>
      </c>
      <c r="C21" s="18"/>
      <c r="D21" s="18"/>
      <c r="E21" s="19"/>
      <c r="F21" s="20"/>
      <c r="G21" s="20"/>
      <c r="H21" s="20"/>
      <c r="I21" s="20"/>
      <c r="J21" s="20"/>
      <c r="K21" s="20"/>
      <c r="L21" s="20"/>
      <c r="M21" s="20"/>
      <c r="N21" s="20"/>
      <c r="O21" s="20"/>
      <c r="P21" s="20"/>
      <c r="Q21" s="20"/>
      <c r="R21" s="20"/>
      <c r="S21" s="20"/>
      <c r="T21" s="20"/>
      <c r="U21" s="20"/>
      <c r="V21" s="20"/>
      <c r="W21" s="20"/>
      <c r="X21" s="20"/>
      <c r="Y21" s="20"/>
      <c r="Z21" s="21"/>
      <c r="AA21" s="22"/>
    </row>
    <row r="22" spans="1:27" ht="13.5" x14ac:dyDescent="0.25">
      <c r="A22" s="23" t="s">
        <v>49</v>
      </c>
      <c r="B22" s="17" t="s">
        <v>32</v>
      </c>
      <c r="C22" s="18"/>
      <c r="D22" s="18"/>
      <c r="E22" s="19"/>
      <c r="F22" s="20"/>
      <c r="G22" s="20"/>
      <c r="H22" s="20"/>
      <c r="I22" s="20"/>
      <c r="J22" s="20"/>
      <c r="K22" s="20"/>
      <c r="L22" s="20"/>
      <c r="M22" s="20"/>
      <c r="N22" s="20"/>
      <c r="O22" s="20"/>
      <c r="P22" s="20"/>
      <c r="Q22" s="20"/>
      <c r="R22" s="20"/>
      <c r="S22" s="20"/>
      <c r="T22" s="20"/>
      <c r="U22" s="20"/>
      <c r="V22" s="20"/>
      <c r="W22" s="20"/>
      <c r="X22" s="20"/>
      <c r="Y22" s="20"/>
      <c r="Z22" s="21"/>
      <c r="AA22" s="22"/>
    </row>
    <row r="23" spans="1:27" ht="13.5" x14ac:dyDescent="0.25">
      <c r="A23" s="23" t="s">
        <v>50</v>
      </c>
      <c r="B23" s="17" t="s">
        <v>32</v>
      </c>
      <c r="C23" s="18"/>
      <c r="D23" s="18"/>
      <c r="E23" s="19"/>
      <c r="F23" s="20"/>
      <c r="G23" s="24"/>
      <c r="H23" s="24"/>
      <c r="I23" s="24"/>
      <c r="J23" s="20"/>
      <c r="K23" s="24"/>
      <c r="L23" s="24"/>
      <c r="M23" s="20"/>
      <c r="N23" s="24"/>
      <c r="O23" s="24"/>
      <c r="P23" s="24"/>
      <c r="Q23" s="20"/>
      <c r="R23" s="24"/>
      <c r="S23" s="24"/>
      <c r="T23" s="20"/>
      <c r="U23" s="24"/>
      <c r="V23" s="24"/>
      <c r="W23" s="24"/>
      <c r="X23" s="20"/>
      <c r="Y23" s="24"/>
      <c r="Z23" s="25"/>
      <c r="AA23" s="26"/>
    </row>
    <row r="24" spans="1:27" ht="13.5" x14ac:dyDescent="0.25">
      <c r="A24" s="27" t="s">
        <v>51</v>
      </c>
      <c r="B24" s="35" t="s">
        <v>32</v>
      </c>
      <c r="C24" s="29">
        <f t="shared" ref="C24:Y24" si="1">SUM(C15:C23)</f>
        <v>0</v>
      </c>
      <c r="D24" s="29">
        <f>SUM(D15:D23)</f>
        <v>0</v>
      </c>
      <c r="E24" s="36">
        <f t="shared" si="1"/>
        <v>160000</v>
      </c>
      <c r="F24" s="37">
        <f t="shared" si="1"/>
        <v>160000</v>
      </c>
      <c r="G24" s="37">
        <f t="shared" si="1"/>
        <v>0</v>
      </c>
      <c r="H24" s="37">
        <f t="shared" si="1"/>
        <v>0</v>
      </c>
      <c r="I24" s="37">
        <f t="shared" si="1"/>
        <v>0</v>
      </c>
      <c r="J24" s="37">
        <f t="shared" si="1"/>
        <v>0</v>
      </c>
      <c r="K24" s="37">
        <f t="shared" si="1"/>
        <v>0</v>
      </c>
      <c r="L24" s="37">
        <f t="shared" si="1"/>
        <v>0</v>
      </c>
      <c r="M24" s="37">
        <f t="shared" si="1"/>
        <v>0</v>
      </c>
      <c r="N24" s="37">
        <f t="shared" si="1"/>
        <v>0</v>
      </c>
      <c r="O24" s="37">
        <f t="shared" si="1"/>
        <v>0</v>
      </c>
      <c r="P24" s="37">
        <f t="shared" si="1"/>
        <v>0</v>
      </c>
      <c r="Q24" s="37">
        <f t="shared" si="1"/>
        <v>0</v>
      </c>
      <c r="R24" s="37">
        <f t="shared" si="1"/>
        <v>0</v>
      </c>
      <c r="S24" s="37">
        <f t="shared" si="1"/>
        <v>0</v>
      </c>
      <c r="T24" s="37">
        <f t="shared" si="1"/>
        <v>0</v>
      </c>
      <c r="U24" s="37">
        <f t="shared" si="1"/>
        <v>0</v>
      </c>
      <c r="V24" s="37">
        <f t="shared" si="1"/>
        <v>0</v>
      </c>
      <c r="W24" s="37">
        <f t="shared" si="1"/>
        <v>0</v>
      </c>
      <c r="X24" s="37">
        <f t="shared" si="1"/>
        <v>79998</v>
      </c>
      <c r="Y24" s="37">
        <f t="shared" si="1"/>
        <v>-79998</v>
      </c>
      <c r="Z24" s="38">
        <f>+IF(X24&lt;&gt;0,+(Y24/X24)*100,0)</f>
        <v>-100</v>
      </c>
      <c r="AA24" s="39">
        <f>SUM(AA15:AA23)</f>
        <v>160000</v>
      </c>
    </row>
    <row r="25" spans="1:27" ht="13.5" x14ac:dyDescent="0.25">
      <c r="A25" s="27" t="s">
        <v>52</v>
      </c>
      <c r="B25" s="28" t="s">
        <v>32</v>
      </c>
      <c r="C25" s="29">
        <f t="shared" ref="C25:Y25" si="2">+C12+C24</f>
        <v>-12196035</v>
      </c>
      <c r="D25" s="29">
        <f>+D12+D24</f>
        <v>0</v>
      </c>
      <c r="E25" s="30">
        <f t="shared" si="2"/>
        <v>-26832488</v>
      </c>
      <c r="F25" s="31">
        <f t="shared" si="2"/>
        <v>-26832488</v>
      </c>
      <c r="G25" s="31">
        <f t="shared" si="2"/>
        <v>785385</v>
      </c>
      <c r="H25" s="31">
        <f t="shared" si="2"/>
        <v>602281</v>
      </c>
      <c r="I25" s="31">
        <f t="shared" si="2"/>
        <v>723332</v>
      </c>
      <c r="J25" s="31">
        <f t="shared" si="2"/>
        <v>2110998</v>
      </c>
      <c r="K25" s="31">
        <f t="shared" si="2"/>
        <v>612063</v>
      </c>
      <c r="L25" s="31">
        <f t="shared" si="2"/>
        <v>762787</v>
      </c>
      <c r="M25" s="31">
        <f t="shared" si="2"/>
        <v>818163</v>
      </c>
      <c r="N25" s="31">
        <f t="shared" si="2"/>
        <v>2193013</v>
      </c>
      <c r="O25" s="31">
        <f t="shared" si="2"/>
        <v>0</v>
      </c>
      <c r="P25" s="31">
        <f t="shared" si="2"/>
        <v>0</v>
      </c>
      <c r="Q25" s="31">
        <f t="shared" si="2"/>
        <v>0</v>
      </c>
      <c r="R25" s="31">
        <f t="shared" si="2"/>
        <v>0</v>
      </c>
      <c r="S25" s="31">
        <f t="shared" si="2"/>
        <v>0</v>
      </c>
      <c r="T25" s="31">
        <f t="shared" si="2"/>
        <v>0</v>
      </c>
      <c r="U25" s="31">
        <f t="shared" si="2"/>
        <v>0</v>
      </c>
      <c r="V25" s="31">
        <f t="shared" si="2"/>
        <v>0</v>
      </c>
      <c r="W25" s="31">
        <f t="shared" si="2"/>
        <v>4304011</v>
      </c>
      <c r="X25" s="31">
        <f t="shared" si="2"/>
        <v>-13416246</v>
      </c>
      <c r="Y25" s="31">
        <f t="shared" si="2"/>
        <v>17720257</v>
      </c>
      <c r="Z25" s="32">
        <f>+IF(X25&lt;&gt;0,+(Y25/X25)*100,0)</f>
        <v>-132.08059094921188</v>
      </c>
      <c r="AA25" s="33">
        <f>+AA12+AA24</f>
        <v>-26832488</v>
      </c>
    </row>
    <row r="26" spans="1:27" ht="5.0999999999999996" customHeight="1" x14ac:dyDescent="0.25">
      <c r="A26" s="34" t="s">
        <v>41</v>
      </c>
      <c r="B26" s="17"/>
      <c r="C26" s="18"/>
      <c r="D26" s="18"/>
      <c r="E26" s="19"/>
      <c r="F26" s="20"/>
      <c r="G26" s="20"/>
      <c r="H26" s="20"/>
      <c r="I26" s="20"/>
      <c r="J26" s="20"/>
      <c r="K26" s="20"/>
      <c r="L26" s="20"/>
      <c r="M26" s="20"/>
      <c r="N26" s="20"/>
      <c r="O26" s="20"/>
      <c r="P26" s="20"/>
      <c r="Q26" s="20"/>
      <c r="R26" s="20"/>
      <c r="S26" s="20"/>
      <c r="T26" s="20"/>
      <c r="U26" s="20"/>
      <c r="V26" s="20"/>
      <c r="W26" s="20"/>
      <c r="X26" s="20"/>
      <c r="Y26" s="20"/>
      <c r="Z26" s="21"/>
      <c r="AA26" s="22"/>
    </row>
    <row r="27" spans="1:27" ht="13.5" x14ac:dyDescent="0.25">
      <c r="A27" s="10" t="s">
        <v>53</v>
      </c>
      <c r="B27" s="17" t="s">
        <v>32</v>
      </c>
      <c r="C27" s="18"/>
      <c r="D27" s="18"/>
      <c r="E27" s="19"/>
      <c r="F27" s="20"/>
      <c r="G27" s="20"/>
      <c r="H27" s="20"/>
      <c r="I27" s="20"/>
      <c r="J27" s="20"/>
      <c r="K27" s="20"/>
      <c r="L27" s="20"/>
      <c r="M27" s="20"/>
      <c r="N27" s="20"/>
      <c r="O27" s="20"/>
      <c r="P27" s="20"/>
      <c r="Q27" s="20"/>
      <c r="R27" s="20"/>
      <c r="S27" s="20"/>
      <c r="T27" s="20"/>
      <c r="U27" s="20"/>
      <c r="V27" s="20"/>
      <c r="W27" s="20"/>
      <c r="X27" s="20"/>
      <c r="Y27" s="20"/>
      <c r="Z27" s="21"/>
      <c r="AA27" s="22"/>
    </row>
    <row r="28" spans="1:27" ht="13.5" x14ac:dyDescent="0.25">
      <c r="A28" s="10" t="s">
        <v>54</v>
      </c>
      <c r="B28" s="40" t="s">
        <v>32</v>
      </c>
      <c r="C28" s="18"/>
      <c r="D28" s="18"/>
      <c r="E28" s="19"/>
      <c r="F28" s="20"/>
      <c r="G28" s="20"/>
      <c r="H28" s="20"/>
      <c r="I28" s="20"/>
      <c r="J28" s="20"/>
      <c r="K28" s="20"/>
      <c r="L28" s="20"/>
      <c r="M28" s="20"/>
      <c r="N28" s="20"/>
      <c r="O28" s="20"/>
      <c r="P28" s="20"/>
      <c r="Q28" s="20"/>
      <c r="R28" s="20"/>
      <c r="S28" s="20"/>
      <c r="T28" s="20"/>
      <c r="U28" s="20"/>
      <c r="V28" s="20"/>
      <c r="W28" s="20"/>
      <c r="X28" s="20"/>
      <c r="Y28" s="20"/>
      <c r="Z28" s="21"/>
      <c r="AA28" s="22"/>
    </row>
    <row r="29" spans="1:27" ht="13.5" x14ac:dyDescent="0.25">
      <c r="A29" s="23" t="s">
        <v>55</v>
      </c>
      <c r="B29" s="17" t="s">
        <v>32</v>
      </c>
      <c r="C29" s="18"/>
      <c r="D29" s="18"/>
      <c r="E29" s="19"/>
      <c r="F29" s="20"/>
      <c r="G29" s="20"/>
      <c r="H29" s="20"/>
      <c r="I29" s="20"/>
      <c r="J29" s="20"/>
      <c r="K29" s="20"/>
      <c r="L29" s="20"/>
      <c r="M29" s="20"/>
      <c r="N29" s="20"/>
      <c r="O29" s="20"/>
      <c r="P29" s="20"/>
      <c r="Q29" s="20"/>
      <c r="R29" s="20"/>
      <c r="S29" s="20"/>
      <c r="T29" s="20"/>
      <c r="U29" s="20"/>
      <c r="V29" s="20"/>
      <c r="W29" s="20"/>
      <c r="X29" s="20"/>
      <c r="Y29" s="20"/>
      <c r="Z29" s="21"/>
      <c r="AA29" s="22"/>
    </row>
    <row r="30" spans="1:27" ht="13.5" x14ac:dyDescent="0.25">
      <c r="A30" s="23" t="s">
        <v>56</v>
      </c>
      <c r="B30" s="17" t="s">
        <v>32</v>
      </c>
      <c r="C30" s="18"/>
      <c r="D30" s="18"/>
      <c r="E30" s="19"/>
      <c r="F30" s="20"/>
      <c r="G30" s="20"/>
      <c r="H30" s="20"/>
      <c r="I30" s="20"/>
      <c r="J30" s="20"/>
      <c r="K30" s="20"/>
      <c r="L30" s="20"/>
      <c r="M30" s="20"/>
      <c r="N30" s="20"/>
      <c r="O30" s="20"/>
      <c r="P30" s="20"/>
      <c r="Q30" s="20"/>
      <c r="R30" s="20"/>
      <c r="S30" s="20"/>
      <c r="T30" s="20"/>
      <c r="U30" s="20"/>
      <c r="V30" s="20"/>
      <c r="W30" s="20"/>
      <c r="X30" s="20"/>
      <c r="Y30" s="20"/>
      <c r="Z30" s="21"/>
      <c r="AA30" s="22"/>
    </row>
    <row r="31" spans="1:27" ht="13.5" x14ac:dyDescent="0.25">
      <c r="A31" s="23" t="s">
        <v>57</v>
      </c>
      <c r="B31" s="17" t="s">
        <v>32</v>
      </c>
      <c r="C31" s="18"/>
      <c r="D31" s="18"/>
      <c r="E31" s="19"/>
      <c r="F31" s="20"/>
      <c r="G31" s="20"/>
      <c r="H31" s="20"/>
      <c r="I31" s="20"/>
      <c r="J31" s="20"/>
      <c r="K31" s="20"/>
      <c r="L31" s="20"/>
      <c r="M31" s="20"/>
      <c r="N31" s="20"/>
      <c r="O31" s="20"/>
      <c r="P31" s="20"/>
      <c r="Q31" s="20"/>
      <c r="R31" s="20"/>
      <c r="S31" s="20"/>
      <c r="T31" s="20"/>
      <c r="U31" s="20"/>
      <c r="V31" s="20"/>
      <c r="W31" s="20"/>
      <c r="X31" s="20"/>
      <c r="Y31" s="20"/>
      <c r="Z31" s="21"/>
      <c r="AA31" s="22"/>
    </row>
    <row r="32" spans="1:27" ht="13.5" x14ac:dyDescent="0.25">
      <c r="A32" s="23" t="s">
        <v>58</v>
      </c>
      <c r="B32" s="17" t="s">
        <v>32</v>
      </c>
      <c r="C32" s="18"/>
      <c r="D32" s="18"/>
      <c r="E32" s="19">
        <v>2191195</v>
      </c>
      <c r="F32" s="20">
        <v>2191195</v>
      </c>
      <c r="G32" s="20"/>
      <c r="H32" s="20"/>
      <c r="I32" s="20"/>
      <c r="J32" s="20"/>
      <c r="K32" s="20"/>
      <c r="L32" s="20"/>
      <c r="M32" s="20"/>
      <c r="N32" s="20"/>
      <c r="O32" s="20"/>
      <c r="P32" s="20"/>
      <c r="Q32" s="20"/>
      <c r="R32" s="20"/>
      <c r="S32" s="20"/>
      <c r="T32" s="20"/>
      <c r="U32" s="20"/>
      <c r="V32" s="20"/>
      <c r="W32" s="20"/>
      <c r="X32" s="20">
        <v>1095602</v>
      </c>
      <c r="Y32" s="20">
        <v>-1095602</v>
      </c>
      <c r="Z32" s="21">
        <v>-100</v>
      </c>
      <c r="AA32" s="22">
        <v>2191195</v>
      </c>
    </row>
    <row r="33" spans="1:27" ht="13.5" x14ac:dyDescent="0.25">
      <c r="A33" s="23" t="s">
        <v>59</v>
      </c>
      <c r="B33" s="17" t="s">
        <v>32</v>
      </c>
      <c r="C33" s="18"/>
      <c r="D33" s="18"/>
      <c r="E33" s="19"/>
      <c r="F33" s="20"/>
      <c r="G33" s="20"/>
      <c r="H33" s="20"/>
      <c r="I33" s="20"/>
      <c r="J33" s="20"/>
      <c r="K33" s="20"/>
      <c r="L33" s="20"/>
      <c r="M33" s="20"/>
      <c r="N33" s="20"/>
      <c r="O33" s="20"/>
      <c r="P33" s="20"/>
      <c r="Q33" s="20"/>
      <c r="R33" s="20"/>
      <c r="S33" s="20"/>
      <c r="T33" s="20"/>
      <c r="U33" s="20"/>
      <c r="V33" s="20"/>
      <c r="W33" s="20"/>
      <c r="X33" s="20"/>
      <c r="Y33" s="20"/>
      <c r="Z33" s="21"/>
      <c r="AA33" s="22"/>
    </row>
    <row r="34" spans="1:27" ht="13.5" x14ac:dyDescent="0.25">
      <c r="A34" s="27" t="s">
        <v>60</v>
      </c>
      <c r="B34" s="28" t="s">
        <v>32</v>
      </c>
      <c r="C34" s="29">
        <f t="shared" ref="C34:Y34" si="3">SUM(C29:C33)</f>
        <v>0</v>
      </c>
      <c r="D34" s="29">
        <f>SUM(D29:D33)</f>
        <v>0</v>
      </c>
      <c r="E34" s="30">
        <f t="shared" si="3"/>
        <v>2191195</v>
      </c>
      <c r="F34" s="31">
        <f t="shared" si="3"/>
        <v>2191195</v>
      </c>
      <c r="G34" s="31">
        <f t="shared" si="3"/>
        <v>0</v>
      </c>
      <c r="H34" s="31">
        <f t="shared" si="3"/>
        <v>0</v>
      </c>
      <c r="I34" s="31">
        <f t="shared" si="3"/>
        <v>0</v>
      </c>
      <c r="J34" s="31">
        <f t="shared" si="3"/>
        <v>0</v>
      </c>
      <c r="K34" s="31">
        <f t="shared" si="3"/>
        <v>0</v>
      </c>
      <c r="L34" s="31">
        <f t="shared" si="3"/>
        <v>0</v>
      </c>
      <c r="M34" s="31">
        <f t="shared" si="3"/>
        <v>0</v>
      </c>
      <c r="N34" s="31">
        <f t="shared" si="3"/>
        <v>0</v>
      </c>
      <c r="O34" s="31">
        <f t="shared" si="3"/>
        <v>0</v>
      </c>
      <c r="P34" s="31">
        <f t="shared" si="3"/>
        <v>0</v>
      </c>
      <c r="Q34" s="31">
        <f t="shared" si="3"/>
        <v>0</v>
      </c>
      <c r="R34" s="31">
        <f t="shared" si="3"/>
        <v>0</v>
      </c>
      <c r="S34" s="31">
        <f t="shared" si="3"/>
        <v>0</v>
      </c>
      <c r="T34" s="31">
        <f t="shared" si="3"/>
        <v>0</v>
      </c>
      <c r="U34" s="31">
        <f t="shared" si="3"/>
        <v>0</v>
      </c>
      <c r="V34" s="31">
        <f t="shared" si="3"/>
        <v>0</v>
      </c>
      <c r="W34" s="31">
        <f t="shared" si="3"/>
        <v>0</v>
      </c>
      <c r="X34" s="31">
        <f t="shared" si="3"/>
        <v>1095602</v>
      </c>
      <c r="Y34" s="31">
        <f t="shared" si="3"/>
        <v>-1095602</v>
      </c>
      <c r="Z34" s="32">
        <f>+IF(X34&lt;&gt;0,+(Y34/X34)*100,0)</f>
        <v>-100</v>
      </c>
      <c r="AA34" s="33">
        <f>SUM(AA29:AA33)</f>
        <v>2191195</v>
      </c>
    </row>
    <row r="35" spans="1:27" ht="5.0999999999999996" customHeight="1" x14ac:dyDescent="0.25">
      <c r="A35" s="34" t="s">
        <v>41</v>
      </c>
      <c r="B35" s="17"/>
      <c r="C35" s="18"/>
      <c r="D35" s="18"/>
      <c r="E35" s="19"/>
      <c r="F35" s="20"/>
      <c r="G35" s="20"/>
      <c r="H35" s="20"/>
      <c r="I35" s="20"/>
      <c r="J35" s="20"/>
      <c r="K35" s="20"/>
      <c r="L35" s="20"/>
      <c r="M35" s="20"/>
      <c r="N35" s="20"/>
      <c r="O35" s="20"/>
      <c r="P35" s="20"/>
      <c r="Q35" s="20"/>
      <c r="R35" s="20"/>
      <c r="S35" s="20"/>
      <c r="T35" s="20"/>
      <c r="U35" s="20"/>
      <c r="V35" s="20"/>
      <c r="W35" s="20"/>
      <c r="X35" s="20"/>
      <c r="Y35" s="20"/>
      <c r="Z35" s="21"/>
      <c r="AA35" s="22"/>
    </row>
    <row r="36" spans="1:27" ht="13.5" x14ac:dyDescent="0.25">
      <c r="A36" s="10" t="s">
        <v>61</v>
      </c>
      <c r="B36" s="17" t="s">
        <v>32</v>
      </c>
      <c r="C36" s="18"/>
      <c r="D36" s="18"/>
      <c r="E36" s="19"/>
      <c r="F36" s="20"/>
      <c r="G36" s="20"/>
      <c r="H36" s="20"/>
      <c r="I36" s="20"/>
      <c r="J36" s="20"/>
      <c r="K36" s="20"/>
      <c r="L36" s="20"/>
      <c r="M36" s="20"/>
      <c r="N36" s="20"/>
      <c r="O36" s="20"/>
      <c r="P36" s="20"/>
      <c r="Q36" s="20"/>
      <c r="R36" s="20"/>
      <c r="S36" s="20"/>
      <c r="T36" s="20"/>
      <c r="U36" s="20"/>
      <c r="V36" s="20"/>
      <c r="W36" s="20"/>
      <c r="X36" s="20"/>
      <c r="Y36" s="20"/>
      <c r="Z36" s="21"/>
      <c r="AA36" s="22"/>
    </row>
    <row r="37" spans="1:27" ht="13.5" x14ac:dyDescent="0.25">
      <c r="A37" s="23" t="s">
        <v>62</v>
      </c>
      <c r="B37" s="17" t="s">
        <v>32</v>
      </c>
      <c r="C37" s="18"/>
      <c r="D37" s="18"/>
      <c r="E37" s="19"/>
      <c r="F37" s="20"/>
      <c r="G37" s="20"/>
      <c r="H37" s="20"/>
      <c r="I37" s="20"/>
      <c r="J37" s="20"/>
      <c r="K37" s="20"/>
      <c r="L37" s="20"/>
      <c r="M37" s="20"/>
      <c r="N37" s="20"/>
      <c r="O37" s="20"/>
      <c r="P37" s="20"/>
      <c r="Q37" s="20"/>
      <c r="R37" s="20"/>
      <c r="S37" s="20"/>
      <c r="T37" s="20"/>
      <c r="U37" s="20"/>
      <c r="V37" s="20"/>
      <c r="W37" s="20"/>
      <c r="X37" s="20"/>
      <c r="Y37" s="20"/>
      <c r="Z37" s="21"/>
      <c r="AA37" s="22"/>
    </row>
    <row r="38" spans="1:27" ht="13.5" x14ac:dyDescent="0.25">
      <c r="A38" s="23" t="s">
        <v>59</v>
      </c>
      <c r="B38" s="17" t="s">
        <v>32</v>
      </c>
      <c r="C38" s="18"/>
      <c r="D38" s="18"/>
      <c r="E38" s="19"/>
      <c r="F38" s="20"/>
      <c r="G38" s="20"/>
      <c r="H38" s="20"/>
      <c r="I38" s="20"/>
      <c r="J38" s="20"/>
      <c r="K38" s="20"/>
      <c r="L38" s="20"/>
      <c r="M38" s="20"/>
      <c r="N38" s="20"/>
      <c r="O38" s="20"/>
      <c r="P38" s="20"/>
      <c r="Q38" s="20"/>
      <c r="R38" s="20"/>
      <c r="S38" s="20"/>
      <c r="T38" s="20"/>
      <c r="U38" s="20"/>
      <c r="V38" s="20"/>
      <c r="W38" s="20"/>
      <c r="X38" s="20"/>
      <c r="Y38" s="20"/>
      <c r="Z38" s="21"/>
      <c r="AA38" s="22"/>
    </row>
    <row r="39" spans="1:27" ht="13.5" x14ac:dyDescent="0.25">
      <c r="A39" s="27" t="s">
        <v>63</v>
      </c>
      <c r="B39" s="35" t="s">
        <v>32</v>
      </c>
      <c r="C39" s="29">
        <f t="shared" ref="C39:Y39" si="4">SUM(C37:C38)</f>
        <v>0</v>
      </c>
      <c r="D39" s="29">
        <f>SUM(D37:D38)</f>
        <v>0</v>
      </c>
      <c r="E39" s="36">
        <f t="shared" si="4"/>
        <v>0</v>
      </c>
      <c r="F39" s="37">
        <f t="shared" si="4"/>
        <v>0</v>
      </c>
      <c r="G39" s="37">
        <f t="shared" si="4"/>
        <v>0</v>
      </c>
      <c r="H39" s="37">
        <f t="shared" si="4"/>
        <v>0</v>
      </c>
      <c r="I39" s="37">
        <f t="shared" si="4"/>
        <v>0</v>
      </c>
      <c r="J39" s="37">
        <f t="shared" si="4"/>
        <v>0</v>
      </c>
      <c r="K39" s="37">
        <f t="shared" si="4"/>
        <v>0</v>
      </c>
      <c r="L39" s="37">
        <f t="shared" si="4"/>
        <v>0</v>
      </c>
      <c r="M39" s="37">
        <f t="shared" si="4"/>
        <v>0</v>
      </c>
      <c r="N39" s="37">
        <f t="shared" si="4"/>
        <v>0</v>
      </c>
      <c r="O39" s="37">
        <f t="shared" si="4"/>
        <v>0</v>
      </c>
      <c r="P39" s="37">
        <f t="shared" si="4"/>
        <v>0</v>
      </c>
      <c r="Q39" s="37">
        <f t="shared" si="4"/>
        <v>0</v>
      </c>
      <c r="R39" s="37">
        <f t="shared" si="4"/>
        <v>0</v>
      </c>
      <c r="S39" s="37">
        <f t="shared" si="4"/>
        <v>0</v>
      </c>
      <c r="T39" s="37">
        <f t="shared" si="4"/>
        <v>0</v>
      </c>
      <c r="U39" s="37">
        <f t="shared" si="4"/>
        <v>0</v>
      </c>
      <c r="V39" s="37">
        <f t="shared" si="4"/>
        <v>0</v>
      </c>
      <c r="W39" s="37">
        <f t="shared" si="4"/>
        <v>0</v>
      </c>
      <c r="X39" s="37">
        <f t="shared" si="4"/>
        <v>0</v>
      </c>
      <c r="Y39" s="37">
        <f t="shared" si="4"/>
        <v>0</v>
      </c>
      <c r="Z39" s="38">
        <f>+IF(X39&lt;&gt;0,+(Y39/X39)*100,0)</f>
        <v>0</v>
      </c>
      <c r="AA39" s="39">
        <f>SUM(AA37:AA38)</f>
        <v>0</v>
      </c>
    </row>
    <row r="40" spans="1:27" ht="13.5" x14ac:dyDescent="0.25">
      <c r="A40" s="27" t="s">
        <v>64</v>
      </c>
      <c r="B40" s="28" t="s">
        <v>32</v>
      </c>
      <c r="C40" s="29">
        <f t="shared" ref="C40:Y40" si="5">+C34+C39</f>
        <v>0</v>
      </c>
      <c r="D40" s="29">
        <f>+D34+D39</f>
        <v>0</v>
      </c>
      <c r="E40" s="30">
        <f t="shared" si="5"/>
        <v>2191195</v>
      </c>
      <c r="F40" s="31">
        <f t="shared" si="5"/>
        <v>2191195</v>
      </c>
      <c r="G40" s="31">
        <f t="shared" si="5"/>
        <v>0</v>
      </c>
      <c r="H40" s="31">
        <f t="shared" si="5"/>
        <v>0</v>
      </c>
      <c r="I40" s="31">
        <f t="shared" si="5"/>
        <v>0</v>
      </c>
      <c r="J40" s="31">
        <f t="shared" si="5"/>
        <v>0</v>
      </c>
      <c r="K40" s="31">
        <f t="shared" si="5"/>
        <v>0</v>
      </c>
      <c r="L40" s="31">
        <f t="shared" si="5"/>
        <v>0</v>
      </c>
      <c r="M40" s="31">
        <f t="shared" si="5"/>
        <v>0</v>
      </c>
      <c r="N40" s="31">
        <f t="shared" si="5"/>
        <v>0</v>
      </c>
      <c r="O40" s="31">
        <f t="shared" si="5"/>
        <v>0</v>
      </c>
      <c r="P40" s="31">
        <f t="shared" si="5"/>
        <v>0</v>
      </c>
      <c r="Q40" s="31">
        <f t="shared" si="5"/>
        <v>0</v>
      </c>
      <c r="R40" s="31">
        <f t="shared" si="5"/>
        <v>0</v>
      </c>
      <c r="S40" s="31">
        <f t="shared" si="5"/>
        <v>0</v>
      </c>
      <c r="T40" s="31">
        <f t="shared" si="5"/>
        <v>0</v>
      </c>
      <c r="U40" s="31">
        <f t="shared" si="5"/>
        <v>0</v>
      </c>
      <c r="V40" s="31">
        <f t="shared" si="5"/>
        <v>0</v>
      </c>
      <c r="W40" s="31">
        <f t="shared" si="5"/>
        <v>0</v>
      </c>
      <c r="X40" s="31">
        <f t="shared" si="5"/>
        <v>1095602</v>
      </c>
      <c r="Y40" s="31">
        <f t="shared" si="5"/>
        <v>-1095602</v>
      </c>
      <c r="Z40" s="32">
        <f>+IF(X40&lt;&gt;0,+(Y40/X40)*100,0)</f>
        <v>-100</v>
      </c>
      <c r="AA40" s="33">
        <f>+AA34+AA39</f>
        <v>2191195</v>
      </c>
    </row>
    <row r="41" spans="1:27" ht="5.0999999999999996" customHeight="1" x14ac:dyDescent="0.25">
      <c r="A41" s="34" t="s">
        <v>41</v>
      </c>
      <c r="B41" s="17"/>
      <c r="C41" s="18"/>
      <c r="D41" s="18"/>
      <c r="E41" s="19"/>
      <c r="F41" s="20"/>
      <c r="G41" s="20"/>
      <c r="H41" s="20"/>
      <c r="I41" s="20"/>
      <c r="J41" s="20"/>
      <c r="K41" s="20"/>
      <c r="L41" s="20"/>
      <c r="M41" s="20"/>
      <c r="N41" s="20"/>
      <c r="O41" s="20"/>
      <c r="P41" s="20"/>
      <c r="Q41" s="20"/>
      <c r="R41" s="20"/>
      <c r="S41" s="20"/>
      <c r="T41" s="20"/>
      <c r="U41" s="20"/>
      <c r="V41" s="20"/>
      <c r="W41" s="20"/>
      <c r="X41" s="20"/>
      <c r="Y41" s="20"/>
      <c r="Z41" s="21"/>
      <c r="AA41" s="22"/>
    </row>
    <row r="42" spans="1:27" ht="13.5" x14ac:dyDescent="0.25">
      <c r="A42" s="41" t="s">
        <v>65</v>
      </c>
      <c r="B42" s="42" t="s">
        <v>66</v>
      </c>
      <c r="C42" s="43">
        <f t="shared" ref="C42:Y42" si="6">+C25-C40</f>
        <v>-12196035</v>
      </c>
      <c r="D42" s="43">
        <f>+D25-D40</f>
        <v>0</v>
      </c>
      <c r="E42" s="44">
        <f t="shared" si="6"/>
        <v>-29023683</v>
      </c>
      <c r="F42" s="45">
        <f t="shared" si="6"/>
        <v>-29023683</v>
      </c>
      <c r="G42" s="45">
        <f t="shared" si="6"/>
        <v>785385</v>
      </c>
      <c r="H42" s="45">
        <f t="shared" si="6"/>
        <v>602281</v>
      </c>
      <c r="I42" s="45">
        <f t="shared" si="6"/>
        <v>723332</v>
      </c>
      <c r="J42" s="45">
        <f t="shared" si="6"/>
        <v>2110998</v>
      </c>
      <c r="K42" s="45">
        <f t="shared" si="6"/>
        <v>612063</v>
      </c>
      <c r="L42" s="45">
        <f t="shared" si="6"/>
        <v>762787</v>
      </c>
      <c r="M42" s="45">
        <f t="shared" si="6"/>
        <v>818163</v>
      </c>
      <c r="N42" s="45">
        <f t="shared" si="6"/>
        <v>2193013</v>
      </c>
      <c r="O42" s="45">
        <f t="shared" si="6"/>
        <v>0</v>
      </c>
      <c r="P42" s="45">
        <f t="shared" si="6"/>
        <v>0</v>
      </c>
      <c r="Q42" s="45">
        <f t="shared" si="6"/>
        <v>0</v>
      </c>
      <c r="R42" s="45">
        <f t="shared" si="6"/>
        <v>0</v>
      </c>
      <c r="S42" s="45">
        <f t="shared" si="6"/>
        <v>0</v>
      </c>
      <c r="T42" s="45">
        <f t="shared" si="6"/>
        <v>0</v>
      </c>
      <c r="U42" s="45">
        <f t="shared" si="6"/>
        <v>0</v>
      </c>
      <c r="V42" s="45">
        <f t="shared" si="6"/>
        <v>0</v>
      </c>
      <c r="W42" s="45">
        <f t="shared" si="6"/>
        <v>4304011</v>
      </c>
      <c r="X42" s="45">
        <f t="shared" si="6"/>
        <v>-14511848</v>
      </c>
      <c r="Y42" s="45">
        <f t="shared" si="6"/>
        <v>18815859</v>
      </c>
      <c r="Z42" s="46">
        <f>+IF(X42&lt;&gt;0,+(Y42/X42)*100,0)</f>
        <v>-129.65860033815127</v>
      </c>
      <c r="AA42" s="47">
        <f>+AA25-AA40</f>
        <v>-29023683</v>
      </c>
    </row>
    <row r="43" spans="1:27" ht="5.0999999999999996" customHeight="1" x14ac:dyDescent="0.25">
      <c r="A43" s="34" t="s">
        <v>41</v>
      </c>
      <c r="B43" s="17"/>
      <c r="C43" s="18"/>
      <c r="D43" s="18"/>
      <c r="E43" s="19"/>
      <c r="F43" s="20"/>
      <c r="G43" s="20"/>
      <c r="H43" s="20"/>
      <c r="I43" s="20"/>
      <c r="J43" s="20"/>
      <c r="K43" s="20"/>
      <c r="L43" s="20"/>
      <c r="M43" s="20"/>
      <c r="N43" s="20"/>
      <c r="O43" s="20"/>
      <c r="P43" s="20"/>
      <c r="Q43" s="20"/>
      <c r="R43" s="20"/>
      <c r="S43" s="20"/>
      <c r="T43" s="20"/>
      <c r="U43" s="20"/>
      <c r="V43" s="20"/>
      <c r="W43" s="20"/>
      <c r="X43" s="20"/>
      <c r="Y43" s="20"/>
      <c r="Z43" s="48"/>
      <c r="AA43" s="22"/>
    </row>
    <row r="44" spans="1:27" ht="13.5" x14ac:dyDescent="0.25">
      <c r="A44" s="10" t="s">
        <v>67</v>
      </c>
      <c r="B44" s="17" t="s">
        <v>32</v>
      </c>
      <c r="C44" s="18"/>
      <c r="D44" s="18"/>
      <c r="E44" s="19"/>
      <c r="F44" s="20"/>
      <c r="G44" s="20"/>
      <c r="H44" s="20"/>
      <c r="I44" s="20"/>
      <c r="J44" s="20"/>
      <c r="K44" s="20"/>
      <c r="L44" s="20"/>
      <c r="M44" s="20"/>
      <c r="N44" s="20"/>
      <c r="O44" s="20"/>
      <c r="P44" s="20"/>
      <c r="Q44" s="20"/>
      <c r="R44" s="20"/>
      <c r="S44" s="20"/>
      <c r="T44" s="20"/>
      <c r="U44" s="20"/>
      <c r="V44" s="20"/>
      <c r="W44" s="20"/>
      <c r="X44" s="20"/>
      <c r="Y44" s="20"/>
      <c r="Z44" s="48"/>
      <c r="AA44" s="22"/>
    </row>
    <row r="45" spans="1:27" ht="13.5" x14ac:dyDescent="0.25">
      <c r="A45" s="23" t="s">
        <v>68</v>
      </c>
      <c r="B45" s="17" t="s">
        <v>32</v>
      </c>
      <c r="C45" s="18"/>
      <c r="D45" s="18"/>
      <c r="E45" s="19">
        <v>-1</v>
      </c>
      <c r="F45" s="20">
        <v>-1</v>
      </c>
      <c r="G45" s="20"/>
      <c r="H45" s="20"/>
      <c r="I45" s="20"/>
      <c r="J45" s="20"/>
      <c r="K45" s="20"/>
      <c r="L45" s="20"/>
      <c r="M45" s="20"/>
      <c r="N45" s="20"/>
      <c r="O45" s="20"/>
      <c r="P45" s="20"/>
      <c r="Q45" s="20"/>
      <c r="R45" s="20"/>
      <c r="S45" s="20"/>
      <c r="T45" s="20"/>
      <c r="U45" s="20"/>
      <c r="V45" s="20"/>
      <c r="W45" s="20"/>
      <c r="X45" s="20"/>
      <c r="Y45" s="20"/>
      <c r="Z45" s="48"/>
      <c r="AA45" s="22">
        <v>-1</v>
      </c>
    </row>
    <row r="46" spans="1:27" ht="13.5" x14ac:dyDescent="0.25">
      <c r="A46" s="23" t="s">
        <v>69</v>
      </c>
      <c r="B46" s="17" t="s">
        <v>32</v>
      </c>
      <c r="C46" s="18"/>
      <c r="D46" s="18"/>
      <c r="E46" s="19"/>
      <c r="F46" s="20"/>
      <c r="G46" s="20"/>
      <c r="H46" s="20"/>
      <c r="I46" s="20"/>
      <c r="J46" s="20"/>
      <c r="K46" s="20"/>
      <c r="L46" s="20"/>
      <c r="M46" s="20"/>
      <c r="N46" s="20"/>
      <c r="O46" s="20"/>
      <c r="P46" s="20"/>
      <c r="Q46" s="20"/>
      <c r="R46" s="20"/>
      <c r="S46" s="20"/>
      <c r="T46" s="20"/>
      <c r="U46" s="20"/>
      <c r="V46" s="20"/>
      <c r="W46" s="20"/>
      <c r="X46" s="20"/>
      <c r="Y46" s="20"/>
      <c r="Z46" s="48"/>
      <c r="AA46" s="22"/>
    </row>
    <row r="47" spans="1:27" ht="14.45" customHeight="1" x14ac:dyDescent="0.25">
      <c r="A47" s="23" t="s">
        <v>41</v>
      </c>
      <c r="B47" s="17"/>
      <c r="C47" s="18"/>
      <c r="D47" s="18"/>
      <c r="E47" s="19"/>
      <c r="F47" s="20"/>
      <c r="G47" s="20"/>
      <c r="H47" s="20"/>
      <c r="I47" s="20"/>
      <c r="J47" s="20"/>
      <c r="K47" s="20"/>
      <c r="L47" s="20"/>
      <c r="M47" s="20"/>
      <c r="N47" s="20"/>
      <c r="O47" s="20"/>
      <c r="P47" s="20"/>
      <c r="Q47" s="20"/>
      <c r="R47" s="20"/>
      <c r="S47" s="20"/>
      <c r="T47" s="20"/>
      <c r="U47" s="20"/>
      <c r="V47" s="20"/>
      <c r="W47" s="20"/>
      <c r="X47" s="20"/>
      <c r="Y47" s="20"/>
      <c r="Z47" s="48"/>
      <c r="AA47" s="22"/>
    </row>
    <row r="48" spans="1:27" ht="13.5" x14ac:dyDescent="0.25">
      <c r="A48" s="49" t="s">
        <v>70</v>
      </c>
      <c r="B48" s="50" t="s">
        <v>66</v>
      </c>
      <c r="C48" s="51">
        <f t="shared" ref="C48:Y48" si="7">SUM(C45:C47)</f>
        <v>0</v>
      </c>
      <c r="D48" s="51">
        <f>SUM(D45:D47)</f>
        <v>0</v>
      </c>
      <c r="E48" s="52">
        <f t="shared" si="7"/>
        <v>-1</v>
      </c>
      <c r="F48" s="53">
        <f t="shared" si="7"/>
        <v>-1</v>
      </c>
      <c r="G48" s="53">
        <f t="shared" si="7"/>
        <v>0</v>
      </c>
      <c r="H48" s="53">
        <f t="shared" si="7"/>
        <v>0</v>
      </c>
      <c r="I48" s="53">
        <f t="shared" si="7"/>
        <v>0</v>
      </c>
      <c r="J48" s="53">
        <f t="shared" si="7"/>
        <v>0</v>
      </c>
      <c r="K48" s="53">
        <f t="shared" si="7"/>
        <v>0</v>
      </c>
      <c r="L48" s="53">
        <f t="shared" si="7"/>
        <v>0</v>
      </c>
      <c r="M48" s="53">
        <f t="shared" si="7"/>
        <v>0</v>
      </c>
      <c r="N48" s="53">
        <f t="shared" si="7"/>
        <v>0</v>
      </c>
      <c r="O48" s="53">
        <f t="shared" si="7"/>
        <v>0</v>
      </c>
      <c r="P48" s="53">
        <f t="shared" si="7"/>
        <v>0</v>
      </c>
      <c r="Q48" s="53">
        <f t="shared" si="7"/>
        <v>0</v>
      </c>
      <c r="R48" s="53">
        <f t="shared" si="7"/>
        <v>0</v>
      </c>
      <c r="S48" s="53">
        <f t="shared" si="7"/>
        <v>0</v>
      </c>
      <c r="T48" s="53">
        <f t="shared" si="7"/>
        <v>0</v>
      </c>
      <c r="U48" s="53">
        <f t="shared" si="7"/>
        <v>0</v>
      </c>
      <c r="V48" s="53">
        <f t="shared" si="7"/>
        <v>0</v>
      </c>
      <c r="W48" s="53">
        <f t="shared" si="7"/>
        <v>0</v>
      </c>
      <c r="X48" s="53">
        <f t="shared" si="7"/>
        <v>0</v>
      </c>
      <c r="Y48" s="53">
        <f t="shared" si="7"/>
        <v>0</v>
      </c>
      <c r="Z48" s="54">
        <f>+IF(X48&lt;&gt;0,+(Y48/X48)*100,0)</f>
        <v>0</v>
      </c>
      <c r="AA48" s="55">
        <f>SUM(AA45:AA47)</f>
        <v>-1</v>
      </c>
    </row>
    <row r="49" spans="1:27" ht="13.5" x14ac:dyDescent="0.25">
      <c r="A49" s="56" t="s">
        <v>328</v>
      </c>
      <c r="B49" s="57"/>
      <c r="C49" s="58"/>
      <c r="D49" s="58"/>
      <c r="E49" s="58"/>
      <c r="F49" s="58"/>
      <c r="G49" s="58"/>
      <c r="H49" s="59"/>
      <c r="I49" s="59"/>
      <c r="J49" s="59"/>
      <c r="K49" s="59"/>
      <c r="L49" s="59"/>
      <c r="M49" s="59"/>
      <c r="N49" s="59"/>
      <c r="O49" s="59"/>
      <c r="P49" s="59"/>
      <c r="Q49" s="59"/>
      <c r="R49" s="59"/>
      <c r="S49" s="59"/>
      <c r="T49" s="59"/>
      <c r="U49" s="59"/>
      <c r="V49" s="59"/>
      <c r="W49" s="59"/>
      <c r="X49" s="59"/>
      <c r="Y49" s="59"/>
      <c r="Z49" s="59"/>
      <c r="AA49" s="59"/>
    </row>
    <row r="50" spans="1:27" ht="13.5" x14ac:dyDescent="0.25">
      <c r="A50" s="60" t="s">
        <v>329</v>
      </c>
      <c r="B50" s="60"/>
      <c r="C50" s="60"/>
      <c r="D50" s="60"/>
      <c r="E50" s="60"/>
      <c r="F50" s="60"/>
      <c r="G50" s="60"/>
      <c r="H50" s="59"/>
      <c r="I50" s="59"/>
      <c r="J50" s="59"/>
      <c r="K50" s="59"/>
      <c r="L50" s="59"/>
      <c r="M50" s="59"/>
      <c r="N50" s="59"/>
      <c r="O50" s="59"/>
      <c r="P50" s="59"/>
      <c r="Q50" s="59"/>
      <c r="R50" s="59"/>
      <c r="S50" s="59"/>
      <c r="T50" s="59"/>
      <c r="U50" s="59"/>
      <c r="V50" s="59"/>
      <c r="W50" s="59"/>
      <c r="X50" s="59"/>
      <c r="Y50" s="59"/>
      <c r="Z50" s="59"/>
      <c r="AA50" s="59"/>
    </row>
    <row r="51" spans="1:27" ht="13.5" x14ac:dyDescent="0.25">
      <c r="A51" s="61" t="s">
        <v>330</v>
      </c>
      <c r="B51" s="62"/>
      <c r="C51" s="63"/>
      <c r="D51" s="63"/>
      <c r="E51" s="63"/>
      <c r="F51" s="63"/>
      <c r="G51" s="63"/>
      <c r="H51" s="59"/>
      <c r="I51" s="59"/>
      <c r="J51" s="59"/>
      <c r="K51" s="59"/>
      <c r="L51" s="59"/>
      <c r="M51" s="59"/>
      <c r="N51" s="59"/>
      <c r="O51" s="59"/>
      <c r="P51" s="59"/>
      <c r="Q51" s="59"/>
      <c r="R51" s="59"/>
      <c r="S51" s="59"/>
      <c r="T51" s="59"/>
      <c r="U51" s="59"/>
      <c r="V51" s="59"/>
      <c r="W51" s="59"/>
      <c r="X51" s="59"/>
      <c r="Y51" s="59"/>
      <c r="Z51" s="59"/>
      <c r="AA51" s="59"/>
    </row>
    <row r="52" spans="1:27" ht="13.5" x14ac:dyDescent="0.25">
      <c r="A52" s="59"/>
      <c r="B52" s="59"/>
      <c r="C52" s="59"/>
      <c r="D52" s="59"/>
      <c r="E52" s="59"/>
      <c r="F52" s="59"/>
      <c r="G52" s="59"/>
      <c r="H52" s="59"/>
      <c r="I52" s="59"/>
      <c r="J52" s="59"/>
      <c r="K52" s="59"/>
      <c r="L52" s="59"/>
      <c r="M52" s="59"/>
      <c r="N52" s="59"/>
      <c r="O52" s="59"/>
      <c r="P52" s="59"/>
      <c r="Q52" s="59"/>
      <c r="R52" s="59"/>
      <c r="S52" s="59"/>
      <c r="T52" s="59"/>
      <c r="U52" s="59"/>
      <c r="V52" s="59"/>
      <c r="W52" s="59"/>
      <c r="X52" s="59"/>
      <c r="Y52" s="59"/>
      <c r="Z52" s="59"/>
      <c r="AA52" s="59"/>
    </row>
    <row r="53" spans="1:27" ht="13.5" x14ac:dyDescent="0.25">
      <c r="A53" s="59"/>
      <c r="B53" s="59"/>
      <c r="C53" s="59"/>
      <c r="D53" s="59"/>
      <c r="E53" s="59"/>
      <c r="F53" s="59"/>
      <c r="G53" s="59"/>
      <c r="H53" s="59"/>
      <c r="I53" s="59"/>
      <c r="J53" s="59"/>
      <c r="K53" s="59"/>
      <c r="L53" s="59"/>
      <c r="M53" s="59"/>
      <c r="N53" s="59"/>
      <c r="O53" s="59"/>
      <c r="P53" s="59"/>
      <c r="Q53" s="59"/>
      <c r="R53" s="59"/>
      <c r="S53" s="59"/>
      <c r="T53" s="59"/>
      <c r="U53" s="59"/>
      <c r="V53" s="59"/>
      <c r="W53" s="59"/>
      <c r="X53" s="59"/>
      <c r="Y53" s="59"/>
      <c r="Z53" s="59"/>
      <c r="AA53" s="59"/>
    </row>
    <row r="54" spans="1:27" ht="13.5" x14ac:dyDescent="0.25">
      <c r="A54" s="59"/>
      <c r="B54" s="59"/>
      <c r="C54" s="59"/>
      <c r="D54" s="59"/>
      <c r="E54" s="59"/>
      <c r="F54" s="59"/>
      <c r="G54" s="59"/>
      <c r="H54" s="59"/>
      <c r="I54" s="59"/>
      <c r="J54" s="59"/>
      <c r="K54" s="59"/>
      <c r="L54" s="59"/>
      <c r="M54" s="59"/>
      <c r="N54" s="59"/>
      <c r="O54" s="59"/>
      <c r="P54" s="59"/>
      <c r="Q54" s="59"/>
      <c r="R54" s="59"/>
      <c r="S54" s="59"/>
      <c r="T54" s="59"/>
      <c r="U54" s="59"/>
      <c r="V54" s="59"/>
      <c r="W54" s="59"/>
      <c r="X54" s="59"/>
      <c r="Y54" s="59"/>
      <c r="Z54" s="59"/>
      <c r="AA54" s="59"/>
    </row>
  </sheetData>
  <mergeCells count="2">
    <mergeCell ref="A1:AA1"/>
    <mergeCell ref="E2:AA2"/>
  </mergeCells>
  <printOptions horizontalCentered="1"/>
  <pageMargins left="0.55118110236220497" right="0.22" top="0.59055118110236204" bottom="0.59055118110236204" header="0.31496062992126" footer="0.31496062992126"/>
  <pageSetup paperSize="9" orientation="landscape" r:id="rId1"/>
  <rowBreaks count="1" manualBreakCount="1">
    <brk id="48" max="16383" man="1"/>
  </rowBreaks>
</worksheet>
</file>

<file path=xl/worksheets/sheet1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AA54"/>
  <sheetViews>
    <sheetView showGridLines="0" workbookViewId="0">
      <selection activeCell="B2" sqref="B2"/>
    </sheetView>
  </sheetViews>
  <sheetFormatPr defaultRowHeight="12.75" x14ac:dyDescent="0.2"/>
  <cols>
    <col min="1" max="1" width="35.7109375" customWidth="1"/>
    <col min="2" max="2" width="3.42578125" bestFit="1" customWidth="1"/>
    <col min="3" max="3" width="9.7109375" customWidth="1"/>
    <col min="4" max="4" width="9.7109375" hidden="1" customWidth="1"/>
    <col min="5" max="6" width="9.7109375" customWidth="1"/>
    <col min="7" max="9" width="9.7109375" hidden="1" customWidth="1"/>
    <col min="10" max="10" width="9.7109375" customWidth="1"/>
    <col min="11" max="13" width="9.7109375" hidden="1" customWidth="1"/>
    <col min="14" max="14" width="9.7109375" customWidth="1"/>
    <col min="15" max="22" width="9.7109375" hidden="1" customWidth="1"/>
    <col min="23" max="27" width="9.7109375" customWidth="1"/>
  </cols>
  <sheetData>
    <row r="1" spans="1:27" ht="38.450000000000003" customHeight="1" x14ac:dyDescent="0.25">
      <c r="A1" s="64" t="s">
        <v>83</v>
      </c>
      <c r="B1" s="64"/>
      <c r="C1" s="64"/>
      <c r="D1" s="64"/>
      <c r="E1" s="64"/>
      <c r="F1" s="64"/>
      <c r="G1" s="64"/>
      <c r="H1" s="64"/>
      <c r="I1" s="64"/>
      <c r="J1" s="64"/>
      <c r="K1" s="64"/>
      <c r="L1" s="64"/>
      <c r="M1" s="64"/>
      <c r="N1" s="64"/>
      <c r="O1" s="64"/>
      <c r="P1" s="64"/>
      <c r="Q1" s="64"/>
      <c r="R1" s="64"/>
      <c r="S1" s="64"/>
      <c r="T1" s="64"/>
      <c r="U1" s="64"/>
      <c r="V1" s="64"/>
      <c r="W1" s="64"/>
      <c r="X1" s="64"/>
      <c r="Y1" s="64"/>
      <c r="Z1" s="64"/>
      <c r="AA1" s="64"/>
    </row>
    <row r="2" spans="1:27" ht="24.95" customHeight="1" x14ac:dyDescent="0.2">
      <c r="A2" s="2" t="s">
        <v>1</v>
      </c>
      <c r="B2" s="1" t="s">
        <v>331</v>
      </c>
      <c r="C2" s="3" t="s">
        <v>2</v>
      </c>
      <c r="D2" s="3" t="s">
        <v>3</v>
      </c>
      <c r="E2" s="65" t="s">
        <v>4</v>
      </c>
      <c r="F2" s="66"/>
      <c r="G2" s="66"/>
      <c r="H2" s="66"/>
      <c r="I2" s="66"/>
      <c r="J2" s="66"/>
      <c r="K2" s="66"/>
      <c r="L2" s="66"/>
      <c r="M2" s="66"/>
      <c r="N2" s="66"/>
      <c r="O2" s="66"/>
      <c r="P2" s="66"/>
      <c r="Q2" s="66"/>
      <c r="R2" s="66"/>
      <c r="S2" s="66"/>
      <c r="T2" s="66"/>
      <c r="U2" s="66"/>
      <c r="V2" s="66"/>
      <c r="W2" s="66"/>
      <c r="X2" s="66"/>
      <c r="Y2" s="66"/>
      <c r="Z2" s="66"/>
      <c r="AA2" s="67"/>
    </row>
    <row r="3" spans="1:27" ht="24.95" customHeight="1" x14ac:dyDescent="0.2">
      <c r="A3" s="4" t="s">
        <v>5</v>
      </c>
      <c r="B3" s="5" t="s">
        <v>6</v>
      </c>
      <c r="C3" s="6" t="s">
        <v>7</v>
      </c>
      <c r="D3" s="6" t="s">
        <v>7</v>
      </c>
      <c r="E3" s="7" t="s">
        <v>8</v>
      </c>
      <c r="F3" s="8" t="s">
        <v>9</v>
      </c>
      <c r="G3" s="8" t="s">
        <v>10</v>
      </c>
      <c r="H3" s="8" t="s">
        <v>11</v>
      </c>
      <c r="I3" s="8" t="s">
        <v>12</v>
      </c>
      <c r="J3" s="8" t="s">
        <v>13</v>
      </c>
      <c r="K3" s="8" t="s">
        <v>14</v>
      </c>
      <c r="L3" s="8" t="s">
        <v>15</v>
      </c>
      <c r="M3" s="8" t="s">
        <v>16</v>
      </c>
      <c r="N3" s="8" t="s">
        <v>17</v>
      </c>
      <c r="O3" s="8" t="s">
        <v>18</v>
      </c>
      <c r="P3" s="8" t="s">
        <v>19</v>
      </c>
      <c r="Q3" s="8" t="s">
        <v>20</v>
      </c>
      <c r="R3" s="8" t="s">
        <v>21</v>
      </c>
      <c r="S3" s="8" t="s">
        <v>22</v>
      </c>
      <c r="T3" s="8" t="s">
        <v>23</v>
      </c>
      <c r="U3" s="8" t="s">
        <v>24</v>
      </c>
      <c r="V3" s="8" t="s">
        <v>25</v>
      </c>
      <c r="W3" s="8" t="s">
        <v>26</v>
      </c>
      <c r="X3" s="8" t="s">
        <v>27</v>
      </c>
      <c r="Y3" s="8" t="s">
        <v>28</v>
      </c>
      <c r="Z3" s="8" t="s">
        <v>29</v>
      </c>
      <c r="AA3" s="9" t="s">
        <v>30</v>
      </c>
    </row>
    <row r="4" spans="1:27" ht="13.5" x14ac:dyDescent="0.25">
      <c r="A4" s="10" t="s">
        <v>31</v>
      </c>
      <c r="B4" s="11" t="s">
        <v>32</v>
      </c>
      <c r="C4" s="12"/>
      <c r="D4" s="12"/>
      <c r="E4" s="13"/>
      <c r="F4" s="14"/>
      <c r="G4" s="14"/>
      <c r="H4" s="14"/>
      <c r="I4" s="14"/>
      <c r="J4" s="14"/>
      <c r="K4" s="14"/>
      <c r="L4" s="14"/>
      <c r="M4" s="14"/>
      <c r="N4" s="14"/>
      <c r="O4" s="14"/>
      <c r="P4" s="14"/>
      <c r="Q4" s="14"/>
      <c r="R4" s="14"/>
      <c r="S4" s="14"/>
      <c r="T4" s="14"/>
      <c r="U4" s="14"/>
      <c r="V4" s="14"/>
      <c r="W4" s="14"/>
      <c r="X4" s="14"/>
      <c r="Y4" s="14"/>
      <c r="Z4" s="15"/>
      <c r="AA4" s="16"/>
    </row>
    <row r="5" spans="1:27" ht="13.5" x14ac:dyDescent="0.25">
      <c r="A5" s="10" t="s">
        <v>33</v>
      </c>
      <c r="B5" s="17" t="s">
        <v>32</v>
      </c>
      <c r="C5" s="18"/>
      <c r="D5" s="18"/>
      <c r="E5" s="19"/>
      <c r="F5" s="20"/>
      <c r="G5" s="20"/>
      <c r="H5" s="20"/>
      <c r="I5" s="20"/>
      <c r="J5" s="20"/>
      <c r="K5" s="20"/>
      <c r="L5" s="20"/>
      <c r="M5" s="20"/>
      <c r="N5" s="20"/>
      <c r="O5" s="20"/>
      <c r="P5" s="20"/>
      <c r="Q5" s="20"/>
      <c r="R5" s="20"/>
      <c r="S5" s="20"/>
      <c r="T5" s="20"/>
      <c r="U5" s="20"/>
      <c r="V5" s="20"/>
      <c r="W5" s="20"/>
      <c r="X5" s="20"/>
      <c r="Y5" s="20"/>
      <c r="Z5" s="21"/>
      <c r="AA5" s="22"/>
    </row>
    <row r="6" spans="1:27" ht="13.5" x14ac:dyDescent="0.25">
      <c r="A6" s="23" t="s">
        <v>34</v>
      </c>
      <c r="B6" s="17" t="s">
        <v>32</v>
      </c>
      <c r="C6" s="18"/>
      <c r="D6" s="18"/>
      <c r="E6" s="19">
        <v>12000000</v>
      </c>
      <c r="F6" s="20">
        <v>12000000</v>
      </c>
      <c r="G6" s="20"/>
      <c r="H6" s="20"/>
      <c r="I6" s="20"/>
      <c r="J6" s="20"/>
      <c r="K6" s="20"/>
      <c r="L6" s="20"/>
      <c r="M6" s="20"/>
      <c r="N6" s="20"/>
      <c r="O6" s="20"/>
      <c r="P6" s="20"/>
      <c r="Q6" s="20"/>
      <c r="R6" s="20"/>
      <c r="S6" s="20"/>
      <c r="T6" s="20"/>
      <c r="U6" s="20"/>
      <c r="V6" s="20"/>
      <c r="W6" s="20"/>
      <c r="X6" s="20">
        <v>6000000</v>
      </c>
      <c r="Y6" s="20">
        <v>-6000000</v>
      </c>
      <c r="Z6" s="21">
        <v>-100</v>
      </c>
      <c r="AA6" s="22">
        <v>12000000</v>
      </c>
    </row>
    <row r="7" spans="1:27" ht="13.5" x14ac:dyDescent="0.25">
      <c r="A7" s="23" t="s">
        <v>35</v>
      </c>
      <c r="B7" s="17" t="s">
        <v>32</v>
      </c>
      <c r="C7" s="18"/>
      <c r="D7" s="18"/>
      <c r="E7" s="19"/>
      <c r="F7" s="20"/>
      <c r="G7" s="20"/>
      <c r="H7" s="20"/>
      <c r="I7" s="20"/>
      <c r="J7" s="20"/>
      <c r="K7" s="20"/>
      <c r="L7" s="20"/>
      <c r="M7" s="20"/>
      <c r="N7" s="20"/>
      <c r="O7" s="20"/>
      <c r="P7" s="20"/>
      <c r="Q7" s="20"/>
      <c r="R7" s="20"/>
      <c r="S7" s="20"/>
      <c r="T7" s="20"/>
      <c r="U7" s="20"/>
      <c r="V7" s="20"/>
      <c r="W7" s="20"/>
      <c r="X7" s="20"/>
      <c r="Y7" s="20"/>
      <c r="Z7" s="21"/>
      <c r="AA7" s="22"/>
    </row>
    <row r="8" spans="1:27" ht="13.5" x14ac:dyDescent="0.25">
      <c r="A8" s="23" t="s">
        <v>36</v>
      </c>
      <c r="B8" s="17" t="s">
        <v>32</v>
      </c>
      <c r="C8" s="18">
        <v>20660415</v>
      </c>
      <c r="D8" s="18"/>
      <c r="E8" s="19"/>
      <c r="F8" s="20"/>
      <c r="G8" s="20">
        <v>978429</v>
      </c>
      <c r="H8" s="20">
        <v>1108423</v>
      </c>
      <c r="I8" s="20">
        <v>963135</v>
      </c>
      <c r="J8" s="20">
        <v>3049987</v>
      </c>
      <c r="K8" s="20">
        <v>1255081</v>
      </c>
      <c r="L8" s="20">
        <v>689031</v>
      </c>
      <c r="M8" s="20">
        <v>1313264</v>
      </c>
      <c r="N8" s="20">
        <v>3257376</v>
      </c>
      <c r="O8" s="20"/>
      <c r="P8" s="20"/>
      <c r="Q8" s="20"/>
      <c r="R8" s="20"/>
      <c r="S8" s="20"/>
      <c r="T8" s="20"/>
      <c r="U8" s="20"/>
      <c r="V8" s="20"/>
      <c r="W8" s="20">
        <v>6307363</v>
      </c>
      <c r="X8" s="20"/>
      <c r="Y8" s="20">
        <v>6307363</v>
      </c>
      <c r="Z8" s="21"/>
      <c r="AA8" s="22"/>
    </row>
    <row r="9" spans="1:27" ht="13.5" x14ac:dyDescent="0.25">
      <c r="A9" s="23" t="s">
        <v>37</v>
      </c>
      <c r="B9" s="17" t="s">
        <v>32</v>
      </c>
      <c r="C9" s="18"/>
      <c r="D9" s="18"/>
      <c r="E9" s="19"/>
      <c r="F9" s="20"/>
      <c r="G9" s="20"/>
      <c r="H9" s="20"/>
      <c r="I9" s="20"/>
      <c r="J9" s="20"/>
      <c r="K9" s="20"/>
      <c r="L9" s="20"/>
      <c r="M9" s="20"/>
      <c r="N9" s="20"/>
      <c r="O9" s="20"/>
      <c r="P9" s="20"/>
      <c r="Q9" s="20"/>
      <c r="R9" s="20"/>
      <c r="S9" s="20"/>
      <c r="T9" s="20"/>
      <c r="U9" s="20"/>
      <c r="V9" s="20"/>
      <c r="W9" s="20"/>
      <c r="X9" s="20"/>
      <c r="Y9" s="20"/>
      <c r="Z9" s="21"/>
      <c r="AA9" s="22"/>
    </row>
    <row r="10" spans="1:27" ht="13.5" x14ac:dyDescent="0.25">
      <c r="A10" s="23" t="s">
        <v>38</v>
      </c>
      <c r="B10" s="17" t="s">
        <v>32</v>
      </c>
      <c r="C10" s="18"/>
      <c r="D10" s="18"/>
      <c r="E10" s="19"/>
      <c r="F10" s="20"/>
      <c r="G10" s="24"/>
      <c r="H10" s="24"/>
      <c r="I10" s="24"/>
      <c r="J10" s="20"/>
      <c r="K10" s="24"/>
      <c r="L10" s="24"/>
      <c r="M10" s="20"/>
      <c r="N10" s="24"/>
      <c r="O10" s="24"/>
      <c r="P10" s="24"/>
      <c r="Q10" s="20"/>
      <c r="R10" s="24"/>
      <c r="S10" s="24"/>
      <c r="T10" s="20"/>
      <c r="U10" s="24"/>
      <c r="V10" s="24"/>
      <c r="W10" s="24"/>
      <c r="X10" s="20"/>
      <c r="Y10" s="24"/>
      <c r="Z10" s="25"/>
      <c r="AA10" s="26"/>
    </row>
    <row r="11" spans="1:27" ht="13.5" x14ac:dyDescent="0.25">
      <c r="A11" s="23" t="s">
        <v>39</v>
      </c>
      <c r="B11" s="17" t="s">
        <v>32</v>
      </c>
      <c r="C11" s="18"/>
      <c r="D11" s="18"/>
      <c r="E11" s="19"/>
      <c r="F11" s="20"/>
      <c r="G11" s="20"/>
      <c r="H11" s="20"/>
      <c r="I11" s="20"/>
      <c r="J11" s="20"/>
      <c r="K11" s="20"/>
      <c r="L11" s="20"/>
      <c r="M11" s="20"/>
      <c r="N11" s="20"/>
      <c r="O11" s="20"/>
      <c r="P11" s="20"/>
      <c r="Q11" s="20"/>
      <c r="R11" s="20"/>
      <c r="S11" s="20"/>
      <c r="T11" s="20"/>
      <c r="U11" s="20"/>
      <c r="V11" s="20"/>
      <c r="W11" s="20"/>
      <c r="X11" s="20"/>
      <c r="Y11" s="20"/>
      <c r="Z11" s="21"/>
      <c r="AA11" s="22"/>
    </row>
    <row r="12" spans="1:27" ht="13.5" x14ac:dyDescent="0.25">
      <c r="A12" s="27" t="s">
        <v>40</v>
      </c>
      <c r="B12" s="28" t="s">
        <v>32</v>
      </c>
      <c r="C12" s="29">
        <f t="shared" ref="C12:Y12" si="0">SUM(C6:C11)</f>
        <v>20660415</v>
      </c>
      <c r="D12" s="29">
        <f>SUM(D6:D11)</f>
        <v>0</v>
      </c>
      <c r="E12" s="30">
        <f t="shared" si="0"/>
        <v>12000000</v>
      </c>
      <c r="F12" s="31">
        <f t="shared" si="0"/>
        <v>12000000</v>
      </c>
      <c r="G12" s="31">
        <f t="shared" si="0"/>
        <v>978429</v>
      </c>
      <c r="H12" s="31">
        <f t="shared" si="0"/>
        <v>1108423</v>
      </c>
      <c r="I12" s="31">
        <f t="shared" si="0"/>
        <v>963135</v>
      </c>
      <c r="J12" s="31">
        <f t="shared" si="0"/>
        <v>3049987</v>
      </c>
      <c r="K12" s="31">
        <f t="shared" si="0"/>
        <v>1255081</v>
      </c>
      <c r="L12" s="31">
        <f t="shared" si="0"/>
        <v>689031</v>
      </c>
      <c r="M12" s="31">
        <f t="shared" si="0"/>
        <v>1313264</v>
      </c>
      <c r="N12" s="31">
        <f t="shared" si="0"/>
        <v>3257376</v>
      </c>
      <c r="O12" s="31">
        <f t="shared" si="0"/>
        <v>0</v>
      </c>
      <c r="P12" s="31">
        <f t="shared" si="0"/>
        <v>0</v>
      </c>
      <c r="Q12" s="31">
        <f t="shared" si="0"/>
        <v>0</v>
      </c>
      <c r="R12" s="31">
        <f t="shared" si="0"/>
        <v>0</v>
      </c>
      <c r="S12" s="31">
        <f t="shared" si="0"/>
        <v>0</v>
      </c>
      <c r="T12" s="31">
        <f t="shared" si="0"/>
        <v>0</v>
      </c>
      <c r="U12" s="31">
        <f t="shared" si="0"/>
        <v>0</v>
      </c>
      <c r="V12" s="31">
        <f t="shared" si="0"/>
        <v>0</v>
      </c>
      <c r="W12" s="31">
        <f t="shared" si="0"/>
        <v>6307363</v>
      </c>
      <c r="X12" s="31">
        <f t="shared" si="0"/>
        <v>6000000</v>
      </c>
      <c r="Y12" s="31">
        <f t="shared" si="0"/>
        <v>307363</v>
      </c>
      <c r="Z12" s="32">
        <f>+IF(X12&lt;&gt;0,+(Y12/X12)*100,0)</f>
        <v>5.1227166666666664</v>
      </c>
      <c r="AA12" s="33">
        <f>SUM(AA6:AA11)</f>
        <v>12000000</v>
      </c>
    </row>
    <row r="13" spans="1:27" ht="5.0999999999999996" customHeight="1" x14ac:dyDescent="0.25">
      <c r="A13" s="34" t="s">
        <v>41</v>
      </c>
      <c r="B13" s="17"/>
      <c r="C13" s="18"/>
      <c r="D13" s="18"/>
      <c r="E13" s="19"/>
      <c r="F13" s="20"/>
      <c r="G13" s="20"/>
      <c r="H13" s="20"/>
      <c r="I13" s="20"/>
      <c r="J13" s="20"/>
      <c r="K13" s="20"/>
      <c r="L13" s="20"/>
      <c r="M13" s="20"/>
      <c r="N13" s="20"/>
      <c r="O13" s="20"/>
      <c r="P13" s="20"/>
      <c r="Q13" s="20"/>
      <c r="R13" s="20"/>
      <c r="S13" s="20"/>
      <c r="T13" s="20"/>
      <c r="U13" s="20"/>
      <c r="V13" s="20"/>
      <c r="W13" s="20"/>
      <c r="X13" s="20"/>
      <c r="Y13" s="20"/>
      <c r="Z13" s="21"/>
      <c r="AA13" s="22"/>
    </row>
    <row r="14" spans="1:27" ht="13.5" x14ac:dyDescent="0.25">
      <c r="A14" s="10" t="s">
        <v>42</v>
      </c>
      <c r="B14" s="17" t="s">
        <v>32</v>
      </c>
      <c r="C14" s="18"/>
      <c r="D14" s="18"/>
      <c r="E14" s="19"/>
      <c r="F14" s="20"/>
      <c r="G14" s="20"/>
      <c r="H14" s="20"/>
      <c r="I14" s="20"/>
      <c r="J14" s="20"/>
      <c r="K14" s="20"/>
      <c r="L14" s="20"/>
      <c r="M14" s="20"/>
      <c r="N14" s="20"/>
      <c r="O14" s="20"/>
      <c r="P14" s="20"/>
      <c r="Q14" s="20"/>
      <c r="R14" s="20"/>
      <c r="S14" s="20"/>
      <c r="T14" s="20"/>
      <c r="U14" s="20"/>
      <c r="V14" s="20"/>
      <c r="W14" s="20"/>
      <c r="X14" s="20"/>
      <c r="Y14" s="20"/>
      <c r="Z14" s="21"/>
      <c r="AA14" s="22"/>
    </row>
    <row r="15" spans="1:27" ht="13.5" x14ac:dyDescent="0.25">
      <c r="A15" s="23" t="s">
        <v>43</v>
      </c>
      <c r="B15" s="17" t="s">
        <v>32</v>
      </c>
      <c r="C15" s="18"/>
      <c r="D15" s="18"/>
      <c r="E15" s="19"/>
      <c r="F15" s="20"/>
      <c r="G15" s="20"/>
      <c r="H15" s="20"/>
      <c r="I15" s="20"/>
      <c r="J15" s="20"/>
      <c r="K15" s="20"/>
      <c r="L15" s="20"/>
      <c r="M15" s="20"/>
      <c r="N15" s="20"/>
      <c r="O15" s="20"/>
      <c r="P15" s="20"/>
      <c r="Q15" s="20"/>
      <c r="R15" s="20"/>
      <c r="S15" s="20"/>
      <c r="T15" s="20"/>
      <c r="U15" s="20"/>
      <c r="V15" s="20"/>
      <c r="W15" s="20"/>
      <c r="X15" s="20"/>
      <c r="Y15" s="20"/>
      <c r="Z15" s="21"/>
      <c r="AA15" s="22"/>
    </row>
    <row r="16" spans="1:27" ht="13.5" x14ac:dyDescent="0.25">
      <c r="A16" s="23" t="s">
        <v>44</v>
      </c>
      <c r="B16" s="17" t="s">
        <v>32</v>
      </c>
      <c r="C16" s="18"/>
      <c r="D16" s="18"/>
      <c r="E16" s="19"/>
      <c r="F16" s="20"/>
      <c r="G16" s="24"/>
      <c r="H16" s="24"/>
      <c r="I16" s="24"/>
      <c r="J16" s="20"/>
      <c r="K16" s="24"/>
      <c r="L16" s="24"/>
      <c r="M16" s="20"/>
      <c r="N16" s="24"/>
      <c r="O16" s="24"/>
      <c r="P16" s="24"/>
      <c r="Q16" s="20"/>
      <c r="R16" s="24"/>
      <c r="S16" s="24"/>
      <c r="T16" s="20"/>
      <c r="U16" s="24"/>
      <c r="V16" s="24"/>
      <c r="W16" s="24"/>
      <c r="X16" s="20"/>
      <c r="Y16" s="24"/>
      <c r="Z16" s="25"/>
      <c r="AA16" s="26"/>
    </row>
    <row r="17" spans="1:27" ht="13.5" x14ac:dyDescent="0.25">
      <c r="A17" s="23" t="s">
        <v>45</v>
      </c>
      <c r="B17" s="17" t="s">
        <v>32</v>
      </c>
      <c r="C17" s="18"/>
      <c r="D17" s="18"/>
      <c r="E17" s="19"/>
      <c r="F17" s="20"/>
      <c r="G17" s="20"/>
      <c r="H17" s="20"/>
      <c r="I17" s="20"/>
      <c r="J17" s="20"/>
      <c r="K17" s="20"/>
      <c r="L17" s="20"/>
      <c r="M17" s="20"/>
      <c r="N17" s="20"/>
      <c r="O17" s="20"/>
      <c r="P17" s="20"/>
      <c r="Q17" s="20"/>
      <c r="R17" s="20"/>
      <c r="S17" s="20"/>
      <c r="T17" s="20"/>
      <c r="U17" s="20"/>
      <c r="V17" s="20"/>
      <c r="W17" s="20"/>
      <c r="X17" s="20"/>
      <c r="Y17" s="20"/>
      <c r="Z17" s="21"/>
      <c r="AA17" s="22"/>
    </row>
    <row r="18" spans="1:27" ht="13.5" x14ac:dyDescent="0.25">
      <c r="A18" s="23" t="s">
        <v>46</v>
      </c>
      <c r="B18" s="17" t="s">
        <v>32</v>
      </c>
      <c r="C18" s="18"/>
      <c r="D18" s="18"/>
      <c r="E18" s="19"/>
      <c r="F18" s="20"/>
      <c r="G18" s="20"/>
      <c r="H18" s="20"/>
      <c r="I18" s="20"/>
      <c r="J18" s="20"/>
      <c r="K18" s="20"/>
      <c r="L18" s="20"/>
      <c r="M18" s="20"/>
      <c r="N18" s="20"/>
      <c r="O18" s="20"/>
      <c r="P18" s="20"/>
      <c r="Q18" s="20"/>
      <c r="R18" s="20"/>
      <c r="S18" s="20"/>
      <c r="T18" s="20"/>
      <c r="U18" s="20"/>
      <c r="V18" s="20"/>
      <c r="W18" s="20"/>
      <c r="X18" s="20"/>
      <c r="Y18" s="20"/>
      <c r="Z18" s="21"/>
      <c r="AA18" s="22"/>
    </row>
    <row r="19" spans="1:27" ht="13.5" x14ac:dyDescent="0.25">
      <c r="A19" s="23" t="s">
        <v>47</v>
      </c>
      <c r="B19" s="17" t="s">
        <v>32</v>
      </c>
      <c r="C19" s="18">
        <v>7326259</v>
      </c>
      <c r="D19" s="18"/>
      <c r="E19" s="19"/>
      <c r="F19" s="20"/>
      <c r="G19" s="20"/>
      <c r="H19" s="20"/>
      <c r="I19" s="20"/>
      <c r="J19" s="20"/>
      <c r="K19" s="20"/>
      <c r="L19" s="20"/>
      <c r="M19" s="20"/>
      <c r="N19" s="20"/>
      <c r="O19" s="20"/>
      <c r="P19" s="20"/>
      <c r="Q19" s="20"/>
      <c r="R19" s="20"/>
      <c r="S19" s="20"/>
      <c r="T19" s="20"/>
      <c r="U19" s="20"/>
      <c r="V19" s="20"/>
      <c r="W19" s="20"/>
      <c r="X19" s="20"/>
      <c r="Y19" s="20"/>
      <c r="Z19" s="21"/>
      <c r="AA19" s="22"/>
    </row>
    <row r="20" spans="1:27" ht="13.5" x14ac:dyDescent="0.25">
      <c r="A20" s="23" t="s">
        <v>32</v>
      </c>
      <c r="B20" s="17" t="s">
        <v>32</v>
      </c>
      <c r="C20" s="18"/>
      <c r="D20" s="18"/>
      <c r="E20" s="19"/>
      <c r="F20" s="20"/>
      <c r="G20" s="20"/>
      <c r="H20" s="20"/>
      <c r="I20" s="20"/>
      <c r="J20" s="20"/>
      <c r="K20" s="20"/>
      <c r="L20" s="20"/>
      <c r="M20" s="20"/>
      <c r="N20" s="20"/>
      <c r="O20" s="20"/>
      <c r="P20" s="20"/>
      <c r="Q20" s="20"/>
      <c r="R20" s="20"/>
      <c r="S20" s="20"/>
      <c r="T20" s="20"/>
      <c r="U20" s="20"/>
      <c r="V20" s="20"/>
      <c r="W20" s="20"/>
      <c r="X20" s="20"/>
      <c r="Y20" s="20"/>
      <c r="Z20" s="21"/>
      <c r="AA20" s="22"/>
    </row>
    <row r="21" spans="1:27" ht="13.5" x14ac:dyDescent="0.25">
      <c r="A21" s="23" t="s">
        <v>48</v>
      </c>
      <c r="B21" s="17" t="s">
        <v>32</v>
      </c>
      <c r="C21" s="18"/>
      <c r="D21" s="18"/>
      <c r="E21" s="19"/>
      <c r="F21" s="20"/>
      <c r="G21" s="20"/>
      <c r="H21" s="20"/>
      <c r="I21" s="20"/>
      <c r="J21" s="20"/>
      <c r="K21" s="20"/>
      <c r="L21" s="20"/>
      <c r="M21" s="20"/>
      <c r="N21" s="20"/>
      <c r="O21" s="20"/>
      <c r="P21" s="20"/>
      <c r="Q21" s="20"/>
      <c r="R21" s="20"/>
      <c r="S21" s="20"/>
      <c r="T21" s="20"/>
      <c r="U21" s="20"/>
      <c r="V21" s="20"/>
      <c r="W21" s="20"/>
      <c r="X21" s="20"/>
      <c r="Y21" s="20"/>
      <c r="Z21" s="21"/>
      <c r="AA21" s="22"/>
    </row>
    <row r="22" spans="1:27" ht="13.5" x14ac:dyDescent="0.25">
      <c r="A22" s="23" t="s">
        <v>49</v>
      </c>
      <c r="B22" s="17" t="s">
        <v>32</v>
      </c>
      <c r="C22" s="18"/>
      <c r="D22" s="18"/>
      <c r="E22" s="19"/>
      <c r="F22" s="20"/>
      <c r="G22" s="20"/>
      <c r="H22" s="20"/>
      <c r="I22" s="20"/>
      <c r="J22" s="20"/>
      <c r="K22" s="20"/>
      <c r="L22" s="20"/>
      <c r="M22" s="20"/>
      <c r="N22" s="20"/>
      <c r="O22" s="20"/>
      <c r="P22" s="20"/>
      <c r="Q22" s="20"/>
      <c r="R22" s="20"/>
      <c r="S22" s="20"/>
      <c r="T22" s="20"/>
      <c r="U22" s="20"/>
      <c r="V22" s="20"/>
      <c r="W22" s="20"/>
      <c r="X22" s="20"/>
      <c r="Y22" s="20"/>
      <c r="Z22" s="21"/>
      <c r="AA22" s="22"/>
    </row>
    <row r="23" spans="1:27" ht="13.5" x14ac:dyDescent="0.25">
      <c r="A23" s="23" t="s">
        <v>50</v>
      </c>
      <c r="B23" s="17" t="s">
        <v>32</v>
      </c>
      <c r="C23" s="18"/>
      <c r="D23" s="18"/>
      <c r="E23" s="19"/>
      <c r="F23" s="20"/>
      <c r="G23" s="24"/>
      <c r="H23" s="24"/>
      <c r="I23" s="24"/>
      <c r="J23" s="20"/>
      <c r="K23" s="24"/>
      <c r="L23" s="24"/>
      <c r="M23" s="20"/>
      <c r="N23" s="24"/>
      <c r="O23" s="24"/>
      <c r="P23" s="24"/>
      <c r="Q23" s="20"/>
      <c r="R23" s="24"/>
      <c r="S23" s="24"/>
      <c r="T23" s="20"/>
      <c r="U23" s="24"/>
      <c r="V23" s="24"/>
      <c r="W23" s="24"/>
      <c r="X23" s="20"/>
      <c r="Y23" s="24"/>
      <c r="Z23" s="25"/>
      <c r="AA23" s="26"/>
    </row>
    <row r="24" spans="1:27" ht="13.5" x14ac:dyDescent="0.25">
      <c r="A24" s="27" t="s">
        <v>51</v>
      </c>
      <c r="B24" s="35" t="s">
        <v>32</v>
      </c>
      <c r="C24" s="29">
        <f t="shared" ref="C24:Y24" si="1">SUM(C15:C23)</f>
        <v>7326259</v>
      </c>
      <c r="D24" s="29">
        <f>SUM(D15:D23)</f>
        <v>0</v>
      </c>
      <c r="E24" s="36">
        <f t="shared" si="1"/>
        <v>0</v>
      </c>
      <c r="F24" s="37">
        <f t="shared" si="1"/>
        <v>0</v>
      </c>
      <c r="G24" s="37">
        <f t="shared" si="1"/>
        <v>0</v>
      </c>
      <c r="H24" s="37">
        <f t="shared" si="1"/>
        <v>0</v>
      </c>
      <c r="I24" s="37">
        <f t="shared" si="1"/>
        <v>0</v>
      </c>
      <c r="J24" s="37">
        <f t="shared" si="1"/>
        <v>0</v>
      </c>
      <c r="K24" s="37">
        <f t="shared" si="1"/>
        <v>0</v>
      </c>
      <c r="L24" s="37">
        <f t="shared" si="1"/>
        <v>0</v>
      </c>
      <c r="M24" s="37">
        <f t="shared" si="1"/>
        <v>0</v>
      </c>
      <c r="N24" s="37">
        <f t="shared" si="1"/>
        <v>0</v>
      </c>
      <c r="O24" s="37">
        <f t="shared" si="1"/>
        <v>0</v>
      </c>
      <c r="P24" s="37">
        <f t="shared" si="1"/>
        <v>0</v>
      </c>
      <c r="Q24" s="37">
        <f t="shared" si="1"/>
        <v>0</v>
      </c>
      <c r="R24" s="37">
        <f t="shared" si="1"/>
        <v>0</v>
      </c>
      <c r="S24" s="37">
        <f t="shared" si="1"/>
        <v>0</v>
      </c>
      <c r="T24" s="37">
        <f t="shared" si="1"/>
        <v>0</v>
      </c>
      <c r="U24" s="37">
        <f t="shared" si="1"/>
        <v>0</v>
      </c>
      <c r="V24" s="37">
        <f t="shared" si="1"/>
        <v>0</v>
      </c>
      <c r="W24" s="37">
        <f t="shared" si="1"/>
        <v>0</v>
      </c>
      <c r="X24" s="37">
        <f t="shared" si="1"/>
        <v>0</v>
      </c>
      <c r="Y24" s="37">
        <f t="shared" si="1"/>
        <v>0</v>
      </c>
      <c r="Z24" s="38">
        <f>+IF(X24&lt;&gt;0,+(Y24/X24)*100,0)</f>
        <v>0</v>
      </c>
      <c r="AA24" s="39">
        <f>SUM(AA15:AA23)</f>
        <v>0</v>
      </c>
    </row>
    <row r="25" spans="1:27" ht="13.5" x14ac:dyDescent="0.25">
      <c r="A25" s="27" t="s">
        <v>52</v>
      </c>
      <c r="B25" s="28" t="s">
        <v>32</v>
      </c>
      <c r="C25" s="29">
        <f t="shared" ref="C25:Y25" si="2">+C12+C24</f>
        <v>27986674</v>
      </c>
      <c r="D25" s="29">
        <f>+D12+D24</f>
        <v>0</v>
      </c>
      <c r="E25" s="30">
        <f t="shared" si="2"/>
        <v>12000000</v>
      </c>
      <c r="F25" s="31">
        <f t="shared" si="2"/>
        <v>12000000</v>
      </c>
      <c r="G25" s="31">
        <f t="shared" si="2"/>
        <v>978429</v>
      </c>
      <c r="H25" s="31">
        <f t="shared" si="2"/>
        <v>1108423</v>
      </c>
      <c r="I25" s="31">
        <f t="shared" si="2"/>
        <v>963135</v>
      </c>
      <c r="J25" s="31">
        <f t="shared" si="2"/>
        <v>3049987</v>
      </c>
      <c r="K25" s="31">
        <f t="shared" si="2"/>
        <v>1255081</v>
      </c>
      <c r="L25" s="31">
        <f t="shared" si="2"/>
        <v>689031</v>
      </c>
      <c r="M25" s="31">
        <f t="shared" si="2"/>
        <v>1313264</v>
      </c>
      <c r="N25" s="31">
        <f t="shared" si="2"/>
        <v>3257376</v>
      </c>
      <c r="O25" s="31">
        <f t="shared" si="2"/>
        <v>0</v>
      </c>
      <c r="P25" s="31">
        <f t="shared" si="2"/>
        <v>0</v>
      </c>
      <c r="Q25" s="31">
        <f t="shared" si="2"/>
        <v>0</v>
      </c>
      <c r="R25" s="31">
        <f t="shared" si="2"/>
        <v>0</v>
      </c>
      <c r="S25" s="31">
        <f t="shared" si="2"/>
        <v>0</v>
      </c>
      <c r="T25" s="31">
        <f t="shared" si="2"/>
        <v>0</v>
      </c>
      <c r="U25" s="31">
        <f t="shared" si="2"/>
        <v>0</v>
      </c>
      <c r="V25" s="31">
        <f t="shared" si="2"/>
        <v>0</v>
      </c>
      <c r="W25" s="31">
        <f t="shared" si="2"/>
        <v>6307363</v>
      </c>
      <c r="X25" s="31">
        <f t="shared" si="2"/>
        <v>6000000</v>
      </c>
      <c r="Y25" s="31">
        <f t="shared" si="2"/>
        <v>307363</v>
      </c>
      <c r="Z25" s="32">
        <f>+IF(X25&lt;&gt;0,+(Y25/X25)*100,0)</f>
        <v>5.1227166666666664</v>
      </c>
      <c r="AA25" s="33">
        <f>+AA12+AA24</f>
        <v>12000000</v>
      </c>
    </row>
    <row r="26" spans="1:27" ht="5.0999999999999996" customHeight="1" x14ac:dyDescent="0.25">
      <c r="A26" s="34" t="s">
        <v>41</v>
      </c>
      <c r="B26" s="17"/>
      <c r="C26" s="18"/>
      <c r="D26" s="18"/>
      <c r="E26" s="19"/>
      <c r="F26" s="20"/>
      <c r="G26" s="20"/>
      <c r="H26" s="20"/>
      <c r="I26" s="20"/>
      <c r="J26" s="20"/>
      <c r="K26" s="20"/>
      <c r="L26" s="20"/>
      <c r="M26" s="20"/>
      <c r="N26" s="20"/>
      <c r="O26" s="20"/>
      <c r="P26" s="20"/>
      <c r="Q26" s="20"/>
      <c r="R26" s="20"/>
      <c r="S26" s="20"/>
      <c r="T26" s="20"/>
      <c r="U26" s="20"/>
      <c r="V26" s="20"/>
      <c r="W26" s="20"/>
      <c r="X26" s="20"/>
      <c r="Y26" s="20"/>
      <c r="Z26" s="21"/>
      <c r="AA26" s="22"/>
    </row>
    <row r="27" spans="1:27" ht="13.5" x14ac:dyDescent="0.25">
      <c r="A27" s="10" t="s">
        <v>53</v>
      </c>
      <c r="B27" s="17" t="s">
        <v>32</v>
      </c>
      <c r="C27" s="18"/>
      <c r="D27" s="18"/>
      <c r="E27" s="19"/>
      <c r="F27" s="20"/>
      <c r="G27" s="20"/>
      <c r="H27" s="20"/>
      <c r="I27" s="20"/>
      <c r="J27" s="20"/>
      <c r="K27" s="20"/>
      <c r="L27" s="20"/>
      <c r="M27" s="20"/>
      <c r="N27" s="20"/>
      <c r="O27" s="20"/>
      <c r="P27" s="20"/>
      <c r="Q27" s="20"/>
      <c r="R27" s="20"/>
      <c r="S27" s="20"/>
      <c r="T27" s="20"/>
      <c r="U27" s="20"/>
      <c r="V27" s="20"/>
      <c r="W27" s="20"/>
      <c r="X27" s="20"/>
      <c r="Y27" s="20"/>
      <c r="Z27" s="21"/>
      <c r="AA27" s="22"/>
    </row>
    <row r="28" spans="1:27" ht="13.5" x14ac:dyDescent="0.25">
      <c r="A28" s="10" t="s">
        <v>54</v>
      </c>
      <c r="B28" s="40" t="s">
        <v>32</v>
      </c>
      <c r="C28" s="18"/>
      <c r="D28" s="18"/>
      <c r="E28" s="19"/>
      <c r="F28" s="20"/>
      <c r="G28" s="20"/>
      <c r="H28" s="20"/>
      <c r="I28" s="20"/>
      <c r="J28" s="20"/>
      <c r="K28" s="20"/>
      <c r="L28" s="20"/>
      <c r="M28" s="20"/>
      <c r="N28" s="20"/>
      <c r="O28" s="20"/>
      <c r="P28" s="20"/>
      <c r="Q28" s="20"/>
      <c r="R28" s="20"/>
      <c r="S28" s="20"/>
      <c r="T28" s="20"/>
      <c r="U28" s="20"/>
      <c r="V28" s="20"/>
      <c r="W28" s="20"/>
      <c r="X28" s="20"/>
      <c r="Y28" s="20"/>
      <c r="Z28" s="21"/>
      <c r="AA28" s="22"/>
    </row>
    <row r="29" spans="1:27" ht="13.5" x14ac:dyDescent="0.25">
      <c r="A29" s="23" t="s">
        <v>55</v>
      </c>
      <c r="B29" s="17" t="s">
        <v>32</v>
      </c>
      <c r="C29" s="18"/>
      <c r="D29" s="18"/>
      <c r="E29" s="19"/>
      <c r="F29" s="20"/>
      <c r="G29" s="20"/>
      <c r="H29" s="20"/>
      <c r="I29" s="20"/>
      <c r="J29" s="20"/>
      <c r="K29" s="20"/>
      <c r="L29" s="20"/>
      <c r="M29" s="20"/>
      <c r="N29" s="20"/>
      <c r="O29" s="20"/>
      <c r="P29" s="20"/>
      <c r="Q29" s="20"/>
      <c r="R29" s="20"/>
      <c r="S29" s="20"/>
      <c r="T29" s="20"/>
      <c r="U29" s="20"/>
      <c r="V29" s="20"/>
      <c r="W29" s="20"/>
      <c r="X29" s="20"/>
      <c r="Y29" s="20"/>
      <c r="Z29" s="21"/>
      <c r="AA29" s="22"/>
    </row>
    <row r="30" spans="1:27" ht="13.5" x14ac:dyDescent="0.25">
      <c r="A30" s="23" t="s">
        <v>56</v>
      </c>
      <c r="B30" s="17" t="s">
        <v>32</v>
      </c>
      <c r="C30" s="18">
        <v>16244</v>
      </c>
      <c r="D30" s="18"/>
      <c r="E30" s="19">
        <v>176620</v>
      </c>
      <c r="F30" s="20">
        <v>176620</v>
      </c>
      <c r="G30" s="20"/>
      <c r="H30" s="20"/>
      <c r="I30" s="20"/>
      <c r="J30" s="20"/>
      <c r="K30" s="20"/>
      <c r="L30" s="20"/>
      <c r="M30" s="20"/>
      <c r="N30" s="20"/>
      <c r="O30" s="20"/>
      <c r="P30" s="20"/>
      <c r="Q30" s="20"/>
      <c r="R30" s="20"/>
      <c r="S30" s="20"/>
      <c r="T30" s="20"/>
      <c r="U30" s="20"/>
      <c r="V30" s="20"/>
      <c r="W30" s="20"/>
      <c r="X30" s="20">
        <v>88312</v>
      </c>
      <c r="Y30" s="20">
        <v>-88312</v>
      </c>
      <c r="Z30" s="21">
        <v>-100</v>
      </c>
      <c r="AA30" s="22">
        <v>176620</v>
      </c>
    </row>
    <row r="31" spans="1:27" ht="13.5" x14ac:dyDescent="0.25">
      <c r="A31" s="23" t="s">
        <v>57</v>
      </c>
      <c r="B31" s="17" t="s">
        <v>32</v>
      </c>
      <c r="C31" s="18"/>
      <c r="D31" s="18"/>
      <c r="E31" s="19"/>
      <c r="F31" s="20"/>
      <c r="G31" s="20"/>
      <c r="H31" s="20"/>
      <c r="I31" s="20"/>
      <c r="J31" s="20"/>
      <c r="K31" s="20"/>
      <c r="L31" s="20"/>
      <c r="M31" s="20"/>
      <c r="N31" s="20"/>
      <c r="O31" s="20"/>
      <c r="P31" s="20"/>
      <c r="Q31" s="20"/>
      <c r="R31" s="20"/>
      <c r="S31" s="20"/>
      <c r="T31" s="20"/>
      <c r="U31" s="20"/>
      <c r="V31" s="20"/>
      <c r="W31" s="20"/>
      <c r="X31" s="20"/>
      <c r="Y31" s="20"/>
      <c r="Z31" s="21"/>
      <c r="AA31" s="22"/>
    </row>
    <row r="32" spans="1:27" ht="13.5" x14ac:dyDescent="0.25">
      <c r="A32" s="23" t="s">
        <v>58</v>
      </c>
      <c r="B32" s="17" t="s">
        <v>32</v>
      </c>
      <c r="C32" s="18">
        <v>133506</v>
      </c>
      <c r="D32" s="18"/>
      <c r="E32" s="19"/>
      <c r="F32" s="20"/>
      <c r="G32" s="20"/>
      <c r="H32" s="20"/>
      <c r="I32" s="20"/>
      <c r="J32" s="20"/>
      <c r="K32" s="20"/>
      <c r="L32" s="20"/>
      <c r="M32" s="20"/>
      <c r="N32" s="20"/>
      <c r="O32" s="20"/>
      <c r="P32" s="20"/>
      <c r="Q32" s="20"/>
      <c r="R32" s="20"/>
      <c r="S32" s="20"/>
      <c r="T32" s="20"/>
      <c r="U32" s="20"/>
      <c r="V32" s="20"/>
      <c r="W32" s="20"/>
      <c r="X32" s="20"/>
      <c r="Y32" s="20"/>
      <c r="Z32" s="21"/>
      <c r="AA32" s="22"/>
    </row>
    <row r="33" spans="1:27" ht="13.5" x14ac:dyDescent="0.25">
      <c r="A33" s="23" t="s">
        <v>59</v>
      </c>
      <c r="B33" s="17" t="s">
        <v>32</v>
      </c>
      <c r="C33" s="18"/>
      <c r="D33" s="18"/>
      <c r="E33" s="19"/>
      <c r="F33" s="20"/>
      <c r="G33" s="20"/>
      <c r="H33" s="20"/>
      <c r="I33" s="20"/>
      <c r="J33" s="20"/>
      <c r="K33" s="20"/>
      <c r="L33" s="20"/>
      <c r="M33" s="20"/>
      <c r="N33" s="20"/>
      <c r="O33" s="20"/>
      <c r="P33" s="20"/>
      <c r="Q33" s="20"/>
      <c r="R33" s="20"/>
      <c r="S33" s="20"/>
      <c r="T33" s="20"/>
      <c r="U33" s="20"/>
      <c r="V33" s="20"/>
      <c r="W33" s="20"/>
      <c r="X33" s="20"/>
      <c r="Y33" s="20"/>
      <c r="Z33" s="21"/>
      <c r="AA33" s="22"/>
    </row>
    <row r="34" spans="1:27" ht="13.5" x14ac:dyDescent="0.25">
      <c r="A34" s="27" t="s">
        <v>60</v>
      </c>
      <c r="B34" s="28" t="s">
        <v>32</v>
      </c>
      <c r="C34" s="29">
        <f t="shared" ref="C34:Y34" si="3">SUM(C29:C33)</f>
        <v>149750</v>
      </c>
      <c r="D34" s="29">
        <f>SUM(D29:D33)</f>
        <v>0</v>
      </c>
      <c r="E34" s="30">
        <f t="shared" si="3"/>
        <v>176620</v>
      </c>
      <c r="F34" s="31">
        <f t="shared" si="3"/>
        <v>176620</v>
      </c>
      <c r="G34" s="31">
        <f t="shared" si="3"/>
        <v>0</v>
      </c>
      <c r="H34" s="31">
        <f t="shared" si="3"/>
        <v>0</v>
      </c>
      <c r="I34" s="31">
        <f t="shared" si="3"/>
        <v>0</v>
      </c>
      <c r="J34" s="31">
        <f t="shared" si="3"/>
        <v>0</v>
      </c>
      <c r="K34" s="31">
        <f t="shared" si="3"/>
        <v>0</v>
      </c>
      <c r="L34" s="31">
        <f t="shared" si="3"/>
        <v>0</v>
      </c>
      <c r="M34" s="31">
        <f t="shared" si="3"/>
        <v>0</v>
      </c>
      <c r="N34" s="31">
        <f t="shared" si="3"/>
        <v>0</v>
      </c>
      <c r="O34" s="31">
        <f t="shared" si="3"/>
        <v>0</v>
      </c>
      <c r="P34" s="31">
        <f t="shared" si="3"/>
        <v>0</v>
      </c>
      <c r="Q34" s="31">
        <f t="shared" si="3"/>
        <v>0</v>
      </c>
      <c r="R34" s="31">
        <f t="shared" si="3"/>
        <v>0</v>
      </c>
      <c r="S34" s="31">
        <f t="shared" si="3"/>
        <v>0</v>
      </c>
      <c r="T34" s="31">
        <f t="shared" si="3"/>
        <v>0</v>
      </c>
      <c r="U34" s="31">
        <f t="shared" si="3"/>
        <v>0</v>
      </c>
      <c r="V34" s="31">
        <f t="shared" si="3"/>
        <v>0</v>
      </c>
      <c r="W34" s="31">
        <f t="shared" si="3"/>
        <v>0</v>
      </c>
      <c r="X34" s="31">
        <f t="shared" si="3"/>
        <v>88312</v>
      </c>
      <c r="Y34" s="31">
        <f t="shared" si="3"/>
        <v>-88312</v>
      </c>
      <c r="Z34" s="32">
        <f>+IF(X34&lt;&gt;0,+(Y34/X34)*100,0)</f>
        <v>-100</v>
      </c>
      <c r="AA34" s="33">
        <f>SUM(AA29:AA33)</f>
        <v>176620</v>
      </c>
    </row>
    <row r="35" spans="1:27" ht="5.0999999999999996" customHeight="1" x14ac:dyDescent="0.25">
      <c r="A35" s="34" t="s">
        <v>41</v>
      </c>
      <c r="B35" s="17"/>
      <c r="C35" s="18"/>
      <c r="D35" s="18"/>
      <c r="E35" s="19"/>
      <c r="F35" s="20"/>
      <c r="G35" s="20"/>
      <c r="H35" s="20"/>
      <c r="I35" s="20"/>
      <c r="J35" s="20"/>
      <c r="K35" s="20"/>
      <c r="L35" s="20"/>
      <c r="M35" s="20"/>
      <c r="N35" s="20"/>
      <c r="O35" s="20"/>
      <c r="P35" s="20"/>
      <c r="Q35" s="20"/>
      <c r="R35" s="20"/>
      <c r="S35" s="20"/>
      <c r="T35" s="20"/>
      <c r="U35" s="20"/>
      <c r="V35" s="20"/>
      <c r="W35" s="20"/>
      <c r="X35" s="20"/>
      <c r="Y35" s="20"/>
      <c r="Z35" s="21"/>
      <c r="AA35" s="22"/>
    </row>
    <row r="36" spans="1:27" ht="13.5" x14ac:dyDescent="0.25">
      <c r="A36" s="10" t="s">
        <v>61</v>
      </c>
      <c r="B36" s="17" t="s">
        <v>32</v>
      </c>
      <c r="C36" s="18"/>
      <c r="D36" s="18"/>
      <c r="E36" s="19"/>
      <c r="F36" s="20"/>
      <c r="G36" s="20"/>
      <c r="H36" s="20"/>
      <c r="I36" s="20"/>
      <c r="J36" s="20"/>
      <c r="K36" s="20"/>
      <c r="L36" s="20"/>
      <c r="M36" s="20"/>
      <c r="N36" s="20"/>
      <c r="O36" s="20"/>
      <c r="P36" s="20"/>
      <c r="Q36" s="20"/>
      <c r="R36" s="20"/>
      <c r="S36" s="20"/>
      <c r="T36" s="20"/>
      <c r="U36" s="20"/>
      <c r="V36" s="20"/>
      <c r="W36" s="20"/>
      <c r="X36" s="20"/>
      <c r="Y36" s="20"/>
      <c r="Z36" s="21"/>
      <c r="AA36" s="22"/>
    </row>
    <row r="37" spans="1:27" ht="13.5" x14ac:dyDescent="0.25">
      <c r="A37" s="23" t="s">
        <v>62</v>
      </c>
      <c r="B37" s="17" t="s">
        <v>32</v>
      </c>
      <c r="C37" s="18"/>
      <c r="D37" s="18"/>
      <c r="E37" s="19"/>
      <c r="F37" s="20"/>
      <c r="G37" s="20"/>
      <c r="H37" s="20"/>
      <c r="I37" s="20"/>
      <c r="J37" s="20"/>
      <c r="K37" s="20"/>
      <c r="L37" s="20"/>
      <c r="M37" s="20"/>
      <c r="N37" s="20"/>
      <c r="O37" s="20"/>
      <c r="P37" s="20"/>
      <c r="Q37" s="20"/>
      <c r="R37" s="20"/>
      <c r="S37" s="20"/>
      <c r="T37" s="20"/>
      <c r="U37" s="20"/>
      <c r="V37" s="20"/>
      <c r="W37" s="20"/>
      <c r="X37" s="20"/>
      <c r="Y37" s="20"/>
      <c r="Z37" s="21"/>
      <c r="AA37" s="22"/>
    </row>
    <row r="38" spans="1:27" ht="13.5" x14ac:dyDescent="0.25">
      <c r="A38" s="23" t="s">
        <v>59</v>
      </c>
      <c r="B38" s="17" t="s">
        <v>32</v>
      </c>
      <c r="C38" s="18"/>
      <c r="D38" s="18"/>
      <c r="E38" s="19"/>
      <c r="F38" s="20"/>
      <c r="G38" s="20"/>
      <c r="H38" s="20"/>
      <c r="I38" s="20"/>
      <c r="J38" s="20"/>
      <c r="K38" s="20"/>
      <c r="L38" s="20"/>
      <c r="M38" s="20"/>
      <c r="N38" s="20"/>
      <c r="O38" s="20"/>
      <c r="P38" s="20"/>
      <c r="Q38" s="20"/>
      <c r="R38" s="20"/>
      <c r="S38" s="20"/>
      <c r="T38" s="20"/>
      <c r="U38" s="20"/>
      <c r="V38" s="20"/>
      <c r="W38" s="20"/>
      <c r="X38" s="20"/>
      <c r="Y38" s="20"/>
      <c r="Z38" s="21"/>
      <c r="AA38" s="22"/>
    </row>
    <row r="39" spans="1:27" ht="13.5" x14ac:dyDescent="0.25">
      <c r="A39" s="27" t="s">
        <v>63</v>
      </c>
      <c r="B39" s="35" t="s">
        <v>32</v>
      </c>
      <c r="C39" s="29">
        <f t="shared" ref="C39:Y39" si="4">SUM(C37:C38)</f>
        <v>0</v>
      </c>
      <c r="D39" s="29">
        <f>SUM(D37:D38)</f>
        <v>0</v>
      </c>
      <c r="E39" s="36">
        <f t="shared" si="4"/>
        <v>0</v>
      </c>
      <c r="F39" s="37">
        <f t="shared" si="4"/>
        <v>0</v>
      </c>
      <c r="G39" s="37">
        <f t="shared" si="4"/>
        <v>0</v>
      </c>
      <c r="H39" s="37">
        <f t="shared" si="4"/>
        <v>0</v>
      </c>
      <c r="I39" s="37">
        <f t="shared" si="4"/>
        <v>0</v>
      </c>
      <c r="J39" s="37">
        <f t="shared" si="4"/>
        <v>0</v>
      </c>
      <c r="K39" s="37">
        <f t="shared" si="4"/>
        <v>0</v>
      </c>
      <c r="L39" s="37">
        <f t="shared" si="4"/>
        <v>0</v>
      </c>
      <c r="M39" s="37">
        <f t="shared" si="4"/>
        <v>0</v>
      </c>
      <c r="N39" s="37">
        <f t="shared" si="4"/>
        <v>0</v>
      </c>
      <c r="O39" s="37">
        <f t="shared" si="4"/>
        <v>0</v>
      </c>
      <c r="P39" s="37">
        <f t="shared" si="4"/>
        <v>0</v>
      </c>
      <c r="Q39" s="37">
        <f t="shared" si="4"/>
        <v>0</v>
      </c>
      <c r="R39" s="37">
        <f t="shared" si="4"/>
        <v>0</v>
      </c>
      <c r="S39" s="37">
        <f t="shared" si="4"/>
        <v>0</v>
      </c>
      <c r="T39" s="37">
        <f t="shared" si="4"/>
        <v>0</v>
      </c>
      <c r="U39" s="37">
        <f t="shared" si="4"/>
        <v>0</v>
      </c>
      <c r="V39" s="37">
        <f t="shared" si="4"/>
        <v>0</v>
      </c>
      <c r="W39" s="37">
        <f t="shared" si="4"/>
        <v>0</v>
      </c>
      <c r="X39" s="37">
        <f t="shared" si="4"/>
        <v>0</v>
      </c>
      <c r="Y39" s="37">
        <f t="shared" si="4"/>
        <v>0</v>
      </c>
      <c r="Z39" s="38">
        <f>+IF(X39&lt;&gt;0,+(Y39/X39)*100,0)</f>
        <v>0</v>
      </c>
      <c r="AA39" s="39">
        <f>SUM(AA37:AA38)</f>
        <v>0</v>
      </c>
    </row>
    <row r="40" spans="1:27" ht="13.5" x14ac:dyDescent="0.25">
      <c r="A40" s="27" t="s">
        <v>64</v>
      </c>
      <c r="B40" s="28" t="s">
        <v>32</v>
      </c>
      <c r="C40" s="29">
        <f t="shared" ref="C40:Y40" si="5">+C34+C39</f>
        <v>149750</v>
      </c>
      <c r="D40" s="29">
        <f>+D34+D39</f>
        <v>0</v>
      </c>
      <c r="E40" s="30">
        <f t="shared" si="5"/>
        <v>176620</v>
      </c>
      <c r="F40" s="31">
        <f t="shared" si="5"/>
        <v>176620</v>
      </c>
      <c r="G40" s="31">
        <f t="shared" si="5"/>
        <v>0</v>
      </c>
      <c r="H40" s="31">
        <f t="shared" si="5"/>
        <v>0</v>
      </c>
      <c r="I40" s="31">
        <f t="shared" si="5"/>
        <v>0</v>
      </c>
      <c r="J40" s="31">
        <f t="shared" si="5"/>
        <v>0</v>
      </c>
      <c r="K40" s="31">
        <f t="shared" si="5"/>
        <v>0</v>
      </c>
      <c r="L40" s="31">
        <f t="shared" si="5"/>
        <v>0</v>
      </c>
      <c r="M40" s="31">
        <f t="shared" si="5"/>
        <v>0</v>
      </c>
      <c r="N40" s="31">
        <f t="shared" si="5"/>
        <v>0</v>
      </c>
      <c r="O40" s="31">
        <f t="shared" si="5"/>
        <v>0</v>
      </c>
      <c r="P40" s="31">
        <f t="shared" si="5"/>
        <v>0</v>
      </c>
      <c r="Q40" s="31">
        <f t="shared" si="5"/>
        <v>0</v>
      </c>
      <c r="R40" s="31">
        <f t="shared" si="5"/>
        <v>0</v>
      </c>
      <c r="S40" s="31">
        <f t="shared" si="5"/>
        <v>0</v>
      </c>
      <c r="T40" s="31">
        <f t="shared" si="5"/>
        <v>0</v>
      </c>
      <c r="U40" s="31">
        <f t="shared" si="5"/>
        <v>0</v>
      </c>
      <c r="V40" s="31">
        <f t="shared" si="5"/>
        <v>0</v>
      </c>
      <c r="W40" s="31">
        <f t="shared" si="5"/>
        <v>0</v>
      </c>
      <c r="X40" s="31">
        <f t="shared" si="5"/>
        <v>88312</v>
      </c>
      <c r="Y40" s="31">
        <f t="shared" si="5"/>
        <v>-88312</v>
      </c>
      <c r="Z40" s="32">
        <f>+IF(X40&lt;&gt;0,+(Y40/X40)*100,0)</f>
        <v>-100</v>
      </c>
      <c r="AA40" s="33">
        <f>+AA34+AA39</f>
        <v>176620</v>
      </c>
    </row>
    <row r="41" spans="1:27" ht="5.0999999999999996" customHeight="1" x14ac:dyDescent="0.25">
      <c r="A41" s="34" t="s">
        <v>41</v>
      </c>
      <c r="B41" s="17"/>
      <c r="C41" s="18"/>
      <c r="D41" s="18"/>
      <c r="E41" s="19"/>
      <c r="F41" s="20"/>
      <c r="G41" s="20"/>
      <c r="H41" s="20"/>
      <c r="I41" s="20"/>
      <c r="J41" s="20"/>
      <c r="K41" s="20"/>
      <c r="L41" s="20"/>
      <c r="M41" s="20"/>
      <c r="N41" s="20"/>
      <c r="O41" s="20"/>
      <c r="P41" s="20"/>
      <c r="Q41" s="20"/>
      <c r="R41" s="20"/>
      <c r="S41" s="20"/>
      <c r="T41" s="20"/>
      <c r="U41" s="20"/>
      <c r="V41" s="20"/>
      <c r="W41" s="20"/>
      <c r="X41" s="20"/>
      <c r="Y41" s="20"/>
      <c r="Z41" s="21"/>
      <c r="AA41" s="22"/>
    </row>
    <row r="42" spans="1:27" ht="13.5" x14ac:dyDescent="0.25">
      <c r="A42" s="41" t="s">
        <v>65</v>
      </c>
      <c r="B42" s="42" t="s">
        <v>66</v>
      </c>
      <c r="C42" s="43">
        <f t="shared" ref="C42:Y42" si="6">+C25-C40</f>
        <v>27836924</v>
      </c>
      <c r="D42" s="43">
        <f>+D25-D40</f>
        <v>0</v>
      </c>
      <c r="E42" s="44">
        <f t="shared" si="6"/>
        <v>11823380</v>
      </c>
      <c r="F42" s="45">
        <f t="shared" si="6"/>
        <v>11823380</v>
      </c>
      <c r="G42" s="45">
        <f t="shared" si="6"/>
        <v>978429</v>
      </c>
      <c r="H42" s="45">
        <f t="shared" si="6"/>
        <v>1108423</v>
      </c>
      <c r="I42" s="45">
        <f t="shared" si="6"/>
        <v>963135</v>
      </c>
      <c r="J42" s="45">
        <f t="shared" si="6"/>
        <v>3049987</v>
      </c>
      <c r="K42" s="45">
        <f t="shared" si="6"/>
        <v>1255081</v>
      </c>
      <c r="L42" s="45">
        <f t="shared" si="6"/>
        <v>689031</v>
      </c>
      <c r="M42" s="45">
        <f t="shared" si="6"/>
        <v>1313264</v>
      </c>
      <c r="N42" s="45">
        <f t="shared" si="6"/>
        <v>3257376</v>
      </c>
      <c r="O42" s="45">
        <f t="shared" si="6"/>
        <v>0</v>
      </c>
      <c r="P42" s="45">
        <f t="shared" si="6"/>
        <v>0</v>
      </c>
      <c r="Q42" s="45">
        <f t="shared" si="6"/>
        <v>0</v>
      </c>
      <c r="R42" s="45">
        <f t="shared" si="6"/>
        <v>0</v>
      </c>
      <c r="S42" s="45">
        <f t="shared" si="6"/>
        <v>0</v>
      </c>
      <c r="T42" s="45">
        <f t="shared" si="6"/>
        <v>0</v>
      </c>
      <c r="U42" s="45">
        <f t="shared" si="6"/>
        <v>0</v>
      </c>
      <c r="V42" s="45">
        <f t="shared" si="6"/>
        <v>0</v>
      </c>
      <c r="W42" s="45">
        <f t="shared" si="6"/>
        <v>6307363</v>
      </c>
      <c r="X42" s="45">
        <f t="shared" si="6"/>
        <v>5911688</v>
      </c>
      <c r="Y42" s="45">
        <f t="shared" si="6"/>
        <v>395675</v>
      </c>
      <c r="Z42" s="46">
        <f>+IF(X42&lt;&gt;0,+(Y42/X42)*100,0)</f>
        <v>6.693096794012134</v>
      </c>
      <c r="AA42" s="47">
        <f>+AA25-AA40</f>
        <v>11823380</v>
      </c>
    </row>
    <row r="43" spans="1:27" ht="5.0999999999999996" customHeight="1" x14ac:dyDescent="0.25">
      <c r="A43" s="34" t="s">
        <v>41</v>
      </c>
      <c r="B43" s="17"/>
      <c r="C43" s="18"/>
      <c r="D43" s="18"/>
      <c r="E43" s="19"/>
      <c r="F43" s="20"/>
      <c r="G43" s="20"/>
      <c r="H43" s="20"/>
      <c r="I43" s="20"/>
      <c r="J43" s="20"/>
      <c r="K43" s="20"/>
      <c r="L43" s="20"/>
      <c r="M43" s="20"/>
      <c r="N43" s="20"/>
      <c r="O43" s="20"/>
      <c r="P43" s="20"/>
      <c r="Q43" s="20"/>
      <c r="R43" s="20"/>
      <c r="S43" s="20"/>
      <c r="T43" s="20"/>
      <c r="U43" s="20"/>
      <c r="V43" s="20"/>
      <c r="W43" s="20"/>
      <c r="X43" s="20"/>
      <c r="Y43" s="20"/>
      <c r="Z43" s="48"/>
      <c r="AA43" s="22"/>
    </row>
    <row r="44" spans="1:27" ht="13.5" x14ac:dyDescent="0.25">
      <c r="A44" s="10" t="s">
        <v>67</v>
      </c>
      <c r="B44" s="17" t="s">
        <v>32</v>
      </c>
      <c r="C44" s="18"/>
      <c r="D44" s="18"/>
      <c r="E44" s="19"/>
      <c r="F44" s="20"/>
      <c r="G44" s="20"/>
      <c r="H44" s="20"/>
      <c r="I44" s="20"/>
      <c r="J44" s="20"/>
      <c r="K44" s="20"/>
      <c r="L44" s="20"/>
      <c r="M44" s="20"/>
      <c r="N44" s="20"/>
      <c r="O44" s="20"/>
      <c r="P44" s="20"/>
      <c r="Q44" s="20"/>
      <c r="R44" s="20"/>
      <c r="S44" s="20"/>
      <c r="T44" s="20"/>
      <c r="U44" s="20"/>
      <c r="V44" s="20"/>
      <c r="W44" s="20"/>
      <c r="X44" s="20"/>
      <c r="Y44" s="20"/>
      <c r="Z44" s="48"/>
      <c r="AA44" s="22"/>
    </row>
    <row r="45" spans="1:27" ht="13.5" x14ac:dyDescent="0.25">
      <c r="A45" s="23" t="s">
        <v>68</v>
      </c>
      <c r="B45" s="17" t="s">
        <v>32</v>
      </c>
      <c r="C45" s="18"/>
      <c r="D45" s="18"/>
      <c r="E45" s="19"/>
      <c r="F45" s="20"/>
      <c r="G45" s="20"/>
      <c r="H45" s="20"/>
      <c r="I45" s="20"/>
      <c r="J45" s="20"/>
      <c r="K45" s="20"/>
      <c r="L45" s="20"/>
      <c r="M45" s="20"/>
      <c r="N45" s="20"/>
      <c r="O45" s="20"/>
      <c r="P45" s="20"/>
      <c r="Q45" s="20"/>
      <c r="R45" s="20"/>
      <c r="S45" s="20"/>
      <c r="T45" s="20"/>
      <c r="U45" s="20"/>
      <c r="V45" s="20"/>
      <c r="W45" s="20"/>
      <c r="X45" s="20"/>
      <c r="Y45" s="20"/>
      <c r="Z45" s="48"/>
      <c r="AA45" s="22"/>
    </row>
    <row r="46" spans="1:27" ht="13.5" x14ac:dyDescent="0.25">
      <c r="A46" s="23" t="s">
        <v>69</v>
      </c>
      <c r="B46" s="17" t="s">
        <v>32</v>
      </c>
      <c r="C46" s="18"/>
      <c r="D46" s="18"/>
      <c r="E46" s="19"/>
      <c r="F46" s="20"/>
      <c r="G46" s="20"/>
      <c r="H46" s="20"/>
      <c r="I46" s="20"/>
      <c r="J46" s="20"/>
      <c r="K46" s="20"/>
      <c r="L46" s="20"/>
      <c r="M46" s="20"/>
      <c r="N46" s="20"/>
      <c r="O46" s="20"/>
      <c r="P46" s="20"/>
      <c r="Q46" s="20"/>
      <c r="R46" s="20"/>
      <c r="S46" s="20"/>
      <c r="T46" s="20"/>
      <c r="U46" s="20"/>
      <c r="V46" s="20"/>
      <c r="W46" s="20"/>
      <c r="X46" s="20"/>
      <c r="Y46" s="20"/>
      <c r="Z46" s="48"/>
      <c r="AA46" s="22"/>
    </row>
    <row r="47" spans="1:27" ht="14.45" customHeight="1" x14ac:dyDescent="0.25">
      <c r="A47" s="23" t="s">
        <v>41</v>
      </c>
      <c r="B47" s="17"/>
      <c r="C47" s="18"/>
      <c r="D47" s="18"/>
      <c r="E47" s="19"/>
      <c r="F47" s="20"/>
      <c r="G47" s="20"/>
      <c r="H47" s="20"/>
      <c r="I47" s="20"/>
      <c r="J47" s="20"/>
      <c r="K47" s="20"/>
      <c r="L47" s="20"/>
      <c r="M47" s="20"/>
      <c r="N47" s="20"/>
      <c r="O47" s="20"/>
      <c r="P47" s="20"/>
      <c r="Q47" s="20"/>
      <c r="R47" s="20"/>
      <c r="S47" s="20"/>
      <c r="T47" s="20"/>
      <c r="U47" s="20"/>
      <c r="V47" s="20"/>
      <c r="W47" s="20"/>
      <c r="X47" s="20"/>
      <c r="Y47" s="20"/>
      <c r="Z47" s="48"/>
      <c r="AA47" s="22"/>
    </row>
    <row r="48" spans="1:27" ht="13.5" x14ac:dyDescent="0.25">
      <c r="A48" s="49" t="s">
        <v>70</v>
      </c>
      <c r="B48" s="50" t="s">
        <v>66</v>
      </c>
      <c r="C48" s="51">
        <f t="shared" ref="C48:Y48" si="7">SUM(C45:C47)</f>
        <v>0</v>
      </c>
      <c r="D48" s="51">
        <f>SUM(D45:D47)</f>
        <v>0</v>
      </c>
      <c r="E48" s="52">
        <f t="shared" si="7"/>
        <v>0</v>
      </c>
      <c r="F48" s="53">
        <f t="shared" si="7"/>
        <v>0</v>
      </c>
      <c r="G48" s="53">
        <f t="shared" si="7"/>
        <v>0</v>
      </c>
      <c r="H48" s="53">
        <f t="shared" si="7"/>
        <v>0</v>
      </c>
      <c r="I48" s="53">
        <f t="shared" si="7"/>
        <v>0</v>
      </c>
      <c r="J48" s="53">
        <f t="shared" si="7"/>
        <v>0</v>
      </c>
      <c r="K48" s="53">
        <f t="shared" si="7"/>
        <v>0</v>
      </c>
      <c r="L48" s="53">
        <f t="shared" si="7"/>
        <v>0</v>
      </c>
      <c r="M48" s="53">
        <f t="shared" si="7"/>
        <v>0</v>
      </c>
      <c r="N48" s="53">
        <f t="shared" si="7"/>
        <v>0</v>
      </c>
      <c r="O48" s="53">
        <f t="shared" si="7"/>
        <v>0</v>
      </c>
      <c r="P48" s="53">
        <f t="shared" si="7"/>
        <v>0</v>
      </c>
      <c r="Q48" s="53">
        <f t="shared" si="7"/>
        <v>0</v>
      </c>
      <c r="R48" s="53">
        <f t="shared" si="7"/>
        <v>0</v>
      </c>
      <c r="S48" s="53">
        <f t="shared" si="7"/>
        <v>0</v>
      </c>
      <c r="T48" s="53">
        <f t="shared" si="7"/>
        <v>0</v>
      </c>
      <c r="U48" s="53">
        <f t="shared" si="7"/>
        <v>0</v>
      </c>
      <c r="V48" s="53">
        <f t="shared" si="7"/>
        <v>0</v>
      </c>
      <c r="W48" s="53">
        <f t="shared" si="7"/>
        <v>0</v>
      </c>
      <c r="X48" s="53">
        <f t="shared" si="7"/>
        <v>0</v>
      </c>
      <c r="Y48" s="53">
        <f t="shared" si="7"/>
        <v>0</v>
      </c>
      <c r="Z48" s="54">
        <f>+IF(X48&lt;&gt;0,+(Y48/X48)*100,0)</f>
        <v>0</v>
      </c>
      <c r="AA48" s="55">
        <f>SUM(AA45:AA47)</f>
        <v>0</v>
      </c>
    </row>
    <row r="49" spans="1:27" ht="13.5" x14ac:dyDescent="0.25">
      <c r="A49" s="56" t="s">
        <v>328</v>
      </c>
      <c r="B49" s="57"/>
      <c r="C49" s="58"/>
      <c r="D49" s="58"/>
      <c r="E49" s="58"/>
      <c r="F49" s="58"/>
      <c r="G49" s="58"/>
      <c r="H49" s="59"/>
      <c r="I49" s="59"/>
      <c r="J49" s="59"/>
      <c r="K49" s="59"/>
      <c r="L49" s="59"/>
      <c r="M49" s="59"/>
      <c r="N49" s="59"/>
      <c r="O49" s="59"/>
      <c r="P49" s="59"/>
      <c r="Q49" s="59"/>
      <c r="R49" s="59"/>
      <c r="S49" s="59"/>
      <c r="T49" s="59"/>
      <c r="U49" s="59"/>
      <c r="V49" s="59"/>
      <c r="W49" s="59"/>
      <c r="X49" s="59"/>
      <c r="Y49" s="59"/>
      <c r="Z49" s="59"/>
      <c r="AA49" s="59"/>
    </row>
    <row r="50" spans="1:27" ht="13.5" x14ac:dyDescent="0.25">
      <c r="A50" s="60" t="s">
        <v>329</v>
      </c>
      <c r="B50" s="60"/>
      <c r="C50" s="60"/>
      <c r="D50" s="60"/>
      <c r="E50" s="60"/>
      <c r="F50" s="60"/>
      <c r="G50" s="60"/>
      <c r="H50" s="59"/>
      <c r="I50" s="59"/>
      <c r="J50" s="59"/>
      <c r="K50" s="59"/>
      <c r="L50" s="59"/>
      <c r="M50" s="59"/>
      <c r="N50" s="59"/>
      <c r="O50" s="59"/>
      <c r="P50" s="59"/>
      <c r="Q50" s="59"/>
      <c r="R50" s="59"/>
      <c r="S50" s="59"/>
      <c r="T50" s="59"/>
      <c r="U50" s="59"/>
      <c r="V50" s="59"/>
      <c r="W50" s="59"/>
      <c r="X50" s="59"/>
      <c r="Y50" s="59"/>
      <c r="Z50" s="59"/>
      <c r="AA50" s="59"/>
    </row>
    <row r="51" spans="1:27" ht="13.5" x14ac:dyDescent="0.25">
      <c r="A51" s="61" t="s">
        <v>330</v>
      </c>
      <c r="B51" s="62"/>
      <c r="C51" s="63"/>
      <c r="D51" s="63"/>
      <c r="E51" s="63"/>
      <c r="F51" s="63"/>
      <c r="G51" s="63"/>
      <c r="H51" s="59"/>
      <c r="I51" s="59"/>
      <c r="J51" s="59"/>
      <c r="K51" s="59"/>
      <c r="L51" s="59"/>
      <c r="M51" s="59"/>
      <c r="N51" s="59"/>
      <c r="O51" s="59"/>
      <c r="P51" s="59"/>
      <c r="Q51" s="59"/>
      <c r="R51" s="59"/>
      <c r="S51" s="59"/>
      <c r="T51" s="59"/>
      <c r="U51" s="59"/>
      <c r="V51" s="59"/>
      <c r="W51" s="59"/>
      <c r="X51" s="59"/>
      <c r="Y51" s="59"/>
      <c r="Z51" s="59"/>
      <c r="AA51" s="59"/>
    </row>
    <row r="52" spans="1:27" ht="13.5" x14ac:dyDescent="0.25">
      <c r="A52" s="59"/>
      <c r="B52" s="59"/>
      <c r="C52" s="59"/>
      <c r="D52" s="59"/>
      <c r="E52" s="59"/>
      <c r="F52" s="59"/>
      <c r="G52" s="59"/>
      <c r="H52" s="59"/>
      <c r="I52" s="59"/>
      <c r="J52" s="59"/>
      <c r="K52" s="59"/>
      <c r="L52" s="59"/>
      <c r="M52" s="59"/>
      <c r="N52" s="59"/>
      <c r="O52" s="59"/>
      <c r="P52" s="59"/>
      <c r="Q52" s="59"/>
      <c r="R52" s="59"/>
      <c r="S52" s="59"/>
      <c r="T52" s="59"/>
      <c r="U52" s="59"/>
      <c r="V52" s="59"/>
      <c r="W52" s="59"/>
      <c r="X52" s="59"/>
      <c r="Y52" s="59"/>
      <c r="Z52" s="59"/>
      <c r="AA52" s="59"/>
    </row>
    <row r="53" spans="1:27" ht="13.5" x14ac:dyDescent="0.25">
      <c r="A53" s="59"/>
      <c r="B53" s="59"/>
      <c r="C53" s="59"/>
      <c r="D53" s="59"/>
      <c r="E53" s="59"/>
      <c r="F53" s="59"/>
      <c r="G53" s="59"/>
      <c r="H53" s="59"/>
      <c r="I53" s="59"/>
      <c r="J53" s="59"/>
      <c r="K53" s="59"/>
      <c r="L53" s="59"/>
      <c r="M53" s="59"/>
      <c r="N53" s="59"/>
      <c r="O53" s="59"/>
      <c r="P53" s="59"/>
      <c r="Q53" s="59"/>
      <c r="R53" s="59"/>
      <c r="S53" s="59"/>
      <c r="T53" s="59"/>
      <c r="U53" s="59"/>
      <c r="V53" s="59"/>
      <c r="W53" s="59"/>
      <c r="X53" s="59"/>
      <c r="Y53" s="59"/>
      <c r="Z53" s="59"/>
      <c r="AA53" s="59"/>
    </row>
    <row r="54" spans="1:27" ht="13.5" x14ac:dyDescent="0.25">
      <c r="A54" s="59"/>
      <c r="B54" s="59"/>
      <c r="C54" s="59"/>
      <c r="D54" s="59"/>
      <c r="E54" s="59"/>
      <c r="F54" s="59"/>
      <c r="G54" s="59"/>
      <c r="H54" s="59"/>
      <c r="I54" s="59"/>
      <c r="J54" s="59"/>
      <c r="K54" s="59"/>
      <c r="L54" s="59"/>
      <c r="M54" s="59"/>
      <c r="N54" s="59"/>
      <c r="O54" s="59"/>
      <c r="P54" s="59"/>
      <c r="Q54" s="59"/>
      <c r="R54" s="59"/>
      <c r="S54" s="59"/>
      <c r="T54" s="59"/>
      <c r="U54" s="59"/>
      <c r="V54" s="59"/>
      <c r="W54" s="59"/>
      <c r="X54" s="59"/>
      <c r="Y54" s="59"/>
      <c r="Z54" s="59"/>
      <c r="AA54" s="59"/>
    </row>
  </sheetData>
  <mergeCells count="2">
    <mergeCell ref="A1:AA1"/>
    <mergeCell ref="E2:AA2"/>
  </mergeCells>
  <printOptions horizontalCentered="1"/>
  <pageMargins left="0.55118110236220497" right="0.22" top="0.59055118110236204" bottom="0.59055118110236204" header="0.31496062992126" footer="0.31496062992126"/>
  <pageSetup paperSize="9" orientation="landscape" r:id="rId1"/>
  <rowBreaks count="1" manualBreakCount="1">
    <brk id="48" max="16383" man="1"/>
  </rowBreaks>
</worksheet>
</file>

<file path=xl/worksheets/sheet1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AA54"/>
  <sheetViews>
    <sheetView showGridLines="0" workbookViewId="0">
      <selection activeCell="B2" sqref="B2"/>
    </sheetView>
  </sheetViews>
  <sheetFormatPr defaultRowHeight="12.75" x14ac:dyDescent="0.2"/>
  <cols>
    <col min="1" max="1" width="35.7109375" customWidth="1"/>
    <col min="2" max="2" width="3.42578125" bestFit="1" customWidth="1"/>
    <col min="3" max="3" width="9.7109375" customWidth="1"/>
    <col min="4" max="4" width="9.7109375" hidden="1" customWidth="1"/>
    <col min="5" max="6" width="9.7109375" customWidth="1"/>
    <col min="7" max="9" width="9.7109375" hidden="1" customWidth="1"/>
    <col min="10" max="10" width="9.7109375" customWidth="1"/>
    <col min="11" max="13" width="9.7109375" hidden="1" customWidth="1"/>
    <col min="14" max="14" width="9.7109375" customWidth="1"/>
    <col min="15" max="22" width="9.7109375" hidden="1" customWidth="1"/>
    <col min="23" max="27" width="9.7109375" customWidth="1"/>
  </cols>
  <sheetData>
    <row r="1" spans="1:27" ht="57.6" customHeight="1" x14ac:dyDescent="0.25">
      <c r="A1" s="64" t="s">
        <v>84</v>
      </c>
      <c r="B1" s="64"/>
      <c r="C1" s="64"/>
      <c r="D1" s="64"/>
      <c r="E1" s="64"/>
      <c r="F1" s="64"/>
      <c r="G1" s="64"/>
      <c r="H1" s="64"/>
      <c r="I1" s="64"/>
      <c r="J1" s="64"/>
      <c r="K1" s="64"/>
      <c r="L1" s="64"/>
      <c r="M1" s="64"/>
      <c r="N1" s="64"/>
      <c r="O1" s="64"/>
      <c r="P1" s="64"/>
      <c r="Q1" s="64"/>
      <c r="R1" s="64"/>
      <c r="S1" s="64"/>
      <c r="T1" s="64"/>
      <c r="U1" s="64"/>
      <c r="V1" s="64"/>
      <c r="W1" s="64"/>
      <c r="X1" s="64"/>
      <c r="Y1" s="64"/>
      <c r="Z1" s="64"/>
      <c r="AA1" s="64"/>
    </row>
    <row r="2" spans="1:27" ht="24.95" customHeight="1" x14ac:dyDescent="0.2">
      <c r="A2" s="2" t="s">
        <v>1</v>
      </c>
      <c r="B2" s="1" t="s">
        <v>331</v>
      </c>
      <c r="C2" s="3" t="s">
        <v>2</v>
      </c>
      <c r="D2" s="3" t="s">
        <v>3</v>
      </c>
      <c r="E2" s="65" t="s">
        <v>4</v>
      </c>
      <c r="F2" s="66"/>
      <c r="G2" s="66"/>
      <c r="H2" s="66"/>
      <c r="I2" s="66"/>
      <c r="J2" s="66"/>
      <c r="K2" s="66"/>
      <c r="L2" s="66"/>
      <c r="M2" s="66"/>
      <c r="N2" s="66"/>
      <c r="O2" s="66"/>
      <c r="P2" s="66"/>
      <c r="Q2" s="66"/>
      <c r="R2" s="66"/>
      <c r="S2" s="66"/>
      <c r="T2" s="66"/>
      <c r="U2" s="66"/>
      <c r="V2" s="66"/>
      <c r="W2" s="66"/>
      <c r="X2" s="66"/>
      <c r="Y2" s="66"/>
      <c r="Z2" s="66"/>
      <c r="AA2" s="67"/>
    </row>
    <row r="3" spans="1:27" ht="24.95" customHeight="1" x14ac:dyDescent="0.2">
      <c r="A3" s="4" t="s">
        <v>5</v>
      </c>
      <c r="B3" s="5" t="s">
        <v>6</v>
      </c>
      <c r="C3" s="6" t="s">
        <v>7</v>
      </c>
      <c r="D3" s="6" t="s">
        <v>7</v>
      </c>
      <c r="E3" s="7" t="s">
        <v>8</v>
      </c>
      <c r="F3" s="8" t="s">
        <v>9</v>
      </c>
      <c r="G3" s="8" t="s">
        <v>10</v>
      </c>
      <c r="H3" s="8" t="s">
        <v>11</v>
      </c>
      <c r="I3" s="8" t="s">
        <v>12</v>
      </c>
      <c r="J3" s="8" t="s">
        <v>13</v>
      </c>
      <c r="K3" s="8" t="s">
        <v>14</v>
      </c>
      <c r="L3" s="8" t="s">
        <v>15</v>
      </c>
      <c r="M3" s="8" t="s">
        <v>16</v>
      </c>
      <c r="N3" s="8" t="s">
        <v>17</v>
      </c>
      <c r="O3" s="8" t="s">
        <v>18</v>
      </c>
      <c r="P3" s="8" t="s">
        <v>19</v>
      </c>
      <c r="Q3" s="8" t="s">
        <v>20</v>
      </c>
      <c r="R3" s="8" t="s">
        <v>21</v>
      </c>
      <c r="S3" s="8" t="s">
        <v>22</v>
      </c>
      <c r="T3" s="8" t="s">
        <v>23</v>
      </c>
      <c r="U3" s="8" t="s">
        <v>24</v>
      </c>
      <c r="V3" s="8" t="s">
        <v>25</v>
      </c>
      <c r="W3" s="8" t="s">
        <v>26</v>
      </c>
      <c r="X3" s="8" t="s">
        <v>27</v>
      </c>
      <c r="Y3" s="8" t="s">
        <v>28</v>
      </c>
      <c r="Z3" s="8" t="s">
        <v>29</v>
      </c>
      <c r="AA3" s="9" t="s">
        <v>30</v>
      </c>
    </row>
    <row r="4" spans="1:27" ht="13.5" x14ac:dyDescent="0.25">
      <c r="A4" s="10" t="s">
        <v>31</v>
      </c>
      <c r="B4" s="11" t="s">
        <v>32</v>
      </c>
      <c r="C4" s="12"/>
      <c r="D4" s="12"/>
      <c r="E4" s="13"/>
      <c r="F4" s="14"/>
      <c r="G4" s="14"/>
      <c r="H4" s="14"/>
      <c r="I4" s="14"/>
      <c r="J4" s="14"/>
      <c r="K4" s="14"/>
      <c r="L4" s="14"/>
      <c r="M4" s="14"/>
      <c r="N4" s="14"/>
      <c r="O4" s="14"/>
      <c r="P4" s="14"/>
      <c r="Q4" s="14"/>
      <c r="R4" s="14"/>
      <c r="S4" s="14"/>
      <c r="T4" s="14"/>
      <c r="U4" s="14"/>
      <c r="V4" s="14"/>
      <c r="W4" s="14"/>
      <c r="X4" s="14"/>
      <c r="Y4" s="14"/>
      <c r="Z4" s="15"/>
      <c r="AA4" s="16"/>
    </row>
    <row r="5" spans="1:27" ht="13.5" x14ac:dyDescent="0.25">
      <c r="A5" s="10" t="s">
        <v>33</v>
      </c>
      <c r="B5" s="17" t="s">
        <v>32</v>
      </c>
      <c r="C5" s="18"/>
      <c r="D5" s="18"/>
      <c r="E5" s="19"/>
      <c r="F5" s="20"/>
      <c r="G5" s="20"/>
      <c r="H5" s="20"/>
      <c r="I5" s="20"/>
      <c r="J5" s="20"/>
      <c r="K5" s="20"/>
      <c r="L5" s="20"/>
      <c r="M5" s="20"/>
      <c r="N5" s="20"/>
      <c r="O5" s="20"/>
      <c r="P5" s="20"/>
      <c r="Q5" s="20"/>
      <c r="R5" s="20"/>
      <c r="S5" s="20"/>
      <c r="T5" s="20"/>
      <c r="U5" s="20"/>
      <c r="V5" s="20"/>
      <c r="W5" s="20"/>
      <c r="X5" s="20"/>
      <c r="Y5" s="20"/>
      <c r="Z5" s="21"/>
      <c r="AA5" s="22"/>
    </row>
    <row r="6" spans="1:27" ht="13.5" x14ac:dyDescent="0.25">
      <c r="A6" s="23" t="s">
        <v>34</v>
      </c>
      <c r="B6" s="17" t="s">
        <v>32</v>
      </c>
      <c r="C6" s="18"/>
      <c r="D6" s="18"/>
      <c r="E6" s="19"/>
      <c r="F6" s="20"/>
      <c r="G6" s="20"/>
      <c r="H6" s="20"/>
      <c r="I6" s="20"/>
      <c r="J6" s="20"/>
      <c r="K6" s="20"/>
      <c r="L6" s="20"/>
      <c r="M6" s="20"/>
      <c r="N6" s="20"/>
      <c r="O6" s="20"/>
      <c r="P6" s="20"/>
      <c r="Q6" s="20"/>
      <c r="R6" s="20"/>
      <c r="S6" s="20"/>
      <c r="T6" s="20"/>
      <c r="U6" s="20"/>
      <c r="V6" s="20"/>
      <c r="W6" s="20"/>
      <c r="X6" s="20"/>
      <c r="Y6" s="20"/>
      <c r="Z6" s="21"/>
      <c r="AA6" s="22"/>
    </row>
    <row r="7" spans="1:27" ht="13.5" x14ac:dyDescent="0.25">
      <c r="A7" s="23" t="s">
        <v>35</v>
      </c>
      <c r="B7" s="17" t="s">
        <v>32</v>
      </c>
      <c r="C7" s="18"/>
      <c r="D7" s="18"/>
      <c r="E7" s="19"/>
      <c r="F7" s="20"/>
      <c r="G7" s="20"/>
      <c r="H7" s="20"/>
      <c r="I7" s="20"/>
      <c r="J7" s="20"/>
      <c r="K7" s="20"/>
      <c r="L7" s="20"/>
      <c r="M7" s="20"/>
      <c r="N7" s="20"/>
      <c r="O7" s="20"/>
      <c r="P7" s="20"/>
      <c r="Q7" s="20"/>
      <c r="R7" s="20"/>
      <c r="S7" s="20"/>
      <c r="T7" s="20"/>
      <c r="U7" s="20"/>
      <c r="V7" s="20"/>
      <c r="W7" s="20"/>
      <c r="X7" s="20"/>
      <c r="Y7" s="20"/>
      <c r="Z7" s="21"/>
      <c r="AA7" s="22"/>
    </row>
    <row r="8" spans="1:27" ht="13.5" x14ac:dyDescent="0.25">
      <c r="A8" s="23" t="s">
        <v>36</v>
      </c>
      <c r="B8" s="17" t="s">
        <v>32</v>
      </c>
      <c r="C8" s="18"/>
      <c r="D8" s="18"/>
      <c r="E8" s="19"/>
      <c r="F8" s="20"/>
      <c r="G8" s="20"/>
      <c r="H8" s="20"/>
      <c r="I8" s="20"/>
      <c r="J8" s="20"/>
      <c r="K8" s="20"/>
      <c r="L8" s="20"/>
      <c r="M8" s="20"/>
      <c r="N8" s="20"/>
      <c r="O8" s="20"/>
      <c r="P8" s="20"/>
      <c r="Q8" s="20"/>
      <c r="R8" s="20"/>
      <c r="S8" s="20"/>
      <c r="T8" s="20"/>
      <c r="U8" s="20"/>
      <c r="V8" s="20"/>
      <c r="W8" s="20"/>
      <c r="X8" s="20"/>
      <c r="Y8" s="20"/>
      <c r="Z8" s="21"/>
      <c r="AA8" s="22"/>
    </row>
    <row r="9" spans="1:27" ht="13.5" x14ac:dyDescent="0.25">
      <c r="A9" s="23" t="s">
        <v>37</v>
      </c>
      <c r="B9" s="17" t="s">
        <v>32</v>
      </c>
      <c r="C9" s="18"/>
      <c r="D9" s="18"/>
      <c r="E9" s="19"/>
      <c r="F9" s="20"/>
      <c r="G9" s="20"/>
      <c r="H9" s="20"/>
      <c r="I9" s="20"/>
      <c r="J9" s="20"/>
      <c r="K9" s="20"/>
      <c r="L9" s="20"/>
      <c r="M9" s="20"/>
      <c r="N9" s="20"/>
      <c r="O9" s="20"/>
      <c r="P9" s="20"/>
      <c r="Q9" s="20"/>
      <c r="R9" s="20"/>
      <c r="S9" s="20"/>
      <c r="T9" s="20"/>
      <c r="U9" s="20"/>
      <c r="V9" s="20"/>
      <c r="W9" s="20"/>
      <c r="X9" s="20"/>
      <c r="Y9" s="20"/>
      <c r="Z9" s="21"/>
      <c r="AA9" s="22"/>
    </row>
    <row r="10" spans="1:27" ht="13.5" x14ac:dyDescent="0.25">
      <c r="A10" s="23" t="s">
        <v>38</v>
      </c>
      <c r="B10" s="17" t="s">
        <v>32</v>
      </c>
      <c r="C10" s="18"/>
      <c r="D10" s="18"/>
      <c r="E10" s="19"/>
      <c r="F10" s="20"/>
      <c r="G10" s="24"/>
      <c r="H10" s="24"/>
      <c r="I10" s="24"/>
      <c r="J10" s="20"/>
      <c r="K10" s="24"/>
      <c r="L10" s="24"/>
      <c r="M10" s="20"/>
      <c r="N10" s="24"/>
      <c r="O10" s="24"/>
      <c r="P10" s="24"/>
      <c r="Q10" s="20"/>
      <c r="R10" s="24"/>
      <c r="S10" s="24"/>
      <c r="T10" s="20"/>
      <c r="U10" s="24"/>
      <c r="V10" s="24"/>
      <c r="W10" s="24"/>
      <c r="X10" s="20"/>
      <c r="Y10" s="24"/>
      <c r="Z10" s="25"/>
      <c r="AA10" s="26"/>
    </row>
    <row r="11" spans="1:27" ht="13.5" x14ac:dyDescent="0.25">
      <c r="A11" s="23" t="s">
        <v>39</v>
      </c>
      <c r="B11" s="17" t="s">
        <v>32</v>
      </c>
      <c r="C11" s="18"/>
      <c r="D11" s="18"/>
      <c r="E11" s="19"/>
      <c r="F11" s="20"/>
      <c r="G11" s="20"/>
      <c r="H11" s="20"/>
      <c r="I11" s="20"/>
      <c r="J11" s="20"/>
      <c r="K11" s="20"/>
      <c r="L11" s="20"/>
      <c r="M11" s="20"/>
      <c r="N11" s="20"/>
      <c r="O11" s="20"/>
      <c r="P11" s="20"/>
      <c r="Q11" s="20"/>
      <c r="R11" s="20"/>
      <c r="S11" s="20"/>
      <c r="T11" s="20"/>
      <c r="U11" s="20"/>
      <c r="V11" s="20"/>
      <c r="W11" s="20"/>
      <c r="X11" s="20"/>
      <c r="Y11" s="20"/>
      <c r="Z11" s="21"/>
      <c r="AA11" s="22"/>
    </row>
    <row r="12" spans="1:27" ht="13.5" x14ac:dyDescent="0.25">
      <c r="A12" s="27" t="s">
        <v>40</v>
      </c>
      <c r="B12" s="28" t="s">
        <v>32</v>
      </c>
      <c r="C12" s="29">
        <f t="shared" ref="C12:Y12" si="0">SUM(C6:C11)</f>
        <v>0</v>
      </c>
      <c r="D12" s="29">
        <f>SUM(D6:D11)</f>
        <v>0</v>
      </c>
      <c r="E12" s="30">
        <f t="shared" si="0"/>
        <v>0</v>
      </c>
      <c r="F12" s="31">
        <f t="shared" si="0"/>
        <v>0</v>
      </c>
      <c r="G12" s="31">
        <f t="shared" si="0"/>
        <v>0</v>
      </c>
      <c r="H12" s="31">
        <f t="shared" si="0"/>
        <v>0</v>
      </c>
      <c r="I12" s="31">
        <f t="shared" si="0"/>
        <v>0</v>
      </c>
      <c r="J12" s="31">
        <f t="shared" si="0"/>
        <v>0</v>
      </c>
      <c r="K12" s="31">
        <f t="shared" si="0"/>
        <v>0</v>
      </c>
      <c r="L12" s="31">
        <f t="shared" si="0"/>
        <v>0</v>
      </c>
      <c r="M12" s="31">
        <f t="shared" si="0"/>
        <v>0</v>
      </c>
      <c r="N12" s="31">
        <f t="shared" si="0"/>
        <v>0</v>
      </c>
      <c r="O12" s="31">
        <f t="shared" si="0"/>
        <v>0</v>
      </c>
      <c r="P12" s="31">
        <f t="shared" si="0"/>
        <v>0</v>
      </c>
      <c r="Q12" s="31">
        <f t="shared" si="0"/>
        <v>0</v>
      </c>
      <c r="R12" s="31">
        <f t="shared" si="0"/>
        <v>0</v>
      </c>
      <c r="S12" s="31">
        <f t="shared" si="0"/>
        <v>0</v>
      </c>
      <c r="T12" s="31">
        <f t="shared" si="0"/>
        <v>0</v>
      </c>
      <c r="U12" s="31">
        <f t="shared" si="0"/>
        <v>0</v>
      </c>
      <c r="V12" s="31">
        <f t="shared" si="0"/>
        <v>0</v>
      </c>
      <c r="W12" s="31">
        <f t="shared" si="0"/>
        <v>0</v>
      </c>
      <c r="X12" s="31">
        <f t="shared" si="0"/>
        <v>0</v>
      </c>
      <c r="Y12" s="31">
        <f t="shared" si="0"/>
        <v>0</v>
      </c>
      <c r="Z12" s="32">
        <f>+IF(X12&lt;&gt;0,+(Y12/X12)*100,0)</f>
        <v>0</v>
      </c>
      <c r="AA12" s="33">
        <f>SUM(AA6:AA11)</f>
        <v>0</v>
      </c>
    </row>
    <row r="13" spans="1:27" ht="5.0999999999999996" customHeight="1" x14ac:dyDescent="0.25">
      <c r="A13" s="34" t="s">
        <v>41</v>
      </c>
      <c r="B13" s="17"/>
      <c r="C13" s="18"/>
      <c r="D13" s="18"/>
      <c r="E13" s="19"/>
      <c r="F13" s="20"/>
      <c r="G13" s="20"/>
      <c r="H13" s="20"/>
      <c r="I13" s="20"/>
      <c r="J13" s="20"/>
      <c r="K13" s="20"/>
      <c r="L13" s="20"/>
      <c r="M13" s="20"/>
      <c r="N13" s="20"/>
      <c r="O13" s="20"/>
      <c r="P13" s="20"/>
      <c r="Q13" s="20"/>
      <c r="R13" s="20"/>
      <c r="S13" s="20"/>
      <c r="T13" s="20"/>
      <c r="U13" s="20"/>
      <c r="V13" s="20"/>
      <c r="W13" s="20"/>
      <c r="X13" s="20"/>
      <c r="Y13" s="20"/>
      <c r="Z13" s="21"/>
      <c r="AA13" s="22"/>
    </row>
    <row r="14" spans="1:27" ht="13.5" x14ac:dyDescent="0.25">
      <c r="A14" s="10" t="s">
        <v>42</v>
      </c>
      <c r="B14" s="17" t="s">
        <v>32</v>
      </c>
      <c r="C14" s="18"/>
      <c r="D14" s="18"/>
      <c r="E14" s="19"/>
      <c r="F14" s="20"/>
      <c r="G14" s="20"/>
      <c r="H14" s="20"/>
      <c r="I14" s="20"/>
      <c r="J14" s="20"/>
      <c r="K14" s="20"/>
      <c r="L14" s="20"/>
      <c r="M14" s="20"/>
      <c r="N14" s="20"/>
      <c r="O14" s="20"/>
      <c r="P14" s="20"/>
      <c r="Q14" s="20"/>
      <c r="R14" s="20"/>
      <c r="S14" s="20"/>
      <c r="T14" s="20"/>
      <c r="U14" s="20"/>
      <c r="V14" s="20"/>
      <c r="W14" s="20"/>
      <c r="X14" s="20"/>
      <c r="Y14" s="20"/>
      <c r="Z14" s="21"/>
      <c r="AA14" s="22"/>
    </row>
    <row r="15" spans="1:27" ht="13.5" x14ac:dyDescent="0.25">
      <c r="A15" s="23" t="s">
        <v>43</v>
      </c>
      <c r="B15" s="17" t="s">
        <v>32</v>
      </c>
      <c r="C15" s="18"/>
      <c r="D15" s="18"/>
      <c r="E15" s="19"/>
      <c r="F15" s="20"/>
      <c r="G15" s="20"/>
      <c r="H15" s="20"/>
      <c r="I15" s="20"/>
      <c r="J15" s="20"/>
      <c r="K15" s="20"/>
      <c r="L15" s="20"/>
      <c r="M15" s="20"/>
      <c r="N15" s="20"/>
      <c r="O15" s="20"/>
      <c r="P15" s="20"/>
      <c r="Q15" s="20"/>
      <c r="R15" s="20"/>
      <c r="S15" s="20"/>
      <c r="T15" s="20"/>
      <c r="U15" s="20"/>
      <c r="V15" s="20"/>
      <c r="W15" s="20"/>
      <c r="X15" s="20"/>
      <c r="Y15" s="20"/>
      <c r="Z15" s="21"/>
      <c r="AA15" s="22"/>
    </row>
    <row r="16" spans="1:27" ht="13.5" x14ac:dyDescent="0.25">
      <c r="A16" s="23" t="s">
        <v>44</v>
      </c>
      <c r="B16" s="17" t="s">
        <v>32</v>
      </c>
      <c r="C16" s="18"/>
      <c r="D16" s="18"/>
      <c r="E16" s="19"/>
      <c r="F16" s="20"/>
      <c r="G16" s="24"/>
      <c r="H16" s="24"/>
      <c r="I16" s="24"/>
      <c r="J16" s="20"/>
      <c r="K16" s="24"/>
      <c r="L16" s="24"/>
      <c r="M16" s="20"/>
      <c r="N16" s="24"/>
      <c r="O16" s="24"/>
      <c r="P16" s="24"/>
      <c r="Q16" s="20"/>
      <c r="R16" s="24"/>
      <c r="S16" s="24"/>
      <c r="T16" s="20"/>
      <c r="U16" s="24"/>
      <c r="V16" s="24"/>
      <c r="W16" s="24"/>
      <c r="X16" s="20"/>
      <c r="Y16" s="24"/>
      <c r="Z16" s="25"/>
      <c r="AA16" s="26"/>
    </row>
    <row r="17" spans="1:27" ht="13.5" x14ac:dyDescent="0.25">
      <c r="A17" s="23" t="s">
        <v>45</v>
      </c>
      <c r="B17" s="17" t="s">
        <v>32</v>
      </c>
      <c r="C17" s="18"/>
      <c r="D17" s="18"/>
      <c r="E17" s="19"/>
      <c r="F17" s="20"/>
      <c r="G17" s="20"/>
      <c r="H17" s="20"/>
      <c r="I17" s="20"/>
      <c r="J17" s="20"/>
      <c r="K17" s="20"/>
      <c r="L17" s="20"/>
      <c r="M17" s="20"/>
      <c r="N17" s="20"/>
      <c r="O17" s="20"/>
      <c r="P17" s="20"/>
      <c r="Q17" s="20"/>
      <c r="R17" s="20"/>
      <c r="S17" s="20"/>
      <c r="T17" s="20"/>
      <c r="U17" s="20"/>
      <c r="V17" s="20"/>
      <c r="W17" s="20"/>
      <c r="X17" s="20"/>
      <c r="Y17" s="20"/>
      <c r="Z17" s="21"/>
      <c r="AA17" s="22"/>
    </row>
    <row r="18" spans="1:27" ht="13.5" x14ac:dyDescent="0.25">
      <c r="A18" s="23" t="s">
        <v>46</v>
      </c>
      <c r="B18" s="17" t="s">
        <v>32</v>
      </c>
      <c r="C18" s="18"/>
      <c r="D18" s="18"/>
      <c r="E18" s="19"/>
      <c r="F18" s="20"/>
      <c r="G18" s="20"/>
      <c r="H18" s="20"/>
      <c r="I18" s="20"/>
      <c r="J18" s="20"/>
      <c r="K18" s="20"/>
      <c r="L18" s="20"/>
      <c r="M18" s="20"/>
      <c r="N18" s="20"/>
      <c r="O18" s="20"/>
      <c r="P18" s="20"/>
      <c r="Q18" s="20"/>
      <c r="R18" s="20"/>
      <c r="S18" s="20"/>
      <c r="T18" s="20"/>
      <c r="U18" s="20"/>
      <c r="V18" s="20"/>
      <c r="W18" s="20"/>
      <c r="X18" s="20"/>
      <c r="Y18" s="20"/>
      <c r="Z18" s="21"/>
      <c r="AA18" s="22"/>
    </row>
    <row r="19" spans="1:27" ht="13.5" x14ac:dyDescent="0.25">
      <c r="A19" s="23" t="s">
        <v>47</v>
      </c>
      <c r="B19" s="17" t="s">
        <v>32</v>
      </c>
      <c r="C19" s="18">
        <v>428385</v>
      </c>
      <c r="D19" s="18"/>
      <c r="E19" s="19"/>
      <c r="F19" s="20"/>
      <c r="G19" s="20"/>
      <c r="H19" s="20"/>
      <c r="I19" s="20"/>
      <c r="J19" s="20"/>
      <c r="K19" s="20"/>
      <c r="L19" s="20"/>
      <c r="M19" s="20"/>
      <c r="N19" s="20"/>
      <c r="O19" s="20"/>
      <c r="P19" s="20"/>
      <c r="Q19" s="20"/>
      <c r="R19" s="20"/>
      <c r="S19" s="20"/>
      <c r="T19" s="20"/>
      <c r="U19" s="20"/>
      <c r="V19" s="20"/>
      <c r="W19" s="20"/>
      <c r="X19" s="20"/>
      <c r="Y19" s="20"/>
      <c r="Z19" s="21"/>
      <c r="AA19" s="22"/>
    </row>
    <row r="20" spans="1:27" ht="13.5" x14ac:dyDescent="0.25">
      <c r="A20" s="23" t="s">
        <v>32</v>
      </c>
      <c r="B20" s="17" t="s">
        <v>32</v>
      </c>
      <c r="C20" s="18"/>
      <c r="D20" s="18"/>
      <c r="E20" s="19"/>
      <c r="F20" s="20"/>
      <c r="G20" s="20"/>
      <c r="H20" s="20"/>
      <c r="I20" s="20"/>
      <c r="J20" s="20"/>
      <c r="K20" s="20"/>
      <c r="L20" s="20"/>
      <c r="M20" s="20"/>
      <c r="N20" s="20"/>
      <c r="O20" s="20"/>
      <c r="P20" s="20"/>
      <c r="Q20" s="20"/>
      <c r="R20" s="20"/>
      <c r="S20" s="20"/>
      <c r="T20" s="20"/>
      <c r="U20" s="20"/>
      <c r="V20" s="20"/>
      <c r="W20" s="20"/>
      <c r="X20" s="20"/>
      <c r="Y20" s="20"/>
      <c r="Z20" s="21"/>
      <c r="AA20" s="22"/>
    </row>
    <row r="21" spans="1:27" ht="13.5" x14ac:dyDescent="0.25">
      <c r="A21" s="23" t="s">
        <v>48</v>
      </c>
      <c r="B21" s="17" t="s">
        <v>32</v>
      </c>
      <c r="C21" s="18"/>
      <c r="D21" s="18"/>
      <c r="E21" s="19"/>
      <c r="F21" s="20"/>
      <c r="G21" s="20"/>
      <c r="H21" s="20"/>
      <c r="I21" s="20"/>
      <c r="J21" s="20"/>
      <c r="K21" s="20"/>
      <c r="L21" s="20"/>
      <c r="M21" s="20"/>
      <c r="N21" s="20"/>
      <c r="O21" s="20"/>
      <c r="P21" s="20"/>
      <c r="Q21" s="20"/>
      <c r="R21" s="20"/>
      <c r="S21" s="20"/>
      <c r="T21" s="20"/>
      <c r="U21" s="20"/>
      <c r="V21" s="20"/>
      <c r="W21" s="20"/>
      <c r="X21" s="20"/>
      <c r="Y21" s="20"/>
      <c r="Z21" s="21"/>
      <c r="AA21" s="22"/>
    </row>
    <row r="22" spans="1:27" ht="13.5" x14ac:dyDescent="0.25">
      <c r="A22" s="23" t="s">
        <v>49</v>
      </c>
      <c r="B22" s="17" t="s">
        <v>32</v>
      </c>
      <c r="C22" s="18"/>
      <c r="D22" s="18"/>
      <c r="E22" s="19"/>
      <c r="F22" s="20"/>
      <c r="G22" s="20"/>
      <c r="H22" s="20"/>
      <c r="I22" s="20"/>
      <c r="J22" s="20"/>
      <c r="K22" s="20"/>
      <c r="L22" s="20"/>
      <c r="M22" s="20"/>
      <c r="N22" s="20"/>
      <c r="O22" s="20"/>
      <c r="P22" s="20"/>
      <c r="Q22" s="20"/>
      <c r="R22" s="20"/>
      <c r="S22" s="20"/>
      <c r="T22" s="20"/>
      <c r="U22" s="20"/>
      <c r="V22" s="20"/>
      <c r="W22" s="20"/>
      <c r="X22" s="20"/>
      <c r="Y22" s="20"/>
      <c r="Z22" s="21"/>
      <c r="AA22" s="22"/>
    </row>
    <row r="23" spans="1:27" ht="13.5" x14ac:dyDescent="0.25">
      <c r="A23" s="23" t="s">
        <v>50</v>
      </c>
      <c r="B23" s="17" t="s">
        <v>32</v>
      </c>
      <c r="C23" s="18"/>
      <c r="D23" s="18"/>
      <c r="E23" s="19"/>
      <c r="F23" s="20"/>
      <c r="G23" s="24"/>
      <c r="H23" s="24"/>
      <c r="I23" s="24"/>
      <c r="J23" s="20"/>
      <c r="K23" s="24"/>
      <c r="L23" s="24"/>
      <c r="M23" s="20"/>
      <c r="N23" s="24"/>
      <c r="O23" s="24"/>
      <c r="P23" s="24"/>
      <c r="Q23" s="20"/>
      <c r="R23" s="24"/>
      <c r="S23" s="24"/>
      <c r="T23" s="20"/>
      <c r="U23" s="24"/>
      <c r="V23" s="24"/>
      <c r="W23" s="24"/>
      <c r="X23" s="20"/>
      <c r="Y23" s="24"/>
      <c r="Z23" s="25"/>
      <c r="AA23" s="26"/>
    </row>
    <row r="24" spans="1:27" ht="13.5" x14ac:dyDescent="0.25">
      <c r="A24" s="27" t="s">
        <v>51</v>
      </c>
      <c r="B24" s="35" t="s">
        <v>32</v>
      </c>
      <c r="C24" s="29">
        <f t="shared" ref="C24:Y24" si="1">SUM(C15:C23)</f>
        <v>428385</v>
      </c>
      <c r="D24" s="29">
        <f>SUM(D15:D23)</f>
        <v>0</v>
      </c>
      <c r="E24" s="36">
        <f t="shared" si="1"/>
        <v>0</v>
      </c>
      <c r="F24" s="37">
        <f t="shared" si="1"/>
        <v>0</v>
      </c>
      <c r="G24" s="37">
        <f t="shared" si="1"/>
        <v>0</v>
      </c>
      <c r="H24" s="37">
        <f t="shared" si="1"/>
        <v>0</v>
      </c>
      <c r="I24" s="37">
        <f t="shared" si="1"/>
        <v>0</v>
      </c>
      <c r="J24" s="37">
        <f t="shared" si="1"/>
        <v>0</v>
      </c>
      <c r="K24" s="37">
        <f t="shared" si="1"/>
        <v>0</v>
      </c>
      <c r="L24" s="37">
        <f t="shared" si="1"/>
        <v>0</v>
      </c>
      <c r="M24" s="37">
        <f t="shared" si="1"/>
        <v>0</v>
      </c>
      <c r="N24" s="37">
        <f t="shared" si="1"/>
        <v>0</v>
      </c>
      <c r="O24" s="37">
        <f t="shared" si="1"/>
        <v>0</v>
      </c>
      <c r="P24" s="37">
        <f t="shared" si="1"/>
        <v>0</v>
      </c>
      <c r="Q24" s="37">
        <f t="shared" si="1"/>
        <v>0</v>
      </c>
      <c r="R24" s="37">
        <f t="shared" si="1"/>
        <v>0</v>
      </c>
      <c r="S24" s="37">
        <f t="shared" si="1"/>
        <v>0</v>
      </c>
      <c r="T24" s="37">
        <f t="shared" si="1"/>
        <v>0</v>
      </c>
      <c r="U24" s="37">
        <f t="shared" si="1"/>
        <v>0</v>
      </c>
      <c r="V24" s="37">
        <f t="shared" si="1"/>
        <v>0</v>
      </c>
      <c r="W24" s="37">
        <f t="shared" si="1"/>
        <v>0</v>
      </c>
      <c r="X24" s="37">
        <f t="shared" si="1"/>
        <v>0</v>
      </c>
      <c r="Y24" s="37">
        <f t="shared" si="1"/>
        <v>0</v>
      </c>
      <c r="Z24" s="38">
        <f>+IF(X24&lt;&gt;0,+(Y24/X24)*100,0)</f>
        <v>0</v>
      </c>
      <c r="AA24" s="39">
        <f>SUM(AA15:AA23)</f>
        <v>0</v>
      </c>
    </row>
    <row r="25" spans="1:27" ht="13.5" x14ac:dyDescent="0.25">
      <c r="A25" s="27" t="s">
        <v>52</v>
      </c>
      <c r="B25" s="28" t="s">
        <v>32</v>
      </c>
      <c r="C25" s="29">
        <f t="shared" ref="C25:Y25" si="2">+C12+C24</f>
        <v>428385</v>
      </c>
      <c r="D25" s="29">
        <f>+D12+D24</f>
        <v>0</v>
      </c>
      <c r="E25" s="30">
        <f t="shared" si="2"/>
        <v>0</v>
      </c>
      <c r="F25" s="31">
        <f t="shared" si="2"/>
        <v>0</v>
      </c>
      <c r="G25" s="31">
        <f t="shared" si="2"/>
        <v>0</v>
      </c>
      <c r="H25" s="31">
        <f t="shared" si="2"/>
        <v>0</v>
      </c>
      <c r="I25" s="31">
        <f t="shared" si="2"/>
        <v>0</v>
      </c>
      <c r="J25" s="31">
        <f t="shared" si="2"/>
        <v>0</v>
      </c>
      <c r="K25" s="31">
        <f t="shared" si="2"/>
        <v>0</v>
      </c>
      <c r="L25" s="31">
        <f t="shared" si="2"/>
        <v>0</v>
      </c>
      <c r="M25" s="31">
        <f t="shared" si="2"/>
        <v>0</v>
      </c>
      <c r="N25" s="31">
        <f t="shared" si="2"/>
        <v>0</v>
      </c>
      <c r="O25" s="31">
        <f t="shared" si="2"/>
        <v>0</v>
      </c>
      <c r="P25" s="31">
        <f t="shared" si="2"/>
        <v>0</v>
      </c>
      <c r="Q25" s="31">
        <f t="shared" si="2"/>
        <v>0</v>
      </c>
      <c r="R25" s="31">
        <f t="shared" si="2"/>
        <v>0</v>
      </c>
      <c r="S25" s="31">
        <f t="shared" si="2"/>
        <v>0</v>
      </c>
      <c r="T25" s="31">
        <f t="shared" si="2"/>
        <v>0</v>
      </c>
      <c r="U25" s="31">
        <f t="shared" si="2"/>
        <v>0</v>
      </c>
      <c r="V25" s="31">
        <f t="shared" si="2"/>
        <v>0</v>
      </c>
      <c r="W25" s="31">
        <f t="shared" si="2"/>
        <v>0</v>
      </c>
      <c r="X25" s="31">
        <f t="shared" si="2"/>
        <v>0</v>
      </c>
      <c r="Y25" s="31">
        <f t="shared" si="2"/>
        <v>0</v>
      </c>
      <c r="Z25" s="32">
        <f>+IF(X25&lt;&gt;0,+(Y25/X25)*100,0)</f>
        <v>0</v>
      </c>
      <c r="AA25" s="33">
        <f>+AA12+AA24</f>
        <v>0</v>
      </c>
    </row>
    <row r="26" spans="1:27" ht="5.0999999999999996" customHeight="1" x14ac:dyDescent="0.25">
      <c r="A26" s="34" t="s">
        <v>41</v>
      </c>
      <c r="B26" s="17"/>
      <c r="C26" s="18"/>
      <c r="D26" s="18"/>
      <c r="E26" s="19"/>
      <c r="F26" s="20"/>
      <c r="G26" s="20"/>
      <c r="H26" s="20"/>
      <c r="I26" s="20"/>
      <c r="J26" s="20"/>
      <c r="K26" s="20"/>
      <c r="L26" s="20"/>
      <c r="M26" s="20"/>
      <c r="N26" s="20"/>
      <c r="O26" s="20"/>
      <c r="P26" s="20"/>
      <c r="Q26" s="20"/>
      <c r="R26" s="20"/>
      <c r="S26" s="20"/>
      <c r="T26" s="20"/>
      <c r="U26" s="20"/>
      <c r="V26" s="20"/>
      <c r="W26" s="20"/>
      <c r="X26" s="20"/>
      <c r="Y26" s="20"/>
      <c r="Z26" s="21"/>
      <c r="AA26" s="22"/>
    </row>
    <row r="27" spans="1:27" ht="13.5" x14ac:dyDescent="0.25">
      <c r="A27" s="10" t="s">
        <v>53</v>
      </c>
      <c r="B27" s="17" t="s">
        <v>32</v>
      </c>
      <c r="C27" s="18"/>
      <c r="D27" s="18"/>
      <c r="E27" s="19"/>
      <c r="F27" s="20"/>
      <c r="G27" s="20"/>
      <c r="H27" s="20"/>
      <c r="I27" s="20"/>
      <c r="J27" s="20"/>
      <c r="K27" s="20"/>
      <c r="L27" s="20"/>
      <c r="M27" s="20"/>
      <c r="N27" s="20"/>
      <c r="O27" s="20"/>
      <c r="P27" s="20"/>
      <c r="Q27" s="20"/>
      <c r="R27" s="20"/>
      <c r="S27" s="20"/>
      <c r="T27" s="20"/>
      <c r="U27" s="20"/>
      <c r="V27" s="20"/>
      <c r="W27" s="20"/>
      <c r="X27" s="20"/>
      <c r="Y27" s="20"/>
      <c r="Z27" s="21"/>
      <c r="AA27" s="22"/>
    </row>
    <row r="28" spans="1:27" ht="13.5" x14ac:dyDescent="0.25">
      <c r="A28" s="10" t="s">
        <v>54</v>
      </c>
      <c r="B28" s="40" t="s">
        <v>32</v>
      </c>
      <c r="C28" s="18"/>
      <c r="D28" s="18"/>
      <c r="E28" s="19"/>
      <c r="F28" s="20"/>
      <c r="G28" s="20"/>
      <c r="H28" s="20"/>
      <c r="I28" s="20"/>
      <c r="J28" s="20"/>
      <c r="K28" s="20"/>
      <c r="L28" s="20"/>
      <c r="M28" s="20"/>
      <c r="N28" s="20"/>
      <c r="O28" s="20"/>
      <c r="P28" s="20"/>
      <c r="Q28" s="20"/>
      <c r="R28" s="20"/>
      <c r="S28" s="20"/>
      <c r="T28" s="20"/>
      <c r="U28" s="20"/>
      <c r="V28" s="20"/>
      <c r="W28" s="20"/>
      <c r="X28" s="20"/>
      <c r="Y28" s="20"/>
      <c r="Z28" s="21"/>
      <c r="AA28" s="22"/>
    </row>
    <row r="29" spans="1:27" ht="13.5" x14ac:dyDescent="0.25">
      <c r="A29" s="23" t="s">
        <v>55</v>
      </c>
      <c r="B29" s="17" t="s">
        <v>32</v>
      </c>
      <c r="C29" s="18"/>
      <c r="D29" s="18"/>
      <c r="E29" s="19"/>
      <c r="F29" s="20"/>
      <c r="G29" s="20"/>
      <c r="H29" s="20"/>
      <c r="I29" s="20"/>
      <c r="J29" s="20"/>
      <c r="K29" s="20"/>
      <c r="L29" s="20"/>
      <c r="M29" s="20"/>
      <c r="N29" s="20"/>
      <c r="O29" s="20"/>
      <c r="P29" s="20"/>
      <c r="Q29" s="20"/>
      <c r="R29" s="20"/>
      <c r="S29" s="20"/>
      <c r="T29" s="20"/>
      <c r="U29" s="20"/>
      <c r="V29" s="20"/>
      <c r="W29" s="20"/>
      <c r="X29" s="20"/>
      <c r="Y29" s="20"/>
      <c r="Z29" s="21"/>
      <c r="AA29" s="22"/>
    </row>
    <row r="30" spans="1:27" ht="13.5" x14ac:dyDescent="0.25">
      <c r="A30" s="23" t="s">
        <v>56</v>
      </c>
      <c r="B30" s="17" t="s">
        <v>32</v>
      </c>
      <c r="C30" s="18"/>
      <c r="D30" s="18"/>
      <c r="E30" s="19"/>
      <c r="F30" s="20"/>
      <c r="G30" s="20"/>
      <c r="H30" s="20"/>
      <c r="I30" s="20"/>
      <c r="J30" s="20"/>
      <c r="K30" s="20"/>
      <c r="L30" s="20"/>
      <c r="M30" s="20"/>
      <c r="N30" s="20"/>
      <c r="O30" s="20"/>
      <c r="P30" s="20"/>
      <c r="Q30" s="20"/>
      <c r="R30" s="20"/>
      <c r="S30" s="20"/>
      <c r="T30" s="20"/>
      <c r="U30" s="20"/>
      <c r="V30" s="20"/>
      <c r="W30" s="20"/>
      <c r="X30" s="20"/>
      <c r="Y30" s="20"/>
      <c r="Z30" s="21"/>
      <c r="AA30" s="22"/>
    </row>
    <row r="31" spans="1:27" ht="13.5" x14ac:dyDescent="0.25">
      <c r="A31" s="23" t="s">
        <v>57</v>
      </c>
      <c r="B31" s="17" t="s">
        <v>32</v>
      </c>
      <c r="C31" s="18"/>
      <c r="D31" s="18"/>
      <c r="E31" s="19"/>
      <c r="F31" s="20"/>
      <c r="G31" s="20"/>
      <c r="H31" s="20"/>
      <c r="I31" s="20"/>
      <c r="J31" s="20"/>
      <c r="K31" s="20"/>
      <c r="L31" s="20"/>
      <c r="M31" s="20"/>
      <c r="N31" s="20"/>
      <c r="O31" s="20"/>
      <c r="P31" s="20"/>
      <c r="Q31" s="20"/>
      <c r="R31" s="20"/>
      <c r="S31" s="20"/>
      <c r="T31" s="20"/>
      <c r="U31" s="20"/>
      <c r="V31" s="20"/>
      <c r="W31" s="20"/>
      <c r="X31" s="20"/>
      <c r="Y31" s="20"/>
      <c r="Z31" s="21"/>
      <c r="AA31" s="22"/>
    </row>
    <row r="32" spans="1:27" ht="13.5" x14ac:dyDescent="0.25">
      <c r="A32" s="23" t="s">
        <v>58</v>
      </c>
      <c r="B32" s="17" t="s">
        <v>32</v>
      </c>
      <c r="C32" s="18"/>
      <c r="D32" s="18"/>
      <c r="E32" s="19"/>
      <c r="F32" s="20"/>
      <c r="G32" s="20"/>
      <c r="H32" s="20"/>
      <c r="I32" s="20"/>
      <c r="J32" s="20"/>
      <c r="K32" s="20"/>
      <c r="L32" s="20"/>
      <c r="M32" s="20"/>
      <c r="N32" s="20"/>
      <c r="O32" s="20"/>
      <c r="P32" s="20"/>
      <c r="Q32" s="20"/>
      <c r="R32" s="20"/>
      <c r="S32" s="20"/>
      <c r="T32" s="20"/>
      <c r="U32" s="20"/>
      <c r="V32" s="20"/>
      <c r="W32" s="20"/>
      <c r="X32" s="20"/>
      <c r="Y32" s="20"/>
      <c r="Z32" s="21"/>
      <c r="AA32" s="22"/>
    </row>
    <row r="33" spans="1:27" ht="13.5" x14ac:dyDescent="0.25">
      <c r="A33" s="23" t="s">
        <v>59</v>
      </c>
      <c r="B33" s="17" t="s">
        <v>32</v>
      </c>
      <c r="C33" s="18"/>
      <c r="D33" s="18"/>
      <c r="E33" s="19"/>
      <c r="F33" s="20"/>
      <c r="G33" s="20"/>
      <c r="H33" s="20"/>
      <c r="I33" s="20"/>
      <c r="J33" s="20"/>
      <c r="K33" s="20"/>
      <c r="L33" s="20"/>
      <c r="M33" s="20"/>
      <c r="N33" s="20"/>
      <c r="O33" s="20"/>
      <c r="P33" s="20"/>
      <c r="Q33" s="20"/>
      <c r="R33" s="20"/>
      <c r="S33" s="20"/>
      <c r="T33" s="20"/>
      <c r="U33" s="20"/>
      <c r="V33" s="20"/>
      <c r="W33" s="20"/>
      <c r="X33" s="20"/>
      <c r="Y33" s="20"/>
      <c r="Z33" s="21"/>
      <c r="AA33" s="22"/>
    </row>
    <row r="34" spans="1:27" ht="13.5" x14ac:dyDescent="0.25">
      <c r="A34" s="27" t="s">
        <v>60</v>
      </c>
      <c r="B34" s="28" t="s">
        <v>32</v>
      </c>
      <c r="C34" s="29">
        <f t="shared" ref="C34:Y34" si="3">SUM(C29:C33)</f>
        <v>0</v>
      </c>
      <c r="D34" s="29">
        <f>SUM(D29:D33)</f>
        <v>0</v>
      </c>
      <c r="E34" s="30">
        <f t="shared" si="3"/>
        <v>0</v>
      </c>
      <c r="F34" s="31">
        <f t="shared" si="3"/>
        <v>0</v>
      </c>
      <c r="G34" s="31">
        <f t="shared" si="3"/>
        <v>0</v>
      </c>
      <c r="H34" s="31">
        <f t="shared" si="3"/>
        <v>0</v>
      </c>
      <c r="I34" s="31">
        <f t="shared" si="3"/>
        <v>0</v>
      </c>
      <c r="J34" s="31">
        <f t="shared" si="3"/>
        <v>0</v>
      </c>
      <c r="K34" s="31">
        <f t="shared" si="3"/>
        <v>0</v>
      </c>
      <c r="L34" s="31">
        <f t="shared" si="3"/>
        <v>0</v>
      </c>
      <c r="M34" s="31">
        <f t="shared" si="3"/>
        <v>0</v>
      </c>
      <c r="N34" s="31">
        <f t="shared" si="3"/>
        <v>0</v>
      </c>
      <c r="O34" s="31">
        <f t="shared" si="3"/>
        <v>0</v>
      </c>
      <c r="P34" s="31">
        <f t="shared" si="3"/>
        <v>0</v>
      </c>
      <c r="Q34" s="31">
        <f t="shared" si="3"/>
        <v>0</v>
      </c>
      <c r="R34" s="31">
        <f t="shared" si="3"/>
        <v>0</v>
      </c>
      <c r="S34" s="31">
        <f t="shared" si="3"/>
        <v>0</v>
      </c>
      <c r="T34" s="31">
        <f t="shared" si="3"/>
        <v>0</v>
      </c>
      <c r="U34" s="31">
        <f t="shared" si="3"/>
        <v>0</v>
      </c>
      <c r="V34" s="31">
        <f t="shared" si="3"/>
        <v>0</v>
      </c>
      <c r="W34" s="31">
        <f t="shared" si="3"/>
        <v>0</v>
      </c>
      <c r="X34" s="31">
        <f t="shared" si="3"/>
        <v>0</v>
      </c>
      <c r="Y34" s="31">
        <f t="shared" si="3"/>
        <v>0</v>
      </c>
      <c r="Z34" s="32">
        <f>+IF(X34&lt;&gt;0,+(Y34/X34)*100,0)</f>
        <v>0</v>
      </c>
      <c r="AA34" s="33">
        <f>SUM(AA29:AA33)</f>
        <v>0</v>
      </c>
    </row>
    <row r="35" spans="1:27" ht="5.0999999999999996" customHeight="1" x14ac:dyDescent="0.25">
      <c r="A35" s="34" t="s">
        <v>41</v>
      </c>
      <c r="B35" s="17"/>
      <c r="C35" s="18"/>
      <c r="D35" s="18"/>
      <c r="E35" s="19"/>
      <c r="F35" s="20"/>
      <c r="G35" s="20"/>
      <c r="H35" s="20"/>
      <c r="I35" s="20"/>
      <c r="J35" s="20"/>
      <c r="K35" s="20"/>
      <c r="L35" s="20"/>
      <c r="M35" s="20"/>
      <c r="N35" s="20"/>
      <c r="O35" s="20"/>
      <c r="P35" s="20"/>
      <c r="Q35" s="20"/>
      <c r="R35" s="20"/>
      <c r="S35" s="20"/>
      <c r="T35" s="20"/>
      <c r="U35" s="20"/>
      <c r="V35" s="20"/>
      <c r="W35" s="20"/>
      <c r="X35" s="20"/>
      <c r="Y35" s="20"/>
      <c r="Z35" s="21"/>
      <c r="AA35" s="22"/>
    </row>
    <row r="36" spans="1:27" ht="13.5" x14ac:dyDescent="0.25">
      <c r="A36" s="10" t="s">
        <v>61</v>
      </c>
      <c r="B36" s="17" t="s">
        <v>32</v>
      </c>
      <c r="C36" s="18"/>
      <c r="D36" s="18"/>
      <c r="E36" s="19"/>
      <c r="F36" s="20"/>
      <c r="G36" s="20"/>
      <c r="H36" s="20"/>
      <c r="I36" s="20"/>
      <c r="J36" s="20"/>
      <c r="K36" s="20"/>
      <c r="L36" s="20"/>
      <c r="M36" s="20"/>
      <c r="N36" s="20"/>
      <c r="O36" s="20"/>
      <c r="P36" s="20"/>
      <c r="Q36" s="20"/>
      <c r="R36" s="20"/>
      <c r="S36" s="20"/>
      <c r="T36" s="20"/>
      <c r="U36" s="20"/>
      <c r="V36" s="20"/>
      <c r="W36" s="20"/>
      <c r="X36" s="20"/>
      <c r="Y36" s="20"/>
      <c r="Z36" s="21"/>
      <c r="AA36" s="22"/>
    </row>
    <row r="37" spans="1:27" ht="13.5" x14ac:dyDescent="0.25">
      <c r="A37" s="23" t="s">
        <v>62</v>
      </c>
      <c r="B37" s="17" t="s">
        <v>32</v>
      </c>
      <c r="C37" s="18"/>
      <c r="D37" s="18"/>
      <c r="E37" s="19"/>
      <c r="F37" s="20"/>
      <c r="G37" s="20"/>
      <c r="H37" s="20"/>
      <c r="I37" s="20"/>
      <c r="J37" s="20"/>
      <c r="K37" s="20"/>
      <c r="L37" s="20"/>
      <c r="M37" s="20"/>
      <c r="N37" s="20"/>
      <c r="O37" s="20"/>
      <c r="P37" s="20"/>
      <c r="Q37" s="20"/>
      <c r="R37" s="20"/>
      <c r="S37" s="20"/>
      <c r="T37" s="20"/>
      <c r="U37" s="20"/>
      <c r="V37" s="20"/>
      <c r="W37" s="20"/>
      <c r="X37" s="20"/>
      <c r="Y37" s="20"/>
      <c r="Z37" s="21"/>
      <c r="AA37" s="22"/>
    </row>
    <row r="38" spans="1:27" ht="13.5" x14ac:dyDescent="0.25">
      <c r="A38" s="23" t="s">
        <v>59</v>
      </c>
      <c r="B38" s="17" t="s">
        <v>32</v>
      </c>
      <c r="C38" s="18"/>
      <c r="D38" s="18"/>
      <c r="E38" s="19"/>
      <c r="F38" s="20"/>
      <c r="G38" s="20"/>
      <c r="H38" s="20"/>
      <c r="I38" s="20"/>
      <c r="J38" s="20"/>
      <c r="K38" s="20"/>
      <c r="L38" s="20"/>
      <c r="M38" s="20"/>
      <c r="N38" s="20"/>
      <c r="O38" s="20"/>
      <c r="P38" s="20"/>
      <c r="Q38" s="20"/>
      <c r="R38" s="20"/>
      <c r="S38" s="20"/>
      <c r="T38" s="20"/>
      <c r="U38" s="20"/>
      <c r="V38" s="20"/>
      <c r="W38" s="20"/>
      <c r="X38" s="20"/>
      <c r="Y38" s="20"/>
      <c r="Z38" s="21"/>
      <c r="AA38" s="22"/>
    </row>
    <row r="39" spans="1:27" ht="13.5" x14ac:dyDescent="0.25">
      <c r="A39" s="27" t="s">
        <v>63</v>
      </c>
      <c r="B39" s="35" t="s">
        <v>32</v>
      </c>
      <c r="C39" s="29">
        <f t="shared" ref="C39:Y39" si="4">SUM(C37:C38)</f>
        <v>0</v>
      </c>
      <c r="D39" s="29">
        <f>SUM(D37:D38)</f>
        <v>0</v>
      </c>
      <c r="E39" s="36">
        <f t="shared" si="4"/>
        <v>0</v>
      </c>
      <c r="F39" s="37">
        <f t="shared" si="4"/>
        <v>0</v>
      </c>
      <c r="G39" s="37">
        <f t="shared" si="4"/>
        <v>0</v>
      </c>
      <c r="H39" s="37">
        <f t="shared" si="4"/>
        <v>0</v>
      </c>
      <c r="I39" s="37">
        <f t="shared" si="4"/>
        <v>0</v>
      </c>
      <c r="J39" s="37">
        <f t="shared" si="4"/>
        <v>0</v>
      </c>
      <c r="K39" s="37">
        <f t="shared" si="4"/>
        <v>0</v>
      </c>
      <c r="L39" s="37">
        <f t="shared" si="4"/>
        <v>0</v>
      </c>
      <c r="M39" s="37">
        <f t="shared" si="4"/>
        <v>0</v>
      </c>
      <c r="N39" s="37">
        <f t="shared" si="4"/>
        <v>0</v>
      </c>
      <c r="O39" s="37">
        <f t="shared" si="4"/>
        <v>0</v>
      </c>
      <c r="P39" s="37">
        <f t="shared" si="4"/>
        <v>0</v>
      </c>
      <c r="Q39" s="37">
        <f t="shared" si="4"/>
        <v>0</v>
      </c>
      <c r="R39" s="37">
        <f t="shared" si="4"/>
        <v>0</v>
      </c>
      <c r="S39" s="37">
        <f t="shared" si="4"/>
        <v>0</v>
      </c>
      <c r="T39" s="37">
        <f t="shared" si="4"/>
        <v>0</v>
      </c>
      <c r="U39" s="37">
        <f t="shared" si="4"/>
        <v>0</v>
      </c>
      <c r="V39" s="37">
        <f t="shared" si="4"/>
        <v>0</v>
      </c>
      <c r="W39" s="37">
        <f t="shared" si="4"/>
        <v>0</v>
      </c>
      <c r="X39" s="37">
        <f t="shared" si="4"/>
        <v>0</v>
      </c>
      <c r="Y39" s="37">
        <f t="shared" si="4"/>
        <v>0</v>
      </c>
      <c r="Z39" s="38">
        <f>+IF(X39&lt;&gt;0,+(Y39/X39)*100,0)</f>
        <v>0</v>
      </c>
      <c r="AA39" s="39">
        <f>SUM(AA37:AA38)</f>
        <v>0</v>
      </c>
    </row>
    <row r="40" spans="1:27" ht="13.5" x14ac:dyDescent="0.25">
      <c r="A40" s="27" t="s">
        <v>64</v>
      </c>
      <c r="B40" s="28" t="s">
        <v>32</v>
      </c>
      <c r="C40" s="29">
        <f t="shared" ref="C40:Y40" si="5">+C34+C39</f>
        <v>0</v>
      </c>
      <c r="D40" s="29">
        <f>+D34+D39</f>
        <v>0</v>
      </c>
      <c r="E40" s="30">
        <f t="shared" si="5"/>
        <v>0</v>
      </c>
      <c r="F40" s="31">
        <f t="shared" si="5"/>
        <v>0</v>
      </c>
      <c r="G40" s="31">
        <f t="shared" si="5"/>
        <v>0</v>
      </c>
      <c r="H40" s="31">
        <f t="shared" si="5"/>
        <v>0</v>
      </c>
      <c r="I40" s="31">
        <f t="shared" si="5"/>
        <v>0</v>
      </c>
      <c r="J40" s="31">
        <f t="shared" si="5"/>
        <v>0</v>
      </c>
      <c r="K40" s="31">
        <f t="shared" si="5"/>
        <v>0</v>
      </c>
      <c r="L40" s="31">
        <f t="shared" si="5"/>
        <v>0</v>
      </c>
      <c r="M40" s="31">
        <f t="shared" si="5"/>
        <v>0</v>
      </c>
      <c r="N40" s="31">
        <f t="shared" si="5"/>
        <v>0</v>
      </c>
      <c r="O40" s="31">
        <f t="shared" si="5"/>
        <v>0</v>
      </c>
      <c r="P40" s="31">
        <f t="shared" si="5"/>
        <v>0</v>
      </c>
      <c r="Q40" s="31">
        <f t="shared" si="5"/>
        <v>0</v>
      </c>
      <c r="R40" s="31">
        <f t="shared" si="5"/>
        <v>0</v>
      </c>
      <c r="S40" s="31">
        <f t="shared" si="5"/>
        <v>0</v>
      </c>
      <c r="T40" s="31">
        <f t="shared" si="5"/>
        <v>0</v>
      </c>
      <c r="U40" s="31">
        <f t="shared" si="5"/>
        <v>0</v>
      </c>
      <c r="V40" s="31">
        <f t="shared" si="5"/>
        <v>0</v>
      </c>
      <c r="W40" s="31">
        <f t="shared" si="5"/>
        <v>0</v>
      </c>
      <c r="X40" s="31">
        <f t="shared" si="5"/>
        <v>0</v>
      </c>
      <c r="Y40" s="31">
        <f t="shared" si="5"/>
        <v>0</v>
      </c>
      <c r="Z40" s="32">
        <f>+IF(X40&lt;&gt;0,+(Y40/X40)*100,0)</f>
        <v>0</v>
      </c>
      <c r="AA40" s="33">
        <f>+AA34+AA39</f>
        <v>0</v>
      </c>
    </row>
    <row r="41" spans="1:27" ht="5.0999999999999996" customHeight="1" x14ac:dyDescent="0.25">
      <c r="A41" s="34" t="s">
        <v>41</v>
      </c>
      <c r="B41" s="17"/>
      <c r="C41" s="18"/>
      <c r="D41" s="18"/>
      <c r="E41" s="19"/>
      <c r="F41" s="20"/>
      <c r="G41" s="20"/>
      <c r="H41" s="20"/>
      <c r="I41" s="20"/>
      <c r="J41" s="20"/>
      <c r="K41" s="20"/>
      <c r="L41" s="20"/>
      <c r="M41" s="20"/>
      <c r="N41" s="20"/>
      <c r="O41" s="20"/>
      <c r="P41" s="20"/>
      <c r="Q41" s="20"/>
      <c r="R41" s="20"/>
      <c r="S41" s="20"/>
      <c r="T41" s="20"/>
      <c r="U41" s="20"/>
      <c r="V41" s="20"/>
      <c r="W41" s="20"/>
      <c r="X41" s="20"/>
      <c r="Y41" s="20"/>
      <c r="Z41" s="21"/>
      <c r="AA41" s="22"/>
    </row>
    <row r="42" spans="1:27" ht="13.5" x14ac:dyDescent="0.25">
      <c r="A42" s="41" t="s">
        <v>65</v>
      </c>
      <c r="B42" s="42" t="s">
        <v>66</v>
      </c>
      <c r="C42" s="43">
        <f t="shared" ref="C42:Y42" si="6">+C25-C40</f>
        <v>428385</v>
      </c>
      <c r="D42" s="43">
        <f>+D25-D40</f>
        <v>0</v>
      </c>
      <c r="E42" s="44">
        <f t="shared" si="6"/>
        <v>0</v>
      </c>
      <c r="F42" s="45">
        <f t="shared" si="6"/>
        <v>0</v>
      </c>
      <c r="G42" s="45">
        <f t="shared" si="6"/>
        <v>0</v>
      </c>
      <c r="H42" s="45">
        <f t="shared" si="6"/>
        <v>0</v>
      </c>
      <c r="I42" s="45">
        <f t="shared" si="6"/>
        <v>0</v>
      </c>
      <c r="J42" s="45">
        <f t="shared" si="6"/>
        <v>0</v>
      </c>
      <c r="K42" s="45">
        <f t="shared" si="6"/>
        <v>0</v>
      </c>
      <c r="L42" s="45">
        <f t="shared" si="6"/>
        <v>0</v>
      </c>
      <c r="M42" s="45">
        <f t="shared" si="6"/>
        <v>0</v>
      </c>
      <c r="N42" s="45">
        <f t="shared" si="6"/>
        <v>0</v>
      </c>
      <c r="O42" s="45">
        <f t="shared" si="6"/>
        <v>0</v>
      </c>
      <c r="P42" s="45">
        <f t="shared" si="6"/>
        <v>0</v>
      </c>
      <c r="Q42" s="45">
        <f t="shared" si="6"/>
        <v>0</v>
      </c>
      <c r="R42" s="45">
        <f t="shared" si="6"/>
        <v>0</v>
      </c>
      <c r="S42" s="45">
        <f t="shared" si="6"/>
        <v>0</v>
      </c>
      <c r="T42" s="45">
        <f t="shared" si="6"/>
        <v>0</v>
      </c>
      <c r="U42" s="45">
        <f t="shared" si="6"/>
        <v>0</v>
      </c>
      <c r="V42" s="45">
        <f t="shared" si="6"/>
        <v>0</v>
      </c>
      <c r="W42" s="45">
        <f t="shared" si="6"/>
        <v>0</v>
      </c>
      <c r="X42" s="45">
        <f t="shared" si="6"/>
        <v>0</v>
      </c>
      <c r="Y42" s="45">
        <f t="shared" si="6"/>
        <v>0</v>
      </c>
      <c r="Z42" s="46">
        <f>+IF(X42&lt;&gt;0,+(Y42/X42)*100,0)</f>
        <v>0</v>
      </c>
      <c r="AA42" s="47">
        <f>+AA25-AA40</f>
        <v>0</v>
      </c>
    </row>
    <row r="43" spans="1:27" ht="5.0999999999999996" customHeight="1" x14ac:dyDescent="0.25">
      <c r="A43" s="34" t="s">
        <v>41</v>
      </c>
      <c r="B43" s="17"/>
      <c r="C43" s="18"/>
      <c r="D43" s="18"/>
      <c r="E43" s="19"/>
      <c r="F43" s="20"/>
      <c r="G43" s="20"/>
      <c r="H43" s="20"/>
      <c r="I43" s="20"/>
      <c r="J43" s="20"/>
      <c r="K43" s="20"/>
      <c r="L43" s="20"/>
      <c r="M43" s="20"/>
      <c r="N43" s="20"/>
      <c r="O43" s="20"/>
      <c r="P43" s="20"/>
      <c r="Q43" s="20"/>
      <c r="R43" s="20"/>
      <c r="S43" s="20"/>
      <c r="T43" s="20"/>
      <c r="U43" s="20"/>
      <c r="V43" s="20"/>
      <c r="W43" s="20"/>
      <c r="X43" s="20"/>
      <c r="Y43" s="20"/>
      <c r="Z43" s="48"/>
      <c r="AA43" s="22"/>
    </row>
    <row r="44" spans="1:27" ht="13.5" x14ac:dyDescent="0.25">
      <c r="A44" s="10" t="s">
        <v>67</v>
      </c>
      <c r="B44" s="17" t="s">
        <v>32</v>
      </c>
      <c r="C44" s="18"/>
      <c r="D44" s="18"/>
      <c r="E44" s="19"/>
      <c r="F44" s="20"/>
      <c r="G44" s="20"/>
      <c r="H44" s="20"/>
      <c r="I44" s="20"/>
      <c r="J44" s="20"/>
      <c r="K44" s="20"/>
      <c r="L44" s="20"/>
      <c r="M44" s="20"/>
      <c r="N44" s="20"/>
      <c r="O44" s="20"/>
      <c r="P44" s="20"/>
      <c r="Q44" s="20"/>
      <c r="R44" s="20"/>
      <c r="S44" s="20"/>
      <c r="T44" s="20"/>
      <c r="U44" s="20"/>
      <c r="V44" s="20"/>
      <c r="W44" s="20"/>
      <c r="X44" s="20"/>
      <c r="Y44" s="20"/>
      <c r="Z44" s="48"/>
      <c r="AA44" s="22"/>
    </row>
    <row r="45" spans="1:27" ht="13.5" x14ac:dyDescent="0.25">
      <c r="A45" s="23" t="s">
        <v>68</v>
      </c>
      <c r="B45" s="17" t="s">
        <v>32</v>
      </c>
      <c r="C45" s="18"/>
      <c r="D45" s="18"/>
      <c r="E45" s="19"/>
      <c r="F45" s="20"/>
      <c r="G45" s="20"/>
      <c r="H45" s="20"/>
      <c r="I45" s="20"/>
      <c r="J45" s="20"/>
      <c r="K45" s="20"/>
      <c r="L45" s="20"/>
      <c r="M45" s="20"/>
      <c r="N45" s="20"/>
      <c r="O45" s="20"/>
      <c r="P45" s="20"/>
      <c r="Q45" s="20"/>
      <c r="R45" s="20"/>
      <c r="S45" s="20"/>
      <c r="T45" s="20"/>
      <c r="U45" s="20"/>
      <c r="V45" s="20"/>
      <c r="W45" s="20"/>
      <c r="X45" s="20"/>
      <c r="Y45" s="20"/>
      <c r="Z45" s="48"/>
      <c r="AA45" s="22"/>
    </row>
    <row r="46" spans="1:27" ht="13.5" x14ac:dyDescent="0.25">
      <c r="A46" s="23" t="s">
        <v>69</v>
      </c>
      <c r="B46" s="17" t="s">
        <v>32</v>
      </c>
      <c r="C46" s="18"/>
      <c r="D46" s="18"/>
      <c r="E46" s="19"/>
      <c r="F46" s="20"/>
      <c r="G46" s="20"/>
      <c r="H46" s="20"/>
      <c r="I46" s="20"/>
      <c r="J46" s="20"/>
      <c r="K46" s="20"/>
      <c r="L46" s="20"/>
      <c r="M46" s="20"/>
      <c r="N46" s="20"/>
      <c r="O46" s="20"/>
      <c r="P46" s="20"/>
      <c r="Q46" s="20"/>
      <c r="R46" s="20"/>
      <c r="S46" s="20"/>
      <c r="T46" s="20"/>
      <c r="U46" s="20"/>
      <c r="V46" s="20"/>
      <c r="W46" s="20"/>
      <c r="X46" s="20"/>
      <c r="Y46" s="20"/>
      <c r="Z46" s="48"/>
      <c r="AA46" s="22"/>
    </row>
    <row r="47" spans="1:27" ht="14.45" customHeight="1" x14ac:dyDescent="0.25">
      <c r="A47" s="23" t="s">
        <v>41</v>
      </c>
      <c r="B47" s="17"/>
      <c r="C47" s="18"/>
      <c r="D47" s="18"/>
      <c r="E47" s="19"/>
      <c r="F47" s="20"/>
      <c r="G47" s="20"/>
      <c r="H47" s="20"/>
      <c r="I47" s="20"/>
      <c r="J47" s="20"/>
      <c r="K47" s="20"/>
      <c r="L47" s="20"/>
      <c r="M47" s="20"/>
      <c r="N47" s="20"/>
      <c r="O47" s="20"/>
      <c r="P47" s="20"/>
      <c r="Q47" s="20"/>
      <c r="R47" s="20"/>
      <c r="S47" s="20"/>
      <c r="T47" s="20"/>
      <c r="U47" s="20"/>
      <c r="V47" s="20"/>
      <c r="W47" s="20"/>
      <c r="X47" s="20"/>
      <c r="Y47" s="20"/>
      <c r="Z47" s="48"/>
      <c r="AA47" s="22"/>
    </row>
    <row r="48" spans="1:27" ht="13.5" x14ac:dyDescent="0.25">
      <c r="A48" s="49" t="s">
        <v>70</v>
      </c>
      <c r="B48" s="50" t="s">
        <v>66</v>
      </c>
      <c r="C48" s="51">
        <f t="shared" ref="C48:Y48" si="7">SUM(C45:C47)</f>
        <v>0</v>
      </c>
      <c r="D48" s="51">
        <f>SUM(D45:D47)</f>
        <v>0</v>
      </c>
      <c r="E48" s="52">
        <f t="shared" si="7"/>
        <v>0</v>
      </c>
      <c r="F48" s="53">
        <f t="shared" si="7"/>
        <v>0</v>
      </c>
      <c r="G48" s="53">
        <f t="shared" si="7"/>
        <v>0</v>
      </c>
      <c r="H48" s="53">
        <f t="shared" si="7"/>
        <v>0</v>
      </c>
      <c r="I48" s="53">
        <f t="shared" si="7"/>
        <v>0</v>
      </c>
      <c r="J48" s="53">
        <f t="shared" si="7"/>
        <v>0</v>
      </c>
      <c r="K48" s="53">
        <f t="shared" si="7"/>
        <v>0</v>
      </c>
      <c r="L48" s="53">
        <f t="shared" si="7"/>
        <v>0</v>
      </c>
      <c r="M48" s="53">
        <f t="shared" si="7"/>
        <v>0</v>
      </c>
      <c r="N48" s="53">
        <f t="shared" si="7"/>
        <v>0</v>
      </c>
      <c r="O48" s="53">
        <f t="shared" si="7"/>
        <v>0</v>
      </c>
      <c r="P48" s="53">
        <f t="shared" si="7"/>
        <v>0</v>
      </c>
      <c r="Q48" s="53">
        <f t="shared" si="7"/>
        <v>0</v>
      </c>
      <c r="R48" s="53">
        <f t="shared" si="7"/>
        <v>0</v>
      </c>
      <c r="S48" s="53">
        <f t="shared" si="7"/>
        <v>0</v>
      </c>
      <c r="T48" s="53">
        <f t="shared" si="7"/>
        <v>0</v>
      </c>
      <c r="U48" s="53">
        <f t="shared" si="7"/>
        <v>0</v>
      </c>
      <c r="V48" s="53">
        <f t="shared" si="7"/>
        <v>0</v>
      </c>
      <c r="W48" s="53">
        <f t="shared" si="7"/>
        <v>0</v>
      </c>
      <c r="X48" s="53">
        <f t="shared" si="7"/>
        <v>0</v>
      </c>
      <c r="Y48" s="53">
        <f t="shared" si="7"/>
        <v>0</v>
      </c>
      <c r="Z48" s="54">
        <f>+IF(X48&lt;&gt;0,+(Y48/X48)*100,0)</f>
        <v>0</v>
      </c>
      <c r="AA48" s="55">
        <f>SUM(AA45:AA47)</f>
        <v>0</v>
      </c>
    </row>
    <row r="49" spans="1:27" ht="13.5" x14ac:dyDescent="0.25">
      <c r="A49" s="56" t="s">
        <v>328</v>
      </c>
      <c r="B49" s="57"/>
      <c r="C49" s="58"/>
      <c r="D49" s="58"/>
      <c r="E49" s="58"/>
      <c r="F49" s="58"/>
      <c r="G49" s="58"/>
      <c r="H49" s="59"/>
      <c r="I49" s="59"/>
      <c r="J49" s="59"/>
      <c r="K49" s="59"/>
      <c r="L49" s="59"/>
      <c r="M49" s="59"/>
      <c r="N49" s="59"/>
      <c r="O49" s="59"/>
      <c r="P49" s="59"/>
      <c r="Q49" s="59"/>
      <c r="R49" s="59"/>
      <c r="S49" s="59"/>
      <c r="T49" s="59"/>
      <c r="U49" s="59"/>
      <c r="V49" s="59"/>
      <c r="W49" s="59"/>
      <c r="X49" s="59"/>
      <c r="Y49" s="59"/>
      <c r="Z49" s="59"/>
      <c r="AA49" s="59"/>
    </row>
    <row r="50" spans="1:27" ht="13.5" x14ac:dyDescent="0.25">
      <c r="A50" s="60" t="s">
        <v>329</v>
      </c>
      <c r="B50" s="60"/>
      <c r="C50" s="60"/>
      <c r="D50" s="60"/>
      <c r="E50" s="60"/>
      <c r="F50" s="60"/>
      <c r="G50" s="60"/>
      <c r="H50" s="59"/>
      <c r="I50" s="59"/>
      <c r="J50" s="59"/>
      <c r="K50" s="59"/>
      <c r="L50" s="59"/>
      <c r="M50" s="59"/>
      <c r="N50" s="59"/>
      <c r="O50" s="59"/>
      <c r="P50" s="59"/>
      <c r="Q50" s="59"/>
      <c r="R50" s="59"/>
      <c r="S50" s="59"/>
      <c r="T50" s="59"/>
      <c r="U50" s="59"/>
      <c r="V50" s="59"/>
      <c r="W50" s="59"/>
      <c r="X50" s="59"/>
      <c r="Y50" s="59"/>
      <c r="Z50" s="59"/>
      <c r="AA50" s="59"/>
    </row>
    <row r="51" spans="1:27" ht="13.5" x14ac:dyDescent="0.25">
      <c r="A51" s="61" t="s">
        <v>330</v>
      </c>
      <c r="B51" s="62"/>
      <c r="C51" s="63"/>
      <c r="D51" s="63"/>
      <c r="E51" s="63"/>
      <c r="F51" s="63"/>
      <c r="G51" s="63"/>
      <c r="H51" s="59"/>
      <c r="I51" s="59"/>
      <c r="J51" s="59"/>
      <c r="K51" s="59"/>
      <c r="L51" s="59"/>
      <c r="M51" s="59"/>
      <c r="N51" s="59"/>
      <c r="O51" s="59"/>
      <c r="P51" s="59"/>
      <c r="Q51" s="59"/>
      <c r="R51" s="59"/>
      <c r="S51" s="59"/>
      <c r="T51" s="59"/>
      <c r="U51" s="59"/>
      <c r="V51" s="59"/>
      <c r="W51" s="59"/>
      <c r="X51" s="59"/>
      <c r="Y51" s="59"/>
      <c r="Z51" s="59"/>
      <c r="AA51" s="59"/>
    </row>
    <row r="52" spans="1:27" ht="13.5" x14ac:dyDescent="0.25">
      <c r="A52" s="59"/>
      <c r="B52" s="59"/>
      <c r="C52" s="59"/>
      <c r="D52" s="59"/>
      <c r="E52" s="59"/>
      <c r="F52" s="59"/>
      <c r="G52" s="59"/>
      <c r="H52" s="59"/>
      <c r="I52" s="59"/>
      <c r="J52" s="59"/>
      <c r="K52" s="59"/>
      <c r="L52" s="59"/>
      <c r="M52" s="59"/>
      <c r="N52" s="59"/>
      <c r="O52" s="59"/>
      <c r="P52" s="59"/>
      <c r="Q52" s="59"/>
      <c r="R52" s="59"/>
      <c r="S52" s="59"/>
      <c r="T52" s="59"/>
      <c r="U52" s="59"/>
      <c r="V52" s="59"/>
      <c r="W52" s="59"/>
      <c r="X52" s="59"/>
      <c r="Y52" s="59"/>
      <c r="Z52" s="59"/>
      <c r="AA52" s="59"/>
    </row>
    <row r="53" spans="1:27" ht="13.5" x14ac:dyDescent="0.25">
      <c r="A53" s="59"/>
      <c r="B53" s="59"/>
      <c r="C53" s="59"/>
      <c r="D53" s="59"/>
      <c r="E53" s="59"/>
      <c r="F53" s="59"/>
      <c r="G53" s="59"/>
      <c r="H53" s="59"/>
      <c r="I53" s="59"/>
      <c r="J53" s="59"/>
      <c r="K53" s="59"/>
      <c r="L53" s="59"/>
      <c r="M53" s="59"/>
      <c r="N53" s="59"/>
      <c r="O53" s="59"/>
      <c r="P53" s="59"/>
      <c r="Q53" s="59"/>
      <c r="R53" s="59"/>
      <c r="S53" s="59"/>
      <c r="T53" s="59"/>
      <c r="U53" s="59"/>
      <c r="V53" s="59"/>
      <c r="W53" s="59"/>
      <c r="X53" s="59"/>
      <c r="Y53" s="59"/>
      <c r="Z53" s="59"/>
      <c r="AA53" s="59"/>
    </row>
    <row r="54" spans="1:27" ht="13.5" x14ac:dyDescent="0.25">
      <c r="A54" s="59"/>
      <c r="B54" s="59"/>
      <c r="C54" s="59"/>
      <c r="D54" s="59"/>
      <c r="E54" s="59"/>
      <c r="F54" s="59"/>
      <c r="G54" s="59"/>
      <c r="H54" s="59"/>
      <c r="I54" s="59"/>
      <c r="J54" s="59"/>
      <c r="K54" s="59"/>
      <c r="L54" s="59"/>
      <c r="M54" s="59"/>
      <c r="N54" s="59"/>
      <c r="O54" s="59"/>
      <c r="P54" s="59"/>
      <c r="Q54" s="59"/>
      <c r="R54" s="59"/>
      <c r="S54" s="59"/>
      <c r="T54" s="59"/>
      <c r="U54" s="59"/>
      <c r="V54" s="59"/>
      <c r="W54" s="59"/>
      <c r="X54" s="59"/>
      <c r="Y54" s="59"/>
      <c r="Z54" s="59"/>
      <c r="AA54" s="59"/>
    </row>
  </sheetData>
  <mergeCells count="2">
    <mergeCell ref="A1:AA1"/>
    <mergeCell ref="E2:AA2"/>
  </mergeCells>
  <printOptions horizontalCentered="1"/>
  <pageMargins left="0.55118110236220497" right="0.22" top="0.59055118110236204" bottom="0.59055118110236204" header="0.31496062992126" footer="0.31496062992126"/>
  <pageSetup paperSize="9" orientation="landscape" r:id="rId1"/>
  <rowBreaks count="1" manualBreakCount="1">
    <brk id="48" max="16383" man="1"/>
  </rowBreaks>
</worksheet>
</file>

<file path=xl/worksheets/sheet1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AA54"/>
  <sheetViews>
    <sheetView showGridLines="0" workbookViewId="0">
      <selection activeCell="B2" sqref="B2"/>
    </sheetView>
  </sheetViews>
  <sheetFormatPr defaultRowHeight="12.75" x14ac:dyDescent="0.2"/>
  <cols>
    <col min="1" max="1" width="35.7109375" customWidth="1"/>
    <col min="2" max="2" width="3.42578125" bestFit="1" customWidth="1"/>
    <col min="3" max="3" width="9.7109375" customWidth="1"/>
    <col min="4" max="4" width="9.7109375" hidden="1" customWidth="1"/>
    <col min="5" max="6" width="9.7109375" customWidth="1"/>
    <col min="7" max="9" width="9.7109375" hidden="1" customWidth="1"/>
    <col min="10" max="10" width="9.7109375" customWidth="1"/>
    <col min="11" max="13" width="9.7109375" hidden="1" customWidth="1"/>
    <col min="14" max="14" width="9.7109375" customWidth="1"/>
    <col min="15" max="22" width="9.7109375" hidden="1" customWidth="1"/>
    <col min="23" max="27" width="9.7109375" customWidth="1"/>
  </cols>
  <sheetData>
    <row r="1" spans="1:27" ht="76.900000000000006" customHeight="1" x14ac:dyDescent="0.25">
      <c r="A1" s="64" t="s">
        <v>85</v>
      </c>
      <c r="B1" s="64"/>
      <c r="C1" s="64"/>
      <c r="D1" s="64"/>
      <c r="E1" s="64"/>
      <c r="F1" s="64"/>
      <c r="G1" s="64"/>
      <c r="H1" s="64"/>
      <c r="I1" s="64"/>
      <c r="J1" s="64"/>
      <c r="K1" s="64"/>
      <c r="L1" s="64"/>
      <c r="M1" s="64"/>
      <c r="N1" s="64"/>
      <c r="O1" s="64"/>
      <c r="P1" s="64"/>
      <c r="Q1" s="64"/>
      <c r="R1" s="64"/>
      <c r="S1" s="64"/>
      <c r="T1" s="64"/>
      <c r="U1" s="64"/>
      <c r="V1" s="64"/>
      <c r="W1" s="64"/>
      <c r="X1" s="64"/>
      <c r="Y1" s="64"/>
      <c r="Z1" s="64"/>
      <c r="AA1" s="64"/>
    </row>
    <row r="2" spans="1:27" ht="24.95" customHeight="1" x14ac:dyDescent="0.2">
      <c r="A2" s="2" t="s">
        <v>1</v>
      </c>
      <c r="B2" s="1" t="s">
        <v>331</v>
      </c>
      <c r="C2" s="3" t="s">
        <v>2</v>
      </c>
      <c r="D2" s="3" t="s">
        <v>3</v>
      </c>
      <c r="E2" s="65" t="s">
        <v>4</v>
      </c>
      <c r="F2" s="66"/>
      <c r="G2" s="66"/>
      <c r="H2" s="66"/>
      <c r="I2" s="66"/>
      <c r="J2" s="66"/>
      <c r="K2" s="66"/>
      <c r="L2" s="66"/>
      <c r="M2" s="66"/>
      <c r="N2" s="66"/>
      <c r="O2" s="66"/>
      <c r="P2" s="66"/>
      <c r="Q2" s="66"/>
      <c r="R2" s="66"/>
      <c r="S2" s="66"/>
      <c r="T2" s="66"/>
      <c r="U2" s="66"/>
      <c r="V2" s="66"/>
      <c r="W2" s="66"/>
      <c r="X2" s="66"/>
      <c r="Y2" s="66"/>
      <c r="Z2" s="66"/>
      <c r="AA2" s="67"/>
    </row>
    <row r="3" spans="1:27" ht="24.95" customHeight="1" x14ac:dyDescent="0.2">
      <c r="A3" s="4" t="s">
        <v>5</v>
      </c>
      <c r="B3" s="5" t="s">
        <v>6</v>
      </c>
      <c r="C3" s="6" t="s">
        <v>7</v>
      </c>
      <c r="D3" s="6" t="s">
        <v>7</v>
      </c>
      <c r="E3" s="7" t="s">
        <v>8</v>
      </c>
      <c r="F3" s="8" t="s">
        <v>9</v>
      </c>
      <c r="G3" s="8" t="s">
        <v>10</v>
      </c>
      <c r="H3" s="8" t="s">
        <v>11</v>
      </c>
      <c r="I3" s="8" t="s">
        <v>12</v>
      </c>
      <c r="J3" s="8" t="s">
        <v>13</v>
      </c>
      <c r="K3" s="8" t="s">
        <v>14</v>
      </c>
      <c r="L3" s="8" t="s">
        <v>15</v>
      </c>
      <c r="M3" s="8" t="s">
        <v>16</v>
      </c>
      <c r="N3" s="8" t="s">
        <v>17</v>
      </c>
      <c r="O3" s="8" t="s">
        <v>18</v>
      </c>
      <c r="P3" s="8" t="s">
        <v>19</v>
      </c>
      <c r="Q3" s="8" t="s">
        <v>20</v>
      </c>
      <c r="R3" s="8" t="s">
        <v>21</v>
      </c>
      <c r="S3" s="8" t="s">
        <v>22</v>
      </c>
      <c r="T3" s="8" t="s">
        <v>23</v>
      </c>
      <c r="U3" s="8" t="s">
        <v>24</v>
      </c>
      <c r="V3" s="8" t="s">
        <v>25</v>
      </c>
      <c r="W3" s="8" t="s">
        <v>26</v>
      </c>
      <c r="X3" s="8" t="s">
        <v>27</v>
      </c>
      <c r="Y3" s="8" t="s">
        <v>28</v>
      </c>
      <c r="Z3" s="8" t="s">
        <v>29</v>
      </c>
      <c r="AA3" s="9" t="s">
        <v>30</v>
      </c>
    </row>
    <row r="4" spans="1:27" ht="13.5" x14ac:dyDescent="0.25">
      <c r="A4" s="10" t="s">
        <v>31</v>
      </c>
      <c r="B4" s="11" t="s">
        <v>32</v>
      </c>
      <c r="C4" s="12"/>
      <c r="D4" s="12"/>
      <c r="E4" s="13"/>
      <c r="F4" s="14"/>
      <c r="G4" s="14"/>
      <c r="H4" s="14"/>
      <c r="I4" s="14"/>
      <c r="J4" s="14"/>
      <c r="K4" s="14"/>
      <c r="L4" s="14"/>
      <c r="M4" s="14"/>
      <c r="N4" s="14"/>
      <c r="O4" s="14"/>
      <c r="P4" s="14"/>
      <c r="Q4" s="14"/>
      <c r="R4" s="14"/>
      <c r="S4" s="14"/>
      <c r="T4" s="14"/>
      <c r="U4" s="14"/>
      <c r="V4" s="14"/>
      <c r="W4" s="14"/>
      <c r="X4" s="14"/>
      <c r="Y4" s="14"/>
      <c r="Z4" s="15"/>
      <c r="AA4" s="16"/>
    </row>
    <row r="5" spans="1:27" ht="13.5" x14ac:dyDescent="0.25">
      <c r="A5" s="10" t="s">
        <v>33</v>
      </c>
      <c r="B5" s="17" t="s">
        <v>32</v>
      </c>
      <c r="C5" s="18"/>
      <c r="D5" s="18"/>
      <c r="E5" s="19"/>
      <c r="F5" s="20"/>
      <c r="G5" s="20"/>
      <c r="H5" s="20"/>
      <c r="I5" s="20"/>
      <c r="J5" s="20"/>
      <c r="K5" s="20"/>
      <c r="L5" s="20"/>
      <c r="M5" s="20"/>
      <c r="N5" s="20"/>
      <c r="O5" s="20"/>
      <c r="P5" s="20"/>
      <c r="Q5" s="20"/>
      <c r="R5" s="20"/>
      <c r="S5" s="20"/>
      <c r="T5" s="20"/>
      <c r="U5" s="20"/>
      <c r="V5" s="20"/>
      <c r="W5" s="20"/>
      <c r="X5" s="20"/>
      <c r="Y5" s="20"/>
      <c r="Z5" s="21"/>
      <c r="AA5" s="22"/>
    </row>
    <row r="6" spans="1:27" ht="13.5" x14ac:dyDescent="0.25">
      <c r="A6" s="23" t="s">
        <v>34</v>
      </c>
      <c r="B6" s="17" t="s">
        <v>32</v>
      </c>
      <c r="C6" s="18"/>
      <c r="D6" s="18"/>
      <c r="E6" s="19"/>
      <c r="F6" s="20"/>
      <c r="G6" s="20"/>
      <c r="H6" s="20"/>
      <c r="I6" s="20"/>
      <c r="J6" s="20"/>
      <c r="K6" s="20"/>
      <c r="L6" s="20"/>
      <c r="M6" s="20"/>
      <c r="N6" s="20"/>
      <c r="O6" s="20"/>
      <c r="P6" s="20"/>
      <c r="Q6" s="20"/>
      <c r="R6" s="20"/>
      <c r="S6" s="20"/>
      <c r="T6" s="20"/>
      <c r="U6" s="20"/>
      <c r="V6" s="20"/>
      <c r="W6" s="20"/>
      <c r="X6" s="20"/>
      <c r="Y6" s="20"/>
      <c r="Z6" s="21"/>
      <c r="AA6" s="22"/>
    </row>
    <row r="7" spans="1:27" ht="13.5" x14ac:dyDescent="0.25">
      <c r="A7" s="23" t="s">
        <v>35</v>
      </c>
      <c r="B7" s="17" t="s">
        <v>32</v>
      </c>
      <c r="C7" s="18"/>
      <c r="D7" s="18"/>
      <c r="E7" s="19"/>
      <c r="F7" s="20"/>
      <c r="G7" s="20"/>
      <c r="H7" s="20"/>
      <c r="I7" s="20"/>
      <c r="J7" s="20"/>
      <c r="K7" s="20"/>
      <c r="L7" s="20"/>
      <c r="M7" s="20"/>
      <c r="N7" s="20"/>
      <c r="O7" s="20"/>
      <c r="P7" s="20"/>
      <c r="Q7" s="20"/>
      <c r="R7" s="20"/>
      <c r="S7" s="20"/>
      <c r="T7" s="20"/>
      <c r="U7" s="20"/>
      <c r="V7" s="20"/>
      <c r="W7" s="20"/>
      <c r="X7" s="20"/>
      <c r="Y7" s="20"/>
      <c r="Z7" s="21"/>
      <c r="AA7" s="22"/>
    </row>
    <row r="8" spans="1:27" ht="13.5" x14ac:dyDescent="0.25">
      <c r="A8" s="23" t="s">
        <v>36</v>
      </c>
      <c r="B8" s="17" t="s">
        <v>32</v>
      </c>
      <c r="C8" s="18"/>
      <c r="D8" s="18"/>
      <c r="E8" s="19"/>
      <c r="F8" s="20"/>
      <c r="G8" s="20"/>
      <c r="H8" s="20"/>
      <c r="I8" s="20"/>
      <c r="J8" s="20"/>
      <c r="K8" s="20"/>
      <c r="L8" s="20"/>
      <c r="M8" s="20"/>
      <c r="N8" s="20"/>
      <c r="O8" s="20"/>
      <c r="P8" s="20"/>
      <c r="Q8" s="20"/>
      <c r="R8" s="20"/>
      <c r="S8" s="20"/>
      <c r="T8" s="20"/>
      <c r="U8" s="20"/>
      <c r="V8" s="20"/>
      <c r="W8" s="20"/>
      <c r="X8" s="20"/>
      <c r="Y8" s="20"/>
      <c r="Z8" s="21"/>
      <c r="AA8" s="22"/>
    </row>
    <row r="9" spans="1:27" ht="13.5" x14ac:dyDescent="0.25">
      <c r="A9" s="23" t="s">
        <v>37</v>
      </c>
      <c r="B9" s="17" t="s">
        <v>32</v>
      </c>
      <c r="C9" s="18"/>
      <c r="D9" s="18"/>
      <c r="E9" s="19"/>
      <c r="F9" s="20"/>
      <c r="G9" s="20"/>
      <c r="H9" s="20"/>
      <c r="I9" s="20"/>
      <c r="J9" s="20"/>
      <c r="K9" s="20"/>
      <c r="L9" s="20"/>
      <c r="M9" s="20"/>
      <c r="N9" s="20"/>
      <c r="O9" s="20"/>
      <c r="P9" s="20"/>
      <c r="Q9" s="20"/>
      <c r="R9" s="20"/>
      <c r="S9" s="20"/>
      <c r="T9" s="20"/>
      <c r="U9" s="20"/>
      <c r="V9" s="20"/>
      <c r="W9" s="20"/>
      <c r="X9" s="20"/>
      <c r="Y9" s="20"/>
      <c r="Z9" s="21"/>
      <c r="AA9" s="22"/>
    </row>
    <row r="10" spans="1:27" ht="13.5" x14ac:dyDescent="0.25">
      <c r="A10" s="23" t="s">
        <v>38</v>
      </c>
      <c r="B10" s="17" t="s">
        <v>32</v>
      </c>
      <c r="C10" s="18"/>
      <c r="D10" s="18"/>
      <c r="E10" s="19"/>
      <c r="F10" s="20"/>
      <c r="G10" s="24"/>
      <c r="H10" s="24"/>
      <c r="I10" s="24"/>
      <c r="J10" s="20"/>
      <c r="K10" s="24"/>
      <c r="L10" s="24"/>
      <c r="M10" s="20"/>
      <c r="N10" s="24"/>
      <c r="O10" s="24"/>
      <c r="P10" s="24"/>
      <c r="Q10" s="20"/>
      <c r="R10" s="24"/>
      <c r="S10" s="24"/>
      <c r="T10" s="20"/>
      <c r="U10" s="24"/>
      <c r="V10" s="24"/>
      <c r="W10" s="24"/>
      <c r="X10" s="20"/>
      <c r="Y10" s="24"/>
      <c r="Z10" s="25"/>
      <c r="AA10" s="26"/>
    </row>
    <row r="11" spans="1:27" ht="13.5" x14ac:dyDescent="0.25">
      <c r="A11" s="23" t="s">
        <v>39</v>
      </c>
      <c r="B11" s="17" t="s">
        <v>32</v>
      </c>
      <c r="C11" s="18"/>
      <c r="D11" s="18"/>
      <c r="E11" s="19"/>
      <c r="F11" s="20"/>
      <c r="G11" s="20"/>
      <c r="H11" s="20"/>
      <c r="I11" s="20"/>
      <c r="J11" s="20"/>
      <c r="K11" s="20"/>
      <c r="L11" s="20"/>
      <c r="M11" s="20"/>
      <c r="N11" s="20"/>
      <c r="O11" s="20"/>
      <c r="P11" s="20"/>
      <c r="Q11" s="20"/>
      <c r="R11" s="20"/>
      <c r="S11" s="20"/>
      <c r="T11" s="20"/>
      <c r="U11" s="20"/>
      <c r="V11" s="20"/>
      <c r="W11" s="20"/>
      <c r="X11" s="20"/>
      <c r="Y11" s="20"/>
      <c r="Z11" s="21"/>
      <c r="AA11" s="22"/>
    </row>
    <row r="12" spans="1:27" ht="13.5" x14ac:dyDescent="0.25">
      <c r="A12" s="27" t="s">
        <v>40</v>
      </c>
      <c r="B12" s="28" t="s">
        <v>32</v>
      </c>
      <c r="C12" s="29">
        <f t="shared" ref="C12:Y12" si="0">SUM(C6:C11)</f>
        <v>0</v>
      </c>
      <c r="D12" s="29">
        <f>SUM(D6:D11)</f>
        <v>0</v>
      </c>
      <c r="E12" s="30">
        <f t="shared" si="0"/>
        <v>0</v>
      </c>
      <c r="F12" s="31">
        <f t="shared" si="0"/>
        <v>0</v>
      </c>
      <c r="G12" s="31">
        <f t="shared" si="0"/>
        <v>0</v>
      </c>
      <c r="H12" s="31">
        <f t="shared" si="0"/>
        <v>0</v>
      </c>
      <c r="I12" s="31">
        <f t="shared" si="0"/>
        <v>0</v>
      </c>
      <c r="J12" s="31">
        <f t="shared" si="0"/>
        <v>0</v>
      </c>
      <c r="K12" s="31">
        <f t="shared" si="0"/>
        <v>0</v>
      </c>
      <c r="L12" s="31">
        <f t="shared" si="0"/>
        <v>0</v>
      </c>
      <c r="M12" s="31">
        <f t="shared" si="0"/>
        <v>0</v>
      </c>
      <c r="N12" s="31">
        <f t="shared" si="0"/>
        <v>0</v>
      </c>
      <c r="O12" s="31">
        <f t="shared" si="0"/>
        <v>0</v>
      </c>
      <c r="P12" s="31">
        <f t="shared" si="0"/>
        <v>0</v>
      </c>
      <c r="Q12" s="31">
        <f t="shared" si="0"/>
        <v>0</v>
      </c>
      <c r="R12" s="31">
        <f t="shared" si="0"/>
        <v>0</v>
      </c>
      <c r="S12" s="31">
        <f t="shared" si="0"/>
        <v>0</v>
      </c>
      <c r="T12" s="31">
        <f t="shared" si="0"/>
        <v>0</v>
      </c>
      <c r="U12" s="31">
        <f t="shared" si="0"/>
        <v>0</v>
      </c>
      <c r="V12" s="31">
        <f t="shared" si="0"/>
        <v>0</v>
      </c>
      <c r="W12" s="31">
        <f t="shared" si="0"/>
        <v>0</v>
      </c>
      <c r="X12" s="31">
        <f t="shared" si="0"/>
        <v>0</v>
      </c>
      <c r="Y12" s="31">
        <f t="shared" si="0"/>
        <v>0</v>
      </c>
      <c r="Z12" s="32">
        <f>+IF(X12&lt;&gt;0,+(Y12/X12)*100,0)</f>
        <v>0</v>
      </c>
      <c r="AA12" s="33">
        <f>SUM(AA6:AA11)</f>
        <v>0</v>
      </c>
    </row>
    <row r="13" spans="1:27" ht="5.0999999999999996" customHeight="1" x14ac:dyDescent="0.25">
      <c r="A13" s="34" t="s">
        <v>41</v>
      </c>
      <c r="B13" s="17"/>
      <c r="C13" s="18"/>
      <c r="D13" s="18"/>
      <c r="E13" s="19"/>
      <c r="F13" s="20"/>
      <c r="G13" s="20"/>
      <c r="H13" s="20"/>
      <c r="I13" s="20"/>
      <c r="J13" s="20"/>
      <c r="K13" s="20"/>
      <c r="L13" s="20"/>
      <c r="M13" s="20"/>
      <c r="N13" s="20"/>
      <c r="O13" s="20"/>
      <c r="P13" s="20"/>
      <c r="Q13" s="20"/>
      <c r="R13" s="20"/>
      <c r="S13" s="20"/>
      <c r="T13" s="20"/>
      <c r="U13" s="20"/>
      <c r="V13" s="20"/>
      <c r="W13" s="20"/>
      <c r="X13" s="20"/>
      <c r="Y13" s="20"/>
      <c r="Z13" s="21"/>
      <c r="AA13" s="22"/>
    </row>
    <row r="14" spans="1:27" ht="13.5" x14ac:dyDescent="0.25">
      <c r="A14" s="10" t="s">
        <v>42</v>
      </c>
      <c r="B14" s="17" t="s">
        <v>32</v>
      </c>
      <c r="C14" s="18"/>
      <c r="D14" s="18"/>
      <c r="E14" s="19"/>
      <c r="F14" s="20"/>
      <c r="G14" s="20"/>
      <c r="H14" s="20"/>
      <c r="I14" s="20"/>
      <c r="J14" s="20"/>
      <c r="K14" s="20"/>
      <c r="L14" s="20"/>
      <c r="M14" s="20"/>
      <c r="N14" s="20"/>
      <c r="O14" s="20"/>
      <c r="P14" s="20"/>
      <c r="Q14" s="20"/>
      <c r="R14" s="20"/>
      <c r="S14" s="20"/>
      <c r="T14" s="20"/>
      <c r="U14" s="20"/>
      <c r="V14" s="20"/>
      <c r="W14" s="20"/>
      <c r="X14" s="20"/>
      <c r="Y14" s="20"/>
      <c r="Z14" s="21"/>
      <c r="AA14" s="22"/>
    </row>
    <row r="15" spans="1:27" ht="13.5" x14ac:dyDescent="0.25">
      <c r="A15" s="23" t="s">
        <v>43</v>
      </c>
      <c r="B15" s="17" t="s">
        <v>32</v>
      </c>
      <c r="C15" s="18"/>
      <c r="D15" s="18"/>
      <c r="E15" s="19"/>
      <c r="F15" s="20"/>
      <c r="G15" s="20"/>
      <c r="H15" s="20"/>
      <c r="I15" s="20"/>
      <c r="J15" s="20"/>
      <c r="K15" s="20"/>
      <c r="L15" s="20"/>
      <c r="M15" s="20"/>
      <c r="N15" s="20"/>
      <c r="O15" s="20"/>
      <c r="P15" s="20"/>
      <c r="Q15" s="20"/>
      <c r="R15" s="20"/>
      <c r="S15" s="20"/>
      <c r="T15" s="20"/>
      <c r="U15" s="20"/>
      <c r="V15" s="20"/>
      <c r="W15" s="20"/>
      <c r="X15" s="20"/>
      <c r="Y15" s="20"/>
      <c r="Z15" s="21"/>
      <c r="AA15" s="22"/>
    </row>
    <row r="16" spans="1:27" ht="13.5" x14ac:dyDescent="0.25">
      <c r="A16" s="23" t="s">
        <v>44</v>
      </c>
      <c r="B16" s="17" t="s">
        <v>32</v>
      </c>
      <c r="C16" s="18"/>
      <c r="D16" s="18"/>
      <c r="E16" s="19"/>
      <c r="F16" s="20"/>
      <c r="G16" s="24"/>
      <c r="H16" s="24"/>
      <c r="I16" s="24"/>
      <c r="J16" s="20"/>
      <c r="K16" s="24"/>
      <c r="L16" s="24"/>
      <c r="M16" s="20"/>
      <c r="N16" s="24"/>
      <c r="O16" s="24"/>
      <c r="P16" s="24"/>
      <c r="Q16" s="20"/>
      <c r="R16" s="24"/>
      <c r="S16" s="24"/>
      <c r="T16" s="20"/>
      <c r="U16" s="24"/>
      <c r="V16" s="24"/>
      <c r="W16" s="24"/>
      <c r="X16" s="20"/>
      <c r="Y16" s="24"/>
      <c r="Z16" s="25"/>
      <c r="AA16" s="26"/>
    </row>
    <row r="17" spans="1:27" ht="13.5" x14ac:dyDescent="0.25">
      <c r="A17" s="23" t="s">
        <v>45</v>
      </c>
      <c r="B17" s="17" t="s">
        <v>32</v>
      </c>
      <c r="C17" s="18"/>
      <c r="D17" s="18"/>
      <c r="E17" s="19"/>
      <c r="F17" s="20"/>
      <c r="G17" s="20"/>
      <c r="H17" s="20"/>
      <c r="I17" s="20"/>
      <c r="J17" s="20"/>
      <c r="K17" s="20"/>
      <c r="L17" s="20"/>
      <c r="M17" s="20"/>
      <c r="N17" s="20"/>
      <c r="O17" s="20"/>
      <c r="P17" s="20"/>
      <c r="Q17" s="20"/>
      <c r="R17" s="20"/>
      <c r="S17" s="20"/>
      <c r="T17" s="20"/>
      <c r="U17" s="20"/>
      <c r="V17" s="20"/>
      <c r="W17" s="20"/>
      <c r="X17" s="20"/>
      <c r="Y17" s="20"/>
      <c r="Z17" s="21"/>
      <c r="AA17" s="22"/>
    </row>
    <row r="18" spans="1:27" ht="13.5" x14ac:dyDescent="0.25">
      <c r="A18" s="23" t="s">
        <v>46</v>
      </c>
      <c r="B18" s="17" t="s">
        <v>32</v>
      </c>
      <c r="C18" s="18"/>
      <c r="D18" s="18"/>
      <c r="E18" s="19"/>
      <c r="F18" s="20"/>
      <c r="G18" s="20"/>
      <c r="H18" s="20"/>
      <c r="I18" s="20"/>
      <c r="J18" s="20"/>
      <c r="K18" s="20"/>
      <c r="L18" s="20"/>
      <c r="M18" s="20"/>
      <c r="N18" s="20"/>
      <c r="O18" s="20"/>
      <c r="P18" s="20"/>
      <c r="Q18" s="20"/>
      <c r="R18" s="20"/>
      <c r="S18" s="20"/>
      <c r="T18" s="20"/>
      <c r="U18" s="20"/>
      <c r="V18" s="20"/>
      <c r="W18" s="20"/>
      <c r="X18" s="20"/>
      <c r="Y18" s="20"/>
      <c r="Z18" s="21"/>
      <c r="AA18" s="22"/>
    </row>
    <row r="19" spans="1:27" ht="13.5" x14ac:dyDescent="0.25">
      <c r="A19" s="23" t="s">
        <v>47</v>
      </c>
      <c r="B19" s="17" t="s">
        <v>32</v>
      </c>
      <c r="C19" s="18"/>
      <c r="D19" s="18"/>
      <c r="E19" s="19"/>
      <c r="F19" s="20"/>
      <c r="G19" s="20"/>
      <c r="H19" s="20"/>
      <c r="I19" s="20"/>
      <c r="J19" s="20"/>
      <c r="K19" s="20"/>
      <c r="L19" s="20"/>
      <c r="M19" s="20"/>
      <c r="N19" s="20"/>
      <c r="O19" s="20"/>
      <c r="P19" s="20"/>
      <c r="Q19" s="20"/>
      <c r="R19" s="20"/>
      <c r="S19" s="20"/>
      <c r="T19" s="20"/>
      <c r="U19" s="20"/>
      <c r="V19" s="20"/>
      <c r="W19" s="20"/>
      <c r="X19" s="20"/>
      <c r="Y19" s="20"/>
      <c r="Z19" s="21"/>
      <c r="AA19" s="22"/>
    </row>
    <row r="20" spans="1:27" ht="13.5" x14ac:dyDescent="0.25">
      <c r="A20" s="23" t="s">
        <v>32</v>
      </c>
      <c r="B20" s="17" t="s">
        <v>32</v>
      </c>
      <c r="C20" s="18"/>
      <c r="D20" s="18"/>
      <c r="E20" s="19"/>
      <c r="F20" s="20"/>
      <c r="G20" s="20"/>
      <c r="H20" s="20"/>
      <c r="I20" s="20"/>
      <c r="J20" s="20"/>
      <c r="K20" s="20"/>
      <c r="L20" s="20"/>
      <c r="M20" s="20"/>
      <c r="N20" s="20"/>
      <c r="O20" s="20"/>
      <c r="P20" s="20"/>
      <c r="Q20" s="20"/>
      <c r="R20" s="20"/>
      <c r="S20" s="20"/>
      <c r="T20" s="20"/>
      <c r="U20" s="20"/>
      <c r="V20" s="20"/>
      <c r="W20" s="20"/>
      <c r="X20" s="20"/>
      <c r="Y20" s="20"/>
      <c r="Z20" s="21"/>
      <c r="AA20" s="22"/>
    </row>
    <row r="21" spans="1:27" ht="13.5" x14ac:dyDescent="0.25">
      <c r="A21" s="23" t="s">
        <v>48</v>
      </c>
      <c r="B21" s="17" t="s">
        <v>32</v>
      </c>
      <c r="C21" s="18"/>
      <c r="D21" s="18"/>
      <c r="E21" s="19"/>
      <c r="F21" s="20"/>
      <c r="G21" s="20"/>
      <c r="H21" s="20"/>
      <c r="I21" s="20"/>
      <c r="J21" s="20"/>
      <c r="K21" s="20"/>
      <c r="L21" s="20"/>
      <c r="M21" s="20"/>
      <c r="N21" s="20"/>
      <c r="O21" s="20"/>
      <c r="P21" s="20"/>
      <c r="Q21" s="20"/>
      <c r="R21" s="20"/>
      <c r="S21" s="20"/>
      <c r="T21" s="20"/>
      <c r="U21" s="20"/>
      <c r="V21" s="20"/>
      <c r="W21" s="20"/>
      <c r="X21" s="20"/>
      <c r="Y21" s="20"/>
      <c r="Z21" s="21"/>
      <c r="AA21" s="22"/>
    </row>
    <row r="22" spans="1:27" ht="13.5" x14ac:dyDescent="0.25">
      <c r="A22" s="23" t="s">
        <v>49</v>
      </c>
      <c r="B22" s="17" t="s">
        <v>32</v>
      </c>
      <c r="C22" s="18"/>
      <c r="D22" s="18"/>
      <c r="E22" s="19"/>
      <c r="F22" s="20"/>
      <c r="G22" s="20"/>
      <c r="H22" s="20"/>
      <c r="I22" s="20"/>
      <c r="J22" s="20"/>
      <c r="K22" s="20"/>
      <c r="L22" s="20"/>
      <c r="M22" s="20"/>
      <c r="N22" s="20"/>
      <c r="O22" s="20"/>
      <c r="P22" s="20"/>
      <c r="Q22" s="20"/>
      <c r="R22" s="20"/>
      <c r="S22" s="20"/>
      <c r="T22" s="20"/>
      <c r="U22" s="20"/>
      <c r="V22" s="20"/>
      <c r="W22" s="20"/>
      <c r="X22" s="20"/>
      <c r="Y22" s="20"/>
      <c r="Z22" s="21"/>
      <c r="AA22" s="22"/>
    </row>
    <row r="23" spans="1:27" ht="13.5" x14ac:dyDescent="0.25">
      <c r="A23" s="23" t="s">
        <v>50</v>
      </c>
      <c r="B23" s="17" t="s">
        <v>32</v>
      </c>
      <c r="C23" s="18"/>
      <c r="D23" s="18"/>
      <c r="E23" s="19"/>
      <c r="F23" s="20"/>
      <c r="G23" s="24"/>
      <c r="H23" s="24"/>
      <c r="I23" s="24"/>
      <c r="J23" s="20"/>
      <c r="K23" s="24"/>
      <c r="L23" s="24"/>
      <c r="M23" s="20"/>
      <c r="N23" s="24"/>
      <c r="O23" s="24"/>
      <c r="P23" s="24"/>
      <c r="Q23" s="20"/>
      <c r="R23" s="24"/>
      <c r="S23" s="24"/>
      <c r="T23" s="20"/>
      <c r="U23" s="24"/>
      <c r="V23" s="24"/>
      <c r="W23" s="24"/>
      <c r="X23" s="20"/>
      <c r="Y23" s="24"/>
      <c r="Z23" s="25"/>
      <c r="AA23" s="26"/>
    </row>
    <row r="24" spans="1:27" ht="13.5" x14ac:dyDescent="0.25">
      <c r="A24" s="27" t="s">
        <v>51</v>
      </c>
      <c r="B24" s="35" t="s">
        <v>32</v>
      </c>
      <c r="C24" s="29">
        <f t="shared" ref="C24:Y24" si="1">SUM(C15:C23)</f>
        <v>0</v>
      </c>
      <c r="D24" s="29">
        <f>SUM(D15:D23)</f>
        <v>0</v>
      </c>
      <c r="E24" s="36">
        <f t="shared" si="1"/>
        <v>0</v>
      </c>
      <c r="F24" s="37">
        <f t="shared" si="1"/>
        <v>0</v>
      </c>
      <c r="G24" s="37">
        <f t="shared" si="1"/>
        <v>0</v>
      </c>
      <c r="H24" s="37">
        <f t="shared" si="1"/>
        <v>0</v>
      </c>
      <c r="I24" s="37">
        <f t="shared" si="1"/>
        <v>0</v>
      </c>
      <c r="J24" s="37">
        <f t="shared" si="1"/>
        <v>0</v>
      </c>
      <c r="K24" s="37">
        <f t="shared" si="1"/>
        <v>0</v>
      </c>
      <c r="L24" s="37">
        <f t="shared" si="1"/>
        <v>0</v>
      </c>
      <c r="M24" s="37">
        <f t="shared" si="1"/>
        <v>0</v>
      </c>
      <c r="N24" s="37">
        <f t="shared" si="1"/>
        <v>0</v>
      </c>
      <c r="O24" s="37">
        <f t="shared" si="1"/>
        <v>0</v>
      </c>
      <c r="P24" s="37">
        <f t="shared" si="1"/>
        <v>0</v>
      </c>
      <c r="Q24" s="37">
        <f t="shared" si="1"/>
        <v>0</v>
      </c>
      <c r="R24" s="37">
        <f t="shared" si="1"/>
        <v>0</v>
      </c>
      <c r="S24" s="37">
        <f t="shared" si="1"/>
        <v>0</v>
      </c>
      <c r="T24" s="37">
        <f t="shared" si="1"/>
        <v>0</v>
      </c>
      <c r="U24" s="37">
        <f t="shared" si="1"/>
        <v>0</v>
      </c>
      <c r="V24" s="37">
        <f t="shared" si="1"/>
        <v>0</v>
      </c>
      <c r="W24" s="37">
        <f t="shared" si="1"/>
        <v>0</v>
      </c>
      <c r="X24" s="37">
        <f t="shared" si="1"/>
        <v>0</v>
      </c>
      <c r="Y24" s="37">
        <f t="shared" si="1"/>
        <v>0</v>
      </c>
      <c r="Z24" s="38">
        <f>+IF(X24&lt;&gt;0,+(Y24/X24)*100,0)</f>
        <v>0</v>
      </c>
      <c r="AA24" s="39">
        <f>SUM(AA15:AA23)</f>
        <v>0</v>
      </c>
    </row>
    <row r="25" spans="1:27" ht="13.5" x14ac:dyDescent="0.25">
      <c r="A25" s="27" t="s">
        <v>52</v>
      </c>
      <c r="B25" s="28" t="s">
        <v>32</v>
      </c>
      <c r="C25" s="29">
        <f t="shared" ref="C25:Y25" si="2">+C12+C24</f>
        <v>0</v>
      </c>
      <c r="D25" s="29">
        <f>+D12+D24</f>
        <v>0</v>
      </c>
      <c r="E25" s="30">
        <f t="shared" si="2"/>
        <v>0</v>
      </c>
      <c r="F25" s="31">
        <f t="shared" si="2"/>
        <v>0</v>
      </c>
      <c r="G25" s="31">
        <f t="shared" si="2"/>
        <v>0</v>
      </c>
      <c r="H25" s="31">
        <f t="shared" si="2"/>
        <v>0</v>
      </c>
      <c r="I25" s="31">
        <f t="shared" si="2"/>
        <v>0</v>
      </c>
      <c r="J25" s="31">
        <f t="shared" si="2"/>
        <v>0</v>
      </c>
      <c r="K25" s="31">
        <f t="shared" si="2"/>
        <v>0</v>
      </c>
      <c r="L25" s="31">
        <f t="shared" si="2"/>
        <v>0</v>
      </c>
      <c r="M25" s="31">
        <f t="shared" si="2"/>
        <v>0</v>
      </c>
      <c r="N25" s="31">
        <f t="shared" si="2"/>
        <v>0</v>
      </c>
      <c r="O25" s="31">
        <f t="shared" si="2"/>
        <v>0</v>
      </c>
      <c r="P25" s="31">
        <f t="shared" si="2"/>
        <v>0</v>
      </c>
      <c r="Q25" s="31">
        <f t="shared" si="2"/>
        <v>0</v>
      </c>
      <c r="R25" s="31">
        <f t="shared" si="2"/>
        <v>0</v>
      </c>
      <c r="S25" s="31">
        <f t="shared" si="2"/>
        <v>0</v>
      </c>
      <c r="T25" s="31">
        <f t="shared" si="2"/>
        <v>0</v>
      </c>
      <c r="U25" s="31">
        <f t="shared" si="2"/>
        <v>0</v>
      </c>
      <c r="V25" s="31">
        <f t="shared" si="2"/>
        <v>0</v>
      </c>
      <c r="W25" s="31">
        <f t="shared" si="2"/>
        <v>0</v>
      </c>
      <c r="X25" s="31">
        <f t="shared" si="2"/>
        <v>0</v>
      </c>
      <c r="Y25" s="31">
        <f t="shared" si="2"/>
        <v>0</v>
      </c>
      <c r="Z25" s="32">
        <f>+IF(X25&lt;&gt;0,+(Y25/X25)*100,0)</f>
        <v>0</v>
      </c>
      <c r="AA25" s="33">
        <f>+AA12+AA24</f>
        <v>0</v>
      </c>
    </row>
    <row r="26" spans="1:27" ht="5.0999999999999996" customHeight="1" x14ac:dyDescent="0.25">
      <c r="A26" s="34" t="s">
        <v>41</v>
      </c>
      <c r="B26" s="17"/>
      <c r="C26" s="18"/>
      <c r="D26" s="18"/>
      <c r="E26" s="19"/>
      <c r="F26" s="20"/>
      <c r="G26" s="20"/>
      <c r="H26" s="20"/>
      <c r="I26" s="20"/>
      <c r="J26" s="20"/>
      <c r="K26" s="20"/>
      <c r="L26" s="20"/>
      <c r="M26" s="20"/>
      <c r="N26" s="20"/>
      <c r="O26" s="20"/>
      <c r="P26" s="20"/>
      <c r="Q26" s="20"/>
      <c r="R26" s="20"/>
      <c r="S26" s="20"/>
      <c r="T26" s="20"/>
      <c r="U26" s="20"/>
      <c r="V26" s="20"/>
      <c r="W26" s="20"/>
      <c r="X26" s="20"/>
      <c r="Y26" s="20"/>
      <c r="Z26" s="21"/>
      <c r="AA26" s="22"/>
    </row>
    <row r="27" spans="1:27" ht="13.5" x14ac:dyDescent="0.25">
      <c r="A27" s="10" t="s">
        <v>53</v>
      </c>
      <c r="B27" s="17" t="s">
        <v>32</v>
      </c>
      <c r="C27" s="18"/>
      <c r="D27" s="18"/>
      <c r="E27" s="19"/>
      <c r="F27" s="20"/>
      <c r="G27" s="20"/>
      <c r="H27" s="20"/>
      <c r="I27" s="20"/>
      <c r="J27" s="20"/>
      <c r="K27" s="20"/>
      <c r="L27" s="20"/>
      <c r="M27" s="20"/>
      <c r="N27" s="20"/>
      <c r="O27" s="20"/>
      <c r="P27" s="20"/>
      <c r="Q27" s="20"/>
      <c r="R27" s="20"/>
      <c r="S27" s="20"/>
      <c r="T27" s="20"/>
      <c r="U27" s="20"/>
      <c r="V27" s="20"/>
      <c r="W27" s="20"/>
      <c r="X27" s="20"/>
      <c r="Y27" s="20"/>
      <c r="Z27" s="21"/>
      <c r="AA27" s="22"/>
    </row>
    <row r="28" spans="1:27" ht="13.5" x14ac:dyDescent="0.25">
      <c r="A28" s="10" t="s">
        <v>54</v>
      </c>
      <c r="B28" s="40" t="s">
        <v>32</v>
      </c>
      <c r="C28" s="18"/>
      <c r="D28" s="18"/>
      <c r="E28" s="19"/>
      <c r="F28" s="20"/>
      <c r="G28" s="20"/>
      <c r="H28" s="20"/>
      <c r="I28" s="20"/>
      <c r="J28" s="20"/>
      <c r="K28" s="20"/>
      <c r="L28" s="20"/>
      <c r="M28" s="20"/>
      <c r="N28" s="20"/>
      <c r="O28" s="20"/>
      <c r="P28" s="20"/>
      <c r="Q28" s="20"/>
      <c r="R28" s="20"/>
      <c r="S28" s="20"/>
      <c r="T28" s="20"/>
      <c r="U28" s="20"/>
      <c r="V28" s="20"/>
      <c r="W28" s="20"/>
      <c r="X28" s="20"/>
      <c r="Y28" s="20"/>
      <c r="Z28" s="21"/>
      <c r="AA28" s="22"/>
    </row>
    <row r="29" spans="1:27" ht="13.5" x14ac:dyDescent="0.25">
      <c r="A29" s="23" t="s">
        <v>55</v>
      </c>
      <c r="B29" s="17" t="s">
        <v>32</v>
      </c>
      <c r="C29" s="18"/>
      <c r="D29" s="18"/>
      <c r="E29" s="19"/>
      <c r="F29" s="20"/>
      <c r="G29" s="20"/>
      <c r="H29" s="20"/>
      <c r="I29" s="20"/>
      <c r="J29" s="20"/>
      <c r="K29" s="20"/>
      <c r="L29" s="20"/>
      <c r="M29" s="20"/>
      <c r="N29" s="20"/>
      <c r="O29" s="20"/>
      <c r="P29" s="20"/>
      <c r="Q29" s="20"/>
      <c r="R29" s="20"/>
      <c r="S29" s="20"/>
      <c r="T29" s="20"/>
      <c r="U29" s="20"/>
      <c r="V29" s="20"/>
      <c r="W29" s="20"/>
      <c r="X29" s="20"/>
      <c r="Y29" s="20"/>
      <c r="Z29" s="21"/>
      <c r="AA29" s="22"/>
    </row>
    <row r="30" spans="1:27" ht="13.5" x14ac:dyDescent="0.25">
      <c r="A30" s="23" t="s">
        <v>56</v>
      </c>
      <c r="B30" s="17" t="s">
        <v>32</v>
      </c>
      <c r="C30" s="18"/>
      <c r="D30" s="18"/>
      <c r="E30" s="19"/>
      <c r="F30" s="20"/>
      <c r="G30" s="20"/>
      <c r="H30" s="20"/>
      <c r="I30" s="20"/>
      <c r="J30" s="20"/>
      <c r="K30" s="20"/>
      <c r="L30" s="20"/>
      <c r="M30" s="20"/>
      <c r="N30" s="20"/>
      <c r="O30" s="20"/>
      <c r="P30" s="20"/>
      <c r="Q30" s="20"/>
      <c r="R30" s="20"/>
      <c r="S30" s="20"/>
      <c r="T30" s="20"/>
      <c r="U30" s="20"/>
      <c r="V30" s="20"/>
      <c r="W30" s="20"/>
      <c r="X30" s="20"/>
      <c r="Y30" s="20"/>
      <c r="Z30" s="21"/>
      <c r="AA30" s="22"/>
    </row>
    <row r="31" spans="1:27" ht="13.5" x14ac:dyDescent="0.25">
      <c r="A31" s="23" t="s">
        <v>57</v>
      </c>
      <c r="B31" s="17" t="s">
        <v>32</v>
      </c>
      <c r="C31" s="18"/>
      <c r="D31" s="18"/>
      <c r="E31" s="19"/>
      <c r="F31" s="20"/>
      <c r="G31" s="20"/>
      <c r="H31" s="20"/>
      <c r="I31" s="20"/>
      <c r="J31" s="20"/>
      <c r="K31" s="20"/>
      <c r="L31" s="20"/>
      <c r="M31" s="20"/>
      <c r="N31" s="20"/>
      <c r="O31" s="20"/>
      <c r="P31" s="20"/>
      <c r="Q31" s="20"/>
      <c r="R31" s="20"/>
      <c r="S31" s="20"/>
      <c r="T31" s="20"/>
      <c r="U31" s="20"/>
      <c r="V31" s="20"/>
      <c r="W31" s="20"/>
      <c r="X31" s="20"/>
      <c r="Y31" s="20"/>
      <c r="Z31" s="21"/>
      <c r="AA31" s="22"/>
    </row>
    <row r="32" spans="1:27" ht="13.5" x14ac:dyDescent="0.25">
      <c r="A32" s="23" t="s">
        <v>58</v>
      </c>
      <c r="B32" s="17" t="s">
        <v>32</v>
      </c>
      <c r="C32" s="18"/>
      <c r="D32" s="18"/>
      <c r="E32" s="19"/>
      <c r="F32" s="20"/>
      <c r="G32" s="20"/>
      <c r="H32" s="20"/>
      <c r="I32" s="20"/>
      <c r="J32" s="20"/>
      <c r="K32" s="20"/>
      <c r="L32" s="20"/>
      <c r="M32" s="20"/>
      <c r="N32" s="20"/>
      <c r="O32" s="20"/>
      <c r="P32" s="20"/>
      <c r="Q32" s="20"/>
      <c r="R32" s="20"/>
      <c r="S32" s="20"/>
      <c r="T32" s="20"/>
      <c r="U32" s="20"/>
      <c r="V32" s="20"/>
      <c r="W32" s="20"/>
      <c r="X32" s="20"/>
      <c r="Y32" s="20"/>
      <c r="Z32" s="21"/>
      <c r="AA32" s="22"/>
    </row>
    <row r="33" spans="1:27" ht="13.5" x14ac:dyDescent="0.25">
      <c r="A33" s="23" t="s">
        <v>59</v>
      </c>
      <c r="B33" s="17" t="s">
        <v>32</v>
      </c>
      <c r="C33" s="18"/>
      <c r="D33" s="18"/>
      <c r="E33" s="19"/>
      <c r="F33" s="20"/>
      <c r="G33" s="20"/>
      <c r="H33" s="20"/>
      <c r="I33" s="20"/>
      <c r="J33" s="20"/>
      <c r="K33" s="20"/>
      <c r="L33" s="20"/>
      <c r="M33" s="20"/>
      <c r="N33" s="20"/>
      <c r="O33" s="20"/>
      <c r="P33" s="20"/>
      <c r="Q33" s="20"/>
      <c r="R33" s="20"/>
      <c r="S33" s="20"/>
      <c r="T33" s="20"/>
      <c r="U33" s="20"/>
      <c r="V33" s="20"/>
      <c r="W33" s="20"/>
      <c r="X33" s="20"/>
      <c r="Y33" s="20"/>
      <c r="Z33" s="21"/>
      <c r="AA33" s="22"/>
    </row>
    <row r="34" spans="1:27" ht="13.5" x14ac:dyDescent="0.25">
      <c r="A34" s="27" t="s">
        <v>60</v>
      </c>
      <c r="B34" s="28" t="s">
        <v>32</v>
      </c>
      <c r="C34" s="29">
        <f t="shared" ref="C34:Y34" si="3">SUM(C29:C33)</f>
        <v>0</v>
      </c>
      <c r="D34" s="29">
        <f>SUM(D29:D33)</f>
        <v>0</v>
      </c>
      <c r="E34" s="30">
        <f t="shared" si="3"/>
        <v>0</v>
      </c>
      <c r="F34" s="31">
        <f t="shared" si="3"/>
        <v>0</v>
      </c>
      <c r="G34" s="31">
        <f t="shared" si="3"/>
        <v>0</v>
      </c>
      <c r="H34" s="31">
        <f t="shared" si="3"/>
        <v>0</v>
      </c>
      <c r="I34" s="31">
        <f t="shared" si="3"/>
        <v>0</v>
      </c>
      <c r="J34" s="31">
        <f t="shared" si="3"/>
        <v>0</v>
      </c>
      <c r="K34" s="31">
        <f t="shared" si="3"/>
        <v>0</v>
      </c>
      <c r="L34" s="31">
        <f t="shared" si="3"/>
        <v>0</v>
      </c>
      <c r="M34" s="31">
        <f t="shared" si="3"/>
        <v>0</v>
      </c>
      <c r="N34" s="31">
        <f t="shared" si="3"/>
        <v>0</v>
      </c>
      <c r="O34" s="31">
        <f t="shared" si="3"/>
        <v>0</v>
      </c>
      <c r="P34" s="31">
        <f t="shared" si="3"/>
        <v>0</v>
      </c>
      <c r="Q34" s="31">
        <f t="shared" si="3"/>
        <v>0</v>
      </c>
      <c r="R34" s="31">
        <f t="shared" si="3"/>
        <v>0</v>
      </c>
      <c r="S34" s="31">
        <f t="shared" si="3"/>
        <v>0</v>
      </c>
      <c r="T34" s="31">
        <f t="shared" si="3"/>
        <v>0</v>
      </c>
      <c r="U34" s="31">
        <f t="shared" si="3"/>
        <v>0</v>
      </c>
      <c r="V34" s="31">
        <f t="shared" si="3"/>
        <v>0</v>
      </c>
      <c r="W34" s="31">
        <f t="shared" si="3"/>
        <v>0</v>
      </c>
      <c r="X34" s="31">
        <f t="shared" si="3"/>
        <v>0</v>
      </c>
      <c r="Y34" s="31">
        <f t="shared" si="3"/>
        <v>0</v>
      </c>
      <c r="Z34" s="32">
        <f>+IF(X34&lt;&gt;0,+(Y34/X34)*100,0)</f>
        <v>0</v>
      </c>
      <c r="AA34" s="33">
        <f>SUM(AA29:AA33)</f>
        <v>0</v>
      </c>
    </row>
    <row r="35" spans="1:27" ht="5.0999999999999996" customHeight="1" x14ac:dyDescent="0.25">
      <c r="A35" s="34" t="s">
        <v>41</v>
      </c>
      <c r="B35" s="17"/>
      <c r="C35" s="18"/>
      <c r="D35" s="18"/>
      <c r="E35" s="19"/>
      <c r="F35" s="20"/>
      <c r="G35" s="20"/>
      <c r="H35" s="20"/>
      <c r="I35" s="20"/>
      <c r="J35" s="20"/>
      <c r="K35" s="20"/>
      <c r="L35" s="20"/>
      <c r="M35" s="20"/>
      <c r="N35" s="20"/>
      <c r="O35" s="20"/>
      <c r="P35" s="20"/>
      <c r="Q35" s="20"/>
      <c r="R35" s="20"/>
      <c r="S35" s="20"/>
      <c r="T35" s="20"/>
      <c r="U35" s="20"/>
      <c r="V35" s="20"/>
      <c r="W35" s="20"/>
      <c r="X35" s="20"/>
      <c r="Y35" s="20"/>
      <c r="Z35" s="21"/>
      <c r="AA35" s="22"/>
    </row>
    <row r="36" spans="1:27" ht="13.5" x14ac:dyDescent="0.25">
      <c r="A36" s="10" t="s">
        <v>61</v>
      </c>
      <c r="B36" s="17" t="s">
        <v>32</v>
      </c>
      <c r="C36" s="18"/>
      <c r="D36" s="18"/>
      <c r="E36" s="19"/>
      <c r="F36" s="20"/>
      <c r="G36" s="20"/>
      <c r="H36" s="20"/>
      <c r="I36" s="20"/>
      <c r="J36" s="20"/>
      <c r="K36" s="20"/>
      <c r="L36" s="20"/>
      <c r="M36" s="20"/>
      <c r="N36" s="20"/>
      <c r="O36" s="20"/>
      <c r="P36" s="20"/>
      <c r="Q36" s="20"/>
      <c r="R36" s="20"/>
      <c r="S36" s="20"/>
      <c r="T36" s="20"/>
      <c r="U36" s="20"/>
      <c r="V36" s="20"/>
      <c r="W36" s="20"/>
      <c r="X36" s="20"/>
      <c r="Y36" s="20"/>
      <c r="Z36" s="21"/>
      <c r="AA36" s="22"/>
    </row>
    <row r="37" spans="1:27" ht="13.5" x14ac:dyDescent="0.25">
      <c r="A37" s="23" t="s">
        <v>62</v>
      </c>
      <c r="B37" s="17" t="s">
        <v>32</v>
      </c>
      <c r="C37" s="18"/>
      <c r="D37" s="18"/>
      <c r="E37" s="19"/>
      <c r="F37" s="20"/>
      <c r="G37" s="20"/>
      <c r="H37" s="20"/>
      <c r="I37" s="20"/>
      <c r="J37" s="20"/>
      <c r="K37" s="20"/>
      <c r="L37" s="20"/>
      <c r="M37" s="20"/>
      <c r="N37" s="20"/>
      <c r="O37" s="20"/>
      <c r="P37" s="20"/>
      <c r="Q37" s="20"/>
      <c r="R37" s="20"/>
      <c r="S37" s="20"/>
      <c r="T37" s="20"/>
      <c r="U37" s="20"/>
      <c r="V37" s="20"/>
      <c r="W37" s="20"/>
      <c r="X37" s="20"/>
      <c r="Y37" s="20"/>
      <c r="Z37" s="21"/>
      <c r="AA37" s="22"/>
    </row>
    <row r="38" spans="1:27" ht="13.5" x14ac:dyDescent="0.25">
      <c r="A38" s="23" t="s">
        <v>59</v>
      </c>
      <c r="B38" s="17" t="s">
        <v>32</v>
      </c>
      <c r="C38" s="18"/>
      <c r="D38" s="18"/>
      <c r="E38" s="19"/>
      <c r="F38" s="20"/>
      <c r="G38" s="20"/>
      <c r="H38" s="20"/>
      <c r="I38" s="20"/>
      <c r="J38" s="20"/>
      <c r="K38" s="20"/>
      <c r="L38" s="20"/>
      <c r="M38" s="20"/>
      <c r="N38" s="20"/>
      <c r="O38" s="20"/>
      <c r="P38" s="20"/>
      <c r="Q38" s="20"/>
      <c r="R38" s="20"/>
      <c r="S38" s="20"/>
      <c r="T38" s="20"/>
      <c r="U38" s="20"/>
      <c r="V38" s="20"/>
      <c r="W38" s="20"/>
      <c r="X38" s="20"/>
      <c r="Y38" s="20"/>
      <c r="Z38" s="21"/>
      <c r="AA38" s="22"/>
    </row>
    <row r="39" spans="1:27" ht="13.5" x14ac:dyDescent="0.25">
      <c r="A39" s="27" t="s">
        <v>63</v>
      </c>
      <c r="B39" s="35" t="s">
        <v>32</v>
      </c>
      <c r="C39" s="29">
        <f t="shared" ref="C39:Y39" si="4">SUM(C37:C38)</f>
        <v>0</v>
      </c>
      <c r="D39" s="29">
        <f>SUM(D37:D38)</f>
        <v>0</v>
      </c>
      <c r="E39" s="36">
        <f t="shared" si="4"/>
        <v>0</v>
      </c>
      <c r="F39" s="37">
        <f t="shared" si="4"/>
        <v>0</v>
      </c>
      <c r="G39" s="37">
        <f t="shared" si="4"/>
        <v>0</v>
      </c>
      <c r="H39" s="37">
        <f t="shared" si="4"/>
        <v>0</v>
      </c>
      <c r="I39" s="37">
        <f t="shared" si="4"/>
        <v>0</v>
      </c>
      <c r="J39" s="37">
        <f t="shared" si="4"/>
        <v>0</v>
      </c>
      <c r="K39" s="37">
        <f t="shared" si="4"/>
        <v>0</v>
      </c>
      <c r="L39" s="37">
        <f t="shared" si="4"/>
        <v>0</v>
      </c>
      <c r="M39" s="37">
        <f t="shared" si="4"/>
        <v>0</v>
      </c>
      <c r="N39" s="37">
        <f t="shared" si="4"/>
        <v>0</v>
      </c>
      <c r="O39" s="37">
        <f t="shared" si="4"/>
        <v>0</v>
      </c>
      <c r="P39" s="37">
        <f t="shared" si="4"/>
        <v>0</v>
      </c>
      <c r="Q39" s="37">
        <f t="shared" si="4"/>
        <v>0</v>
      </c>
      <c r="R39" s="37">
        <f t="shared" si="4"/>
        <v>0</v>
      </c>
      <c r="S39" s="37">
        <f t="shared" si="4"/>
        <v>0</v>
      </c>
      <c r="T39" s="37">
        <f t="shared" si="4"/>
        <v>0</v>
      </c>
      <c r="U39" s="37">
        <f t="shared" si="4"/>
        <v>0</v>
      </c>
      <c r="V39" s="37">
        <f t="shared" si="4"/>
        <v>0</v>
      </c>
      <c r="W39" s="37">
        <f t="shared" si="4"/>
        <v>0</v>
      </c>
      <c r="X39" s="37">
        <f t="shared" si="4"/>
        <v>0</v>
      </c>
      <c r="Y39" s="37">
        <f t="shared" si="4"/>
        <v>0</v>
      </c>
      <c r="Z39" s="38">
        <f>+IF(X39&lt;&gt;0,+(Y39/X39)*100,0)</f>
        <v>0</v>
      </c>
      <c r="AA39" s="39">
        <f>SUM(AA37:AA38)</f>
        <v>0</v>
      </c>
    </row>
    <row r="40" spans="1:27" ht="13.5" x14ac:dyDescent="0.25">
      <c r="A40" s="27" t="s">
        <v>64</v>
      </c>
      <c r="B40" s="28" t="s">
        <v>32</v>
      </c>
      <c r="C40" s="29">
        <f t="shared" ref="C40:Y40" si="5">+C34+C39</f>
        <v>0</v>
      </c>
      <c r="D40" s="29">
        <f>+D34+D39</f>
        <v>0</v>
      </c>
      <c r="E40" s="30">
        <f t="shared" si="5"/>
        <v>0</v>
      </c>
      <c r="F40" s="31">
        <f t="shared" si="5"/>
        <v>0</v>
      </c>
      <c r="G40" s="31">
        <f t="shared" si="5"/>
        <v>0</v>
      </c>
      <c r="H40" s="31">
        <f t="shared" si="5"/>
        <v>0</v>
      </c>
      <c r="I40" s="31">
        <f t="shared" si="5"/>
        <v>0</v>
      </c>
      <c r="J40" s="31">
        <f t="shared" si="5"/>
        <v>0</v>
      </c>
      <c r="K40" s="31">
        <f t="shared" si="5"/>
        <v>0</v>
      </c>
      <c r="L40" s="31">
        <f t="shared" si="5"/>
        <v>0</v>
      </c>
      <c r="M40" s="31">
        <f t="shared" si="5"/>
        <v>0</v>
      </c>
      <c r="N40" s="31">
        <f t="shared" si="5"/>
        <v>0</v>
      </c>
      <c r="O40" s="31">
        <f t="shared" si="5"/>
        <v>0</v>
      </c>
      <c r="P40" s="31">
        <f t="shared" si="5"/>
        <v>0</v>
      </c>
      <c r="Q40" s="31">
        <f t="shared" si="5"/>
        <v>0</v>
      </c>
      <c r="R40" s="31">
        <f t="shared" si="5"/>
        <v>0</v>
      </c>
      <c r="S40" s="31">
        <f t="shared" si="5"/>
        <v>0</v>
      </c>
      <c r="T40" s="31">
        <f t="shared" si="5"/>
        <v>0</v>
      </c>
      <c r="U40" s="31">
        <f t="shared" si="5"/>
        <v>0</v>
      </c>
      <c r="V40" s="31">
        <f t="shared" si="5"/>
        <v>0</v>
      </c>
      <c r="W40" s="31">
        <f t="shared" si="5"/>
        <v>0</v>
      </c>
      <c r="X40" s="31">
        <f t="shared" si="5"/>
        <v>0</v>
      </c>
      <c r="Y40" s="31">
        <f t="shared" si="5"/>
        <v>0</v>
      </c>
      <c r="Z40" s="32">
        <f>+IF(X40&lt;&gt;0,+(Y40/X40)*100,0)</f>
        <v>0</v>
      </c>
      <c r="AA40" s="33">
        <f>+AA34+AA39</f>
        <v>0</v>
      </c>
    </row>
    <row r="41" spans="1:27" ht="5.0999999999999996" customHeight="1" x14ac:dyDescent="0.25">
      <c r="A41" s="34" t="s">
        <v>41</v>
      </c>
      <c r="B41" s="17"/>
      <c r="C41" s="18"/>
      <c r="D41" s="18"/>
      <c r="E41" s="19"/>
      <c r="F41" s="20"/>
      <c r="G41" s="20"/>
      <c r="H41" s="20"/>
      <c r="I41" s="20"/>
      <c r="J41" s="20"/>
      <c r="K41" s="20"/>
      <c r="L41" s="20"/>
      <c r="M41" s="20"/>
      <c r="N41" s="20"/>
      <c r="O41" s="20"/>
      <c r="P41" s="20"/>
      <c r="Q41" s="20"/>
      <c r="R41" s="20"/>
      <c r="S41" s="20"/>
      <c r="T41" s="20"/>
      <c r="U41" s="20"/>
      <c r="V41" s="20"/>
      <c r="W41" s="20"/>
      <c r="X41" s="20"/>
      <c r="Y41" s="20"/>
      <c r="Z41" s="21"/>
      <c r="AA41" s="22"/>
    </row>
    <row r="42" spans="1:27" ht="13.5" x14ac:dyDescent="0.25">
      <c r="A42" s="41" t="s">
        <v>65</v>
      </c>
      <c r="B42" s="42" t="s">
        <v>66</v>
      </c>
      <c r="C42" s="43">
        <f t="shared" ref="C42:Y42" si="6">+C25-C40</f>
        <v>0</v>
      </c>
      <c r="D42" s="43">
        <f>+D25-D40</f>
        <v>0</v>
      </c>
      <c r="E42" s="44">
        <f t="shared" si="6"/>
        <v>0</v>
      </c>
      <c r="F42" s="45">
        <f t="shared" si="6"/>
        <v>0</v>
      </c>
      <c r="G42" s="45">
        <f t="shared" si="6"/>
        <v>0</v>
      </c>
      <c r="H42" s="45">
        <f t="shared" si="6"/>
        <v>0</v>
      </c>
      <c r="I42" s="45">
        <f t="shared" si="6"/>
        <v>0</v>
      </c>
      <c r="J42" s="45">
        <f t="shared" si="6"/>
        <v>0</v>
      </c>
      <c r="K42" s="45">
        <f t="shared" si="6"/>
        <v>0</v>
      </c>
      <c r="L42" s="45">
        <f t="shared" si="6"/>
        <v>0</v>
      </c>
      <c r="M42" s="45">
        <f t="shared" si="6"/>
        <v>0</v>
      </c>
      <c r="N42" s="45">
        <f t="shared" si="6"/>
        <v>0</v>
      </c>
      <c r="O42" s="45">
        <f t="shared" si="6"/>
        <v>0</v>
      </c>
      <c r="P42" s="45">
        <f t="shared" si="6"/>
        <v>0</v>
      </c>
      <c r="Q42" s="45">
        <f t="shared" si="6"/>
        <v>0</v>
      </c>
      <c r="R42" s="45">
        <f t="shared" si="6"/>
        <v>0</v>
      </c>
      <c r="S42" s="45">
        <f t="shared" si="6"/>
        <v>0</v>
      </c>
      <c r="T42" s="45">
        <f t="shared" si="6"/>
        <v>0</v>
      </c>
      <c r="U42" s="45">
        <f t="shared" si="6"/>
        <v>0</v>
      </c>
      <c r="V42" s="45">
        <f t="shared" si="6"/>
        <v>0</v>
      </c>
      <c r="W42" s="45">
        <f t="shared" si="6"/>
        <v>0</v>
      </c>
      <c r="X42" s="45">
        <f t="shared" si="6"/>
        <v>0</v>
      </c>
      <c r="Y42" s="45">
        <f t="shared" si="6"/>
        <v>0</v>
      </c>
      <c r="Z42" s="46">
        <f>+IF(X42&lt;&gt;0,+(Y42/X42)*100,0)</f>
        <v>0</v>
      </c>
      <c r="AA42" s="47">
        <f>+AA25-AA40</f>
        <v>0</v>
      </c>
    </row>
    <row r="43" spans="1:27" ht="5.0999999999999996" customHeight="1" x14ac:dyDescent="0.25">
      <c r="A43" s="34" t="s">
        <v>41</v>
      </c>
      <c r="B43" s="17"/>
      <c r="C43" s="18"/>
      <c r="D43" s="18"/>
      <c r="E43" s="19"/>
      <c r="F43" s="20"/>
      <c r="G43" s="20"/>
      <c r="H43" s="20"/>
      <c r="I43" s="20"/>
      <c r="J43" s="20"/>
      <c r="K43" s="20"/>
      <c r="L43" s="20"/>
      <c r="M43" s="20"/>
      <c r="N43" s="20"/>
      <c r="O43" s="20"/>
      <c r="P43" s="20"/>
      <c r="Q43" s="20"/>
      <c r="R43" s="20"/>
      <c r="S43" s="20"/>
      <c r="T43" s="20"/>
      <c r="U43" s="20"/>
      <c r="V43" s="20"/>
      <c r="W43" s="20"/>
      <c r="X43" s="20"/>
      <c r="Y43" s="20"/>
      <c r="Z43" s="48"/>
      <c r="AA43" s="22"/>
    </row>
    <row r="44" spans="1:27" ht="13.5" x14ac:dyDescent="0.25">
      <c r="A44" s="10" t="s">
        <v>67</v>
      </c>
      <c r="B44" s="17" t="s">
        <v>32</v>
      </c>
      <c r="C44" s="18"/>
      <c r="D44" s="18"/>
      <c r="E44" s="19"/>
      <c r="F44" s="20"/>
      <c r="G44" s="20"/>
      <c r="H44" s="20"/>
      <c r="I44" s="20"/>
      <c r="J44" s="20"/>
      <c r="K44" s="20"/>
      <c r="L44" s="20"/>
      <c r="M44" s="20"/>
      <c r="N44" s="20"/>
      <c r="O44" s="20"/>
      <c r="P44" s="20"/>
      <c r="Q44" s="20"/>
      <c r="R44" s="20"/>
      <c r="S44" s="20"/>
      <c r="T44" s="20"/>
      <c r="U44" s="20"/>
      <c r="V44" s="20"/>
      <c r="W44" s="20"/>
      <c r="X44" s="20"/>
      <c r="Y44" s="20"/>
      <c r="Z44" s="48"/>
      <c r="AA44" s="22"/>
    </row>
    <row r="45" spans="1:27" ht="13.5" x14ac:dyDescent="0.25">
      <c r="A45" s="23" t="s">
        <v>68</v>
      </c>
      <c r="B45" s="17" t="s">
        <v>32</v>
      </c>
      <c r="C45" s="18"/>
      <c r="D45" s="18"/>
      <c r="E45" s="19"/>
      <c r="F45" s="20"/>
      <c r="G45" s="20"/>
      <c r="H45" s="20"/>
      <c r="I45" s="20"/>
      <c r="J45" s="20"/>
      <c r="K45" s="20"/>
      <c r="L45" s="20"/>
      <c r="M45" s="20"/>
      <c r="N45" s="20"/>
      <c r="O45" s="20"/>
      <c r="P45" s="20"/>
      <c r="Q45" s="20"/>
      <c r="R45" s="20"/>
      <c r="S45" s="20"/>
      <c r="T45" s="20"/>
      <c r="U45" s="20"/>
      <c r="V45" s="20"/>
      <c r="W45" s="20"/>
      <c r="X45" s="20"/>
      <c r="Y45" s="20"/>
      <c r="Z45" s="48"/>
      <c r="AA45" s="22"/>
    </row>
    <row r="46" spans="1:27" ht="13.5" x14ac:dyDescent="0.25">
      <c r="A46" s="23" t="s">
        <v>69</v>
      </c>
      <c r="B46" s="17" t="s">
        <v>32</v>
      </c>
      <c r="C46" s="18"/>
      <c r="D46" s="18"/>
      <c r="E46" s="19"/>
      <c r="F46" s="20"/>
      <c r="G46" s="20"/>
      <c r="H46" s="20"/>
      <c r="I46" s="20"/>
      <c r="J46" s="20"/>
      <c r="K46" s="20"/>
      <c r="L46" s="20"/>
      <c r="M46" s="20"/>
      <c r="N46" s="20"/>
      <c r="O46" s="20"/>
      <c r="P46" s="20"/>
      <c r="Q46" s="20"/>
      <c r="R46" s="20"/>
      <c r="S46" s="20"/>
      <c r="T46" s="20"/>
      <c r="U46" s="20"/>
      <c r="V46" s="20"/>
      <c r="W46" s="20"/>
      <c r="X46" s="20"/>
      <c r="Y46" s="20"/>
      <c r="Z46" s="48"/>
      <c r="AA46" s="22"/>
    </row>
    <row r="47" spans="1:27" ht="14.45" customHeight="1" x14ac:dyDescent="0.25">
      <c r="A47" s="23" t="s">
        <v>41</v>
      </c>
      <c r="B47" s="17"/>
      <c r="C47" s="18"/>
      <c r="D47" s="18"/>
      <c r="E47" s="19"/>
      <c r="F47" s="20"/>
      <c r="G47" s="20"/>
      <c r="H47" s="20"/>
      <c r="I47" s="20"/>
      <c r="J47" s="20"/>
      <c r="K47" s="20"/>
      <c r="L47" s="20"/>
      <c r="M47" s="20"/>
      <c r="N47" s="20"/>
      <c r="O47" s="20"/>
      <c r="P47" s="20"/>
      <c r="Q47" s="20"/>
      <c r="R47" s="20"/>
      <c r="S47" s="20"/>
      <c r="T47" s="20"/>
      <c r="U47" s="20"/>
      <c r="V47" s="20"/>
      <c r="W47" s="20"/>
      <c r="X47" s="20"/>
      <c r="Y47" s="20"/>
      <c r="Z47" s="48"/>
      <c r="AA47" s="22"/>
    </row>
    <row r="48" spans="1:27" ht="13.5" x14ac:dyDescent="0.25">
      <c r="A48" s="49" t="s">
        <v>70</v>
      </c>
      <c r="B48" s="50" t="s">
        <v>66</v>
      </c>
      <c r="C48" s="51">
        <f t="shared" ref="C48:Y48" si="7">SUM(C45:C47)</f>
        <v>0</v>
      </c>
      <c r="D48" s="51">
        <f>SUM(D45:D47)</f>
        <v>0</v>
      </c>
      <c r="E48" s="52">
        <f t="shared" si="7"/>
        <v>0</v>
      </c>
      <c r="F48" s="53">
        <f t="shared" si="7"/>
        <v>0</v>
      </c>
      <c r="G48" s="53">
        <f t="shared" si="7"/>
        <v>0</v>
      </c>
      <c r="H48" s="53">
        <f t="shared" si="7"/>
        <v>0</v>
      </c>
      <c r="I48" s="53">
        <f t="shared" si="7"/>
        <v>0</v>
      </c>
      <c r="J48" s="53">
        <f t="shared" si="7"/>
        <v>0</v>
      </c>
      <c r="K48" s="53">
        <f t="shared" si="7"/>
        <v>0</v>
      </c>
      <c r="L48" s="53">
        <f t="shared" si="7"/>
        <v>0</v>
      </c>
      <c r="M48" s="53">
        <f t="shared" si="7"/>
        <v>0</v>
      </c>
      <c r="N48" s="53">
        <f t="shared" si="7"/>
        <v>0</v>
      </c>
      <c r="O48" s="53">
        <f t="shared" si="7"/>
        <v>0</v>
      </c>
      <c r="P48" s="53">
        <f t="shared" si="7"/>
        <v>0</v>
      </c>
      <c r="Q48" s="53">
        <f t="shared" si="7"/>
        <v>0</v>
      </c>
      <c r="R48" s="53">
        <f t="shared" si="7"/>
        <v>0</v>
      </c>
      <c r="S48" s="53">
        <f t="shared" si="7"/>
        <v>0</v>
      </c>
      <c r="T48" s="53">
        <f t="shared" si="7"/>
        <v>0</v>
      </c>
      <c r="U48" s="53">
        <f t="shared" si="7"/>
        <v>0</v>
      </c>
      <c r="V48" s="53">
        <f t="shared" si="7"/>
        <v>0</v>
      </c>
      <c r="W48" s="53">
        <f t="shared" si="7"/>
        <v>0</v>
      </c>
      <c r="X48" s="53">
        <f t="shared" si="7"/>
        <v>0</v>
      </c>
      <c r="Y48" s="53">
        <f t="shared" si="7"/>
        <v>0</v>
      </c>
      <c r="Z48" s="54">
        <f>+IF(X48&lt;&gt;0,+(Y48/X48)*100,0)</f>
        <v>0</v>
      </c>
      <c r="AA48" s="55">
        <f>SUM(AA45:AA47)</f>
        <v>0</v>
      </c>
    </row>
    <row r="49" spans="1:27" ht="13.5" x14ac:dyDescent="0.25">
      <c r="A49" s="56" t="s">
        <v>328</v>
      </c>
      <c r="B49" s="57"/>
      <c r="C49" s="58"/>
      <c r="D49" s="58"/>
      <c r="E49" s="58"/>
      <c r="F49" s="58"/>
      <c r="G49" s="58"/>
      <c r="H49" s="59"/>
      <c r="I49" s="59"/>
      <c r="J49" s="59"/>
      <c r="K49" s="59"/>
      <c r="L49" s="59"/>
      <c r="M49" s="59"/>
      <c r="N49" s="59"/>
      <c r="O49" s="59"/>
      <c r="P49" s="59"/>
      <c r="Q49" s="59"/>
      <c r="R49" s="59"/>
      <c r="S49" s="59"/>
      <c r="T49" s="59"/>
      <c r="U49" s="59"/>
      <c r="V49" s="59"/>
      <c r="W49" s="59"/>
      <c r="X49" s="59"/>
      <c r="Y49" s="59"/>
      <c r="Z49" s="59"/>
      <c r="AA49" s="59"/>
    </row>
    <row r="50" spans="1:27" ht="13.5" x14ac:dyDescent="0.25">
      <c r="A50" s="60" t="s">
        <v>329</v>
      </c>
      <c r="B50" s="60"/>
      <c r="C50" s="60"/>
      <c r="D50" s="60"/>
      <c r="E50" s="60"/>
      <c r="F50" s="60"/>
      <c r="G50" s="60"/>
      <c r="H50" s="59"/>
      <c r="I50" s="59"/>
      <c r="J50" s="59"/>
      <c r="K50" s="59"/>
      <c r="L50" s="59"/>
      <c r="M50" s="59"/>
      <c r="N50" s="59"/>
      <c r="O50" s="59"/>
      <c r="P50" s="59"/>
      <c r="Q50" s="59"/>
      <c r="R50" s="59"/>
      <c r="S50" s="59"/>
      <c r="T50" s="59"/>
      <c r="U50" s="59"/>
      <c r="V50" s="59"/>
      <c r="W50" s="59"/>
      <c r="X50" s="59"/>
      <c r="Y50" s="59"/>
      <c r="Z50" s="59"/>
      <c r="AA50" s="59"/>
    </row>
    <row r="51" spans="1:27" ht="13.5" x14ac:dyDescent="0.25">
      <c r="A51" s="61" t="s">
        <v>330</v>
      </c>
      <c r="B51" s="62"/>
      <c r="C51" s="63"/>
      <c r="D51" s="63"/>
      <c r="E51" s="63"/>
      <c r="F51" s="63"/>
      <c r="G51" s="63"/>
      <c r="H51" s="59"/>
      <c r="I51" s="59"/>
      <c r="J51" s="59"/>
      <c r="K51" s="59"/>
      <c r="L51" s="59"/>
      <c r="M51" s="59"/>
      <c r="N51" s="59"/>
      <c r="O51" s="59"/>
      <c r="P51" s="59"/>
      <c r="Q51" s="59"/>
      <c r="R51" s="59"/>
      <c r="S51" s="59"/>
      <c r="T51" s="59"/>
      <c r="U51" s="59"/>
      <c r="V51" s="59"/>
      <c r="W51" s="59"/>
      <c r="X51" s="59"/>
      <c r="Y51" s="59"/>
      <c r="Z51" s="59"/>
      <c r="AA51" s="59"/>
    </row>
    <row r="52" spans="1:27" ht="13.5" x14ac:dyDescent="0.25">
      <c r="A52" s="59"/>
      <c r="B52" s="59"/>
      <c r="C52" s="59"/>
      <c r="D52" s="59"/>
      <c r="E52" s="59"/>
      <c r="F52" s="59"/>
      <c r="G52" s="59"/>
      <c r="H52" s="59"/>
      <c r="I52" s="59"/>
      <c r="J52" s="59"/>
      <c r="K52" s="59"/>
      <c r="L52" s="59"/>
      <c r="M52" s="59"/>
      <c r="N52" s="59"/>
      <c r="O52" s="59"/>
      <c r="P52" s="59"/>
      <c r="Q52" s="59"/>
      <c r="R52" s="59"/>
      <c r="S52" s="59"/>
      <c r="T52" s="59"/>
      <c r="U52" s="59"/>
      <c r="V52" s="59"/>
      <c r="W52" s="59"/>
      <c r="X52" s="59"/>
      <c r="Y52" s="59"/>
      <c r="Z52" s="59"/>
      <c r="AA52" s="59"/>
    </row>
    <row r="53" spans="1:27" ht="13.5" x14ac:dyDescent="0.25">
      <c r="A53" s="59"/>
      <c r="B53" s="59"/>
      <c r="C53" s="59"/>
      <c r="D53" s="59"/>
      <c r="E53" s="59"/>
      <c r="F53" s="59"/>
      <c r="G53" s="59"/>
      <c r="H53" s="59"/>
      <c r="I53" s="59"/>
      <c r="J53" s="59"/>
      <c r="K53" s="59"/>
      <c r="L53" s="59"/>
      <c r="M53" s="59"/>
      <c r="N53" s="59"/>
      <c r="O53" s="59"/>
      <c r="P53" s="59"/>
      <c r="Q53" s="59"/>
      <c r="R53" s="59"/>
      <c r="S53" s="59"/>
      <c r="T53" s="59"/>
      <c r="U53" s="59"/>
      <c r="V53" s="59"/>
      <c r="W53" s="59"/>
      <c r="X53" s="59"/>
      <c r="Y53" s="59"/>
      <c r="Z53" s="59"/>
      <c r="AA53" s="59"/>
    </row>
    <row r="54" spans="1:27" ht="13.5" x14ac:dyDescent="0.25">
      <c r="A54" s="59"/>
      <c r="B54" s="59"/>
      <c r="C54" s="59"/>
      <c r="D54" s="59"/>
      <c r="E54" s="59"/>
      <c r="F54" s="59"/>
      <c r="G54" s="59"/>
      <c r="H54" s="59"/>
      <c r="I54" s="59"/>
      <c r="J54" s="59"/>
      <c r="K54" s="59"/>
      <c r="L54" s="59"/>
      <c r="M54" s="59"/>
      <c r="N54" s="59"/>
      <c r="O54" s="59"/>
      <c r="P54" s="59"/>
      <c r="Q54" s="59"/>
      <c r="R54" s="59"/>
      <c r="S54" s="59"/>
      <c r="T54" s="59"/>
      <c r="U54" s="59"/>
      <c r="V54" s="59"/>
      <c r="W54" s="59"/>
      <c r="X54" s="59"/>
      <c r="Y54" s="59"/>
      <c r="Z54" s="59"/>
      <c r="AA54" s="59"/>
    </row>
  </sheetData>
  <mergeCells count="2">
    <mergeCell ref="A1:AA1"/>
    <mergeCell ref="E2:AA2"/>
  </mergeCells>
  <printOptions horizontalCentered="1"/>
  <pageMargins left="0.55118110236220497" right="0.22" top="0.59055118110236204" bottom="0.59055118110236204" header="0.31496062992126" footer="0.31496062992126"/>
  <pageSetup paperSize="9" orientation="landscape" r:id="rId1"/>
  <rowBreaks count="1" manualBreakCount="1">
    <brk id="48" max="16383" man="1"/>
  </rowBreaks>
</worksheet>
</file>

<file path=xl/worksheets/sheet1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AA54"/>
  <sheetViews>
    <sheetView showGridLines="0" workbookViewId="0">
      <selection activeCell="B2" sqref="B2"/>
    </sheetView>
  </sheetViews>
  <sheetFormatPr defaultRowHeight="12.75" x14ac:dyDescent="0.2"/>
  <cols>
    <col min="1" max="1" width="35.7109375" customWidth="1"/>
    <col min="2" max="2" width="3.42578125" bestFit="1" customWidth="1"/>
    <col min="3" max="3" width="9.7109375" customWidth="1"/>
    <col min="4" max="4" width="9.7109375" hidden="1" customWidth="1"/>
    <col min="5" max="6" width="9.7109375" customWidth="1"/>
    <col min="7" max="9" width="9.7109375" hidden="1" customWidth="1"/>
    <col min="10" max="10" width="9.7109375" customWidth="1"/>
    <col min="11" max="13" width="9.7109375" hidden="1" customWidth="1"/>
    <col min="14" max="14" width="9.7109375" customWidth="1"/>
    <col min="15" max="22" width="9.7109375" hidden="1" customWidth="1"/>
    <col min="23" max="27" width="9.7109375" customWidth="1"/>
  </cols>
  <sheetData>
    <row r="1" spans="1:27" ht="38.450000000000003" customHeight="1" x14ac:dyDescent="0.25">
      <c r="A1" s="64" t="s">
        <v>86</v>
      </c>
      <c r="B1" s="64"/>
      <c r="C1" s="64"/>
      <c r="D1" s="64"/>
      <c r="E1" s="64"/>
      <c r="F1" s="64"/>
      <c r="G1" s="64"/>
      <c r="H1" s="64"/>
      <c r="I1" s="64"/>
      <c r="J1" s="64"/>
      <c r="K1" s="64"/>
      <c r="L1" s="64"/>
      <c r="M1" s="64"/>
      <c r="N1" s="64"/>
      <c r="O1" s="64"/>
      <c r="P1" s="64"/>
      <c r="Q1" s="64"/>
      <c r="R1" s="64"/>
      <c r="S1" s="64"/>
      <c r="T1" s="64"/>
      <c r="U1" s="64"/>
      <c r="V1" s="64"/>
      <c r="W1" s="64"/>
      <c r="X1" s="64"/>
      <c r="Y1" s="64"/>
      <c r="Z1" s="64"/>
      <c r="AA1" s="64"/>
    </row>
    <row r="2" spans="1:27" ht="24.95" customHeight="1" x14ac:dyDescent="0.2">
      <c r="A2" s="2" t="s">
        <v>1</v>
      </c>
      <c r="B2" s="1" t="s">
        <v>331</v>
      </c>
      <c r="C2" s="3" t="s">
        <v>2</v>
      </c>
      <c r="D2" s="3" t="s">
        <v>3</v>
      </c>
      <c r="E2" s="65" t="s">
        <v>4</v>
      </c>
      <c r="F2" s="66"/>
      <c r="G2" s="66"/>
      <c r="H2" s="66"/>
      <c r="I2" s="66"/>
      <c r="J2" s="66"/>
      <c r="K2" s="66"/>
      <c r="L2" s="66"/>
      <c r="M2" s="66"/>
      <c r="N2" s="66"/>
      <c r="O2" s="66"/>
      <c r="P2" s="66"/>
      <c r="Q2" s="66"/>
      <c r="R2" s="66"/>
      <c r="S2" s="66"/>
      <c r="T2" s="66"/>
      <c r="U2" s="66"/>
      <c r="V2" s="66"/>
      <c r="W2" s="66"/>
      <c r="X2" s="66"/>
      <c r="Y2" s="66"/>
      <c r="Z2" s="66"/>
      <c r="AA2" s="67"/>
    </row>
    <row r="3" spans="1:27" ht="24.95" customHeight="1" x14ac:dyDescent="0.2">
      <c r="A3" s="4" t="s">
        <v>5</v>
      </c>
      <c r="B3" s="5" t="s">
        <v>6</v>
      </c>
      <c r="C3" s="6" t="s">
        <v>7</v>
      </c>
      <c r="D3" s="6" t="s">
        <v>7</v>
      </c>
      <c r="E3" s="7" t="s">
        <v>8</v>
      </c>
      <c r="F3" s="8" t="s">
        <v>9</v>
      </c>
      <c r="G3" s="8" t="s">
        <v>10</v>
      </c>
      <c r="H3" s="8" t="s">
        <v>11</v>
      </c>
      <c r="I3" s="8" t="s">
        <v>12</v>
      </c>
      <c r="J3" s="8" t="s">
        <v>13</v>
      </c>
      <c r="K3" s="8" t="s">
        <v>14</v>
      </c>
      <c r="L3" s="8" t="s">
        <v>15</v>
      </c>
      <c r="M3" s="8" t="s">
        <v>16</v>
      </c>
      <c r="N3" s="8" t="s">
        <v>17</v>
      </c>
      <c r="O3" s="8" t="s">
        <v>18</v>
      </c>
      <c r="P3" s="8" t="s">
        <v>19</v>
      </c>
      <c r="Q3" s="8" t="s">
        <v>20</v>
      </c>
      <c r="R3" s="8" t="s">
        <v>21</v>
      </c>
      <c r="S3" s="8" t="s">
        <v>22</v>
      </c>
      <c r="T3" s="8" t="s">
        <v>23</v>
      </c>
      <c r="U3" s="8" t="s">
        <v>24</v>
      </c>
      <c r="V3" s="8" t="s">
        <v>25</v>
      </c>
      <c r="W3" s="8" t="s">
        <v>26</v>
      </c>
      <c r="X3" s="8" t="s">
        <v>27</v>
      </c>
      <c r="Y3" s="8" t="s">
        <v>28</v>
      </c>
      <c r="Z3" s="8" t="s">
        <v>29</v>
      </c>
      <c r="AA3" s="9" t="s">
        <v>30</v>
      </c>
    </row>
    <row r="4" spans="1:27" ht="13.5" x14ac:dyDescent="0.25">
      <c r="A4" s="10" t="s">
        <v>31</v>
      </c>
      <c r="B4" s="11" t="s">
        <v>32</v>
      </c>
      <c r="C4" s="12"/>
      <c r="D4" s="12"/>
      <c r="E4" s="13"/>
      <c r="F4" s="14"/>
      <c r="G4" s="14"/>
      <c r="H4" s="14"/>
      <c r="I4" s="14"/>
      <c r="J4" s="14"/>
      <c r="K4" s="14"/>
      <c r="L4" s="14"/>
      <c r="M4" s="14"/>
      <c r="N4" s="14"/>
      <c r="O4" s="14"/>
      <c r="P4" s="14"/>
      <c r="Q4" s="14"/>
      <c r="R4" s="14"/>
      <c r="S4" s="14"/>
      <c r="T4" s="14"/>
      <c r="U4" s="14"/>
      <c r="V4" s="14"/>
      <c r="W4" s="14"/>
      <c r="X4" s="14"/>
      <c r="Y4" s="14"/>
      <c r="Z4" s="15"/>
      <c r="AA4" s="16"/>
    </row>
    <row r="5" spans="1:27" ht="13.5" x14ac:dyDescent="0.25">
      <c r="A5" s="10" t="s">
        <v>33</v>
      </c>
      <c r="B5" s="17" t="s">
        <v>32</v>
      </c>
      <c r="C5" s="18"/>
      <c r="D5" s="18"/>
      <c r="E5" s="19"/>
      <c r="F5" s="20"/>
      <c r="G5" s="20"/>
      <c r="H5" s="20"/>
      <c r="I5" s="20"/>
      <c r="J5" s="20"/>
      <c r="K5" s="20"/>
      <c r="L5" s="20"/>
      <c r="M5" s="20"/>
      <c r="N5" s="20"/>
      <c r="O5" s="20"/>
      <c r="P5" s="20"/>
      <c r="Q5" s="20"/>
      <c r="R5" s="20"/>
      <c r="S5" s="20"/>
      <c r="T5" s="20"/>
      <c r="U5" s="20"/>
      <c r="V5" s="20"/>
      <c r="W5" s="20"/>
      <c r="X5" s="20"/>
      <c r="Y5" s="20"/>
      <c r="Z5" s="21"/>
      <c r="AA5" s="22"/>
    </row>
    <row r="6" spans="1:27" ht="13.5" x14ac:dyDescent="0.25">
      <c r="A6" s="23" t="s">
        <v>34</v>
      </c>
      <c r="B6" s="17" t="s">
        <v>32</v>
      </c>
      <c r="C6" s="18">
        <v>158161</v>
      </c>
      <c r="D6" s="18"/>
      <c r="E6" s="19">
        <v>1092665</v>
      </c>
      <c r="F6" s="20">
        <v>1092665</v>
      </c>
      <c r="G6" s="20"/>
      <c r="H6" s="20">
        <v>-51482</v>
      </c>
      <c r="I6" s="20">
        <v>72513</v>
      </c>
      <c r="J6" s="20">
        <v>21031</v>
      </c>
      <c r="K6" s="20"/>
      <c r="L6" s="20">
        <v>17995</v>
      </c>
      <c r="M6" s="20">
        <v>-48711</v>
      </c>
      <c r="N6" s="20">
        <v>-30716</v>
      </c>
      <c r="O6" s="20"/>
      <c r="P6" s="20"/>
      <c r="Q6" s="20"/>
      <c r="R6" s="20"/>
      <c r="S6" s="20"/>
      <c r="T6" s="20"/>
      <c r="U6" s="20"/>
      <c r="V6" s="20"/>
      <c r="W6" s="20">
        <v>-9685</v>
      </c>
      <c r="X6" s="20">
        <v>546342</v>
      </c>
      <c r="Y6" s="20">
        <v>-556027</v>
      </c>
      <c r="Z6" s="21">
        <v>-101.77269915181333</v>
      </c>
      <c r="AA6" s="22">
        <v>1092665</v>
      </c>
    </row>
    <row r="7" spans="1:27" ht="13.5" x14ac:dyDescent="0.25">
      <c r="A7" s="23" t="s">
        <v>35</v>
      </c>
      <c r="B7" s="17" t="s">
        <v>32</v>
      </c>
      <c r="C7" s="18"/>
      <c r="D7" s="18"/>
      <c r="E7" s="19"/>
      <c r="F7" s="20"/>
      <c r="G7" s="20"/>
      <c r="H7" s="20"/>
      <c r="I7" s="20"/>
      <c r="J7" s="20"/>
      <c r="K7" s="20"/>
      <c r="L7" s="20"/>
      <c r="M7" s="20"/>
      <c r="N7" s="20"/>
      <c r="O7" s="20"/>
      <c r="P7" s="20"/>
      <c r="Q7" s="20"/>
      <c r="R7" s="20"/>
      <c r="S7" s="20"/>
      <c r="T7" s="20"/>
      <c r="U7" s="20"/>
      <c r="V7" s="20"/>
      <c r="W7" s="20"/>
      <c r="X7" s="20"/>
      <c r="Y7" s="20"/>
      <c r="Z7" s="21"/>
      <c r="AA7" s="22"/>
    </row>
    <row r="8" spans="1:27" ht="13.5" x14ac:dyDescent="0.25">
      <c r="A8" s="23" t="s">
        <v>36</v>
      </c>
      <c r="B8" s="17" t="s">
        <v>32</v>
      </c>
      <c r="C8" s="18"/>
      <c r="D8" s="18"/>
      <c r="E8" s="19">
        <v>852743</v>
      </c>
      <c r="F8" s="20">
        <v>852743</v>
      </c>
      <c r="G8" s="20">
        <v>6828</v>
      </c>
      <c r="H8" s="20">
        <v>15638</v>
      </c>
      <c r="I8" s="20"/>
      <c r="J8" s="20">
        <v>22466</v>
      </c>
      <c r="K8" s="20">
        <v>13068</v>
      </c>
      <c r="L8" s="20">
        <v>-297</v>
      </c>
      <c r="M8" s="20"/>
      <c r="N8" s="20">
        <v>12771</v>
      </c>
      <c r="O8" s="20"/>
      <c r="P8" s="20"/>
      <c r="Q8" s="20"/>
      <c r="R8" s="20"/>
      <c r="S8" s="20"/>
      <c r="T8" s="20"/>
      <c r="U8" s="20"/>
      <c r="V8" s="20"/>
      <c r="W8" s="20">
        <v>35237</v>
      </c>
      <c r="X8" s="20">
        <v>426372</v>
      </c>
      <c r="Y8" s="20">
        <v>-391135</v>
      </c>
      <c r="Z8" s="21">
        <v>-91.735620537934011</v>
      </c>
      <c r="AA8" s="22">
        <v>852743</v>
      </c>
    </row>
    <row r="9" spans="1:27" ht="13.5" x14ac:dyDescent="0.25">
      <c r="A9" s="23" t="s">
        <v>37</v>
      </c>
      <c r="B9" s="17" t="s">
        <v>32</v>
      </c>
      <c r="C9" s="18">
        <v>138945</v>
      </c>
      <c r="D9" s="18"/>
      <c r="E9" s="19"/>
      <c r="F9" s="20"/>
      <c r="G9" s="20">
        <v>-47560</v>
      </c>
      <c r="H9" s="20"/>
      <c r="I9" s="20">
        <v>118909</v>
      </c>
      <c r="J9" s="20">
        <v>71349</v>
      </c>
      <c r="K9" s="20">
        <v>-114646</v>
      </c>
      <c r="L9" s="20">
        <v>2447</v>
      </c>
      <c r="M9" s="20">
        <v>4590</v>
      </c>
      <c r="N9" s="20">
        <v>-107609</v>
      </c>
      <c r="O9" s="20"/>
      <c r="P9" s="20"/>
      <c r="Q9" s="20"/>
      <c r="R9" s="20"/>
      <c r="S9" s="20"/>
      <c r="T9" s="20"/>
      <c r="U9" s="20"/>
      <c r="V9" s="20"/>
      <c r="W9" s="20">
        <v>-36260</v>
      </c>
      <c r="X9" s="20"/>
      <c r="Y9" s="20">
        <v>-36260</v>
      </c>
      <c r="Z9" s="21"/>
      <c r="AA9" s="22"/>
    </row>
    <row r="10" spans="1:27" ht="13.5" x14ac:dyDescent="0.25">
      <c r="A10" s="23" t="s">
        <v>38</v>
      </c>
      <c r="B10" s="17" t="s">
        <v>32</v>
      </c>
      <c r="C10" s="18">
        <v>-745</v>
      </c>
      <c r="D10" s="18"/>
      <c r="E10" s="19"/>
      <c r="F10" s="20"/>
      <c r="G10" s="24">
        <v>-104</v>
      </c>
      <c r="H10" s="24">
        <v>-98</v>
      </c>
      <c r="I10" s="24">
        <v>-91</v>
      </c>
      <c r="J10" s="20">
        <v>-293</v>
      </c>
      <c r="K10" s="24">
        <v>-88</v>
      </c>
      <c r="L10" s="24">
        <v>-163</v>
      </c>
      <c r="M10" s="20">
        <v>-100</v>
      </c>
      <c r="N10" s="24">
        <v>-351</v>
      </c>
      <c r="O10" s="24"/>
      <c r="P10" s="24"/>
      <c r="Q10" s="20"/>
      <c r="R10" s="24"/>
      <c r="S10" s="24"/>
      <c r="T10" s="20"/>
      <c r="U10" s="24"/>
      <c r="V10" s="24"/>
      <c r="W10" s="24">
        <v>-644</v>
      </c>
      <c r="X10" s="20"/>
      <c r="Y10" s="24">
        <v>-644</v>
      </c>
      <c r="Z10" s="25"/>
      <c r="AA10" s="26"/>
    </row>
    <row r="11" spans="1:27" ht="13.5" x14ac:dyDescent="0.25">
      <c r="A11" s="23" t="s">
        <v>39</v>
      </c>
      <c r="B11" s="17" t="s">
        <v>32</v>
      </c>
      <c r="C11" s="18"/>
      <c r="D11" s="18"/>
      <c r="E11" s="19"/>
      <c r="F11" s="20"/>
      <c r="G11" s="20"/>
      <c r="H11" s="20"/>
      <c r="I11" s="20"/>
      <c r="J11" s="20"/>
      <c r="K11" s="20"/>
      <c r="L11" s="20"/>
      <c r="M11" s="20"/>
      <c r="N11" s="20"/>
      <c r="O11" s="20"/>
      <c r="P11" s="20"/>
      <c r="Q11" s="20"/>
      <c r="R11" s="20"/>
      <c r="S11" s="20"/>
      <c r="T11" s="20"/>
      <c r="U11" s="20"/>
      <c r="V11" s="20"/>
      <c r="W11" s="20"/>
      <c r="X11" s="20"/>
      <c r="Y11" s="20"/>
      <c r="Z11" s="21"/>
      <c r="AA11" s="22"/>
    </row>
    <row r="12" spans="1:27" ht="13.5" x14ac:dyDescent="0.25">
      <c r="A12" s="27" t="s">
        <v>40</v>
      </c>
      <c r="B12" s="28" t="s">
        <v>32</v>
      </c>
      <c r="C12" s="29">
        <f t="shared" ref="C12:Y12" si="0">SUM(C6:C11)</f>
        <v>296361</v>
      </c>
      <c r="D12" s="29">
        <f>SUM(D6:D11)</f>
        <v>0</v>
      </c>
      <c r="E12" s="30">
        <f t="shared" si="0"/>
        <v>1945408</v>
      </c>
      <c r="F12" s="31">
        <f t="shared" si="0"/>
        <v>1945408</v>
      </c>
      <c r="G12" s="31">
        <f t="shared" si="0"/>
        <v>-40836</v>
      </c>
      <c r="H12" s="31">
        <f t="shared" si="0"/>
        <v>-35942</v>
      </c>
      <c r="I12" s="31">
        <f t="shared" si="0"/>
        <v>191331</v>
      </c>
      <c r="J12" s="31">
        <f t="shared" si="0"/>
        <v>114553</v>
      </c>
      <c r="K12" s="31">
        <f t="shared" si="0"/>
        <v>-101666</v>
      </c>
      <c r="L12" s="31">
        <f t="shared" si="0"/>
        <v>19982</v>
      </c>
      <c r="M12" s="31">
        <f t="shared" si="0"/>
        <v>-44221</v>
      </c>
      <c r="N12" s="31">
        <f t="shared" si="0"/>
        <v>-125905</v>
      </c>
      <c r="O12" s="31">
        <f t="shared" si="0"/>
        <v>0</v>
      </c>
      <c r="P12" s="31">
        <f t="shared" si="0"/>
        <v>0</v>
      </c>
      <c r="Q12" s="31">
        <f t="shared" si="0"/>
        <v>0</v>
      </c>
      <c r="R12" s="31">
        <f t="shared" si="0"/>
        <v>0</v>
      </c>
      <c r="S12" s="31">
        <f t="shared" si="0"/>
        <v>0</v>
      </c>
      <c r="T12" s="31">
        <f t="shared" si="0"/>
        <v>0</v>
      </c>
      <c r="U12" s="31">
        <f t="shared" si="0"/>
        <v>0</v>
      </c>
      <c r="V12" s="31">
        <f t="shared" si="0"/>
        <v>0</v>
      </c>
      <c r="W12" s="31">
        <f t="shared" si="0"/>
        <v>-11352</v>
      </c>
      <c r="X12" s="31">
        <f t="shared" si="0"/>
        <v>972714</v>
      </c>
      <c r="Y12" s="31">
        <f t="shared" si="0"/>
        <v>-984066</v>
      </c>
      <c r="Z12" s="32">
        <f>+IF(X12&lt;&gt;0,+(Y12/X12)*100,0)</f>
        <v>-101.16704396153442</v>
      </c>
      <c r="AA12" s="33">
        <f>SUM(AA6:AA11)</f>
        <v>1945408</v>
      </c>
    </row>
    <row r="13" spans="1:27" ht="5.0999999999999996" customHeight="1" x14ac:dyDescent="0.25">
      <c r="A13" s="34" t="s">
        <v>41</v>
      </c>
      <c r="B13" s="17"/>
      <c r="C13" s="18"/>
      <c r="D13" s="18"/>
      <c r="E13" s="19"/>
      <c r="F13" s="20"/>
      <c r="G13" s="20"/>
      <c r="H13" s="20"/>
      <c r="I13" s="20"/>
      <c r="J13" s="20"/>
      <c r="K13" s="20"/>
      <c r="L13" s="20"/>
      <c r="M13" s="20"/>
      <c r="N13" s="20"/>
      <c r="O13" s="20"/>
      <c r="P13" s="20"/>
      <c r="Q13" s="20"/>
      <c r="R13" s="20"/>
      <c r="S13" s="20"/>
      <c r="T13" s="20"/>
      <c r="U13" s="20"/>
      <c r="V13" s="20"/>
      <c r="W13" s="20"/>
      <c r="X13" s="20"/>
      <c r="Y13" s="20"/>
      <c r="Z13" s="21"/>
      <c r="AA13" s="22"/>
    </row>
    <row r="14" spans="1:27" ht="13.5" x14ac:dyDescent="0.25">
      <c r="A14" s="10" t="s">
        <v>42</v>
      </c>
      <c r="B14" s="17" t="s">
        <v>32</v>
      </c>
      <c r="C14" s="18"/>
      <c r="D14" s="18"/>
      <c r="E14" s="19"/>
      <c r="F14" s="20"/>
      <c r="G14" s="20"/>
      <c r="H14" s="20"/>
      <c r="I14" s="20"/>
      <c r="J14" s="20"/>
      <c r="K14" s="20"/>
      <c r="L14" s="20"/>
      <c r="M14" s="20"/>
      <c r="N14" s="20"/>
      <c r="O14" s="20"/>
      <c r="P14" s="20"/>
      <c r="Q14" s="20"/>
      <c r="R14" s="20"/>
      <c r="S14" s="20"/>
      <c r="T14" s="20"/>
      <c r="U14" s="20"/>
      <c r="V14" s="20"/>
      <c r="W14" s="20"/>
      <c r="X14" s="20"/>
      <c r="Y14" s="20"/>
      <c r="Z14" s="21"/>
      <c r="AA14" s="22"/>
    </row>
    <row r="15" spans="1:27" ht="13.5" x14ac:dyDescent="0.25">
      <c r="A15" s="23" t="s">
        <v>43</v>
      </c>
      <c r="B15" s="17" t="s">
        <v>32</v>
      </c>
      <c r="C15" s="18"/>
      <c r="D15" s="18"/>
      <c r="E15" s="19"/>
      <c r="F15" s="20"/>
      <c r="G15" s="20"/>
      <c r="H15" s="20"/>
      <c r="I15" s="20"/>
      <c r="J15" s="20"/>
      <c r="K15" s="20"/>
      <c r="L15" s="20"/>
      <c r="M15" s="20"/>
      <c r="N15" s="20"/>
      <c r="O15" s="20"/>
      <c r="P15" s="20"/>
      <c r="Q15" s="20"/>
      <c r="R15" s="20"/>
      <c r="S15" s="20"/>
      <c r="T15" s="20"/>
      <c r="U15" s="20"/>
      <c r="V15" s="20"/>
      <c r="W15" s="20"/>
      <c r="X15" s="20"/>
      <c r="Y15" s="20"/>
      <c r="Z15" s="21"/>
      <c r="AA15" s="22"/>
    </row>
    <row r="16" spans="1:27" ht="13.5" x14ac:dyDescent="0.25">
      <c r="A16" s="23" t="s">
        <v>44</v>
      </c>
      <c r="B16" s="17" t="s">
        <v>32</v>
      </c>
      <c r="C16" s="18"/>
      <c r="D16" s="18"/>
      <c r="E16" s="19"/>
      <c r="F16" s="20"/>
      <c r="G16" s="24"/>
      <c r="H16" s="24"/>
      <c r="I16" s="24"/>
      <c r="J16" s="20"/>
      <c r="K16" s="24"/>
      <c r="L16" s="24"/>
      <c r="M16" s="20"/>
      <c r="N16" s="24"/>
      <c r="O16" s="24"/>
      <c r="P16" s="24"/>
      <c r="Q16" s="20"/>
      <c r="R16" s="24"/>
      <c r="S16" s="24"/>
      <c r="T16" s="20"/>
      <c r="U16" s="24"/>
      <c r="V16" s="24"/>
      <c r="W16" s="24"/>
      <c r="X16" s="20"/>
      <c r="Y16" s="24"/>
      <c r="Z16" s="25"/>
      <c r="AA16" s="26"/>
    </row>
    <row r="17" spans="1:27" ht="13.5" x14ac:dyDescent="0.25">
      <c r="A17" s="23" t="s">
        <v>45</v>
      </c>
      <c r="B17" s="17" t="s">
        <v>32</v>
      </c>
      <c r="C17" s="18">
        <v>-551</v>
      </c>
      <c r="D17" s="18"/>
      <c r="E17" s="19"/>
      <c r="F17" s="20"/>
      <c r="G17" s="20"/>
      <c r="H17" s="20"/>
      <c r="I17" s="20"/>
      <c r="J17" s="20"/>
      <c r="K17" s="20"/>
      <c r="L17" s="20"/>
      <c r="M17" s="20"/>
      <c r="N17" s="20"/>
      <c r="O17" s="20"/>
      <c r="P17" s="20"/>
      <c r="Q17" s="20"/>
      <c r="R17" s="20"/>
      <c r="S17" s="20"/>
      <c r="T17" s="20"/>
      <c r="U17" s="20"/>
      <c r="V17" s="20"/>
      <c r="W17" s="20"/>
      <c r="X17" s="20"/>
      <c r="Y17" s="20"/>
      <c r="Z17" s="21"/>
      <c r="AA17" s="22"/>
    </row>
    <row r="18" spans="1:27" ht="13.5" x14ac:dyDescent="0.25">
      <c r="A18" s="23" t="s">
        <v>46</v>
      </c>
      <c r="B18" s="17" t="s">
        <v>32</v>
      </c>
      <c r="C18" s="18"/>
      <c r="D18" s="18"/>
      <c r="E18" s="19"/>
      <c r="F18" s="20"/>
      <c r="G18" s="20"/>
      <c r="H18" s="20"/>
      <c r="I18" s="20"/>
      <c r="J18" s="20"/>
      <c r="K18" s="20"/>
      <c r="L18" s="20"/>
      <c r="M18" s="20"/>
      <c r="N18" s="20"/>
      <c r="O18" s="20"/>
      <c r="P18" s="20"/>
      <c r="Q18" s="20"/>
      <c r="R18" s="20"/>
      <c r="S18" s="20"/>
      <c r="T18" s="20"/>
      <c r="U18" s="20"/>
      <c r="V18" s="20"/>
      <c r="W18" s="20"/>
      <c r="X18" s="20"/>
      <c r="Y18" s="20"/>
      <c r="Z18" s="21"/>
      <c r="AA18" s="22"/>
    </row>
    <row r="19" spans="1:27" ht="13.5" x14ac:dyDescent="0.25">
      <c r="A19" s="23" t="s">
        <v>47</v>
      </c>
      <c r="B19" s="17" t="s">
        <v>32</v>
      </c>
      <c r="C19" s="18">
        <v>1348168</v>
      </c>
      <c r="D19" s="18"/>
      <c r="E19" s="19">
        <v>-504888</v>
      </c>
      <c r="F19" s="20">
        <v>-504888</v>
      </c>
      <c r="G19" s="20"/>
      <c r="H19" s="20"/>
      <c r="I19" s="20"/>
      <c r="J19" s="20"/>
      <c r="K19" s="20"/>
      <c r="L19" s="20"/>
      <c r="M19" s="20"/>
      <c r="N19" s="20"/>
      <c r="O19" s="20"/>
      <c r="P19" s="20"/>
      <c r="Q19" s="20"/>
      <c r="R19" s="20"/>
      <c r="S19" s="20"/>
      <c r="T19" s="20"/>
      <c r="U19" s="20"/>
      <c r="V19" s="20"/>
      <c r="W19" s="20"/>
      <c r="X19" s="20">
        <v>-252444</v>
      </c>
      <c r="Y19" s="20">
        <v>252444</v>
      </c>
      <c r="Z19" s="21">
        <v>-100</v>
      </c>
      <c r="AA19" s="22">
        <v>-504888</v>
      </c>
    </row>
    <row r="20" spans="1:27" ht="13.5" x14ac:dyDescent="0.25">
      <c r="A20" s="23" t="s">
        <v>32</v>
      </c>
      <c r="B20" s="17" t="s">
        <v>32</v>
      </c>
      <c r="C20" s="18"/>
      <c r="D20" s="18"/>
      <c r="E20" s="19"/>
      <c r="F20" s="20"/>
      <c r="G20" s="20"/>
      <c r="H20" s="20"/>
      <c r="I20" s="20"/>
      <c r="J20" s="20"/>
      <c r="K20" s="20"/>
      <c r="L20" s="20"/>
      <c r="M20" s="20"/>
      <c r="N20" s="20"/>
      <c r="O20" s="20"/>
      <c r="P20" s="20"/>
      <c r="Q20" s="20"/>
      <c r="R20" s="20"/>
      <c r="S20" s="20"/>
      <c r="T20" s="20"/>
      <c r="U20" s="20"/>
      <c r="V20" s="20"/>
      <c r="W20" s="20"/>
      <c r="X20" s="20"/>
      <c r="Y20" s="20"/>
      <c r="Z20" s="21"/>
      <c r="AA20" s="22"/>
    </row>
    <row r="21" spans="1:27" ht="13.5" x14ac:dyDescent="0.25">
      <c r="A21" s="23" t="s">
        <v>48</v>
      </c>
      <c r="B21" s="17" t="s">
        <v>32</v>
      </c>
      <c r="C21" s="18"/>
      <c r="D21" s="18"/>
      <c r="E21" s="19"/>
      <c r="F21" s="20"/>
      <c r="G21" s="20"/>
      <c r="H21" s="20"/>
      <c r="I21" s="20"/>
      <c r="J21" s="20"/>
      <c r="K21" s="20"/>
      <c r="L21" s="20"/>
      <c r="M21" s="20"/>
      <c r="N21" s="20"/>
      <c r="O21" s="20"/>
      <c r="P21" s="20"/>
      <c r="Q21" s="20"/>
      <c r="R21" s="20"/>
      <c r="S21" s="20"/>
      <c r="T21" s="20"/>
      <c r="U21" s="20"/>
      <c r="V21" s="20"/>
      <c r="W21" s="20"/>
      <c r="X21" s="20"/>
      <c r="Y21" s="20"/>
      <c r="Z21" s="21"/>
      <c r="AA21" s="22"/>
    </row>
    <row r="22" spans="1:27" ht="13.5" x14ac:dyDescent="0.25">
      <c r="A22" s="23" t="s">
        <v>49</v>
      </c>
      <c r="B22" s="17" t="s">
        <v>32</v>
      </c>
      <c r="C22" s="18"/>
      <c r="D22" s="18"/>
      <c r="E22" s="19"/>
      <c r="F22" s="20"/>
      <c r="G22" s="20"/>
      <c r="H22" s="20"/>
      <c r="I22" s="20"/>
      <c r="J22" s="20"/>
      <c r="K22" s="20"/>
      <c r="L22" s="20"/>
      <c r="M22" s="20"/>
      <c r="N22" s="20"/>
      <c r="O22" s="20"/>
      <c r="P22" s="20"/>
      <c r="Q22" s="20"/>
      <c r="R22" s="20"/>
      <c r="S22" s="20"/>
      <c r="T22" s="20"/>
      <c r="U22" s="20"/>
      <c r="V22" s="20"/>
      <c r="W22" s="20"/>
      <c r="X22" s="20"/>
      <c r="Y22" s="20"/>
      <c r="Z22" s="21"/>
      <c r="AA22" s="22"/>
    </row>
    <row r="23" spans="1:27" ht="13.5" x14ac:dyDescent="0.25">
      <c r="A23" s="23" t="s">
        <v>50</v>
      </c>
      <c r="B23" s="17" t="s">
        <v>32</v>
      </c>
      <c r="C23" s="18"/>
      <c r="D23" s="18"/>
      <c r="E23" s="19"/>
      <c r="F23" s="20"/>
      <c r="G23" s="24"/>
      <c r="H23" s="24"/>
      <c r="I23" s="24"/>
      <c r="J23" s="20"/>
      <c r="K23" s="24"/>
      <c r="L23" s="24"/>
      <c r="M23" s="20"/>
      <c r="N23" s="24"/>
      <c r="O23" s="24"/>
      <c r="P23" s="24"/>
      <c r="Q23" s="20"/>
      <c r="R23" s="24"/>
      <c r="S23" s="24"/>
      <c r="T23" s="20"/>
      <c r="U23" s="24"/>
      <c r="V23" s="24"/>
      <c r="W23" s="24"/>
      <c r="X23" s="20"/>
      <c r="Y23" s="24"/>
      <c r="Z23" s="25"/>
      <c r="AA23" s="26"/>
    </row>
    <row r="24" spans="1:27" ht="13.5" x14ac:dyDescent="0.25">
      <c r="A24" s="27" t="s">
        <v>51</v>
      </c>
      <c r="B24" s="35" t="s">
        <v>32</v>
      </c>
      <c r="C24" s="29">
        <f t="shared" ref="C24:Y24" si="1">SUM(C15:C23)</f>
        <v>1347617</v>
      </c>
      <c r="D24" s="29">
        <f>SUM(D15:D23)</f>
        <v>0</v>
      </c>
      <c r="E24" s="36">
        <f t="shared" si="1"/>
        <v>-504888</v>
      </c>
      <c r="F24" s="37">
        <f t="shared" si="1"/>
        <v>-504888</v>
      </c>
      <c r="G24" s="37">
        <f t="shared" si="1"/>
        <v>0</v>
      </c>
      <c r="H24" s="37">
        <f t="shared" si="1"/>
        <v>0</v>
      </c>
      <c r="I24" s="37">
        <f t="shared" si="1"/>
        <v>0</v>
      </c>
      <c r="J24" s="37">
        <f t="shared" si="1"/>
        <v>0</v>
      </c>
      <c r="K24" s="37">
        <f t="shared" si="1"/>
        <v>0</v>
      </c>
      <c r="L24" s="37">
        <f t="shared" si="1"/>
        <v>0</v>
      </c>
      <c r="M24" s="37">
        <f t="shared" si="1"/>
        <v>0</v>
      </c>
      <c r="N24" s="37">
        <f t="shared" si="1"/>
        <v>0</v>
      </c>
      <c r="O24" s="37">
        <f t="shared" si="1"/>
        <v>0</v>
      </c>
      <c r="P24" s="37">
        <f t="shared" si="1"/>
        <v>0</v>
      </c>
      <c r="Q24" s="37">
        <f t="shared" si="1"/>
        <v>0</v>
      </c>
      <c r="R24" s="37">
        <f t="shared" si="1"/>
        <v>0</v>
      </c>
      <c r="S24" s="37">
        <f t="shared" si="1"/>
        <v>0</v>
      </c>
      <c r="T24" s="37">
        <f t="shared" si="1"/>
        <v>0</v>
      </c>
      <c r="U24" s="37">
        <f t="shared" si="1"/>
        <v>0</v>
      </c>
      <c r="V24" s="37">
        <f t="shared" si="1"/>
        <v>0</v>
      </c>
      <c r="W24" s="37">
        <f t="shared" si="1"/>
        <v>0</v>
      </c>
      <c r="X24" s="37">
        <f t="shared" si="1"/>
        <v>-252444</v>
      </c>
      <c r="Y24" s="37">
        <f t="shared" si="1"/>
        <v>252444</v>
      </c>
      <c r="Z24" s="38">
        <f>+IF(X24&lt;&gt;0,+(Y24/X24)*100,0)</f>
        <v>-100</v>
      </c>
      <c r="AA24" s="39">
        <f>SUM(AA15:AA23)</f>
        <v>-504888</v>
      </c>
    </row>
    <row r="25" spans="1:27" ht="13.5" x14ac:dyDescent="0.25">
      <c r="A25" s="27" t="s">
        <v>52</v>
      </c>
      <c r="B25" s="28" t="s">
        <v>32</v>
      </c>
      <c r="C25" s="29">
        <f t="shared" ref="C25:Y25" si="2">+C12+C24</f>
        <v>1643978</v>
      </c>
      <c r="D25" s="29">
        <f>+D12+D24</f>
        <v>0</v>
      </c>
      <c r="E25" s="30">
        <f t="shared" si="2"/>
        <v>1440520</v>
      </c>
      <c r="F25" s="31">
        <f t="shared" si="2"/>
        <v>1440520</v>
      </c>
      <c r="G25" s="31">
        <f t="shared" si="2"/>
        <v>-40836</v>
      </c>
      <c r="H25" s="31">
        <f t="shared" si="2"/>
        <v>-35942</v>
      </c>
      <c r="I25" s="31">
        <f t="shared" si="2"/>
        <v>191331</v>
      </c>
      <c r="J25" s="31">
        <f t="shared" si="2"/>
        <v>114553</v>
      </c>
      <c r="K25" s="31">
        <f t="shared" si="2"/>
        <v>-101666</v>
      </c>
      <c r="L25" s="31">
        <f t="shared" si="2"/>
        <v>19982</v>
      </c>
      <c r="M25" s="31">
        <f t="shared" si="2"/>
        <v>-44221</v>
      </c>
      <c r="N25" s="31">
        <f t="shared" si="2"/>
        <v>-125905</v>
      </c>
      <c r="O25" s="31">
        <f t="shared" si="2"/>
        <v>0</v>
      </c>
      <c r="P25" s="31">
        <f t="shared" si="2"/>
        <v>0</v>
      </c>
      <c r="Q25" s="31">
        <f t="shared" si="2"/>
        <v>0</v>
      </c>
      <c r="R25" s="31">
        <f t="shared" si="2"/>
        <v>0</v>
      </c>
      <c r="S25" s="31">
        <f t="shared" si="2"/>
        <v>0</v>
      </c>
      <c r="T25" s="31">
        <f t="shared" si="2"/>
        <v>0</v>
      </c>
      <c r="U25" s="31">
        <f t="shared" si="2"/>
        <v>0</v>
      </c>
      <c r="V25" s="31">
        <f t="shared" si="2"/>
        <v>0</v>
      </c>
      <c r="W25" s="31">
        <f t="shared" si="2"/>
        <v>-11352</v>
      </c>
      <c r="X25" s="31">
        <f t="shared" si="2"/>
        <v>720270</v>
      </c>
      <c r="Y25" s="31">
        <f t="shared" si="2"/>
        <v>-731622</v>
      </c>
      <c r="Z25" s="32">
        <f>+IF(X25&lt;&gt;0,+(Y25/X25)*100,0)</f>
        <v>-101.57607563830231</v>
      </c>
      <c r="AA25" s="33">
        <f>+AA12+AA24</f>
        <v>1440520</v>
      </c>
    </row>
    <row r="26" spans="1:27" ht="5.0999999999999996" customHeight="1" x14ac:dyDescent="0.25">
      <c r="A26" s="34" t="s">
        <v>41</v>
      </c>
      <c r="B26" s="17"/>
      <c r="C26" s="18"/>
      <c r="D26" s="18"/>
      <c r="E26" s="19"/>
      <c r="F26" s="20"/>
      <c r="G26" s="20"/>
      <c r="H26" s="20"/>
      <c r="I26" s="20"/>
      <c r="J26" s="20"/>
      <c r="K26" s="20"/>
      <c r="L26" s="20"/>
      <c r="M26" s="20"/>
      <c r="N26" s="20"/>
      <c r="O26" s="20"/>
      <c r="P26" s="20"/>
      <c r="Q26" s="20"/>
      <c r="R26" s="20"/>
      <c r="S26" s="20"/>
      <c r="T26" s="20"/>
      <c r="U26" s="20"/>
      <c r="V26" s="20"/>
      <c r="W26" s="20"/>
      <c r="X26" s="20"/>
      <c r="Y26" s="20"/>
      <c r="Z26" s="21"/>
      <c r="AA26" s="22"/>
    </row>
    <row r="27" spans="1:27" ht="13.5" x14ac:dyDescent="0.25">
      <c r="A27" s="10" t="s">
        <v>53</v>
      </c>
      <c r="B27" s="17" t="s">
        <v>32</v>
      </c>
      <c r="C27" s="18"/>
      <c r="D27" s="18"/>
      <c r="E27" s="19"/>
      <c r="F27" s="20"/>
      <c r="G27" s="20"/>
      <c r="H27" s="20"/>
      <c r="I27" s="20"/>
      <c r="J27" s="20"/>
      <c r="K27" s="20"/>
      <c r="L27" s="20"/>
      <c r="M27" s="20"/>
      <c r="N27" s="20"/>
      <c r="O27" s="20"/>
      <c r="P27" s="20"/>
      <c r="Q27" s="20"/>
      <c r="R27" s="20"/>
      <c r="S27" s="20"/>
      <c r="T27" s="20"/>
      <c r="U27" s="20"/>
      <c r="V27" s="20"/>
      <c r="W27" s="20"/>
      <c r="X27" s="20"/>
      <c r="Y27" s="20"/>
      <c r="Z27" s="21"/>
      <c r="AA27" s="22"/>
    </row>
    <row r="28" spans="1:27" ht="13.5" x14ac:dyDescent="0.25">
      <c r="A28" s="10" t="s">
        <v>54</v>
      </c>
      <c r="B28" s="40" t="s">
        <v>32</v>
      </c>
      <c r="C28" s="18"/>
      <c r="D28" s="18"/>
      <c r="E28" s="19"/>
      <c r="F28" s="20"/>
      <c r="G28" s="20"/>
      <c r="H28" s="20"/>
      <c r="I28" s="20"/>
      <c r="J28" s="20"/>
      <c r="K28" s="20"/>
      <c r="L28" s="20"/>
      <c r="M28" s="20"/>
      <c r="N28" s="20"/>
      <c r="O28" s="20"/>
      <c r="P28" s="20"/>
      <c r="Q28" s="20"/>
      <c r="R28" s="20"/>
      <c r="S28" s="20"/>
      <c r="T28" s="20"/>
      <c r="U28" s="20"/>
      <c r="V28" s="20"/>
      <c r="W28" s="20"/>
      <c r="X28" s="20"/>
      <c r="Y28" s="20"/>
      <c r="Z28" s="21"/>
      <c r="AA28" s="22"/>
    </row>
    <row r="29" spans="1:27" ht="13.5" x14ac:dyDescent="0.25">
      <c r="A29" s="23" t="s">
        <v>55</v>
      </c>
      <c r="B29" s="17" t="s">
        <v>32</v>
      </c>
      <c r="C29" s="18"/>
      <c r="D29" s="18"/>
      <c r="E29" s="19"/>
      <c r="F29" s="20"/>
      <c r="G29" s="20"/>
      <c r="H29" s="20"/>
      <c r="I29" s="20"/>
      <c r="J29" s="20"/>
      <c r="K29" s="20"/>
      <c r="L29" s="20"/>
      <c r="M29" s="20"/>
      <c r="N29" s="20"/>
      <c r="O29" s="20"/>
      <c r="P29" s="20"/>
      <c r="Q29" s="20"/>
      <c r="R29" s="20"/>
      <c r="S29" s="20"/>
      <c r="T29" s="20"/>
      <c r="U29" s="20"/>
      <c r="V29" s="20"/>
      <c r="W29" s="20"/>
      <c r="X29" s="20"/>
      <c r="Y29" s="20"/>
      <c r="Z29" s="21"/>
      <c r="AA29" s="22"/>
    </row>
    <row r="30" spans="1:27" ht="13.5" x14ac:dyDescent="0.25">
      <c r="A30" s="23" t="s">
        <v>56</v>
      </c>
      <c r="B30" s="17" t="s">
        <v>32</v>
      </c>
      <c r="C30" s="18"/>
      <c r="D30" s="18"/>
      <c r="E30" s="19"/>
      <c r="F30" s="20"/>
      <c r="G30" s="20"/>
      <c r="H30" s="20"/>
      <c r="I30" s="20"/>
      <c r="J30" s="20"/>
      <c r="K30" s="20"/>
      <c r="L30" s="20"/>
      <c r="M30" s="20"/>
      <c r="N30" s="20"/>
      <c r="O30" s="20"/>
      <c r="P30" s="20"/>
      <c r="Q30" s="20"/>
      <c r="R30" s="20"/>
      <c r="S30" s="20"/>
      <c r="T30" s="20"/>
      <c r="U30" s="20"/>
      <c r="V30" s="20"/>
      <c r="W30" s="20"/>
      <c r="X30" s="20"/>
      <c r="Y30" s="20"/>
      <c r="Z30" s="21"/>
      <c r="AA30" s="22"/>
    </row>
    <row r="31" spans="1:27" ht="13.5" x14ac:dyDescent="0.25">
      <c r="A31" s="23" t="s">
        <v>57</v>
      </c>
      <c r="B31" s="17" t="s">
        <v>32</v>
      </c>
      <c r="C31" s="18"/>
      <c r="D31" s="18"/>
      <c r="E31" s="19"/>
      <c r="F31" s="20"/>
      <c r="G31" s="20"/>
      <c r="H31" s="20"/>
      <c r="I31" s="20"/>
      <c r="J31" s="20"/>
      <c r="K31" s="20"/>
      <c r="L31" s="20"/>
      <c r="M31" s="20"/>
      <c r="N31" s="20"/>
      <c r="O31" s="20"/>
      <c r="P31" s="20"/>
      <c r="Q31" s="20"/>
      <c r="R31" s="20"/>
      <c r="S31" s="20"/>
      <c r="T31" s="20"/>
      <c r="U31" s="20"/>
      <c r="V31" s="20"/>
      <c r="W31" s="20"/>
      <c r="X31" s="20"/>
      <c r="Y31" s="20"/>
      <c r="Z31" s="21"/>
      <c r="AA31" s="22"/>
    </row>
    <row r="32" spans="1:27" ht="13.5" x14ac:dyDescent="0.25">
      <c r="A32" s="23" t="s">
        <v>58</v>
      </c>
      <c r="B32" s="17" t="s">
        <v>32</v>
      </c>
      <c r="C32" s="18">
        <v>329763</v>
      </c>
      <c r="D32" s="18"/>
      <c r="E32" s="19">
        <v>542044</v>
      </c>
      <c r="F32" s="20">
        <v>542044</v>
      </c>
      <c r="G32" s="20">
        <v>-1173454</v>
      </c>
      <c r="H32" s="20">
        <v>-48773</v>
      </c>
      <c r="I32" s="20">
        <v>-67729</v>
      </c>
      <c r="J32" s="20">
        <v>-1289956</v>
      </c>
      <c r="K32" s="20">
        <v>670</v>
      </c>
      <c r="L32" s="20">
        <v>120855</v>
      </c>
      <c r="M32" s="20">
        <v>36476</v>
      </c>
      <c r="N32" s="20">
        <v>158001</v>
      </c>
      <c r="O32" s="20"/>
      <c r="P32" s="20"/>
      <c r="Q32" s="20"/>
      <c r="R32" s="20"/>
      <c r="S32" s="20"/>
      <c r="T32" s="20"/>
      <c r="U32" s="20"/>
      <c r="V32" s="20"/>
      <c r="W32" s="20">
        <v>-1131955</v>
      </c>
      <c r="X32" s="20">
        <v>271032</v>
      </c>
      <c r="Y32" s="20">
        <v>-1402987</v>
      </c>
      <c r="Z32" s="21">
        <v>-517.64625579267397</v>
      </c>
      <c r="AA32" s="22">
        <v>542044</v>
      </c>
    </row>
    <row r="33" spans="1:27" ht="13.5" x14ac:dyDescent="0.25">
      <c r="A33" s="23" t="s">
        <v>59</v>
      </c>
      <c r="B33" s="17" t="s">
        <v>32</v>
      </c>
      <c r="C33" s="18">
        <v>620189</v>
      </c>
      <c r="D33" s="18"/>
      <c r="E33" s="19"/>
      <c r="F33" s="20"/>
      <c r="G33" s="20"/>
      <c r="H33" s="20"/>
      <c r="I33" s="20"/>
      <c r="J33" s="20"/>
      <c r="K33" s="20"/>
      <c r="L33" s="20"/>
      <c r="M33" s="20"/>
      <c r="N33" s="20"/>
      <c r="O33" s="20"/>
      <c r="P33" s="20"/>
      <c r="Q33" s="20"/>
      <c r="R33" s="20"/>
      <c r="S33" s="20"/>
      <c r="T33" s="20"/>
      <c r="U33" s="20"/>
      <c r="V33" s="20"/>
      <c r="W33" s="20"/>
      <c r="X33" s="20"/>
      <c r="Y33" s="20"/>
      <c r="Z33" s="21"/>
      <c r="AA33" s="22"/>
    </row>
    <row r="34" spans="1:27" ht="13.5" x14ac:dyDescent="0.25">
      <c r="A34" s="27" t="s">
        <v>60</v>
      </c>
      <c r="B34" s="28" t="s">
        <v>32</v>
      </c>
      <c r="C34" s="29">
        <f t="shared" ref="C34:Y34" si="3">SUM(C29:C33)</f>
        <v>949952</v>
      </c>
      <c r="D34" s="29">
        <f>SUM(D29:D33)</f>
        <v>0</v>
      </c>
      <c r="E34" s="30">
        <f t="shared" si="3"/>
        <v>542044</v>
      </c>
      <c r="F34" s="31">
        <f t="shared" si="3"/>
        <v>542044</v>
      </c>
      <c r="G34" s="31">
        <f t="shared" si="3"/>
        <v>-1173454</v>
      </c>
      <c r="H34" s="31">
        <f t="shared" si="3"/>
        <v>-48773</v>
      </c>
      <c r="I34" s="31">
        <f t="shared" si="3"/>
        <v>-67729</v>
      </c>
      <c r="J34" s="31">
        <f t="shared" si="3"/>
        <v>-1289956</v>
      </c>
      <c r="K34" s="31">
        <f t="shared" si="3"/>
        <v>670</v>
      </c>
      <c r="L34" s="31">
        <f t="shared" si="3"/>
        <v>120855</v>
      </c>
      <c r="M34" s="31">
        <f t="shared" si="3"/>
        <v>36476</v>
      </c>
      <c r="N34" s="31">
        <f t="shared" si="3"/>
        <v>158001</v>
      </c>
      <c r="O34" s="31">
        <f t="shared" si="3"/>
        <v>0</v>
      </c>
      <c r="P34" s="31">
        <f t="shared" si="3"/>
        <v>0</v>
      </c>
      <c r="Q34" s="31">
        <f t="shared" si="3"/>
        <v>0</v>
      </c>
      <c r="R34" s="31">
        <f t="shared" si="3"/>
        <v>0</v>
      </c>
      <c r="S34" s="31">
        <f t="shared" si="3"/>
        <v>0</v>
      </c>
      <c r="T34" s="31">
        <f t="shared" si="3"/>
        <v>0</v>
      </c>
      <c r="U34" s="31">
        <f t="shared" si="3"/>
        <v>0</v>
      </c>
      <c r="V34" s="31">
        <f t="shared" si="3"/>
        <v>0</v>
      </c>
      <c r="W34" s="31">
        <f t="shared" si="3"/>
        <v>-1131955</v>
      </c>
      <c r="X34" s="31">
        <f t="shared" si="3"/>
        <v>271032</v>
      </c>
      <c r="Y34" s="31">
        <f t="shared" si="3"/>
        <v>-1402987</v>
      </c>
      <c r="Z34" s="32">
        <f>+IF(X34&lt;&gt;0,+(Y34/X34)*100,0)</f>
        <v>-517.64625579267397</v>
      </c>
      <c r="AA34" s="33">
        <f>SUM(AA29:AA33)</f>
        <v>542044</v>
      </c>
    </row>
    <row r="35" spans="1:27" ht="5.0999999999999996" customHeight="1" x14ac:dyDescent="0.25">
      <c r="A35" s="34" t="s">
        <v>41</v>
      </c>
      <c r="B35" s="17"/>
      <c r="C35" s="18"/>
      <c r="D35" s="18"/>
      <c r="E35" s="19"/>
      <c r="F35" s="20"/>
      <c r="G35" s="20"/>
      <c r="H35" s="20"/>
      <c r="I35" s="20"/>
      <c r="J35" s="20"/>
      <c r="K35" s="20"/>
      <c r="L35" s="20"/>
      <c r="M35" s="20"/>
      <c r="N35" s="20"/>
      <c r="O35" s="20"/>
      <c r="P35" s="20"/>
      <c r="Q35" s="20"/>
      <c r="R35" s="20"/>
      <c r="S35" s="20"/>
      <c r="T35" s="20"/>
      <c r="U35" s="20"/>
      <c r="V35" s="20"/>
      <c r="W35" s="20"/>
      <c r="X35" s="20"/>
      <c r="Y35" s="20"/>
      <c r="Z35" s="21"/>
      <c r="AA35" s="22"/>
    </row>
    <row r="36" spans="1:27" ht="13.5" x14ac:dyDescent="0.25">
      <c r="A36" s="10" t="s">
        <v>61</v>
      </c>
      <c r="B36" s="17" t="s">
        <v>32</v>
      </c>
      <c r="C36" s="18"/>
      <c r="D36" s="18"/>
      <c r="E36" s="19"/>
      <c r="F36" s="20"/>
      <c r="G36" s="20"/>
      <c r="H36" s="20"/>
      <c r="I36" s="20"/>
      <c r="J36" s="20"/>
      <c r="K36" s="20"/>
      <c r="L36" s="20"/>
      <c r="M36" s="20"/>
      <c r="N36" s="20"/>
      <c r="O36" s="20"/>
      <c r="P36" s="20"/>
      <c r="Q36" s="20"/>
      <c r="R36" s="20"/>
      <c r="S36" s="20"/>
      <c r="T36" s="20"/>
      <c r="U36" s="20"/>
      <c r="V36" s="20"/>
      <c r="W36" s="20"/>
      <c r="X36" s="20"/>
      <c r="Y36" s="20"/>
      <c r="Z36" s="21"/>
      <c r="AA36" s="22"/>
    </row>
    <row r="37" spans="1:27" ht="13.5" x14ac:dyDescent="0.25">
      <c r="A37" s="23" t="s">
        <v>62</v>
      </c>
      <c r="B37" s="17" t="s">
        <v>32</v>
      </c>
      <c r="C37" s="18"/>
      <c r="D37" s="18"/>
      <c r="E37" s="19"/>
      <c r="F37" s="20"/>
      <c r="G37" s="20"/>
      <c r="H37" s="20"/>
      <c r="I37" s="20"/>
      <c r="J37" s="20"/>
      <c r="K37" s="20"/>
      <c r="L37" s="20"/>
      <c r="M37" s="20"/>
      <c r="N37" s="20"/>
      <c r="O37" s="20"/>
      <c r="P37" s="20"/>
      <c r="Q37" s="20"/>
      <c r="R37" s="20"/>
      <c r="S37" s="20"/>
      <c r="T37" s="20"/>
      <c r="U37" s="20"/>
      <c r="V37" s="20"/>
      <c r="W37" s="20"/>
      <c r="X37" s="20"/>
      <c r="Y37" s="20"/>
      <c r="Z37" s="21"/>
      <c r="AA37" s="22"/>
    </row>
    <row r="38" spans="1:27" ht="13.5" x14ac:dyDescent="0.25">
      <c r="A38" s="23" t="s">
        <v>59</v>
      </c>
      <c r="B38" s="17" t="s">
        <v>32</v>
      </c>
      <c r="C38" s="18"/>
      <c r="D38" s="18"/>
      <c r="E38" s="19"/>
      <c r="F38" s="20"/>
      <c r="G38" s="20"/>
      <c r="H38" s="20"/>
      <c r="I38" s="20"/>
      <c r="J38" s="20"/>
      <c r="K38" s="20"/>
      <c r="L38" s="20"/>
      <c r="M38" s="20"/>
      <c r="N38" s="20"/>
      <c r="O38" s="20"/>
      <c r="P38" s="20"/>
      <c r="Q38" s="20"/>
      <c r="R38" s="20"/>
      <c r="S38" s="20"/>
      <c r="T38" s="20"/>
      <c r="U38" s="20"/>
      <c r="V38" s="20"/>
      <c r="W38" s="20"/>
      <c r="X38" s="20"/>
      <c r="Y38" s="20"/>
      <c r="Z38" s="21"/>
      <c r="AA38" s="22"/>
    </row>
    <row r="39" spans="1:27" ht="13.5" x14ac:dyDescent="0.25">
      <c r="A39" s="27" t="s">
        <v>63</v>
      </c>
      <c r="B39" s="35" t="s">
        <v>32</v>
      </c>
      <c r="C39" s="29">
        <f t="shared" ref="C39:Y39" si="4">SUM(C37:C38)</f>
        <v>0</v>
      </c>
      <c r="D39" s="29">
        <f>SUM(D37:D38)</f>
        <v>0</v>
      </c>
      <c r="E39" s="36">
        <f t="shared" si="4"/>
        <v>0</v>
      </c>
      <c r="F39" s="37">
        <f t="shared" si="4"/>
        <v>0</v>
      </c>
      <c r="G39" s="37">
        <f t="shared" si="4"/>
        <v>0</v>
      </c>
      <c r="H39" s="37">
        <f t="shared" si="4"/>
        <v>0</v>
      </c>
      <c r="I39" s="37">
        <f t="shared" si="4"/>
        <v>0</v>
      </c>
      <c r="J39" s="37">
        <f t="shared" si="4"/>
        <v>0</v>
      </c>
      <c r="K39" s="37">
        <f t="shared" si="4"/>
        <v>0</v>
      </c>
      <c r="L39" s="37">
        <f t="shared" si="4"/>
        <v>0</v>
      </c>
      <c r="M39" s="37">
        <f t="shared" si="4"/>
        <v>0</v>
      </c>
      <c r="N39" s="37">
        <f t="shared" si="4"/>
        <v>0</v>
      </c>
      <c r="O39" s="37">
        <f t="shared" si="4"/>
        <v>0</v>
      </c>
      <c r="P39" s="37">
        <f t="shared" si="4"/>
        <v>0</v>
      </c>
      <c r="Q39" s="37">
        <f t="shared" si="4"/>
        <v>0</v>
      </c>
      <c r="R39" s="37">
        <f t="shared" si="4"/>
        <v>0</v>
      </c>
      <c r="S39" s="37">
        <f t="shared" si="4"/>
        <v>0</v>
      </c>
      <c r="T39" s="37">
        <f t="shared" si="4"/>
        <v>0</v>
      </c>
      <c r="U39" s="37">
        <f t="shared" si="4"/>
        <v>0</v>
      </c>
      <c r="V39" s="37">
        <f t="shared" si="4"/>
        <v>0</v>
      </c>
      <c r="W39" s="37">
        <f t="shared" si="4"/>
        <v>0</v>
      </c>
      <c r="X39" s="37">
        <f t="shared" si="4"/>
        <v>0</v>
      </c>
      <c r="Y39" s="37">
        <f t="shared" si="4"/>
        <v>0</v>
      </c>
      <c r="Z39" s="38">
        <f>+IF(X39&lt;&gt;0,+(Y39/X39)*100,0)</f>
        <v>0</v>
      </c>
      <c r="AA39" s="39">
        <f>SUM(AA37:AA38)</f>
        <v>0</v>
      </c>
    </row>
    <row r="40" spans="1:27" ht="13.5" x14ac:dyDescent="0.25">
      <c r="A40" s="27" t="s">
        <v>64</v>
      </c>
      <c r="B40" s="28" t="s">
        <v>32</v>
      </c>
      <c r="C40" s="29">
        <f t="shared" ref="C40:Y40" si="5">+C34+C39</f>
        <v>949952</v>
      </c>
      <c r="D40" s="29">
        <f>+D34+D39</f>
        <v>0</v>
      </c>
      <c r="E40" s="30">
        <f t="shared" si="5"/>
        <v>542044</v>
      </c>
      <c r="F40" s="31">
        <f t="shared" si="5"/>
        <v>542044</v>
      </c>
      <c r="G40" s="31">
        <f t="shared" si="5"/>
        <v>-1173454</v>
      </c>
      <c r="H40" s="31">
        <f t="shared" si="5"/>
        <v>-48773</v>
      </c>
      <c r="I40" s="31">
        <f t="shared" si="5"/>
        <v>-67729</v>
      </c>
      <c r="J40" s="31">
        <f t="shared" si="5"/>
        <v>-1289956</v>
      </c>
      <c r="K40" s="31">
        <f t="shared" si="5"/>
        <v>670</v>
      </c>
      <c r="L40" s="31">
        <f t="shared" si="5"/>
        <v>120855</v>
      </c>
      <c r="M40" s="31">
        <f t="shared" si="5"/>
        <v>36476</v>
      </c>
      <c r="N40" s="31">
        <f t="shared" si="5"/>
        <v>158001</v>
      </c>
      <c r="O40" s="31">
        <f t="shared" si="5"/>
        <v>0</v>
      </c>
      <c r="P40" s="31">
        <f t="shared" si="5"/>
        <v>0</v>
      </c>
      <c r="Q40" s="31">
        <f t="shared" si="5"/>
        <v>0</v>
      </c>
      <c r="R40" s="31">
        <f t="shared" si="5"/>
        <v>0</v>
      </c>
      <c r="S40" s="31">
        <f t="shared" si="5"/>
        <v>0</v>
      </c>
      <c r="T40" s="31">
        <f t="shared" si="5"/>
        <v>0</v>
      </c>
      <c r="U40" s="31">
        <f t="shared" si="5"/>
        <v>0</v>
      </c>
      <c r="V40" s="31">
        <f t="shared" si="5"/>
        <v>0</v>
      </c>
      <c r="W40" s="31">
        <f t="shared" si="5"/>
        <v>-1131955</v>
      </c>
      <c r="X40" s="31">
        <f t="shared" si="5"/>
        <v>271032</v>
      </c>
      <c r="Y40" s="31">
        <f t="shared" si="5"/>
        <v>-1402987</v>
      </c>
      <c r="Z40" s="32">
        <f>+IF(X40&lt;&gt;0,+(Y40/X40)*100,0)</f>
        <v>-517.64625579267397</v>
      </c>
      <c r="AA40" s="33">
        <f>+AA34+AA39</f>
        <v>542044</v>
      </c>
    </row>
    <row r="41" spans="1:27" ht="5.0999999999999996" customHeight="1" x14ac:dyDescent="0.25">
      <c r="A41" s="34" t="s">
        <v>41</v>
      </c>
      <c r="B41" s="17"/>
      <c r="C41" s="18"/>
      <c r="D41" s="18"/>
      <c r="E41" s="19"/>
      <c r="F41" s="20"/>
      <c r="G41" s="20"/>
      <c r="H41" s="20"/>
      <c r="I41" s="20"/>
      <c r="J41" s="20"/>
      <c r="K41" s="20"/>
      <c r="L41" s="20"/>
      <c r="M41" s="20"/>
      <c r="N41" s="20"/>
      <c r="O41" s="20"/>
      <c r="P41" s="20"/>
      <c r="Q41" s="20"/>
      <c r="R41" s="20"/>
      <c r="S41" s="20"/>
      <c r="T41" s="20"/>
      <c r="U41" s="20"/>
      <c r="V41" s="20"/>
      <c r="W41" s="20"/>
      <c r="X41" s="20"/>
      <c r="Y41" s="20"/>
      <c r="Z41" s="21"/>
      <c r="AA41" s="22"/>
    </row>
    <row r="42" spans="1:27" ht="13.5" x14ac:dyDescent="0.25">
      <c r="A42" s="41" t="s">
        <v>65</v>
      </c>
      <c r="B42" s="42" t="s">
        <v>66</v>
      </c>
      <c r="C42" s="43">
        <f t="shared" ref="C42:Y42" si="6">+C25-C40</f>
        <v>694026</v>
      </c>
      <c r="D42" s="43">
        <f>+D25-D40</f>
        <v>0</v>
      </c>
      <c r="E42" s="44">
        <f t="shared" si="6"/>
        <v>898476</v>
      </c>
      <c r="F42" s="45">
        <f t="shared" si="6"/>
        <v>898476</v>
      </c>
      <c r="G42" s="45">
        <f t="shared" si="6"/>
        <v>1132618</v>
      </c>
      <c r="H42" s="45">
        <f t="shared" si="6"/>
        <v>12831</v>
      </c>
      <c r="I42" s="45">
        <f t="shared" si="6"/>
        <v>259060</v>
      </c>
      <c r="J42" s="45">
        <f t="shared" si="6"/>
        <v>1404509</v>
      </c>
      <c r="K42" s="45">
        <f t="shared" si="6"/>
        <v>-102336</v>
      </c>
      <c r="L42" s="45">
        <f t="shared" si="6"/>
        <v>-100873</v>
      </c>
      <c r="M42" s="45">
        <f t="shared" si="6"/>
        <v>-80697</v>
      </c>
      <c r="N42" s="45">
        <f t="shared" si="6"/>
        <v>-283906</v>
      </c>
      <c r="O42" s="45">
        <f t="shared" si="6"/>
        <v>0</v>
      </c>
      <c r="P42" s="45">
        <f t="shared" si="6"/>
        <v>0</v>
      </c>
      <c r="Q42" s="45">
        <f t="shared" si="6"/>
        <v>0</v>
      </c>
      <c r="R42" s="45">
        <f t="shared" si="6"/>
        <v>0</v>
      </c>
      <c r="S42" s="45">
        <f t="shared" si="6"/>
        <v>0</v>
      </c>
      <c r="T42" s="45">
        <f t="shared" si="6"/>
        <v>0</v>
      </c>
      <c r="U42" s="45">
        <f t="shared" si="6"/>
        <v>0</v>
      </c>
      <c r="V42" s="45">
        <f t="shared" si="6"/>
        <v>0</v>
      </c>
      <c r="W42" s="45">
        <f t="shared" si="6"/>
        <v>1120603</v>
      </c>
      <c r="X42" s="45">
        <f t="shared" si="6"/>
        <v>449238</v>
      </c>
      <c r="Y42" s="45">
        <f t="shared" si="6"/>
        <v>671365</v>
      </c>
      <c r="Z42" s="46">
        <f>+IF(X42&lt;&gt;0,+(Y42/X42)*100,0)</f>
        <v>149.44528290126837</v>
      </c>
      <c r="AA42" s="47">
        <f>+AA25-AA40</f>
        <v>898476</v>
      </c>
    </row>
    <row r="43" spans="1:27" ht="5.0999999999999996" customHeight="1" x14ac:dyDescent="0.25">
      <c r="A43" s="34" t="s">
        <v>41</v>
      </c>
      <c r="B43" s="17"/>
      <c r="C43" s="18"/>
      <c r="D43" s="18"/>
      <c r="E43" s="19"/>
      <c r="F43" s="20"/>
      <c r="G43" s="20"/>
      <c r="H43" s="20"/>
      <c r="I43" s="20"/>
      <c r="J43" s="20"/>
      <c r="K43" s="20"/>
      <c r="L43" s="20"/>
      <c r="M43" s="20"/>
      <c r="N43" s="20"/>
      <c r="O43" s="20"/>
      <c r="P43" s="20"/>
      <c r="Q43" s="20"/>
      <c r="R43" s="20"/>
      <c r="S43" s="20"/>
      <c r="T43" s="20"/>
      <c r="U43" s="20"/>
      <c r="V43" s="20"/>
      <c r="W43" s="20"/>
      <c r="X43" s="20"/>
      <c r="Y43" s="20"/>
      <c r="Z43" s="48"/>
      <c r="AA43" s="22"/>
    </row>
    <row r="44" spans="1:27" ht="13.5" x14ac:dyDescent="0.25">
      <c r="A44" s="10" t="s">
        <v>67</v>
      </c>
      <c r="B44" s="17" t="s">
        <v>32</v>
      </c>
      <c r="C44" s="18"/>
      <c r="D44" s="18"/>
      <c r="E44" s="19"/>
      <c r="F44" s="20"/>
      <c r="G44" s="20"/>
      <c r="H44" s="20"/>
      <c r="I44" s="20"/>
      <c r="J44" s="20"/>
      <c r="K44" s="20"/>
      <c r="L44" s="20"/>
      <c r="M44" s="20"/>
      <c r="N44" s="20"/>
      <c r="O44" s="20"/>
      <c r="P44" s="20"/>
      <c r="Q44" s="20"/>
      <c r="R44" s="20"/>
      <c r="S44" s="20"/>
      <c r="T44" s="20"/>
      <c r="U44" s="20"/>
      <c r="V44" s="20"/>
      <c r="W44" s="20"/>
      <c r="X44" s="20"/>
      <c r="Y44" s="20"/>
      <c r="Z44" s="48"/>
      <c r="AA44" s="22"/>
    </row>
    <row r="45" spans="1:27" ht="13.5" x14ac:dyDescent="0.25">
      <c r="A45" s="23" t="s">
        <v>68</v>
      </c>
      <c r="B45" s="17" t="s">
        <v>32</v>
      </c>
      <c r="C45" s="18">
        <v>-766843</v>
      </c>
      <c r="D45" s="18"/>
      <c r="E45" s="19"/>
      <c r="F45" s="20"/>
      <c r="G45" s="20"/>
      <c r="H45" s="20"/>
      <c r="I45" s="20"/>
      <c r="J45" s="20"/>
      <c r="K45" s="20"/>
      <c r="L45" s="20"/>
      <c r="M45" s="20"/>
      <c r="N45" s="20"/>
      <c r="O45" s="20"/>
      <c r="P45" s="20"/>
      <c r="Q45" s="20"/>
      <c r="R45" s="20"/>
      <c r="S45" s="20"/>
      <c r="T45" s="20"/>
      <c r="U45" s="20"/>
      <c r="V45" s="20"/>
      <c r="W45" s="20"/>
      <c r="X45" s="20"/>
      <c r="Y45" s="20"/>
      <c r="Z45" s="48"/>
      <c r="AA45" s="22"/>
    </row>
    <row r="46" spans="1:27" ht="13.5" x14ac:dyDescent="0.25">
      <c r="A46" s="23" t="s">
        <v>69</v>
      </c>
      <c r="B46" s="17" t="s">
        <v>32</v>
      </c>
      <c r="C46" s="18"/>
      <c r="D46" s="18"/>
      <c r="E46" s="19"/>
      <c r="F46" s="20"/>
      <c r="G46" s="20"/>
      <c r="H46" s="20"/>
      <c r="I46" s="20"/>
      <c r="J46" s="20"/>
      <c r="K46" s="20"/>
      <c r="L46" s="20"/>
      <c r="M46" s="20"/>
      <c r="N46" s="20"/>
      <c r="O46" s="20"/>
      <c r="P46" s="20"/>
      <c r="Q46" s="20"/>
      <c r="R46" s="20"/>
      <c r="S46" s="20"/>
      <c r="T46" s="20"/>
      <c r="U46" s="20"/>
      <c r="V46" s="20"/>
      <c r="W46" s="20"/>
      <c r="X46" s="20"/>
      <c r="Y46" s="20"/>
      <c r="Z46" s="48"/>
      <c r="AA46" s="22"/>
    </row>
    <row r="47" spans="1:27" ht="14.45" customHeight="1" x14ac:dyDescent="0.25">
      <c r="A47" s="23" t="s">
        <v>41</v>
      </c>
      <c r="B47" s="17"/>
      <c r="C47" s="18"/>
      <c r="D47" s="18"/>
      <c r="E47" s="19"/>
      <c r="F47" s="20"/>
      <c r="G47" s="20"/>
      <c r="H47" s="20"/>
      <c r="I47" s="20"/>
      <c r="J47" s="20"/>
      <c r="K47" s="20"/>
      <c r="L47" s="20"/>
      <c r="M47" s="20"/>
      <c r="N47" s="20"/>
      <c r="O47" s="20"/>
      <c r="P47" s="20"/>
      <c r="Q47" s="20"/>
      <c r="R47" s="20"/>
      <c r="S47" s="20"/>
      <c r="T47" s="20"/>
      <c r="U47" s="20"/>
      <c r="V47" s="20"/>
      <c r="W47" s="20"/>
      <c r="X47" s="20"/>
      <c r="Y47" s="20"/>
      <c r="Z47" s="48"/>
      <c r="AA47" s="22"/>
    </row>
    <row r="48" spans="1:27" ht="13.5" x14ac:dyDescent="0.25">
      <c r="A48" s="49" t="s">
        <v>70</v>
      </c>
      <c r="B48" s="50" t="s">
        <v>66</v>
      </c>
      <c r="C48" s="51">
        <f t="shared" ref="C48:Y48" si="7">SUM(C45:C47)</f>
        <v>-766843</v>
      </c>
      <c r="D48" s="51">
        <f>SUM(D45:D47)</f>
        <v>0</v>
      </c>
      <c r="E48" s="52">
        <f t="shared" si="7"/>
        <v>0</v>
      </c>
      <c r="F48" s="53">
        <f t="shared" si="7"/>
        <v>0</v>
      </c>
      <c r="G48" s="53">
        <f t="shared" si="7"/>
        <v>0</v>
      </c>
      <c r="H48" s="53">
        <f t="shared" si="7"/>
        <v>0</v>
      </c>
      <c r="I48" s="53">
        <f t="shared" si="7"/>
        <v>0</v>
      </c>
      <c r="J48" s="53">
        <f t="shared" si="7"/>
        <v>0</v>
      </c>
      <c r="K48" s="53">
        <f t="shared" si="7"/>
        <v>0</v>
      </c>
      <c r="L48" s="53">
        <f t="shared" si="7"/>
        <v>0</v>
      </c>
      <c r="M48" s="53">
        <f t="shared" si="7"/>
        <v>0</v>
      </c>
      <c r="N48" s="53">
        <f t="shared" si="7"/>
        <v>0</v>
      </c>
      <c r="O48" s="53">
        <f t="shared" si="7"/>
        <v>0</v>
      </c>
      <c r="P48" s="53">
        <f t="shared" si="7"/>
        <v>0</v>
      </c>
      <c r="Q48" s="53">
        <f t="shared" si="7"/>
        <v>0</v>
      </c>
      <c r="R48" s="53">
        <f t="shared" si="7"/>
        <v>0</v>
      </c>
      <c r="S48" s="53">
        <f t="shared" si="7"/>
        <v>0</v>
      </c>
      <c r="T48" s="53">
        <f t="shared" si="7"/>
        <v>0</v>
      </c>
      <c r="U48" s="53">
        <f t="shared" si="7"/>
        <v>0</v>
      </c>
      <c r="V48" s="53">
        <f t="shared" si="7"/>
        <v>0</v>
      </c>
      <c r="W48" s="53">
        <f t="shared" si="7"/>
        <v>0</v>
      </c>
      <c r="X48" s="53">
        <f t="shared" si="7"/>
        <v>0</v>
      </c>
      <c r="Y48" s="53">
        <f t="shared" si="7"/>
        <v>0</v>
      </c>
      <c r="Z48" s="54">
        <f>+IF(X48&lt;&gt;0,+(Y48/X48)*100,0)</f>
        <v>0</v>
      </c>
      <c r="AA48" s="55">
        <f>SUM(AA45:AA47)</f>
        <v>0</v>
      </c>
    </row>
    <row r="49" spans="1:27" ht="13.5" x14ac:dyDescent="0.25">
      <c r="A49" s="56" t="s">
        <v>328</v>
      </c>
      <c r="B49" s="57"/>
      <c r="C49" s="58"/>
      <c r="D49" s="58"/>
      <c r="E49" s="58"/>
      <c r="F49" s="58"/>
      <c r="G49" s="58"/>
      <c r="H49" s="59"/>
      <c r="I49" s="59"/>
      <c r="J49" s="59"/>
      <c r="K49" s="59"/>
      <c r="L49" s="59"/>
      <c r="M49" s="59"/>
      <c r="N49" s="59"/>
      <c r="O49" s="59"/>
      <c r="P49" s="59"/>
      <c r="Q49" s="59"/>
      <c r="R49" s="59"/>
      <c r="S49" s="59"/>
      <c r="T49" s="59"/>
      <c r="U49" s="59"/>
      <c r="V49" s="59"/>
      <c r="W49" s="59"/>
      <c r="X49" s="59"/>
      <c r="Y49" s="59"/>
      <c r="Z49" s="59"/>
      <c r="AA49" s="59"/>
    </row>
    <row r="50" spans="1:27" ht="13.5" x14ac:dyDescent="0.25">
      <c r="A50" s="60" t="s">
        <v>329</v>
      </c>
      <c r="B50" s="60"/>
      <c r="C50" s="60"/>
      <c r="D50" s="60"/>
      <c r="E50" s="60"/>
      <c r="F50" s="60"/>
      <c r="G50" s="60"/>
      <c r="H50" s="59"/>
      <c r="I50" s="59"/>
      <c r="J50" s="59"/>
      <c r="K50" s="59"/>
      <c r="L50" s="59"/>
      <c r="M50" s="59"/>
      <c r="N50" s="59"/>
      <c r="O50" s="59"/>
      <c r="P50" s="59"/>
      <c r="Q50" s="59"/>
      <c r="R50" s="59"/>
      <c r="S50" s="59"/>
      <c r="T50" s="59"/>
      <c r="U50" s="59"/>
      <c r="V50" s="59"/>
      <c r="W50" s="59"/>
      <c r="X50" s="59"/>
      <c r="Y50" s="59"/>
      <c r="Z50" s="59"/>
      <c r="AA50" s="59"/>
    </row>
    <row r="51" spans="1:27" ht="13.5" x14ac:dyDescent="0.25">
      <c r="A51" s="61" t="s">
        <v>330</v>
      </c>
      <c r="B51" s="62"/>
      <c r="C51" s="63"/>
      <c r="D51" s="63"/>
      <c r="E51" s="63"/>
      <c r="F51" s="63"/>
      <c r="G51" s="63"/>
      <c r="H51" s="59"/>
      <c r="I51" s="59"/>
      <c r="J51" s="59"/>
      <c r="K51" s="59"/>
      <c r="L51" s="59"/>
      <c r="M51" s="59"/>
      <c r="N51" s="59"/>
      <c r="O51" s="59"/>
      <c r="P51" s="59"/>
      <c r="Q51" s="59"/>
      <c r="R51" s="59"/>
      <c r="S51" s="59"/>
      <c r="T51" s="59"/>
      <c r="U51" s="59"/>
      <c r="V51" s="59"/>
      <c r="W51" s="59"/>
      <c r="X51" s="59"/>
      <c r="Y51" s="59"/>
      <c r="Z51" s="59"/>
      <c r="AA51" s="59"/>
    </row>
    <row r="52" spans="1:27" ht="13.5" x14ac:dyDescent="0.25">
      <c r="A52" s="59"/>
      <c r="B52" s="59"/>
      <c r="C52" s="59"/>
      <c r="D52" s="59"/>
      <c r="E52" s="59"/>
      <c r="F52" s="59"/>
      <c r="G52" s="59"/>
      <c r="H52" s="59"/>
      <c r="I52" s="59"/>
      <c r="J52" s="59"/>
      <c r="K52" s="59"/>
      <c r="L52" s="59"/>
      <c r="M52" s="59"/>
      <c r="N52" s="59"/>
      <c r="O52" s="59"/>
      <c r="P52" s="59"/>
      <c r="Q52" s="59"/>
      <c r="R52" s="59"/>
      <c r="S52" s="59"/>
      <c r="T52" s="59"/>
      <c r="U52" s="59"/>
      <c r="V52" s="59"/>
      <c r="W52" s="59"/>
      <c r="X52" s="59"/>
      <c r="Y52" s="59"/>
      <c r="Z52" s="59"/>
      <c r="AA52" s="59"/>
    </row>
    <row r="53" spans="1:27" ht="13.5" x14ac:dyDescent="0.25">
      <c r="A53" s="59"/>
      <c r="B53" s="59"/>
      <c r="C53" s="59"/>
      <c r="D53" s="59"/>
      <c r="E53" s="59"/>
      <c r="F53" s="59"/>
      <c r="G53" s="59"/>
      <c r="H53" s="59"/>
      <c r="I53" s="59"/>
      <c r="J53" s="59"/>
      <c r="K53" s="59"/>
      <c r="L53" s="59"/>
      <c r="M53" s="59"/>
      <c r="N53" s="59"/>
      <c r="O53" s="59"/>
      <c r="P53" s="59"/>
      <c r="Q53" s="59"/>
      <c r="R53" s="59"/>
      <c r="S53" s="59"/>
      <c r="T53" s="59"/>
      <c r="U53" s="59"/>
      <c r="V53" s="59"/>
      <c r="W53" s="59"/>
      <c r="X53" s="59"/>
      <c r="Y53" s="59"/>
      <c r="Z53" s="59"/>
      <c r="AA53" s="59"/>
    </row>
    <row r="54" spans="1:27" ht="13.5" x14ac:dyDescent="0.25">
      <c r="A54" s="59"/>
      <c r="B54" s="59"/>
      <c r="C54" s="59"/>
      <c r="D54" s="59"/>
      <c r="E54" s="59"/>
      <c r="F54" s="59"/>
      <c r="G54" s="59"/>
      <c r="H54" s="59"/>
      <c r="I54" s="59"/>
      <c r="J54" s="59"/>
      <c r="K54" s="59"/>
      <c r="L54" s="59"/>
      <c r="M54" s="59"/>
      <c r="N54" s="59"/>
      <c r="O54" s="59"/>
      <c r="P54" s="59"/>
      <c r="Q54" s="59"/>
      <c r="R54" s="59"/>
      <c r="S54" s="59"/>
      <c r="T54" s="59"/>
      <c r="U54" s="59"/>
      <c r="V54" s="59"/>
      <c r="W54" s="59"/>
      <c r="X54" s="59"/>
      <c r="Y54" s="59"/>
      <c r="Z54" s="59"/>
      <c r="AA54" s="59"/>
    </row>
  </sheetData>
  <mergeCells count="2">
    <mergeCell ref="A1:AA1"/>
    <mergeCell ref="E2:AA2"/>
  </mergeCells>
  <printOptions horizontalCentered="1"/>
  <pageMargins left="0.55118110236220497" right="0.22" top="0.59055118110236204" bottom="0.59055118110236204" header="0.31496062992126" footer="0.31496062992126"/>
  <pageSetup paperSize="9" orientation="landscape" r:id="rId1"/>
  <rowBreaks count="1" manualBreakCount="1">
    <brk id="48" max="16383" man="1"/>
  </rowBreaks>
</worksheet>
</file>

<file path=xl/worksheets/sheet1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AA54"/>
  <sheetViews>
    <sheetView showGridLines="0" workbookViewId="0">
      <selection activeCell="B2" sqref="B2"/>
    </sheetView>
  </sheetViews>
  <sheetFormatPr defaultRowHeight="12.75" x14ac:dyDescent="0.2"/>
  <cols>
    <col min="1" max="1" width="35.7109375" customWidth="1"/>
    <col min="2" max="2" width="3.42578125" bestFit="1" customWidth="1"/>
    <col min="3" max="3" width="9.7109375" customWidth="1"/>
    <col min="4" max="4" width="9.7109375" hidden="1" customWidth="1"/>
    <col min="5" max="6" width="9.7109375" customWidth="1"/>
    <col min="7" max="9" width="9.7109375" hidden="1" customWidth="1"/>
    <col min="10" max="10" width="9.7109375" customWidth="1"/>
    <col min="11" max="13" width="9.7109375" hidden="1" customWidth="1"/>
    <col min="14" max="14" width="9.7109375" customWidth="1"/>
    <col min="15" max="22" width="9.7109375" hidden="1" customWidth="1"/>
    <col min="23" max="27" width="9.7109375" customWidth="1"/>
  </cols>
  <sheetData>
    <row r="1" spans="1:27" ht="38.450000000000003" customHeight="1" x14ac:dyDescent="0.25">
      <c r="A1" s="64" t="s">
        <v>87</v>
      </c>
      <c r="B1" s="64"/>
      <c r="C1" s="64"/>
      <c r="D1" s="64"/>
      <c r="E1" s="64"/>
      <c r="F1" s="64"/>
      <c r="G1" s="64"/>
      <c r="H1" s="64"/>
      <c r="I1" s="64"/>
      <c r="J1" s="64"/>
      <c r="K1" s="64"/>
      <c r="L1" s="64"/>
      <c r="M1" s="64"/>
      <c r="N1" s="64"/>
      <c r="O1" s="64"/>
      <c r="P1" s="64"/>
      <c r="Q1" s="64"/>
      <c r="R1" s="64"/>
      <c r="S1" s="64"/>
      <c r="T1" s="64"/>
      <c r="U1" s="64"/>
      <c r="V1" s="64"/>
      <c r="W1" s="64"/>
      <c r="X1" s="64"/>
      <c r="Y1" s="64"/>
      <c r="Z1" s="64"/>
      <c r="AA1" s="64"/>
    </row>
    <row r="2" spans="1:27" ht="24.95" customHeight="1" x14ac:dyDescent="0.2">
      <c r="A2" s="2" t="s">
        <v>1</v>
      </c>
      <c r="B2" s="1" t="s">
        <v>331</v>
      </c>
      <c r="C2" s="3" t="s">
        <v>2</v>
      </c>
      <c r="D2" s="3" t="s">
        <v>3</v>
      </c>
      <c r="E2" s="65" t="s">
        <v>4</v>
      </c>
      <c r="F2" s="66"/>
      <c r="G2" s="66"/>
      <c r="H2" s="66"/>
      <c r="I2" s="66"/>
      <c r="J2" s="66"/>
      <c r="K2" s="66"/>
      <c r="L2" s="66"/>
      <c r="M2" s="66"/>
      <c r="N2" s="66"/>
      <c r="O2" s="66"/>
      <c r="P2" s="66"/>
      <c r="Q2" s="66"/>
      <c r="R2" s="66"/>
      <c r="S2" s="66"/>
      <c r="T2" s="66"/>
      <c r="U2" s="66"/>
      <c r="V2" s="66"/>
      <c r="W2" s="66"/>
      <c r="X2" s="66"/>
      <c r="Y2" s="66"/>
      <c r="Z2" s="66"/>
      <c r="AA2" s="67"/>
    </row>
    <row r="3" spans="1:27" ht="24.95" customHeight="1" x14ac:dyDescent="0.2">
      <c r="A3" s="4" t="s">
        <v>5</v>
      </c>
      <c r="B3" s="5" t="s">
        <v>6</v>
      </c>
      <c r="C3" s="6" t="s">
        <v>7</v>
      </c>
      <c r="D3" s="6" t="s">
        <v>7</v>
      </c>
      <c r="E3" s="7" t="s">
        <v>8</v>
      </c>
      <c r="F3" s="8" t="s">
        <v>9</v>
      </c>
      <c r="G3" s="8" t="s">
        <v>10</v>
      </c>
      <c r="H3" s="8" t="s">
        <v>11</v>
      </c>
      <c r="I3" s="8" t="s">
        <v>12</v>
      </c>
      <c r="J3" s="8" t="s">
        <v>13</v>
      </c>
      <c r="K3" s="8" t="s">
        <v>14</v>
      </c>
      <c r="L3" s="8" t="s">
        <v>15</v>
      </c>
      <c r="M3" s="8" t="s">
        <v>16</v>
      </c>
      <c r="N3" s="8" t="s">
        <v>17</v>
      </c>
      <c r="O3" s="8" t="s">
        <v>18</v>
      </c>
      <c r="P3" s="8" t="s">
        <v>19</v>
      </c>
      <c r="Q3" s="8" t="s">
        <v>20</v>
      </c>
      <c r="R3" s="8" t="s">
        <v>21</v>
      </c>
      <c r="S3" s="8" t="s">
        <v>22</v>
      </c>
      <c r="T3" s="8" t="s">
        <v>23</v>
      </c>
      <c r="U3" s="8" t="s">
        <v>24</v>
      </c>
      <c r="V3" s="8" t="s">
        <v>25</v>
      </c>
      <c r="W3" s="8" t="s">
        <v>26</v>
      </c>
      <c r="X3" s="8" t="s">
        <v>27</v>
      </c>
      <c r="Y3" s="8" t="s">
        <v>28</v>
      </c>
      <c r="Z3" s="8" t="s">
        <v>29</v>
      </c>
      <c r="AA3" s="9" t="s">
        <v>30</v>
      </c>
    </row>
    <row r="4" spans="1:27" ht="13.5" x14ac:dyDescent="0.25">
      <c r="A4" s="10" t="s">
        <v>31</v>
      </c>
      <c r="B4" s="11" t="s">
        <v>32</v>
      </c>
      <c r="C4" s="12"/>
      <c r="D4" s="12"/>
      <c r="E4" s="13"/>
      <c r="F4" s="14"/>
      <c r="G4" s="14"/>
      <c r="H4" s="14"/>
      <c r="I4" s="14"/>
      <c r="J4" s="14"/>
      <c r="K4" s="14"/>
      <c r="L4" s="14"/>
      <c r="M4" s="14"/>
      <c r="N4" s="14"/>
      <c r="O4" s="14"/>
      <c r="P4" s="14"/>
      <c r="Q4" s="14"/>
      <c r="R4" s="14"/>
      <c r="S4" s="14"/>
      <c r="T4" s="14"/>
      <c r="U4" s="14"/>
      <c r="V4" s="14"/>
      <c r="W4" s="14"/>
      <c r="X4" s="14"/>
      <c r="Y4" s="14"/>
      <c r="Z4" s="15"/>
      <c r="AA4" s="16"/>
    </row>
    <row r="5" spans="1:27" ht="13.5" x14ac:dyDescent="0.25">
      <c r="A5" s="10" t="s">
        <v>33</v>
      </c>
      <c r="B5" s="17" t="s">
        <v>32</v>
      </c>
      <c r="C5" s="18"/>
      <c r="D5" s="18"/>
      <c r="E5" s="19"/>
      <c r="F5" s="20"/>
      <c r="G5" s="20"/>
      <c r="H5" s="20"/>
      <c r="I5" s="20"/>
      <c r="J5" s="20"/>
      <c r="K5" s="20"/>
      <c r="L5" s="20"/>
      <c r="M5" s="20"/>
      <c r="N5" s="20"/>
      <c r="O5" s="20"/>
      <c r="P5" s="20"/>
      <c r="Q5" s="20"/>
      <c r="R5" s="20"/>
      <c r="S5" s="20"/>
      <c r="T5" s="20"/>
      <c r="U5" s="20"/>
      <c r="V5" s="20"/>
      <c r="W5" s="20"/>
      <c r="X5" s="20"/>
      <c r="Y5" s="20"/>
      <c r="Z5" s="21"/>
      <c r="AA5" s="22"/>
    </row>
    <row r="6" spans="1:27" ht="13.5" x14ac:dyDescent="0.25">
      <c r="A6" s="23" t="s">
        <v>34</v>
      </c>
      <c r="B6" s="17" t="s">
        <v>32</v>
      </c>
      <c r="C6" s="18">
        <v>-121676</v>
      </c>
      <c r="D6" s="18"/>
      <c r="E6" s="19"/>
      <c r="F6" s="20"/>
      <c r="G6" s="20">
        <v>-1975</v>
      </c>
      <c r="H6" s="20">
        <v>-15105</v>
      </c>
      <c r="I6" s="20">
        <v>-28433</v>
      </c>
      <c r="J6" s="20">
        <v>-45513</v>
      </c>
      <c r="K6" s="20"/>
      <c r="L6" s="20">
        <v>-10460</v>
      </c>
      <c r="M6" s="20">
        <v>16</v>
      </c>
      <c r="N6" s="20">
        <v>-10444</v>
      </c>
      <c r="O6" s="20"/>
      <c r="P6" s="20"/>
      <c r="Q6" s="20"/>
      <c r="R6" s="20"/>
      <c r="S6" s="20"/>
      <c r="T6" s="20"/>
      <c r="U6" s="20"/>
      <c r="V6" s="20"/>
      <c r="W6" s="20">
        <v>-55957</v>
      </c>
      <c r="X6" s="20"/>
      <c r="Y6" s="20">
        <v>-55957</v>
      </c>
      <c r="Z6" s="21"/>
      <c r="AA6" s="22"/>
    </row>
    <row r="7" spans="1:27" ht="13.5" x14ac:dyDescent="0.25">
      <c r="A7" s="23" t="s">
        <v>35</v>
      </c>
      <c r="B7" s="17" t="s">
        <v>32</v>
      </c>
      <c r="C7" s="18"/>
      <c r="D7" s="18"/>
      <c r="E7" s="19"/>
      <c r="F7" s="20"/>
      <c r="G7" s="20"/>
      <c r="H7" s="20"/>
      <c r="I7" s="20"/>
      <c r="J7" s="20"/>
      <c r="K7" s="20"/>
      <c r="L7" s="20"/>
      <c r="M7" s="20"/>
      <c r="N7" s="20"/>
      <c r="O7" s="20"/>
      <c r="P7" s="20"/>
      <c r="Q7" s="20"/>
      <c r="R7" s="20"/>
      <c r="S7" s="20"/>
      <c r="T7" s="20"/>
      <c r="U7" s="20"/>
      <c r="V7" s="20"/>
      <c r="W7" s="20"/>
      <c r="X7" s="20"/>
      <c r="Y7" s="20"/>
      <c r="Z7" s="21"/>
      <c r="AA7" s="22"/>
    </row>
    <row r="8" spans="1:27" ht="13.5" x14ac:dyDescent="0.25">
      <c r="A8" s="23" t="s">
        <v>36</v>
      </c>
      <c r="B8" s="17" t="s">
        <v>32</v>
      </c>
      <c r="C8" s="18">
        <v>34216361</v>
      </c>
      <c r="D8" s="18"/>
      <c r="E8" s="19"/>
      <c r="F8" s="20"/>
      <c r="G8" s="20">
        <v>2991918</v>
      </c>
      <c r="H8" s="20">
        <v>3443308</v>
      </c>
      <c r="I8" s="20">
        <v>3038461</v>
      </c>
      <c r="J8" s="20">
        <v>9473687</v>
      </c>
      <c r="K8" s="20">
        <v>3011302</v>
      </c>
      <c r="L8" s="20">
        <v>2636349</v>
      </c>
      <c r="M8" s="20">
        <v>3041560</v>
      </c>
      <c r="N8" s="20">
        <v>8689211</v>
      </c>
      <c r="O8" s="20"/>
      <c r="P8" s="20"/>
      <c r="Q8" s="20"/>
      <c r="R8" s="20"/>
      <c r="S8" s="20"/>
      <c r="T8" s="20"/>
      <c r="U8" s="20"/>
      <c r="V8" s="20"/>
      <c r="W8" s="20">
        <v>18162898</v>
      </c>
      <c r="X8" s="20"/>
      <c r="Y8" s="20">
        <v>18162898</v>
      </c>
      <c r="Z8" s="21"/>
      <c r="AA8" s="22"/>
    </row>
    <row r="9" spans="1:27" ht="13.5" x14ac:dyDescent="0.25">
      <c r="A9" s="23" t="s">
        <v>37</v>
      </c>
      <c r="B9" s="17" t="s">
        <v>32</v>
      </c>
      <c r="C9" s="18">
        <v>-9580985</v>
      </c>
      <c r="D9" s="18"/>
      <c r="E9" s="19"/>
      <c r="F9" s="20"/>
      <c r="G9" s="20">
        <v>-780653</v>
      </c>
      <c r="H9" s="20">
        <v>-731220</v>
      </c>
      <c r="I9" s="20">
        <v>-774052</v>
      </c>
      <c r="J9" s="20">
        <v>-2285925</v>
      </c>
      <c r="K9" s="20">
        <v>-766710</v>
      </c>
      <c r="L9" s="20">
        <v>-1057465</v>
      </c>
      <c r="M9" s="20">
        <v>-657320</v>
      </c>
      <c r="N9" s="20">
        <v>-2481495</v>
      </c>
      <c r="O9" s="20"/>
      <c r="P9" s="20"/>
      <c r="Q9" s="20"/>
      <c r="R9" s="20"/>
      <c r="S9" s="20"/>
      <c r="T9" s="20"/>
      <c r="U9" s="20"/>
      <c r="V9" s="20"/>
      <c r="W9" s="20">
        <v>-4767420</v>
      </c>
      <c r="X9" s="20"/>
      <c r="Y9" s="20">
        <v>-4767420</v>
      </c>
      <c r="Z9" s="21"/>
      <c r="AA9" s="22"/>
    </row>
    <row r="10" spans="1:27" ht="13.5" x14ac:dyDescent="0.25">
      <c r="A10" s="23" t="s">
        <v>38</v>
      </c>
      <c r="B10" s="17" t="s">
        <v>32</v>
      </c>
      <c r="C10" s="18"/>
      <c r="D10" s="18"/>
      <c r="E10" s="19"/>
      <c r="F10" s="20"/>
      <c r="G10" s="24"/>
      <c r="H10" s="24"/>
      <c r="I10" s="24"/>
      <c r="J10" s="20"/>
      <c r="K10" s="24"/>
      <c r="L10" s="24"/>
      <c r="M10" s="20"/>
      <c r="N10" s="24"/>
      <c r="O10" s="24"/>
      <c r="P10" s="24"/>
      <c r="Q10" s="20"/>
      <c r="R10" s="24"/>
      <c r="S10" s="24"/>
      <c r="T10" s="20"/>
      <c r="U10" s="24"/>
      <c r="V10" s="24"/>
      <c r="W10" s="24"/>
      <c r="X10" s="20"/>
      <c r="Y10" s="24"/>
      <c r="Z10" s="25"/>
      <c r="AA10" s="26"/>
    </row>
    <row r="11" spans="1:27" ht="13.5" x14ac:dyDescent="0.25">
      <c r="A11" s="23" t="s">
        <v>39</v>
      </c>
      <c r="B11" s="17" t="s">
        <v>32</v>
      </c>
      <c r="C11" s="18">
        <v>-186996</v>
      </c>
      <c r="D11" s="18"/>
      <c r="E11" s="19"/>
      <c r="F11" s="20"/>
      <c r="G11" s="20"/>
      <c r="H11" s="20"/>
      <c r="I11" s="20"/>
      <c r="J11" s="20"/>
      <c r="K11" s="20"/>
      <c r="L11" s="20"/>
      <c r="M11" s="20"/>
      <c r="N11" s="20"/>
      <c r="O11" s="20"/>
      <c r="P11" s="20"/>
      <c r="Q11" s="20"/>
      <c r="R11" s="20"/>
      <c r="S11" s="20"/>
      <c r="T11" s="20"/>
      <c r="U11" s="20"/>
      <c r="V11" s="20"/>
      <c r="W11" s="20"/>
      <c r="X11" s="20"/>
      <c r="Y11" s="20"/>
      <c r="Z11" s="21"/>
      <c r="AA11" s="22"/>
    </row>
    <row r="12" spans="1:27" ht="13.5" x14ac:dyDescent="0.25">
      <c r="A12" s="27" t="s">
        <v>40</v>
      </c>
      <c r="B12" s="28" t="s">
        <v>32</v>
      </c>
      <c r="C12" s="29">
        <f t="shared" ref="C12:Y12" si="0">SUM(C6:C11)</f>
        <v>24326704</v>
      </c>
      <c r="D12" s="29">
        <f>SUM(D6:D11)</f>
        <v>0</v>
      </c>
      <c r="E12" s="30">
        <f t="shared" si="0"/>
        <v>0</v>
      </c>
      <c r="F12" s="31">
        <f t="shared" si="0"/>
        <v>0</v>
      </c>
      <c r="G12" s="31">
        <f t="shared" si="0"/>
        <v>2209290</v>
      </c>
      <c r="H12" s="31">
        <f t="shared" si="0"/>
        <v>2696983</v>
      </c>
      <c r="I12" s="31">
        <f t="shared" si="0"/>
        <v>2235976</v>
      </c>
      <c r="J12" s="31">
        <f t="shared" si="0"/>
        <v>7142249</v>
      </c>
      <c r="K12" s="31">
        <f t="shared" si="0"/>
        <v>2244592</v>
      </c>
      <c r="L12" s="31">
        <f t="shared" si="0"/>
        <v>1568424</v>
      </c>
      <c r="M12" s="31">
        <f t="shared" si="0"/>
        <v>2384256</v>
      </c>
      <c r="N12" s="31">
        <f t="shared" si="0"/>
        <v>6197272</v>
      </c>
      <c r="O12" s="31">
        <f t="shared" si="0"/>
        <v>0</v>
      </c>
      <c r="P12" s="31">
        <f t="shared" si="0"/>
        <v>0</v>
      </c>
      <c r="Q12" s="31">
        <f t="shared" si="0"/>
        <v>0</v>
      </c>
      <c r="R12" s="31">
        <f t="shared" si="0"/>
        <v>0</v>
      </c>
      <c r="S12" s="31">
        <f t="shared" si="0"/>
        <v>0</v>
      </c>
      <c r="T12" s="31">
        <f t="shared" si="0"/>
        <v>0</v>
      </c>
      <c r="U12" s="31">
        <f t="shared" si="0"/>
        <v>0</v>
      </c>
      <c r="V12" s="31">
        <f t="shared" si="0"/>
        <v>0</v>
      </c>
      <c r="W12" s="31">
        <f t="shared" si="0"/>
        <v>13339521</v>
      </c>
      <c r="X12" s="31">
        <f t="shared" si="0"/>
        <v>0</v>
      </c>
      <c r="Y12" s="31">
        <f t="shared" si="0"/>
        <v>13339521</v>
      </c>
      <c r="Z12" s="32">
        <f>+IF(X12&lt;&gt;0,+(Y12/X12)*100,0)</f>
        <v>0</v>
      </c>
      <c r="AA12" s="33">
        <f>SUM(AA6:AA11)</f>
        <v>0</v>
      </c>
    </row>
    <row r="13" spans="1:27" ht="5.0999999999999996" customHeight="1" x14ac:dyDescent="0.25">
      <c r="A13" s="34" t="s">
        <v>41</v>
      </c>
      <c r="B13" s="17"/>
      <c r="C13" s="18"/>
      <c r="D13" s="18"/>
      <c r="E13" s="19"/>
      <c r="F13" s="20"/>
      <c r="G13" s="20"/>
      <c r="H13" s="20"/>
      <c r="I13" s="20"/>
      <c r="J13" s="20"/>
      <c r="K13" s="20"/>
      <c r="L13" s="20"/>
      <c r="M13" s="20"/>
      <c r="N13" s="20"/>
      <c r="O13" s="20"/>
      <c r="P13" s="20"/>
      <c r="Q13" s="20"/>
      <c r="R13" s="20"/>
      <c r="S13" s="20"/>
      <c r="T13" s="20"/>
      <c r="U13" s="20"/>
      <c r="V13" s="20"/>
      <c r="W13" s="20"/>
      <c r="X13" s="20"/>
      <c r="Y13" s="20"/>
      <c r="Z13" s="21"/>
      <c r="AA13" s="22"/>
    </row>
    <row r="14" spans="1:27" ht="13.5" x14ac:dyDescent="0.25">
      <c r="A14" s="10" t="s">
        <v>42</v>
      </c>
      <c r="B14" s="17" t="s">
        <v>32</v>
      </c>
      <c r="C14" s="18"/>
      <c r="D14" s="18"/>
      <c r="E14" s="19"/>
      <c r="F14" s="20"/>
      <c r="G14" s="20"/>
      <c r="H14" s="20"/>
      <c r="I14" s="20"/>
      <c r="J14" s="20"/>
      <c r="K14" s="20"/>
      <c r="L14" s="20"/>
      <c r="M14" s="20"/>
      <c r="N14" s="20"/>
      <c r="O14" s="20"/>
      <c r="P14" s="20"/>
      <c r="Q14" s="20"/>
      <c r="R14" s="20"/>
      <c r="S14" s="20"/>
      <c r="T14" s="20"/>
      <c r="U14" s="20"/>
      <c r="V14" s="20"/>
      <c r="W14" s="20"/>
      <c r="X14" s="20"/>
      <c r="Y14" s="20"/>
      <c r="Z14" s="21"/>
      <c r="AA14" s="22"/>
    </row>
    <row r="15" spans="1:27" ht="13.5" x14ac:dyDescent="0.25">
      <c r="A15" s="23" t="s">
        <v>43</v>
      </c>
      <c r="B15" s="17" t="s">
        <v>32</v>
      </c>
      <c r="C15" s="18"/>
      <c r="D15" s="18"/>
      <c r="E15" s="19"/>
      <c r="F15" s="20"/>
      <c r="G15" s="20"/>
      <c r="H15" s="20"/>
      <c r="I15" s="20"/>
      <c r="J15" s="20"/>
      <c r="K15" s="20"/>
      <c r="L15" s="20"/>
      <c r="M15" s="20"/>
      <c r="N15" s="20"/>
      <c r="O15" s="20"/>
      <c r="P15" s="20"/>
      <c r="Q15" s="20"/>
      <c r="R15" s="20"/>
      <c r="S15" s="20"/>
      <c r="T15" s="20"/>
      <c r="U15" s="20"/>
      <c r="V15" s="20"/>
      <c r="W15" s="20"/>
      <c r="X15" s="20"/>
      <c r="Y15" s="20"/>
      <c r="Z15" s="21"/>
      <c r="AA15" s="22"/>
    </row>
    <row r="16" spans="1:27" ht="13.5" x14ac:dyDescent="0.25">
      <c r="A16" s="23" t="s">
        <v>44</v>
      </c>
      <c r="B16" s="17" t="s">
        <v>32</v>
      </c>
      <c r="C16" s="18"/>
      <c r="D16" s="18"/>
      <c r="E16" s="19"/>
      <c r="F16" s="20"/>
      <c r="G16" s="24"/>
      <c r="H16" s="24"/>
      <c r="I16" s="24"/>
      <c r="J16" s="20"/>
      <c r="K16" s="24"/>
      <c r="L16" s="24"/>
      <c r="M16" s="20"/>
      <c r="N16" s="24"/>
      <c r="O16" s="24"/>
      <c r="P16" s="24"/>
      <c r="Q16" s="20"/>
      <c r="R16" s="24"/>
      <c r="S16" s="24"/>
      <c r="T16" s="20"/>
      <c r="U16" s="24"/>
      <c r="V16" s="24"/>
      <c r="W16" s="24"/>
      <c r="X16" s="20"/>
      <c r="Y16" s="24"/>
      <c r="Z16" s="25"/>
      <c r="AA16" s="26"/>
    </row>
    <row r="17" spans="1:27" ht="13.5" x14ac:dyDescent="0.25">
      <c r="A17" s="23" t="s">
        <v>45</v>
      </c>
      <c r="B17" s="17" t="s">
        <v>32</v>
      </c>
      <c r="C17" s="18"/>
      <c r="D17" s="18"/>
      <c r="E17" s="19"/>
      <c r="F17" s="20"/>
      <c r="G17" s="20"/>
      <c r="H17" s="20"/>
      <c r="I17" s="20"/>
      <c r="J17" s="20"/>
      <c r="K17" s="20"/>
      <c r="L17" s="20"/>
      <c r="M17" s="20"/>
      <c r="N17" s="20"/>
      <c r="O17" s="20"/>
      <c r="P17" s="20"/>
      <c r="Q17" s="20"/>
      <c r="R17" s="20"/>
      <c r="S17" s="20"/>
      <c r="T17" s="20"/>
      <c r="U17" s="20"/>
      <c r="V17" s="20"/>
      <c r="W17" s="20"/>
      <c r="X17" s="20"/>
      <c r="Y17" s="20"/>
      <c r="Z17" s="21"/>
      <c r="AA17" s="22"/>
    </row>
    <row r="18" spans="1:27" ht="13.5" x14ac:dyDescent="0.25">
      <c r="A18" s="23" t="s">
        <v>46</v>
      </c>
      <c r="B18" s="17" t="s">
        <v>32</v>
      </c>
      <c r="C18" s="18"/>
      <c r="D18" s="18"/>
      <c r="E18" s="19"/>
      <c r="F18" s="20"/>
      <c r="G18" s="20"/>
      <c r="H18" s="20"/>
      <c r="I18" s="20"/>
      <c r="J18" s="20"/>
      <c r="K18" s="20"/>
      <c r="L18" s="20"/>
      <c r="M18" s="20"/>
      <c r="N18" s="20"/>
      <c r="O18" s="20"/>
      <c r="P18" s="20"/>
      <c r="Q18" s="20"/>
      <c r="R18" s="20"/>
      <c r="S18" s="20"/>
      <c r="T18" s="20"/>
      <c r="U18" s="20"/>
      <c r="V18" s="20"/>
      <c r="W18" s="20"/>
      <c r="X18" s="20"/>
      <c r="Y18" s="20"/>
      <c r="Z18" s="21"/>
      <c r="AA18" s="22"/>
    </row>
    <row r="19" spans="1:27" ht="13.5" x14ac:dyDescent="0.25">
      <c r="A19" s="23" t="s">
        <v>47</v>
      </c>
      <c r="B19" s="17" t="s">
        <v>32</v>
      </c>
      <c r="C19" s="18"/>
      <c r="D19" s="18"/>
      <c r="E19" s="19"/>
      <c r="F19" s="20"/>
      <c r="G19" s="20"/>
      <c r="H19" s="20"/>
      <c r="I19" s="20"/>
      <c r="J19" s="20"/>
      <c r="K19" s="20"/>
      <c r="L19" s="20"/>
      <c r="M19" s="20"/>
      <c r="N19" s="20"/>
      <c r="O19" s="20"/>
      <c r="P19" s="20"/>
      <c r="Q19" s="20"/>
      <c r="R19" s="20"/>
      <c r="S19" s="20"/>
      <c r="T19" s="20"/>
      <c r="U19" s="20"/>
      <c r="V19" s="20"/>
      <c r="W19" s="20"/>
      <c r="X19" s="20"/>
      <c r="Y19" s="20"/>
      <c r="Z19" s="21"/>
      <c r="AA19" s="22"/>
    </row>
    <row r="20" spans="1:27" ht="13.5" x14ac:dyDescent="0.25">
      <c r="A20" s="23" t="s">
        <v>32</v>
      </c>
      <c r="B20" s="17" t="s">
        <v>32</v>
      </c>
      <c r="C20" s="18"/>
      <c r="D20" s="18"/>
      <c r="E20" s="19"/>
      <c r="F20" s="20"/>
      <c r="G20" s="20"/>
      <c r="H20" s="20"/>
      <c r="I20" s="20"/>
      <c r="J20" s="20"/>
      <c r="K20" s="20"/>
      <c r="L20" s="20"/>
      <c r="M20" s="20"/>
      <c r="N20" s="20"/>
      <c r="O20" s="20"/>
      <c r="P20" s="20"/>
      <c r="Q20" s="20"/>
      <c r="R20" s="20"/>
      <c r="S20" s="20"/>
      <c r="T20" s="20"/>
      <c r="U20" s="20"/>
      <c r="V20" s="20"/>
      <c r="W20" s="20"/>
      <c r="X20" s="20"/>
      <c r="Y20" s="20"/>
      <c r="Z20" s="21"/>
      <c r="AA20" s="22"/>
    </row>
    <row r="21" spans="1:27" ht="13.5" x14ac:dyDescent="0.25">
      <c r="A21" s="23" t="s">
        <v>48</v>
      </c>
      <c r="B21" s="17" t="s">
        <v>32</v>
      </c>
      <c r="C21" s="18"/>
      <c r="D21" s="18"/>
      <c r="E21" s="19"/>
      <c r="F21" s="20"/>
      <c r="G21" s="20"/>
      <c r="H21" s="20"/>
      <c r="I21" s="20"/>
      <c r="J21" s="20"/>
      <c r="K21" s="20"/>
      <c r="L21" s="20"/>
      <c r="M21" s="20"/>
      <c r="N21" s="20"/>
      <c r="O21" s="20"/>
      <c r="P21" s="20"/>
      <c r="Q21" s="20"/>
      <c r="R21" s="20"/>
      <c r="S21" s="20"/>
      <c r="T21" s="20"/>
      <c r="U21" s="20"/>
      <c r="V21" s="20"/>
      <c r="W21" s="20"/>
      <c r="X21" s="20"/>
      <c r="Y21" s="20"/>
      <c r="Z21" s="21"/>
      <c r="AA21" s="22"/>
    </row>
    <row r="22" spans="1:27" ht="13.5" x14ac:dyDescent="0.25">
      <c r="A22" s="23" t="s">
        <v>49</v>
      </c>
      <c r="B22" s="17" t="s">
        <v>32</v>
      </c>
      <c r="C22" s="18"/>
      <c r="D22" s="18"/>
      <c r="E22" s="19"/>
      <c r="F22" s="20"/>
      <c r="G22" s="20"/>
      <c r="H22" s="20"/>
      <c r="I22" s="20"/>
      <c r="J22" s="20"/>
      <c r="K22" s="20"/>
      <c r="L22" s="20"/>
      <c r="M22" s="20"/>
      <c r="N22" s="20"/>
      <c r="O22" s="20"/>
      <c r="P22" s="20"/>
      <c r="Q22" s="20"/>
      <c r="R22" s="20"/>
      <c r="S22" s="20"/>
      <c r="T22" s="20"/>
      <c r="U22" s="20"/>
      <c r="V22" s="20"/>
      <c r="W22" s="20"/>
      <c r="X22" s="20"/>
      <c r="Y22" s="20"/>
      <c r="Z22" s="21"/>
      <c r="AA22" s="22"/>
    </row>
    <row r="23" spans="1:27" ht="13.5" x14ac:dyDescent="0.25">
      <c r="A23" s="23" t="s">
        <v>50</v>
      </c>
      <c r="B23" s="17" t="s">
        <v>32</v>
      </c>
      <c r="C23" s="18"/>
      <c r="D23" s="18"/>
      <c r="E23" s="19"/>
      <c r="F23" s="20"/>
      <c r="G23" s="24"/>
      <c r="H23" s="24"/>
      <c r="I23" s="24"/>
      <c r="J23" s="20"/>
      <c r="K23" s="24"/>
      <c r="L23" s="24"/>
      <c r="M23" s="20"/>
      <c r="N23" s="24"/>
      <c r="O23" s="24"/>
      <c r="P23" s="24"/>
      <c r="Q23" s="20"/>
      <c r="R23" s="24"/>
      <c r="S23" s="24"/>
      <c r="T23" s="20"/>
      <c r="U23" s="24"/>
      <c r="V23" s="24"/>
      <c r="W23" s="24"/>
      <c r="X23" s="20"/>
      <c r="Y23" s="24"/>
      <c r="Z23" s="25"/>
      <c r="AA23" s="26"/>
    </row>
    <row r="24" spans="1:27" ht="13.5" x14ac:dyDescent="0.25">
      <c r="A24" s="27" t="s">
        <v>51</v>
      </c>
      <c r="B24" s="35" t="s">
        <v>32</v>
      </c>
      <c r="C24" s="29">
        <f t="shared" ref="C24:Y24" si="1">SUM(C15:C23)</f>
        <v>0</v>
      </c>
      <c r="D24" s="29">
        <f>SUM(D15:D23)</f>
        <v>0</v>
      </c>
      <c r="E24" s="36">
        <f t="shared" si="1"/>
        <v>0</v>
      </c>
      <c r="F24" s="37">
        <f t="shared" si="1"/>
        <v>0</v>
      </c>
      <c r="G24" s="37">
        <f t="shared" si="1"/>
        <v>0</v>
      </c>
      <c r="H24" s="37">
        <f t="shared" si="1"/>
        <v>0</v>
      </c>
      <c r="I24" s="37">
        <f t="shared" si="1"/>
        <v>0</v>
      </c>
      <c r="J24" s="37">
        <f t="shared" si="1"/>
        <v>0</v>
      </c>
      <c r="K24" s="37">
        <f t="shared" si="1"/>
        <v>0</v>
      </c>
      <c r="L24" s="37">
        <f t="shared" si="1"/>
        <v>0</v>
      </c>
      <c r="M24" s="37">
        <f t="shared" si="1"/>
        <v>0</v>
      </c>
      <c r="N24" s="37">
        <f t="shared" si="1"/>
        <v>0</v>
      </c>
      <c r="O24" s="37">
        <f t="shared" si="1"/>
        <v>0</v>
      </c>
      <c r="P24" s="37">
        <f t="shared" si="1"/>
        <v>0</v>
      </c>
      <c r="Q24" s="37">
        <f t="shared" si="1"/>
        <v>0</v>
      </c>
      <c r="R24" s="37">
        <f t="shared" si="1"/>
        <v>0</v>
      </c>
      <c r="S24" s="37">
        <f t="shared" si="1"/>
        <v>0</v>
      </c>
      <c r="T24" s="37">
        <f t="shared" si="1"/>
        <v>0</v>
      </c>
      <c r="U24" s="37">
        <f t="shared" si="1"/>
        <v>0</v>
      </c>
      <c r="V24" s="37">
        <f t="shared" si="1"/>
        <v>0</v>
      </c>
      <c r="W24" s="37">
        <f t="shared" si="1"/>
        <v>0</v>
      </c>
      <c r="X24" s="37">
        <f t="shared" si="1"/>
        <v>0</v>
      </c>
      <c r="Y24" s="37">
        <f t="shared" si="1"/>
        <v>0</v>
      </c>
      <c r="Z24" s="38">
        <f>+IF(X24&lt;&gt;0,+(Y24/X24)*100,0)</f>
        <v>0</v>
      </c>
      <c r="AA24" s="39">
        <f>SUM(AA15:AA23)</f>
        <v>0</v>
      </c>
    </row>
    <row r="25" spans="1:27" ht="13.5" x14ac:dyDescent="0.25">
      <c r="A25" s="27" t="s">
        <v>52</v>
      </c>
      <c r="B25" s="28" t="s">
        <v>32</v>
      </c>
      <c r="C25" s="29">
        <f t="shared" ref="C25:Y25" si="2">+C12+C24</f>
        <v>24326704</v>
      </c>
      <c r="D25" s="29">
        <f>+D12+D24</f>
        <v>0</v>
      </c>
      <c r="E25" s="30">
        <f t="shared" si="2"/>
        <v>0</v>
      </c>
      <c r="F25" s="31">
        <f t="shared" si="2"/>
        <v>0</v>
      </c>
      <c r="G25" s="31">
        <f t="shared" si="2"/>
        <v>2209290</v>
      </c>
      <c r="H25" s="31">
        <f t="shared" si="2"/>
        <v>2696983</v>
      </c>
      <c r="I25" s="31">
        <f t="shared" si="2"/>
        <v>2235976</v>
      </c>
      <c r="J25" s="31">
        <f t="shared" si="2"/>
        <v>7142249</v>
      </c>
      <c r="K25" s="31">
        <f t="shared" si="2"/>
        <v>2244592</v>
      </c>
      <c r="L25" s="31">
        <f t="shared" si="2"/>
        <v>1568424</v>
      </c>
      <c r="M25" s="31">
        <f t="shared" si="2"/>
        <v>2384256</v>
      </c>
      <c r="N25" s="31">
        <f t="shared" si="2"/>
        <v>6197272</v>
      </c>
      <c r="O25" s="31">
        <f t="shared" si="2"/>
        <v>0</v>
      </c>
      <c r="P25" s="31">
        <f t="shared" si="2"/>
        <v>0</v>
      </c>
      <c r="Q25" s="31">
        <f t="shared" si="2"/>
        <v>0</v>
      </c>
      <c r="R25" s="31">
        <f t="shared" si="2"/>
        <v>0</v>
      </c>
      <c r="S25" s="31">
        <f t="shared" si="2"/>
        <v>0</v>
      </c>
      <c r="T25" s="31">
        <f t="shared" si="2"/>
        <v>0</v>
      </c>
      <c r="U25" s="31">
        <f t="shared" si="2"/>
        <v>0</v>
      </c>
      <c r="V25" s="31">
        <f t="shared" si="2"/>
        <v>0</v>
      </c>
      <c r="W25" s="31">
        <f t="shared" si="2"/>
        <v>13339521</v>
      </c>
      <c r="X25" s="31">
        <f t="shared" si="2"/>
        <v>0</v>
      </c>
      <c r="Y25" s="31">
        <f t="shared" si="2"/>
        <v>13339521</v>
      </c>
      <c r="Z25" s="32">
        <f>+IF(X25&lt;&gt;0,+(Y25/X25)*100,0)</f>
        <v>0</v>
      </c>
      <c r="AA25" s="33">
        <f>+AA12+AA24</f>
        <v>0</v>
      </c>
    </row>
    <row r="26" spans="1:27" ht="5.0999999999999996" customHeight="1" x14ac:dyDescent="0.25">
      <c r="A26" s="34" t="s">
        <v>41</v>
      </c>
      <c r="B26" s="17"/>
      <c r="C26" s="18"/>
      <c r="D26" s="18"/>
      <c r="E26" s="19"/>
      <c r="F26" s="20"/>
      <c r="G26" s="20"/>
      <c r="H26" s="20"/>
      <c r="I26" s="20"/>
      <c r="J26" s="20"/>
      <c r="K26" s="20"/>
      <c r="L26" s="20"/>
      <c r="M26" s="20"/>
      <c r="N26" s="20"/>
      <c r="O26" s="20"/>
      <c r="P26" s="20"/>
      <c r="Q26" s="20"/>
      <c r="R26" s="20"/>
      <c r="S26" s="20"/>
      <c r="T26" s="20"/>
      <c r="U26" s="20"/>
      <c r="V26" s="20"/>
      <c r="W26" s="20"/>
      <c r="X26" s="20"/>
      <c r="Y26" s="20"/>
      <c r="Z26" s="21"/>
      <c r="AA26" s="22"/>
    </row>
    <row r="27" spans="1:27" ht="13.5" x14ac:dyDescent="0.25">
      <c r="A27" s="10" t="s">
        <v>53</v>
      </c>
      <c r="B27" s="17" t="s">
        <v>32</v>
      </c>
      <c r="C27" s="18"/>
      <c r="D27" s="18"/>
      <c r="E27" s="19"/>
      <c r="F27" s="20"/>
      <c r="G27" s="20"/>
      <c r="H27" s="20"/>
      <c r="I27" s="20"/>
      <c r="J27" s="20"/>
      <c r="K27" s="20"/>
      <c r="L27" s="20"/>
      <c r="M27" s="20"/>
      <c r="N27" s="20"/>
      <c r="O27" s="20"/>
      <c r="P27" s="20"/>
      <c r="Q27" s="20"/>
      <c r="R27" s="20"/>
      <c r="S27" s="20"/>
      <c r="T27" s="20"/>
      <c r="U27" s="20"/>
      <c r="V27" s="20"/>
      <c r="W27" s="20"/>
      <c r="X27" s="20"/>
      <c r="Y27" s="20"/>
      <c r="Z27" s="21"/>
      <c r="AA27" s="22"/>
    </row>
    <row r="28" spans="1:27" ht="13.5" x14ac:dyDescent="0.25">
      <c r="A28" s="10" t="s">
        <v>54</v>
      </c>
      <c r="B28" s="40" t="s">
        <v>32</v>
      </c>
      <c r="C28" s="18"/>
      <c r="D28" s="18"/>
      <c r="E28" s="19"/>
      <c r="F28" s="20"/>
      <c r="G28" s="20"/>
      <c r="H28" s="20"/>
      <c r="I28" s="20"/>
      <c r="J28" s="20"/>
      <c r="K28" s="20"/>
      <c r="L28" s="20"/>
      <c r="M28" s="20"/>
      <c r="N28" s="20"/>
      <c r="O28" s="20"/>
      <c r="P28" s="20"/>
      <c r="Q28" s="20"/>
      <c r="R28" s="20"/>
      <c r="S28" s="20"/>
      <c r="T28" s="20"/>
      <c r="U28" s="20"/>
      <c r="V28" s="20"/>
      <c r="W28" s="20"/>
      <c r="X28" s="20"/>
      <c r="Y28" s="20"/>
      <c r="Z28" s="21"/>
      <c r="AA28" s="22"/>
    </row>
    <row r="29" spans="1:27" ht="13.5" x14ac:dyDescent="0.25">
      <c r="A29" s="23" t="s">
        <v>55</v>
      </c>
      <c r="B29" s="17" t="s">
        <v>32</v>
      </c>
      <c r="C29" s="18"/>
      <c r="D29" s="18"/>
      <c r="E29" s="19"/>
      <c r="F29" s="20"/>
      <c r="G29" s="20"/>
      <c r="H29" s="20"/>
      <c r="I29" s="20"/>
      <c r="J29" s="20"/>
      <c r="K29" s="20"/>
      <c r="L29" s="20"/>
      <c r="M29" s="20"/>
      <c r="N29" s="20"/>
      <c r="O29" s="20"/>
      <c r="P29" s="20"/>
      <c r="Q29" s="20"/>
      <c r="R29" s="20"/>
      <c r="S29" s="20"/>
      <c r="T29" s="20"/>
      <c r="U29" s="20"/>
      <c r="V29" s="20"/>
      <c r="W29" s="20"/>
      <c r="X29" s="20"/>
      <c r="Y29" s="20"/>
      <c r="Z29" s="21"/>
      <c r="AA29" s="22"/>
    </row>
    <row r="30" spans="1:27" ht="13.5" x14ac:dyDescent="0.25">
      <c r="A30" s="23" t="s">
        <v>56</v>
      </c>
      <c r="B30" s="17" t="s">
        <v>32</v>
      </c>
      <c r="C30" s="18"/>
      <c r="D30" s="18"/>
      <c r="E30" s="19"/>
      <c r="F30" s="20"/>
      <c r="G30" s="20"/>
      <c r="H30" s="20"/>
      <c r="I30" s="20"/>
      <c r="J30" s="20"/>
      <c r="K30" s="20"/>
      <c r="L30" s="20"/>
      <c r="M30" s="20"/>
      <c r="N30" s="20"/>
      <c r="O30" s="20"/>
      <c r="P30" s="20"/>
      <c r="Q30" s="20"/>
      <c r="R30" s="20"/>
      <c r="S30" s="20"/>
      <c r="T30" s="20"/>
      <c r="U30" s="20"/>
      <c r="V30" s="20"/>
      <c r="W30" s="20"/>
      <c r="X30" s="20"/>
      <c r="Y30" s="20"/>
      <c r="Z30" s="21"/>
      <c r="AA30" s="22"/>
    </row>
    <row r="31" spans="1:27" ht="13.5" x14ac:dyDescent="0.25">
      <c r="A31" s="23" t="s">
        <v>57</v>
      </c>
      <c r="B31" s="17" t="s">
        <v>32</v>
      </c>
      <c r="C31" s="18"/>
      <c r="D31" s="18"/>
      <c r="E31" s="19"/>
      <c r="F31" s="20"/>
      <c r="G31" s="20"/>
      <c r="H31" s="20"/>
      <c r="I31" s="20"/>
      <c r="J31" s="20"/>
      <c r="K31" s="20"/>
      <c r="L31" s="20"/>
      <c r="M31" s="20"/>
      <c r="N31" s="20"/>
      <c r="O31" s="20"/>
      <c r="P31" s="20"/>
      <c r="Q31" s="20"/>
      <c r="R31" s="20"/>
      <c r="S31" s="20"/>
      <c r="T31" s="20"/>
      <c r="U31" s="20"/>
      <c r="V31" s="20"/>
      <c r="W31" s="20"/>
      <c r="X31" s="20"/>
      <c r="Y31" s="20"/>
      <c r="Z31" s="21"/>
      <c r="AA31" s="22"/>
    </row>
    <row r="32" spans="1:27" ht="13.5" x14ac:dyDescent="0.25">
      <c r="A32" s="23" t="s">
        <v>58</v>
      </c>
      <c r="B32" s="17" t="s">
        <v>32</v>
      </c>
      <c r="C32" s="18">
        <v>3181167</v>
      </c>
      <c r="D32" s="18"/>
      <c r="E32" s="19"/>
      <c r="F32" s="20"/>
      <c r="G32" s="20">
        <v>230129</v>
      </c>
      <c r="H32" s="20">
        <v>208727</v>
      </c>
      <c r="I32" s="20">
        <v>496822</v>
      </c>
      <c r="J32" s="20">
        <v>935678</v>
      </c>
      <c r="K32" s="20">
        <v>239544</v>
      </c>
      <c r="L32" s="20">
        <v>248585</v>
      </c>
      <c r="M32" s="20">
        <v>300497</v>
      </c>
      <c r="N32" s="20">
        <v>788626</v>
      </c>
      <c r="O32" s="20"/>
      <c r="P32" s="20"/>
      <c r="Q32" s="20"/>
      <c r="R32" s="20"/>
      <c r="S32" s="20"/>
      <c r="T32" s="20"/>
      <c r="U32" s="20"/>
      <c r="V32" s="20"/>
      <c r="W32" s="20">
        <v>1724304</v>
      </c>
      <c r="X32" s="20"/>
      <c r="Y32" s="20">
        <v>1724304</v>
      </c>
      <c r="Z32" s="21"/>
      <c r="AA32" s="22"/>
    </row>
    <row r="33" spans="1:27" ht="13.5" x14ac:dyDescent="0.25">
      <c r="A33" s="23" t="s">
        <v>59</v>
      </c>
      <c r="B33" s="17" t="s">
        <v>32</v>
      </c>
      <c r="C33" s="18"/>
      <c r="D33" s="18"/>
      <c r="E33" s="19"/>
      <c r="F33" s="20"/>
      <c r="G33" s="20"/>
      <c r="H33" s="20"/>
      <c r="I33" s="20"/>
      <c r="J33" s="20"/>
      <c r="K33" s="20"/>
      <c r="L33" s="20"/>
      <c r="M33" s="20"/>
      <c r="N33" s="20"/>
      <c r="O33" s="20"/>
      <c r="P33" s="20"/>
      <c r="Q33" s="20"/>
      <c r="R33" s="20"/>
      <c r="S33" s="20"/>
      <c r="T33" s="20"/>
      <c r="U33" s="20"/>
      <c r="V33" s="20"/>
      <c r="W33" s="20"/>
      <c r="X33" s="20"/>
      <c r="Y33" s="20"/>
      <c r="Z33" s="21"/>
      <c r="AA33" s="22"/>
    </row>
    <row r="34" spans="1:27" ht="13.5" x14ac:dyDescent="0.25">
      <c r="A34" s="27" t="s">
        <v>60</v>
      </c>
      <c r="B34" s="28" t="s">
        <v>32</v>
      </c>
      <c r="C34" s="29">
        <f t="shared" ref="C34:Y34" si="3">SUM(C29:C33)</f>
        <v>3181167</v>
      </c>
      <c r="D34" s="29">
        <f>SUM(D29:D33)</f>
        <v>0</v>
      </c>
      <c r="E34" s="30">
        <f t="shared" si="3"/>
        <v>0</v>
      </c>
      <c r="F34" s="31">
        <f t="shared" si="3"/>
        <v>0</v>
      </c>
      <c r="G34" s="31">
        <f t="shared" si="3"/>
        <v>230129</v>
      </c>
      <c r="H34" s="31">
        <f t="shared" si="3"/>
        <v>208727</v>
      </c>
      <c r="I34" s="31">
        <f t="shared" si="3"/>
        <v>496822</v>
      </c>
      <c r="J34" s="31">
        <f t="shared" si="3"/>
        <v>935678</v>
      </c>
      <c r="K34" s="31">
        <f t="shared" si="3"/>
        <v>239544</v>
      </c>
      <c r="L34" s="31">
        <f t="shared" si="3"/>
        <v>248585</v>
      </c>
      <c r="M34" s="31">
        <f t="shared" si="3"/>
        <v>300497</v>
      </c>
      <c r="N34" s="31">
        <f t="shared" si="3"/>
        <v>788626</v>
      </c>
      <c r="O34" s="31">
        <f t="shared" si="3"/>
        <v>0</v>
      </c>
      <c r="P34" s="31">
        <f t="shared" si="3"/>
        <v>0</v>
      </c>
      <c r="Q34" s="31">
        <f t="shared" si="3"/>
        <v>0</v>
      </c>
      <c r="R34" s="31">
        <f t="shared" si="3"/>
        <v>0</v>
      </c>
      <c r="S34" s="31">
        <f t="shared" si="3"/>
        <v>0</v>
      </c>
      <c r="T34" s="31">
        <f t="shared" si="3"/>
        <v>0</v>
      </c>
      <c r="U34" s="31">
        <f t="shared" si="3"/>
        <v>0</v>
      </c>
      <c r="V34" s="31">
        <f t="shared" si="3"/>
        <v>0</v>
      </c>
      <c r="W34" s="31">
        <f t="shared" si="3"/>
        <v>1724304</v>
      </c>
      <c r="X34" s="31">
        <f t="shared" si="3"/>
        <v>0</v>
      </c>
      <c r="Y34" s="31">
        <f t="shared" si="3"/>
        <v>1724304</v>
      </c>
      <c r="Z34" s="32">
        <f>+IF(X34&lt;&gt;0,+(Y34/X34)*100,0)</f>
        <v>0</v>
      </c>
      <c r="AA34" s="33">
        <f>SUM(AA29:AA33)</f>
        <v>0</v>
      </c>
    </row>
    <row r="35" spans="1:27" ht="5.0999999999999996" customHeight="1" x14ac:dyDescent="0.25">
      <c r="A35" s="34" t="s">
        <v>41</v>
      </c>
      <c r="B35" s="17"/>
      <c r="C35" s="18"/>
      <c r="D35" s="18"/>
      <c r="E35" s="19"/>
      <c r="F35" s="20"/>
      <c r="G35" s="20"/>
      <c r="H35" s="20"/>
      <c r="I35" s="20"/>
      <c r="J35" s="20"/>
      <c r="K35" s="20"/>
      <c r="L35" s="20"/>
      <c r="M35" s="20"/>
      <c r="N35" s="20"/>
      <c r="O35" s="20"/>
      <c r="P35" s="20"/>
      <c r="Q35" s="20"/>
      <c r="R35" s="20"/>
      <c r="S35" s="20"/>
      <c r="T35" s="20"/>
      <c r="U35" s="20"/>
      <c r="V35" s="20"/>
      <c r="W35" s="20"/>
      <c r="X35" s="20"/>
      <c r="Y35" s="20"/>
      <c r="Z35" s="21"/>
      <c r="AA35" s="22"/>
    </row>
    <row r="36" spans="1:27" ht="13.5" x14ac:dyDescent="0.25">
      <c r="A36" s="10" t="s">
        <v>61</v>
      </c>
      <c r="B36" s="17" t="s">
        <v>32</v>
      </c>
      <c r="C36" s="18"/>
      <c r="D36" s="18"/>
      <c r="E36" s="19"/>
      <c r="F36" s="20"/>
      <c r="G36" s="20"/>
      <c r="H36" s="20"/>
      <c r="I36" s="20"/>
      <c r="J36" s="20"/>
      <c r="K36" s="20"/>
      <c r="L36" s="20"/>
      <c r="M36" s="20"/>
      <c r="N36" s="20"/>
      <c r="O36" s="20"/>
      <c r="P36" s="20"/>
      <c r="Q36" s="20"/>
      <c r="R36" s="20"/>
      <c r="S36" s="20"/>
      <c r="T36" s="20"/>
      <c r="U36" s="20"/>
      <c r="V36" s="20"/>
      <c r="W36" s="20"/>
      <c r="X36" s="20"/>
      <c r="Y36" s="20"/>
      <c r="Z36" s="21"/>
      <c r="AA36" s="22"/>
    </row>
    <row r="37" spans="1:27" ht="13.5" x14ac:dyDescent="0.25">
      <c r="A37" s="23" t="s">
        <v>62</v>
      </c>
      <c r="B37" s="17" t="s">
        <v>32</v>
      </c>
      <c r="C37" s="18"/>
      <c r="D37" s="18"/>
      <c r="E37" s="19"/>
      <c r="F37" s="20"/>
      <c r="G37" s="20"/>
      <c r="H37" s="20"/>
      <c r="I37" s="20"/>
      <c r="J37" s="20"/>
      <c r="K37" s="20"/>
      <c r="L37" s="20"/>
      <c r="M37" s="20"/>
      <c r="N37" s="20"/>
      <c r="O37" s="20"/>
      <c r="P37" s="20"/>
      <c r="Q37" s="20"/>
      <c r="R37" s="20"/>
      <c r="S37" s="20"/>
      <c r="T37" s="20"/>
      <c r="U37" s="20"/>
      <c r="V37" s="20"/>
      <c r="W37" s="20"/>
      <c r="X37" s="20"/>
      <c r="Y37" s="20"/>
      <c r="Z37" s="21"/>
      <c r="AA37" s="22"/>
    </row>
    <row r="38" spans="1:27" ht="13.5" x14ac:dyDescent="0.25">
      <c r="A38" s="23" t="s">
        <v>59</v>
      </c>
      <c r="B38" s="17" t="s">
        <v>32</v>
      </c>
      <c r="C38" s="18"/>
      <c r="D38" s="18"/>
      <c r="E38" s="19"/>
      <c r="F38" s="20"/>
      <c r="G38" s="20"/>
      <c r="H38" s="20"/>
      <c r="I38" s="20"/>
      <c r="J38" s="20"/>
      <c r="K38" s="20"/>
      <c r="L38" s="20"/>
      <c r="M38" s="20"/>
      <c r="N38" s="20"/>
      <c r="O38" s="20"/>
      <c r="P38" s="20"/>
      <c r="Q38" s="20"/>
      <c r="R38" s="20"/>
      <c r="S38" s="20"/>
      <c r="T38" s="20"/>
      <c r="U38" s="20"/>
      <c r="V38" s="20"/>
      <c r="W38" s="20"/>
      <c r="X38" s="20"/>
      <c r="Y38" s="20"/>
      <c r="Z38" s="21"/>
      <c r="AA38" s="22"/>
    </row>
    <row r="39" spans="1:27" ht="13.5" x14ac:dyDescent="0.25">
      <c r="A39" s="27" t="s">
        <v>63</v>
      </c>
      <c r="B39" s="35" t="s">
        <v>32</v>
      </c>
      <c r="C39" s="29">
        <f t="shared" ref="C39:Y39" si="4">SUM(C37:C38)</f>
        <v>0</v>
      </c>
      <c r="D39" s="29">
        <f>SUM(D37:D38)</f>
        <v>0</v>
      </c>
      <c r="E39" s="36">
        <f t="shared" si="4"/>
        <v>0</v>
      </c>
      <c r="F39" s="37">
        <f t="shared" si="4"/>
        <v>0</v>
      </c>
      <c r="G39" s="37">
        <f t="shared" si="4"/>
        <v>0</v>
      </c>
      <c r="H39" s="37">
        <f t="shared" si="4"/>
        <v>0</v>
      </c>
      <c r="I39" s="37">
        <f t="shared" si="4"/>
        <v>0</v>
      </c>
      <c r="J39" s="37">
        <f t="shared" si="4"/>
        <v>0</v>
      </c>
      <c r="K39" s="37">
        <f t="shared" si="4"/>
        <v>0</v>
      </c>
      <c r="L39" s="37">
        <f t="shared" si="4"/>
        <v>0</v>
      </c>
      <c r="M39" s="37">
        <f t="shared" si="4"/>
        <v>0</v>
      </c>
      <c r="N39" s="37">
        <f t="shared" si="4"/>
        <v>0</v>
      </c>
      <c r="O39" s="37">
        <f t="shared" si="4"/>
        <v>0</v>
      </c>
      <c r="P39" s="37">
        <f t="shared" si="4"/>
        <v>0</v>
      </c>
      <c r="Q39" s="37">
        <f t="shared" si="4"/>
        <v>0</v>
      </c>
      <c r="R39" s="37">
        <f t="shared" si="4"/>
        <v>0</v>
      </c>
      <c r="S39" s="37">
        <f t="shared" si="4"/>
        <v>0</v>
      </c>
      <c r="T39" s="37">
        <f t="shared" si="4"/>
        <v>0</v>
      </c>
      <c r="U39" s="37">
        <f t="shared" si="4"/>
        <v>0</v>
      </c>
      <c r="V39" s="37">
        <f t="shared" si="4"/>
        <v>0</v>
      </c>
      <c r="W39" s="37">
        <f t="shared" si="4"/>
        <v>0</v>
      </c>
      <c r="X39" s="37">
        <f t="shared" si="4"/>
        <v>0</v>
      </c>
      <c r="Y39" s="37">
        <f t="shared" si="4"/>
        <v>0</v>
      </c>
      <c r="Z39" s="38">
        <f>+IF(X39&lt;&gt;0,+(Y39/X39)*100,0)</f>
        <v>0</v>
      </c>
      <c r="AA39" s="39">
        <f>SUM(AA37:AA38)</f>
        <v>0</v>
      </c>
    </row>
    <row r="40" spans="1:27" ht="13.5" x14ac:dyDescent="0.25">
      <c r="A40" s="27" t="s">
        <v>64</v>
      </c>
      <c r="B40" s="28" t="s">
        <v>32</v>
      </c>
      <c r="C40" s="29">
        <f t="shared" ref="C40:Y40" si="5">+C34+C39</f>
        <v>3181167</v>
      </c>
      <c r="D40" s="29">
        <f>+D34+D39</f>
        <v>0</v>
      </c>
      <c r="E40" s="30">
        <f t="shared" si="5"/>
        <v>0</v>
      </c>
      <c r="F40" s="31">
        <f t="shared" si="5"/>
        <v>0</v>
      </c>
      <c r="G40" s="31">
        <f t="shared" si="5"/>
        <v>230129</v>
      </c>
      <c r="H40" s="31">
        <f t="shared" si="5"/>
        <v>208727</v>
      </c>
      <c r="I40" s="31">
        <f t="shared" si="5"/>
        <v>496822</v>
      </c>
      <c r="J40" s="31">
        <f t="shared" si="5"/>
        <v>935678</v>
      </c>
      <c r="K40" s="31">
        <f t="shared" si="5"/>
        <v>239544</v>
      </c>
      <c r="L40" s="31">
        <f t="shared" si="5"/>
        <v>248585</v>
      </c>
      <c r="M40" s="31">
        <f t="shared" si="5"/>
        <v>300497</v>
      </c>
      <c r="N40" s="31">
        <f t="shared" si="5"/>
        <v>788626</v>
      </c>
      <c r="O40" s="31">
        <f t="shared" si="5"/>
        <v>0</v>
      </c>
      <c r="P40" s="31">
        <f t="shared" si="5"/>
        <v>0</v>
      </c>
      <c r="Q40" s="31">
        <f t="shared" si="5"/>
        <v>0</v>
      </c>
      <c r="R40" s="31">
        <f t="shared" si="5"/>
        <v>0</v>
      </c>
      <c r="S40" s="31">
        <f t="shared" si="5"/>
        <v>0</v>
      </c>
      <c r="T40" s="31">
        <f t="shared" si="5"/>
        <v>0</v>
      </c>
      <c r="U40" s="31">
        <f t="shared" si="5"/>
        <v>0</v>
      </c>
      <c r="V40" s="31">
        <f t="shared" si="5"/>
        <v>0</v>
      </c>
      <c r="W40" s="31">
        <f t="shared" si="5"/>
        <v>1724304</v>
      </c>
      <c r="X40" s="31">
        <f t="shared" si="5"/>
        <v>0</v>
      </c>
      <c r="Y40" s="31">
        <f t="shared" si="5"/>
        <v>1724304</v>
      </c>
      <c r="Z40" s="32">
        <f>+IF(X40&lt;&gt;0,+(Y40/X40)*100,0)</f>
        <v>0</v>
      </c>
      <c r="AA40" s="33">
        <f>+AA34+AA39</f>
        <v>0</v>
      </c>
    </row>
    <row r="41" spans="1:27" ht="5.0999999999999996" customHeight="1" x14ac:dyDescent="0.25">
      <c r="A41" s="34" t="s">
        <v>41</v>
      </c>
      <c r="B41" s="17"/>
      <c r="C41" s="18"/>
      <c r="D41" s="18"/>
      <c r="E41" s="19"/>
      <c r="F41" s="20"/>
      <c r="G41" s="20"/>
      <c r="H41" s="20"/>
      <c r="I41" s="20"/>
      <c r="J41" s="20"/>
      <c r="K41" s="20"/>
      <c r="L41" s="20"/>
      <c r="M41" s="20"/>
      <c r="N41" s="20"/>
      <c r="O41" s="20"/>
      <c r="P41" s="20"/>
      <c r="Q41" s="20"/>
      <c r="R41" s="20"/>
      <c r="S41" s="20"/>
      <c r="T41" s="20"/>
      <c r="U41" s="20"/>
      <c r="V41" s="20"/>
      <c r="W41" s="20"/>
      <c r="X41" s="20"/>
      <c r="Y41" s="20"/>
      <c r="Z41" s="21"/>
      <c r="AA41" s="22"/>
    </row>
    <row r="42" spans="1:27" ht="13.5" x14ac:dyDescent="0.25">
      <c r="A42" s="41" t="s">
        <v>65</v>
      </c>
      <c r="B42" s="42" t="s">
        <v>66</v>
      </c>
      <c r="C42" s="43">
        <f t="shared" ref="C42:Y42" si="6">+C25-C40</f>
        <v>21145537</v>
      </c>
      <c r="D42" s="43">
        <f>+D25-D40</f>
        <v>0</v>
      </c>
      <c r="E42" s="44">
        <f t="shared" si="6"/>
        <v>0</v>
      </c>
      <c r="F42" s="45">
        <f t="shared" si="6"/>
        <v>0</v>
      </c>
      <c r="G42" s="45">
        <f t="shared" si="6"/>
        <v>1979161</v>
      </c>
      <c r="H42" s="45">
        <f t="shared" si="6"/>
        <v>2488256</v>
      </c>
      <c r="I42" s="45">
        <f t="shared" si="6"/>
        <v>1739154</v>
      </c>
      <c r="J42" s="45">
        <f t="shared" si="6"/>
        <v>6206571</v>
      </c>
      <c r="K42" s="45">
        <f t="shared" si="6"/>
        <v>2005048</v>
      </c>
      <c r="L42" s="45">
        <f t="shared" si="6"/>
        <v>1319839</v>
      </c>
      <c r="M42" s="45">
        <f t="shared" si="6"/>
        <v>2083759</v>
      </c>
      <c r="N42" s="45">
        <f t="shared" si="6"/>
        <v>5408646</v>
      </c>
      <c r="O42" s="45">
        <f t="shared" si="6"/>
        <v>0</v>
      </c>
      <c r="P42" s="45">
        <f t="shared" si="6"/>
        <v>0</v>
      </c>
      <c r="Q42" s="45">
        <f t="shared" si="6"/>
        <v>0</v>
      </c>
      <c r="R42" s="45">
        <f t="shared" si="6"/>
        <v>0</v>
      </c>
      <c r="S42" s="45">
        <f t="shared" si="6"/>
        <v>0</v>
      </c>
      <c r="T42" s="45">
        <f t="shared" si="6"/>
        <v>0</v>
      </c>
      <c r="U42" s="45">
        <f t="shared" si="6"/>
        <v>0</v>
      </c>
      <c r="V42" s="45">
        <f t="shared" si="6"/>
        <v>0</v>
      </c>
      <c r="W42" s="45">
        <f t="shared" si="6"/>
        <v>11615217</v>
      </c>
      <c r="X42" s="45">
        <f t="shared" si="6"/>
        <v>0</v>
      </c>
      <c r="Y42" s="45">
        <f t="shared" si="6"/>
        <v>11615217</v>
      </c>
      <c r="Z42" s="46">
        <f>+IF(X42&lt;&gt;0,+(Y42/X42)*100,0)</f>
        <v>0</v>
      </c>
      <c r="AA42" s="47">
        <f>+AA25-AA40</f>
        <v>0</v>
      </c>
    </row>
    <row r="43" spans="1:27" ht="5.0999999999999996" customHeight="1" x14ac:dyDescent="0.25">
      <c r="A43" s="34" t="s">
        <v>41</v>
      </c>
      <c r="B43" s="17"/>
      <c r="C43" s="18"/>
      <c r="D43" s="18"/>
      <c r="E43" s="19"/>
      <c r="F43" s="20"/>
      <c r="G43" s="20"/>
      <c r="H43" s="20"/>
      <c r="I43" s="20"/>
      <c r="J43" s="20"/>
      <c r="K43" s="20"/>
      <c r="L43" s="20"/>
      <c r="M43" s="20"/>
      <c r="N43" s="20"/>
      <c r="O43" s="20"/>
      <c r="P43" s="20"/>
      <c r="Q43" s="20"/>
      <c r="R43" s="20"/>
      <c r="S43" s="20"/>
      <c r="T43" s="20"/>
      <c r="U43" s="20"/>
      <c r="V43" s="20"/>
      <c r="W43" s="20"/>
      <c r="X43" s="20"/>
      <c r="Y43" s="20"/>
      <c r="Z43" s="48"/>
      <c r="AA43" s="22"/>
    </row>
    <row r="44" spans="1:27" ht="13.5" x14ac:dyDescent="0.25">
      <c r="A44" s="10" t="s">
        <v>67</v>
      </c>
      <c r="B44" s="17" t="s">
        <v>32</v>
      </c>
      <c r="C44" s="18"/>
      <c r="D44" s="18"/>
      <c r="E44" s="19"/>
      <c r="F44" s="20"/>
      <c r="G44" s="20"/>
      <c r="H44" s="20"/>
      <c r="I44" s="20"/>
      <c r="J44" s="20"/>
      <c r="K44" s="20"/>
      <c r="L44" s="20"/>
      <c r="M44" s="20"/>
      <c r="N44" s="20"/>
      <c r="O44" s="20"/>
      <c r="P44" s="20"/>
      <c r="Q44" s="20"/>
      <c r="R44" s="20"/>
      <c r="S44" s="20"/>
      <c r="T44" s="20"/>
      <c r="U44" s="20"/>
      <c r="V44" s="20"/>
      <c r="W44" s="20"/>
      <c r="X44" s="20"/>
      <c r="Y44" s="20"/>
      <c r="Z44" s="48"/>
      <c r="AA44" s="22"/>
    </row>
    <row r="45" spans="1:27" ht="13.5" x14ac:dyDescent="0.25">
      <c r="A45" s="23" t="s">
        <v>68</v>
      </c>
      <c r="B45" s="17" t="s">
        <v>32</v>
      </c>
      <c r="C45" s="18"/>
      <c r="D45" s="18"/>
      <c r="E45" s="19"/>
      <c r="F45" s="20"/>
      <c r="G45" s="20"/>
      <c r="H45" s="20"/>
      <c r="I45" s="20"/>
      <c r="J45" s="20"/>
      <c r="K45" s="20"/>
      <c r="L45" s="20"/>
      <c r="M45" s="20"/>
      <c r="N45" s="20"/>
      <c r="O45" s="20"/>
      <c r="P45" s="20"/>
      <c r="Q45" s="20"/>
      <c r="R45" s="20"/>
      <c r="S45" s="20"/>
      <c r="T45" s="20"/>
      <c r="U45" s="20"/>
      <c r="V45" s="20"/>
      <c r="W45" s="20"/>
      <c r="X45" s="20"/>
      <c r="Y45" s="20"/>
      <c r="Z45" s="48"/>
      <c r="AA45" s="22"/>
    </row>
    <row r="46" spans="1:27" ht="13.5" x14ac:dyDescent="0.25">
      <c r="A46" s="23" t="s">
        <v>69</v>
      </c>
      <c r="B46" s="17" t="s">
        <v>32</v>
      </c>
      <c r="C46" s="18"/>
      <c r="D46" s="18"/>
      <c r="E46" s="19"/>
      <c r="F46" s="20"/>
      <c r="G46" s="20"/>
      <c r="H46" s="20"/>
      <c r="I46" s="20"/>
      <c r="J46" s="20"/>
      <c r="K46" s="20"/>
      <c r="L46" s="20"/>
      <c r="M46" s="20"/>
      <c r="N46" s="20"/>
      <c r="O46" s="20"/>
      <c r="P46" s="20"/>
      <c r="Q46" s="20"/>
      <c r="R46" s="20"/>
      <c r="S46" s="20"/>
      <c r="T46" s="20"/>
      <c r="U46" s="20"/>
      <c r="V46" s="20"/>
      <c r="W46" s="20"/>
      <c r="X46" s="20"/>
      <c r="Y46" s="20"/>
      <c r="Z46" s="48"/>
      <c r="AA46" s="22"/>
    </row>
    <row r="47" spans="1:27" ht="14.45" customHeight="1" x14ac:dyDescent="0.25">
      <c r="A47" s="23" t="s">
        <v>41</v>
      </c>
      <c r="B47" s="17"/>
      <c r="C47" s="18"/>
      <c r="D47" s="18"/>
      <c r="E47" s="19"/>
      <c r="F47" s="20"/>
      <c r="G47" s="20"/>
      <c r="H47" s="20"/>
      <c r="I47" s="20"/>
      <c r="J47" s="20"/>
      <c r="K47" s="20"/>
      <c r="L47" s="20"/>
      <c r="M47" s="20"/>
      <c r="N47" s="20"/>
      <c r="O47" s="20"/>
      <c r="P47" s="20"/>
      <c r="Q47" s="20"/>
      <c r="R47" s="20"/>
      <c r="S47" s="20"/>
      <c r="T47" s="20"/>
      <c r="U47" s="20"/>
      <c r="V47" s="20"/>
      <c r="W47" s="20"/>
      <c r="X47" s="20"/>
      <c r="Y47" s="20"/>
      <c r="Z47" s="48"/>
      <c r="AA47" s="22"/>
    </row>
    <row r="48" spans="1:27" ht="13.5" x14ac:dyDescent="0.25">
      <c r="A48" s="49" t="s">
        <v>70</v>
      </c>
      <c r="B48" s="50" t="s">
        <v>66</v>
      </c>
      <c r="C48" s="51">
        <f t="shared" ref="C48:Y48" si="7">SUM(C45:C47)</f>
        <v>0</v>
      </c>
      <c r="D48" s="51">
        <f>SUM(D45:D47)</f>
        <v>0</v>
      </c>
      <c r="E48" s="52">
        <f t="shared" si="7"/>
        <v>0</v>
      </c>
      <c r="F48" s="53">
        <f t="shared" si="7"/>
        <v>0</v>
      </c>
      <c r="G48" s="53">
        <f t="shared" si="7"/>
        <v>0</v>
      </c>
      <c r="H48" s="53">
        <f t="shared" si="7"/>
        <v>0</v>
      </c>
      <c r="I48" s="53">
        <f t="shared" si="7"/>
        <v>0</v>
      </c>
      <c r="J48" s="53">
        <f t="shared" si="7"/>
        <v>0</v>
      </c>
      <c r="K48" s="53">
        <f t="shared" si="7"/>
        <v>0</v>
      </c>
      <c r="L48" s="53">
        <f t="shared" si="7"/>
        <v>0</v>
      </c>
      <c r="M48" s="53">
        <f t="shared" si="7"/>
        <v>0</v>
      </c>
      <c r="N48" s="53">
        <f t="shared" si="7"/>
        <v>0</v>
      </c>
      <c r="O48" s="53">
        <f t="shared" si="7"/>
        <v>0</v>
      </c>
      <c r="P48" s="53">
        <f t="shared" si="7"/>
        <v>0</v>
      </c>
      <c r="Q48" s="53">
        <f t="shared" si="7"/>
        <v>0</v>
      </c>
      <c r="R48" s="53">
        <f t="shared" si="7"/>
        <v>0</v>
      </c>
      <c r="S48" s="53">
        <f t="shared" si="7"/>
        <v>0</v>
      </c>
      <c r="T48" s="53">
        <f t="shared" si="7"/>
        <v>0</v>
      </c>
      <c r="U48" s="53">
        <f t="shared" si="7"/>
        <v>0</v>
      </c>
      <c r="V48" s="53">
        <f t="shared" si="7"/>
        <v>0</v>
      </c>
      <c r="W48" s="53">
        <f t="shared" si="7"/>
        <v>0</v>
      </c>
      <c r="X48" s="53">
        <f t="shared" si="7"/>
        <v>0</v>
      </c>
      <c r="Y48" s="53">
        <f t="shared" si="7"/>
        <v>0</v>
      </c>
      <c r="Z48" s="54">
        <f>+IF(X48&lt;&gt;0,+(Y48/X48)*100,0)</f>
        <v>0</v>
      </c>
      <c r="AA48" s="55">
        <f>SUM(AA45:AA47)</f>
        <v>0</v>
      </c>
    </row>
    <row r="49" spans="1:27" ht="13.5" x14ac:dyDescent="0.25">
      <c r="A49" s="56" t="s">
        <v>328</v>
      </c>
      <c r="B49" s="57"/>
      <c r="C49" s="58"/>
      <c r="D49" s="58"/>
      <c r="E49" s="58"/>
      <c r="F49" s="58"/>
      <c r="G49" s="58"/>
      <c r="H49" s="59"/>
      <c r="I49" s="59"/>
      <c r="J49" s="59"/>
      <c r="K49" s="59"/>
      <c r="L49" s="59"/>
      <c r="M49" s="59"/>
      <c r="N49" s="59"/>
      <c r="O49" s="59"/>
      <c r="P49" s="59"/>
      <c r="Q49" s="59"/>
      <c r="R49" s="59"/>
      <c r="S49" s="59"/>
      <c r="T49" s="59"/>
      <c r="U49" s="59"/>
      <c r="V49" s="59"/>
      <c r="W49" s="59"/>
      <c r="X49" s="59"/>
      <c r="Y49" s="59"/>
      <c r="Z49" s="59"/>
      <c r="AA49" s="59"/>
    </row>
    <row r="50" spans="1:27" ht="13.5" x14ac:dyDescent="0.25">
      <c r="A50" s="60" t="s">
        <v>329</v>
      </c>
      <c r="B50" s="60"/>
      <c r="C50" s="60"/>
      <c r="D50" s="60"/>
      <c r="E50" s="60"/>
      <c r="F50" s="60"/>
      <c r="G50" s="60"/>
      <c r="H50" s="59"/>
      <c r="I50" s="59"/>
      <c r="J50" s="59"/>
      <c r="K50" s="59"/>
      <c r="L50" s="59"/>
      <c r="M50" s="59"/>
      <c r="N50" s="59"/>
      <c r="O50" s="59"/>
      <c r="P50" s="59"/>
      <c r="Q50" s="59"/>
      <c r="R50" s="59"/>
      <c r="S50" s="59"/>
      <c r="T50" s="59"/>
      <c r="U50" s="59"/>
      <c r="V50" s="59"/>
      <c r="W50" s="59"/>
      <c r="X50" s="59"/>
      <c r="Y50" s="59"/>
      <c r="Z50" s="59"/>
      <c r="AA50" s="59"/>
    </row>
    <row r="51" spans="1:27" ht="13.5" x14ac:dyDescent="0.25">
      <c r="A51" s="61" t="s">
        <v>330</v>
      </c>
      <c r="B51" s="62"/>
      <c r="C51" s="63"/>
      <c r="D51" s="63"/>
      <c r="E51" s="63"/>
      <c r="F51" s="63"/>
      <c r="G51" s="63"/>
      <c r="H51" s="59"/>
      <c r="I51" s="59"/>
      <c r="J51" s="59"/>
      <c r="K51" s="59"/>
      <c r="L51" s="59"/>
      <c r="M51" s="59"/>
      <c r="N51" s="59"/>
      <c r="O51" s="59"/>
      <c r="P51" s="59"/>
      <c r="Q51" s="59"/>
      <c r="R51" s="59"/>
      <c r="S51" s="59"/>
      <c r="T51" s="59"/>
      <c r="U51" s="59"/>
      <c r="V51" s="59"/>
      <c r="W51" s="59"/>
      <c r="X51" s="59"/>
      <c r="Y51" s="59"/>
      <c r="Z51" s="59"/>
      <c r="AA51" s="59"/>
    </row>
    <row r="52" spans="1:27" ht="13.5" x14ac:dyDescent="0.25">
      <c r="A52" s="59"/>
      <c r="B52" s="59"/>
      <c r="C52" s="59"/>
      <c r="D52" s="59"/>
      <c r="E52" s="59"/>
      <c r="F52" s="59"/>
      <c r="G52" s="59"/>
      <c r="H52" s="59"/>
      <c r="I52" s="59"/>
      <c r="J52" s="59"/>
      <c r="K52" s="59"/>
      <c r="L52" s="59"/>
      <c r="M52" s="59"/>
      <c r="N52" s="59"/>
      <c r="O52" s="59"/>
      <c r="P52" s="59"/>
      <c r="Q52" s="59"/>
      <c r="R52" s="59"/>
      <c r="S52" s="59"/>
      <c r="T52" s="59"/>
      <c r="U52" s="59"/>
      <c r="V52" s="59"/>
      <c r="W52" s="59"/>
      <c r="X52" s="59"/>
      <c r="Y52" s="59"/>
      <c r="Z52" s="59"/>
      <c r="AA52" s="59"/>
    </row>
    <row r="53" spans="1:27" ht="13.5" x14ac:dyDescent="0.25">
      <c r="A53" s="59"/>
      <c r="B53" s="59"/>
      <c r="C53" s="59"/>
      <c r="D53" s="59"/>
      <c r="E53" s="59"/>
      <c r="F53" s="59"/>
      <c r="G53" s="59"/>
      <c r="H53" s="59"/>
      <c r="I53" s="59"/>
      <c r="J53" s="59"/>
      <c r="K53" s="59"/>
      <c r="L53" s="59"/>
      <c r="M53" s="59"/>
      <c r="N53" s="59"/>
      <c r="O53" s="59"/>
      <c r="P53" s="59"/>
      <c r="Q53" s="59"/>
      <c r="R53" s="59"/>
      <c r="S53" s="59"/>
      <c r="T53" s="59"/>
      <c r="U53" s="59"/>
      <c r="V53" s="59"/>
      <c r="W53" s="59"/>
      <c r="X53" s="59"/>
      <c r="Y53" s="59"/>
      <c r="Z53" s="59"/>
      <c r="AA53" s="59"/>
    </row>
    <row r="54" spans="1:27" ht="13.5" x14ac:dyDescent="0.25">
      <c r="A54" s="59"/>
      <c r="B54" s="59"/>
      <c r="C54" s="59"/>
      <c r="D54" s="59"/>
      <c r="E54" s="59"/>
      <c r="F54" s="59"/>
      <c r="G54" s="59"/>
      <c r="H54" s="59"/>
      <c r="I54" s="59"/>
      <c r="J54" s="59"/>
      <c r="K54" s="59"/>
      <c r="L54" s="59"/>
      <c r="M54" s="59"/>
      <c r="N54" s="59"/>
      <c r="O54" s="59"/>
      <c r="P54" s="59"/>
      <c r="Q54" s="59"/>
      <c r="R54" s="59"/>
      <c r="S54" s="59"/>
      <c r="T54" s="59"/>
      <c r="U54" s="59"/>
      <c r="V54" s="59"/>
      <c r="W54" s="59"/>
      <c r="X54" s="59"/>
      <c r="Y54" s="59"/>
      <c r="Z54" s="59"/>
      <c r="AA54" s="59"/>
    </row>
  </sheetData>
  <mergeCells count="2">
    <mergeCell ref="A1:AA1"/>
    <mergeCell ref="E2:AA2"/>
  </mergeCells>
  <printOptions horizontalCentered="1"/>
  <pageMargins left="0.55118110236220497" right="0.22" top="0.59055118110236204" bottom="0.59055118110236204" header="0.31496062992126" footer="0.31496062992126"/>
  <pageSetup paperSize="9" orientation="landscape" r:id="rId1"/>
  <rowBreaks count="1" manualBreakCount="1">
    <brk id="48" max="16383" man="1"/>
  </rowBreaks>
</worksheet>
</file>

<file path=xl/worksheets/sheet2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AA54"/>
  <sheetViews>
    <sheetView showGridLines="0" workbookViewId="0">
      <selection activeCell="B2" sqref="B2"/>
    </sheetView>
  </sheetViews>
  <sheetFormatPr defaultRowHeight="12.75" x14ac:dyDescent="0.2"/>
  <cols>
    <col min="1" max="1" width="35.7109375" customWidth="1"/>
    <col min="2" max="2" width="3.42578125" bestFit="1" customWidth="1"/>
    <col min="3" max="3" width="9.7109375" customWidth="1"/>
    <col min="4" max="4" width="9.7109375" hidden="1" customWidth="1"/>
    <col min="5" max="6" width="9.7109375" customWidth="1"/>
    <col min="7" max="9" width="9.7109375" hidden="1" customWidth="1"/>
    <col min="10" max="10" width="9.7109375" customWidth="1"/>
    <col min="11" max="13" width="9.7109375" hidden="1" customWidth="1"/>
    <col min="14" max="14" width="9.7109375" customWidth="1"/>
    <col min="15" max="22" width="9.7109375" hidden="1" customWidth="1"/>
    <col min="23" max="27" width="9.7109375" customWidth="1"/>
  </cols>
  <sheetData>
    <row r="1" spans="1:27" ht="38.450000000000003" customHeight="1" x14ac:dyDescent="0.25">
      <c r="A1" s="64" t="s">
        <v>88</v>
      </c>
      <c r="B1" s="64"/>
      <c r="C1" s="64"/>
      <c r="D1" s="64"/>
      <c r="E1" s="64"/>
      <c r="F1" s="64"/>
      <c r="G1" s="64"/>
      <c r="H1" s="64"/>
      <c r="I1" s="64"/>
      <c r="J1" s="64"/>
      <c r="K1" s="64"/>
      <c r="L1" s="64"/>
      <c r="M1" s="64"/>
      <c r="N1" s="64"/>
      <c r="O1" s="64"/>
      <c r="P1" s="64"/>
      <c r="Q1" s="64"/>
      <c r="R1" s="64"/>
      <c r="S1" s="64"/>
      <c r="T1" s="64"/>
      <c r="U1" s="64"/>
      <c r="V1" s="64"/>
      <c r="W1" s="64"/>
      <c r="X1" s="64"/>
      <c r="Y1" s="64"/>
      <c r="Z1" s="64"/>
      <c r="AA1" s="64"/>
    </row>
    <row r="2" spans="1:27" ht="24.95" customHeight="1" x14ac:dyDescent="0.2">
      <c r="A2" s="2" t="s">
        <v>1</v>
      </c>
      <c r="B2" s="1" t="s">
        <v>331</v>
      </c>
      <c r="C2" s="3" t="s">
        <v>2</v>
      </c>
      <c r="D2" s="3" t="s">
        <v>3</v>
      </c>
      <c r="E2" s="65" t="s">
        <v>4</v>
      </c>
      <c r="F2" s="66"/>
      <c r="G2" s="66"/>
      <c r="H2" s="66"/>
      <c r="I2" s="66"/>
      <c r="J2" s="66"/>
      <c r="K2" s="66"/>
      <c r="L2" s="66"/>
      <c r="M2" s="66"/>
      <c r="N2" s="66"/>
      <c r="O2" s="66"/>
      <c r="P2" s="66"/>
      <c r="Q2" s="66"/>
      <c r="R2" s="66"/>
      <c r="S2" s="66"/>
      <c r="T2" s="66"/>
      <c r="U2" s="66"/>
      <c r="V2" s="66"/>
      <c r="W2" s="66"/>
      <c r="X2" s="66"/>
      <c r="Y2" s="66"/>
      <c r="Z2" s="66"/>
      <c r="AA2" s="67"/>
    </row>
    <row r="3" spans="1:27" ht="24.95" customHeight="1" x14ac:dyDescent="0.2">
      <c r="A3" s="4" t="s">
        <v>5</v>
      </c>
      <c r="B3" s="5" t="s">
        <v>6</v>
      </c>
      <c r="C3" s="6" t="s">
        <v>7</v>
      </c>
      <c r="D3" s="6" t="s">
        <v>7</v>
      </c>
      <c r="E3" s="7" t="s">
        <v>8</v>
      </c>
      <c r="F3" s="8" t="s">
        <v>9</v>
      </c>
      <c r="G3" s="8" t="s">
        <v>10</v>
      </c>
      <c r="H3" s="8" t="s">
        <v>11</v>
      </c>
      <c r="I3" s="8" t="s">
        <v>12</v>
      </c>
      <c r="J3" s="8" t="s">
        <v>13</v>
      </c>
      <c r="K3" s="8" t="s">
        <v>14</v>
      </c>
      <c r="L3" s="8" t="s">
        <v>15</v>
      </c>
      <c r="M3" s="8" t="s">
        <v>16</v>
      </c>
      <c r="N3" s="8" t="s">
        <v>17</v>
      </c>
      <c r="O3" s="8" t="s">
        <v>18</v>
      </c>
      <c r="P3" s="8" t="s">
        <v>19</v>
      </c>
      <c r="Q3" s="8" t="s">
        <v>20</v>
      </c>
      <c r="R3" s="8" t="s">
        <v>21</v>
      </c>
      <c r="S3" s="8" t="s">
        <v>22</v>
      </c>
      <c r="T3" s="8" t="s">
        <v>23</v>
      </c>
      <c r="U3" s="8" t="s">
        <v>24</v>
      </c>
      <c r="V3" s="8" t="s">
        <v>25</v>
      </c>
      <c r="W3" s="8" t="s">
        <v>26</v>
      </c>
      <c r="X3" s="8" t="s">
        <v>27</v>
      </c>
      <c r="Y3" s="8" t="s">
        <v>28</v>
      </c>
      <c r="Z3" s="8" t="s">
        <v>29</v>
      </c>
      <c r="AA3" s="9" t="s">
        <v>30</v>
      </c>
    </row>
    <row r="4" spans="1:27" ht="13.5" x14ac:dyDescent="0.25">
      <c r="A4" s="10" t="s">
        <v>31</v>
      </c>
      <c r="B4" s="11" t="s">
        <v>32</v>
      </c>
      <c r="C4" s="12"/>
      <c r="D4" s="12"/>
      <c r="E4" s="13"/>
      <c r="F4" s="14"/>
      <c r="G4" s="14"/>
      <c r="H4" s="14"/>
      <c r="I4" s="14"/>
      <c r="J4" s="14"/>
      <c r="K4" s="14"/>
      <c r="L4" s="14"/>
      <c r="M4" s="14"/>
      <c r="N4" s="14"/>
      <c r="O4" s="14"/>
      <c r="P4" s="14"/>
      <c r="Q4" s="14"/>
      <c r="R4" s="14"/>
      <c r="S4" s="14"/>
      <c r="T4" s="14"/>
      <c r="U4" s="14"/>
      <c r="V4" s="14"/>
      <c r="W4" s="14"/>
      <c r="X4" s="14"/>
      <c r="Y4" s="14"/>
      <c r="Z4" s="15"/>
      <c r="AA4" s="16"/>
    </row>
    <row r="5" spans="1:27" ht="13.5" x14ac:dyDescent="0.25">
      <c r="A5" s="10" t="s">
        <v>33</v>
      </c>
      <c r="B5" s="17" t="s">
        <v>32</v>
      </c>
      <c r="C5" s="18"/>
      <c r="D5" s="18"/>
      <c r="E5" s="19"/>
      <c r="F5" s="20"/>
      <c r="G5" s="20"/>
      <c r="H5" s="20"/>
      <c r="I5" s="20"/>
      <c r="J5" s="20"/>
      <c r="K5" s="20"/>
      <c r="L5" s="20"/>
      <c r="M5" s="20"/>
      <c r="N5" s="20"/>
      <c r="O5" s="20"/>
      <c r="P5" s="20"/>
      <c r="Q5" s="20"/>
      <c r="R5" s="20"/>
      <c r="S5" s="20"/>
      <c r="T5" s="20"/>
      <c r="U5" s="20"/>
      <c r="V5" s="20"/>
      <c r="W5" s="20"/>
      <c r="X5" s="20"/>
      <c r="Y5" s="20"/>
      <c r="Z5" s="21"/>
      <c r="AA5" s="22"/>
    </row>
    <row r="6" spans="1:27" ht="13.5" x14ac:dyDescent="0.25">
      <c r="A6" s="23" t="s">
        <v>34</v>
      </c>
      <c r="B6" s="17" t="s">
        <v>32</v>
      </c>
      <c r="C6" s="18"/>
      <c r="D6" s="18"/>
      <c r="E6" s="19"/>
      <c r="F6" s="20"/>
      <c r="G6" s="20"/>
      <c r="H6" s="20"/>
      <c r="I6" s="20"/>
      <c r="J6" s="20"/>
      <c r="K6" s="20"/>
      <c r="L6" s="20"/>
      <c r="M6" s="20"/>
      <c r="N6" s="20"/>
      <c r="O6" s="20"/>
      <c r="P6" s="20"/>
      <c r="Q6" s="20"/>
      <c r="R6" s="20"/>
      <c r="S6" s="20"/>
      <c r="T6" s="20"/>
      <c r="U6" s="20"/>
      <c r="V6" s="20"/>
      <c r="W6" s="20"/>
      <c r="X6" s="20"/>
      <c r="Y6" s="20"/>
      <c r="Z6" s="21"/>
      <c r="AA6" s="22"/>
    </row>
    <row r="7" spans="1:27" ht="13.5" x14ac:dyDescent="0.25">
      <c r="A7" s="23" t="s">
        <v>35</v>
      </c>
      <c r="B7" s="17" t="s">
        <v>32</v>
      </c>
      <c r="C7" s="18"/>
      <c r="D7" s="18"/>
      <c r="E7" s="19"/>
      <c r="F7" s="20"/>
      <c r="G7" s="20"/>
      <c r="H7" s="20"/>
      <c r="I7" s="20"/>
      <c r="J7" s="20"/>
      <c r="K7" s="20"/>
      <c r="L7" s="20"/>
      <c r="M7" s="20"/>
      <c r="N7" s="20"/>
      <c r="O7" s="20"/>
      <c r="P7" s="20"/>
      <c r="Q7" s="20"/>
      <c r="R7" s="20"/>
      <c r="S7" s="20"/>
      <c r="T7" s="20"/>
      <c r="U7" s="20"/>
      <c r="V7" s="20"/>
      <c r="W7" s="20"/>
      <c r="X7" s="20"/>
      <c r="Y7" s="20"/>
      <c r="Z7" s="21"/>
      <c r="AA7" s="22"/>
    </row>
    <row r="8" spans="1:27" ht="13.5" x14ac:dyDescent="0.25">
      <c r="A8" s="23" t="s">
        <v>36</v>
      </c>
      <c r="B8" s="17" t="s">
        <v>32</v>
      </c>
      <c r="C8" s="18">
        <v>3358081</v>
      </c>
      <c r="D8" s="18"/>
      <c r="E8" s="19"/>
      <c r="F8" s="20"/>
      <c r="G8" s="20"/>
      <c r="H8" s="20">
        <v>63442</v>
      </c>
      <c r="I8" s="20">
        <v>63065</v>
      </c>
      <c r="J8" s="20">
        <v>126507</v>
      </c>
      <c r="K8" s="20">
        <v>38523</v>
      </c>
      <c r="L8" s="20">
        <v>65361</v>
      </c>
      <c r="M8" s="20">
        <v>66200</v>
      </c>
      <c r="N8" s="20">
        <v>170084</v>
      </c>
      <c r="O8" s="20"/>
      <c r="P8" s="20"/>
      <c r="Q8" s="20"/>
      <c r="R8" s="20"/>
      <c r="S8" s="20"/>
      <c r="T8" s="20"/>
      <c r="U8" s="20"/>
      <c r="V8" s="20"/>
      <c r="W8" s="20">
        <v>296591</v>
      </c>
      <c r="X8" s="20"/>
      <c r="Y8" s="20">
        <v>296591</v>
      </c>
      <c r="Z8" s="21"/>
      <c r="AA8" s="22"/>
    </row>
    <row r="9" spans="1:27" ht="13.5" x14ac:dyDescent="0.25">
      <c r="A9" s="23" t="s">
        <v>37</v>
      </c>
      <c r="B9" s="17" t="s">
        <v>32</v>
      </c>
      <c r="C9" s="18"/>
      <c r="D9" s="18"/>
      <c r="E9" s="19"/>
      <c r="F9" s="20"/>
      <c r="G9" s="20"/>
      <c r="H9" s="20"/>
      <c r="I9" s="20"/>
      <c r="J9" s="20"/>
      <c r="K9" s="20"/>
      <c r="L9" s="20"/>
      <c r="M9" s="20"/>
      <c r="N9" s="20"/>
      <c r="O9" s="20"/>
      <c r="P9" s="20"/>
      <c r="Q9" s="20"/>
      <c r="R9" s="20"/>
      <c r="S9" s="20"/>
      <c r="T9" s="20"/>
      <c r="U9" s="20"/>
      <c r="V9" s="20"/>
      <c r="W9" s="20"/>
      <c r="X9" s="20"/>
      <c r="Y9" s="20"/>
      <c r="Z9" s="21"/>
      <c r="AA9" s="22"/>
    </row>
    <row r="10" spans="1:27" ht="13.5" x14ac:dyDescent="0.25">
      <c r="A10" s="23" t="s">
        <v>38</v>
      </c>
      <c r="B10" s="17" t="s">
        <v>32</v>
      </c>
      <c r="C10" s="18"/>
      <c r="D10" s="18"/>
      <c r="E10" s="19"/>
      <c r="F10" s="20"/>
      <c r="G10" s="24"/>
      <c r="H10" s="24"/>
      <c r="I10" s="24"/>
      <c r="J10" s="20"/>
      <c r="K10" s="24"/>
      <c r="L10" s="24"/>
      <c r="M10" s="20"/>
      <c r="N10" s="24"/>
      <c r="O10" s="24"/>
      <c r="P10" s="24"/>
      <c r="Q10" s="20"/>
      <c r="R10" s="24"/>
      <c r="S10" s="24"/>
      <c r="T10" s="20"/>
      <c r="U10" s="24"/>
      <c r="V10" s="24"/>
      <c r="W10" s="24"/>
      <c r="X10" s="20"/>
      <c r="Y10" s="24"/>
      <c r="Z10" s="25"/>
      <c r="AA10" s="26"/>
    </row>
    <row r="11" spans="1:27" ht="13.5" x14ac:dyDescent="0.25">
      <c r="A11" s="23" t="s">
        <v>39</v>
      </c>
      <c r="B11" s="17" t="s">
        <v>32</v>
      </c>
      <c r="C11" s="18"/>
      <c r="D11" s="18"/>
      <c r="E11" s="19"/>
      <c r="F11" s="20"/>
      <c r="G11" s="20"/>
      <c r="H11" s="20"/>
      <c r="I11" s="20"/>
      <c r="J11" s="20"/>
      <c r="K11" s="20"/>
      <c r="L11" s="20"/>
      <c r="M11" s="20"/>
      <c r="N11" s="20"/>
      <c r="O11" s="20"/>
      <c r="P11" s="20"/>
      <c r="Q11" s="20"/>
      <c r="R11" s="20"/>
      <c r="S11" s="20"/>
      <c r="T11" s="20"/>
      <c r="U11" s="20"/>
      <c r="V11" s="20"/>
      <c r="W11" s="20"/>
      <c r="X11" s="20"/>
      <c r="Y11" s="20"/>
      <c r="Z11" s="21"/>
      <c r="AA11" s="22"/>
    </row>
    <row r="12" spans="1:27" ht="13.5" x14ac:dyDescent="0.25">
      <c r="A12" s="27" t="s">
        <v>40</v>
      </c>
      <c r="B12" s="28" t="s">
        <v>32</v>
      </c>
      <c r="C12" s="29">
        <f t="shared" ref="C12:Y12" si="0">SUM(C6:C11)</f>
        <v>3358081</v>
      </c>
      <c r="D12" s="29">
        <f>SUM(D6:D11)</f>
        <v>0</v>
      </c>
      <c r="E12" s="30">
        <f t="shared" si="0"/>
        <v>0</v>
      </c>
      <c r="F12" s="31">
        <f t="shared" si="0"/>
        <v>0</v>
      </c>
      <c r="G12" s="31">
        <f t="shared" si="0"/>
        <v>0</v>
      </c>
      <c r="H12" s="31">
        <f t="shared" si="0"/>
        <v>63442</v>
      </c>
      <c r="I12" s="31">
        <f t="shared" si="0"/>
        <v>63065</v>
      </c>
      <c r="J12" s="31">
        <f t="shared" si="0"/>
        <v>126507</v>
      </c>
      <c r="K12" s="31">
        <f t="shared" si="0"/>
        <v>38523</v>
      </c>
      <c r="L12" s="31">
        <f t="shared" si="0"/>
        <v>65361</v>
      </c>
      <c r="M12" s="31">
        <f t="shared" si="0"/>
        <v>66200</v>
      </c>
      <c r="N12" s="31">
        <f t="shared" si="0"/>
        <v>170084</v>
      </c>
      <c r="O12" s="31">
        <f t="shared" si="0"/>
        <v>0</v>
      </c>
      <c r="P12" s="31">
        <f t="shared" si="0"/>
        <v>0</v>
      </c>
      <c r="Q12" s="31">
        <f t="shared" si="0"/>
        <v>0</v>
      </c>
      <c r="R12" s="31">
        <f t="shared" si="0"/>
        <v>0</v>
      </c>
      <c r="S12" s="31">
        <f t="shared" si="0"/>
        <v>0</v>
      </c>
      <c r="T12" s="31">
        <f t="shared" si="0"/>
        <v>0</v>
      </c>
      <c r="U12" s="31">
        <f t="shared" si="0"/>
        <v>0</v>
      </c>
      <c r="V12" s="31">
        <f t="shared" si="0"/>
        <v>0</v>
      </c>
      <c r="W12" s="31">
        <f t="shared" si="0"/>
        <v>296591</v>
      </c>
      <c r="X12" s="31">
        <f t="shared" si="0"/>
        <v>0</v>
      </c>
      <c r="Y12" s="31">
        <f t="shared" si="0"/>
        <v>296591</v>
      </c>
      <c r="Z12" s="32">
        <f>+IF(X12&lt;&gt;0,+(Y12/X12)*100,0)</f>
        <v>0</v>
      </c>
      <c r="AA12" s="33">
        <f>SUM(AA6:AA11)</f>
        <v>0</v>
      </c>
    </row>
    <row r="13" spans="1:27" ht="5.0999999999999996" customHeight="1" x14ac:dyDescent="0.25">
      <c r="A13" s="34" t="s">
        <v>41</v>
      </c>
      <c r="B13" s="17"/>
      <c r="C13" s="18"/>
      <c r="D13" s="18"/>
      <c r="E13" s="19"/>
      <c r="F13" s="20"/>
      <c r="G13" s="20"/>
      <c r="H13" s="20"/>
      <c r="I13" s="20"/>
      <c r="J13" s="20"/>
      <c r="K13" s="20"/>
      <c r="L13" s="20"/>
      <c r="M13" s="20"/>
      <c r="N13" s="20"/>
      <c r="O13" s="20"/>
      <c r="P13" s="20"/>
      <c r="Q13" s="20"/>
      <c r="R13" s="20"/>
      <c r="S13" s="20"/>
      <c r="T13" s="20"/>
      <c r="U13" s="20"/>
      <c r="V13" s="20"/>
      <c r="W13" s="20"/>
      <c r="X13" s="20"/>
      <c r="Y13" s="20"/>
      <c r="Z13" s="21"/>
      <c r="AA13" s="22"/>
    </row>
    <row r="14" spans="1:27" ht="13.5" x14ac:dyDescent="0.25">
      <c r="A14" s="10" t="s">
        <v>42</v>
      </c>
      <c r="B14" s="17" t="s">
        <v>32</v>
      </c>
      <c r="C14" s="18"/>
      <c r="D14" s="18"/>
      <c r="E14" s="19"/>
      <c r="F14" s="20"/>
      <c r="G14" s="20"/>
      <c r="H14" s="20"/>
      <c r="I14" s="20"/>
      <c r="J14" s="20"/>
      <c r="K14" s="20"/>
      <c r="L14" s="20"/>
      <c r="M14" s="20"/>
      <c r="N14" s="20"/>
      <c r="O14" s="20"/>
      <c r="P14" s="20"/>
      <c r="Q14" s="20"/>
      <c r="R14" s="20"/>
      <c r="S14" s="20"/>
      <c r="T14" s="20"/>
      <c r="U14" s="20"/>
      <c r="V14" s="20"/>
      <c r="W14" s="20"/>
      <c r="X14" s="20"/>
      <c r="Y14" s="20"/>
      <c r="Z14" s="21"/>
      <c r="AA14" s="22"/>
    </row>
    <row r="15" spans="1:27" ht="13.5" x14ac:dyDescent="0.25">
      <c r="A15" s="23" t="s">
        <v>43</v>
      </c>
      <c r="B15" s="17" t="s">
        <v>32</v>
      </c>
      <c r="C15" s="18"/>
      <c r="D15" s="18"/>
      <c r="E15" s="19"/>
      <c r="F15" s="20"/>
      <c r="G15" s="20"/>
      <c r="H15" s="20"/>
      <c r="I15" s="20"/>
      <c r="J15" s="20"/>
      <c r="K15" s="20"/>
      <c r="L15" s="20"/>
      <c r="M15" s="20"/>
      <c r="N15" s="20"/>
      <c r="O15" s="20"/>
      <c r="P15" s="20"/>
      <c r="Q15" s="20"/>
      <c r="R15" s="20"/>
      <c r="S15" s="20"/>
      <c r="T15" s="20"/>
      <c r="U15" s="20"/>
      <c r="V15" s="20"/>
      <c r="W15" s="20"/>
      <c r="X15" s="20"/>
      <c r="Y15" s="20"/>
      <c r="Z15" s="21"/>
      <c r="AA15" s="22"/>
    </row>
    <row r="16" spans="1:27" ht="13.5" x14ac:dyDescent="0.25">
      <c r="A16" s="23" t="s">
        <v>44</v>
      </c>
      <c r="B16" s="17" t="s">
        <v>32</v>
      </c>
      <c r="C16" s="18"/>
      <c r="D16" s="18"/>
      <c r="E16" s="19"/>
      <c r="F16" s="20"/>
      <c r="G16" s="24"/>
      <c r="H16" s="24"/>
      <c r="I16" s="24"/>
      <c r="J16" s="20"/>
      <c r="K16" s="24"/>
      <c r="L16" s="24"/>
      <c r="M16" s="20"/>
      <c r="N16" s="24"/>
      <c r="O16" s="24"/>
      <c r="P16" s="24"/>
      <c r="Q16" s="20"/>
      <c r="R16" s="24"/>
      <c r="S16" s="24"/>
      <c r="T16" s="20"/>
      <c r="U16" s="24"/>
      <c r="V16" s="24"/>
      <c r="W16" s="24"/>
      <c r="X16" s="20"/>
      <c r="Y16" s="24"/>
      <c r="Z16" s="25"/>
      <c r="AA16" s="26"/>
    </row>
    <row r="17" spans="1:27" ht="13.5" x14ac:dyDescent="0.25">
      <c r="A17" s="23" t="s">
        <v>45</v>
      </c>
      <c r="B17" s="17" t="s">
        <v>32</v>
      </c>
      <c r="C17" s="18"/>
      <c r="D17" s="18"/>
      <c r="E17" s="19"/>
      <c r="F17" s="20"/>
      <c r="G17" s="20"/>
      <c r="H17" s="20"/>
      <c r="I17" s="20"/>
      <c r="J17" s="20"/>
      <c r="K17" s="20"/>
      <c r="L17" s="20"/>
      <c r="M17" s="20"/>
      <c r="N17" s="20"/>
      <c r="O17" s="20"/>
      <c r="P17" s="20"/>
      <c r="Q17" s="20"/>
      <c r="R17" s="20"/>
      <c r="S17" s="20"/>
      <c r="T17" s="20"/>
      <c r="U17" s="20"/>
      <c r="V17" s="20"/>
      <c r="W17" s="20"/>
      <c r="X17" s="20"/>
      <c r="Y17" s="20"/>
      <c r="Z17" s="21"/>
      <c r="AA17" s="22"/>
    </row>
    <row r="18" spans="1:27" ht="13.5" x14ac:dyDescent="0.25">
      <c r="A18" s="23" t="s">
        <v>46</v>
      </c>
      <c r="B18" s="17" t="s">
        <v>32</v>
      </c>
      <c r="C18" s="18"/>
      <c r="D18" s="18"/>
      <c r="E18" s="19"/>
      <c r="F18" s="20"/>
      <c r="G18" s="20"/>
      <c r="H18" s="20"/>
      <c r="I18" s="20"/>
      <c r="J18" s="20"/>
      <c r="K18" s="20"/>
      <c r="L18" s="20"/>
      <c r="M18" s="20"/>
      <c r="N18" s="20"/>
      <c r="O18" s="20"/>
      <c r="P18" s="20"/>
      <c r="Q18" s="20"/>
      <c r="R18" s="20"/>
      <c r="S18" s="20"/>
      <c r="T18" s="20"/>
      <c r="U18" s="20"/>
      <c r="V18" s="20"/>
      <c r="W18" s="20"/>
      <c r="X18" s="20"/>
      <c r="Y18" s="20"/>
      <c r="Z18" s="21"/>
      <c r="AA18" s="22"/>
    </row>
    <row r="19" spans="1:27" ht="13.5" x14ac:dyDescent="0.25">
      <c r="A19" s="23" t="s">
        <v>47</v>
      </c>
      <c r="B19" s="17" t="s">
        <v>32</v>
      </c>
      <c r="C19" s="18">
        <v>789758</v>
      </c>
      <c r="D19" s="18"/>
      <c r="E19" s="19"/>
      <c r="F19" s="20"/>
      <c r="G19" s="20"/>
      <c r="H19" s="20"/>
      <c r="I19" s="20"/>
      <c r="J19" s="20"/>
      <c r="K19" s="20"/>
      <c r="L19" s="20"/>
      <c r="M19" s="20"/>
      <c r="N19" s="20"/>
      <c r="O19" s="20"/>
      <c r="P19" s="20"/>
      <c r="Q19" s="20"/>
      <c r="R19" s="20"/>
      <c r="S19" s="20"/>
      <c r="T19" s="20"/>
      <c r="U19" s="20"/>
      <c r="V19" s="20"/>
      <c r="W19" s="20"/>
      <c r="X19" s="20"/>
      <c r="Y19" s="20"/>
      <c r="Z19" s="21"/>
      <c r="AA19" s="22"/>
    </row>
    <row r="20" spans="1:27" ht="13.5" x14ac:dyDescent="0.25">
      <c r="A20" s="23" t="s">
        <v>32</v>
      </c>
      <c r="B20" s="17" t="s">
        <v>32</v>
      </c>
      <c r="C20" s="18"/>
      <c r="D20" s="18"/>
      <c r="E20" s="19"/>
      <c r="F20" s="20"/>
      <c r="G20" s="20"/>
      <c r="H20" s="20"/>
      <c r="I20" s="20"/>
      <c r="J20" s="20"/>
      <c r="K20" s="20"/>
      <c r="L20" s="20"/>
      <c r="M20" s="20"/>
      <c r="N20" s="20"/>
      <c r="O20" s="20"/>
      <c r="P20" s="20"/>
      <c r="Q20" s="20"/>
      <c r="R20" s="20"/>
      <c r="S20" s="20"/>
      <c r="T20" s="20"/>
      <c r="U20" s="20"/>
      <c r="V20" s="20"/>
      <c r="W20" s="20"/>
      <c r="X20" s="20"/>
      <c r="Y20" s="20"/>
      <c r="Z20" s="21"/>
      <c r="AA20" s="22"/>
    </row>
    <row r="21" spans="1:27" ht="13.5" x14ac:dyDescent="0.25">
      <c r="A21" s="23" t="s">
        <v>48</v>
      </c>
      <c r="B21" s="17" t="s">
        <v>32</v>
      </c>
      <c r="C21" s="18"/>
      <c r="D21" s="18"/>
      <c r="E21" s="19"/>
      <c r="F21" s="20"/>
      <c r="G21" s="20"/>
      <c r="H21" s="20"/>
      <c r="I21" s="20"/>
      <c r="J21" s="20"/>
      <c r="K21" s="20"/>
      <c r="L21" s="20"/>
      <c r="M21" s="20"/>
      <c r="N21" s="20"/>
      <c r="O21" s="20"/>
      <c r="P21" s="20"/>
      <c r="Q21" s="20"/>
      <c r="R21" s="20"/>
      <c r="S21" s="20"/>
      <c r="T21" s="20"/>
      <c r="U21" s="20"/>
      <c r="V21" s="20"/>
      <c r="W21" s="20"/>
      <c r="X21" s="20"/>
      <c r="Y21" s="20"/>
      <c r="Z21" s="21"/>
      <c r="AA21" s="22"/>
    </row>
    <row r="22" spans="1:27" ht="13.5" x14ac:dyDescent="0.25">
      <c r="A22" s="23" t="s">
        <v>49</v>
      </c>
      <c r="B22" s="17" t="s">
        <v>32</v>
      </c>
      <c r="C22" s="18"/>
      <c r="D22" s="18"/>
      <c r="E22" s="19"/>
      <c r="F22" s="20"/>
      <c r="G22" s="20"/>
      <c r="H22" s="20"/>
      <c r="I22" s="20"/>
      <c r="J22" s="20"/>
      <c r="K22" s="20"/>
      <c r="L22" s="20"/>
      <c r="M22" s="20"/>
      <c r="N22" s="20"/>
      <c r="O22" s="20"/>
      <c r="P22" s="20"/>
      <c r="Q22" s="20"/>
      <c r="R22" s="20"/>
      <c r="S22" s="20"/>
      <c r="T22" s="20"/>
      <c r="U22" s="20"/>
      <c r="V22" s="20"/>
      <c r="W22" s="20"/>
      <c r="X22" s="20"/>
      <c r="Y22" s="20"/>
      <c r="Z22" s="21"/>
      <c r="AA22" s="22"/>
    </row>
    <row r="23" spans="1:27" ht="13.5" x14ac:dyDescent="0.25">
      <c r="A23" s="23" t="s">
        <v>50</v>
      </c>
      <c r="B23" s="17" t="s">
        <v>32</v>
      </c>
      <c r="C23" s="18"/>
      <c r="D23" s="18"/>
      <c r="E23" s="19"/>
      <c r="F23" s="20"/>
      <c r="G23" s="24"/>
      <c r="H23" s="24"/>
      <c r="I23" s="24"/>
      <c r="J23" s="20"/>
      <c r="K23" s="24"/>
      <c r="L23" s="24"/>
      <c r="M23" s="20"/>
      <c r="N23" s="24"/>
      <c r="O23" s="24"/>
      <c r="P23" s="24"/>
      <c r="Q23" s="20"/>
      <c r="R23" s="24"/>
      <c r="S23" s="24"/>
      <c r="T23" s="20"/>
      <c r="U23" s="24"/>
      <c r="V23" s="24"/>
      <c r="W23" s="24"/>
      <c r="X23" s="20"/>
      <c r="Y23" s="24"/>
      <c r="Z23" s="25"/>
      <c r="AA23" s="26"/>
    </row>
    <row r="24" spans="1:27" ht="13.5" x14ac:dyDescent="0.25">
      <c r="A24" s="27" t="s">
        <v>51</v>
      </c>
      <c r="B24" s="35" t="s">
        <v>32</v>
      </c>
      <c r="C24" s="29">
        <f t="shared" ref="C24:Y24" si="1">SUM(C15:C23)</f>
        <v>789758</v>
      </c>
      <c r="D24" s="29">
        <f>SUM(D15:D23)</f>
        <v>0</v>
      </c>
      <c r="E24" s="36">
        <f t="shared" si="1"/>
        <v>0</v>
      </c>
      <c r="F24" s="37">
        <f t="shared" si="1"/>
        <v>0</v>
      </c>
      <c r="G24" s="37">
        <f t="shared" si="1"/>
        <v>0</v>
      </c>
      <c r="H24" s="37">
        <f t="shared" si="1"/>
        <v>0</v>
      </c>
      <c r="I24" s="37">
        <f t="shared" si="1"/>
        <v>0</v>
      </c>
      <c r="J24" s="37">
        <f t="shared" si="1"/>
        <v>0</v>
      </c>
      <c r="K24" s="37">
        <f t="shared" si="1"/>
        <v>0</v>
      </c>
      <c r="L24" s="37">
        <f t="shared" si="1"/>
        <v>0</v>
      </c>
      <c r="M24" s="37">
        <f t="shared" si="1"/>
        <v>0</v>
      </c>
      <c r="N24" s="37">
        <f t="shared" si="1"/>
        <v>0</v>
      </c>
      <c r="O24" s="37">
        <f t="shared" si="1"/>
        <v>0</v>
      </c>
      <c r="P24" s="37">
        <f t="shared" si="1"/>
        <v>0</v>
      </c>
      <c r="Q24" s="37">
        <f t="shared" si="1"/>
        <v>0</v>
      </c>
      <c r="R24" s="37">
        <f t="shared" si="1"/>
        <v>0</v>
      </c>
      <c r="S24" s="37">
        <f t="shared" si="1"/>
        <v>0</v>
      </c>
      <c r="T24" s="37">
        <f t="shared" si="1"/>
        <v>0</v>
      </c>
      <c r="U24" s="37">
        <f t="shared" si="1"/>
        <v>0</v>
      </c>
      <c r="V24" s="37">
        <f t="shared" si="1"/>
        <v>0</v>
      </c>
      <c r="W24" s="37">
        <f t="shared" si="1"/>
        <v>0</v>
      </c>
      <c r="X24" s="37">
        <f t="shared" si="1"/>
        <v>0</v>
      </c>
      <c r="Y24" s="37">
        <f t="shared" si="1"/>
        <v>0</v>
      </c>
      <c r="Z24" s="38">
        <f>+IF(X24&lt;&gt;0,+(Y24/X24)*100,0)</f>
        <v>0</v>
      </c>
      <c r="AA24" s="39">
        <f>SUM(AA15:AA23)</f>
        <v>0</v>
      </c>
    </row>
    <row r="25" spans="1:27" ht="13.5" x14ac:dyDescent="0.25">
      <c r="A25" s="27" t="s">
        <v>52</v>
      </c>
      <c r="B25" s="28" t="s">
        <v>32</v>
      </c>
      <c r="C25" s="29">
        <f t="shared" ref="C25:Y25" si="2">+C12+C24</f>
        <v>4147839</v>
      </c>
      <c r="D25" s="29">
        <f>+D12+D24</f>
        <v>0</v>
      </c>
      <c r="E25" s="30">
        <f t="shared" si="2"/>
        <v>0</v>
      </c>
      <c r="F25" s="31">
        <f t="shared" si="2"/>
        <v>0</v>
      </c>
      <c r="G25" s="31">
        <f t="shared" si="2"/>
        <v>0</v>
      </c>
      <c r="H25" s="31">
        <f t="shared" si="2"/>
        <v>63442</v>
      </c>
      <c r="I25" s="31">
        <f t="shared" si="2"/>
        <v>63065</v>
      </c>
      <c r="J25" s="31">
        <f t="shared" si="2"/>
        <v>126507</v>
      </c>
      <c r="K25" s="31">
        <f t="shared" si="2"/>
        <v>38523</v>
      </c>
      <c r="L25" s="31">
        <f t="shared" si="2"/>
        <v>65361</v>
      </c>
      <c r="M25" s="31">
        <f t="shared" si="2"/>
        <v>66200</v>
      </c>
      <c r="N25" s="31">
        <f t="shared" si="2"/>
        <v>170084</v>
      </c>
      <c r="O25" s="31">
        <f t="shared" si="2"/>
        <v>0</v>
      </c>
      <c r="P25" s="31">
        <f t="shared" si="2"/>
        <v>0</v>
      </c>
      <c r="Q25" s="31">
        <f t="shared" si="2"/>
        <v>0</v>
      </c>
      <c r="R25" s="31">
        <f t="shared" si="2"/>
        <v>0</v>
      </c>
      <c r="S25" s="31">
        <f t="shared" si="2"/>
        <v>0</v>
      </c>
      <c r="T25" s="31">
        <f t="shared" si="2"/>
        <v>0</v>
      </c>
      <c r="U25" s="31">
        <f t="shared" si="2"/>
        <v>0</v>
      </c>
      <c r="V25" s="31">
        <f t="shared" si="2"/>
        <v>0</v>
      </c>
      <c r="W25" s="31">
        <f t="shared" si="2"/>
        <v>296591</v>
      </c>
      <c r="X25" s="31">
        <f t="shared" si="2"/>
        <v>0</v>
      </c>
      <c r="Y25" s="31">
        <f t="shared" si="2"/>
        <v>296591</v>
      </c>
      <c r="Z25" s="32">
        <f>+IF(X25&lt;&gt;0,+(Y25/X25)*100,0)</f>
        <v>0</v>
      </c>
      <c r="AA25" s="33">
        <f>+AA12+AA24</f>
        <v>0</v>
      </c>
    </row>
    <row r="26" spans="1:27" ht="5.0999999999999996" customHeight="1" x14ac:dyDescent="0.25">
      <c r="A26" s="34" t="s">
        <v>41</v>
      </c>
      <c r="B26" s="17"/>
      <c r="C26" s="18"/>
      <c r="D26" s="18"/>
      <c r="E26" s="19"/>
      <c r="F26" s="20"/>
      <c r="G26" s="20"/>
      <c r="H26" s="20"/>
      <c r="I26" s="20"/>
      <c r="J26" s="20"/>
      <c r="K26" s="20"/>
      <c r="L26" s="20"/>
      <c r="M26" s="20"/>
      <c r="N26" s="20"/>
      <c r="O26" s="20"/>
      <c r="P26" s="20"/>
      <c r="Q26" s="20"/>
      <c r="R26" s="20"/>
      <c r="S26" s="20"/>
      <c r="T26" s="20"/>
      <c r="U26" s="20"/>
      <c r="V26" s="20"/>
      <c r="W26" s="20"/>
      <c r="X26" s="20"/>
      <c r="Y26" s="20"/>
      <c r="Z26" s="21"/>
      <c r="AA26" s="22"/>
    </row>
    <row r="27" spans="1:27" ht="13.5" x14ac:dyDescent="0.25">
      <c r="A27" s="10" t="s">
        <v>53</v>
      </c>
      <c r="B27" s="17" t="s">
        <v>32</v>
      </c>
      <c r="C27" s="18"/>
      <c r="D27" s="18"/>
      <c r="E27" s="19"/>
      <c r="F27" s="20"/>
      <c r="G27" s="20"/>
      <c r="H27" s="20"/>
      <c r="I27" s="20"/>
      <c r="J27" s="20"/>
      <c r="K27" s="20"/>
      <c r="L27" s="20"/>
      <c r="M27" s="20"/>
      <c r="N27" s="20"/>
      <c r="O27" s="20"/>
      <c r="P27" s="20"/>
      <c r="Q27" s="20"/>
      <c r="R27" s="20"/>
      <c r="S27" s="20"/>
      <c r="T27" s="20"/>
      <c r="U27" s="20"/>
      <c r="V27" s="20"/>
      <c r="W27" s="20"/>
      <c r="X27" s="20"/>
      <c r="Y27" s="20"/>
      <c r="Z27" s="21"/>
      <c r="AA27" s="22"/>
    </row>
    <row r="28" spans="1:27" ht="13.5" x14ac:dyDescent="0.25">
      <c r="A28" s="10" t="s">
        <v>54</v>
      </c>
      <c r="B28" s="40" t="s">
        <v>32</v>
      </c>
      <c r="C28" s="18"/>
      <c r="D28" s="18"/>
      <c r="E28" s="19"/>
      <c r="F28" s="20"/>
      <c r="G28" s="20"/>
      <c r="H28" s="20"/>
      <c r="I28" s="20"/>
      <c r="J28" s="20"/>
      <c r="K28" s="20"/>
      <c r="L28" s="20"/>
      <c r="M28" s="20"/>
      <c r="N28" s="20"/>
      <c r="O28" s="20"/>
      <c r="P28" s="20"/>
      <c r="Q28" s="20"/>
      <c r="R28" s="20"/>
      <c r="S28" s="20"/>
      <c r="T28" s="20"/>
      <c r="U28" s="20"/>
      <c r="V28" s="20"/>
      <c r="W28" s="20"/>
      <c r="X28" s="20"/>
      <c r="Y28" s="20"/>
      <c r="Z28" s="21"/>
      <c r="AA28" s="22"/>
    </row>
    <row r="29" spans="1:27" ht="13.5" x14ac:dyDescent="0.25">
      <c r="A29" s="23" t="s">
        <v>55</v>
      </c>
      <c r="B29" s="17" t="s">
        <v>32</v>
      </c>
      <c r="C29" s="18"/>
      <c r="D29" s="18"/>
      <c r="E29" s="19"/>
      <c r="F29" s="20"/>
      <c r="G29" s="20"/>
      <c r="H29" s="20"/>
      <c r="I29" s="20"/>
      <c r="J29" s="20"/>
      <c r="K29" s="20"/>
      <c r="L29" s="20"/>
      <c r="M29" s="20"/>
      <c r="N29" s="20"/>
      <c r="O29" s="20"/>
      <c r="P29" s="20"/>
      <c r="Q29" s="20"/>
      <c r="R29" s="20"/>
      <c r="S29" s="20"/>
      <c r="T29" s="20"/>
      <c r="U29" s="20"/>
      <c r="V29" s="20"/>
      <c r="W29" s="20"/>
      <c r="X29" s="20"/>
      <c r="Y29" s="20"/>
      <c r="Z29" s="21"/>
      <c r="AA29" s="22"/>
    </row>
    <row r="30" spans="1:27" ht="13.5" x14ac:dyDescent="0.25">
      <c r="A30" s="23" t="s">
        <v>56</v>
      </c>
      <c r="B30" s="17" t="s">
        <v>32</v>
      </c>
      <c r="C30" s="18"/>
      <c r="D30" s="18"/>
      <c r="E30" s="19"/>
      <c r="F30" s="20"/>
      <c r="G30" s="20"/>
      <c r="H30" s="20"/>
      <c r="I30" s="20"/>
      <c r="J30" s="20"/>
      <c r="K30" s="20"/>
      <c r="L30" s="20"/>
      <c r="M30" s="20"/>
      <c r="N30" s="20"/>
      <c r="O30" s="20"/>
      <c r="P30" s="20"/>
      <c r="Q30" s="20"/>
      <c r="R30" s="20"/>
      <c r="S30" s="20"/>
      <c r="T30" s="20"/>
      <c r="U30" s="20"/>
      <c r="V30" s="20"/>
      <c r="W30" s="20"/>
      <c r="X30" s="20"/>
      <c r="Y30" s="20"/>
      <c r="Z30" s="21"/>
      <c r="AA30" s="22"/>
    </row>
    <row r="31" spans="1:27" ht="13.5" x14ac:dyDescent="0.25">
      <c r="A31" s="23" t="s">
        <v>57</v>
      </c>
      <c r="B31" s="17" t="s">
        <v>32</v>
      </c>
      <c r="C31" s="18"/>
      <c r="D31" s="18"/>
      <c r="E31" s="19"/>
      <c r="F31" s="20"/>
      <c r="G31" s="20"/>
      <c r="H31" s="20"/>
      <c r="I31" s="20"/>
      <c r="J31" s="20"/>
      <c r="K31" s="20"/>
      <c r="L31" s="20"/>
      <c r="M31" s="20"/>
      <c r="N31" s="20"/>
      <c r="O31" s="20"/>
      <c r="P31" s="20"/>
      <c r="Q31" s="20"/>
      <c r="R31" s="20"/>
      <c r="S31" s="20"/>
      <c r="T31" s="20"/>
      <c r="U31" s="20"/>
      <c r="V31" s="20"/>
      <c r="W31" s="20"/>
      <c r="X31" s="20"/>
      <c r="Y31" s="20"/>
      <c r="Z31" s="21"/>
      <c r="AA31" s="22"/>
    </row>
    <row r="32" spans="1:27" ht="13.5" x14ac:dyDescent="0.25">
      <c r="A32" s="23" t="s">
        <v>58</v>
      </c>
      <c r="B32" s="17" t="s">
        <v>32</v>
      </c>
      <c r="C32" s="18"/>
      <c r="D32" s="18"/>
      <c r="E32" s="19"/>
      <c r="F32" s="20"/>
      <c r="G32" s="20"/>
      <c r="H32" s="20"/>
      <c r="I32" s="20"/>
      <c r="J32" s="20"/>
      <c r="K32" s="20"/>
      <c r="L32" s="20"/>
      <c r="M32" s="20"/>
      <c r="N32" s="20"/>
      <c r="O32" s="20"/>
      <c r="P32" s="20"/>
      <c r="Q32" s="20"/>
      <c r="R32" s="20"/>
      <c r="S32" s="20"/>
      <c r="T32" s="20"/>
      <c r="U32" s="20"/>
      <c r="V32" s="20"/>
      <c r="W32" s="20"/>
      <c r="X32" s="20"/>
      <c r="Y32" s="20"/>
      <c r="Z32" s="21"/>
      <c r="AA32" s="22"/>
    </row>
    <row r="33" spans="1:27" ht="13.5" x14ac:dyDescent="0.25">
      <c r="A33" s="23" t="s">
        <v>59</v>
      </c>
      <c r="B33" s="17" t="s">
        <v>32</v>
      </c>
      <c r="C33" s="18"/>
      <c r="D33" s="18"/>
      <c r="E33" s="19"/>
      <c r="F33" s="20"/>
      <c r="G33" s="20"/>
      <c r="H33" s="20"/>
      <c r="I33" s="20"/>
      <c r="J33" s="20"/>
      <c r="K33" s="20"/>
      <c r="L33" s="20"/>
      <c r="M33" s="20"/>
      <c r="N33" s="20"/>
      <c r="O33" s="20"/>
      <c r="P33" s="20"/>
      <c r="Q33" s="20"/>
      <c r="R33" s="20"/>
      <c r="S33" s="20"/>
      <c r="T33" s="20"/>
      <c r="U33" s="20"/>
      <c r="V33" s="20"/>
      <c r="W33" s="20"/>
      <c r="X33" s="20"/>
      <c r="Y33" s="20"/>
      <c r="Z33" s="21"/>
      <c r="AA33" s="22"/>
    </row>
    <row r="34" spans="1:27" ht="13.5" x14ac:dyDescent="0.25">
      <c r="A34" s="27" t="s">
        <v>60</v>
      </c>
      <c r="B34" s="28" t="s">
        <v>32</v>
      </c>
      <c r="C34" s="29">
        <f t="shared" ref="C34:Y34" si="3">SUM(C29:C33)</f>
        <v>0</v>
      </c>
      <c r="D34" s="29">
        <f>SUM(D29:D33)</f>
        <v>0</v>
      </c>
      <c r="E34" s="30">
        <f t="shared" si="3"/>
        <v>0</v>
      </c>
      <c r="F34" s="31">
        <f t="shared" si="3"/>
        <v>0</v>
      </c>
      <c r="G34" s="31">
        <f t="shared" si="3"/>
        <v>0</v>
      </c>
      <c r="H34" s="31">
        <f t="shared" si="3"/>
        <v>0</v>
      </c>
      <c r="I34" s="31">
        <f t="shared" si="3"/>
        <v>0</v>
      </c>
      <c r="J34" s="31">
        <f t="shared" si="3"/>
        <v>0</v>
      </c>
      <c r="K34" s="31">
        <f t="shared" si="3"/>
        <v>0</v>
      </c>
      <c r="L34" s="31">
        <f t="shared" si="3"/>
        <v>0</v>
      </c>
      <c r="M34" s="31">
        <f t="shared" si="3"/>
        <v>0</v>
      </c>
      <c r="N34" s="31">
        <f t="shared" si="3"/>
        <v>0</v>
      </c>
      <c r="O34" s="31">
        <f t="shared" si="3"/>
        <v>0</v>
      </c>
      <c r="P34" s="31">
        <f t="shared" si="3"/>
        <v>0</v>
      </c>
      <c r="Q34" s="31">
        <f t="shared" si="3"/>
        <v>0</v>
      </c>
      <c r="R34" s="31">
        <f t="shared" si="3"/>
        <v>0</v>
      </c>
      <c r="S34" s="31">
        <f t="shared" si="3"/>
        <v>0</v>
      </c>
      <c r="T34" s="31">
        <f t="shared" si="3"/>
        <v>0</v>
      </c>
      <c r="U34" s="31">
        <f t="shared" si="3"/>
        <v>0</v>
      </c>
      <c r="V34" s="31">
        <f t="shared" si="3"/>
        <v>0</v>
      </c>
      <c r="W34" s="31">
        <f t="shared" si="3"/>
        <v>0</v>
      </c>
      <c r="X34" s="31">
        <f t="shared" si="3"/>
        <v>0</v>
      </c>
      <c r="Y34" s="31">
        <f t="shared" si="3"/>
        <v>0</v>
      </c>
      <c r="Z34" s="32">
        <f>+IF(X34&lt;&gt;0,+(Y34/X34)*100,0)</f>
        <v>0</v>
      </c>
      <c r="AA34" s="33">
        <f>SUM(AA29:AA33)</f>
        <v>0</v>
      </c>
    </row>
    <row r="35" spans="1:27" ht="5.0999999999999996" customHeight="1" x14ac:dyDescent="0.25">
      <c r="A35" s="34" t="s">
        <v>41</v>
      </c>
      <c r="B35" s="17"/>
      <c r="C35" s="18"/>
      <c r="D35" s="18"/>
      <c r="E35" s="19"/>
      <c r="F35" s="20"/>
      <c r="G35" s="20"/>
      <c r="H35" s="20"/>
      <c r="I35" s="20"/>
      <c r="J35" s="20"/>
      <c r="K35" s="20"/>
      <c r="L35" s="20"/>
      <c r="M35" s="20"/>
      <c r="N35" s="20"/>
      <c r="O35" s="20"/>
      <c r="P35" s="20"/>
      <c r="Q35" s="20"/>
      <c r="R35" s="20"/>
      <c r="S35" s="20"/>
      <c r="T35" s="20"/>
      <c r="U35" s="20"/>
      <c r="V35" s="20"/>
      <c r="W35" s="20"/>
      <c r="X35" s="20"/>
      <c r="Y35" s="20"/>
      <c r="Z35" s="21"/>
      <c r="AA35" s="22"/>
    </row>
    <row r="36" spans="1:27" ht="13.5" x14ac:dyDescent="0.25">
      <c r="A36" s="10" t="s">
        <v>61</v>
      </c>
      <c r="B36" s="17" t="s">
        <v>32</v>
      </c>
      <c r="C36" s="18"/>
      <c r="D36" s="18"/>
      <c r="E36" s="19"/>
      <c r="F36" s="20"/>
      <c r="G36" s="20"/>
      <c r="H36" s="20"/>
      <c r="I36" s="20"/>
      <c r="J36" s="20"/>
      <c r="K36" s="20"/>
      <c r="L36" s="20"/>
      <c r="M36" s="20"/>
      <c r="N36" s="20"/>
      <c r="O36" s="20"/>
      <c r="P36" s="20"/>
      <c r="Q36" s="20"/>
      <c r="R36" s="20"/>
      <c r="S36" s="20"/>
      <c r="T36" s="20"/>
      <c r="U36" s="20"/>
      <c r="V36" s="20"/>
      <c r="W36" s="20"/>
      <c r="X36" s="20"/>
      <c r="Y36" s="20"/>
      <c r="Z36" s="21"/>
      <c r="AA36" s="22"/>
    </row>
    <row r="37" spans="1:27" ht="13.5" x14ac:dyDescent="0.25">
      <c r="A37" s="23" t="s">
        <v>62</v>
      </c>
      <c r="B37" s="17" t="s">
        <v>32</v>
      </c>
      <c r="C37" s="18"/>
      <c r="D37" s="18"/>
      <c r="E37" s="19"/>
      <c r="F37" s="20"/>
      <c r="G37" s="20"/>
      <c r="H37" s="20"/>
      <c r="I37" s="20"/>
      <c r="J37" s="20"/>
      <c r="K37" s="20"/>
      <c r="L37" s="20"/>
      <c r="M37" s="20"/>
      <c r="N37" s="20"/>
      <c r="O37" s="20"/>
      <c r="P37" s="20"/>
      <c r="Q37" s="20"/>
      <c r="R37" s="20"/>
      <c r="S37" s="20"/>
      <c r="T37" s="20"/>
      <c r="U37" s="20"/>
      <c r="V37" s="20"/>
      <c r="W37" s="20"/>
      <c r="X37" s="20"/>
      <c r="Y37" s="20"/>
      <c r="Z37" s="21"/>
      <c r="AA37" s="22"/>
    </row>
    <row r="38" spans="1:27" ht="13.5" x14ac:dyDescent="0.25">
      <c r="A38" s="23" t="s">
        <v>59</v>
      </c>
      <c r="B38" s="17" t="s">
        <v>32</v>
      </c>
      <c r="C38" s="18"/>
      <c r="D38" s="18"/>
      <c r="E38" s="19"/>
      <c r="F38" s="20"/>
      <c r="G38" s="20"/>
      <c r="H38" s="20"/>
      <c r="I38" s="20"/>
      <c r="J38" s="20"/>
      <c r="K38" s="20"/>
      <c r="L38" s="20"/>
      <c r="M38" s="20"/>
      <c r="N38" s="20"/>
      <c r="O38" s="20"/>
      <c r="P38" s="20"/>
      <c r="Q38" s="20"/>
      <c r="R38" s="20"/>
      <c r="S38" s="20"/>
      <c r="T38" s="20"/>
      <c r="U38" s="20"/>
      <c r="V38" s="20"/>
      <c r="W38" s="20"/>
      <c r="X38" s="20"/>
      <c r="Y38" s="20"/>
      <c r="Z38" s="21"/>
      <c r="AA38" s="22"/>
    </row>
    <row r="39" spans="1:27" ht="13.5" x14ac:dyDescent="0.25">
      <c r="A39" s="27" t="s">
        <v>63</v>
      </c>
      <c r="B39" s="35" t="s">
        <v>32</v>
      </c>
      <c r="C39" s="29">
        <f t="shared" ref="C39:Y39" si="4">SUM(C37:C38)</f>
        <v>0</v>
      </c>
      <c r="D39" s="29">
        <f>SUM(D37:D38)</f>
        <v>0</v>
      </c>
      <c r="E39" s="36">
        <f t="shared" si="4"/>
        <v>0</v>
      </c>
      <c r="F39" s="37">
        <f t="shared" si="4"/>
        <v>0</v>
      </c>
      <c r="G39" s="37">
        <f t="shared" si="4"/>
        <v>0</v>
      </c>
      <c r="H39" s="37">
        <f t="shared" si="4"/>
        <v>0</v>
      </c>
      <c r="I39" s="37">
        <f t="shared" si="4"/>
        <v>0</v>
      </c>
      <c r="J39" s="37">
        <f t="shared" si="4"/>
        <v>0</v>
      </c>
      <c r="K39" s="37">
        <f t="shared" si="4"/>
        <v>0</v>
      </c>
      <c r="L39" s="37">
        <f t="shared" si="4"/>
        <v>0</v>
      </c>
      <c r="M39" s="37">
        <f t="shared" si="4"/>
        <v>0</v>
      </c>
      <c r="N39" s="37">
        <f t="shared" si="4"/>
        <v>0</v>
      </c>
      <c r="O39" s="37">
        <f t="shared" si="4"/>
        <v>0</v>
      </c>
      <c r="P39" s="37">
        <f t="shared" si="4"/>
        <v>0</v>
      </c>
      <c r="Q39" s="37">
        <f t="shared" si="4"/>
        <v>0</v>
      </c>
      <c r="R39" s="37">
        <f t="shared" si="4"/>
        <v>0</v>
      </c>
      <c r="S39" s="37">
        <f t="shared" si="4"/>
        <v>0</v>
      </c>
      <c r="T39" s="37">
        <f t="shared" si="4"/>
        <v>0</v>
      </c>
      <c r="U39" s="37">
        <f t="shared" si="4"/>
        <v>0</v>
      </c>
      <c r="V39" s="37">
        <f t="shared" si="4"/>
        <v>0</v>
      </c>
      <c r="W39" s="37">
        <f t="shared" si="4"/>
        <v>0</v>
      </c>
      <c r="X39" s="37">
        <f t="shared" si="4"/>
        <v>0</v>
      </c>
      <c r="Y39" s="37">
        <f t="shared" si="4"/>
        <v>0</v>
      </c>
      <c r="Z39" s="38">
        <f>+IF(X39&lt;&gt;0,+(Y39/X39)*100,0)</f>
        <v>0</v>
      </c>
      <c r="AA39" s="39">
        <f>SUM(AA37:AA38)</f>
        <v>0</v>
      </c>
    </row>
    <row r="40" spans="1:27" ht="13.5" x14ac:dyDescent="0.25">
      <c r="A40" s="27" t="s">
        <v>64</v>
      </c>
      <c r="B40" s="28" t="s">
        <v>32</v>
      </c>
      <c r="C40" s="29">
        <f t="shared" ref="C40:Y40" si="5">+C34+C39</f>
        <v>0</v>
      </c>
      <c r="D40" s="29">
        <f>+D34+D39</f>
        <v>0</v>
      </c>
      <c r="E40" s="30">
        <f t="shared" si="5"/>
        <v>0</v>
      </c>
      <c r="F40" s="31">
        <f t="shared" si="5"/>
        <v>0</v>
      </c>
      <c r="G40" s="31">
        <f t="shared" si="5"/>
        <v>0</v>
      </c>
      <c r="H40" s="31">
        <f t="shared" si="5"/>
        <v>0</v>
      </c>
      <c r="I40" s="31">
        <f t="shared" si="5"/>
        <v>0</v>
      </c>
      <c r="J40" s="31">
        <f t="shared" si="5"/>
        <v>0</v>
      </c>
      <c r="K40" s="31">
        <f t="shared" si="5"/>
        <v>0</v>
      </c>
      <c r="L40" s="31">
        <f t="shared" si="5"/>
        <v>0</v>
      </c>
      <c r="M40" s="31">
        <f t="shared" si="5"/>
        <v>0</v>
      </c>
      <c r="N40" s="31">
        <f t="shared" si="5"/>
        <v>0</v>
      </c>
      <c r="O40" s="31">
        <f t="shared" si="5"/>
        <v>0</v>
      </c>
      <c r="P40" s="31">
        <f t="shared" si="5"/>
        <v>0</v>
      </c>
      <c r="Q40" s="31">
        <f t="shared" si="5"/>
        <v>0</v>
      </c>
      <c r="R40" s="31">
        <f t="shared" si="5"/>
        <v>0</v>
      </c>
      <c r="S40" s="31">
        <f t="shared" si="5"/>
        <v>0</v>
      </c>
      <c r="T40" s="31">
        <f t="shared" si="5"/>
        <v>0</v>
      </c>
      <c r="U40" s="31">
        <f t="shared" si="5"/>
        <v>0</v>
      </c>
      <c r="V40" s="31">
        <f t="shared" si="5"/>
        <v>0</v>
      </c>
      <c r="W40" s="31">
        <f t="shared" si="5"/>
        <v>0</v>
      </c>
      <c r="X40" s="31">
        <f t="shared" si="5"/>
        <v>0</v>
      </c>
      <c r="Y40" s="31">
        <f t="shared" si="5"/>
        <v>0</v>
      </c>
      <c r="Z40" s="32">
        <f>+IF(X40&lt;&gt;0,+(Y40/X40)*100,0)</f>
        <v>0</v>
      </c>
      <c r="AA40" s="33">
        <f>+AA34+AA39</f>
        <v>0</v>
      </c>
    </row>
    <row r="41" spans="1:27" ht="5.0999999999999996" customHeight="1" x14ac:dyDescent="0.25">
      <c r="A41" s="34" t="s">
        <v>41</v>
      </c>
      <c r="B41" s="17"/>
      <c r="C41" s="18"/>
      <c r="D41" s="18"/>
      <c r="E41" s="19"/>
      <c r="F41" s="20"/>
      <c r="G41" s="20"/>
      <c r="H41" s="20"/>
      <c r="I41" s="20"/>
      <c r="J41" s="20"/>
      <c r="K41" s="20"/>
      <c r="L41" s="20"/>
      <c r="M41" s="20"/>
      <c r="N41" s="20"/>
      <c r="O41" s="20"/>
      <c r="P41" s="20"/>
      <c r="Q41" s="20"/>
      <c r="R41" s="20"/>
      <c r="S41" s="20"/>
      <c r="T41" s="20"/>
      <c r="U41" s="20"/>
      <c r="V41" s="20"/>
      <c r="W41" s="20"/>
      <c r="X41" s="20"/>
      <c r="Y41" s="20"/>
      <c r="Z41" s="21"/>
      <c r="AA41" s="22"/>
    </row>
    <row r="42" spans="1:27" ht="13.5" x14ac:dyDescent="0.25">
      <c r="A42" s="41" t="s">
        <v>65</v>
      </c>
      <c r="B42" s="42" t="s">
        <v>66</v>
      </c>
      <c r="C42" s="43">
        <f t="shared" ref="C42:Y42" si="6">+C25-C40</f>
        <v>4147839</v>
      </c>
      <c r="D42" s="43">
        <f>+D25-D40</f>
        <v>0</v>
      </c>
      <c r="E42" s="44">
        <f t="shared" si="6"/>
        <v>0</v>
      </c>
      <c r="F42" s="45">
        <f t="shared" si="6"/>
        <v>0</v>
      </c>
      <c r="G42" s="45">
        <f t="shared" si="6"/>
        <v>0</v>
      </c>
      <c r="H42" s="45">
        <f t="shared" si="6"/>
        <v>63442</v>
      </c>
      <c r="I42" s="45">
        <f t="shared" si="6"/>
        <v>63065</v>
      </c>
      <c r="J42" s="45">
        <f t="shared" si="6"/>
        <v>126507</v>
      </c>
      <c r="K42" s="45">
        <f t="shared" si="6"/>
        <v>38523</v>
      </c>
      <c r="L42" s="45">
        <f t="shared" si="6"/>
        <v>65361</v>
      </c>
      <c r="M42" s="45">
        <f t="shared" si="6"/>
        <v>66200</v>
      </c>
      <c r="N42" s="45">
        <f t="shared" si="6"/>
        <v>170084</v>
      </c>
      <c r="O42" s="45">
        <f t="shared" si="6"/>
        <v>0</v>
      </c>
      <c r="P42" s="45">
        <f t="shared" si="6"/>
        <v>0</v>
      </c>
      <c r="Q42" s="45">
        <f t="shared" si="6"/>
        <v>0</v>
      </c>
      <c r="R42" s="45">
        <f t="shared" si="6"/>
        <v>0</v>
      </c>
      <c r="S42" s="45">
        <f t="shared" si="6"/>
        <v>0</v>
      </c>
      <c r="T42" s="45">
        <f t="shared" si="6"/>
        <v>0</v>
      </c>
      <c r="U42" s="45">
        <f t="shared" si="6"/>
        <v>0</v>
      </c>
      <c r="V42" s="45">
        <f t="shared" si="6"/>
        <v>0</v>
      </c>
      <c r="W42" s="45">
        <f t="shared" si="6"/>
        <v>296591</v>
      </c>
      <c r="X42" s="45">
        <f t="shared" si="6"/>
        <v>0</v>
      </c>
      <c r="Y42" s="45">
        <f t="shared" si="6"/>
        <v>296591</v>
      </c>
      <c r="Z42" s="46">
        <f>+IF(X42&lt;&gt;0,+(Y42/X42)*100,0)</f>
        <v>0</v>
      </c>
      <c r="AA42" s="47">
        <f>+AA25-AA40</f>
        <v>0</v>
      </c>
    </row>
    <row r="43" spans="1:27" ht="5.0999999999999996" customHeight="1" x14ac:dyDescent="0.25">
      <c r="A43" s="34" t="s">
        <v>41</v>
      </c>
      <c r="B43" s="17"/>
      <c r="C43" s="18"/>
      <c r="D43" s="18"/>
      <c r="E43" s="19"/>
      <c r="F43" s="20"/>
      <c r="G43" s="20"/>
      <c r="H43" s="20"/>
      <c r="I43" s="20"/>
      <c r="J43" s="20"/>
      <c r="K43" s="20"/>
      <c r="L43" s="20"/>
      <c r="M43" s="20"/>
      <c r="N43" s="20"/>
      <c r="O43" s="20"/>
      <c r="P43" s="20"/>
      <c r="Q43" s="20"/>
      <c r="R43" s="20"/>
      <c r="S43" s="20"/>
      <c r="T43" s="20"/>
      <c r="U43" s="20"/>
      <c r="V43" s="20"/>
      <c r="W43" s="20"/>
      <c r="X43" s="20"/>
      <c r="Y43" s="20"/>
      <c r="Z43" s="48"/>
      <c r="AA43" s="22"/>
    </row>
    <row r="44" spans="1:27" ht="13.5" x14ac:dyDescent="0.25">
      <c r="A44" s="10" t="s">
        <v>67</v>
      </c>
      <c r="B44" s="17" t="s">
        <v>32</v>
      </c>
      <c r="C44" s="18"/>
      <c r="D44" s="18"/>
      <c r="E44" s="19"/>
      <c r="F44" s="20"/>
      <c r="G44" s="20"/>
      <c r="H44" s="20"/>
      <c r="I44" s="20"/>
      <c r="J44" s="20"/>
      <c r="K44" s="20"/>
      <c r="L44" s="20"/>
      <c r="M44" s="20"/>
      <c r="N44" s="20"/>
      <c r="O44" s="20"/>
      <c r="P44" s="20"/>
      <c r="Q44" s="20"/>
      <c r="R44" s="20"/>
      <c r="S44" s="20"/>
      <c r="T44" s="20"/>
      <c r="U44" s="20"/>
      <c r="V44" s="20"/>
      <c r="W44" s="20"/>
      <c r="X44" s="20"/>
      <c r="Y44" s="20"/>
      <c r="Z44" s="48"/>
      <c r="AA44" s="22"/>
    </row>
    <row r="45" spans="1:27" ht="13.5" x14ac:dyDescent="0.25">
      <c r="A45" s="23" t="s">
        <v>68</v>
      </c>
      <c r="B45" s="17" t="s">
        <v>32</v>
      </c>
      <c r="C45" s="18"/>
      <c r="D45" s="18"/>
      <c r="E45" s="19"/>
      <c r="F45" s="20"/>
      <c r="G45" s="20"/>
      <c r="H45" s="20"/>
      <c r="I45" s="20"/>
      <c r="J45" s="20"/>
      <c r="K45" s="20"/>
      <c r="L45" s="20"/>
      <c r="M45" s="20"/>
      <c r="N45" s="20"/>
      <c r="O45" s="20"/>
      <c r="P45" s="20"/>
      <c r="Q45" s="20"/>
      <c r="R45" s="20"/>
      <c r="S45" s="20"/>
      <c r="T45" s="20"/>
      <c r="U45" s="20"/>
      <c r="V45" s="20"/>
      <c r="W45" s="20"/>
      <c r="X45" s="20"/>
      <c r="Y45" s="20"/>
      <c r="Z45" s="48"/>
      <c r="AA45" s="22"/>
    </row>
    <row r="46" spans="1:27" ht="13.5" x14ac:dyDescent="0.25">
      <c r="A46" s="23" t="s">
        <v>69</v>
      </c>
      <c r="B46" s="17" t="s">
        <v>32</v>
      </c>
      <c r="C46" s="18"/>
      <c r="D46" s="18"/>
      <c r="E46" s="19"/>
      <c r="F46" s="20"/>
      <c r="G46" s="20"/>
      <c r="H46" s="20"/>
      <c r="I46" s="20"/>
      <c r="J46" s="20"/>
      <c r="K46" s="20"/>
      <c r="L46" s="20"/>
      <c r="M46" s="20"/>
      <c r="N46" s="20"/>
      <c r="O46" s="20"/>
      <c r="P46" s="20"/>
      <c r="Q46" s="20"/>
      <c r="R46" s="20"/>
      <c r="S46" s="20"/>
      <c r="T46" s="20"/>
      <c r="U46" s="20"/>
      <c r="V46" s="20"/>
      <c r="W46" s="20"/>
      <c r="X46" s="20"/>
      <c r="Y46" s="20"/>
      <c r="Z46" s="48"/>
      <c r="AA46" s="22"/>
    </row>
    <row r="47" spans="1:27" ht="14.45" customHeight="1" x14ac:dyDescent="0.25">
      <c r="A47" s="23" t="s">
        <v>41</v>
      </c>
      <c r="B47" s="17"/>
      <c r="C47" s="18"/>
      <c r="D47" s="18"/>
      <c r="E47" s="19"/>
      <c r="F47" s="20"/>
      <c r="G47" s="20"/>
      <c r="H47" s="20"/>
      <c r="I47" s="20"/>
      <c r="J47" s="20"/>
      <c r="K47" s="20"/>
      <c r="L47" s="20"/>
      <c r="M47" s="20"/>
      <c r="N47" s="20"/>
      <c r="O47" s="20"/>
      <c r="P47" s="20"/>
      <c r="Q47" s="20"/>
      <c r="R47" s="20"/>
      <c r="S47" s="20"/>
      <c r="T47" s="20"/>
      <c r="U47" s="20"/>
      <c r="V47" s="20"/>
      <c r="W47" s="20"/>
      <c r="X47" s="20"/>
      <c r="Y47" s="20"/>
      <c r="Z47" s="48"/>
      <c r="AA47" s="22"/>
    </row>
    <row r="48" spans="1:27" ht="13.5" x14ac:dyDescent="0.25">
      <c r="A48" s="49" t="s">
        <v>70</v>
      </c>
      <c r="B48" s="50" t="s">
        <v>66</v>
      </c>
      <c r="C48" s="51">
        <f t="shared" ref="C48:Y48" si="7">SUM(C45:C47)</f>
        <v>0</v>
      </c>
      <c r="D48" s="51">
        <f>SUM(D45:D47)</f>
        <v>0</v>
      </c>
      <c r="E48" s="52">
        <f t="shared" si="7"/>
        <v>0</v>
      </c>
      <c r="F48" s="53">
        <f t="shared" si="7"/>
        <v>0</v>
      </c>
      <c r="G48" s="53">
        <f t="shared" si="7"/>
        <v>0</v>
      </c>
      <c r="H48" s="53">
        <f t="shared" si="7"/>
        <v>0</v>
      </c>
      <c r="I48" s="53">
        <f t="shared" si="7"/>
        <v>0</v>
      </c>
      <c r="J48" s="53">
        <f t="shared" si="7"/>
        <v>0</v>
      </c>
      <c r="K48" s="53">
        <f t="shared" si="7"/>
        <v>0</v>
      </c>
      <c r="L48" s="53">
        <f t="shared" si="7"/>
        <v>0</v>
      </c>
      <c r="M48" s="53">
        <f t="shared" si="7"/>
        <v>0</v>
      </c>
      <c r="N48" s="53">
        <f t="shared" si="7"/>
        <v>0</v>
      </c>
      <c r="O48" s="53">
        <f t="shared" si="7"/>
        <v>0</v>
      </c>
      <c r="P48" s="53">
        <f t="shared" si="7"/>
        <v>0</v>
      </c>
      <c r="Q48" s="53">
        <f t="shared" si="7"/>
        <v>0</v>
      </c>
      <c r="R48" s="53">
        <f t="shared" si="7"/>
        <v>0</v>
      </c>
      <c r="S48" s="53">
        <f t="shared" si="7"/>
        <v>0</v>
      </c>
      <c r="T48" s="53">
        <f t="shared" si="7"/>
        <v>0</v>
      </c>
      <c r="U48" s="53">
        <f t="shared" si="7"/>
        <v>0</v>
      </c>
      <c r="V48" s="53">
        <f t="shared" si="7"/>
        <v>0</v>
      </c>
      <c r="W48" s="53">
        <f t="shared" si="7"/>
        <v>0</v>
      </c>
      <c r="X48" s="53">
        <f t="shared" si="7"/>
        <v>0</v>
      </c>
      <c r="Y48" s="53">
        <f t="shared" si="7"/>
        <v>0</v>
      </c>
      <c r="Z48" s="54">
        <f>+IF(X48&lt;&gt;0,+(Y48/X48)*100,0)</f>
        <v>0</v>
      </c>
      <c r="AA48" s="55">
        <f>SUM(AA45:AA47)</f>
        <v>0</v>
      </c>
    </row>
    <row r="49" spans="1:27" ht="13.5" x14ac:dyDescent="0.25">
      <c r="A49" s="56" t="s">
        <v>328</v>
      </c>
      <c r="B49" s="57"/>
      <c r="C49" s="58"/>
      <c r="D49" s="58"/>
      <c r="E49" s="58"/>
      <c r="F49" s="58"/>
      <c r="G49" s="58"/>
      <c r="H49" s="59"/>
      <c r="I49" s="59"/>
      <c r="J49" s="59"/>
      <c r="K49" s="59"/>
      <c r="L49" s="59"/>
      <c r="M49" s="59"/>
      <c r="N49" s="59"/>
      <c r="O49" s="59"/>
      <c r="P49" s="59"/>
      <c r="Q49" s="59"/>
      <c r="R49" s="59"/>
      <c r="S49" s="59"/>
      <c r="T49" s="59"/>
      <c r="U49" s="59"/>
      <c r="V49" s="59"/>
      <c r="W49" s="59"/>
      <c r="X49" s="59"/>
      <c r="Y49" s="59"/>
      <c r="Z49" s="59"/>
      <c r="AA49" s="59"/>
    </row>
    <row r="50" spans="1:27" ht="13.5" x14ac:dyDescent="0.25">
      <c r="A50" s="60" t="s">
        <v>329</v>
      </c>
      <c r="B50" s="60"/>
      <c r="C50" s="60"/>
      <c r="D50" s="60"/>
      <c r="E50" s="60"/>
      <c r="F50" s="60"/>
      <c r="G50" s="60"/>
      <c r="H50" s="59"/>
      <c r="I50" s="59"/>
      <c r="J50" s="59"/>
      <c r="K50" s="59"/>
      <c r="L50" s="59"/>
      <c r="M50" s="59"/>
      <c r="N50" s="59"/>
      <c r="O50" s="59"/>
      <c r="P50" s="59"/>
      <c r="Q50" s="59"/>
      <c r="R50" s="59"/>
      <c r="S50" s="59"/>
      <c r="T50" s="59"/>
      <c r="U50" s="59"/>
      <c r="V50" s="59"/>
      <c r="W50" s="59"/>
      <c r="X50" s="59"/>
      <c r="Y50" s="59"/>
      <c r="Z50" s="59"/>
      <c r="AA50" s="59"/>
    </row>
    <row r="51" spans="1:27" ht="13.5" x14ac:dyDescent="0.25">
      <c r="A51" s="61" t="s">
        <v>330</v>
      </c>
      <c r="B51" s="62"/>
      <c r="C51" s="63"/>
      <c r="D51" s="63"/>
      <c r="E51" s="63"/>
      <c r="F51" s="63"/>
      <c r="G51" s="63"/>
      <c r="H51" s="59"/>
      <c r="I51" s="59"/>
      <c r="J51" s="59"/>
      <c r="K51" s="59"/>
      <c r="L51" s="59"/>
      <c r="M51" s="59"/>
      <c r="N51" s="59"/>
      <c r="O51" s="59"/>
      <c r="P51" s="59"/>
      <c r="Q51" s="59"/>
      <c r="R51" s="59"/>
      <c r="S51" s="59"/>
      <c r="T51" s="59"/>
      <c r="U51" s="59"/>
      <c r="V51" s="59"/>
      <c r="W51" s="59"/>
      <c r="X51" s="59"/>
      <c r="Y51" s="59"/>
      <c r="Z51" s="59"/>
      <c r="AA51" s="59"/>
    </row>
    <row r="52" spans="1:27" ht="13.5" x14ac:dyDescent="0.25">
      <c r="A52" s="59"/>
      <c r="B52" s="59"/>
      <c r="C52" s="59"/>
      <c r="D52" s="59"/>
      <c r="E52" s="59"/>
      <c r="F52" s="59"/>
      <c r="G52" s="59"/>
      <c r="H52" s="59"/>
      <c r="I52" s="59"/>
      <c r="J52" s="59"/>
      <c r="K52" s="59"/>
      <c r="L52" s="59"/>
      <c r="M52" s="59"/>
      <c r="N52" s="59"/>
      <c r="O52" s="59"/>
      <c r="P52" s="59"/>
      <c r="Q52" s="59"/>
      <c r="R52" s="59"/>
      <c r="S52" s="59"/>
      <c r="T52" s="59"/>
      <c r="U52" s="59"/>
      <c r="V52" s="59"/>
      <c r="W52" s="59"/>
      <c r="X52" s="59"/>
      <c r="Y52" s="59"/>
      <c r="Z52" s="59"/>
      <c r="AA52" s="59"/>
    </row>
    <row r="53" spans="1:27" ht="13.5" x14ac:dyDescent="0.25">
      <c r="A53" s="59"/>
      <c r="B53" s="59"/>
      <c r="C53" s="59"/>
      <c r="D53" s="59"/>
      <c r="E53" s="59"/>
      <c r="F53" s="59"/>
      <c r="G53" s="59"/>
      <c r="H53" s="59"/>
      <c r="I53" s="59"/>
      <c r="J53" s="59"/>
      <c r="K53" s="59"/>
      <c r="L53" s="59"/>
      <c r="M53" s="59"/>
      <c r="N53" s="59"/>
      <c r="O53" s="59"/>
      <c r="P53" s="59"/>
      <c r="Q53" s="59"/>
      <c r="R53" s="59"/>
      <c r="S53" s="59"/>
      <c r="T53" s="59"/>
      <c r="U53" s="59"/>
      <c r="V53" s="59"/>
      <c r="W53" s="59"/>
      <c r="X53" s="59"/>
      <c r="Y53" s="59"/>
      <c r="Z53" s="59"/>
      <c r="AA53" s="59"/>
    </row>
    <row r="54" spans="1:27" ht="13.5" x14ac:dyDescent="0.25">
      <c r="A54" s="59"/>
      <c r="B54" s="59"/>
      <c r="C54" s="59"/>
      <c r="D54" s="59"/>
      <c r="E54" s="59"/>
      <c r="F54" s="59"/>
      <c r="G54" s="59"/>
      <c r="H54" s="59"/>
      <c r="I54" s="59"/>
      <c r="J54" s="59"/>
      <c r="K54" s="59"/>
      <c r="L54" s="59"/>
      <c r="M54" s="59"/>
      <c r="N54" s="59"/>
      <c r="O54" s="59"/>
      <c r="P54" s="59"/>
      <c r="Q54" s="59"/>
      <c r="R54" s="59"/>
      <c r="S54" s="59"/>
      <c r="T54" s="59"/>
      <c r="U54" s="59"/>
      <c r="V54" s="59"/>
      <c r="W54" s="59"/>
      <c r="X54" s="59"/>
      <c r="Y54" s="59"/>
      <c r="Z54" s="59"/>
      <c r="AA54" s="59"/>
    </row>
  </sheetData>
  <mergeCells count="2">
    <mergeCell ref="A1:AA1"/>
    <mergeCell ref="E2:AA2"/>
  </mergeCells>
  <printOptions horizontalCentered="1"/>
  <pageMargins left="0.55118110236220497" right="0.22" top="0.59055118110236204" bottom="0.59055118110236204" header="0.31496062992126" footer="0.31496062992126"/>
  <pageSetup paperSize="9" orientation="landscape" r:id="rId1"/>
  <rowBreaks count="1" manualBreakCount="1">
    <brk id="48" max="16383" man="1"/>
  </rowBreaks>
</worksheet>
</file>

<file path=xl/worksheets/sheet2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AA54"/>
  <sheetViews>
    <sheetView showGridLines="0" workbookViewId="0">
      <selection activeCell="B2" sqref="B2"/>
    </sheetView>
  </sheetViews>
  <sheetFormatPr defaultRowHeight="12.75" x14ac:dyDescent="0.2"/>
  <cols>
    <col min="1" max="1" width="35.7109375" customWidth="1"/>
    <col min="2" max="2" width="3.42578125" bestFit="1" customWidth="1"/>
    <col min="3" max="3" width="9.7109375" customWidth="1"/>
    <col min="4" max="4" width="9.7109375" hidden="1" customWidth="1"/>
    <col min="5" max="6" width="9.7109375" customWidth="1"/>
    <col min="7" max="9" width="9.7109375" hidden="1" customWidth="1"/>
    <col min="10" max="10" width="9.7109375" customWidth="1"/>
    <col min="11" max="13" width="9.7109375" hidden="1" customWidth="1"/>
    <col min="14" max="14" width="9.7109375" customWidth="1"/>
    <col min="15" max="22" width="9.7109375" hidden="1" customWidth="1"/>
    <col min="23" max="27" width="9.7109375" customWidth="1"/>
  </cols>
  <sheetData>
    <row r="1" spans="1:27" ht="38.450000000000003" customHeight="1" x14ac:dyDescent="0.25">
      <c r="A1" s="64" t="s">
        <v>89</v>
      </c>
      <c r="B1" s="64"/>
      <c r="C1" s="64"/>
      <c r="D1" s="64"/>
      <c r="E1" s="64"/>
      <c r="F1" s="64"/>
      <c r="G1" s="64"/>
      <c r="H1" s="64"/>
      <c r="I1" s="64"/>
      <c r="J1" s="64"/>
      <c r="K1" s="64"/>
      <c r="L1" s="64"/>
      <c r="M1" s="64"/>
      <c r="N1" s="64"/>
      <c r="O1" s="64"/>
      <c r="P1" s="64"/>
      <c r="Q1" s="64"/>
      <c r="R1" s="64"/>
      <c r="S1" s="64"/>
      <c r="T1" s="64"/>
      <c r="U1" s="64"/>
      <c r="V1" s="64"/>
      <c r="W1" s="64"/>
      <c r="X1" s="64"/>
      <c r="Y1" s="64"/>
      <c r="Z1" s="64"/>
      <c r="AA1" s="64"/>
    </row>
    <row r="2" spans="1:27" ht="24.95" customHeight="1" x14ac:dyDescent="0.2">
      <c r="A2" s="2" t="s">
        <v>1</v>
      </c>
      <c r="B2" s="1" t="s">
        <v>331</v>
      </c>
      <c r="C2" s="3" t="s">
        <v>2</v>
      </c>
      <c r="D2" s="3" t="s">
        <v>3</v>
      </c>
      <c r="E2" s="65" t="s">
        <v>4</v>
      </c>
      <c r="F2" s="66"/>
      <c r="G2" s="66"/>
      <c r="H2" s="66"/>
      <c r="I2" s="66"/>
      <c r="J2" s="66"/>
      <c r="K2" s="66"/>
      <c r="L2" s="66"/>
      <c r="M2" s="66"/>
      <c r="N2" s="66"/>
      <c r="O2" s="66"/>
      <c r="P2" s="66"/>
      <c r="Q2" s="66"/>
      <c r="R2" s="66"/>
      <c r="S2" s="66"/>
      <c r="T2" s="66"/>
      <c r="U2" s="66"/>
      <c r="V2" s="66"/>
      <c r="W2" s="66"/>
      <c r="X2" s="66"/>
      <c r="Y2" s="66"/>
      <c r="Z2" s="66"/>
      <c r="AA2" s="67"/>
    </row>
    <row r="3" spans="1:27" ht="24.95" customHeight="1" x14ac:dyDescent="0.2">
      <c r="A3" s="4" t="s">
        <v>5</v>
      </c>
      <c r="B3" s="5" t="s">
        <v>6</v>
      </c>
      <c r="C3" s="6" t="s">
        <v>7</v>
      </c>
      <c r="D3" s="6" t="s">
        <v>7</v>
      </c>
      <c r="E3" s="7" t="s">
        <v>8</v>
      </c>
      <c r="F3" s="8" t="s">
        <v>9</v>
      </c>
      <c r="G3" s="8" t="s">
        <v>10</v>
      </c>
      <c r="H3" s="8" t="s">
        <v>11</v>
      </c>
      <c r="I3" s="8" t="s">
        <v>12</v>
      </c>
      <c r="J3" s="8" t="s">
        <v>13</v>
      </c>
      <c r="K3" s="8" t="s">
        <v>14</v>
      </c>
      <c r="L3" s="8" t="s">
        <v>15</v>
      </c>
      <c r="M3" s="8" t="s">
        <v>16</v>
      </c>
      <c r="N3" s="8" t="s">
        <v>17</v>
      </c>
      <c r="O3" s="8" t="s">
        <v>18</v>
      </c>
      <c r="P3" s="8" t="s">
        <v>19</v>
      </c>
      <c r="Q3" s="8" t="s">
        <v>20</v>
      </c>
      <c r="R3" s="8" t="s">
        <v>21</v>
      </c>
      <c r="S3" s="8" t="s">
        <v>22</v>
      </c>
      <c r="T3" s="8" t="s">
        <v>23</v>
      </c>
      <c r="U3" s="8" t="s">
        <v>24</v>
      </c>
      <c r="V3" s="8" t="s">
        <v>25</v>
      </c>
      <c r="W3" s="8" t="s">
        <v>26</v>
      </c>
      <c r="X3" s="8" t="s">
        <v>27</v>
      </c>
      <c r="Y3" s="8" t="s">
        <v>28</v>
      </c>
      <c r="Z3" s="8" t="s">
        <v>29</v>
      </c>
      <c r="AA3" s="9" t="s">
        <v>30</v>
      </c>
    </row>
    <row r="4" spans="1:27" ht="13.5" x14ac:dyDescent="0.25">
      <c r="A4" s="10" t="s">
        <v>31</v>
      </c>
      <c r="B4" s="11" t="s">
        <v>32</v>
      </c>
      <c r="C4" s="12"/>
      <c r="D4" s="12"/>
      <c r="E4" s="13"/>
      <c r="F4" s="14"/>
      <c r="G4" s="14"/>
      <c r="H4" s="14"/>
      <c r="I4" s="14"/>
      <c r="J4" s="14"/>
      <c r="K4" s="14"/>
      <c r="L4" s="14"/>
      <c r="M4" s="14"/>
      <c r="N4" s="14"/>
      <c r="O4" s="14"/>
      <c r="P4" s="14"/>
      <c r="Q4" s="14"/>
      <c r="R4" s="14"/>
      <c r="S4" s="14"/>
      <c r="T4" s="14"/>
      <c r="U4" s="14"/>
      <c r="V4" s="14"/>
      <c r="W4" s="14"/>
      <c r="X4" s="14"/>
      <c r="Y4" s="14"/>
      <c r="Z4" s="15"/>
      <c r="AA4" s="16"/>
    </row>
    <row r="5" spans="1:27" ht="13.5" x14ac:dyDescent="0.25">
      <c r="A5" s="10" t="s">
        <v>33</v>
      </c>
      <c r="B5" s="17" t="s">
        <v>32</v>
      </c>
      <c r="C5" s="18"/>
      <c r="D5" s="18"/>
      <c r="E5" s="19"/>
      <c r="F5" s="20"/>
      <c r="G5" s="20"/>
      <c r="H5" s="20"/>
      <c r="I5" s="20"/>
      <c r="J5" s="20"/>
      <c r="K5" s="20"/>
      <c r="L5" s="20"/>
      <c r="M5" s="20"/>
      <c r="N5" s="20"/>
      <c r="O5" s="20"/>
      <c r="P5" s="20"/>
      <c r="Q5" s="20"/>
      <c r="R5" s="20"/>
      <c r="S5" s="20"/>
      <c r="T5" s="20"/>
      <c r="U5" s="20"/>
      <c r="V5" s="20"/>
      <c r="W5" s="20"/>
      <c r="X5" s="20"/>
      <c r="Y5" s="20"/>
      <c r="Z5" s="21"/>
      <c r="AA5" s="22"/>
    </row>
    <row r="6" spans="1:27" ht="13.5" x14ac:dyDescent="0.25">
      <c r="A6" s="23" t="s">
        <v>34</v>
      </c>
      <c r="B6" s="17" t="s">
        <v>32</v>
      </c>
      <c r="C6" s="18"/>
      <c r="D6" s="18"/>
      <c r="E6" s="19">
        <v>5947464</v>
      </c>
      <c r="F6" s="20">
        <v>5947464</v>
      </c>
      <c r="G6" s="20"/>
      <c r="H6" s="20"/>
      <c r="I6" s="20"/>
      <c r="J6" s="20"/>
      <c r="K6" s="20"/>
      <c r="L6" s="20"/>
      <c r="M6" s="20"/>
      <c r="N6" s="20"/>
      <c r="O6" s="20"/>
      <c r="P6" s="20"/>
      <c r="Q6" s="20"/>
      <c r="R6" s="20"/>
      <c r="S6" s="20"/>
      <c r="T6" s="20"/>
      <c r="U6" s="20"/>
      <c r="V6" s="20"/>
      <c r="W6" s="20"/>
      <c r="X6" s="20">
        <v>2973732</v>
      </c>
      <c r="Y6" s="20">
        <v>-2973732</v>
      </c>
      <c r="Z6" s="21">
        <v>-100</v>
      </c>
      <c r="AA6" s="22">
        <v>5947464</v>
      </c>
    </row>
    <row r="7" spans="1:27" ht="13.5" x14ac:dyDescent="0.25">
      <c r="A7" s="23" t="s">
        <v>35</v>
      </c>
      <c r="B7" s="17" t="s">
        <v>32</v>
      </c>
      <c r="C7" s="18"/>
      <c r="D7" s="18"/>
      <c r="E7" s="19"/>
      <c r="F7" s="20"/>
      <c r="G7" s="20"/>
      <c r="H7" s="20"/>
      <c r="I7" s="20"/>
      <c r="J7" s="20"/>
      <c r="K7" s="20"/>
      <c r="L7" s="20"/>
      <c r="M7" s="20"/>
      <c r="N7" s="20"/>
      <c r="O7" s="20"/>
      <c r="P7" s="20"/>
      <c r="Q7" s="20"/>
      <c r="R7" s="20"/>
      <c r="S7" s="20"/>
      <c r="T7" s="20"/>
      <c r="U7" s="20"/>
      <c r="V7" s="20"/>
      <c r="W7" s="20"/>
      <c r="X7" s="20"/>
      <c r="Y7" s="20"/>
      <c r="Z7" s="21"/>
      <c r="AA7" s="22"/>
    </row>
    <row r="8" spans="1:27" ht="13.5" x14ac:dyDescent="0.25">
      <c r="A8" s="23" t="s">
        <v>36</v>
      </c>
      <c r="B8" s="17" t="s">
        <v>32</v>
      </c>
      <c r="C8" s="18">
        <v>-8523542</v>
      </c>
      <c r="D8" s="18"/>
      <c r="E8" s="19">
        <v>589980</v>
      </c>
      <c r="F8" s="20">
        <v>589980</v>
      </c>
      <c r="G8" s="20"/>
      <c r="H8" s="20">
        <v>-5455</v>
      </c>
      <c r="I8" s="20"/>
      <c r="J8" s="20">
        <v>-5455</v>
      </c>
      <c r="K8" s="20">
        <v>-11918</v>
      </c>
      <c r="L8" s="20">
        <v>-31480</v>
      </c>
      <c r="M8" s="20"/>
      <c r="N8" s="20">
        <v>-43398</v>
      </c>
      <c r="O8" s="20"/>
      <c r="P8" s="20"/>
      <c r="Q8" s="20"/>
      <c r="R8" s="20"/>
      <c r="S8" s="20"/>
      <c r="T8" s="20"/>
      <c r="U8" s="20"/>
      <c r="V8" s="20"/>
      <c r="W8" s="20">
        <v>-48853</v>
      </c>
      <c r="X8" s="20">
        <v>294990</v>
      </c>
      <c r="Y8" s="20">
        <v>-343843</v>
      </c>
      <c r="Z8" s="21">
        <v>-116.56090036950405</v>
      </c>
      <c r="AA8" s="22">
        <v>589980</v>
      </c>
    </row>
    <row r="9" spans="1:27" ht="13.5" x14ac:dyDescent="0.25">
      <c r="A9" s="23" t="s">
        <v>37</v>
      </c>
      <c r="B9" s="17" t="s">
        <v>32</v>
      </c>
      <c r="C9" s="18"/>
      <c r="D9" s="18"/>
      <c r="E9" s="19">
        <v>34</v>
      </c>
      <c r="F9" s="20">
        <v>34</v>
      </c>
      <c r="G9" s="20"/>
      <c r="H9" s="20"/>
      <c r="I9" s="20"/>
      <c r="J9" s="20"/>
      <c r="K9" s="20"/>
      <c r="L9" s="20">
        <v>-1</v>
      </c>
      <c r="M9" s="20">
        <v>1</v>
      </c>
      <c r="N9" s="20"/>
      <c r="O9" s="20"/>
      <c r="P9" s="20"/>
      <c r="Q9" s="20"/>
      <c r="R9" s="20"/>
      <c r="S9" s="20"/>
      <c r="T9" s="20"/>
      <c r="U9" s="20"/>
      <c r="V9" s="20"/>
      <c r="W9" s="20"/>
      <c r="X9" s="20">
        <v>16</v>
      </c>
      <c r="Y9" s="20">
        <v>-16</v>
      </c>
      <c r="Z9" s="21">
        <v>-100</v>
      </c>
      <c r="AA9" s="22">
        <v>34</v>
      </c>
    </row>
    <row r="10" spans="1:27" ht="13.5" x14ac:dyDescent="0.25">
      <c r="A10" s="23" t="s">
        <v>38</v>
      </c>
      <c r="B10" s="17" t="s">
        <v>32</v>
      </c>
      <c r="C10" s="18"/>
      <c r="D10" s="18"/>
      <c r="E10" s="19"/>
      <c r="F10" s="20"/>
      <c r="G10" s="24"/>
      <c r="H10" s="24"/>
      <c r="I10" s="24"/>
      <c r="J10" s="20"/>
      <c r="K10" s="24"/>
      <c r="L10" s="24"/>
      <c r="M10" s="20"/>
      <c r="N10" s="24"/>
      <c r="O10" s="24"/>
      <c r="P10" s="24"/>
      <c r="Q10" s="20"/>
      <c r="R10" s="24"/>
      <c r="S10" s="24"/>
      <c r="T10" s="20"/>
      <c r="U10" s="24"/>
      <c r="V10" s="24"/>
      <c r="W10" s="24"/>
      <c r="X10" s="20"/>
      <c r="Y10" s="24"/>
      <c r="Z10" s="25"/>
      <c r="AA10" s="26"/>
    </row>
    <row r="11" spans="1:27" ht="13.5" x14ac:dyDescent="0.25">
      <c r="A11" s="23" t="s">
        <v>39</v>
      </c>
      <c r="B11" s="17" t="s">
        <v>32</v>
      </c>
      <c r="C11" s="18"/>
      <c r="D11" s="18"/>
      <c r="E11" s="19"/>
      <c r="F11" s="20"/>
      <c r="G11" s="20"/>
      <c r="H11" s="20"/>
      <c r="I11" s="20"/>
      <c r="J11" s="20"/>
      <c r="K11" s="20"/>
      <c r="L11" s="20"/>
      <c r="M11" s="20"/>
      <c r="N11" s="20"/>
      <c r="O11" s="20"/>
      <c r="P11" s="20"/>
      <c r="Q11" s="20"/>
      <c r="R11" s="20"/>
      <c r="S11" s="20"/>
      <c r="T11" s="20"/>
      <c r="U11" s="20"/>
      <c r="V11" s="20"/>
      <c r="W11" s="20"/>
      <c r="X11" s="20"/>
      <c r="Y11" s="20"/>
      <c r="Z11" s="21"/>
      <c r="AA11" s="22"/>
    </row>
    <row r="12" spans="1:27" ht="13.5" x14ac:dyDescent="0.25">
      <c r="A12" s="27" t="s">
        <v>40</v>
      </c>
      <c r="B12" s="28" t="s">
        <v>32</v>
      </c>
      <c r="C12" s="29">
        <f t="shared" ref="C12:Y12" si="0">SUM(C6:C11)</f>
        <v>-8523542</v>
      </c>
      <c r="D12" s="29">
        <f>SUM(D6:D11)</f>
        <v>0</v>
      </c>
      <c r="E12" s="30">
        <f t="shared" si="0"/>
        <v>6537478</v>
      </c>
      <c r="F12" s="31">
        <f t="shared" si="0"/>
        <v>6537478</v>
      </c>
      <c r="G12" s="31">
        <f t="shared" si="0"/>
        <v>0</v>
      </c>
      <c r="H12" s="31">
        <f t="shared" si="0"/>
        <v>-5455</v>
      </c>
      <c r="I12" s="31">
        <f t="shared" si="0"/>
        <v>0</v>
      </c>
      <c r="J12" s="31">
        <f t="shared" si="0"/>
        <v>-5455</v>
      </c>
      <c r="K12" s="31">
        <f t="shared" si="0"/>
        <v>-11918</v>
      </c>
      <c r="L12" s="31">
        <f t="shared" si="0"/>
        <v>-31481</v>
      </c>
      <c r="M12" s="31">
        <f t="shared" si="0"/>
        <v>1</v>
      </c>
      <c r="N12" s="31">
        <f t="shared" si="0"/>
        <v>-43398</v>
      </c>
      <c r="O12" s="31">
        <f t="shared" si="0"/>
        <v>0</v>
      </c>
      <c r="P12" s="31">
        <f t="shared" si="0"/>
        <v>0</v>
      </c>
      <c r="Q12" s="31">
        <f t="shared" si="0"/>
        <v>0</v>
      </c>
      <c r="R12" s="31">
        <f t="shared" si="0"/>
        <v>0</v>
      </c>
      <c r="S12" s="31">
        <f t="shared" si="0"/>
        <v>0</v>
      </c>
      <c r="T12" s="31">
        <f t="shared" si="0"/>
        <v>0</v>
      </c>
      <c r="U12" s="31">
        <f t="shared" si="0"/>
        <v>0</v>
      </c>
      <c r="V12" s="31">
        <f t="shared" si="0"/>
        <v>0</v>
      </c>
      <c r="W12" s="31">
        <f t="shared" si="0"/>
        <v>-48853</v>
      </c>
      <c r="X12" s="31">
        <f t="shared" si="0"/>
        <v>3268738</v>
      </c>
      <c r="Y12" s="31">
        <f t="shared" si="0"/>
        <v>-3317591</v>
      </c>
      <c r="Z12" s="32">
        <f>+IF(X12&lt;&gt;0,+(Y12/X12)*100,0)</f>
        <v>-101.49455233181735</v>
      </c>
      <c r="AA12" s="33">
        <f>SUM(AA6:AA11)</f>
        <v>6537478</v>
      </c>
    </row>
    <row r="13" spans="1:27" ht="5.0999999999999996" customHeight="1" x14ac:dyDescent="0.25">
      <c r="A13" s="34" t="s">
        <v>41</v>
      </c>
      <c r="B13" s="17"/>
      <c r="C13" s="18"/>
      <c r="D13" s="18"/>
      <c r="E13" s="19"/>
      <c r="F13" s="20"/>
      <c r="G13" s="20"/>
      <c r="H13" s="20"/>
      <c r="I13" s="20"/>
      <c r="J13" s="20"/>
      <c r="K13" s="20"/>
      <c r="L13" s="20"/>
      <c r="M13" s="20"/>
      <c r="N13" s="20"/>
      <c r="O13" s="20"/>
      <c r="P13" s="20"/>
      <c r="Q13" s="20"/>
      <c r="R13" s="20"/>
      <c r="S13" s="20"/>
      <c r="T13" s="20"/>
      <c r="U13" s="20"/>
      <c r="V13" s="20"/>
      <c r="W13" s="20"/>
      <c r="X13" s="20"/>
      <c r="Y13" s="20"/>
      <c r="Z13" s="21"/>
      <c r="AA13" s="22"/>
    </row>
    <row r="14" spans="1:27" ht="13.5" x14ac:dyDescent="0.25">
      <c r="A14" s="10" t="s">
        <v>42</v>
      </c>
      <c r="B14" s="17" t="s">
        <v>32</v>
      </c>
      <c r="C14" s="18"/>
      <c r="D14" s="18"/>
      <c r="E14" s="19"/>
      <c r="F14" s="20"/>
      <c r="G14" s="20"/>
      <c r="H14" s="20"/>
      <c r="I14" s="20"/>
      <c r="J14" s="20"/>
      <c r="K14" s="20"/>
      <c r="L14" s="20"/>
      <c r="M14" s="20"/>
      <c r="N14" s="20"/>
      <c r="O14" s="20"/>
      <c r="P14" s="20"/>
      <c r="Q14" s="20"/>
      <c r="R14" s="20"/>
      <c r="S14" s="20"/>
      <c r="T14" s="20"/>
      <c r="U14" s="20"/>
      <c r="V14" s="20"/>
      <c r="W14" s="20"/>
      <c r="X14" s="20"/>
      <c r="Y14" s="20"/>
      <c r="Z14" s="21"/>
      <c r="AA14" s="22"/>
    </row>
    <row r="15" spans="1:27" ht="13.5" x14ac:dyDescent="0.25">
      <c r="A15" s="23" t="s">
        <v>43</v>
      </c>
      <c r="B15" s="17" t="s">
        <v>32</v>
      </c>
      <c r="C15" s="18"/>
      <c r="D15" s="18"/>
      <c r="E15" s="19"/>
      <c r="F15" s="20"/>
      <c r="G15" s="20"/>
      <c r="H15" s="20"/>
      <c r="I15" s="20"/>
      <c r="J15" s="20"/>
      <c r="K15" s="20"/>
      <c r="L15" s="20"/>
      <c r="M15" s="20"/>
      <c r="N15" s="20"/>
      <c r="O15" s="20"/>
      <c r="P15" s="20"/>
      <c r="Q15" s="20"/>
      <c r="R15" s="20"/>
      <c r="S15" s="20"/>
      <c r="T15" s="20"/>
      <c r="U15" s="20"/>
      <c r="V15" s="20"/>
      <c r="W15" s="20"/>
      <c r="X15" s="20"/>
      <c r="Y15" s="20"/>
      <c r="Z15" s="21"/>
      <c r="AA15" s="22"/>
    </row>
    <row r="16" spans="1:27" ht="13.5" x14ac:dyDescent="0.25">
      <c r="A16" s="23" t="s">
        <v>44</v>
      </c>
      <c r="B16" s="17" t="s">
        <v>32</v>
      </c>
      <c r="C16" s="18"/>
      <c r="D16" s="18"/>
      <c r="E16" s="19"/>
      <c r="F16" s="20"/>
      <c r="G16" s="24"/>
      <c r="H16" s="24"/>
      <c r="I16" s="24"/>
      <c r="J16" s="20"/>
      <c r="K16" s="24"/>
      <c r="L16" s="24"/>
      <c r="M16" s="20"/>
      <c r="N16" s="24"/>
      <c r="O16" s="24"/>
      <c r="P16" s="24"/>
      <c r="Q16" s="20"/>
      <c r="R16" s="24"/>
      <c r="S16" s="24"/>
      <c r="T16" s="20"/>
      <c r="U16" s="24"/>
      <c r="V16" s="24"/>
      <c r="W16" s="24"/>
      <c r="X16" s="20"/>
      <c r="Y16" s="24"/>
      <c r="Z16" s="25"/>
      <c r="AA16" s="26"/>
    </row>
    <row r="17" spans="1:27" ht="13.5" x14ac:dyDescent="0.25">
      <c r="A17" s="23" t="s">
        <v>45</v>
      </c>
      <c r="B17" s="17" t="s">
        <v>32</v>
      </c>
      <c r="C17" s="18"/>
      <c r="D17" s="18"/>
      <c r="E17" s="19"/>
      <c r="F17" s="20"/>
      <c r="G17" s="20"/>
      <c r="H17" s="20"/>
      <c r="I17" s="20"/>
      <c r="J17" s="20"/>
      <c r="K17" s="20"/>
      <c r="L17" s="20"/>
      <c r="M17" s="20"/>
      <c r="N17" s="20"/>
      <c r="O17" s="20"/>
      <c r="P17" s="20"/>
      <c r="Q17" s="20"/>
      <c r="R17" s="20"/>
      <c r="S17" s="20"/>
      <c r="T17" s="20"/>
      <c r="U17" s="20"/>
      <c r="V17" s="20"/>
      <c r="W17" s="20"/>
      <c r="X17" s="20"/>
      <c r="Y17" s="20"/>
      <c r="Z17" s="21"/>
      <c r="AA17" s="22"/>
    </row>
    <row r="18" spans="1:27" ht="13.5" x14ac:dyDescent="0.25">
      <c r="A18" s="23" t="s">
        <v>46</v>
      </c>
      <c r="B18" s="17" t="s">
        <v>32</v>
      </c>
      <c r="C18" s="18"/>
      <c r="D18" s="18"/>
      <c r="E18" s="19"/>
      <c r="F18" s="20"/>
      <c r="G18" s="20"/>
      <c r="H18" s="20"/>
      <c r="I18" s="20"/>
      <c r="J18" s="20"/>
      <c r="K18" s="20"/>
      <c r="L18" s="20"/>
      <c r="M18" s="20"/>
      <c r="N18" s="20"/>
      <c r="O18" s="20"/>
      <c r="P18" s="20"/>
      <c r="Q18" s="20"/>
      <c r="R18" s="20"/>
      <c r="S18" s="20"/>
      <c r="T18" s="20"/>
      <c r="U18" s="20"/>
      <c r="V18" s="20"/>
      <c r="W18" s="20"/>
      <c r="X18" s="20"/>
      <c r="Y18" s="20"/>
      <c r="Z18" s="21"/>
      <c r="AA18" s="22"/>
    </row>
    <row r="19" spans="1:27" ht="13.5" x14ac:dyDescent="0.25">
      <c r="A19" s="23" t="s">
        <v>47</v>
      </c>
      <c r="B19" s="17" t="s">
        <v>32</v>
      </c>
      <c r="C19" s="18">
        <v>-1272313</v>
      </c>
      <c r="D19" s="18"/>
      <c r="E19" s="19">
        <v>700000</v>
      </c>
      <c r="F19" s="20">
        <v>700000</v>
      </c>
      <c r="G19" s="20"/>
      <c r="H19" s="20"/>
      <c r="I19" s="20"/>
      <c r="J19" s="20"/>
      <c r="K19" s="20"/>
      <c r="L19" s="20"/>
      <c r="M19" s="20"/>
      <c r="N19" s="20"/>
      <c r="O19" s="20"/>
      <c r="P19" s="20"/>
      <c r="Q19" s="20"/>
      <c r="R19" s="20"/>
      <c r="S19" s="20"/>
      <c r="T19" s="20"/>
      <c r="U19" s="20"/>
      <c r="V19" s="20"/>
      <c r="W19" s="20"/>
      <c r="X19" s="20">
        <v>350008</v>
      </c>
      <c r="Y19" s="20">
        <v>-350008</v>
      </c>
      <c r="Z19" s="21">
        <v>-100</v>
      </c>
      <c r="AA19" s="22">
        <v>700000</v>
      </c>
    </row>
    <row r="20" spans="1:27" ht="13.5" x14ac:dyDescent="0.25">
      <c r="A20" s="23" t="s">
        <v>32</v>
      </c>
      <c r="B20" s="17" t="s">
        <v>32</v>
      </c>
      <c r="C20" s="18"/>
      <c r="D20" s="18"/>
      <c r="E20" s="19"/>
      <c r="F20" s="20"/>
      <c r="G20" s="20"/>
      <c r="H20" s="20"/>
      <c r="I20" s="20"/>
      <c r="J20" s="20"/>
      <c r="K20" s="20"/>
      <c r="L20" s="20"/>
      <c r="M20" s="20"/>
      <c r="N20" s="20"/>
      <c r="O20" s="20"/>
      <c r="P20" s="20"/>
      <c r="Q20" s="20"/>
      <c r="R20" s="20"/>
      <c r="S20" s="20"/>
      <c r="T20" s="20"/>
      <c r="U20" s="20"/>
      <c r="V20" s="20"/>
      <c r="W20" s="20"/>
      <c r="X20" s="20"/>
      <c r="Y20" s="20"/>
      <c r="Z20" s="21"/>
      <c r="AA20" s="22"/>
    </row>
    <row r="21" spans="1:27" ht="13.5" x14ac:dyDescent="0.25">
      <c r="A21" s="23" t="s">
        <v>48</v>
      </c>
      <c r="B21" s="17" t="s">
        <v>32</v>
      </c>
      <c r="C21" s="18"/>
      <c r="D21" s="18"/>
      <c r="E21" s="19"/>
      <c r="F21" s="20"/>
      <c r="G21" s="20"/>
      <c r="H21" s="20"/>
      <c r="I21" s="20"/>
      <c r="J21" s="20"/>
      <c r="K21" s="20"/>
      <c r="L21" s="20"/>
      <c r="M21" s="20"/>
      <c r="N21" s="20"/>
      <c r="O21" s="20"/>
      <c r="P21" s="20"/>
      <c r="Q21" s="20"/>
      <c r="R21" s="20"/>
      <c r="S21" s="20"/>
      <c r="T21" s="20"/>
      <c r="U21" s="20"/>
      <c r="V21" s="20"/>
      <c r="W21" s="20"/>
      <c r="X21" s="20"/>
      <c r="Y21" s="20"/>
      <c r="Z21" s="21"/>
      <c r="AA21" s="22"/>
    </row>
    <row r="22" spans="1:27" ht="13.5" x14ac:dyDescent="0.25">
      <c r="A22" s="23" t="s">
        <v>49</v>
      </c>
      <c r="B22" s="17" t="s">
        <v>32</v>
      </c>
      <c r="C22" s="18"/>
      <c r="D22" s="18"/>
      <c r="E22" s="19"/>
      <c r="F22" s="20"/>
      <c r="G22" s="20"/>
      <c r="H22" s="20"/>
      <c r="I22" s="20"/>
      <c r="J22" s="20"/>
      <c r="K22" s="20"/>
      <c r="L22" s="20"/>
      <c r="M22" s="20"/>
      <c r="N22" s="20"/>
      <c r="O22" s="20"/>
      <c r="P22" s="20"/>
      <c r="Q22" s="20"/>
      <c r="R22" s="20"/>
      <c r="S22" s="20"/>
      <c r="T22" s="20"/>
      <c r="U22" s="20"/>
      <c r="V22" s="20"/>
      <c r="W22" s="20"/>
      <c r="X22" s="20"/>
      <c r="Y22" s="20"/>
      <c r="Z22" s="21"/>
      <c r="AA22" s="22"/>
    </row>
    <row r="23" spans="1:27" ht="13.5" x14ac:dyDescent="0.25">
      <c r="A23" s="23" t="s">
        <v>50</v>
      </c>
      <c r="B23" s="17" t="s">
        <v>32</v>
      </c>
      <c r="C23" s="18"/>
      <c r="D23" s="18"/>
      <c r="E23" s="19"/>
      <c r="F23" s="20"/>
      <c r="G23" s="24"/>
      <c r="H23" s="24"/>
      <c r="I23" s="24"/>
      <c r="J23" s="20"/>
      <c r="K23" s="24"/>
      <c r="L23" s="24"/>
      <c r="M23" s="20"/>
      <c r="N23" s="24"/>
      <c r="O23" s="24"/>
      <c r="P23" s="24"/>
      <c r="Q23" s="20"/>
      <c r="R23" s="24"/>
      <c r="S23" s="24"/>
      <c r="T23" s="20"/>
      <c r="U23" s="24"/>
      <c r="V23" s="24"/>
      <c r="W23" s="24"/>
      <c r="X23" s="20"/>
      <c r="Y23" s="24"/>
      <c r="Z23" s="25"/>
      <c r="AA23" s="26"/>
    </row>
    <row r="24" spans="1:27" ht="13.5" x14ac:dyDescent="0.25">
      <c r="A24" s="27" t="s">
        <v>51</v>
      </c>
      <c r="B24" s="35" t="s">
        <v>32</v>
      </c>
      <c r="C24" s="29">
        <f t="shared" ref="C24:Y24" si="1">SUM(C15:C23)</f>
        <v>-1272313</v>
      </c>
      <c r="D24" s="29">
        <f>SUM(D15:D23)</f>
        <v>0</v>
      </c>
      <c r="E24" s="36">
        <f t="shared" si="1"/>
        <v>700000</v>
      </c>
      <c r="F24" s="37">
        <f t="shared" si="1"/>
        <v>700000</v>
      </c>
      <c r="G24" s="37">
        <f t="shared" si="1"/>
        <v>0</v>
      </c>
      <c r="H24" s="37">
        <f t="shared" si="1"/>
        <v>0</v>
      </c>
      <c r="I24" s="37">
        <f t="shared" si="1"/>
        <v>0</v>
      </c>
      <c r="J24" s="37">
        <f t="shared" si="1"/>
        <v>0</v>
      </c>
      <c r="K24" s="37">
        <f t="shared" si="1"/>
        <v>0</v>
      </c>
      <c r="L24" s="37">
        <f t="shared" si="1"/>
        <v>0</v>
      </c>
      <c r="M24" s="37">
        <f t="shared" si="1"/>
        <v>0</v>
      </c>
      <c r="N24" s="37">
        <f t="shared" si="1"/>
        <v>0</v>
      </c>
      <c r="O24" s="37">
        <f t="shared" si="1"/>
        <v>0</v>
      </c>
      <c r="P24" s="37">
        <f t="shared" si="1"/>
        <v>0</v>
      </c>
      <c r="Q24" s="37">
        <f t="shared" si="1"/>
        <v>0</v>
      </c>
      <c r="R24" s="37">
        <f t="shared" si="1"/>
        <v>0</v>
      </c>
      <c r="S24" s="37">
        <f t="shared" si="1"/>
        <v>0</v>
      </c>
      <c r="T24" s="37">
        <f t="shared" si="1"/>
        <v>0</v>
      </c>
      <c r="U24" s="37">
        <f t="shared" si="1"/>
        <v>0</v>
      </c>
      <c r="V24" s="37">
        <f t="shared" si="1"/>
        <v>0</v>
      </c>
      <c r="W24" s="37">
        <f t="shared" si="1"/>
        <v>0</v>
      </c>
      <c r="X24" s="37">
        <f t="shared" si="1"/>
        <v>350008</v>
      </c>
      <c r="Y24" s="37">
        <f t="shared" si="1"/>
        <v>-350008</v>
      </c>
      <c r="Z24" s="38">
        <f>+IF(X24&lt;&gt;0,+(Y24/X24)*100,0)</f>
        <v>-100</v>
      </c>
      <c r="AA24" s="39">
        <f>SUM(AA15:AA23)</f>
        <v>700000</v>
      </c>
    </row>
    <row r="25" spans="1:27" ht="13.5" x14ac:dyDescent="0.25">
      <c r="A25" s="27" t="s">
        <v>52</v>
      </c>
      <c r="B25" s="28" t="s">
        <v>32</v>
      </c>
      <c r="C25" s="29">
        <f t="shared" ref="C25:Y25" si="2">+C12+C24</f>
        <v>-9795855</v>
      </c>
      <c r="D25" s="29">
        <f>+D12+D24</f>
        <v>0</v>
      </c>
      <c r="E25" s="30">
        <f t="shared" si="2"/>
        <v>7237478</v>
      </c>
      <c r="F25" s="31">
        <f t="shared" si="2"/>
        <v>7237478</v>
      </c>
      <c r="G25" s="31">
        <f t="shared" si="2"/>
        <v>0</v>
      </c>
      <c r="H25" s="31">
        <f t="shared" si="2"/>
        <v>-5455</v>
      </c>
      <c r="I25" s="31">
        <f t="shared" si="2"/>
        <v>0</v>
      </c>
      <c r="J25" s="31">
        <f t="shared" si="2"/>
        <v>-5455</v>
      </c>
      <c r="K25" s="31">
        <f t="shared" si="2"/>
        <v>-11918</v>
      </c>
      <c r="L25" s="31">
        <f t="shared" si="2"/>
        <v>-31481</v>
      </c>
      <c r="M25" s="31">
        <f t="shared" si="2"/>
        <v>1</v>
      </c>
      <c r="N25" s="31">
        <f t="shared" si="2"/>
        <v>-43398</v>
      </c>
      <c r="O25" s="31">
        <f t="shared" si="2"/>
        <v>0</v>
      </c>
      <c r="P25" s="31">
        <f t="shared" si="2"/>
        <v>0</v>
      </c>
      <c r="Q25" s="31">
        <f t="shared" si="2"/>
        <v>0</v>
      </c>
      <c r="R25" s="31">
        <f t="shared" si="2"/>
        <v>0</v>
      </c>
      <c r="S25" s="31">
        <f t="shared" si="2"/>
        <v>0</v>
      </c>
      <c r="T25" s="31">
        <f t="shared" si="2"/>
        <v>0</v>
      </c>
      <c r="U25" s="31">
        <f t="shared" si="2"/>
        <v>0</v>
      </c>
      <c r="V25" s="31">
        <f t="shared" si="2"/>
        <v>0</v>
      </c>
      <c r="W25" s="31">
        <f t="shared" si="2"/>
        <v>-48853</v>
      </c>
      <c r="X25" s="31">
        <f t="shared" si="2"/>
        <v>3618746</v>
      </c>
      <c r="Y25" s="31">
        <f t="shared" si="2"/>
        <v>-3667599</v>
      </c>
      <c r="Z25" s="32">
        <f>+IF(X25&lt;&gt;0,+(Y25/X25)*100,0)</f>
        <v>-101.34999803799438</v>
      </c>
      <c r="AA25" s="33">
        <f>+AA12+AA24</f>
        <v>7237478</v>
      </c>
    </row>
    <row r="26" spans="1:27" ht="5.0999999999999996" customHeight="1" x14ac:dyDescent="0.25">
      <c r="A26" s="34" t="s">
        <v>41</v>
      </c>
      <c r="B26" s="17"/>
      <c r="C26" s="18"/>
      <c r="D26" s="18"/>
      <c r="E26" s="19"/>
      <c r="F26" s="20"/>
      <c r="G26" s="20"/>
      <c r="H26" s="20"/>
      <c r="I26" s="20"/>
      <c r="J26" s="20"/>
      <c r="K26" s="20"/>
      <c r="L26" s="20"/>
      <c r="M26" s="20"/>
      <c r="N26" s="20"/>
      <c r="O26" s="20"/>
      <c r="P26" s="20"/>
      <c r="Q26" s="20"/>
      <c r="R26" s="20"/>
      <c r="S26" s="20"/>
      <c r="T26" s="20"/>
      <c r="U26" s="20"/>
      <c r="V26" s="20"/>
      <c r="W26" s="20"/>
      <c r="X26" s="20"/>
      <c r="Y26" s="20"/>
      <c r="Z26" s="21"/>
      <c r="AA26" s="22"/>
    </row>
    <row r="27" spans="1:27" ht="13.5" x14ac:dyDescent="0.25">
      <c r="A27" s="10" t="s">
        <v>53</v>
      </c>
      <c r="B27" s="17" t="s">
        <v>32</v>
      </c>
      <c r="C27" s="18"/>
      <c r="D27" s="18"/>
      <c r="E27" s="19"/>
      <c r="F27" s="20"/>
      <c r="G27" s="20"/>
      <c r="H27" s="20"/>
      <c r="I27" s="20"/>
      <c r="J27" s="20"/>
      <c r="K27" s="20"/>
      <c r="L27" s="20"/>
      <c r="M27" s="20"/>
      <c r="N27" s="20"/>
      <c r="O27" s="20"/>
      <c r="P27" s="20"/>
      <c r="Q27" s="20"/>
      <c r="R27" s="20"/>
      <c r="S27" s="20"/>
      <c r="T27" s="20"/>
      <c r="U27" s="20"/>
      <c r="V27" s="20"/>
      <c r="W27" s="20"/>
      <c r="X27" s="20"/>
      <c r="Y27" s="20"/>
      <c r="Z27" s="21"/>
      <c r="AA27" s="22"/>
    </row>
    <row r="28" spans="1:27" ht="13.5" x14ac:dyDescent="0.25">
      <c r="A28" s="10" t="s">
        <v>54</v>
      </c>
      <c r="B28" s="40" t="s">
        <v>32</v>
      </c>
      <c r="C28" s="18"/>
      <c r="D28" s="18"/>
      <c r="E28" s="19"/>
      <c r="F28" s="20"/>
      <c r="G28" s="20"/>
      <c r="H28" s="20"/>
      <c r="I28" s="20"/>
      <c r="J28" s="20"/>
      <c r="K28" s="20"/>
      <c r="L28" s="20"/>
      <c r="M28" s="20"/>
      <c r="N28" s="20"/>
      <c r="O28" s="20"/>
      <c r="P28" s="20"/>
      <c r="Q28" s="20"/>
      <c r="R28" s="20"/>
      <c r="S28" s="20"/>
      <c r="T28" s="20"/>
      <c r="U28" s="20"/>
      <c r="V28" s="20"/>
      <c r="W28" s="20"/>
      <c r="X28" s="20"/>
      <c r="Y28" s="20"/>
      <c r="Z28" s="21"/>
      <c r="AA28" s="22"/>
    </row>
    <row r="29" spans="1:27" ht="13.5" x14ac:dyDescent="0.25">
      <c r="A29" s="23" t="s">
        <v>55</v>
      </c>
      <c r="B29" s="17" t="s">
        <v>32</v>
      </c>
      <c r="C29" s="18"/>
      <c r="D29" s="18"/>
      <c r="E29" s="19"/>
      <c r="F29" s="20"/>
      <c r="G29" s="20"/>
      <c r="H29" s="20"/>
      <c r="I29" s="20"/>
      <c r="J29" s="20"/>
      <c r="K29" s="20"/>
      <c r="L29" s="20"/>
      <c r="M29" s="20"/>
      <c r="N29" s="20"/>
      <c r="O29" s="20"/>
      <c r="P29" s="20"/>
      <c r="Q29" s="20"/>
      <c r="R29" s="20"/>
      <c r="S29" s="20"/>
      <c r="T29" s="20"/>
      <c r="U29" s="20"/>
      <c r="V29" s="20"/>
      <c r="W29" s="20"/>
      <c r="X29" s="20"/>
      <c r="Y29" s="20"/>
      <c r="Z29" s="21"/>
      <c r="AA29" s="22"/>
    </row>
    <row r="30" spans="1:27" ht="13.5" x14ac:dyDescent="0.25">
      <c r="A30" s="23" t="s">
        <v>56</v>
      </c>
      <c r="B30" s="17" t="s">
        <v>32</v>
      </c>
      <c r="C30" s="18"/>
      <c r="D30" s="18"/>
      <c r="E30" s="19"/>
      <c r="F30" s="20"/>
      <c r="G30" s="20"/>
      <c r="H30" s="20"/>
      <c r="I30" s="20"/>
      <c r="J30" s="20"/>
      <c r="K30" s="20"/>
      <c r="L30" s="20"/>
      <c r="M30" s="20"/>
      <c r="N30" s="20"/>
      <c r="O30" s="20"/>
      <c r="P30" s="20"/>
      <c r="Q30" s="20"/>
      <c r="R30" s="20"/>
      <c r="S30" s="20"/>
      <c r="T30" s="20"/>
      <c r="U30" s="20"/>
      <c r="V30" s="20"/>
      <c r="W30" s="20"/>
      <c r="X30" s="20"/>
      <c r="Y30" s="20"/>
      <c r="Z30" s="21"/>
      <c r="AA30" s="22"/>
    </row>
    <row r="31" spans="1:27" ht="13.5" x14ac:dyDescent="0.25">
      <c r="A31" s="23" t="s">
        <v>57</v>
      </c>
      <c r="B31" s="17" t="s">
        <v>32</v>
      </c>
      <c r="C31" s="18"/>
      <c r="D31" s="18"/>
      <c r="E31" s="19"/>
      <c r="F31" s="20"/>
      <c r="G31" s="20"/>
      <c r="H31" s="20"/>
      <c r="I31" s="20"/>
      <c r="J31" s="20"/>
      <c r="K31" s="20"/>
      <c r="L31" s="20"/>
      <c r="M31" s="20"/>
      <c r="N31" s="20"/>
      <c r="O31" s="20"/>
      <c r="P31" s="20"/>
      <c r="Q31" s="20"/>
      <c r="R31" s="20"/>
      <c r="S31" s="20"/>
      <c r="T31" s="20"/>
      <c r="U31" s="20"/>
      <c r="V31" s="20"/>
      <c r="W31" s="20"/>
      <c r="X31" s="20"/>
      <c r="Y31" s="20"/>
      <c r="Z31" s="21"/>
      <c r="AA31" s="22"/>
    </row>
    <row r="32" spans="1:27" ht="13.5" x14ac:dyDescent="0.25">
      <c r="A32" s="23" t="s">
        <v>58</v>
      </c>
      <c r="B32" s="17" t="s">
        <v>32</v>
      </c>
      <c r="C32" s="18">
        <v>780816</v>
      </c>
      <c r="D32" s="18"/>
      <c r="E32" s="19">
        <v>144473</v>
      </c>
      <c r="F32" s="20">
        <v>144473</v>
      </c>
      <c r="G32" s="20">
        <v>2257</v>
      </c>
      <c r="H32" s="20">
        <v>1167</v>
      </c>
      <c r="I32" s="20">
        <v>280129</v>
      </c>
      <c r="J32" s="20">
        <v>283553</v>
      </c>
      <c r="K32" s="20">
        <v>295662</v>
      </c>
      <c r="L32" s="20">
        <v>1054434</v>
      </c>
      <c r="M32" s="20">
        <v>321909</v>
      </c>
      <c r="N32" s="20">
        <v>1672005</v>
      </c>
      <c r="O32" s="20"/>
      <c r="P32" s="20"/>
      <c r="Q32" s="20"/>
      <c r="R32" s="20"/>
      <c r="S32" s="20"/>
      <c r="T32" s="20"/>
      <c r="U32" s="20"/>
      <c r="V32" s="20"/>
      <c r="W32" s="20">
        <v>1955558</v>
      </c>
      <c r="X32" s="20">
        <v>72257</v>
      </c>
      <c r="Y32" s="20">
        <v>1883301</v>
      </c>
      <c r="Z32" s="21">
        <v>2606.3924602460661</v>
      </c>
      <c r="AA32" s="22">
        <v>144473</v>
      </c>
    </row>
    <row r="33" spans="1:27" ht="13.5" x14ac:dyDescent="0.25">
      <c r="A33" s="23" t="s">
        <v>59</v>
      </c>
      <c r="B33" s="17" t="s">
        <v>32</v>
      </c>
      <c r="C33" s="18"/>
      <c r="D33" s="18"/>
      <c r="E33" s="19"/>
      <c r="F33" s="20"/>
      <c r="G33" s="20"/>
      <c r="H33" s="20"/>
      <c r="I33" s="20"/>
      <c r="J33" s="20"/>
      <c r="K33" s="20"/>
      <c r="L33" s="20"/>
      <c r="M33" s="20"/>
      <c r="N33" s="20"/>
      <c r="O33" s="20"/>
      <c r="P33" s="20"/>
      <c r="Q33" s="20"/>
      <c r="R33" s="20"/>
      <c r="S33" s="20"/>
      <c r="T33" s="20"/>
      <c r="U33" s="20"/>
      <c r="V33" s="20"/>
      <c r="W33" s="20"/>
      <c r="X33" s="20"/>
      <c r="Y33" s="20"/>
      <c r="Z33" s="21"/>
      <c r="AA33" s="22"/>
    </row>
    <row r="34" spans="1:27" ht="13.5" x14ac:dyDescent="0.25">
      <c r="A34" s="27" t="s">
        <v>60</v>
      </c>
      <c r="B34" s="28" t="s">
        <v>32</v>
      </c>
      <c r="C34" s="29">
        <f t="shared" ref="C34:Y34" si="3">SUM(C29:C33)</f>
        <v>780816</v>
      </c>
      <c r="D34" s="29">
        <f>SUM(D29:D33)</f>
        <v>0</v>
      </c>
      <c r="E34" s="30">
        <f t="shared" si="3"/>
        <v>144473</v>
      </c>
      <c r="F34" s="31">
        <f t="shared" si="3"/>
        <v>144473</v>
      </c>
      <c r="G34" s="31">
        <f t="shared" si="3"/>
        <v>2257</v>
      </c>
      <c r="H34" s="31">
        <f t="shared" si="3"/>
        <v>1167</v>
      </c>
      <c r="I34" s="31">
        <f t="shared" si="3"/>
        <v>280129</v>
      </c>
      <c r="J34" s="31">
        <f t="shared" si="3"/>
        <v>283553</v>
      </c>
      <c r="K34" s="31">
        <f t="shared" si="3"/>
        <v>295662</v>
      </c>
      <c r="L34" s="31">
        <f t="shared" si="3"/>
        <v>1054434</v>
      </c>
      <c r="M34" s="31">
        <f t="shared" si="3"/>
        <v>321909</v>
      </c>
      <c r="N34" s="31">
        <f t="shared" si="3"/>
        <v>1672005</v>
      </c>
      <c r="O34" s="31">
        <f t="shared" si="3"/>
        <v>0</v>
      </c>
      <c r="P34" s="31">
        <f t="shared" si="3"/>
        <v>0</v>
      </c>
      <c r="Q34" s="31">
        <f t="shared" si="3"/>
        <v>0</v>
      </c>
      <c r="R34" s="31">
        <f t="shared" si="3"/>
        <v>0</v>
      </c>
      <c r="S34" s="31">
        <f t="shared" si="3"/>
        <v>0</v>
      </c>
      <c r="T34" s="31">
        <f t="shared" si="3"/>
        <v>0</v>
      </c>
      <c r="U34" s="31">
        <f t="shared" si="3"/>
        <v>0</v>
      </c>
      <c r="V34" s="31">
        <f t="shared" si="3"/>
        <v>0</v>
      </c>
      <c r="W34" s="31">
        <f t="shared" si="3"/>
        <v>1955558</v>
      </c>
      <c r="X34" s="31">
        <f t="shared" si="3"/>
        <v>72257</v>
      </c>
      <c r="Y34" s="31">
        <f t="shared" si="3"/>
        <v>1883301</v>
      </c>
      <c r="Z34" s="32">
        <f>+IF(X34&lt;&gt;0,+(Y34/X34)*100,0)</f>
        <v>2606.3924602460661</v>
      </c>
      <c r="AA34" s="33">
        <f>SUM(AA29:AA33)</f>
        <v>144473</v>
      </c>
    </row>
    <row r="35" spans="1:27" ht="5.0999999999999996" customHeight="1" x14ac:dyDescent="0.25">
      <c r="A35" s="34" t="s">
        <v>41</v>
      </c>
      <c r="B35" s="17"/>
      <c r="C35" s="18"/>
      <c r="D35" s="18"/>
      <c r="E35" s="19"/>
      <c r="F35" s="20"/>
      <c r="G35" s="20"/>
      <c r="H35" s="20"/>
      <c r="I35" s="20"/>
      <c r="J35" s="20"/>
      <c r="K35" s="20"/>
      <c r="L35" s="20"/>
      <c r="M35" s="20"/>
      <c r="N35" s="20"/>
      <c r="O35" s="20"/>
      <c r="P35" s="20"/>
      <c r="Q35" s="20"/>
      <c r="R35" s="20"/>
      <c r="S35" s="20"/>
      <c r="T35" s="20"/>
      <c r="U35" s="20"/>
      <c r="V35" s="20"/>
      <c r="W35" s="20"/>
      <c r="X35" s="20"/>
      <c r="Y35" s="20"/>
      <c r="Z35" s="21"/>
      <c r="AA35" s="22"/>
    </row>
    <row r="36" spans="1:27" ht="13.5" x14ac:dyDescent="0.25">
      <c r="A36" s="10" t="s">
        <v>61</v>
      </c>
      <c r="B36" s="17" t="s">
        <v>32</v>
      </c>
      <c r="C36" s="18"/>
      <c r="D36" s="18"/>
      <c r="E36" s="19"/>
      <c r="F36" s="20"/>
      <c r="G36" s="20"/>
      <c r="H36" s="20"/>
      <c r="I36" s="20"/>
      <c r="J36" s="20"/>
      <c r="K36" s="20"/>
      <c r="L36" s="20"/>
      <c r="M36" s="20"/>
      <c r="N36" s="20"/>
      <c r="O36" s="20"/>
      <c r="P36" s="20"/>
      <c r="Q36" s="20"/>
      <c r="R36" s="20"/>
      <c r="S36" s="20"/>
      <c r="T36" s="20"/>
      <c r="U36" s="20"/>
      <c r="V36" s="20"/>
      <c r="W36" s="20"/>
      <c r="X36" s="20"/>
      <c r="Y36" s="20"/>
      <c r="Z36" s="21"/>
      <c r="AA36" s="22"/>
    </row>
    <row r="37" spans="1:27" ht="13.5" x14ac:dyDescent="0.25">
      <c r="A37" s="23" t="s">
        <v>62</v>
      </c>
      <c r="B37" s="17" t="s">
        <v>32</v>
      </c>
      <c r="C37" s="18"/>
      <c r="D37" s="18"/>
      <c r="E37" s="19"/>
      <c r="F37" s="20"/>
      <c r="G37" s="20"/>
      <c r="H37" s="20"/>
      <c r="I37" s="20"/>
      <c r="J37" s="20"/>
      <c r="K37" s="20"/>
      <c r="L37" s="20"/>
      <c r="M37" s="20"/>
      <c r="N37" s="20"/>
      <c r="O37" s="20"/>
      <c r="P37" s="20"/>
      <c r="Q37" s="20"/>
      <c r="R37" s="20"/>
      <c r="S37" s="20"/>
      <c r="T37" s="20"/>
      <c r="U37" s="20"/>
      <c r="V37" s="20"/>
      <c r="W37" s="20"/>
      <c r="X37" s="20"/>
      <c r="Y37" s="20"/>
      <c r="Z37" s="21"/>
      <c r="AA37" s="22"/>
    </row>
    <row r="38" spans="1:27" ht="13.5" x14ac:dyDescent="0.25">
      <c r="A38" s="23" t="s">
        <v>59</v>
      </c>
      <c r="B38" s="17" t="s">
        <v>32</v>
      </c>
      <c r="C38" s="18"/>
      <c r="D38" s="18"/>
      <c r="E38" s="19"/>
      <c r="F38" s="20"/>
      <c r="G38" s="20"/>
      <c r="H38" s="20"/>
      <c r="I38" s="20"/>
      <c r="J38" s="20"/>
      <c r="K38" s="20"/>
      <c r="L38" s="20"/>
      <c r="M38" s="20"/>
      <c r="N38" s="20"/>
      <c r="O38" s="20"/>
      <c r="P38" s="20"/>
      <c r="Q38" s="20"/>
      <c r="R38" s="20"/>
      <c r="S38" s="20"/>
      <c r="T38" s="20"/>
      <c r="U38" s="20"/>
      <c r="V38" s="20"/>
      <c r="W38" s="20"/>
      <c r="X38" s="20"/>
      <c r="Y38" s="20"/>
      <c r="Z38" s="21"/>
      <c r="AA38" s="22"/>
    </row>
    <row r="39" spans="1:27" ht="13.5" x14ac:dyDescent="0.25">
      <c r="A39" s="27" t="s">
        <v>63</v>
      </c>
      <c r="B39" s="35" t="s">
        <v>32</v>
      </c>
      <c r="C39" s="29">
        <f t="shared" ref="C39:Y39" si="4">SUM(C37:C38)</f>
        <v>0</v>
      </c>
      <c r="D39" s="29">
        <f>SUM(D37:D38)</f>
        <v>0</v>
      </c>
      <c r="E39" s="36">
        <f t="shared" si="4"/>
        <v>0</v>
      </c>
      <c r="F39" s="37">
        <f t="shared" si="4"/>
        <v>0</v>
      </c>
      <c r="G39" s="37">
        <f t="shared" si="4"/>
        <v>0</v>
      </c>
      <c r="H39" s="37">
        <f t="shared" si="4"/>
        <v>0</v>
      </c>
      <c r="I39" s="37">
        <f t="shared" si="4"/>
        <v>0</v>
      </c>
      <c r="J39" s="37">
        <f t="shared" si="4"/>
        <v>0</v>
      </c>
      <c r="K39" s="37">
        <f t="shared" si="4"/>
        <v>0</v>
      </c>
      <c r="L39" s="37">
        <f t="shared" si="4"/>
        <v>0</v>
      </c>
      <c r="M39" s="37">
        <f t="shared" si="4"/>
        <v>0</v>
      </c>
      <c r="N39" s="37">
        <f t="shared" si="4"/>
        <v>0</v>
      </c>
      <c r="O39" s="37">
        <f t="shared" si="4"/>
        <v>0</v>
      </c>
      <c r="P39" s="37">
        <f t="shared" si="4"/>
        <v>0</v>
      </c>
      <c r="Q39" s="37">
        <f t="shared" si="4"/>
        <v>0</v>
      </c>
      <c r="R39" s="37">
        <f t="shared" si="4"/>
        <v>0</v>
      </c>
      <c r="S39" s="37">
        <f t="shared" si="4"/>
        <v>0</v>
      </c>
      <c r="T39" s="37">
        <f t="shared" si="4"/>
        <v>0</v>
      </c>
      <c r="U39" s="37">
        <f t="shared" si="4"/>
        <v>0</v>
      </c>
      <c r="V39" s="37">
        <f t="shared" si="4"/>
        <v>0</v>
      </c>
      <c r="W39" s="37">
        <f t="shared" si="4"/>
        <v>0</v>
      </c>
      <c r="X39" s="37">
        <f t="shared" si="4"/>
        <v>0</v>
      </c>
      <c r="Y39" s="37">
        <f t="shared" si="4"/>
        <v>0</v>
      </c>
      <c r="Z39" s="38">
        <f>+IF(X39&lt;&gt;0,+(Y39/X39)*100,0)</f>
        <v>0</v>
      </c>
      <c r="AA39" s="39">
        <f>SUM(AA37:AA38)</f>
        <v>0</v>
      </c>
    </row>
    <row r="40" spans="1:27" ht="13.5" x14ac:dyDescent="0.25">
      <c r="A40" s="27" t="s">
        <v>64</v>
      </c>
      <c r="B40" s="28" t="s">
        <v>32</v>
      </c>
      <c r="C40" s="29">
        <f t="shared" ref="C40:Y40" si="5">+C34+C39</f>
        <v>780816</v>
      </c>
      <c r="D40" s="29">
        <f>+D34+D39</f>
        <v>0</v>
      </c>
      <c r="E40" s="30">
        <f t="shared" si="5"/>
        <v>144473</v>
      </c>
      <c r="F40" s="31">
        <f t="shared" si="5"/>
        <v>144473</v>
      </c>
      <c r="G40" s="31">
        <f t="shared" si="5"/>
        <v>2257</v>
      </c>
      <c r="H40" s="31">
        <f t="shared" si="5"/>
        <v>1167</v>
      </c>
      <c r="I40" s="31">
        <f t="shared" si="5"/>
        <v>280129</v>
      </c>
      <c r="J40" s="31">
        <f t="shared" si="5"/>
        <v>283553</v>
      </c>
      <c r="K40" s="31">
        <f t="shared" si="5"/>
        <v>295662</v>
      </c>
      <c r="L40" s="31">
        <f t="shared" si="5"/>
        <v>1054434</v>
      </c>
      <c r="M40" s="31">
        <f t="shared" si="5"/>
        <v>321909</v>
      </c>
      <c r="N40" s="31">
        <f t="shared" si="5"/>
        <v>1672005</v>
      </c>
      <c r="O40" s="31">
        <f t="shared" si="5"/>
        <v>0</v>
      </c>
      <c r="P40" s="31">
        <f t="shared" si="5"/>
        <v>0</v>
      </c>
      <c r="Q40" s="31">
        <f t="shared" si="5"/>
        <v>0</v>
      </c>
      <c r="R40" s="31">
        <f t="shared" si="5"/>
        <v>0</v>
      </c>
      <c r="S40" s="31">
        <f t="shared" si="5"/>
        <v>0</v>
      </c>
      <c r="T40" s="31">
        <f t="shared" si="5"/>
        <v>0</v>
      </c>
      <c r="U40" s="31">
        <f t="shared" si="5"/>
        <v>0</v>
      </c>
      <c r="V40" s="31">
        <f t="shared" si="5"/>
        <v>0</v>
      </c>
      <c r="W40" s="31">
        <f t="shared" si="5"/>
        <v>1955558</v>
      </c>
      <c r="X40" s="31">
        <f t="shared" si="5"/>
        <v>72257</v>
      </c>
      <c r="Y40" s="31">
        <f t="shared" si="5"/>
        <v>1883301</v>
      </c>
      <c r="Z40" s="32">
        <f>+IF(X40&lt;&gt;0,+(Y40/X40)*100,0)</f>
        <v>2606.3924602460661</v>
      </c>
      <c r="AA40" s="33">
        <f>+AA34+AA39</f>
        <v>144473</v>
      </c>
    </row>
    <row r="41" spans="1:27" ht="5.0999999999999996" customHeight="1" x14ac:dyDescent="0.25">
      <c r="A41" s="34" t="s">
        <v>41</v>
      </c>
      <c r="B41" s="17"/>
      <c r="C41" s="18"/>
      <c r="D41" s="18"/>
      <c r="E41" s="19"/>
      <c r="F41" s="20"/>
      <c r="G41" s="20"/>
      <c r="H41" s="20"/>
      <c r="I41" s="20"/>
      <c r="J41" s="20"/>
      <c r="K41" s="20"/>
      <c r="L41" s="20"/>
      <c r="M41" s="20"/>
      <c r="N41" s="20"/>
      <c r="O41" s="20"/>
      <c r="P41" s="20"/>
      <c r="Q41" s="20"/>
      <c r="R41" s="20"/>
      <c r="S41" s="20"/>
      <c r="T41" s="20"/>
      <c r="U41" s="20"/>
      <c r="V41" s="20"/>
      <c r="W41" s="20"/>
      <c r="X41" s="20"/>
      <c r="Y41" s="20"/>
      <c r="Z41" s="21"/>
      <c r="AA41" s="22"/>
    </row>
    <row r="42" spans="1:27" ht="13.5" x14ac:dyDescent="0.25">
      <c r="A42" s="41" t="s">
        <v>65</v>
      </c>
      <c r="B42" s="42" t="s">
        <v>66</v>
      </c>
      <c r="C42" s="43">
        <f t="shared" ref="C42:Y42" si="6">+C25-C40</f>
        <v>-10576671</v>
      </c>
      <c r="D42" s="43">
        <f>+D25-D40</f>
        <v>0</v>
      </c>
      <c r="E42" s="44">
        <f t="shared" si="6"/>
        <v>7093005</v>
      </c>
      <c r="F42" s="45">
        <f t="shared" si="6"/>
        <v>7093005</v>
      </c>
      <c r="G42" s="45">
        <f t="shared" si="6"/>
        <v>-2257</v>
      </c>
      <c r="H42" s="45">
        <f t="shared" si="6"/>
        <v>-6622</v>
      </c>
      <c r="I42" s="45">
        <f t="shared" si="6"/>
        <v>-280129</v>
      </c>
      <c r="J42" s="45">
        <f t="shared" si="6"/>
        <v>-289008</v>
      </c>
      <c r="K42" s="45">
        <f t="shared" si="6"/>
        <v>-307580</v>
      </c>
      <c r="L42" s="45">
        <f t="shared" si="6"/>
        <v>-1085915</v>
      </c>
      <c r="M42" s="45">
        <f t="shared" si="6"/>
        <v>-321908</v>
      </c>
      <c r="N42" s="45">
        <f t="shared" si="6"/>
        <v>-1715403</v>
      </c>
      <c r="O42" s="45">
        <f t="shared" si="6"/>
        <v>0</v>
      </c>
      <c r="P42" s="45">
        <f t="shared" si="6"/>
        <v>0</v>
      </c>
      <c r="Q42" s="45">
        <f t="shared" si="6"/>
        <v>0</v>
      </c>
      <c r="R42" s="45">
        <f t="shared" si="6"/>
        <v>0</v>
      </c>
      <c r="S42" s="45">
        <f t="shared" si="6"/>
        <v>0</v>
      </c>
      <c r="T42" s="45">
        <f t="shared" si="6"/>
        <v>0</v>
      </c>
      <c r="U42" s="45">
        <f t="shared" si="6"/>
        <v>0</v>
      </c>
      <c r="V42" s="45">
        <f t="shared" si="6"/>
        <v>0</v>
      </c>
      <c r="W42" s="45">
        <f t="shared" si="6"/>
        <v>-2004411</v>
      </c>
      <c r="X42" s="45">
        <f t="shared" si="6"/>
        <v>3546489</v>
      </c>
      <c r="Y42" s="45">
        <f t="shared" si="6"/>
        <v>-5550900</v>
      </c>
      <c r="Z42" s="46">
        <f>+IF(X42&lt;&gt;0,+(Y42/X42)*100,0)</f>
        <v>-156.51817896516809</v>
      </c>
      <c r="AA42" s="47">
        <f>+AA25-AA40</f>
        <v>7093005</v>
      </c>
    </row>
    <row r="43" spans="1:27" ht="5.0999999999999996" customHeight="1" x14ac:dyDescent="0.25">
      <c r="A43" s="34" t="s">
        <v>41</v>
      </c>
      <c r="B43" s="17"/>
      <c r="C43" s="18"/>
      <c r="D43" s="18"/>
      <c r="E43" s="19"/>
      <c r="F43" s="20"/>
      <c r="G43" s="20"/>
      <c r="H43" s="20"/>
      <c r="I43" s="20"/>
      <c r="J43" s="20"/>
      <c r="K43" s="20"/>
      <c r="L43" s="20"/>
      <c r="M43" s="20"/>
      <c r="N43" s="20"/>
      <c r="O43" s="20"/>
      <c r="P43" s="20"/>
      <c r="Q43" s="20"/>
      <c r="R43" s="20"/>
      <c r="S43" s="20"/>
      <c r="T43" s="20"/>
      <c r="U43" s="20"/>
      <c r="V43" s="20"/>
      <c r="W43" s="20"/>
      <c r="X43" s="20"/>
      <c r="Y43" s="20"/>
      <c r="Z43" s="48"/>
      <c r="AA43" s="22"/>
    </row>
    <row r="44" spans="1:27" ht="13.5" x14ac:dyDescent="0.25">
      <c r="A44" s="10" t="s">
        <v>67</v>
      </c>
      <c r="B44" s="17" t="s">
        <v>32</v>
      </c>
      <c r="C44" s="18"/>
      <c r="D44" s="18"/>
      <c r="E44" s="19"/>
      <c r="F44" s="20"/>
      <c r="G44" s="20"/>
      <c r="H44" s="20"/>
      <c r="I44" s="20"/>
      <c r="J44" s="20"/>
      <c r="K44" s="20"/>
      <c r="L44" s="20"/>
      <c r="M44" s="20"/>
      <c r="N44" s="20"/>
      <c r="O44" s="20"/>
      <c r="P44" s="20"/>
      <c r="Q44" s="20"/>
      <c r="R44" s="20"/>
      <c r="S44" s="20"/>
      <c r="T44" s="20"/>
      <c r="U44" s="20"/>
      <c r="V44" s="20"/>
      <c r="W44" s="20"/>
      <c r="X44" s="20"/>
      <c r="Y44" s="20"/>
      <c r="Z44" s="48"/>
      <c r="AA44" s="22"/>
    </row>
    <row r="45" spans="1:27" ht="13.5" x14ac:dyDescent="0.25">
      <c r="A45" s="23" t="s">
        <v>68</v>
      </c>
      <c r="B45" s="17" t="s">
        <v>32</v>
      </c>
      <c r="C45" s="18">
        <v>-6169866</v>
      </c>
      <c r="D45" s="18"/>
      <c r="E45" s="19">
        <v>1</v>
      </c>
      <c r="F45" s="20">
        <v>1</v>
      </c>
      <c r="G45" s="20"/>
      <c r="H45" s="20">
        <v>-8269</v>
      </c>
      <c r="I45" s="20">
        <v>-69963</v>
      </c>
      <c r="J45" s="20">
        <v>-78232</v>
      </c>
      <c r="K45" s="20">
        <v>-3291</v>
      </c>
      <c r="L45" s="20">
        <v>-374</v>
      </c>
      <c r="M45" s="20"/>
      <c r="N45" s="20">
        <v>-3665</v>
      </c>
      <c r="O45" s="20"/>
      <c r="P45" s="20"/>
      <c r="Q45" s="20"/>
      <c r="R45" s="20"/>
      <c r="S45" s="20"/>
      <c r="T45" s="20"/>
      <c r="U45" s="20"/>
      <c r="V45" s="20"/>
      <c r="W45" s="20">
        <v>-81897</v>
      </c>
      <c r="X45" s="20">
        <v>1</v>
      </c>
      <c r="Y45" s="20">
        <v>-81898</v>
      </c>
      <c r="Z45" s="48">
        <v>-8189800</v>
      </c>
      <c r="AA45" s="22">
        <v>1</v>
      </c>
    </row>
    <row r="46" spans="1:27" ht="13.5" x14ac:dyDescent="0.25">
      <c r="A46" s="23" t="s">
        <v>69</v>
      </c>
      <c r="B46" s="17" t="s">
        <v>32</v>
      </c>
      <c r="C46" s="18"/>
      <c r="D46" s="18"/>
      <c r="E46" s="19"/>
      <c r="F46" s="20"/>
      <c r="G46" s="20"/>
      <c r="H46" s="20"/>
      <c r="I46" s="20"/>
      <c r="J46" s="20"/>
      <c r="K46" s="20"/>
      <c r="L46" s="20"/>
      <c r="M46" s="20"/>
      <c r="N46" s="20"/>
      <c r="O46" s="20"/>
      <c r="P46" s="20"/>
      <c r="Q46" s="20"/>
      <c r="R46" s="20"/>
      <c r="S46" s="20"/>
      <c r="T46" s="20"/>
      <c r="U46" s="20"/>
      <c r="V46" s="20"/>
      <c r="W46" s="20"/>
      <c r="X46" s="20"/>
      <c r="Y46" s="20"/>
      <c r="Z46" s="48"/>
      <c r="AA46" s="22"/>
    </row>
    <row r="47" spans="1:27" ht="14.45" customHeight="1" x14ac:dyDescent="0.25">
      <c r="A47" s="23" t="s">
        <v>41</v>
      </c>
      <c r="B47" s="17"/>
      <c r="C47" s="18"/>
      <c r="D47" s="18"/>
      <c r="E47" s="19"/>
      <c r="F47" s="20"/>
      <c r="G47" s="20"/>
      <c r="H47" s="20"/>
      <c r="I47" s="20"/>
      <c r="J47" s="20"/>
      <c r="K47" s="20"/>
      <c r="L47" s="20"/>
      <c r="M47" s="20"/>
      <c r="N47" s="20"/>
      <c r="O47" s="20"/>
      <c r="P47" s="20"/>
      <c r="Q47" s="20"/>
      <c r="R47" s="20"/>
      <c r="S47" s="20"/>
      <c r="T47" s="20"/>
      <c r="U47" s="20"/>
      <c r="V47" s="20"/>
      <c r="W47" s="20"/>
      <c r="X47" s="20"/>
      <c r="Y47" s="20"/>
      <c r="Z47" s="48"/>
      <c r="AA47" s="22"/>
    </row>
    <row r="48" spans="1:27" ht="13.5" x14ac:dyDescent="0.25">
      <c r="A48" s="49" t="s">
        <v>70</v>
      </c>
      <c r="B48" s="50" t="s">
        <v>66</v>
      </c>
      <c r="C48" s="51">
        <f t="shared" ref="C48:Y48" si="7">SUM(C45:C47)</f>
        <v>-6169866</v>
      </c>
      <c r="D48" s="51">
        <f>SUM(D45:D47)</f>
        <v>0</v>
      </c>
      <c r="E48" s="52">
        <f t="shared" si="7"/>
        <v>1</v>
      </c>
      <c r="F48" s="53">
        <f t="shared" si="7"/>
        <v>1</v>
      </c>
      <c r="G48" s="53">
        <f t="shared" si="7"/>
        <v>0</v>
      </c>
      <c r="H48" s="53">
        <f t="shared" si="7"/>
        <v>-8269</v>
      </c>
      <c r="I48" s="53">
        <f t="shared" si="7"/>
        <v>-69963</v>
      </c>
      <c r="J48" s="53">
        <f t="shared" si="7"/>
        <v>-78232</v>
      </c>
      <c r="K48" s="53">
        <f t="shared" si="7"/>
        <v>-3291</v>
      </c>
      <c r="L48" s="53">
        <f t="shared" si="7"/>
        <v>-374</v>
      </c>
      <c r="M48" s="53">
        <f t="shared" si="7"/>
        <v>0</v>
      </c>
      <c r="N48" s="53">
        <f t="shared" si="7"/>
        <v>-3665</v>
      </c>
      <c r="O48" s="53">
        <f t="shared" si="7"/>
        <v>0</v>
      </c>
      <c r="P48" s="53">
        <f t="shared" si="7"/>
        <v>0</v>
      </c>
      <c r="Q48" s="53">
        <f t="shared" si="7"/>
        <v>0</v>
      </c>
      <c r="R48" s="53">
        <f t="shared" si="7"/>
        <v>0</v>
      </c>
      <c r="S48" s="53">
        <f t="shared" si="7"/>
        <v>0</v>
      </c>
      <c r="T48" s="53">
        <f t="shared" si="7"/>
        <v>0</v>
      </c>
      <c r="U48" s="53">
        <f t="shared" si="7"/>
        <v>0</v>
      </c>
      <c r="V48" s="53">
        <f t="shared" si="7"/>
        <v>0</v>
      </c>
      <c r="W48" s="53">
        <f t="shared" si="7"/>
        <v>-81897</v>
      </c>
      <c r="X48" s="53">
        <f t="shared" si="7"/>
        <v>1</v>
      </c>
      <c r="Y48" s="53">
        <f t="shared" si="7"/>
        <v>-81898</v>
      </c>
      <c r="Z48" s="54">
        <f>+IF(X48&lt;&gt;0,+(Y48/X48)*100,0)</f>
        <v>-8189800</v>
      </c>
      <c r="AA48" s="55">
        <f>SUM(AA45:AA47)</f>
        <v>1</v>
      </c>
    </row>
    <row r="49" spans="1:27" ht="13.5" x14ac:dyDescent="0.25">
      <c r="A49" s="56" t="s">
        <v>328</v>
      </c>
      <c r="B49" s="57"/>
      <c r="C49" s="58"/>
      <c r="D49" s="58"/>
      <c r="E49" s="58"/>
      <c r="F49" s="58"/>
      <c r="G49" s="58"/>
      <c r="H49" s="59"/>
      <c r="I49" s="59"/>
      <c r="J49" s="59"/>
      <c r="K49" s="59"/>
      <c r="L49" s="59"/>
      <c r="M49" s="59"/>
      <c r="N49" s="59"/>
      <c r="O49" s="59"/>
      <c r="P49" s="59"/>
      <c r="Q49" s="59"/>
      <c r="R49" s="59"/>
      <c r="S49" s="59"/>
      <c r="T49" s="59"/>
      <c r="U49" s="59"/>
      <c r="V49" s="59"/>
      <c r="W49" s="59"/>
      <c r="X49" s="59"/>
      <c r="Y49" s="59"/>
      <c r="Z49" s="59"/>
      <c r="AA49" s="59"/>
    </row>
    <row r="50" spans="1:27" ht="13.5" x14ac:dyDescent="0.25">
      <c r="A50" s="60" t="s">
        <v>329</v>
      </c>
      <c r="B50" s="60"/>
      <c r="C50" s="60"/>
      <c r="D50" s="60"/>
      <c r="E50" s="60"/>
      <c r="F50" s="60"/>
      <c r="G50" s="60"/>
      <c r="H50" s="59"/>
      <c r="I50" s="59"/>
      <c r="J50" s="59"/>
      <c r="K50" s="59"/>
      <c r="L50" s="59"/>
      <c r="M50" s="59"/>
      <c r="N50" s="59"/>
      <c r="O50" s="59"/>
      <c r="P50" s="59"/>
      <c r="Q50" s="59"/>
      <c r="R50" s="59"/>
      <c r="S50" s="59"/>
      <c r="T50" s="59"/>
      <c r="U50" s="59"/>
      <c r="V50" s="59"/>
      <c r="W50" s="59"/>
      <c r="X50" s="59"/>
      <c r="Y50" s="59"/>
      <c r="Z50" s="59"/>
      <c r="AA50" s="59"/>
    </row>
    <row r="51" spans="1:27" ht="13.5" x14ac:dyDescent="0.25">
      <c r="A51" s="61" t="s">
        <v>330</v>
      </c>
      <c r="B51" s="62"/>
      <c r="C51" s="63"/>
      <c r="D51" s="63"/>
      <c r="E51" s="63"/>
      <c r="F51" s="63"/>
      <c r="G51" s="63"/>
      <c r="H51" s="59"/>
      <c r="I51" s="59"/>
      <c r="J51" s="59"/>
      <c r="K51" s="59"/>
      <c r="L51" s="59"/>
      <c r="M51" s="59"/>
      <c r="N51" s="59"/>
      <c r="O51" s="59"/>
      <c r="P51" s="59"/>
      <c r="Q51" s="59"/>
      <c r="R51" s="59"/>
      <c r="S51" s="59"/>
      <c r="T51" s="59"/>
      <c r="U51" s="59"/>
      <c r="V51" s="59"/>
      <c r="W51" s="59"/>
      <c r="X51" s="59"/>
      <c r="Y51" s="59"/>
      <c r="Z51" s="59"/>
      <c r="AA51" s="59"/>
    </row>
    <row r="52" spans="1:27" ht="13.5" x14ac:dyDescent="0.25">
      <c r="A52" s="59"/>
      <c r="B52" s="59"/>
      <c r="C52" s="59"/>
      <c r="D52" s="59"/>
      <c r="E52" s="59"/>
      <c r="F52" s="59"/>
      <c r="G52" s="59"/>
      <c r="H52" s="59"/>
      <c r="I52" s="59"/>
      <c r="J52" s="59"/>
      <c r="K52" s="59"/>
      <c r="L52" s="59"/>
      <c r="M52" s="59"/>
      <c r="N52" s="59"/>
      <c r="O52" s="59"/>
      <c r="P52" s="59"/>
      <c r="Q52" s="59"/>
      <c r="R52" s="59"/>
      <c r="S52" s="59"/>
      <c r="T52" s="59"/>
      <c r="U52" s="59"/>
      <c r="V52" s="59"/>
      <c r="W52" s="59"/>
      <c r="X52" s="59"/>
      <c r="Y52" s="59"/>
      <c r="Z52" s="59"/>
      <c r="AA52" s="59"/>
    </row>
    <row r="53" spans="1:27" ht="13.5" x14ac:dyDescent="0.25">
      <c r="A53" s="59"/>
      <c r="B53" s="59"/>
      <c r="C53" s="59"/>
      <c r="D53" s="59"/>
      <c r="E53" s="59"/>
      <c r="F53" s="59"/>
      <c r="G53" s="59"/>
      <c r="H53" s="59"/>
      <c r="I53" s="59"/>
      <c r="J53" s="59"/>
      <c r="K53" s="59"/>
      <c r="L53" s="59"/>
      <c r="M53" s="59"/>
      <c r="N53" s="59"/>
      <c r="O53" s="59"/>
      <c r="P53" s="59"/>
      <c r="Q53" s="59"/>
      <c r="R53" s="59"/>
      <c r="S53" s="59"/>
      <c r="T53" s="59"/>
      <c r="U53" s="59"/>
      <c r="V53" s="59"/>
      <c r="W53" s="59"/>
      <c r="X53" s="59"/>
      <c r="Y53" s="59"/>
      <c r="Z53" s="59"/>
      <c r="AA53" s="59"/>
    </row>
    <row r="54" spans="1:27" ht="13.5" x14ac:dyDescent="0.25">
      <c r="A54" s="59"/>
      <c r="B54" s="59"/>
      <c r="C54" s="59"/>
      <c r="D54" s="59"/>
      <c r="E54" s="59"/>
      <c r="F54" s="59"/>
      <c r="G54" s="59"/>
      <c r="H54" s="59"/>
      <c r="I54" s="59"/>
      <c r="J54" s="59"/>
      <c r="K54" s="59"/>
      <c r="L54" s="59"/>
      <c r="M54" s="59"/>
      <c r="N54" s="59"/>
      <c r="O54" s="59"/>
      <c r="P54" s="59"/>
      <c r="Q54" s="59"/>
      <c r="R54" s="59"/>
      <c r="S54" s="59"/>
      <c r="T54" s="59"/>
      <c r="U54" s="59"/>
      <c r="V54" s="59"/>
      <c r="W54" s="59"/>
      <c r="X54" s="59"/>
      <c r="Y54" s="59"/>
      <c r="Z54" s="59"/>
      <c r="AA54" s="59"/>
    </row>
  </sheetData>
  <mergeCells count="2">
    <mergeCell ref="A1:AA1"/>
    <mergeCell ref="E2:AA2"/>
  </mergeCells>
  <printOptions horizontalCentered="1"/>
  <pageMargins left="0.55118110236220497" right="0.22" top="0.59055118110236204" bottom="0.59055118110236204" header="0.31496062992126" footer="0.31496062992126"/>
  <pageSetup paperSize="9" orientation="landscape" r:id="rId1"/>
  <rowBreaks count="1" manualBreakCount="1">
    <brk id="48" max="16383" man="1"/>
  </rowBreaks>
</worksheet>
</file>

<file path=xl/worksheets/sheet2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AA54"/>
  <sheetViews>
    <sheetView showGridLines="0" workbookViewId="0">
      <selection activeCell="B2" sqref="B2"/>
    </sheetView>
  </sheetViews>
  <sheetFormatPr defaultRowHeight="12.75" x14ac:dyDescent="0.2"/>
  <cols>
    <col min="1" max="1" width="35.7109375" customWidth="1"/>
    <col min="2" max="2" width="3.42578125" bestFit="1" customWidth="1"/>
    <col min="3" max="3" width="9.7109375" customWidth="1"/>
    <col min="4" max="4" width="9.7109375" hidden="1" customWidth="1"/>
    <col min="5" max="6" width="9.7109375" customWidth="1"/>
    <col min="7" max="9" width="9.7109375" hidden="1" customWidth="1"/>
    <col min="10" max="10" width="9.7109375" customWidth="1"/>
    <col min="11" max="13" width="9.7109375" hidden="1" customWidth="1"/>
    <col min="14" max="14" width="9.7109375" customWidth="1"/>
    <col min="15" max="22" width="9.7109375" hidden="1" customWidth="1"/>
    <col min="23" max="27" width="9.7109375" customWidth="1"/>
  </cols>
  <sheetData>
    <row r="1" spans="1:27" ht="38.450000000000003" customHeight="1" x14ac:dyDescent="0.25">
      <c r="A1" s="64" t="s">
        <v>90</v>
      </c>
      <c r="B1" s="64"/>
      <c r="C1" s="64"/>
      <c r="D1" s="64"/>
      <c r="E1" s="64"/>
      <c r="F1" s="64"/>
      <c r="G1" s="64"/>
      <c r="H1" s="64"/>
      <c r="I1" s="64"/>
      <c r="J1" s="64"/>
      <c r="K1" s="64"/>
      <c r="L1" s="64"/>
      <c r="M1" s="64"/>
      <c r="N1" s="64"/>
      <c r="O1" s="64"/>
      <c r="P1" s="64"/>
      <c r="Q1" s="64"/>
      <c r="R1" s="64"/>
      <c r="S1" s="64"/>
      <c r="T1" s="64"/>
      <c r="U1" s="64"/>
      <c r="V1" s="64"/>
      <c r="W1" s="64"/>
      <c r="X1" s="64"/>
      <c r="Y1" s="64"/>
      <c r="Z1" s="64"/>
      <c r="AA1" s="64"/>
    </row>
    <row r="2" spans="1:27" ht="24.95" customHeight="1" x14ac:dyDescent="0.2">
      <c r="A2" s="2" t="s">
        <v>1</v>
      </c>
      <c r="B2" s="1" t="s">
        <v>331</v>
      </c>
      <c r="C2" s="3" t="s">
        <v>2</v>
      </c>
      <c r="D2" s="3" t="s">
        <v>3</v>
      </c>
      <c r="E2" s="65" t="s">
        <v>4</v>
      </c>
      <c r="F2" s="66"/>
      <c r="G2" s="66"/>
      <c r="H2" s="66"/>
      <c r="I2" s="66"/>
      <c r="J2" s="66"/>
      <c r="K2" s="66"/>
      <c r="L2" s="66"/>
      <c r="M2" s="66"/>
      <c r="N2" s="66"/>
      <c r="O2" s="66"/>
      <c r="P2" s="66"/>
      <c r="Q2" s="66"/>
      <c r="R2" s="66"/>
      <c r="S2" s="66"/>
      <c r="T2" s="66"/>
      <c r="U2" s="66"/>
      <c r="V2" s="66"/>
      <c r="W2" s="66"/>
      <c r="X2" s="66"/>
      <c r="Y2" s="66"/>
      <c r="Z2" s="66"/>
      <c r="AA2" s="67"/>
    </row>
    <row r="3" spans="1:27" ht="24.95" customHeight="1" x14ac:dyDescent="0.2">
      <c r="A3" s="4" t="s">
        <v>5</v>
      </c>
      <c r="B3" s="5" t="s">
        <v>6</v>
      </c>
      <c r="C3" s="6" t="s">
        <v>7</v>
      </c>
      <c r="D3" s="6" t="s">
        <v>7</v>
      </c>
      <c r="E3" s="7" t="s">
        <v>8</v>
      </c>
      <c r="F3" s="8" t="s">
        <v>9</v>
      </c>
      <c r="G3" s="8" t="s">
        <v>10</v>
      </c>
      <c r="H3" s="8" t="s">
        <v>11</v>
      </c>
      <c r="I3" s="8" t="s">
        <v>12</v>
      </c>
      <c r="J3" s="8" t="s">
        <v>13</v>
      </c>
      <c r="K3" s="8" t="s">
        <v>14</v>
      </c>
      <c r="L3" s="8" t="s">
        <v>15</v>
      </c>
      <c r="M3" s="8" t="s">
        <v>16</v>
      </c>
      <c r="N3" s="8" t="s">
        <v>17</v>
      </c>
      <c r="O3" s="8" t="s">
        <v>18</v>
      </c>
      <c r="P3" s="8" t="s">
        <v>19</v>
      </c>
      <c r="Q3" s="8" t="s">
        <v>20</v>
      </c>
      <c r="R3" s="8" t="s">
        <v>21</v>
      </c>
      <c r="S3" s="8" t="s">
        <v>22</v>
      </c>
      <c r="T3" s="8" t="s">
        <v>23</v>
      </c>
      <c r="U3" s="8" t="s">
        <v>24</v>
      </c>
      <c r="V3" s="8" t="s">
        <v>25</v>
      </c>
      <c r="W3" s="8" t="s">
        <v>26</v>
      </c>
      <c r="X3" s="8" t="s">
        <v>27</v>
      </c>
      <c r="Y3" s="8" t="s">
        <v>28</v>
      </c>
      <c r="Z3" s="8" t="s">
        <v>29</v>
      </c>
      <c r="AA3" s="9" t="s">
        <v>30</v>
      </c>
    </row>
    <row r="4" spans="1:27" ht="13.5" x14ac:dyDescent="0.25">
      <c r="A4" s="10" t="s">
        <v>31</v>
      </c>
      <c r="B4" s="11" t="s">
        <v>32</v>
      </c>
      <c r="C4" s="12"/>
      <c r="D4" s="12"/>
      <c r="E4" s="13"/>
      <c r="F4" s="14"/>
      <c r="G4" s="14"/>
      <c r="H4" s="14"/>
      <c r="I4" s="14"/>
      <c r="J4" s="14"/>
      <c r="K4" s="14"/>
      <c r="L4" s="14"/>
      <c r="M4" s="14"/>
      <c r="N4" s="14"/>
      <c r="O4" s="14"/>
      <c r="P4" s="14"/>
      <c r="Q4" s="14"/>
      <c r="R4" s="14"/>
      <c r="S4" s="14"/>
      <c r="T4" s="14"/>
      <c r="U4" s="14"/>
      <c r="V4" s="14"/>
      <c r="W4" s="14"/>
      <c r="X4" s="14"/>
      <c r="Y4" s="14"/>
      <c r="Z4" s="15"/>
      <c r="AA4" s="16"/>
    </row>
    <row r="5" spans="1:27" ht="13.5" x14ac:dyDescent="0.25">
      <c r="A5" s="10" t="s">
        <v>33</v>
      </c>
      <c r="B5" s="17" t="s">
        <v>32</v>
      </c>
      <c r="C5" s="18"/>
      <c r="D5" s="18"/>
      <c r="E5" s="19"/>
      <c r="F5" s="20"/>
      <c r="G5" s="20"/>
      <c r="H5" s="20"/>
      <c r="I5" s="20"/>
      <c r="J5" s="20"/>
      <c r="K5" s="20"/>
      <c r="L5" s="20"/>
      <c r="M5" s="20"/>
      <c r="N5" s="20"/>
      <c r="O5" s="20"/>
      <c r="P5" s="20"/>
      <c r="Q5" s="20"/>
      <c r="R5" s="20"/>
      <c r="S5" s="20"/>
      <c r="T5" s="20"/>
      <c r="U5" s="20"/>
      <c r="V5" s="20"/>
      <c r="W5" s="20"/>
      <c r="X5" s="20"/>
      <c r="Y5" s="20"/>
      <c r="Z5" s="21"/>
      <c r="AA5" s="22"/>
    </row>
    <row r="6" spans="1:27" ht="13.5" x14ac:dyDescent="0.25">
      <c r="A6" s="23" t="s">
        <v>34</v>
      </c>
      <c r="B6" s="17" t="s">
        <v>32</v>
      </c>
      <c r="C6" s="18">
        <v>-11550</v>
      </c>
      <c r="D6" s="18"/>
      <c r="E6" s="19"/>
      <c r="F6" s="20"/>
      <c r="G6" s="20">
        <v>2649</v>
      </c>
      <c r="H6" s="20">
        <v>-2399792</v>
      </c>
      <c r="I6" s="20">
        <v>-10373</v>
      </c>
      <c r="J6" s="20">
        <v>-2407516</v>
      </c>
      <c r="K6" s="20">
        <v>-187590</v>
      </c>
      <c r="L6" s="20">
        <v>-805963</v>
      </c>
      <c r="M6" s="20">
        <v>-772896</v>
      </c>
      <c r="N6" s="20">
        <v>-1766449</v>
      </c>
      <c r="O6" s="20"/>
      <c r="P6" s="20"/>
      <c r="Q6" s="20"/>
      <c r="R6" s="20"/>
      <c r="S6" s="20"/>
      <c r="T6" s="20"/>
      <c r="U6" s="20"/>
      <c r="V6" s="20"/>
      <c r="W6" s="20">
        <v>-4173965</v>
      </c>
      <c r="X6" s="20"/>
      <c r="Y6" s="20">
        <v>-4173965</v>
      </c>
      <c r="Z6" s="21"/>
      <c r="AA6" s="22"/>
    </row>
    <row r="7" spans="1:27" ht="13.5" x14ac:dyDescent="0.25">
      <c r="A7" s="23" t="s">
        <v>35</v>
      </c>
      <c r="B7" s="17" t="s">
        <v>32</v>
      </c>
      <c r="C7" s="18"/>
      <c r="D7" s="18"/>
      <c r="E7" s="19"/>
      <c r="F7" s="20"/>
      <c r="G7" s="20"/>
      <c r="H7" s="20"/>
      <c r="I7" s="20"/>
      <c r="J7" s="20"/>
      <c r="K7" s="20"/>
      <c r="L7" s="20"/>
      <c r="M7" s="20"/>
      <c r="N7" s="20"/>
      <c r="O7" s="20"/>
      <c r="P7" s="20"/>
      <c r="Q7" s="20"/>
      <c r="R7" s="20"/>
      <c r="S7" s="20"/>
      <c r="T7" s="20"/>
      <c r="U7" s="20"/>
      <c r="V7" s="20"/>
      <c r="W7" s="20"/>
      <c r="X7" s="20"/>
      <c r="Y7" s="20"/>
      <c r="Z7" s="21"/>
      <c r="AA7" s="22"/>
    </row>
    <row r="8" spans="1:27" ht="13.5" x14ac:dyDescent="0.25">
      <c r="A8" s="23" t="s">
        <v>36</v>
      </c>
      <c r="B8" s="17" t="s">
        <v>32</v>
      </c>
      <c r="C8" s="18">
        <v>-1394085</v>
      </c>
      <c r="D8" s="18"/>
      <c r="E8" s="19"/>
      <c r="F8" s="20"/>
      <c r="G8" s="20"/>
      <c r="H8" s="20">
        <v>104897</v>
      </c>
      <c r="I8" s="20">
        <v>209859</v>
      </c>
      <c r="J8" s="20">
        <v>314756</v>
      </c>
      <c r="K8" s="20">
        <v>104897</v>
      </c>
      <c r="L8" s="20">
        <v>104897</v>
      </c>
      <c r="M8" s="20">
        <v>104897</v>
      </c>
      <c r="N8" s="20">
        <v>314691</v>
      </c>
      <c r="O8" s="20"/>
      <c r="P8" s="20"/>
      <c r="Q8" s="20"/>
      <c r="R8" s="20"/>
      <c r="S8" s="20"/>
      <c r="T8" s="20"/>
      <c r="U8" s="20"/>
      <c r="V8" s="20"/>
      <c r="W8" s="20">
        <v>629447</v>
      </c>
      <c r="X8" s="20"/>
      <c r="Y8" s="20">
        <v>629447</v>
      </c>
      <c r="Z8" s="21"/>
      <c r="AA8" s="22"/>
    </row>
    <row r="9" spans="1:27" ht="13.5" x14ac:dyDescent="0.25">
      <c r="A9" s="23" t="s">
        <v>37</v>
      </c>
      <c r="B9" s="17" t="s">
        <v>32</v>
      </c>
      <c r="C9" s="18"/>
      <c r="D9" s="18"/>
      <c r="E9" s="19"/>
      <c r="F9" s="20"/>
      <c r="G9" s="20"/>
      <c r="H9" s="20"/>
      <c r="I9" s="20"/>
      <c r="J9" s="20"/>
      <c r="K9" s="20"/>
      <c r="L9" s="20"/>
      <c r="M9" s="20"/>
      <c r="N9" s="20"/>
      <c r="O9" s="20"/>
      <c r="P9" s="20"/>
      <c r="Q9" s="20"/>
      <c r="R9" s="20"/>
      <c r="S9" s="20"/>
      <c r="T9" s="20"/>
      <c r="U9" s="20"/>
      <c r="V9" s="20"/>
      <c r="W9" s="20"/>
      <c r="X9" s="20"/>
      <c r="Y9" s="20"/>
      <c r="Z9" s="21"/>
      <c r="AA9" s="22"/>
    </row>
    <row r="10" spans="1:27" ht="13.5" x14ac:dyDescent="0.25">
      <c r="A10" s="23" t="s">
        <v>38</v>
      </c>
      <c r="B10" s="17" t="s">
        <v>32</v>
      </c>
      <c r="C10" s="18"/>
      <c r="D10" s="18"/>
      <c r="E10" s="19"/>
      <c r="F10" s="20"/>
      <c r="G10" s="24"/>
      <c r="H10" s="24"/>
      <c r="I10" s="24"/>
      <c r="J10" s="20"/>
      <c r="K10" s="24"/>
      <c r="L10" s="24"/>
      <c r="M10" s="20"/>
      <c r="N10" s="24"/>
      <c r="O10" s="24"/>
      <c r="P10" s="24"/>
      <c r="Q10" s="20"/>
      <c r="R10" s="24"/>
      <c r="S10" s="24"/>
      <c r="T10" s="20"/>
      <c r="U10" s="24"/>
      <c r="V10" s="24"/>
      <c r="W10" s="24"/>
      <c r="X10" s="20"/>
      <c r="Y10" s="24"/>
      <c r="Z10" s="25"/>
      <c r="AA10" s="26"/>
    </row>
    <row r="11" spans="1:27" ht="13.5" x14ac:dyDescent="0.25">
      <c r="A11" s="23" t="s">
        <v>39</v>
      </c>
      <c r="B11" s="17" t="s">
        <v>32</v>
      </c>
      <c r="C11" s="18"/>
      <c r="D11" s="18"/>
      <c r="E11" s="19"/>
      <c r="F11" s="20"/>
      <c r="G11" s="20"/>
      <c r="H11" s="20"/>
      <c r="I11" s="20"/>
      <c r="J11" s="20"/>
      <c r="K11" s="20"/>
      <c r="L11" s="20"/>
      <c r="M11" s="20"/>
      <c r="N11" s="20"/>
      <c r="O11" s="20"/>
      <c r="P11" s="20"/>
      <c r="Q11" s="20"/>
      <c r="R11" s="20"/>
      <c r="S11" s="20"/>
      <c r="T11" s="20"/>
      <c r="U11" s="20"/>
      <c r="V11" s="20"/>
      <c r="W11" s="20"/>
      <c r="X11" s="20"/>
      <c r="Y11" s="20"/>
      <c r="Z11" s="21"/>
      <c r="AA11" s="22"/>
    </row>
    <row r="12" spans="1:27" ht="13.5" x14ac:dyDescent="0.25">
      <c r="A12" s="27" t="s">
        <v>40</v>
      </c>
      <c r="B12" s="28" t="s">
        <v>32</v>
      </c>
      <c r="C12" s="29">
        <f t="shared" ref="C12:Y12" si="0">SUM(C6:C11)</f>
        <v>-1405635</v>
      </c>
      <c r="D12" s="29">
        <f>SUM(D6:D11)</f>
        <v>0</v>
      </c>
      <c r="E12" s="30">
        <f t="shared" si="0"/>
        <v>0</v>
      </c>
      <c r="F12" s="31">
        <f t="shared" si="0"/>
        <v>0</v>
      </c>
      <c r="G12" s="31">
        <f t="shared" si="0"/>
        <v>2649</v>
      </c>
      <c r="H12" s="31">
        <f t="shared" si="0"/>
        <v>-2294895</v>
      </c>
      <c r="I12" s="31">
        <f t="shared" si="0"/>
        <v>199486</v>
      </c>
      <c r="J12" s="31">
        <f t="shared" si="0"/>
        <v>-2092760</v>
      </c>
      <c r="K12" s="31">
        <f t="shared" si="0"/>
        <v>-82693</v>
      </c>
      <c r="L12" s="31">
        <f t="shared" si="0"/>
        <v>-701066</v>
      </c>
      <c r="M12" s="31">
        <f t="shared" si="0"/>
        <v>-667999</v>
      </c>
      <c r="N12" s="31">
        <f t="shared" si="0"/>
        <v>-1451758</v>
      </c>
      <c r="O12" s="31">
        <f t="shared" si="0"/>
        <v>0</v>
      </c>
      <c r="P12" s="31">
        <f t="shared" si="0"/>
        <v>0</v>
      </c>
      <c r="Q12" s="31">
        <f t="shared" si="0"/>
        <v>0</v>
      </c>
      <c r="R12" s="31">
        <f t="shared" si="0"/>
        <v>0</v>
      </c>
      <c r="S12" s="31">
        <f t="shared" si="0"/>
        <v>0</v>
      </c>
      <c r="T12" s="31">
        <f t="shared" si="0"/>
        <v>0</v>
      </c>
      <c r="U12" s="31">
        <f t="shared" si="0"/>
        <v>0</v>
      </c>
      <c r="V12" s="31">
        <f t="shared" si="0"/>
        <v>0</v>
      </c>
      <c r="W12" s="31">
        <f t="shared" si="0"/>
        <v>-3544518</v>
      </c>
      <c r="X12" s="31">
        <f t="shared" si="0"/>
        <v>0</v>
      </c>
      <c r="Y12" s="31">
        <f t="shared" si="0"/>
        <v>-3544518</v>
      </c>
      <c r="Z12" s="32">
        <f>+IF(X12&lt;&gt;0,+(Y12/X12)*100,0)</f>
        <v>0</v>
      </c>
      <c r="AA12" s="33">
        <f>SUM(AA6:AA11)</f>
        <v>0</v>
      </c>
    </row>
    <row r="13" spans="1:27" ht="5.0999999999999996" customHeight="1" x14ac:dyDescent="0.25">
      <c r="A13" s="34" t="s">
        <v>41</v>
      </c>
      <c r="B13" s="17"/>
      <c r="C13" s="18"/>
      <c r="D13" s="18"/>
      <c r="E13" s="19"/>
      <c r="F13" s="20"/>
      <c r="G13" s="20"/>
      <c r="H13" s="20"/>
      <c r="I13" s="20"/>
      <c r="J13" s="20"/>
      <c r="K13" s="20"/>
      <c r="L13" s="20"/>
      <c r="M13" s="20"/>
      <c r="N13" s="20"/>
      <c r="O13" s="20"/>
      <c r="P13" s="20"/>
      <c r="Q13" s="20"/>
      <c r="R13" s="20"/>
      <c r="S13" s="20"/>
      <c r="T13" s="20"/>
      <c r="U13" s="20"/>
      <c r="V13" s="20"/>
      <c r="W13" s="20"/>
      <c r="X13" s="20"/>
      <c r="Y13" s="20"/>
      <c r="Z13" s="21"/>
      <c r="AA13" s="22"/>
    </row>
    <row r="14" spans="1:27" ht="13.5" x14ac:dyDescent="0.25">
      <c r="A14" s="10" t="s">
        <v>42</v>
      </c>
      <c r="B14" s="17" t="s">
        <v>32</v>
      </c>
      <c r="C14" s="18"/>
      <c r="D14" s="18"/>
      <c r="E14" s="19"/>
      <c r="F14" s="20"/>
      <c r="G14" s="20"/>
      <c r="H14" s="20"/>
      <c r="I14" s="20"/>
      <c r="J14" s="20"/>
      <c r="K14" s="20"/>
      <c r="L14" s="20"/>
      <c r="M14" s="20"/>
      <c r="N14" s="20"/>
      <c r="O14" s="20"/>
      <c r="P14" s="20"/>
      <c r="Q14" s="20"/>
      <c r="R14" s="20"/>
      <c r="S14" s="20"/>
      <c r="T14" s="20"/>
      <c r="U14" s="20"/>
      <c r="V14" s="20"/>
      <c r="W14" s="20"/>
      <c r="X14" s="20"/>
      <c r="Y14" s="20"/>
      <c r="Z14" s="21"/>
      <c r="AA14" s="22"/>
    </row>
    <row r="15" spans="1:27" ht="13.5" x14ac:dyDescent="0.25">
      <c r="A15" s="23" t="s">
        <v>43</v>
      </c>
      <c r="B15" s="17" t="s">
        <v>32</v>
      </c>
      <c r="C15" s="18"/>
      <c r="D15" s="18"/>
      <c r="E15" s="19"/>
      <c r="F15" s="20"/>
      <c r="G15" s="20"/>
      <c r="H15" s="20"/>
      <c r="I15" s="20"/>
      <c r="J15" s="20"/>
      <c r="K15" s="20"/>
      <c r="L15" s="20"/>
      <c r="M15" s="20"/>
      <c r="N15" s="20"/>
      <c r="O15" s="20"/>
      <c r="P15" s="20"/>
      <c r="Q15" s="20"/>
      <c r="R15" s="20"/>
      <c r="S15" s="20"/>
      <c r="T15" s="20"/>
      <c r="U15" s="20"/>
      <c r="V15" s="20"/>
      <c r="W15" s="20"/>
      <c r="X15" s="20"/>
      <c r="Y15" s="20"/>
      <c r="Z15" s="21"/>
      <c r="AA15" s="22"/>
    </row>
    <row r="16" spans="1:27" ht="13.5" x14ac:dyDescent="0.25">
      <c r="A16" s="23" t="s">
        <v>44</v>
      </c>
      <c r="B16" s="17" t="s">
        <v>32</v>
      </c>
      <c r="C16" s="18"/>
      <c r="D16" s="18"/>
      <c r="E16" s="19"/>
      <c r="F16" s="20"/>
      <c r="G16" s="24"/>
      <c r="H16" s="24"/>
      <c r="I16" s="24"/>
      <c r="J16" s="20"/>
      <c r="K16" s="24"/>
      <c r="L16" s="24"/>
      <c r="M16" s="20"/>
      <c r="N16" s="24"/>
      <c r="O16" s="24"/>
      <c r="P16" s="24"/>
      <c r="Q16" s="20"/>
      <c r="R16" s="24"/>
      <c r="S16" s="24"/>
      <c r="T16" s="20"/>
      <c r="U16" s="24"/>
      <c r="V16" s="24"/>
      <c r="W16" s="24"/>
      <c r="X16" s="20"/>
      <c r="Y16" s="24"/>
      <c r="Z16" s="25"/>
      <c r="AA16" s="26"/>
    </row>
    <row r="17" spans="1:27" ht="13.5" x14ac:dyDescent="0.25">
      <c r="A17" s="23" t="s">
        <v>45</v>
      </c>
      <c r="B17" s="17" t="s">
        <v>32</v>
      </c>
      <c r="C17" s="18"/>
      <c r="D17" s="18"/>
      <c r="E17" s="19"/>
      <c r="F17" s="20"/>
      <c r="G17" s="20"/>
      <c r="H17" s="20"/>
      <c r="I17" s="20"/>
      <c r="J17" s="20"/>
      <c r="K17" s="20"/>
      <c r="L17" s="20"/>
      <c r="M17" s="20"/>
      <c r="N17" s="20"/>
      <c r="O17" s="20"/>
      <c r="P17" s="20"/>
      <c r="Q17" s="20"/>
      <c r="R17" s="20"/>
      <c r="S17" s="20"/>
      <c r="T17" s="20"/>
      <c r="U17" s="20"/>
      <c r="V17" s="20"/>
      <c r="W17" s="20"/>
      <c r="X17" s="20"/>
      <c r="Y17" s="20"/>
      <c r="Z17" s="21"/>
      <c r="AA17" s="22"/>
    </row>
    <row r="18" spans="1:27" ht="13.5" x14ac:dyDescent="0.25">
      <c r="A18" s="23" t="s">
        <v>46</v>
      </c>
      <c r="B18" s="17" t="s">
        <v>32</v>
      </c>
      <c r="C18" s="18"/>
      <c r="D18" s="18"/>
      <c r="E18" s="19"/>
      <c r="F18" s="20"/>
      <c r="G18" s="20"/>
      <c r="H18" s="20"/>
      <c r="I18" s="20"/>
      <c r="J18" s="20"/>
      <c r="K18" s="20"/>
      <c r="L18" s="20"/>
      <c r="M18" s="20"/>
      <c r="N18" s="20"/>
      <c r="O18" s="20"/>
      <c r="P18" s="20"/>
      <c r="Q18" s="20"/>
      <c r="R18" s="20"/>
      <c r="S18" s="20"/>
      <c r="T18" s="20"/>
      <c r="U18" s="20"/>
      <c r="V18" s="20"/>
      <c r="W18" s="20"/>
      <c r="X18" s="20"/>
      <c r="Y18" s="20"/>
      <c r="Z18" s="21"/>
      <c r="AA18" s="22"/>
    </row>
    <row r="19" spans="1:27" ht="13.5" x14ac:dyDescent="0.25">
      <c r="A19" s="23" t="s">
        <v>47</v>
      </c>
      <c r="B19" s="17" t="s">
        <v>32</v>
      </c>
      <c r="C19" s="18">
        <v>12173698</v>
      </c>
      <c r="D19" s="18"/>
      <c r="E19" s="19">
        <v>350000</v>
      </c>
      <c r="F19" s="20">
        <v>350000</v>
      </c>
      <c r="G19" s="20">
        <v>50300</v>
      </c>
      <c r="H19" s="20">
        <v>152600</v>
      </c>
      <c r="I19" s="20">
        <v>217391</v>
      </c>
      <c r="J19" s="20">
        <v>420291</v>
      </c>
      <c r="K19" s="20">
        <v>93496</v>
      </c>
      <c r="L19" s="20">
        <v>51730</v>
      </c>
      <c r="M19" s="20">
        <v>-48784</v>
      </c>
      <c r="N19" s="20">
        <v>96442</v>
      </c>
      <c r="O19" s="20"/>
      <c r="P19" s="20"/>
      <c r="Q19" s="20"/>
      <c r="R19" s="20"/>
      <c r="S19" s="20"/>
      <c r="T19" s="20"/>
      <c r="U19" s="20"/>
      <c r="V19" s="20"/>
      <c r="W19" s="20">
        <v>516733</v>
      </c>
      <c r="X19" s="20">
        <v>175002</v>
      </c>
      <c r="Y19" s="20">
        <v>341731</v>
      </c>
      <c r="Z19" s="21">
        <v>195.27262545570906</v>
      </c>
      <c r="AA19" s="22">
        <v>350000</v>
      </c>
    </row>
    <row r="20" spans="1:27" ht="13.5" x14ac:dyDescent="0.25">
      <c r="A20" s="23" t="s">
        <v>32</v>
      </c>
      <c r="B20" s="17" t="s">
        <v>32</v>
      </c>
      <c r="C20" s="18"/>
      <c r="D20" s="18"/>
      <c r="E20" s="19"/>
      <c r="F20" s="20"/>
      <c r="G20" s="20"/>
      <c r="H20" s="20"/>
      <c r="I20" s="20"/>
      <c r="J20" s="20"/>
      <c r="K20" s="20"/>
      <c r="L20" s="20"/>
      <c r="M20" s="20"/>
      <c r="N20" s="20"/>
      <c r="O20" s="20"/>
      <c r="P20" s="20"/>
      <c r="Q20" s="20"/>
      <c r="R20" s="20"/>
      <c r="S20" s="20"/>
      <c r="T20" s="20"/>
      <c r="U20" s="20"/>
      <c r="V20" s="20"/>
      <c r="W20" s="20"/>
      <c r="X20" s="20"/>
      <c r="Y20" s="20"/>
      <c r="Z20" s="21"/>
      <c r="AA20" s="22"/>
    </row>
    <row r="21" spans="1:27" ht="13.5" x14ac:dyDescent="0.25">
      <c r="A21" s="23" t="s">
        <v>48</v>
      </c>
      <c r="B21" s="17" t="s">
        <v>32</v>
      </c>
      <c r="C21" s="18"/>
      <c r="D21" s="18"/>
      <c r="E21" s="19"/>
      <c r="F21" s="20"/>
      <c r="G21" s="20"/>
      <c r="H21" s="20"/>
      <c r="I21" s="20"/>
      <c r="J21" s="20"/>
      <c r="K21" s="20"/>
      <c r="L21" s="20"/>
      <c r="M21" s="20"/>
      <c r="N21" s="20"/>
      <c r="O21" s="20"/>
      <c r="P21" s="20"/>
      <c r="Q21" s="20"/>
      <c r="R21" s="20"/>
      <c r="S21" s="20"/>
      <c r="T21" s="20"/>
      <c r="U21" s="20"/>
      <c r="V21" s="20"/>
      <c r="W21" s="20"/>
      <c r="X21" s="20"/>
      <c r="Y21" s="20"/>
      <c r="Z21" s="21"/>
      <c r="AA21" s="22"/>
    </row>
    <row r="22" spans="1:27" ht="13.5" x14ac:dyDescent="0.25">
      <c r="A22" s="23" t="s">
        <v>49</v>
      </c>
      <c r="B22" s="17" t="s">
        <v>32</v>
      </c>
      <c r="C22" s="18"/>
      <c r="D22" s="18"/>
      <c r="E22" s="19"/>
      <c r="F22" s="20"/>
      <c r="G22" s="20"/>
      <c r="H22" s="20"/>
      <c r="I22" s="20"/>
      <c r="J22" s="20"/>
      <c r="K22" s="20"/>
      <c r="L22" s="20"/>
      <c r="M22" s="20"/>
      <c r="N22" s="20"/>
      <c r="O22" s="20"/>
      <c r="P22" s="20"/>
      <c r="Q22" s="20"/>
      <c r="R22" s="20"/>
      <c r="S22" s="20"/>
      <c r="T22" s="20"/>
      <c r="U22" s="20"/>
      <c r="V22" s="20"/>
      <c r="W22" s="20"/>
      <c r="X22" s="20"/>
      <c r="Y22" s="20"/>
      <c r="Z22" s="21"/>
      <c r="AA22" s="22"/>
    </row>
    <row r="23" spans="1:27" ht="13.5" x14ac:dyDescent="0.25">
      <c r="A23" s="23" t="s">
        <v>50</v>
      </c>
      <c r="B23" s="17" t="s">
        <v>32</v>
      </c>
      <c r="C23" s="18"/>
      <c r="D23" s="18"/>
      <c r="E23" s="19"/>
      <c r="F23" s="20"/>
      <c r="G23" s="24"/>
      <c r="H23" s="24"/>
      <c r="I23" s="24"/>
      <c r="J23" s="20"/>
      <c r="K23" s="24"/>
      <c r="L23" s="24"/>
      <c r="M23" s="20"/>
      <c r="N23" s="24"/>
      <c r="O23" s="24"/>
      <c r="P23" s="24"/>
      <c r="Q23" s="20"/>
      <c r="R23" s="24"/>
      <c r="S23" s="24"/>
      <c r="T23" s="20"/>
      <c r="U23" s="24"/>
      <c r="V23" s="24"/>
      <c r="W23" s="24"/>
      <c r="X23" s="20"/>
      <c r="Y23" s="24"/>
      <c r="Z23" s="25"/>
      <c r="AA23" s="26"/>
    </row>
    <row r="24" spans="1:27" ht="13.5" x14ac:dyDescent="0.25">
      <c r="A24" s="27" t="s">
        <v>51</v>
      </c>
      <c r="B24" s="35" t="s">
        <v>32</v>
      </c>
      <c r="C24" s="29">
        <f t="shared" ref="C24:Y24" si="1">SUM(C15:C23)</f>
        <v>12173698</v>
      </c>
      <c r="D24" s="29">
        <f>SUM(D15:D23)</f>
        <v>0</v>
      </c>
      <c r="E24" s="36">
        <f t="shared" si="1"/>
        <v>350000</v>
      </c>
      <c r="F24" s="37">
        <f t="shared" si="1"/>
        <v>350000</v>
      </c>
      <c r="G24" s="37">
        <f t="shared" si="1"/>
        <v>50300</v>
      </c>
      <c r="H24" s="37">
        <f t="shared" si="1"/>
        <v>152600</v>
      </c>
      <c r="I24" s="37">
        <f t="shared" si="1"/>
        <v>217391</v>
      </c>
      <c r="J24" s="37">
        <f t="shared" si="1"/>
        <v>420291</v>
      </c>
      <c r="K24" s="37">
        <f t="shared" si="1"/>
        <v>93496</v>
      </c>
      <c r="L24" s="37">
        <f t="shared" si="1"/>
        <v>51730</v>
      </c>
      <c r="M24" s="37">
        <f t="shared" si="1"/>
        <v>-48784</v>
      </c>
      <c r="N24" s="37">
        <f t="shared" si="1"/>
        <v>96442</v>
      </c>
      <c r="O24" s="37">
        <f t="shared" si="1"/>
        <v>0</v>
      </c>
      <c r="P24" s="37">
        <f t="shared" si="1"/>
        <v>0</v>
      </c>
      <c r="Q24" s="37">
        <f t="shared" si="1"/>
        <v>0</v>
      </c>
      <c r="R24" s="37">
        <f t="shared" si="1"/>
        <v>0</v>
      </c>
      <c r="S24" s="37">
        <f t="shared" si="1"/>
        <v>0</v>
      </c>
      <c r="T24" s="37">
        <f t="shared" si="1"/>
        <v>0</v>
      </c>
      <c r="U24" s="37">
        <f t="shared" si="1"/>
        <v>0</v>
      </c>
      <c r="V24" s="37">
        <f t="shared" si="1"/>
        <v>0</v>
      </c>
      <c r="W24" s="37">
        <f t="shared" si="1"/>
        <v>516733</v>
      </c>
      <c r="X24" s="37">
        <f t="shared" si="1"/>
        <v>175002</v>
      </c>
      <c r="Y24" s="37">
        <f t="shared" si="1"/>
        <v>341731</v>
      </c>
      <c r="Z24" s="38">
        <f>+IF(X24&lt;&gt;0,+(Y24/X24)*100,0)</f>
        <v>195.27262545570906</v>
      </c>
      <c r="AA24" s="39">
        <f>SUM(AA15:AA23)</f>
        <v>350000</v>
      </c>
    </row>
    <row r="25" spans="1:27" ht="13.5" x14ac:dyDescent="0.25">
      <c r="A25" s="27" t="s">
        <v>52</v>
      </c>
      <c r="B25" s="28" t="s">
        <v>32</v>
      </c>
      <c r="C25" s="29">
        <f t="shared" ref="C25:Y25" si="2">+C12+C24</f>
        <v>10768063</v>
      </c>
      <c r="D25" s="29">
        <f>+D12+D24</f>
        <v>0</v>
      </c>
      <c r="E25" s="30">
        <f t="shared" si="2"/>
        <v>350000</v>
      </c>
      <c r="F25" s="31">
        <f t="shared" si="2"/>
        <v>350000</v>
      </c>
      <c r="G25" s="31">
        <f t="shared" si="2"/>
        <v>52949</v>
      </c>
      <c r="H25" s="31">
        <f t="shared" si="2"/>
        <v>-2142295</v>
      </c>
      <c r="I25" s="31">
        <f t="shared" si="2"/>
        <v>416877</v>
      </c>
      <c r="J25" s="31">
        <f t="shared" si="2"/>
        <v>-1672469</v>
      </c>
      <c r="K25" s="31">
        <f t="shared" si="2"/>
        <v>10803</v>
      </c>
      <c r="L25" s="31">
        <f t="shared" si="2"/>
        <v>-649336</v>
      </c>
      <c r="M25" s="31">
        <f t="shared" si="2"/>
        <v>-716783</v>
      </c>
      <c r="N25" s="31">
        <f t="shared" si="2"/>
        <v>-1355316</v>
      </c>
      <c r="O25" s="31">
        <f t="shared" si="2"/>
        <v>0</v>
      </c>
      <c r="P25" s="31">
        <f t="shared" si="2"/>
        <v>0</v>
      </c>
      <c r="Q25" s="31">
        <f t="shared" si="2"/>
        <v>0</v>
      </c>
      <c r="R25" s="31">
        <f t="shared" si="2"/>
        <v>0</v>
      </c>
      <c r="S25" s="31">
        <f t="shared" si="2"/>
        <v>0</v>
      </c>
      <c r="T25" s="31">
        <f t="shared" si="2"/>
        <v>0</v>
      </c>
      <c r="U25" s="31">
        <f t="shared" si="2"/>
        <v>0</v>
      </c>
      <c r="V25" s="31">
        <f t="shared" si="2"/>
        <v>0</v>
      </c>
      <c r="W25" s="31">
        <f t="shared" si="2"/>
        <v>-3027785</v>
      </c>
      <c r="X25" s="31">
        <f t="shared" si="2"/>
        <v>175002</v>
      </c>
      <c r="Y25" s="31">
        <f t="shared" si="2"/>
        <v>-3202787</v>
      </c>
      <c r="Z25" s="32">
        <f>+IF(X25&lt;&gt;0,+(Y25/X25)*100,0)</f>
        <v>-1830.1430840790392</v>
      </c>
      <c r="AA25" s="33">
        <f>+AA12+AA24</f>
        <v>350000</v>
      </c>
    </row>
    <row r="26" spans="1:27" ht="5.0999999999999996" customHeight="1" x14ac:dyDescent="0.25">
      <c r="A26" s="34" t="s">
        <v>41</v>
      </c>
      <c r="B26" s="17"/>
      <c r="C26" s="18"/>
      <c r="D26" s="18"/>
      <c r="E26" s="19"/>
      <c r="F26" s="20"/>
      <c r="G26" s="20"/>
      <c r="H26" s="20"/>
      <c r="I26" s="20"/>
      <c r="J26" s="20"/>
      <c r="K26" s="20"/>
      <c r="L26" s="20"/>
      <c r="M26" s="20"/>
      <c r="N26" s="20"/>
      <c r="O26" s="20"/>
      <c r="P26" s="20"/>
      <c r="Q26" s="20"/>
      <c r="R26" s="20"/>
      <c r="S26" s="20"/>
      <c r="T26" s="20"/>
      <c r="U26" s="20"/>
      <c r="V26" s="20"/>
      <c r="W26" s="20"/>
      <c r="X26" s="20"/>
      <c r="Y26" s="20"/>
      <c r="Z26" s="21"/>
      <c r="AA26" s="22"/>
    </row>
    <row r="27" spans="1:27" ht="13.5" x14ac:dyDescent="0.25">
      <c r="A27" s="10" t="s">
        <v>53</v>
      </c>
      <c r="B27" s="17" t="s">
        <v>32</v>
      </c>
      <c r="C27" s="18"/>
      <c r="D27" s="18"/>
      <c r="E27" s="19"/>
      <c r="F27" s="20"/>
      <c r="G27" s="20"/>
      <c r="H27" s="20"/>
      <c r="I27" s="20"/>
      <c r="J27" s="20"/>
      <c r="K27" s="20"/>
      <c r="L27" s="20"/>
      <c r="M27" s="20"/>
      <c r="N27" s="20"/>
      <c r="O27" s="20"/>
      <c r="P27" s="20"/>
      <c r="Q27" s="20"/>
      <c r="R27" s="20"/>
      <c r="S27" s="20"/>
      <c r="T27" s="20"/>
      <c r="U27" s="20"/>
      <c r="V27" s="20"/>
      <c r="W27" s="20"/>
      <c r="X27" s="20"/>
      <c r="Y27" s="20"/>
      <c r="Z27" s="21"/>
      <c r="AA27" s="22"/>
    </row>
    <row r="28" spans="1:27" ht="13.5" x14ac:dyDescent="0.25">
      <c r="A28" s="10" t="s">
        <v>54</v>
      </c>
      <c r="B28" s="40" t="s">
        <v>32</v>
      </c>
      <c r="C28" s="18"/>
      <c r="D28" s="18"/>
      <c r="E28" s="19"/>
      <c r="F28" s="20"/>
      <c r="G28" s="20"/>
      <c r="H28" s="20"/>
      <c r="I28" s="20"/>
      <c r="J28" s="20"/>
      <c r="K28" s="20"/>
      <c r="L28" s="20"/>
      <c r="M28" s="20"/>
      <c r="N28" s="20"/>
      <c r="O28" s="20"/>
      <c r="P28" s="20"/>
      <c r="Q28" s="20"/>
      <c r="R28" s="20"/>
      <c r="S28" s="20"/>
      <c r="T28" s="20"/>
      <c r="U28" s="20"/>
      <c r="V28" s="20"/>
      <c r="W28" s="20"/>
      <c r="X28" s="20"/>
      <c r="Y28" s="20"/>
      <c r="Z28" s="21"/>
      <c r="AA28" s="22"/>
    </row>
    <row r="29" spans="1:27" ht="13.5" x14ac:dyDescent="0.25">
      <c r="A29" s="23" t="s">
        <v>55</v>
      </c>
      <c r="B29" s="17" t="s">
        <v>32</v>
      </c>
      <c r="C29" s="18"/>
      <c r="D29" s="18"/>
      <c r="E29" s="19"/>
      <c r="F29" s="20"/>
      <c r="G29" s="20"/>
      <c r="H29" s="20"/>
      <c r="I29" s="20"/>
      <c r="J29" s="20"/>
      <c r="K29" s="20"/>
      <c r="L29" s="20"/>
      <c r="M29" s="20"/>
      <c r="N29" s="20"/>
      <c r="O29" s="20"/>
      <c r="P29" s="20"/>
      <c r="Q29" s="20"/>
      <c r="R29" s="20"/>
      <c r="S29" s="20"/>
      <c r="T29" s="20"/>
      <c r="U29" s="20"/>
      <c r="V29" s="20"/>
      <c r="W29" s="20"/>
      <c r="X29" s="20"/>
      <c r="Y29" s="20"/>
      <c r="Z29" s="21"/>
      <c r="AA29" s="22"/>
    </row>
    <row r="30" spans="1:27" ht="13.5" x14ac:dyDescent="0.25">
      <c r="A30" s="23" t="s">
        <v>56</v>
      </c>
      <c r="B30" s="17" t="s">
        <v>32</v>
      </c>
      <c r="C30" s="18"/>
      <c r="D30" s="18"/>
      <c r="E30" s="19"/>
      <c r="F30" s="20"/>
      <c r="G30" s="20"/>
      <c r="H30" s="20"/>
      <c r="I30" s="20"/>
      <c r="J30" s="20"/>
      <c r="K30" s="20"/>
      <c r="L30" s="20"/>
      <c r="M30" s="20"/>
      <c r="N30" s="20"/>
      <c r="O30" s="20"/>
      <c r="P30" s="20"/>
      <c r="Q30" s="20"/>
      <c r="R30" s="20"/>
      <c r="S30" s="20"/>
      <c r="T30" s="20"/>
      <c r="U30" s="20"/>
      <c r="V30" s="20"/>
      <c r="W30" s="20"/>
      <c r="X30" s="20"/>
      <c r="Y30" s="20"/>
      <c r="Z30" s="21"/>
      <c r="AA30" s="22"/>
    </row>
    <row r="31" spans="1:27" ht="13.5" x14ac:dyDescent="0.25">
      <c r="A31" s="23" t="s">
        <v>57</v>
      </c>
      <c r="B31" s="17" t="s">
        <v>32</v>
      </c>
      <c r="C31" s="18"/>
      <c r="D31" s="18"/>
      <c r="E31" s="19"/>
      <c r="F31" s="20"/>
      <c r="G31" s="20"/>
      <c r="H31" s="20"/>
      <c r="I31" s="20"/>
      <c r="J31" s="20"/>
      <c r="K31" s="20"/>
      <c r="L31" s="20"/>
      <c r="M31" s="20"/>
      <c r="N31" s="20"/>
      <c r="O31" s="20"/>
      <c r="P31" s="20"/>
      <c r="Q31" s="20"/>
      <c r="R31" s="20"/>
      <c r="S31" s="20"/>
      <c r="T31" s="20"/>
      <c r="U31" s="20"/>
      <c r="V31" s="20"/>
      <c r="W31" s="20"/>
      <c r="X31" s="20"/>
      <c r="Y31" s="20"/>
      <c r="Z31" s="21"/>
      <c r="AA31" s="22"/>
    </row>
    <row r="32" spans="1:27" ht="13.5" x14ac:dyDescent="0.25">
      <c r="A32" s="23" t="s">
        <v>58</v>
      </c>
      <c r="B32" s="17" t="s">
        <v>32</v>
      </c>
      <c r="C32" s="18">
        <v>24403242</v>
      </c>
      <c r="D32" s="18"/>
      <c r="E32" s="19"/>
      <c r="F32" s="20"/>
      <c r="G32" s="20">
        <v>1034518</v>
      </c>
      <c r="H32" s="20">
        <v>1151560</v>
      </c>
      <c r="I32" s="20">
        <v>1051072</v>
      </c>
      <c r="J32" s="20">
        <v>3237150</v>
      </c>
      <c r="K32" s="20">
        <v>1171996</v>
      </c>
      <c r="L32" s="20">
        <v>1087623</v>
      </c>
      <c r="M32" s="20">
        <v>21046</v>
      </c>
      <c r="N32" s="20">
        <v>2280665</v>
      </c>
      <c r="O32" s="20"/>
      <c r="P32" s="20"/>
      <c r="Q32" s="20"/>
      <c r="R32" s="20"/>
      <c r="S32" s="20"/>
      <c r="T32" s="20"/>
      <c r="U32" s="20"/>
      <c r="V32" s="20"/>
      <c r="W32" s="20">
        <v>5517815</v>
      </c>
      <c r="X32" s="20"/>
      <c r="Y32" s="20">
        <v>5517815</v>
      </c>
      <c r="Z32" s="21"/>
      <c r="AA32" s="22"/>
    </row>
    <row r="33" spans="1:27" ht="13.5" x14ac:dyDescent="0.25">
      <c r="A33" s="23" t="s">
        <v>59</v>
      </c>
      <c r="B33" s="17" t="s">
        <v>32</v>
      </c>
      <c r="C33" s="18"/>
      <c r="D33" s="18"/>
      <c r="E33" s="19"/>
      <c r="F33" s="20"/>
      <c r="G33" s="20"/>
      <c r="H33" s="20"/>
      <c r="I33" s="20"/>
      <c r="J33" s="20"/>
      <c r="K33" s="20"/>
      <c r="L33" s="20"/>
      <c r="M33" s="20"/>
      <c r="N33" s="20"/>
      <c r="O33" s="20"/>
      <c r="P33" s="20"/>
      <c r="Q33" s="20"/>
      <c r="R33" s="20"/>
      <c r="S33" s="20"/>
      <c r="T33" s="20"/>
      <c r="U33" s="20"/>
      <c r="V33" s="20"/>
      <c r="W33" s="20"/>
      <c r="X33" s="20"/>
      <c r="Y33" s="20"/>
      <c r="Z33" s="21"/>
      <c r="AA33" s="22"/>
    </row>
    <row r="34" spans="1:27" ht="13.5" x14ac:dyDescent="0.25">
      <c r="A34" s="27" t="s">
        <v>60</v>
      </c>
      <c r="B34" s="28" t="s">
        <v>32</v>
      </c>
      <c r="C34" s="29">
        <f t="shared" ref="C34:Y34" si="3">SUM(C29:C33)</f>
        <v>24403242</v>
      </c>
      <c r="D34" s="29">
        <f>SUM(D29:D33)</f>
        <v>0</v>
      </c>
      <c r="E34" s="30">
        <f t="shared" si="3"/>
        <v>0</v>
      </c>
      <c r="F34" s="31">
        <f t="shared" si="3"/>
        <v>0</v>
      </c>
      <c r="G34" s="31">
        <f t="shared" si="3"/>
        <v>1034518</v>
      </c>
      <c r="H34" s="31">
        <f t="shared" si="3"/>
        <v>1151560</v>
      </c>
      <c r="I34" s="31">
        <f t="shared" si="3"/>
        <v>1051072</v>
      </c>
      <c r="J34" s="31">
        <f t="shared" si="3"/>
        <v>3237150</v>
      </c>
      <c r="K34" s="31">
        <f t="shared" si="3"/>
        <v>1171996</v>
      </c>
      <c r="L34" s="31">
        <f t="shared" si="3"/>
        <v>1087623</v>
      </c>
      <c r="M34" s="31">
        <f t="shared" si="3"/>
        <v>21046</v>
      </c>
      <c r="N34" s="31">
        <f t="shared" si="3"/>
        <v>2280665</v>
      </c>
      <c r="O34" s="31">
        <f t="shared" si="3"/>
        <v>0</v>
      </c>
      <c r="P34" s="31">
        <f t="shared" si="3"/>
        <v>0</v>
      </c>
      <c r="Q34" s="31">
        <f t="shared" si="3"/>
        <v>0</v>
      </c>
      <c r="R34" s="31">
        <f t="shared" si="3"/>
        <v>0</v>
      </c>
      <c r="S34" s="31">
        <f t="shared" si="3"/>
        <v>0</v>
      </c>
      <c r="T34" s="31">
        <f t="shared" si="3"/>
        <v>0</v>
      </c>
      <c r="U34" s="31">
        <f t="shared" si="3"/>
        <v>0</v>
      </c>
      <c r="V34" s="31">
        <f t="shared" si="3"/>
        <v>0</v>
      </c>
      <c r="W34" s="31">
        <f t="shared" si="3"/>
        <v>5517815</v>
      </c>
      <c r="X34" s="31">
        <f t="shared" si="3"/>
        <v>0</v>
      </c>
      <c r="Y34" s="31">
        <f t="shared" si="3"/>
        <v>5517815</v>
      </c>
      <c r="Z34" s="32">
        <f>+IF(X34&lt;&gt;0,+(Y34/X34)*100,0)</f>
        <v>0</v>
      </c>
      <c r="AA34" s="33">
        <f>SUM(AA29:AA33)</f>
        <v>0</v>
      </c>
    </row>
    <row r="35" spans="1:27" ht="5.0999999999999996" customHeight="1" x14ac:dyDescent="0.25">
      <c r="A35" s="34" t="s">
        <v>41</v>
      </c>
      <c r="B35" s="17"/>
      <c r="C35" s="18"/>
      <c r="D35" s="18"/>
      <c r="E35" s="19"/>
      <c r="F35" s="20"/>
      <c r="G35" s="20"/>
      <c r="H35" s="20"/>
      <c r="I35" s="20"/>
      <c r="J35" s="20"/>
      <c r="K35" s="20"/>
      <c r="L35" s="20"/>
      <c r="M35" s="20"/>
      <c r="N35" s="20"/>
      <c r="O35" s="20"/>
      <c r="P35" s="20"/>
      <c r="Q35" s="20"/>
      <c r="R35" s="20"/>
      <c r="S35" s="20"/>
      <c r="T35" s="20"/>
      <c r="U35" s="20"/>
      <c r="V35" s="20"/>
      <c r="W35" s="20"/>
      <c r="X35" s="20"/>
      <c r="Y35" s="20"/>
      <c r="Z35" s="21"/>
      <c r="AA35" s="22"/>
    </row>
    <row r="36" spans="1:27" ht="13.5" x14ac:dyDescent="0.25">
      <c r="A36" s="10" t="s">
        <v>61</v>
      </c>
      <c r="B36" s="17" t="s">
        <v>32</v>
      </c>
      <c r="C36" s="18"/>
      <c r="D36" s="18"/>
      <c r="E36" s="19"/>
      <c r="F36" s="20"/>
      <c r="G36" s="20"/>
      <c r="H36" s="20"/>
      <c r="I36" s="20"/>
      <c r="J36" s="20"/>
      <c r="K36" s="20"/>
      <c r="L36" s="20"/>
      <c r="M36" s="20"/>
      <c r="N36" s="20"/>
      <c r="O36" s="20"/>
      <c r="P36" s="20"/>
      <c r="Q36" s="20"/>
      <c r="R36" s="20"/>
      <c r="S36" s="20"/>
      <c r="T36" s="20"/>
      <c r="U36" s="20"/>
      <c r="V36" s="20"/>
      <c r="W36" s="20"/>
      <c r="X36" s="20"/>
      <c r="Y36" s="20"/>
      <c r="Z36" s="21"/>
      <c r="AA36" s="22"/>
    </row>
    <row r="37" spans="1:27" ht="13.5" x14ac:dyDescent="0.25">
      <c r="A37" s="23" t="s">
        <v>62</v>
      </c>
      <c r="B37" s="17" t="s">
        <v>32</v>
      </c>
      <c r="C37" s="18"/>
      <c r="D37" s="18"/>
      <c r="E37" s="19"/>
      <c r="F37" s="20"/>
      <c r="G37" s="20"/>
      <c r="H37" s="20"/>
      <c r="I37" s="20"/>
      <c r="J37" s="20"/>
      <c r="K37" s="20"/>
      <c r="L37" s="20"/>
      <c r="M37" s="20"/>
      <c r="N37" s="20"/>
      <c r="O37" s="20"/>
      <c r="P37" s="20"/>
      <c r="Q37" s="20"/>
      <c r="R37" s="20"/>
      <c r="S37" s="20"/>
      <c r="T37" s="20"/>
      <c r="U37" s="20"/>
      <c r="V37" s="20"/>
      <c r="W37" s="20"/>
      <c r="X37" s="20"/>
      <c r="Y37" s="20"/>
      <c r="Z37" s="21"/>
      <c r="AA37" s="22"/>
    </row>
    <row r="38" spans="1:27" ht="13.5" x14ac:dyDescent="0.25">
      <c r="A38" s="23" t="s">
        <v>59</v>
      </c>
      <c r="B38" s="17" t="s">
        <v>32</v>
      </c>
      <c r="C38" s="18"/>
      <c r="D38" s="18"/>
      <c r="E38" s="19"/>
      <c r="F38" s="20"/>
      <c r="G38" s="20"/>
      <c r="H38" s="20"/>
      <c r="I38" s="20"/>
      <c r="J38" s="20"/>
      <c r="K38" s="20"/>
      <c r="L38" s="20"/>
      <c r="M38" s="20"/>
      <c r="N38" s="20"/>
      <c r="O38" s="20"/>
      <c r="P38" s="20"/>
      <c r="Q38" s="20"/>
      <c r="R38" s="20"/>
      <c r="S38" s="20"/>
      <c r="T38" s="20"/>
      <c r="U38" s="20"/>
      <c r="V38" s="20"/>
      <c r="W38" s="20"/>
      <c r="X38" s="20"/>
      <c r="Y38" s="20"/>
      <c r="Z38" s="21"/>
      <c r="AA38" s="22"/>
    </row>
    <row r="39" spans="1:27" ht="13.5" x14ac:dyDescent="0.25">
      <c r="A39" s="27" t="s">
        <v>63</v>
      </c>
      <c r="B39" s="35" t="s">
        <v>32</v>
      </c>
      <c r="C39" s="29">
        <f t="shared" ref="C39:Y39" si="4">SUM(C37:C38)</f>
        <v>0</v>
      </c>
      <c r="D39" s="29">
        <f>SUM(D37:D38)</f>
        <v>0</v>
      </c>
      <c r="E39" s="36">
        <f t="shared" si="4"/>
        <v>0</v>
      </c>
      <c r="F39" s="37">
        <f t="shared" si="4"/>
        <v>0</v>
      </c>
      <c r="G39" s="37">
        <f t="shared" si="4"/>
        <v>0</v>
      </c>
      <c r="H39" s="37">
        <f t="shared" si="4"/>
        <v>0</v>
      </c>
      <c r="I39" s="37">
        <f t="shared" si="4"/>
        <v>0</v>
      </c>
      <c r="J39" s="37">
        <f t="shared" si="4"/>
        <v>0</v>
      </c>
      <c r="K39" s="37">
        <f t="shared" si="4"/>
        <v>0</v>
      </c>
      <c r="L39" s="37">
        <f t="shared" si="4"/>
        <v>0</v>
      </c>
      <c r="M39" s="37">
        <f t="shared" si="4"/>
        <v>0</v>
      </c>
      <c r="N39" s="37">
        <f t="shared" si="4"/>
        <v>0</v>
      </c>
      <c r="O39" s="37">
        <f t="shared" si="4"/>
        <v>0</v>
      </c>
      <c r="P39" s="37">
        <f t="shared" si="4"/>
        <v>0</v>
      </c>
      <c r="Q39" s="37">
        <f t="shared" si="4"/>
        <v>0</v>
      </c>
      <c r="R39" s="37">
        <f t="shared" si="4"/>
        <v>0</v>
      </c>
      <c r="S39" s="37">
        <f t="shared" si="4"/>
        <v>0</v>
      </c>
      <c r="T39" s="37">
        <f t="shared" si="4"/>
        <v>0</v>
      </c>
      <c r="U39" s="37">
        <f t="shared" si="4"/>
        <v>0</v>
      </c>
      <c r="V39" s="37">
        <f t="shared" si="4"/>
        <v>0</v>
      </c>
      <c r="W39" s="37">
        <f t="shared" si="4"/>
        <v>0</v>
      </c>
      <c r="X39" s="37">
        <f t="shared" si="4"/>
        <v>0</v>
      </c>
      <c r="Y39" s="37">
        <f t="shared" si="4"/>
        <v>0</v>
      </c>
      <c r="Z39" s="38">
        <f>+IF(X39&lt;&gt;0,+(Y39/X39)*100,0)</f>
        <v>0</v>
      </c>
      <c r="AA39" s="39">
        <f>SUM(AA37:AA38)</f>
        <v>0</v>
      </c>
    </row>
    <row r="40" spans="1:27" ht="13.5" x14ac:dyDescent="0.25">
      <c r="A40" s="27" t="s">
        <v>64</v>
      </c>
      <c r="B40" s="28" t="s">
        <v>32</v>
      </c>
      <c r="C40" s="29">
        <f t="shared" ref="C40:Y40" si="5">+C34+C39</f>
        <v>24403242</v>
      </c>
      <c r="D40" s="29">
        <f>+D34+D39</f>
        <v>0</v>
      </c>
      <c r="E40" s="30">
        <f t="shared" si="5"/>
        <v>0</v>
      </c>
      <c r="F40" s="31">
        <f t="shared" si="5"/>
        <v>0</v>
      </c>
      <c r="G40" s="31">
        <f t="shared" si="5"/>
        <v>1034518</v>
      </c>
      <c r="H40" s="31">
        <f t="shared" si="5"/>
        <v>1151560</v>
      </c>
      <c r="I40" s="31">
        <f t="shared" si="5"/>
        <v>1051072</v>
      </c>
      <c r="J40" s="31">
        <f t="shared" si="5"/>
        <v>3237150</v>
      </c>
      <c r="K40" s="31">
        <f t="shared" si="5"/>
        <v>1171996</v>
      </c>
      <c r="L40" s="31">
        <f t="shared" si="5"/>
        <v>1087623</v>
      </c>
      <c r="M40" s="31">
        <f t="shared" si="5"/>
        <v>21046</v>
      </c>
      <c r="N40" s="31">
        <f t="shared" si="5"/>
        <v>2280665</v>
      </c>
      <c r="O40" s="31">
        <f t="shared" si="5"/>
        <v>0</v>
      </c>
      <c r="P40" s="31">
        <f t="shared" si="5"/>
        <v>0</v>
      </c>
      <c r="Q40" s="31">
        <f t="shared" si="5"/>
        <v>0</v>
      </c>
      <c r="R40" s="31">
        <f t="shared" si="5"/>
        <v>0</v>
      </c>
      <c r="S40" s="31">
        <f t="shared" si="5"/>
        <v>0</v>
      </c>
      <c r="T40" s="31">
        <f t="shared" si="5"/>
        <v>0</v>
      </c>
      <c r="U40" s="31">
        <f t="shared" si="5"/>
        <v>0</v>
      </c>
      <c r="V40" s="31">
        <f t="shared" si="5"/>
        <v>0</v>
      </c>
      <c r="W40" s="31">
        <f t="shared" si="5"/>
        <v>5517815</v>
      </c>
      <c r="X40" s="31">
        <f t="shared" si="5"/>
        <v>0</v>
      </c>
      <c r="Y40" s="31">
        <f t="shared" si="5"/>
        <v>5517815</v>
      </c>
      <c r="Z40" s="32">
        <f>+IF(X40&lt;&gt;0,+(Y40/X40)*100,0)</f>
        <v>0</v>
      </c>
      <c r="AA40" s="33">
        <f>+AA34+AA39</f>
        <v>0</v>
      </c>
    </row>
    <row r="41" spans="1:27" ht="5.0999999999999996" customHeight="1" x14ac:dyDescent="0.25">
      <c r="A41" s="34" t="s">
        <v>41</v>
      </c>
      <c r="B41" s="17"/>
      <c r="C41" s="18"/>
      <c r="D41" s="18"/>
      <c r="E41" s="19"/>
      <c r="F41" s="20"/>
      <c r="G41" s="20"/>
      <c r="H41" s="20"/>
      <c r="I41" s="20"/>
      <c r="J41" s="20"/>
      <c r="K41" s="20"/>
      <c r="L41" s="20"/>
      <c r="M41" s="20"/>
      <c r="N41" s="20"/>
      <c r="O41" s="20"/>
      <c r="P41" s="20"/>
      <c r="Q41" s="20"/>
      <c r="R41" s="20"/>
      <c r="S41" s="20"/>
      <c r="T41" s="20"/>
      <c r="U41" s="20"/>
      <c r="V41" s="20"/>
      <c r="W41" s="20"/>
      <c r="X41" s="20"/>
      <c r="Y41" s="20"/>
      <c r="Z41" s="21"/>
      <c r="AA41" s="22"/>
    </row>
    <row r="42" spans="1:27" ht="13.5" x14ac:dyDescent="0.25">
      <c r="A42" s="41" t="s">
        <v>65</v>
      </c>
      <c r="B42" s="42" t="s">
        <v>66</v>
      </c>
      <c r="C42" s="43">
        <f t="shared" ref="C42:Y42" si="6">+C25-C40</f>
        <v>-13635179</v>
      </c>
      <c r="D42" s="43">
        <f>+D25-D40</f>
        <v>0</v>
      </c>
      <c r="E42" s="44">
        <f t="shared" si="6"/>
        <v>350000</v>
      </c>
      <c r="F42" s="45">
        <f t="shared" si="6"/>
        <v>350000</v>
      </c>
      <c r="G42" s="45">
        <f t="shared" si="6"/>
        <v>-981569</v>
      </c>
      <c r="H42" s="45">
        <f t="shared" si="6"/>
        <v>-3293855</v>
      </c>
      <c r="I42" s="45">
        <f t="shared" si="6"/>
        <v>-634195</v>
      </c>
      <c r="J42" s="45">
        <f t="shared" si="6"/>
        <v>-4909619</v>
      </c>
      <c r="K42" s="45">
        <f t="shared" si="6"/>
        <v>-1161193</v>
      </c>
      <c r="L42" s="45">
        <f t="shared" si="6"/>
        <v>-1736959</v>
      </c>
      <c r="M42" s="45">
        <f t="shared" si="6"/>
        <v>-737829</v>
      </c>
      <c r="N42" s="45">
        <f t="shared" si="6"/>
        <v>-3635981</v>
      </c>
      <c r="O42" s="45">
        <f t="shared" si="6"/>
        <v>0</v>
      </c>
      <c r="P42" s="45">
        <f t="shared" si="6"/>
        <v>0</v>
      </c>
      <c r="Q42" s="45">
        <f t="shared" si="6"/>
        <v>0</v>
      </c>
      <c r="R42" s="45">
        <f t="shared" si="6"/>
        <v>0</v>
      </c>
      <c r="S42" s="45">
        <f t="shared" si="6"/>
        <v>0</v>
      </c>
      <c r="T42" s="45">
        <f t="shared" si="6"/>
        <v>0</v>
      </c>
      <c r="U42" s="45">
        <f t="shared" si="6"/>
        <v>0</v>
      </c>
      <c r="V42" s="45">
        <f t="shared" si="6"/>
        <v>0</v>
      </c>
      <c r="W42" s="45">
        <f t="shared" si="6"/>
        <v>-8545600</v>
      </c>
      <c r="X42" s="45">
        <f t="shared" si="6"/>
        <v>175002</v>
      </c>
      <c r="Y42" s="45">
        <f t="shared" si="6"/>
        <v>-8720602</v>
      </c>
      <c r="Z42" s="46">
        <f>+IF(X42&lt;&gt;0,+(Y42/X42)*100,0)</f>
        <v>-4983.1441926377984</v>
      </c>
      <c r="AA42" s="47">
        <f>+AA25-AA40</f>
        <v>350000</v>
      </c>
    </row>
    <row r="43" spans="1:27" ht="5.0999999999999996" customHeight="1" x14ac:dyDescent="0.25">
      <c r="A43" s="34" t="s">
        <v>41</v>
      </c>
      <c r="B43" s="17"/>
      <c r="C43" s="18"/>
      <c r="D43" s="18"/>
      <c r="E43" s="19"/>
      <c r="F43" s="20"/>
      <c r="G43" s="20"/>
      <c r="H43" s="20"/>
      <c r="I43" s="20"/>
      <c r="J43" s="20"/>
      <c r="K43" s="20"/>
      <c r="L43" s="20"/>
      <c r="M43" s="20"/>
      <c r="N43" s="20"/>
      <c r="O43" s="20"/>
      <c r="P43" s="20"/>
      <c r="Q43" s="20"/>
      <c r="R43" s="20"/>
      <c r="S43" s="20"/>
      <c r="T43" s="20"/>
      <c r="U43" s="20"/>
      <c r="V43" s="20"/>
      <c r="W43" s="20"/>
      <c r="X43" s="20"/>
      <c r="Y43" s="20"/>
      <c r="Z43" s="48"/>
      <c r="AA43" s="22"/>
    </row>
    <row r="44" spans="1:27" ht="13.5" x14ac:dyDescent="0.25">
      <c r="A44" s="10" t="s">
        <v>67</v>
      </c>
      <c r="B44" s="17" t="s">
        <v>32</v>
      </c>
      <c r="C44" s="18"/>
      <c r="D44" s="18"/>
      <c r="E44" s="19"/>
      <c r="F44" s="20"/>
      <c r="G44" s="20"/>
      <c r="H44" s="20"/>
      <c r="I44" s="20"/>
      <c r="J44" s="20"/>
      <c r="K44" s="20"/>
      <c r="L44" s="20"/>
      <c r="M44" s="20"/>
      <c r="N44" s="20"/>
      <c r="O44" s="20"/>
      <c r="P44" s="20"/>
      <c r="Q44" s="20"/>
      <c r="R44" s="20"/>
      <c r="S44" s="20"/>
      <c r="T44" s="20"/>
      <c r="U44" s="20"/>
      <c r="V44" s="20"/>
      <c r="W44" s="20"/>
      <c r="X44" s="20"/>
      <c r="Y44" s="20"/>
      <c r="Z44" s="48"/>
      <c r="AA44" s="22"/>
    </row>
    <row r="45" spans="1:27" ht="13.5" x14ac:dyDescent="0.25">
      <c r="A45" s="23" t="s">
        <v>68</v>
      </c>
      <c r="B45" s="17" t="s">
        <v>32</v>
      </c>
      <c r="C45" s="18"/>
      <c r="D45" s="18"/>
      <c r="E45" s="19"/>
      <c r="F45" s="20"/>
      <c r="G45" s="20"/>
      <c r="H45" s="20"/>
      <c r="I45" s="20"/>
      <c r="J45" s="20"/>
      <c r="K45" s="20"/>
      <c r="L45" s="20"/>
      <c r="M45" s="20"/>
      <c r="N45" s="20"/>
      <c r="O45" s="20"/>
      <c r="P45" s="20"/>
      <c r="Q45" s="20"/>
      <c r="R45" s="20"/>
      <c r="S45" s="20"/>
      <c r="T45" s="20"/>
      <c r="U45" s="20"/>
      <c r="V45" s="20"/>
      <c r="W45" s="20"/>
      <c r="X45" s="20"/>
      <c r="Y45" s="20"/>
      <c r="Z45" s="48"/>
      <c r="AA45" s="22"/>
    </row>
    <row r="46" spans="1:27" ht="13.5" x14ac:dyDescent="0.25">
      <c r="A46" s="23" t="s">
        <v>69</v>
      </c>
      <c r="B46" s="17" t="s">
        <v>32</v>
      </c>
      <c r="C46" s="18"/>
      <c r="D46" s="18"/>
      <c r="E46" s="19"/>
      <c r="F46" s="20"/>
      <c r="G46" s="20"/>
      <c r="H46" s="20"/>
      <c r="I46" s="20"/>
      <c r="J46" s="20"/>
      <c r="K46" s="20"/>
      <c r="L46" s="20"/>
      <c r="M46" s="20"/>
      <c r="N46" s="20"/>
      <c r="O46" s="20"/>
      <c r="P46" s="20"/>
      <c r="Q46" s="20"/>
      <c r="R46" s="20"/>
      <c r="S46" s="20"/>
      <c r="T46" s="20"/>
      <c r="U46" s="20"/>
      <c r="V46" s="20"/>
      <c r="W46" s="20"/>
      <c r="X46" s="20"/>
      <c r="Y46" s="20"/>
      <c r="Z46" s="48"/>
      <c r="AA46" s="22"/>
    </row>
    <row r="47" spans="1:27" ht="14.45" customHeight="1" x14ac:dyDescent="0.25">
      <c r="A47" s="23" t="s">
        <v>41</v>
      </c>
      <c r="B47" s="17"/>
      <c r="C47" s="18"/>
      <c r="D47" s="18"/>
      <c r="E47" s="19"/>
      <c r="F47" s="20"/>
      <c r="G47" s="20"/>
      <c r="H47" s="20"/>
      <c r="I47" s="20"/>
      <c r="J47" s="20"/>
      <c r="K47" s="20"/>
      <c r="L47" s="20"/>
      <c r="M47" s="20"/>
      <c r="N47" s="20"/>
      <c r="O47" s="20"/>
      <c r="P47" s="20"/>
      <c r="Q47" s="20"/>
      <c r="R47" s="20"/>
      <c r="S47" s="20"/>
      <c r="T47" s="20"/>
      <c r="U47" s="20"/>
      <c r="V47" s="20"/>
      <c r="W47" s="20"/>
      <c r="X47" s="20"/>
      <c r="Y47" s="20"/>
      <c r="Z47" s="48"/>
      <c r="AA47" s="22"/>
    </row>
    <row r="48" spans="1:27" ht="13.5" x14ac:dyDescent="0.25">
      <c r="A48" s="49" t="s">
        <v>70</v>
      </c>
      <c r="B48" s="50" t="s">
        <v>66</v>
      </c>
      <c r="C48" s="51">
        <f t="shared" ref="C48:Y48" si="7">SUM(C45:C47)</f>
        <v>0</v>
      </c>
      <c r="D48" s="51">
        <f>SUM(D45:D47)</f>
        <v>0</v>
      </c>
      <c r="E48" s="52">
        <f t="shared" si="7"/>
        <v>0</v>
      </c>
      <c r="F48" s="53">
        <f t="shared" si="7"/>
        <v>0</v>
      </c>
      <c r="G48" s="53">
        <f t="shared" si="7"/>
        <v>0</v>
      </c>
      <c r="H48" s="53">
        <f t="shared" si="7"/>
        <v>0</v>
      </c>
      <c r="I48" s="53">
        <f t="shared" si="7"/>
        <v>0</v>
      </c>
      <c r="J48" s="53">
        <f t="shared" si="7"/>
        <v>0</v>
      </c>
      <c r="K48" s="53">
        <f t="shared" si="7"/>
        <v>0</v>
      </c>
      <c r="L48" s="53">
        <f t="shared" si="7"/>
        <v>0</v>
      </c>
      <c r="M48" s="53">
        <f t="shared" si="7"/>
        <v>0</v>
      </c>
      <c r="N48" s="53">
        <f t="shared" si="7"/>
        <v>0</v>
      </c>
      <c r="O48" s="53">
        <f t="shared" si="7"/>
        <v>0</v>
      </c>
      <c r="P48" s="53">
        <f t="shared" si="7"/>
        <v>0</v>
      </c>
      <c r="Q48" s="53">
        <f t="shared" si="7"/>
        <v>0</v>
      </c>
      <c r="R48" s="53">
        <f t="shared" si="7"/>
        <v>0</v>
      </c>
      <c r="S48" s="53">
        <f t="shared" si="7"/>
        <v>0</v>
      </c>
      <c r="T48" s="53">
        <f t="shared" si="7"/>
        <v>0</v>
      </c>
      <c r="U48" s="53">
        <f t="shared" si="7"/>
        <v>0</v>
      </c>
      <c r="V48" s="53">
        <f t="shared" si="7"/>
        <v>0</v>
      </c>
      <c r="W48" s="53">
        <f t="shared" si="7"/>
        <v>0</v>
      </c>
      <c r="X48" s="53">
        <f t="shared" si="7"/>
        <v>0</v>
      </c>
      <c r="Y48" s="53">
        <f t="shared" si="7"/>
        <v>0</v>
      </c>
      <c r="Z48" s="54">
        <f>+IF(X48&lt;&gt;0,+(Y48/X48)*100,0)</f>
        <v>0</v>
      </c>
      <c r="AA48" s="55">
        <f>SUM(AA45:AA47)</f>
        <v>0</v>
      </c>
    </row>
    <row r="49" spans="1:27" ht="13.5" x14ac:dyDescent="0.25">
      <c r="A49" s="56" t="s">
        <v>328</v>
      </c>
      <c r="B49" s="57"/>
      <c r="C49" s="58"/>
      <c r="D49" s="58"/>
      <c r="E49" s="58"/>
      <c r="F49" s="58"/>
      <c r="G49" s="58"/>
      <c r="H49" s="59"/>
      <c r="I49" s="59"/>
      <c r="J49" s="59"/>
      <c r="K49" s="59"/>
      <c r="L49" s="59"/>
      <c r="M49" s="59"/>
      <c r="N49" s="59"/>
      <c r="O49" s="59"/>
      <c r="P49" s="59"/>
      <c r="Q49" s="59"/>
      <c r="R49" s="59"/>
      <c r="S49" s="59"/>
      <c r="T49" s="59"/>
      <c r="U49" s="59"/>
      <c r="V49" s="59"/>
      <c r="W49" s="59"/>
      <c r="X49" s="59"/>
      <c r="Y49" s="59"/>
      <c r="Z49" s="59"/>
      <c r="AA49" s="59"/>
    </row>
    <row r="50" spans="1:27" ht="13.5" x14ac:dyDescent="0.25">
      <c r="A50" s="60" t="s">
        <v>329</v>
      </c>
      <c r="B50" s="60"/>
      <c r="C50" s="60"/>
      <c r="D50" s="60"/>
      <c r="E50" s="60"/>
      <c r="F50" s="60"/>
      <c r="G50" s="60"/>
      <c r="H50" s="59"/>
      <c r="I50" s="59"/>
      <c r="J50" s="59"/>
      <c r="K50" s="59"/>
      <c r="L50" s="59"/>
      <c r="M50" s="59"/>
      <c r="N50" s="59"/>
      <c r="O50" s="59"/>
      <c r="P50" s="59"/>
      <c r="Q50" s="59"/>
      <c r="R50" s="59"/>
      <c r="S50" s="59"/>
      <c r="T50" s="59"/>
      <c r="U50" s="59"/>
      <c r="V50" s="59"/>
      <c r="W50" s="59"/>
      <c r="X50" s="59"/>
      <c r="Y50" s="59"/>
      <c r="Z50" s="59"/>
      <c r="AA50" s="59"/>
    </row>
    <row r="51" spans="1:27" ht="13.5" x14ac:dyDescent="0.25">
      <c r="A51" s="61" t="s">
        <v>330</v>
      </c>
      <c r="B51" s="62"/>
      <c r="C51" s="63"/>
      <c r="D51" s="63"/>
      <c r="E51" s="63"/>
      <c r="F51" s="63"/>
      <c r="G51" s="63"/>
      <c r="H51" s="59"/>
      <c r="I51" s="59"/>
      <c r="J51" s="59"/>
      <c r="K51" s="59"/>
      <c r="L51" s="59"/>
      <c r="M51" s="59"/>
      <c r="N51" s="59"/>
      <c r="O51" s="59"/>
      <c r="P51" s="59"/>
      <c r="Q51" s="59"/>
      <c r="R51" s="59"/>
      <c r="S51" s="59"/>
      <c r="T51" s="59"/>
      <c r="U51" s="59"/>
      <c r="V51" s="59"/>
      <c r="W51" s="59"/>
      <c r="X51" s="59"/>
      <c r="Y51" s="59"/>
      <c r="Z51" s="59"/>
      <c r="AA51" s="59"/>
    </row>
    <row r="52" spans="1:27" ht="13.5" x14ac:dyDescent="0.25">
      <c r="A52" s="59"/>
      <c r="B52" s="59"/>
      <c r="C52" s="59"/>
      <c r="D52" s="59"/>
      <c r="E52" s="59"/>
      <c r="F52" s="59"/>
      <c r="G52" s="59"/>
      <c r="H52" s="59"/>
      <c r="I52" s="59"/>
      <c r="J52" s="59"/>
      <c r="K52" s="59"/>
      <c r="L52" s="59"/>
      <c r="M52" s="59"/>
      <c r="N52" s="59"/>
      <c r="O52" s="59"/>
      <c r="P52" s="59"/>
      <c r="Q52" s="59"/>
      <c r="R52" s="59"/>
      <c r="S52" s="59"/>
      <c r="T52" s="59"/>
      <c r="U52" s="59"/>
      <c r="V52" s="59"/>
      <c r="W52" s="59"/>
      <c r="X52" s="59"/>
      <c r="Y52" s="59"/>
      <c r="Z52" s="59"/>
      <c r="AA52" s="59"/>
    </row>
    <row r="53" spans="1:27" ht="13.5" x14ac:dyDescent="0.25">
      <c r="A53" s="59"/>
      <c r="B53" s="59"/>
      <c r="C53" s="59"/>
      <c r="D53" s="59"/>
      <c r="E53" s="59"/>
      <c r="F53" s="59"/>
      <c r="G53" s="59"/>
      <c r="H53" s="59"/>
      <c r="I53" s="59"/>
      <c r="J53" s="59"/>
      <c r="K53" s="59"/>
      <c r="L53" s="59"/>
      <c r="M53" s="59"/>
      <c r="N53" s="59"/>
      <c r="O53" s="59"/>
      <c r="P53" s="59"/>
      <c r="Q53" s="59"/>
      <c r="R53" s="59"/>
      <c r="S53" s="59"/>
      <c r="T53" s="59"/>
      <c r="U53" s="59"/>
      <c r="V53" s="59"/>
      <c r="W53" s="59"/>
      <c r="X53" s="59"/>
      <c r="Y53" s="59"/>
      <c r="Z53" s="59"/>
      <c r="AA53" s="59"/>
    </row>
    <row r="54" spans="1:27" ht="13.5" x14ac:dyDescent="0.25">
      <c r="A54" s="59"/>
      <c r="B54" s="59"/>
      <c r="C54" s="59"/>
      <c r="D54" s="59"/>
      <c r="E54" s="59"/>
      <c r="F54" s="59"/>
      <c r="G54" s="59"/>
      <c r="H54" s="59"/>
      <c r="I54" s="59"/>
      <c r="J54" s="59"/>
      <c r="K54" s="59"/>
      <c r="L54" s="59"/>
      <c r="M54" s="59"/>
      <c r="N54" s="59"/>
      <c r="O54" s="59"/>
      <c r="P54" s="59"/>
      <c r="Q54" s="59"/>
      <c r="R54" s="59"/>
      <c r="S54" s="59"/>
      <c r="T54" s="59"/>
      <c r="U54" s="59"/>
      <c r="V54" s="59"/>
      <c r="W54" s="59"/>
      <c r="X54" s="59"/>
      <c r="Y54" s="59"/>
      <c r="Z54" s="59"/>
      <c r="AA54" s="59"/>
    </row>
  </sheetData>
  <mergeCells count="2">
    <mergeCell ref="A1:AA1"/>
    <mergeCell ref="E2:AA2"/>
  </mergeCells>
  <printOptions horizontalCentered="1"/>
  <pageMargins left="0.55118110236220497" right="0.22" top="0.59055118110236204" bottom="0.59055118110236204" header="0.31496062992126" footer="0.31496062992126"/>
  <pageSetup paperSize="9" orientation="landscape" r:id="rId1"/>
  <rowBreaks count="1" manualBreakCount="1">
    <brk id="48" max="16383" man="1"/>
  </rowBreaks>
</worksheet>
</file>

<file path=xl/worksheets/sheet2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AA54"/>
  <sheetViews>
    <sheetView showGridLines="0" workbookViewId="0">
      <selection activeCell="B2" sqref="B2"/>
    </sheetView>
  </sheetViews>
  <sheetFormatPr defaultRowHeight="12.75" x14ac:dyDescent="0.2"/>
  <cols>
    <col min="1" max="1" width="35.7109375" customWidth="1"/>
    <col min="2" max="2" width="3.42578125" bestFit="1" customWidth="1"/>
    <col min="3" max="3" width="9.7109375" customWidth="1"/>
    <col min="4" max="4" width="9.7109375" hidden="1" customWidth="1"/>
    <col min="5" max="6" width="9.7109375" customWidth="1"/>
    <col min="7" max="9" width="9.7109375" hidden="1" customWidth="1"/>
    <col min="10" max="10" width="9.7109375" customWidth="1"/>
    <col min="11" max="13" width="9.7109375" hidden="1" customWidth="1"/>
    <col min="14" max="14" width="9.7109375" customWidth="1"/>
    <col min="15" max="22" width="9.7109375" hidden="1" customWidth="1"/>
    <col min="23" max="27" width="9.7109375" customWidth="1"/>
  </cols>
  <sheetData>
    <row r="1" spans="1:27" ht="38.450000000000003" customHeight="1" x14ac:dyDescent="0.25">
      <c r="A1" s="64" t="s">
        <v>91</v>
      </c>
      <c r="B1" s="64"/>
      <c r="C1" s="64"/>
      <c r="D1" s="64"/>
      <c r="E1" s="64"/>
      <c r="F1" s="64"/>
      <c r="G1" s="64"/>
      <c r="H1" s="64"/>
      <c r="I1" s="64"/>
      <c r="J1" s="64"/>
      <c r="K1" s="64"/>
      <c r="L1" s="64"/>
      <c r="M1" s="64"/>
      <c r="N1" s="64"/>
      <c r="O1" s="64"/>
      <c r="P1" s="64"/>
      <c r="Q1" s="64"/>
      <c r="R1" s="64"/>
      <c r="S1" s="64"/>
      <c r="T1" s="64"/>
      <c r="U1" s="64"/>
      <c r="V1" s="64"/>
      <c r="W1" s="64"/>
      <c r="X1" s="64"/>
      <c r="Y1" s="64"/>
      <c r="Z1" s="64"/>
      <c r="AA1" s="64"/>
    </row>
    <row r="2" spans="1:27" ht="24.95" customHeight="1" x14ac:dyDescent="0.2">
      <c r="A2" s="2" t="s">
        <v>1</v>
      </c>
      <c r="B2" s="1" t="s">
        <v>331</v>
      </c>
      <c r="C2" s="3" t="s">
        <v>2</v>
      </c>
      <c r="D2" s="3" t="s">
        <v>3</v>
      </c>
      <c r="E2" s="65" t="s">
        <v>4</v>
      </c>
      <c r="F2" s="66"/>
      <c r="G2" s="66"/>
      <c r="H2" s="66"/>
      <c r="I2" s="66"/>
      <c r="J2" s="66"/>
      <c r="K2" s="66"/>
      <c r="L2" s="66"/>
      <c r="M2" s="66"/>
      <c r="N2" s="66"/>
      <c r="O2" s="66"/>
      <c r="P2" s="66"/>
      <c r="Q2" s="66"/>
      <c r="R2" s="66"/>
      <c r="S2" s="66"/>
      <c r="T2" s="66"/>
      <c r="U2" s="66"/>
      <c r="V2" s="66"/>
      <c r="W2" s="66"/>
      <c r="X2" s="66"/>
      <c r="Y2" s="66"/>
      <c r="Z2" s="66"/>
      <c r="AA2" s="67"/>
    </row>
    <row r="3" spans="1:27" ht="24.95" customHeight="1" x14ac:dyDescent="0.2">
      <c r="A3" s="4" t="s">
        <v>5</v>
      </c>
      <c r="B3" s="5" t="s">
        <v>6</v>
      </c>
      <c r="C3" s="6" t="s">
        <v>7</v>
      </c>
      <c r="D3" s="6" t="s">
        <v>7</v>
      </c>
      <c r="E3" s="7" t="s">
        <v>8</v>
      </c>
      <c r="F3" s="8" t="s">
        <v>9</v>
      </c>
      <c r="G3" s="8" t="s">
        <v>10</v>
      </c>
      <c r="H3" s="8" t="s">
        <v>11</v>
      </c>
      <c r="I3" s="8" t="s">
        <v>12</v>
      </c>
      <c r="J3" s="8" t="s">
        <v>13</v>
      </c>
      <c r="K3" s="8" t="s">
        <v>14</v>
      </c>
      <c r="L3" s="8" t="s">
        <v>15</v>
      </c>
      <c r="M3" s="8" t="s">
        <v>16</v>
      </c>
      <c r="N3" s="8" t="s">
        <v>17</v>
      </c>
      <c r="O3" s="8" t="s">
        <v>18</v>
      </c>
      <c r="P3" s="8" t="s">
        <v>19</v>
      </c>
      <c r="Q3" s="8" t="s">
        <v>20</v>
      </c>
      <c r="R3" s="8" t="s">
        <v>21</v>
      </c>
      <c r="S3" s="8" t="s">
        <v>22</v>
      </c>
      <c r="T3" s="8" t="s">
        <v>23</v>
      </c>
      <c r="U3" s="8" t="s">
        <v>24</v>
      </c>
      <c r="V3" s="8" t="s">
        <v>25</v>
      </c>
      <c r="W3" s="8" t="s">
        <v>26</v>
      </c>
      <c r="X3" s="8" t="s">
        <v>27</v>
      </c>
      <c r="Y3" s="8" t="s">
        <v>28</v>
      </c>
      <c r="Z3" s="8" t="s">
        <v>29</v>
      </c>
      <c r="AA3" s="9" t="s">
        <v>30</v>
      </c>
    </row>
    <row r="4" spans="1:27" ht="13.5" x14ac:dyDescent="0.25">
      <c r="A4" s="10" t="s">
        <v>31</v>
      </c>
      <c r="B4" s="11" t="s">
        <v>32</v>
      </c>
      <c r="C4" s="12"/>
      <c r="D4" s="12"/>
      <c r="E4" s="13"/>
      <c r="F4" s="14"/>
      <c r="G4" s="14"/>
      <c r="H4" s="14"/>
      <c r="I4" s="14"/>
      <c r="J4" s="14"/>
      <c r="K4" s="14"/>
      <c r="L4" s="14"/>
      <c r="M4" s="14"/>
      <c r="N4" s="14"/>
      <c r="O4" s="14"/>
      <c r="P4" s="14"/>
      <c r="Q4" s="14"/>
      <c r="R4" s="14"/>
      <c r="S4" s="14"/>
      <c r="T4" s="14"/>
      <c r="U4" s="14"/>
      <c r="V4" s="14"/>
      <c r="W4" s="14"/>
      <c r="X4" s="14"/>
      <c r="Y4" s="14"/>
      <c r="Z4" s="15"/>
      <c r="AA4" s="16"/>
    </row>
    <row r="5" spans="1:27" ht="13.5" x14ac:dyDescent="0.25">
      <c r="A5" s="10" t="s">
        <v>33</v>
      </c>
      <c r="B5" s="17" t="s">
        <v>32</v>
      </c>
      <c r="C5" s="18"/>
      <c r="D5" s="18"/>
      <c r="E5" s="19"/>
      <c r="F5" s="20"/>
      <c r="G5" s="20"/>
      <c r="H5" s="20"/>
      <c r="I5" s="20"/>
      <c r="J5" s="20"/>
      <c r="K5" s="20"/>
      <c r="L5" s="20"/>
      <c r="M5" s="20"/>
      <c r="N5" s="20"/>
      <c r="O5" s="20"/>
      <c r="P5" s="20"/>
      <c r="Q5" s="20"/>
      <c r="R5" s="20"/>
      <c r="S5" s="20"/>
      <c r="T5" s="20"/>
      <c r="U5" s="20"/>
      <c r="V5" s="20"/>
      <c r="W5" s="20"/>
      <c r="X5" s="20"/>
      <c r="Y5" s="20"/>
      <c r="Z5" s="21"/>
      <c r="AA5" s="22"/>
    </row>
    <row r="6" spans="1:27" ht="13.5" x14ac:dyDescent="0.25">
      <c r="A6" s="23" t="s">
        <v>34</v>
      </c>
      <c r="B6" s="17" t="s">
        <v>32</v>
      </c>
      <c r="C6" s="18"/>
      <c r="D6" s="18"/>
      <c r="E6" s="19"/>
      <c r="F6" s="20"/>
      <c r="G6" s="20"/>
      <c r="H6" s="20"/>
      <c r="I6" s="20"/>
      <c r="J6" s="20"/>
      <c r="K6" s="20"/>
      <c r="L6" s="20"/>
      <c r="M6" s="20"/>
      <c r="N6" s="20"/>
      <c r="O6" s="20"/>
      <c r="P6" s="20"/>
      <c r="Q6" s="20"/>
      <c r="R6" s="20"/>
      <c r="S6" s="20"/>
      <c r="T6" s="20"/>
      <c r="U6" s="20"/>
      <c r="V6" s="20"/>
      <c r="W6" s="20"/>
      <c r="X6" s="20"/>
      <c r="Y6" s="20"/>
      <c r="Z6" s="21"/>
      <c r="AA6" s="22"/>
    </row>
    <row r="7" spans="1:27" ht="13.5" x14ac:dyDescent="0.25">
      <c r="A7" s="23" t="s">
        <v>35</v>
      </c>
      <c r="B7" s="17" t="s">
        <v>32</v>
      </c>
      <c r="C7" s="18"/>
      <c r="D7" s="18"/>
      <c r="E7" s="19"/>
      <c r="F7" s="20"/>
      <c r="G7" s="20"/>
      <c r="H7" s="20"/>
      <c r="I7" s="20"/>
      <c r="J7" s="20"/>
      <c r="K7" s="20"/>
      <c r="L7" s="20"/>
      <c r="M7" s="20"/>
      <c r="N7" s="20"/>
      <c r="O7" s="20"/>
      <c r="P7" s="20"/>
      <c r="Q7" s="20"/>
      <c r="R7" s="20"/>
      <c r="S7" s="20"/>
      <c r="T7" s="20"/>
      <c r="U7" s="20"/>
      <c r="V7" s="20"/>
      <c r="W7" s="20"/>
      <c r="X7" s="20"/>
      <c r="Y7" s="20"/>
      <c r="Z7" s="21"/>
      <c r="AA7" s="22"/>
    </row>
    <row r="8" spans="1:27" ht="13.5" x14ac:dyDescent="0.25">
      <c r="A8" s="23" t="s">
        <v>36</v>
      </c>
      <c r="B8" s="17" t="s">
        <v>32</v>
      </c>
      <c r="C8" s="18"/>
      <c r="D8" s="18"/>
      <c r="E8" s="19"/>
      <c r="F8" s="20"/>
      <c r="G8" s="20"/>
      <c r="H8" s="20"/>
      <c r="I8" s="20"/>
      <c r="J8" s="20"/>
      <c r="K8" s="20"/>
      <c r="L8" s="20"/>
      <c r="M8" s="20"/>
      <c r="N8" s="20"/>
      <c r="O8" s="20"/>
      <c r="P8" s="20"/>
      <c r="Q8" s="20"/>
      <c r="R8" s="20"/>
      <c r="S8" s="20"/>
      <c r="T8" s="20"/>
      <c r="U8" s="20"/>
      <c r="V8" s="20"/>
      <c r="W8" s="20"/>
      <c r="X8" s="20"/>
      <c r="Y8" s="20"/>
      <c r="Z8" s="21"/>
      <c r="AA8" s="22"/>
    </row>
    <row r="9" spans="1:27" ht="13.5" x14ac:dyDescent="0.25">
      <c r="A9" s="23" t="s">
        <v>37</v>
      </c>
      <c r="B9" s="17" t="s">
        <v>32</v>
      </c>
      <c r="C9" s="18"/>
      <c r="D9" s="18"/>
      <c r="E9" s="19"/>
      <c r="F9" s="20"/>
      <c r="G9" s="20"/>
      <c r="H9" s="20"/>
      <c r="I9" s="20"/>
      <c r="J9" s="20"/>
      <c r="K9" s="20"/>
      <c r="L9" s="20"/>
      <c r="M9" s="20"/>
      <c r="N9" s="20"/>
      <c r="O9" s="20"/>
      <c r="P9" s="20"/>
      <c r="Q9" s="20"/>
      <c r="R9" s="20"/>
      <c r="S9" s="20"/>
      <c r="T9" s="20"/>
      <c r="U9" s="20"/>
      <c r="V9" s="20"/>
      <c r="W9" s="20"/>
      <c r="X9" s="20"/>
      <c r="Y9" s="20"/>
      <c r="Z9" s="21"/>
      <c r="AA9" s="22"/>
    </row>
    <row r="10" spans="1:27" ht="13.5" x14ac:dyDescent="0.25">
      <c r="A10" s="23" t="s">
        <v>38</v>
      </c>
      <c r="B10" s="17" t="s">
        <v>32</v>
      </c>
      <c r="C10" s="18"/>
      <c r="D10" s="18"/>
      <c r="E10" s="19"/>
      <c r="F10" s="20"/>
      <c r="G10" s="24"/>
      <c r="H10" s="24"/>
      <c r="I10" s="24"/>
      <c r="J10" s="20"/>
      <c r="K10" s="24"/>
      <c r="L10" s="24"/>
      <c r="M10" s="20"/>
      <c r="N10" s="24"/>
      <c r="O10" s="24"/>
      <c r="P10" s="24"/>
      <c r="Q10" s="20"/>
      <c r="R10" s="24"/>
      <c r="S10" s="24"/>
      <c r="T10" s="20"/>
      <c r="U10" s="24"/>
      <c r="V10" s="24"/>
      <c r="W10" s="24"/>
      <c r="X10" s="20"/>
      <c r="Y10" s="24"/>
      <c r="Z10" s="25"/>
      <c r="AA10" s="26"/>
    </row>
    <row r="11" spans="1:27" ht="13.5" x14ac:dyDescent="0.25">
      <c r="A11" s="23" t="s">
        <v>39</v>
      </c>
      <c r="B11" s="17" t="s">
        <v>32</v>
      </c>
      <c r="C11" s="18"/>
      <c r="D11" s="18"/>
      <c r="E11" s="19"/>
      <c r="F11" s="20"/>
      <c r="G11" s="20"/>
      <c r="H11" s="20"/>
      <c r="I11" s="20"/>
      <c r="J11" s="20"/>
      <c r="K11" s="20"/>
      <c r="L11" s="20"/>
      <c r="M11" s="20"/>
      <c r="N11" s="20"/>
      <c r="O11" s="20"/>
      <c r="P11" s="20"/>
      <c r="Q11" s="20"/>
      <c r="R11" s="20"/>
      <c r="S11" s="20"/>
      <c r="T11" s="20"/>
      <c r="U11" s="20"/>
      <c r="V11" s="20"/>
      <c r="W11" s="20"/>
      <c r="X11" s="20"/>
      <c r="Y11" s="20"/>
      <c r="Z11" s="21"/>
      <c r="AA11" s="22"/>
    </row>
    <row r="12" spans="1:27" ht="13.5" x14ac:dyDescent="0.25">
      <c r="A12" s="27" t="s">
        <v>40</v>
      </c>
      <c r="B12" s="28" t="s">
        <v>32</v>
      </c>
      <c r="C12" s="29">
        <f t="shared" ref="C12:Y12" si="0">SUM(C6:C11)</f>
        <v>0</v>
      </c>
      <c r="D12" s="29">
        <f>SUM(D6:D11)</f>
        <v>0</v>
      </c>
      <c r="E12" s="30">
        <f t="shared" si="0"/>
        <v>0</v>
      </c>
      <c r="F12" s="31">
        <f t="shared" si="0"/>
        <v>0</v>
      </c>
      <c r="G12" s="31">
        <f t="shared" si="0"/>
        <v>0</v>
      </c>
      <c r="H12" s="31">
        <f t="shared" si="0"/>
        <v>0</v>
      </c>
      <c r="I12" s="31">
        <f t="shared" si="0"/>
        <v>0</v>
      </c>
      <c r="J12" s="31">
        <f t="shared" si="0"/>
        <v>0</v>
      </c>
      <c r="K12" s="31">
        <f t="shared" si="0"/>
        <v>0</v>
      </c>
      <c r="L12" s="31">
        <f t="shared" si="0"/>
        <v>0</v>
      </c>
      <c r="M12" s="31">
        <f t="shared" si="0"/>
        <v>0</v>
      </c>
      <c r="N12" s="31">
        <f t="shared" si="0"/>
        <v>0</v>
      </c>
      <c r="O12" s="31">
        <f t="shared" si="0"/>
        <v>0</v>
      </c>
      <c r="P12" s="31">
        <f t="shared" si="0"/>
        <v>0</v>
      </c>
      <c r="Q12" s="31">
        <f t="shared" si="0"/>
        <v>0</v>
      </c>
      <c r="R12" s="31">
        <f t="shared" si="0"/>
        <v>0</v>
      </c>
      <c r="S12" s="31">
        <f t="shared" si="0"/>
        <v>0</v>
      </c>
      <c r="T12" s="31">
        <f t="shared" si="0"/>
        <v>0</v>
      </c>
      <c r="U12" s="31">
        <f t="shared" si="0"/>
        <v>0</v>
      </c>
      <c r="V12" s="31">
        <f t="shared" si="0"/>
        <v>0</v>
      </c>
      <c r="W12" s="31">
        <f t="shared" si="0"/>
        <v>0</v>
      </c>
      <c r="X12" s="31">
        <f t="shared" si="0"/>
        <v>0</v>
      </c>
      <c r="Y12" s="31">
        <f t="shared" si="0"/>
        <v>0</v>
      </c>
      <c r="Z12" s="32">
        <f>+IF(X12&lt;&gt;0,+(Y12/X12)*100,0)</f>
        <v>0</v>
      </c>
      <c r="AA12" s="33">
        <f>SUM(AA6:AA11)</f>
        <v>0</v>
      </c>
    </row>
    <row r="13" spans="1:27" ht="5.0999999999999996" customHeight="1" x14ac:dyDescent="0.25">
      <c r="A13" s="34" t="s">
        <v>41</v>
      </c>
      <c r="B13" s="17"/>
      <c r="C13" s="18"/>
      <c r="D13" s="18"/>
      <c r="E13" s="19"/>
      <c r="F13" s="20"/>
      <c r="G13" s="20"/>
      <c r="H13" s="20"/>
      <c r="I13" s="20"/>
      <c r="J13" s="20"/>
      <c r="K13" s="20"/>
      <c r="L13" s="20"/>
      <c r="M13" s="20"/>
      <c r="N13" s="20"/>
      <c r="O13" s="20"/>
      <c r="P13" s="20"/>
      <c r="Q13" s="20"/>
      <c r="R13" s="20"/>
      <c r="S13" s="20"/>
      <c r="T13" s="20"/>
      <c r="U13" s="20"/>
      <c r="V13" s="20"/>
      <c r="W13" s="20"/>
      <c r="X13" s="20"/>
      <c r="Y13" s="20"/>
      <c r="Z13" s="21"/>
      <c r="AA13" s="22"/>
    </row>
    <row r="14" spans="1:27" ht="13.5" x14ac:dyDescent="0.25">
      <c r="A14" s="10" t="s">
        <v>42</v>
      </c>
      <c r="B14" s="17" t="s">
        <v>32</v>
      </c>
      <c r="C14" s="18"/>
      <c r="D14" s="18"/>
      <c r="E14" s="19"/>
      <c r="F14" s="20"/>
      <c r="G14" s="20"/>
      <c r="H14" s="20"/>
      <c r="I14" s="20"/>
      <c r="J14" s="20"/>
      <c r="K14" s="20"/>
      <c r="L14" s="20"/>
      <c r="M14" s="20"/>
      <c r="N14" s="20"/>
      <c r="O14" s="20"/>
      <c r="P14" s="20"/>
      <c r="Q14" s="20"/>
      <c r="R14" s="20"/>
      <c r="S14" s="20"/>
      <c r="T14" s="20"/>
      <c r="U14" s="20"/>
      <c r="V14" s="20"/>
      <c r="W14" s="20"/>
      <c r="X14" s="20"/>
      <c r="Y14" s="20"/>
      <c r="Z14" s="21"/>
      <c r="AA14" s="22"/>
    </row>
    <row r="15" spans="1:27" ht="13.5" x14ac:dyDescent="0.25">
      <c r="A15" s="23" t="s">
        <v>43</v>
      </c>
      <c r="B15" s="17" t="s">
        <v>32</v>
      </c>
      <c r="C15" s="18"/>
      <c r="D15" s="18"/>
      <c r="E15" s="19"/>
      <c r="F15" s="20"/>
      <c r="G15" s="20"/>
      <c r="H15" s="20"/>
      <c r="I15" s="20"/>
      <c r="J15" s="20"/>
      <c r="K15" s="20"/>
      <c r="L15" s="20"/>
      <c r="M15" s="20"/>
      <c r="N15" s="20"/>
      <c r="O15" s="20"/>
      <c r="P15" s="20"/>
      <c r="Q15" s="20"/>
      <c r="R15" s="20"/>
      <c r="S15" s="20"/>
      <c r="T15" s="20"/>
      <c r="U15" s="20"/>
      <c r="V15" s="20"/>
      <c r="W15" s="20"/>
      <c r="X15" s="20"/>
      <c r="Y15" s="20"/>
      <c r="Z15" s="21"/>
      <c r="AA15" s="22"/>
    </row>
    <row r="16" spans="1:27" ht="13.5" x14ac:dyDescent="0.25">
      <c r="A16" s="23" t="s">
        <v>44</v>
      </c>
      <c r="B16" s="17" t="s">
        <v>32</v>
      </c>
      <c r="C16" s="18"/>
      <c r="D16" s="18"/>
      <c r="E16" s="19"/>
      <c r="F16" s="20"/>
      <c r="G16" s="24"/>
      <c r="H16" s="24"/>
      <c r="I16" s="24"/>
      <c r="J16" s="20"/>
      <c r="K16" s="24"/>
      <c r="L16" s="24"/>
      <c r="M16" s="20"/>
      <c r="N16" s="24"/>
      <c r="O16" s="24"/>
      <c r="P16" s="24"/>
      <c r="Q16" s="20"/>
      <c r="R16" s="24"/>
      <c r="S16" s="24"/>
      <c r="T16" s="20"/>
      <c r="U16" s="24"/>
      <c r="V16" s="24"/>
      <c r="W16" s="24"/>
      <c r="X16" s="20"/>
      <c r="Y16" s="24"/>
      <c r="Z16" s="25"/>
      <c r="AA16" s="26"/>
    </row>
    <row r="17" spans="1:27" ht="13.5" x14ac:dyDescent="0.25">
      <c r="A17" s="23" t="s">
        <v>45</v>
      </c>
      <c r="B17" s="17" t="s">
        <v>32</v>
      </c>
      <c r="C17" s="18"/>
      <c r="D17" s="18"/>
      <c r="E17" s="19"/>
      <c r="F17" s="20"/>
      <c r="G17" s="20"/>
      <c r="H17" s="20"/>
      <c r="I17" s="20"/>
      <c r="J17" s="20"/>
      <c r="K17" s="20"/>
      <c r="L17" s="20"/>
      <c r="M17" s="20"/>
      <c r="N17" s="20"/>
      <c r="O17" s="20"/>
      <c r="P17" s="20"/>
      <c r="Q17" s="20"/>
      <c r="R17" s="20"/>
      <c r="S17" s="20"/>
      <c r="T17" s="20"/>
      <c r="U17" s="20"/>
      <c r="V17" s="20"/>
      <c r="W17" s="20"/>
      <c r="X17" s="20"/>
      <c r="Y17" s="20"/>
      <c r="Z17" s="21"/>
      <c r="AA17" s="22"/>
    </row>
    <row r="18" spans="1:27" ht="13.5" x14ac:dyDescent="0.25">
      <c r="A18" s="23" t="s">
        <v>46</v>
      </c>
      <c r="B18" s="17" t="s">
        <v>32</v>
      </c>
      <c r="C18" s="18"/>
      <c r="D18" s="18"/>
      <c r="E18" s="19"/>
      <c r="F18" s="20"/>
      <c r="G18" s="20"/>
      <c r="H18" s="20"/>
      <c r="I18" s="20"/>
      <c r="J18" s="20"/>
      <c r="K18" s="20"/>
      <c r="L18" s="20"/>
      <c r="M18" s="20"/>
      <c r="N18" s="20"/>
      <c r="O18" s="20"/>
      <c r="P18" s="20"/>
      <c r="Q18" s="20"/>
      <c r="R18" s="20"/>
      <c r="S18" s="20"/>
      <c r="T18" s="20"/>
      <c r="U18" s="20"/>
      <c r="V18" s="20"/>
      <c r="W18" s="20"/>
      <c r="X18" s="20"/>
      <c r="Y18" s="20"/>
      <c r="Z18" s="21"/>
      <c r="AA18" s="22"/>
    </row>
    <row r="19" spans="1:27" ht="13.5" x14ac:dyDescent="0.25">
      <c r="A19" s="23" t="s">
        <v>47</v>
      </c>
      <c r="B19" s="17" t="s">
        <v>32</v>
      </c>
      <c r="C19" s="18">
        <v>491696</v>
      </c>
      <c r="D19" s="18"/>
      <c r="E19" s="19">
        <v>2592000</v>
      </c>
      <c r="F19" s="20">
        <v>2592000</v>
      </c>
      <c r="G19" s="20"/>
      <c r="H19" s="20"/>
      <c r="I19" s="20"/>
      <c r="J19" s="20"/>
      <c r="K19" s="20">
        <v>735000</v>
      </c>
      <c r="L19" s="20">
        <v>165374</v>
      </c>
      <c r="M19" s="20"/>
      <c r="N19" s="20">
        <v>900374</v>
      </c>
      <c r="O19" s="20"/>
      <c r="P19" s="20"/>
      <c r="Q19" s="20"/>
      <c r="R19" s="20"/>
      <c r="S19" s="20"/>
      <c r="T19" s="20"/>
      <c r="U19" s="20"/>
      <c r="V19" s="20"/>
      <c r="W19" s="20">
        <v>900374</v>
      </c>
      <c r="X19" s="20">
        <v>1296000</v>
      </c>
      <c r="Y19" s="20">
        <v>-395626</v>
      </c>
      <c r="Z19" s="21">
        <v>-30.526697530864201</v>
      </c>
      <c r="AA19" s="22">
        <v>2592000</v>
      </c>
    </row>
    <row r="20" spans="1:27" ht="13.5" x14ac:dyDescent="0.25">
      <c r="A20" s="23" t="s">
        <v>32</v>
      </c>
      <c r="B20" s="17" t="s">
        <v>32</v>
      </c>
      <c r="C20" s="18"/>
      <c r="D20" s="18"/>
      <c r="E20" s="19"/>
      <c r="F20" s="20"/>
      <c r="G20" s="20"/>
      <c r="H20" s="20"/>
      <c r="I20" s="20"/>
      <c r="J20" s="20"/>
      <c r="K20" s="20"/>
      <c r="L20" s="20"/>
      <c r="M20" s="20"/>
      <c r="N20" s="20"/>
      <c r="O20" s="20"/>
      <c r="P20" s="20"/>
      <c r="Q20" s="20"/>
      <c r="R20" s="20"/>
      <c r="S20" s="20"/>
      <c r="T20" s="20"/>
      <c r="U20" s="20"/>
      <c r="V20" s="20"/>
      <c r="W20" s="20"/>
      <c r="X20" s="20"/>
      <c r="Y20" s="20"/>
      <c r="Z20" s="21"/>
      <c r="AA20" s="22"/>
    </row>
    <row r="21" spans="1:27" ht="13.5" x14ac:dyDescent="0.25">
      <c r="A21" s="23" t="s">
        <v>48</v>
      </c>
      <c r="B21" s="17" t="s">
        <v>32</v>
      </c>
      <c r="C21" s="18"/>
      <c r="D21" s="18"/>
      <c r="E21" s="19"/>
      <c r="F21" s="20"/>
      <c r="G21" s="20"/>
      <c r="H21" s="20"/>
      <c r="I21" s="20"/>
      <c r="J21" s="20"/>
      <c r="K21" s="20"/>
      <c r="L21" s="20"/>
      <c r="M21" s="20"/>
      <c r="N21" s="20"/>
      <c r="O21" s="20"/>
      <c r="P21" s="20"/>
      <c r="Q21" s="20"/>
      <c r="R21" s="20"/>
      <c r="S21" s="20"/>
      <c r="T21" s="20"/>
      <c r="U21" s="20"/>
      <c r="V21" s="20"/>
      <c r="W21" s="20"/>
      <c r="X21" s="20"/>
      <c r="Y21" s="20"/>
      <c r="Z21" s="21"/>
      <c r="AA21" s="22"/>
    </row>
    <row r="22" spans="1:27" ht="13.5" x14ac:dyDescent="0.25">
      <c r="A22" s="23" t="s">
        <v>49</v>
      </c>
      <c r="B22" s="17" t="s">
        <v>32</v>
      </c>
      <c r="C22" s="18"/>
      <c r="D22" s="18"/>
      <c r="E22" s="19"/>
      <c r="F22" s="20"/>
      <c r="G22" s="20"/>
      <c r="H22" s="20"/>
      <c r="I22" s="20"/>
      <c r="J22" s="20"/>
      <c r="K22" s="20"/>
      <c r="L22" s="20"/>
      <c r="M22" s="20"/>
      <c r="N22" s="20"/>
      <c r="O22" s="20"/>
      <c r="P22" s="20"/>
      <c r="Q22" s="20"/>
      <c r="R22" s="20"/>
      <c r="S22" s="20"/>
      <c r="T22" s="20"/>
      <c r="U22" s="20"/>
      <c r="V22" s="20"/>
      <c r="W22" s="20"/>
      <c r="X22" s="20"/>
      <c r="Y22" s="20"/>
      <c r="Z22" s="21"/>
      <c r="AA22" s="22"/>
    </row>
    <row r="23" spans="1:27" ht="13.5" x14ac:dyDescent="0.25">
      <c r="A23" s="23" t="s">
        <v>50</v>
      </c>
      <c r="B23" s="17" t="s">
        <v>32</v>
      </c>
      <c r="C23" s="18"/>
      <c r="D23" s="18"/>
      <c r="E23" s="19"/>
      <c r="F23" s="20"/>
      <c r="G23" s="24"/>
      <c r="H23" s="24"/>
      <c r="I23" s="24"/>
      <c r="J23" s="20"/>
      <c r="K23" s="24"/>
      <c r="L23" s="24"/>
      <c r="M23" s="20"/>
      <c r="N23" s="24"/>
      <c r="O23" s="24"/>
      <c r="P23" s="24"/>
      <c r="Q23" s="20"/>
      <c r="R23" s="24"/>
      <c r="S23" s="24"/>
      <c r="T23" s="20"/>
      <c r="U23" s="24"/>
      <c r="V23" s="24"/>
      <c r="W23" s="24"/>
      <c r="X23" s="20"/>
      <c r="Y23" s="24"/>
      <c r="Z23" s="25"/>
      <c r="AA23" s="26"/>
    </row>
    <row r="24" spans="1:27" ht="13.5" x14ac:dyDescent="0.25">
      <c r="A24" s="27" t="s">
        <v>51</v>
      </c>
      <c r="B24" s="35" t="s">
        <v>32</v>
      </c>
      <c r="C24" s="29">
        <f t="shared" ref="C24:Y24" si="1">SUM(C15:C23)</f>
        <v>491696</v>
      </c>
      <c r="D24" s="29">
        <f>SUM(D15:D23)</f>
        <v>0</v>
      </c>
      <c r="E24" s="36">
        <f t="shared" si="1"/>
        <v>2592000</v>
      </c>
      <c r="F24" s="37">
        <f t="shared" si="1"/>
        <v>2592000</v>
      </c>
      <c r="G24" s="37">
        <f t="shared" si="1"/>
        <v>0</v>
      </c>
      <c r="H24" s="37">
        <f t="shared" si="1"/>
        <v>0</v>
      </c>
      <c r="I24" s="37">
        <f t="shared" si="1"/>
        <v>0</v>
      </c>
      <c r="J24" s="37">
        <f t="shared" si="1"/>
        <v>0</v>
      </c>
      <c r="K24" s="37">
        <f t="shared" si="1"/>
        <v>735000</v>
      </c>
      <c r="L24" s="37">
        <f t="shared" si="1"/>
        <v>165374</v>
      </c>
      <c r="M24" s="37">
        <f t="shared" si="1"/>
        <v>0</v>
      </c>
      <c r="N24" s="37">
        <f t="shared" si="1"/>
        <v>900374</v>
      </c>
      <c r="O24" s="37">
        <f t="shared" si="1"/>
        <v>0</v>
      </c>
      <c r="P24" s="37">
        <f t="shared" si="1"/>
        <v>0</v>
      </c>
      <c r="Q24" s="37">
        <f t="shared" si="1"/>
        <v>0</v>
      </c>
      <c r="R24" s="37">
        <f t="shared" si="1"/>
        <v>0</v>
      </c>
      <c r="S24" s="37">
        <f t="shared" si="1"/>
        <v>0</v>
      </c>
      <c r="T24" s="37">
        <f t="shared" si="1"/>
        <v>0</v>
      </c>
      <c r="U24" s="37">
        <f t="shared" si="1"/>
        <v>0</v>
      </c>
      <c r="V24" s="37">
        <f t="shared" si="1"/>
        <v>0</v>
      </c>
      <c r="W24" s="37">
        <f t="shared" si="1"/>
        <v>900374</v>
      </c>
      <c r="X24" s="37">
        <f t="shared" si="1"/>
        <v>1296000</v>
      </c>
      <c r="Y24" s="37">
        <f t="shared" si="1"/>
        <v>-395626</v>
      </c>
      <c r="Z24" s="38">
        <f>+IF(X24&lt;&gt;0,+(Y24/X24)*100,0)</f>
        <v>-30.526697530864201</v>
      </c>
      <c r="AA24" s="39">
        <f>SUM(AA15:AA23)</f>
        <v>2592000</v>
      </c>
    </row>
    <row r="25" spans="1:27" ht="13.5" x14ac:dyDescent="0.25">
      <c r="A25" s="27" t="s">
        <v>52</v>
      </c>
      <c r="B25" s="28" t="s">
        <v>32</v>
      </c>
      <c r="C25" s="29">
        <f t="shared" ref="C25:Y25" si="2">+C12+C24</f>
        <v>491696</v>
      </c>
      <c r="D25" s="29">
        <f>+D12+D24</f>
        <v>0</v>
      </c>
      <c r="E25" s="30">
        <f t="shared" si="2"/>
        <v>2592000</v>
      </c>
      <c r="F25" s="31">
        <f t="shared" si="2"/>
        <v>2592000</v>
      </c>
      <c r="G25" s="31">
        <f t="shared" si="2"/>
        <v>0</v>
      </c>
      <c r="H25" s="31">
        <f t="shared" si="2"/>
        <v>0</v>
      </c>
      <c r="I25" s="31">
        <f t="shared" si="2"/>
        <v>0</v>
      </c>
      <c r="J25" s="31">
        <f t="shared" si="2"/>
        <v>0</v>
      </c>
      <c r="K25" s="31">
        <f t="shared" si="2"/>
        <v>735000</v>
      </c>
      <c r="L25" s="31">
        <f t="shared" si="2"/>
        <v>165374</v>
      </c>
      <c r="M25" s="31">
        <f t="shared" si="2"/>
        <v>0</v>
      </c>
      <c r="N25" s="31">
        <f t="shared" si="2"/>
        <v>900374</v>
      </c>
      <c r="O25" s="31">
        <f t="shared" si="2"/>
        <v>0</v>
      </c>
      <c r="P25" s="31">
        <f t="shared" si="2"/>
        <v>0</v>
      </c>
      <c r="Q25" s="31">
        <f t="shared" si="2"/>
        <v>0</v>
      </c>
      <c r="R25" s="31">
        <f t="shared" si="2"/>
        <v>0</v>
      </c>
      <c r="S25" s="31">
        <f t="shared" si="2"/>
        <v>0</v>
      </c>
      <c r="T25" s="31">
        <f t="shared" si="2"/>
        <v>0</v>
      </c>
      <c r="U25" s="31">
        <f t="shared" si="2"/>
        <v>0</v>
      </c>
      <c r="V25" s="31">
        <f t="shared" si="2"/>
        <v>0</v>
      </c>
      <c r="W25" s="31">
        <f t="shared" si="2"/>
        <v>900374</v>
      </c>
      <c r="X25" s="31">
        <f t="shared" si="2"/>
        <v>1296000</v>
      </c>
      <c r="Y25" s="31">
        <f t="shared" si="2"/>
        <v>-395626</v>
      </c>
      <c r="Z25" s="32">
        <f>+IF(X25&lt;&gt;0,+(Y25/X25)*100,0)</f>
        <v>-30.526697530864201</v>
      </c>
      <c r="AA25" s="33">
        <f>+AA12+AA24</f>
        <v>2592000</v>
      </c>
    </row>
    <row r="26" spans="1:27" ht="5.0999999999999996" customHeight="1" x14ac:dyDescent="0.25">
      <c r="A26" s="34" t="s">
        <v>41</v>
      </c>
      <c r="B26" s="17"/>
      <c r="C26" s="18"/>
      <c r="D26" s="18"/>
      <c r="E26" s="19"/>
      <c r="F26" s="20"/>
      <c r="G26" s="20"/>
      <c r="H26" s="20"/>
      <c r="I26" s="20"/>
      <c r="J26" s="20"/>
      <c r="K26" s="20"/>
      <c r="L26" s="20"/>
      <c r="M26" s="20"/>
      <c r="N26" s="20"/>
      <c r="O26" s="20"/>
      <c r="P26" s="20"/>
      <c r="Q26" s="20"/>
      <c r="R26" s="20"/>
      <c r="S26" s="20"/>
      <c r="T26" s="20"/>
      <c r="U26" s="20"/>
      <c r="V26" s="20"/>
      <c r="W26" s="20"/>
      <c r="X26" s="20"/>
      <c r="Y26" s="20"/>
      <c r="Z26" s="21"/>
      <c r="AA26" s="22"/>
    </row>
    <row r="27" spans="1:27" ht="13.5" x14ac:dyDescent="0.25">
      <c r="A27" s="10" t="s">
        <v>53</v>
      </c>
      <c r="B27" s="17" t="s">
        <v>32</v>
      </c>
      <c r="C27" s="18"/>
      <c r="D27" s="18"/>
      <c r="E27" s="19"/>
      <c r="F27" s="20"/>
      <c r="G27" s="20"/>
      <c r="H27" s="20"/>
      <c r="I27" s="20"/>
      <c r="J27" s="20"/>
      <c r="K27" s="20"/>
      <c r="L27" s="20"/>
      <c r="M27" s="20"/>
      <c r="N27" s="20"/>
      <c r="O27" s="20"/>
      <c r="P27" s="20"/>
      <c r="Q27" s="20"/>
      <c r="R27" s="20"/>
      <c r="S27" s="20"/>
      <c r="T27" s="20"/>
      <c r="U27" s="20"/>
      <c r="V27" s="20"/>
      <c r="W27" s="20"/>
      <c r="X27" s="20"/>
      <c r="Y27" s="20"/>
      <c r="Z27" s="21"/>
      <c r="AA27" s="22"/>
    </row>
    <row r="28" spans="1:27" ht="13.5" x14ac:dyDescent="0.25">
      <c r="A28" s="10" t="s">
        <v>54</v>
      </c>
      <c r="B28" s="40" t="s">
        <v>32</v>
      </c>
      <c r="C28" s="18"/>
      <c r="D28" s="18"/>
      <c r="E28" s="19"/>
      <c r="F28" s="20"/>
      <c r="G28" s="20"/>
      <c r="H28" s="20"/>
      <c r="I28" s="20"/>
      <c r="J28" s="20"/>
      <c r="K28" s="20"/>
      <c r="L28" s="20"/>
      <c r="M28" s="20"/>
      <c r="N28" s="20"/>
      <c r="O28" s="20"/>
      <c r="P28" s="20"/>
      <c r="Q28" s="20"/>
      <c r="R28" s="20"/>
      <c r="S28" s="20"/>
      <c r="T28" s="20"/>
      <c r="U28" s="20"/>
      <c r="V28" s="20"/>
      <c r="W28" s="20"/>
      <c r="X28" s="20"/>
      <c r="Y28" s="20"/>
      <c r="Z28" s="21"/>
      <c r="AA28" s="22"/>
    </row>
    <row r="29" spans="1:27" ht="13.5" x14ac:dyDescent="0.25">
      <c r="A29" s="23" t="s">
        <v>55</v>
      </c>
      <c r="B29" s="17" t="s">
        <v>32</v>
      </c>
      <c r="C29" s="18"/>
      <c r="D29" s="18"/>
      <c r="E29" s="19"/>
      <c r="F29" s="20"/>
      <c r="G29" s="20"/>
      <c r="H29" s="20"/>
      <c r="I29" s="20"/>
      <c r="J29" s="20"/>
      <c r="K29" s="20"/>
      <c r="L29" s="20"/>
      <c r="M29" s="20"/>
      <c r="N29" s="20"/>
      <c r="O29" s="20"/>
      <c r="P29" s="20"/>
      <c r="Q29" s="20"/>
      <c r="R29" s="20"/>
      <c r="S29" s="20"/>
      <c r="T29" s="20"/>
      <c r="U29" s="20"/>
      <c r="V29" s="20"/>
      <c r="W29" s="20"/>
      <c r="X29" s="20"/>
      <c r="Y29" s="20"/>
      <c r="Z29" s="21"/>
      <c r="AA29" s="22"/>
    </row>
    <row r="30" spans="1:27" ht="13.5" x14ac:dyDescent="0.25">
      <c r="A30" s="23" t="s">
        <v>56</v>
      </c>
      <c r="B30" s="17" t="s">
        <v>32</v>
      </c>
      <c r="C30" s="18"/>
      <c r="D30" s="18"/>
      <c r="E30" s="19"/>
      <c r="F30" s="20"/>
      <c r="G30" s="20"/>
      <c r="H30" s="20"/>
      <c r="I30" s="20"/>
      <c r="J30" s="20"/>
      <c r="K30" s="20"/>
      <c r="L30" s="20"/>
      <c r="M30" s="20"/>
      <c r="N30" s="20"/>
      <c r="O30" s="20"/>
      <c r="P30" s="20"/>
      <c r="Q30" s="20"/>
      <c r="R30" s="20"/>
      <c r="S30" s="20"/>
      <c r="T30" s="20"/>
      <c r="U30" s="20"/>
      <c r="V30" s="20"/>
      <c r="W30" s="20"/>
      <c r="X30" s="20"/>
      <c r="Y30" s="20"/>
      <c r="Z30" s="21"/>
      <c r="AA30" s="22"/>
    </row>
    <row r="31" spans="1:27" ht="13.5" x14ac:dyDescent="0.25">
      <c r="A31" s="23" t="s">
        <v>57</v>
      </c>
      <c r="B31" s="17" t="s">
        <v>32</v>
      </c>
      <c r="C31" s="18"/>
      <c r="D31" s="18"/>
      <c r="E31" s="19"/>
      <c r="F31" s="20"/>
      <c r="G31" s="20"/>
      <c r="H31" s="20"/>
      <c r="I31" s="20"/>
      <c r="J31" s="20"/>
      <c r="K31" s="20"/>
      <c r="L31" s="20"/>
      <c r="M31" s="20"/>
      <c r="N31" s="20"/>
      <c r="O31" s="20"/>
      <c r="P31" s="20"/>
      <c r="Q31" s="20"/>
      <c r="R31" s="20"/>
      <c r="S31" s="20"/>
      <c r="T31" s="20"/>
      <c r="U31" s="20"/>
      <c r="V31" s="20"/>
      <c r="W31" s="20"/>
      <c r="X31" s="20"/>
      <c r="Y31" s="20"/>
      <c r="Z31" s="21"/>
      <c r="AA31" s="22"/>
    </row>
    <row r="32" spans="1:27" ht="13.5" x14ac:dyDescent="0.25">
      <c r="A32" s="23" t="s">
        <v>58</v>
      </c>
      <c r="B32" s="17" t="s">
        <v>32</v>
      </c>
      <c r="C32" s="18"/>
      <c r="D32" s="18"/>
      <c r="E32" s="19"/>
      <c r="F32" s="20"/>
      <c r="G32" s="20"/>
      <c r="H32" s="20"/>
      <c r="I32" s="20"/>
      <c r="J32" s="20"/>
      <c r="K32" s="20"/>
      <c r="L32" s="20"/>
      <c r="M32" s="20"/>
      <c r="N32" s="20"/>
      <c r="O32" s="20"/>
      <c r="P32" s="20"/>
      <c r="Q32" s="20"/>
      <c r="R32" s="20"/>
      <c r="S32" s="20"/>
      <c r="T32" s="20"/>
      <c r="U32" s="20"/>
      <c r="V32" s="20"/>
      <c r="W32" s="20"/>
      <c r="X32" s="20"/>
      <c r="Y32" s="20"/>
      <c r="Z32" s="21"/>
      <c r="AA32" s="22"/>
    </row>
    <row r="33" spans="1:27" ht="13.5" x14ac:dyDescent="0.25">
      <c r="A33" s="23" t="s">
        <v>59</v>
      </c>
      <c r="B33" s="17" t="s">
        <v>32</v>
      </c>
      <c r="C33" s="18"/>
      <c r="D33" s="18"/>
      <c r="E33" s="19"/>
      <c r="F33" s="20"/>
      <c r="G33" s="20"/>
      <c r="H33" s="20"/>
      <c r="I33" s="20"/>
      <c r="J33" s="20"/>
      <c r="K33" s="20"/>
      <c r="L33" s="20"/>
      <c r="M33" s="20"/>
      <c r="N33" s="20"/>
      <c r="O33" s="20"/>
      <c r="P33" s="20"/>
      <c r="Q33" s="20"/>
      <c r="R33" s="20"/>
      <c r="S33" s="20"/>
      <c r="T33" s="20"/>
      <c r="U33" s="20"/>
      <c r="V33" s="20"/>
      <c r="W33" s="20"/>
      <c r="X33" s="20"/>
      <c r="Y33" s="20"/>
      <c r="Z33" s="21"/>
      <c r="AA33" s="22"/>
    </row>
    <row r="34" spans="1:27" ht="13.5" x14ac:dyDescent="0.25">
      <c r="A34" s="27" t="s">
        <v>60</v>
      </c>
      <c r="B34" s="28" t="s">
        <v>32</v>
      </c>
      <c r="C34" s="29">
        <f t="shared" ref="C34:Y34" si="3">SUM(C29:C33)</f>
        <v>0</v>
      </c>
      <c r="D34" s="29">
        <f>SUM(D29:D33)</f>
        <v>0</v>
      </c>
      <c r="E34" s="30">
        <f t="shared" si="3"/>
        <v>0</v>
      </c>
      <c r="F34" s="31">
        <f t="shared" si="3"/>
        <v>0</v>
      </c>
      <c r="G34" s="31">
        <f t="shared" si="3"/>
        <v>0</v>
      </c>
      <c r="H34" s="31">
        <f t="shared" si="3"/>
        <v>0</v>
      </c>
      <c r="I34" s="31">
        <f t="shared" si="3"/>
        <v>0</v>
      </c>
      <c r="J34" s="31">
        <f t="shared" si="3"/>
        <v>0</v>
      </c>
      <c r="K34" s="31">
        <f t="shared" si="3"/>
        <v>0</v>
      </c>
      <c r="L34" s="31">
        <f t="shared" si="3"/>
        <v>0</v>
      </c>
      <c r="M34" s="31">
        <f t="shared" si="3"/>
        <v>0</v>
      </c>
      <c r="N34" s="31">
        <f t="shared" si="3"/>
        <v>0</v>
      </c>
      <c r="O34" s="31">
        <f t="shared" si="3"/>
        <v>0</v>
      </c>
      <c r="P34" s="31">
        <f t="shared" si="3"/>
        <v>0</v>
      </c>
      <c r="Q34" s="31">
        <f t="shared" si="3"/>
        <v>0</v>
      </c>
      <c r="R34" s="31">
        <f t="shared" si="3"/>
        <v>0</v>
      </c>
      <c r="S34" s="31">
        <f t="shared" si="3"/>
        <v>0</v>
      </c>
      <c r="T34" s="31">
        <f t="shared" si="3"/>
        <v>0</v>
      </c>
      <c r="U34" s="31">
        <f t="shared" si="3"/>
        <v>0</v>
      </c>
      <c r="V34" s="31">
        <f t="shared" si="3"/>
        <v>0</v>
      </c>
      <c r="W34" s="31">
        <f t="shared" si="3"/>
        <v>0</v>
      </c>
      <c r="X34" s="31">
        <f t="shared" si="3"/>
        <v>0</v>
      </c>
      <c r="Y34" s="31">
        <f t="shared" si="3"/>
        <v>0</v>
      </c>
      <c r="Z34" s="32">
        <f>+IF(X34&lt;&gt;0,+(Y34/X34)*100,0)</f>
        <v>0</v>
      </c>
      <c r="AA34" s="33">
        <f>SUM(AA29:AA33)</f>
        <v>0</v>
      </c>
    </row>
    <row r="35" spans="1:27" ht="5.0999999999999996" customHeight="1" x14ac:dyDescent="0.25">
      <c r="A35" s="34" t="s">
        <v>41</v>
      </c>
      <c r="B35" s="17"/>
      <c r="C35" s="18"/>
      <c r="D35" s="18"/>
      <c r="E35" s="19"/>
      <c r="F35" s="20"/>
      <c r="G35" s="20"/>
      <c r="H35" s="20"/>
      <c r="I35" s="20"/>
      <c r="J35" s="20"/>
      <c r="K35" s="20"/>
      <c r="L35" s="20"/>
      <c r="M35" s="20"/>
      <c r="N35" s="20"/>
      <c r="O35" s="20"/>
      <c r="P35" s="20"/>
      <c r="Q35" s="20"/>
      <c r="R35" s="20"/>
      <c r="S35" s="20"/>
      <c r="T35" s="20"/>
      <c r="U35" s="20"/>
      <c r="V35" s="20"/>
      <c r="W35" s="20"/>
      <c r="X35" s="20"/>
      <c r="Y35" s="20"/>
      <c r="Z35" s="21"/>
      <c r="AA35" s="22"/>
    </row>
    <row r="36" spans="1:27" ht="13.5" x14ac:dyDescent="0.25">
      <c r="A36" s="10" t="s">
        <v>61</v>
      </c>
      <c r="B36" s="17" t="s">
        <v>32</v>
      </c>
      <c r="C36" s="18"/>
      <c r="D36" s="18"/>
      <c r="E36" s="19"/>
      <c r="F36" s="20"/>
      <c r="G36" s="20"/>
      <c r="H36" s="20"/>
      <c r="I36" s="20"/>
      <c r="J36" s="20"/>
      <c r="K36" s="20"/>
      <c r="L36" s="20"/>
      <c r="M36" s="20"/>
      <c r="N36" s="20"/>
      <c r="O36" s="20"/>
      <c r="P36" s="20"/>
      <c r="Q36" s="20"/>
      <c r="R36" s="20"/>
      <c r="S36" s="20"/>
      <c r="T36" s="20"/>
      <c r="U36" s="20"/>
      <c r="V36" s="20"/>
      <c r="W36" s="20"/>
      <c r="X36" s="20"/>
      <c r="Y36" s="20"/>
      <c r="Z36" s="21"/>
      <c r="AA36" s="22"/>
    </row>
    <row r="37" spans="1:27" ht="13.5" x14ac:dyDescent="0.25">
      <c r="A37" s="23" t="s">
        <v>62</v>
      </c>
      <c r="B37" s="17" t="s">
        <v>32</v>
      </c>
      <c r="C37" s="18">
        <v>-263066</v>
      </c>
      <c r="D37" s="18"/>
      <c r="E37" s="19">
        <v>-6</v>
      </c>
      <c r="F37" s="20">
        <v>-6</v>
      </c>
      <c r="G37" s="20"/>
      <c r="H37" s="20"/>
      <c r="I37" s="20"/>
      <c r="J37" s="20"/>
      <c r="K37" s="20"/>
      <c r="L37" s="20"/>
      <c r="M37" s="20"/>
      <c r="N37" s="20"/>
      <c r="O37" s="20"/>
      <c r="P37" s="20"/>
      <c r="Q37" s="20"/>
      <c r="R37" s="20"/>
      <c r="S37" s="20"/>
      <c r="T37" s="20"/>
      <c r="U37" s="20"/>
      <c r="V37" s="20"/>
      <c r="W37" s="20"/>
      <c r="X37" s="20">
        <v>-6</v>
      </c>
      <c r="Y37" s="20">
        <v>6</v>
      </c>
      <c r="Z37" s="21">
        <v>-100</v>
      </c>
      <c r="AA37" s="22">
        <v>-6</v>
      </c>
    </row>
    <row r="38" spans="1:27" ht="13.5" x14ac:dyDescent="0.25">
      <c r="A38" s="23" t="s">
        <v>59</v>
      </c>
      <c r="B38" s="17" t="s">
        <v>32</v>
      </c>
      <c r="C38" s="18"/>
      <c r="D38" s="18"/>
      <c r="E38" s="19"/>
      <c r="F38" s="20"/>
      <c r="G38" s="20"/>
      <c r="H38" s="20"/>
      <c r="I38" s="20"/>
      <c r="J38" s="20"/>
      <c r="K38" s="20"/>
      <c r="L38" s="20"/>
      <c r="M38" s="20"/>
      <c r="N38" s="20"/>
      <c r="O38" s="20"/>
      <c r="P38" s="20"/>
      <c r="Q38" s="20"/>
      <c r="R38" s="20"/>
      <c r="S38" s="20"/>
      <c r="T38" s="20"/>
      <c r="U38" s="20"/>
      <c r="V38" s="20"/>
      <c r="W38" s="20"/>
      <c r="X38" s="20"/>
      <c r="Y38" s="20"/>
      <c r="Z38" s="21"/>
      <c r="AA38" s="22"/>
    </row>
    <row r="39" spans="1:27" ht="13.5" x14ac:dyDescent="0.25">
      <c r="A39" s="27" t="s">
        <v>63</v>
      </c>
      <c r="B39" s="35" t="s">
        <v>32</v>
      </c>
      <c r="C39" s="29">
        <f t="shared" ref="C39:Y39" si="4">SUM(C37:C38)</f>
        <v>-263066</v>
      </c>
      <c r="D39" s="29">
        <f>SUM(D37:D38)</f>
        <v>0</v>
      </c>
      <c r="E39" s="36">
        <f t="shared" si="4"/>
        <v>-6</v>
      </c>
      <c r="F39" s="37">
        <f t="shared" si="4"/>
        <v>-6</v>
      </c>
      <c r="G39" s="37">
        <f t="shared" si="4"/>
        <v>0</v>
      </c>
      <c r="H39" s="37">
        <f t="shared" si="4"/>
        <v>0</v>
      </c>
      <c r="I39" s="37">
        <f t="shared" si="4"/>
        <v>0</v>
      </c>
      <c r="J39" s="37">
        <f t="shared" si="4"/>
        <v>0</v>
      </c>
      <c r="K39" s="37">
        <f t="shared" si="4"/>
        <v>0</v>
      </c>
      <c r="L39" s="37">
        <f t="shared" si="4"/>
        <v>0</v>
      </c>
      <c r="M39" s="37">
        <f t="shared" si="4"/>
        <v>0</v>
      </c>
      <c r="N39" s="37">
        <f t="shared" si="4"/>
        <v>0</v>
      </c>
      <c r="O39" s="37">
        <f t="shared" si="4"/>
        <v>0</v>
      </c>
      <c r="P39" s="37">
        <f t="shared" si="4"/>
        <v>0</v>
      </c>
      <c r="Q39" s="37">
        <f t="shared" si="4"/>
        <v>0</v>
      </c>
      <c r="R39" s="37">
        <f t="shared" si="4"/>
        <v>0</v>
      </c>
      <c r="S39" s="37">
        <f t="shared" si="4"/>
        <v>0</v>
      </c>
      <c r="T39" s="37">
        <f t="shared" si="4"/>
        <v>0</v>
      </c>
      <c r="U39" s="37">
        <f t="shared" si="4"/>
        <v>0</v>
      </c>
      <c r="V39" s="37">
        <f t="shared" si="4"/>
        <v>0</v>
      </c>
      <c r="W39" s="37">
        <f t="shared" si="4"/>
        <v>0</v>
      </c>
      <c r="X39" s="37">
        <f t="shared" si="4"/>
        <v>-6</v>
      </c>
      <c r="Y39" s="37">
        <f t="shared" si="4"/>
        <v>6</v>
      </c>
      <c r="Z39" s="38">
        <f>+IF(X39&lt;&gt;0,+(Y39/X39)*100,0)</f>
        <v>-100</v>
      </c>
      <c r="AA39" s="39">
        <f>SUM(AA37:AA38)</f>
        <v>-6</v>
      </c>
    </row>
    <row r="40" spans="1:27" ht="13.5" x14ac:dyDescent="0.25">
      <c r="A40" s="27" t="s">
        <v>64</v>
      </c>
      <c r="B40" s="28" t="s">
        <v>32</v>
      </c>
      <c r="C40" s="29">
        <f t="shared" ref="C40:Y40" si="5">+C34+C39</f>
        <v>-263066</v>
      </c>
      <c r="D40" s="29">
        <f>+D34+D39</f>
        <v>0</v>
      </c>
      <c r="E40" s="30">
        <f t="shared" si="5"/>
        <v>-6</v>
      </c>
      <c r="F40" s="31">
        <f t="shared" si="5"/>
        <v>-6</v>
      </c>
      <c r="G40" s="31">
        <f t="shared" si="5"/>
        <v>0</v>
      </c>
      <c r="H40" s="31">
        <f t="shared" si="5"/>
        <v>0</v>
      </c>
      <c r="I40" s="31">
        <f t="shared" si="5"/>
        <v>0</v>
      </c>
      <c r="J40" s="31">
        <f t="shared" si="5"/>
        <v>0</v>
      </c>
      <c r="K40" s="31">
        <f t="shared" si="5"/>
        <v>0</v>
      </c>
      <c r="L40" s="31">
        <f t="shared" si="5"/>
        <v>0</v>
      </c>
      <c r="M40" s="31">
        <f t="shared" si="5"/>
        <v>0</v>
      </c>
      <c r="N40" s="31">
        <f t="shared" si="5"/>
        <v>0</v>
      </c>
      <c r="O40" s="31">
        <f t="shared" si="5"/>
        <v>0</v>
      </c>
      <c r="P40" s="31">
        <f t="shared" si="5"/>
        <v>0</v>
      </c>
      <c r="Q40" s="31">
        <f t="shared" si="5"/>
        <v>0</v>
      </c>
      <c r="R40" s="31">
        <f t="shared" si="5"/>
        <v>0</v>
      </c>
      <c r="S40" s="31">
        <f t="shared" si="5"/>
        <v>0</v>
      </c>
      <c r="T40" s="31">
        <f t="shared" si="5"/>
        <v>0</v>
      </c>
      <c r="U40" s="31">
        <f t="shared" si="5"/>
        <v>0</v>
      </c>
      <c r="V40" s="31">
        <f t="shared" si="5"/>
        <v>0</v>
      </c>
      <c r="W40" s="31">
        <f t="shared" si="5"/>
        <v>0</v>
      </c>
      <c r="X40" s="31">
        <f t="shared" si="5"/>
        <v>-6</v>
      </c>
      <c r="Y40" s="31">
        <f t="shared" si="5"/>
        <v>6</v>
      </c>
      <c r="Z40" s="32">
        <f>+IF(X40&lt;&gt;0,+(Y40/X40)*100,0)</f>
        <v>-100</v>
      </c>
      <c r="AA40" s="33">
        <f>+AA34+AA39</f>
        <v>-6</v>
      </c>
    </row>
    <row r="41" spans="1:27" ht="5.0999999999999996" customHeight="1" x14ac:dyDescent="0.25">
      <c r="A41" s="34" t="s">
        <v>41</v>
      </c>
      <c r="B41" s="17"/>
      <c r="C41" s="18"/>
      <c r="D41" s="18"/>
      <c r="E41" s="19"/>
      <c r="F41" s="20"/>
      <c r="G41" s="20"/>
      <c r="H41" s="20"/>
      <c r="I41" s="20"/>
      <c r="J41" s="20"/>
      <c r="K41" s="20"/>
      <c r="L41" s="20"/>
      <c r="M41" s="20"/>
      <c r="N41" s="20"/>
      <c r="O41" s="20"/>
      <c r="P41" s="20"/>
      <c r="Q41" s="20"/>
      <c r="R41" s="20"/>
      <c r="S41" s="20"/>
      <c r="T41" s="20"/>
      <c r="U41" s="20"/>
      <c r="V41" s="20"/>
      <c r="W41" s="20"/>
      <c r="X41" s="20"/>
      <c r="Y41" s="20"/>
      <c r="Z41" s="21"/>
      <c r="AA41" s="22"/>
    </row>
    <row r="42" spans="1:27" ht="13.5" x14ac:dyDescent="0.25">
      <c r="A42" s="41" t="s">
        <v>65</v>
      </c>
      <c r="B42" s="42" t="s">
        <v>66</v>
      </c>
      <c r="C42" s="43">
        <f t="shared" ref="C42:Y42" si="6">+C25-C40</f>
        <v>754762</v>
      </c>
      <c r="D42" s="43">
        <f>+D25-D40</f>
        <v>0</v>
      </c>
      <c r="E42" s="44">
        <f t="shared" si="6"/>
        <v>2592006</v>
      </c>
      <c r="F42" s="45">
        <f t="shared" si="6"/>
        <v>2592006</v>
      </c>
      <c r="G42" s="45">
        <f t="shared" si="6"/>
        <v>0</v>
      </c>
      <c r="H42" s="45">
        <f t="shared" si="6"/>
        <v>0</v>
      </c>
      <c r="I42" s="45">
        <f t="shared" si="6"/>
        <v>0</v>
      </c>
      <c r="J42" s="45">
        <f t="shared" si="6"/>
        <v>0</v>
      </c>
      <c r="K42" s="45">
        <f t="shared" si="6"/>
        <v>735000</v>
      </c>
      <c r="L42" s="45">
        <f t="shared" si="6"/>
        <v>165374</v>
      </c>
      <c r="M42" s="45">
        <f t="shared" si="6"/>
        <v>0</v>
      </c>
      <c r="N42" s="45">
        <f t="shared" si="6"/>
        <v>900374</v>
      </c>
      <c r="O42" s="45">
        <f t="shared" si="6"/>
        <v>0</v>
      </c>
      <c r="P42" s="45">
        <f t="shared" si="6"/>
        <v>0</v>
      </c>
      <c r="Q42" s="45">
        <f t="shared" si="6"/>
        <v>0</v>
      </c>
      <c r="R42" s="45">
        <f t="shared" si="6"/>
        <v>0</v>
      </c>
      <c r="S42" s="45">
        <f t="shared" si="6"/>
        <v>0</v>
      </c>
      <c r="T42" s="45">
        <f t="shared" si="6"/>
        <v>0</v>
      </c>
      <c r="U42" s="45">
        <f t="shared" si="6"/>
        <v>0</v>
      </c>
      <c r="V42" s="45">
        <f t="shared" si="6"/>
        <v>0</v>
      </c>
      <c r="W42" s="45">
        <f t="shared" si="6"/>
        <v>900374</v>
      </c>
      <c r="X42" s="45">
        <f t="shared" si="6"/>
        <v>1296006</v>
      </c>
      <c r="Y42" s="45">
        <f t="shared" si="6"/>
        <v>-395632</v>
      </c>
      <c r="Z42" s="46">
        <f>+IF(X42&lt;&gt;0,+(Y42/X42)*100,0)</f>
        <v>-30.52701916503473</v>
      </c>
      <c r="AA42" s="47">
        <f>+AA25-AA40</f>
        <v>2592006</v>
      </c>
    </row>
    <row r="43" spans="1:27" ht="5.0999999999999996" customHeight="1" x14ac:dyDescent="0.25">
      <c r="A43" s="34" t="s">
        <v>41</v>
      </c>
      <c r="B43" s="17"/>
      <c r="C43" s="18"/>
      <c r="D43" s="18"/>
      <c r="E43" s="19"/>
      <c r="F43" s="20"/>
      <c r="G43" s="20"/>
      <c r="H43" s="20"/>
      <c r="I43" s="20"/>
      <c r="J43" s="20"/>
      <c r="K43" s="20"/>
      <c r="L43" s="20"/>
      <c r="M43" s="20"/>
      <c r="N43" s="20"/>
      <c r="O43" s="20"/>
      <c r="P43" s="20"/>
      <c r="Q43" s="20"/>
      <c r="R43" s="20"/>
      <c r="S43" s="20"/>
      <c r="T43" s="20"/>
      <c r="U43" s="20"/>
      <c r="V43" s="20"/>
      <c r="W43" s="20"/>
      <c r="X43" s="20"/>
      <c r="Y43" s="20"/>
      <c r="Z43" s="48"/>
      <c r="AA43" s="22"/>
    </row>
    <row r="44" spans="1:27" ht="13.5" x14ac:dyDescent="0.25">
      <c r="A44" s="10" t="s">
        <v>67</v>
      </c>
      <c r="B44" s="17" t="s">
        <v>32</v>
      </c>
      <c r="C44" s="18"/>
      <c r="D44" s="18"/>
      <c r="E44" s="19"/>
      <c r="F44" s="20"/>
      <c r="G44" s="20"/>
      <c r="H44" s="20"/>
      <c r="I44" s="20"/>
      <c r="J44" s="20"/>
      <c r="K44" s="20"/>
      <c r="L44" s="20"/>
      <c r="M44" s="20"/>
      <c r="N44" s="20"/>
      <c r="O44" s="20"/>
      <c r="P44" s="20"/>
      <c r="Q44" s="20"/>
      <c r="R44" s="20"/>
      <c r="S44" s="20"/>
      <c r="T44" s="20"/>
      <c r="U44" s="20"/>
      <c r="V44" s="20"/>
      <c r="W44" s="20"/>
      <c r="X44" s="20"/>
      <c r="Y44" s="20"/>
      <c r="Z44" s="48"/>
      <c r="AA44" s="22"/>
    </row>
    <row r="45" spans="1:27" ht="13.5" x14ac:dyDescent="0.25">
      <c r="A45" s="23" t="s">
        <v>68</v>
      </c>
      <c r="B45" s="17" t="s">
        <v>32</v>
      </c>
      <c r="C45" s="18"/>
      <c r="D45" s="18"/>
      <c r="E45" s="19"/>
      <c r="F45" s="20"/>
      <c r="G45" s="20"/>
      <c r="H45" s="20"/>
      <c r="I45" s="20"/>
      <c r="J45" s="20"/>
      <c r="K45" s="20"/>
      <c r="L45" s="20"/>
      <c r="M45" s="20"/>
      <c r="N45" s="20"/>
      <c r="O45" s="20"/>
      <c r="P45" s="20"/>
      <c r="Q45" s="20"/>
      <c r="R45" s="20"/>
      <c r="S45" s="20"/>
      <c r="T45" s="20"/>
      <c r="U45" s="20"/>
      <c r="V45" s="20"/>
      <c r="W45" s="20"/>
      <c r="X45" s="20"/>
      <c r="Y45" s="20"/>
      <c r="Z45" s="48"/>
      <c r="AA45" s="22"/>
    </row>
    <row r="46" spans="1:27" ht="13.5" x14ac:dyDescent="0.25">
      <c r="A46" s="23" t="s">
        <v>69</v>
      </c>
      <c r="B46" s="17" t="s">
        <v>32</v>
      </c>
      <c r="C46" s="18"/>
      <c r="D46" s="18"/>
      <c r="E46" s="19"/>
      <c r="F46" s="20"/>
      <c r="G46" s="20"/>
      <c r="H46" s="20"/>
      <c r="I46" s="20"/>
      <c r="J46" s="20"/>
      <c r="K46" s="20"/>
      <c r="L46" s="20"/>
      <c r="M46" s="20"/>
      <c r="N46" s="20"/>
      <c r="O46" s="20"/>
      <c r="P46" s="20"/>
      <c r="Q46" s="20"/>
      <c r="R46" s="20"/>
      <c r="S46" s="20"/>
      <c r="T46" s="20"/>
      <c r="U46" s="20"/>
      <c r="V46" s="20"/>
      <c r="W46" s="20"/>
      <c r="X46" s="20"/>
      <c r="Y46" s="20"/>
      <c r="Z46" s="48"/>
      <c r="AA46" s="22"/>
    </row>
    <row r="47" spans="1:27" ht="14.45" customHeight="1" x14ac:dyDescent="0.25">
      <c r="A47" s="23" t="s">
        <v>41</v>
      </c>
      <c r="B47" s="17"/>
      <c r="C47" s="18"/>
      <c r="D47" s="18"/>
      <c r="E47" s="19"/>
      <c r="F47" s="20"/>
      <c r="G47" s="20"/>
      <c r="H47" s="20"/>
      <c r="I47" s="20"/>
      <c r="J47" s="20"/>
      <c r="K47" s="20"/>
      <c r="L47" s="20"/>
      <c r="M47" s="20"/>
      <c r="N47" s="20"/>
      <c r="O47" s="20"/>
      <c r="P47" s="20"/>
      <c r="Q47" s="20"/>
      <c r="R47" s="20"/>
      <c r="S47" s="20"/>
      <c r="T47" s="20"/>
      <c r="U47" s="20"/>
      <c r="V47" s="20"/>
      <c r="W47" s="20"/>
      <c r="X47" s="20"/>
      <c r="Y47" s="20"/>
      <c r="Z47" s="48"/>
      <c r="AA47" s="22"/>
    </row>
    <row r="48" spans="1:27" ht="13.5" x14ac:dyDescent="0.25">
      <c r="A48" s="49" t="s">
        <v>70</v>
      </c>
      <c r="B48" s="50" t="s">
        <v>66</v>
      </c>
      <c r="C48" s="51">
        <f t="shared" ref="C48:Y48" si="7">SUM(C45:C47)</f>
        <v>0</v>
      </c>
      <c r="D48" s="51">
        <f>SUM(D45:D47)</f>
        <v>0</v>
      </c>
      <c r="E48" s="52">
        <f t="shared" si="7"/>
        <v>0</v>
      </c>
      <c r="F48" s="53">
        <f t="shared" si="7"/>
        <v>0</v>
      </c>
      <c r="G48" s="53">
        <f t="shared" si="7"/>
        <v>0</v>
      </c>
      <c r="H48" s="53">
        <f t="shared" si="7"/>
        <v>0</v>
      </c>
      <c r="I48" s="53">
        <f t="shared" si="7"/>
        <v>0</v>
      </c>
      <c r="J48" s="53">
        <f t="shared" si="7"/>
        <v>0</v>
      </c>
      <c r="K48" s="53">
        <f t="shared" si="7"/>
        <v>0</v>
      </c>
      <c r="L48" s="53">
        <f t="shared" si="7"/>
        <v>0</v>
      </c>
      <c r="M48" s="53">
        <f t="shared" si="7"/>
        <v>0</v>
      </c>
      <c r="N48" s="53">
        <f t="shared" si="7"/>
        <v>0</v>
      </c>
      <c r="O48" s="53">
        <f t="shared" si="7"/>
        <v>0</v>
      </c>
      <c r="P48" s="53">
        <f t="shared" si="7"/>
        <v>0</v>
      </c>
      <c r="Q48" s="53">
        <f t="shared" si="7"/>
        <v>0</v>
      </c>
      <c r="R48" s="53">
        <f t="shared" si="7"/>
        <v>0</v>
      </c>
      <c r="S48" s="53">
        <f t="shared" si="7"/>
        <v>0</v>
      </c>
      <c r="T48" s="53">
        <f t="shared" si="7"/>
        <v>0</v>
      </c>
      <c r="U48" s="53">
        <f t="shared" si="7"/>
        <v>0</v>
      </c>
      <c r="V48" s="53">
        <f t="shared" si="7"/>
        <v>0</v>
      </c>
      <c r="W48" s="53">
        <f t="shared" si="7"/>
        <v>0</v>
      </c>
      <c r="X48" s="53">
        <f t="shared" si="7"/>
        <v>0</v>
      </c>
      <c r="Y48" s="53">
        <f t="shared" si="7"/>
        <v>0</v>
      </c>
      <c r="Z48" s="54">
        <f>+IF(X48&lt;&gt;0,+(Y48/X48)*100,0)</f>
        <v>0</v>
      </c>
      <c r="AA48" s="55">
        <f>SUM(AA45:AA47)</f>
        <v>0</v>
      </c>
    </row>
    <row r="49" spans="1:27" ht="13.5" x14ac:dyDescent="0.25">
      <c r="A49" s="56" t="s">
        <v>328</v>
      </c>
      <c r="B49" s="57"/>
      <c r="C49" s="58"/>
      <c r="D49" s="58"/>
      <c r="E49" s="58"/>
      <c r="F49" s="58"/>
      <c r="G49" s="58"/>
      <c r="H49" s="59"/>
      <c r="I49" s="59"/>
      <c r="J49" s="59"/>
      <c r="K49" s="59"/>
      <c r="L49" s="59"/>
      <c r="M49" s="59"/>
      <c r="N49" s="59"/>
      <c r="O49" s="59"/>
      <c r="P49" s="59"/>
      <c r="Q49" s="59"/>
      <c r="R49" s="59"/>
      <c r="S49" s="59"/>
      <c r="T49" s="59"/>
      <c r="U49" s="59"/>
      <c r="V49" s="59"/>
      <c r="W49" s="59"/>
      <c r="X49" s="59"/>
      <c r="Y49" s="59"/>
      <c r="Z49" s="59"/>
      <c r="AA49" s="59"/>
    </row>
    <row r="50" spans="1:27" ht="13.5" x14ac:dyDescent="0.25">
      <c r="A50" s="60" t="s">
        <v>329</v>
      </c>
      <c r="B50" s="60"/>
      <c r="C50" s="60"/>
      <c r="D50" s="60"/>
      <c r="E50" s="60"/>
      <c r="F50" s="60"/>
      <c r="G50" s="60"/>
      <c r="H50" s="59"/>
      <c r="I50" s="59"/>
      <c r="J50" s="59"/>
      <c r="K50" s="59"/>
      <c r="L50" s="59"/>
      <c r="M50" s="59"/>
      <c r="N50" s="59"/>
      <c r="O50" s="59"/>
      <c r="P50" s="59"/>
      <c r="Q50" s="59"/>
      <c r="R50" s="59"/>
      <c r="S50" s="59"/>
      <c r="T50" s="59"/>
      <c r="U50" s="59"/>
      <c r="V50" s="59"/>
      <c r="W50" s="59"/>
      <c r="X50" s="59"/>
      <c r="Y50" s="59"/>
      <c r="Z50" s="59"/>
      <c r="AA50" s="59"/>
    </row>
    <row r="51" spans="1:27" ht="13.5" x14ac:dyDescent="0.25">
      <c r="A51" s="61" t="s">
        <v>330</v>
      </c>
      <c r="B51" s="62"/>
      <c r="C51" s="63"/>
      <c r="D51" s="63"/>
      <c r="E51" s="63"/>
      <c r="F51" s="63"/>
      <c r="G51" s="63"/>
      <c r="H51" s="59"/>
      <c r="I51" s="59"/>
      <c r="J51" s="59"/>
      <c r="K51" s="59"/>
      <c r="L51" s="59"/>
      <c r="M51" s="59"/>
      <c r="N51" s="59"/>
      <c r="O51" s="59"/>
      <c r="P51" s="59"/>
      <c r="Q51" s="59"/>
      <c r="R51" s="59"/>
      <c r="S51" s="59"/>
      <c r="T51" s="59"/>
      <c r="U51" s="59"/>
      <c r="V51" s="59"/>
      <c r="W51" s="59"/>
      <c r="X51" s="59"/>
      <c r="Y51" s="59"/>
      <c r="Z51" s="59"/>
      <c r="AA51" s="59"/>
    </row>
    <row r="52" spans="1:27" ht="13.5" x14ac:dyDescent="0.25">
      <c r="A52" s="59"/>
      <c r="B52" s="59"/>
      <c r="C52" s="59"/>
      <c r="D52" s="59"/>
      <c r="E52" s="59"/>
      <c r="F52" s="59"/>
      <c r="G52" s="59"/>
      <c r="H52" s="59"/>
      <c r="I52" s="59"/>
      <c r="J52" s="59"/>
      <c r="K52" s="59"/>
      <c r="L52" s="59"/>
      <c r="M52" s="59"/>
      <c r="N52" s="59"/>
      <c r="O52" s="59"/>
      <c r="P52" s="59"/>
      <c r="Q52" s="59"/>
      <c r="R52" s="59"/>
      <c r="S52" s="59"/>
      <c r="T52" s="59"/>
      <c r="U52" s="59"/>
      <c r="V52" s="59"/>
      <c r="W52" s="59"/>
      <c r="X52" s="59"/>
      <c r="Y52" s="59"/>
      <c r="Z52" s="59"/>
      <c r="AA52" s="59"/>
    </row>
    <row r="53" spans="1:27" ht="13.5" x14ac:dyDescent="0.25">
      <c r="A53" s="59"/>
      <c r="B53" s="59"/>
      <c r="C53" s="59"/>
      <c r="D53" s="59"/>
      <c r="E53" s="59"/>
      <c r="F53" s="59"/>
      <c r="G53" s="59"/>
      <c r="H53" s="59"/>
      <c r="I53" s="59"/>
      <c r="J53" s="59"/>
      <c r="K53" s="59"/>
      <c r="L53" s="59"/>
      <c r="M53" s="59"/>
      <c r="N53" s="59"/>
      <c r="O53" s="59"/>
      <c r="P53" s="59"/>
      <c r="Q53" s="59"/>
      <c r="R53" s="59"/>
      <c r="S53" s="59"/>
      <c r="T53" s="59"/>
      <c r="U53" s="59"/>
      <c r="V53" s="59"/>
      <c r="W53" s="59"/>
      <c r="X53" s="59"/>
      <c r="Y53" s="59"/>
      <c r="Z53" s="59"/>
      <c r="AA53" s="59"/>
    </row>
    <row r="54" spans="1:27" ht="13.5" x14ac:dyDescent="0.25">
      <c r="A54" s="59"/>
      <c r="B54" s="59"/>
      <c r="C54" s="59"/>
      <c r="D54" s="59"/>
      <c r="E54" s="59"/>
      <c r="F54" s="59"/>
      <c r="G54" s="59"/>
      <c r="H54" s="59"/>
      <c r="I54" s="59"/>
      <c r="J54" s="59"/>
      <c r="K54" s="59"/>
      <c r="L54" s="59"/>
      <c r="M54" s="59"/>
      <c r="N54" s="59"/>
      <c r="O54" s="59"/>
      <c r="P54" s="59"/>
      <c r="Q54" s="59"/>
      <c r="R54" s="59"/>
      <c r="S54" s="59"/>
      <c r="T54" s="59"/>
      <c r="U54" s="59"/>
      <c r="V54" s="59"/>
      <c r="W54" s="59"/>
      <c r="X54" s="59"/>
      <c r="Y54" s="59"/>
      <c r="Z54" s="59"/>
      <c r="AA54" s="59"/>
    </row>
  </sheetData>
  <mergeCells count="2">
    <mergeCell ref="A1:AA1"/>
    <mergeCell ref="E2:AA2"/>
  </mergeCells>
  <printOptions horizontalCentered="1"/>
  <pageMargins left="0.55118110236220497" right="0.22" top="0.59055118110236204" bottom="0.59055118110236204" header="0.31496062992126" footer="0.31496062992126"/>
  <pageSetup paperSize="9" orientation="landscape" r:id="rId1"/>
  <rowBreaks count="1" manualBreakCount="1">
    <brk id="48" max="16383" man="1"/>
  </rowBreaks>
</worksheet>
</file>

<file path=xl/worksheets/sheet2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AA54"/>
  <sheetViews>
    <sheetView showGridLines="0" workbookViewId="0">
      <selection activeCell="B2" sqref="B2"/>
    </sheetView>
  </sheetViews>
  <sheetFormatPr defaultRowHeight="12.75" x14ac:dyDescent="0.2"/>
  <cols>
    <col min="1" max="1" width="35.7109375" customWidth="1"/>
    <col min="2" max="2" width="3.42578125" bestFit="1" customWidth="1"/>
    <col min="3" max="3" width="9.7109375" customWidth="1"/>
    <col min="4" max="4" width="9.7109375" hidden="1" customWidth="1"/>
    <col min="5" max="6" width="9.7109375" customWidth="1"/>
    <col min="7" max="9" width="9.7109375" hidden="1" customWidth="1"/>
    <col min="10" max="10" width="9.7109375" customWidth="1"/>
    <col min="11" max="13" width="9.7109375" hidden="1" customWidth="1"/>
    <col min="14" max="14" width="9.7109375" customWidth="1"/>
    <col min="15" max="22" width="9.7109375" hidden="1" customWidth="1"/>
    <col min="23" max="27" width="9.7109375" customWidth="1"/>
  </cols>
  <sheetData>
    <row r="1" spans="1:27" ht="38.450000000000003" customHeight="1" x14ac:dyDescent="0.25">
      <c r="A1" s="64" t="s">
        <v>92</v>
      </c>
      <c r="B1" s="64"/>
      <c r="C1" s="64"/>
      <c r="D1" s="64"/>
      <c r="E1" s="64"/>
      <c r="F1" s="64"/>
      <c r="G1" s="64"/>
      <c r="H1" s="64"/>
      <c r="I1" s="64"/>
      <c r="J1" s="64"/>
      <c r="K1" s="64"/>
      <c r="L1" s="64"/>
      <c r="M1" s="64"/>
      <c r="N1" s="64"/>
      <c r="O1" s="64"/>
      <c r="P1" s="64"/>
      <c r="Q1" s="64"/>
      <c r="R1" s="64"/>
      <c r="S1" s="64"/>
      <c r="T1" s="64"/>
      <c r="U1" s="64"/>
      <c r="V1" s="64"/>
      <c r="W1" s="64"/>
      <c r="X1" s="64"/>
      <c r="Y1" s="64"/>
      <c r="Z1" s="64"/>
      <c r="AA1" s="64"/>
    </row>
    <row r="2" spans="1:27" ht="24.95" customHeight="1" x14ac:dyDescent="0.2">
      <c r="A2" s="2" t="s">
        <v>1</v>
      </c>
      <c r="B2" s="1" t="s">
        <v>331</v>
      </c>
      <c r="C2" s="3" t="s">
        <v>2</v>
      </c>
      <c r="D2" s="3" t="s">
        <v>3</v>
      </c>
      <c r="E2" s="65" t="s">
        <v>4</v>
      </c>
      <c r="F2" s="66"/>
      <c r="G2" s="66"/>
      <c r="H2" s="66"/>
      <c r="I2" s="66"/>
      <c r="J2" s="66"/>
      <c r="K2" s="66"/>
      <c r="L2" s="66"/>
      <c r="M2" s="66"/>
      <c r="N2" s="66"/>
      <c r="O2" s="66"/>
      <c r="P2" s="66"/>
      <c r="Q2" s="66"/>
      <c r="R2" s="66"/>
      <c r="S2" s="66"/>
      <c r="T2" s="66"/>
      <c r="U2" s="66"/>
      <c r="V2" s="66"/>
      <c r="W2" s="66"/>
      <c r="X2" s="66"/>
      <c r="Y2" s="66"/>
      <c r="Z2" s="66"/>
      <c r="AA2" s="67"/>
    </row>
    <row r="3" spans="1:27" ht="24.95" customHeight="1" x14ac:dyDescent="0.2">
      <c r="A3" s="4" t="s">
        <v>5</v>
      </c>
      <c r="B3" s="5" t="s">
        <v>6</v>
      </c>
      <c r="C3" s="6" t="s">
        <v>7</v>
      </c>
      <c r="D3" s="6" t="s">
        <v>7</v>
      </c>
      <c r="E3" s="7" t="s">
        <v>8</v>
      </c>
      <c r="F3" s="8" t="s">
        <v>9</v>
      </c>
      <c r="G3" s="8" t="s">
        <v>10</v>
      </c>
      <c r="H3" s="8" t="s">
        <v>11</v>
      </c>
      <c r="I3" s="8" t="s">
        <v>12</v>
      </c>
      <c r="J3" s="8" t="s">
        <v>13</v>
      </c>
      <c r="K3" s="8" t="s">
        <v>14</v>
      </c>
      <c r="L3" s="8" t="s">
        <v>15</v>
      </c>
      <c r="M3" s="8" t="s">
        <v>16</v>
      </c>
      <c r="N3" s="8" t="s">
        <v>17</v>
      </c>
      <c r="O3" s="8" t="s">
        <v>18</v>
      </c>
      <c r="P3" s="8" t="s">
        <v>19</v>
      </c>
      <c r="Q3" s="8" t="s">
        <v>20</v>
      </c>
      <c r="R3" s="8" t="s">
        <v>21</v>
      </c>
      <c r="S3" s="8" t="s">
        <v>22</v>
      </c>
      <c r="T3" s="8" t="s">
        <v>23</v>
      </c>
      <c r="U3" s="8" t="s">
        <v>24</v>
      </c>
      <c r="V3" s="8" t="s">
        <v>25</v>
      </c>
      <c r="W3" s="8" t="s">
        <v>26</v>
      </c>
      <c r="X3" s="8" t="s">
        <v>27</v>
      </c>
      <c r="Y3" s="8" t="s">
        <v>28</v>
      </c>
      <c r="Z3" s="8" t="s">
        <v>29</v>
      </c>
      <c r="AA3" s="9" t="s">
        <v>30</v>
      </c>
    </row>
    <row r="4" spans="1:27" ht="13.5" x14ac:dyDescent="0.25">
      <c r="A4" s="10" t="s">
        <v>31</v>
      </c>
      <c r="B4" s="11" t="s">
        <v>32</v>
      </c>
      <c r="C4" s="12"/>
      <c r="D4" s="12"/>
      <c r="E4" s="13"/>
      <c r="F4" s="14"/>
      <c r="G4" s="14"/>
      <c r="H4" s="14"/>
      <c r="I4" s="14"/>
      <c r="J4" s="14"/>
      <c r="K4" s="14"/>
      <c r="L4" s="14"/>
      <c r="M4" s="14"/>
      <c r="N4" s="14"/>
      <c r="O4" s="14"/>
      <c r="P4" s="14"/>
      <c r="Q4" s="14"/>
      <c r="R4" s="14"/>
      <c r="S4" s="14"/>
      <c r="T4" s="14"/>
      <c r="U4" s="14"/>
      <c r="V4" s="14"/>
      <c r="W4" s="14"/>
      <c r="X4" s="14"/>
      <c r="Y4" s="14"/>
      <c r="Z4" s="15"/>
      <c r="AA4" s="16"/>
    </row>
    <row r="5" spans="1:27" ht="13.5" x14ac:dyDescent="0.25">
      <c r="A5" s="10" t="s">
        <v>33</v>
      </c>
      <c r="B5" s="17" t="s">
        <v>32</v>
      </c>
      <c r="C5" s="18"/>
      <c r="D5" s="18"/>
      <c r="E5" s="19"/>
      <c r="F5" s="20"/>
      <c r="G5" s="20"/>
      <c r="H5" s="20"/>
      <c r="I5" s="20"/>
      <c r="J5" s="20"/>
      <c r="K5" s="20"/>
      <c r="L5" s="20"/>
      <c r="M5" s="20"/>
      <c r="N5" s="20"/>
      <c r="O5" s="20"/>
      <c r="P5" s="20"/>
      <c r="Q5" s="20"/>
      <c r="R5" s="20"/>
      <c r="S5" s="20"/>
      <c r="T5" s="20"/>
      <c r="U5" s="20"/>
      <c r="V5" s="20"/>
      <c r="W5" s="20"/>
      <c r="X5" s="20"/>
      <c r="Y5" s="20"/>
      <c r="Z5" s="21"/>
      <c r="AA5" s="22"/>
    </row>
    <row r="6" spans="1:27" ht="13.5" x14ac:dyDescent="0.25">
      <c r="A6" s="23" t="s">
        <v>34</v>
      </c>
      <c r="B6" s="17" t="s">
        <v>32</v>
      </c>
      <c r="C6" s="18"/>
      <c r="D6" s="18"/>
      <c r="E6" s="19"/>
      <c r="F6" s="20"/>
      <c r="G6" s="20"/>
      <c r="H6" s="20"/>
      <c r="I6" s="20"/>
      <c r="J6" s="20"/>
      <c r="K6" s="20"/>
      <c r="L6" s="20"/>
      <c r="M6" s="20"/>
      <c r="N6" s="20"/>
      <c r="O6" s="20"/>
      <c r="P6" s="20"/>
      <c r="Q6" s="20"/>
      <c r="R6" s="20"/>
      <c r="S6" s="20"/>
      <c r="T6" s="20"/>
      <c r="U6" s="20"/>
      <c r="V6" s="20"/>
      <c r="W6" s="20"/>
      <c r="X6" s="20"/>
      <c r="Y6" s="20"/>
      <c r="Z6" s="21"/>
      <c r="AA6" s="22"/>
    </row>
    <row r="7" spans="1:27" ht="13.5" x14ac:dyDescent="0.25">
      <c r="A7" s="23" t="s">
        <v>35</v>
      </c>
      <c r="B7" s="17" t="s">
        <v>32</v>
      </c>
      <c r="C7" s="18"/>
      <c r="D7" s="18"/>
      <c r="E7" s="19"/>
      <c r="F7" s="20"/>
      <c r="G7" s="20"/>
      <c r="H7" s="20"/>
      <c r="I7" s="20"/>
      <c r="J7" s="20"/>
      <c r="K7" s="20"/>
      <c r="L7" s="20"/>
      <c r="M7" s="20"/>
      <c r="N7" s="20"/>
      <c r="O7" s="20"/>
      <c r="P7" s="20"/>
      <c r="Q7" s="20"/>
      <c r="R7" s="20"/>
      <c r="S7" s="20"/>
      <c r="T7" s="20"/>
      <c r="U7" s="20"/>
      <c r="V7" s="20"/>
      <c r="W7" s="20"/>
      <c r="X7" s="20"/>
      <c r="Y7" s="20"/>
      <c r="Z7" s="21"/>
      <c r="AA7" s="22"/>
    </row>
    <row r="8" spans="1:27" ht="13.5" x14ac:dyDescent="0.25">
      <c r="A8" s="23" t="s">
        <v>36</v>
      </c>
      <c r="B8" s="17" t="s">
        <v>32</v>
      </c>
      <c r="C8" s="18"/>
      <c r="D8" s="18"/>
      <c r="E8" s="19"/>
      <c r="F8" s="20"/>
      <c r="G8" s="20"/>
      <c r="H8" s="20"/>
      <c r="I8" s="20"/>
      <c r="J8" s="20"/>
      <c r="K8" s="20"/>
      <c r="L8" s="20"/>
      <c r="M8" s="20"/>
      <c r="N8" s="20"/>
      <c r="O8" s="20"/>
      <c r="P8" s="20"/>
      <c r="Q8" s="20"/>
      <c r="R8" s="20"/>
      <c r="S8" s="20"/>
      <c r="T8" s="20"/>
      <c r="U8" s="20"/>
      <c r="V8" s="20"/>
      <c r="W8" s="20"/>
      <c r="X8" s="20"/>
      <c r="Y8" s="20"/>
      <c r="Z8" s="21"/>
      <c r="AA8" s="22"/>
    </row>
    <row r="9" spans="1:27" ht="13.5" x14ac:dyDescent="0.25">
      <c r="A9" s="23" t="s">
        <v>37</v>
      </c>
      <c r="B9" s="17" t="s">
        <v>32</v>
      </c>
      <c r="C9" s="18"/>
      <c r="D9" s="18"/>
      <c r="E9" s="19"/>
      <c r="F9" s="20"/>
      <c r="G9" s="20"/>
      <c r="H9" s="20"/>
      <c r="I9" s="20"/>
      <c r="J9" s="20"/>
      <c r="K9" s="20"/>
      <c r="L9" s="20"/>
      <c r="M9" s="20"/>
      <c r="N9" s="20"/>
      <c r="O9" s="20"/>
      <c r="P9" s="20"/>
      <c r="Q9" s="20"/>
      <c r="R9" s="20"/>
      <c r="S9" s="20"/>
      <c r="T9" s="20"/>
      <c r="U9" s="20"/>
      <c r="V9" s="20"/>
      <c r="W9" s="20"/>
      <c r="X9" s="20"/>
      <c r="Y9" s="20"/>
      <c r="Z9" s="21"/>
      <c r="AA9" s="22"/>
    </row>
    <row r="10" spans="1:27" ht="13.5" x14ac:dyDescent="0.25">
      <c r="A10" s="23" t="s">
        <v>38</v>
      </c>
      <c r="B10" s="17" t="s">
        <v>32</v>
      </c>
      <c r="C10" s="18"/>
      <c r="D10" s="18"/>
      <c r="E10" s="19"/>
      <c r="F10" s="20"/>
      <c r="G10" s="24"/>
      <c r="H10" s="24"/>
      <c r="I10" s="24"/>
      <c r="J10" s="20"/>
      <c r="K10" s="24"/>
      <c r="L10" s="24"/>
      <c r="M10" s="20"/>
      <c r="N10" s="24"/>
      <c r="O10" s="24"/>
      <c r="P10" s="24"/>
      <c r="Q10" s="20"/>
      <c r="R10" s="24"/>
      <c r="S10" s="24"/>
      <c r="T10" s="20"/>
      <c r="U10" s="24"/>
      <c r="V10" s="24"/>
      <c r="W10" s="24"/>
      <c r="X10" s="20"/>
      <c r="Y10" s="24"/>
      <c r="Z10" s="25"/>
      <c r="AA10" s="26"/>
    </row>
    <row r="11" spans="1:27" ht="13.5" x14ac:dyDescent="0.25">
      <c r="A11" s="23" t="s">
        <v>39</v>
      </c>
      <c r="B11" s="17" t="s">
        <v>32</v>
      </c>
      <c r="C11" s="18"/>
      <c r="D11" s="18"/>
      <c r="E11" s="19"/>
      <c r="F11" s="20"/>
      <c r="G11" s="20"/>
      <c r="H11" s="20"/>
      <c r="I11" s="20"/>
      <c r="J11" s="20"/>
      <c r="K11" s="20"/>
      <c r="L11" s="20"/>
      <c r="M11" s="20"/>
      <c r="N11" s="20"/>
      <c r="O11" s="20"/>
      <c r="P11" s="20"/>
      <c r="Q11" s="20"/>
      <c r="R11" s="20"/>
      <c r="S11" s="20"/>
      <c r="T11" s="20"/>
      <c r="U11" s="20"/>
      <c r="V11" s="20"/>
      <c r="W11" s="20"/>
      <c r="X11" s="20"/>
      <c r="Y11" s="20"/>
      <c r="Z11" s="21"/>
      <c r="AA11" s="22"/>
    </row>
    <row r="12" spans="1:27" ht="13.5" x14ac:dyDescent="0.25">
      <c r="A12" s="27" t="s">
        <v>40</v>
      </c>
      <c r="B12" s="28" t="s">
        <v>32</v>
      </c>
      <c r="C12" s="29">
        <f t="shared" ref="C12:Y12" si="0">SUM(C6:C11)</f>
        <v>0</v>
      </c>
      <c r="D12" s="29">
        <f>SUM(D6:D11)</f>
        <v>0</v>
      </c>
      <c r="E12" s="30">
        <f t="shared" si="0"/>
        <v>0</v>
      </c>
      <c r="F12" s="31">
        <f t="shared" si="0"/>
        <v>0</v>
      </c>
      <c r="G12" s="31">
        <f t="shared" si="0"/>
        <v>0</v>
      </c>
      <c r="H12" s="31">
        <f t="shared" si="0"/>
        <v>0</v>
      </c>
      <c r="I12" s="31">
        <f t="shared" si="0"/>
        <v>0</v>
      </c>
      <c r="J12" s="31">
        <f t="shared" si="0"/>
        <v>0</v>
      </c>
      <c r="K12" s="31">
        <f t="shared" si="0"/>
        <v>0</v>
      </c>
      <c r="L12" s="31">
        <f t="shared" si="0"/>
        <v>0</v>
      </c>
      <c r="M12" s="31">
        <f t="shared" si="0"/>
        <v>0</v>
      </c>
      <c r="N12" s="31">
        <f t="shared" si="0"/>
        <v>0</v>
      </c>
      <c r="O12" s="31">
        <f t="shared" si="0"/>
        <v>0</v>
      </c>
      <c r="P12" s="31">
        <f t="shared" si="0"/>
        <v>0</v>
      </c>
      <c r="Q12" s="31">
        <f t="shared" si="0"/>
        <v>0</v>
      </c>
      <c r="R12" s="31">
        <f t="shared" si="0"/>
        <v>0</v>
      </c>
      <c r="S12" s="31">
        <f t="shared" si="0"/>
        <v>0</v>
      </c>
      <c r="T12" s="31">
        <f t="shared" si="0"/>
        <v>0</v>
      </c>
      <c r="U12" s="31">
        <f t="shared" si="0"/>
        <v>0</v>
      </c>
      <c r="V12" s="31">
        <f t="shared" si="0"/>
        <v>0</v>
      </c>
      <c r="W12" s="31">
        <f t="shared" si="0"/>
        <v>0</v>
      </c>
      <c r="X12" s="31">
        <f t="shared" si="0"/>
        <v>0</v>
      </c>
      <c r="Y12" s="31">
        <f t="shared" si="0"/>
        <v>0</v>
      </c>
      <c r="Z12" s="32">
        <f>+IF(X12&lt;&gt;0,+(Y12/X12)*100,0)</f>
        <v>0</v>
      </c>
      <c r="AA12" s="33">
        <f>SUM(AA6:AA11)</f>
        <v>0</v>
      </c>
    </row>
    <row r="13" spans="1:27" ht="5.0999999999999996" customHeight="1" x14ac:dyDescent="0.25">
      <c r="A13" s="34" t="s">
        <v>41</v>
      </c>
      <c r="B13" s="17"/>
      <c r="C13" s="18"/>
      <c r="D13" s="18"/>
      <c r="E13" s="19"/>
      <c r="F13" s="20"/>
      <c r="G13" s="20"/>
      <c r="H13" s="20"/>
      <c r="I13" s="20"/>
      <c r="J13" s="20"/>
      <c r="K13" s="20"/>
      <c r="L13" s="20"/>
      <c r="M13" s="20"/>
      <c r="N13" s="20"/>
      <c r="O13" s="20"/>
      <c r="P13" s="20"/>
      <c r="Q13" s="20"/>
      <c r="R13" s="20"/>
      <c r="S13" s="20"/>
      <c r="T13" s="20"/>
      <c r="U13" s="20"/>
      <c r="V13" s="20"/>
      <c r="W13" s="20"/>
      <c r="X13" s="20"/>
      <c r="Y13" s="20"/>
      <c r="Z13" s="21"/>
      <c r="AA13" s="22"/>
    </row>
    <row r="14" spans="1:27" ht="13.5" x14ac:dyDescent="0.25">
      <c r="A14" s="10" t="s">
        <v>42</v>
      </c>
      <c r="B14" s="17" t="s">
        <v>32</v>
      </c>
      <c r="C14" s="18"/>
      <c r="D14" s="18"/>
      <c r="E14" s="19"/>
      <c r="F14" s="20"/>
      <c r="G14" s="20"/>
      <c r="H14" s="20"/>
      <c r="I14" s="20"/>
      <c r="J14" s="20"/>
      <c r="K14" s="20"/>
      <c r="L14" s="20"/>
      <c r="M14" s="20"/>
      <c r="N14" s="20"/>
      <c r="O14" s="20"/>
      <c r="P14" s="20"/>
      <c r="Q14" s="20"/>
      <c r="R14" s="20"/>
      <c r="S14" s="20"/>
      <c r="T14" s="20"/>
      <c r="U14" s="20"/>
      <c r="V14" s="20"/>
      <c r="W14" s="20"/>
      <c r="X14" s="20"/>
      <c r="Y14" s="20"/>
      <c r="Z14" s="21"/>
      <c r="AA14" s="22"/>
    </row>
    <row r="15" spans="1:27" ht="13.5" x14ac:dyDescent="0.25">
      <c r="A15" s="23" t="s">
        <v>43</v>
      </c>
      <c r="B15" s="17" t="s">
        <v>32</v>
      </c>
      <c r="C15" s="18"/>
      <c r="D15" s="18"/>
      <c r="E15" s="19"/>
      <c r="F15" s="20"/>
      <c r="G15" s="20"/>
      <c r="H15" s="20"/>
      <c r="I15" s="20"/>
      <c r="J15" s="20"/>
      <c r="K15" s="20"/>
      <c r="L15" s="20"/>
      <c r="M15" s="20"/>
      <c r="N15" s="20"/>
      <c r="O15" s="20"/>
      <c r="P15" s="20"/>
      <c r="Q15" s="20"/>
      <c r="R15" s="20"/>
      <c r="S15" s="20"/>
      <c r="T15" s="20"/>
      <c r="U15" s="20"/>
      <c r="V15" s="20"/>
      <c r="W15" s="20"/>
      <c r="X15" s="20"/>
      <c r="Y15" s="20"/>
      <c r="Z15" s="21"/>
      <c r="AA15" s="22"/>
    </row>
    <row r="16" spans="1:27" ht="13.5" x14ac:dyDescent="0.25">
      <c r="A16" s="23" t="s">
        <v>44</v>
      </c>
      <c r="B16" s="17" t="s">
        <v>32</v>
      </c>
      <c r="C16" s="18"/>
      <c r="D16" s="18"/>
      <c r="E16" s="19"/>
      <c r="F16" s="20"/>
      <c r="G16" s="24"/>
      <c r="H16" s="24"/>
      <c r="I16" s="24"/>
      <c r="J16" s="20"/>
      <c r="K16" s="24"/>
      <c r="L16" s="24"/>
      <c r="M16" s="20"/>
      <c r="N16" s="24"/>
      <c r="O16" s="24"/>
      <c r="P16" s="24"/>
      <c r="Q16" s="20"/>
      <c r="R16" s="24"/>
      <c r="S16" s="24"/>
      <c r="T16" s="20"/>
      <c r="U16" s="24"/>
      <c r="V16" s="24"/>
      <c r="W16" s="24"/>
      <c r="X16" s="20"/>
      <c r="Y16" s="24"/>
      <c r="Z16" s="25"/>
      <c r="AA16" s="26"/>
    </row>
    <row r="17" spans="1:27" ht="13.5" x14ac:dyDescent="0.25">
      <c r="A17" s="23" t="s">
        <v>45</v>
      </c>
      <c r="B17" s="17" t="s">
        <v>32</v>
      </c>
      <c r="C17" s="18"/>
      <c r="D17" s="18"/>
      <c r="E17" s="19"/>
      <c r="F17" s="20"/>
      <c r="G17" s="20"/>
      <c r="H17" s="20"/>
      <c r="I17" s="20"/>
      <c r="J17" s="20"/>
      <c r="K17" s="20"/>
      <c r="L17" s="20"/>
      <c r="M17" s="20"/>
      <c r="N17" s="20"/>
      <c r="O17" s="20"/>
      <c r="P17" s="20"/>
      <c r="Q17" s="20"/>
      <c r="R17" s="20"/>
      <c r="S17" s="20"/>
      <c r="T17" s="20"/>
      <c r="U17" s="20"/>
      <c r="V17" s="20"/>
      <c r="W17" s="20"/>
      <c r="X17" s="20"/>
      <c r="Y17" s="20"/>
      <c r="Z17" s="21"/>
      <c r="AA17" s="22"/>
    </row>
    <row r="18" spans="1:27" ht="13.5" x14ac:dyDescent="0.25">
      <c r="A18" s="23" t="s">
        <v>46</v>
      </c>
      <c r="B18" s="17" t="s">
        <v>32</v>
      </c>
      <c r="C18" s="18"/>
      <c r="D18" s="18"/>
      <c r="E18" s="19"/>
      <c r="F18" s="20"/>
      <c r="G18" s="20"/>
      <c r="H18" s="20"/>
      <c r="I18" s="20"/>
      <c r="J18" s="20"/>
      <c r="K18" s="20"/>
      <c r="L18" s="20"/>
      <c r="M18" s="20"/>
      <c r="N18" s="20"/>
      <c r="O18" s="20"/>
      <c r="P18" s="20"/>
      <c r="Q18" s="20"/>
      <c r="R18" s="20"/>
      <c r="S18" s="20"/>
      <c r="T18" s="20"/>
      <c r="U18" s="20"/>
      <c r="V18" s="20"/>
      <c r="W18" s="20"/>
      <c r="X18" s="20"/>
      <c r="Y18" s="20"/>
      <c r="Z18" s="21"/>
      <c r="AA18" s="22"/>
    </row>
    <row r="19" spans="1:27" ht="13.5" x14ac:dyDescent="0.25">
      <c r="A19" s="23" t="s">
        <v>47</v>
      </c>
      <c r="B19" s="17" t="s">
        <v>32</v>
      </c>
      <c r="C19" s="18">
        <v>806510</v>
      </c>
      <c r="D19" s="18"/>
      <c r="E19" s="19">
        <v>3000000</v>
      </c>
      <c r="F19" s="20">
        <v>3000000</v>
      </c>
      <c r="G19" s="20">
        <v>386955</v>
      </c>
      <c r="H19" s="20">
        <v>419555</v>
      </c>
      <c r="I19" s="20"/>
      <c r="J19" s="20">
        <v>806510</v>
      </c>
      <c r="K19" s="20"/>
      <c r="L19" s="20"/>
      <c r="M19" s="20"/>
      <c r="N19" s="20"/>
      <c r="O19" s="20"/>
      <c r="P19" s="20"/>
      <c r="Q19" s="20"/>
      <c r="R19" s="20"/>
      <c r="S19" s="20"/>
      <c r="T19" s="20"/>
      <c r="U19" s="20"/>
      <c r="V19" s="20"/>
      <c r="W19" s="20">
        <v>806510</v>
      </c>
      <c r="X19" s="20">
        <v>1499400</v>
      </c>
      <c r="Y19" s="20">
        <v>-692890</v>
      </c>
      <c r="Z19" s="21">
        <v>-46.21115112711751</v>
      </c>
      <c r="AA19" s="22">
        <v>3000000</v>
      </c>
    </row>
    <row r="20" spans="1:27" ht="13.5" x14ac:dyDescent="0.25">
      <c r="A20" s="23" t="s">
        <v>32</v>
      </c>
      <c r="B20" s="17" t="s">
        <v>32</v>
      </c>
      <c r="C20" s="18"/>
      <c r="D20" s="18"/>
      <c r="E20" s="19"/>
      <c r="F20" s="20"/>
      <c r="G20" s="20"/>
      <c r="H20" s="20"/>
      <c r="I20" s="20"/>
      <c r="J20" s="20"/>
      <c r="K20" s="20"/>
      <c r="L20" s="20"/>
      <c r="M20" s="20"/>
      <c r="N20" s="20"/>
      <c r="O20" s="20"/>
      <c r="P20" s="20"/>
      <c r="Q20" s="20"/>
      <c r="R20" s="20"/>
      <c r="S20" s="20"/>
      <c r="T20" s="20"/>
      <c r="U20" s="20"/>
      <c r="V20" s="20"/>
      <c r="W20" s="20"/>
      <c r="X20" s="20"/>
      <c r="Y20" s="20"/>
      <c r="Z20" s="21"/>
      <c r="AA20" s="22"/>
    </row>
    <row r="21" spans="1:27" ht="13.5" x14ac:dyDescent="0.25">
      <c r="A21" s="23" t="s">
        <v>48</v>
      </c>
      <c r="B21" s="17" t="s">
        <v>32</v>
      </c>
      <c r="C21" s="18"/>
      <c r="D21" s="18"/>
      <c r="E21" s="19"/>
      <c r="F21" s="20"/>
      <c r="G21" s="20"/>
      <c r="H21" s="20"/>
      <c r="I21" s="20"/>
      <c r="J21" s="20"/>
      <c r="K21" s="20"/>
      <c r="L21" s="20"/>
      <c r="M21" s="20"/>
      <c r="N21" s="20"/>
      <c r="O21" s="20"/>
      <c r="P21" s="20"/>
      <c r="Q21" s="20"/>
      <c r="R21" s="20"/>
      <c r="S21" s="20"/>
      <c r="T21" s="20"/>
      <c r="U21" s="20"/>
      <c r="V21" s="20"/>
      <c r="W21" s="20"/>
      <c r="X21" s="20"/>
      <c r="Y21" s="20"/>
      <c r="Z21" s="21"/>
      <c r="AA21" s="22"/>
    </row>
    <row r="22" spans="1:27" ht="13.5" x14ac:dyDescent="0.25">
      <c r="A22" s="23" t="s">
        <v>49</v>
      </c>
      <c r="B22" s="17" t="s">
        <v>32</v>
      </c>
      <c r="C22" s="18"/>
      <c r="D22" s="18"/>
      <c r="E22" s="19"/>
      <c r="F22" s="20"/>
      <c r="G22" s="20"/>
      <c r="H22" s="20"/>
      <c r="I22" s="20"/>
      <c r="J22" s="20"/>
      <c r="K22" s="20"/>
      <c r="L22" s="20"/>
      <c r="M22" s="20"/>
      <c r="N22" s="20"/>
      <c r="O22" s="20"/>
      <c r="P22" s="20"/>
      <c r="Q22" s="20"/>
      <c r="R22" s="20"/>
      <c r="S22" s="20"/>
      <c r="T22" s="20"/>
      <c r="U22" s="20"/>
      <c r="V22" s="20"/>
      <c r="W22" s="20"/>
      <c r="X22" s="20"/>
      <c r="Y22" s="20"/>
      <c r="Z22" s="21"/>
      <c r="AA22" s="22"/>
    </row>
    <row r="23" spans="1:27" ht="13.5" x14ac:dyDescent="0.25">
      <c r="A23" s="23" t="s">
        <v>50</v>
      </c>
      <c r="B23" s="17" t="s">
        <v>32</v>
      </c>
      <c r="C23" s="18"/>
      <c r="D23" s="18"/>
      <c r="E23" s="19"/>
      <c r="F23" s="20"/>
      <c r="G23" s="24"/>
      <c r="H23" s="24"/>
      <c r="I23" s="24"/>
      <c r="J23" s="20"/>
      <c r="K23" s="24"/>
      <c r="L23" s="24"/>
      <c r="M23" s="20"/>
      <c r="N23" s="24"/>
      <c r="O23" s="24"/>
      <c r="P23" s="24"/>
      <c r="Q23" s="20"/>
      <c r="R23" s="24"/>
      <c r="S23" s="24"/>
      <c r="T23" s="20"/>
      <c r="U23" s="24"/>
      <c r="V23" s="24"/>
      <c r="W23" s="24"/>
      <c r="X23" s="20"/>
      <c r="Y23" s="24"/>
      <c r="Z23" s="25"/>
      <c r="AA23" s="26"/>
    </row>
    <row r="24" spans="1:27" ht="13.5" x14ac:dyDescent="0.25">
      <c r="A24" s="27" t="s">
        <v>51</v>
      </c>
      <c r="B24" s="35" t="s">
        <v>32</v>
      </c>
      <c r="C24" s="29">
        <f t="shared" ref="C24:Y24" si="1">SUM(C15:C23)</f>
        <v>806510</v>
      </c>
      <c r="D24" s="29">
        <f>SUM(D15:D23)</f>
        <v>0</v>
      </c>
      <c r="E24" s="36">
        <f t="shared" si="1"/>
        <v>3000000</v>
      </c>
      <c r="F24" s="37">
        <f t="shared" si="1"/>
        <v>3000000</v>
      </c>
      <c r="G24" s="37">
        <f t="shared" si="1"/>
        <v>386955</v>
      </c>
      <c r="H24" s="37">
        <f t="shared" si="1"/>
        <v>419555</v>
      </c>
      <c r="I24" s="37">
        <f t="shared" si="1"/>
        <v>0</v>
      </c>
      <c r="J24" s="37">
        <f t="shared" si="1"/>
        <v>806510</v>
      </c>
      <c r="K24" s="37">
        <f t="shared" si="1"/>
        <v>0</v>
      </c>
      <c r="L24" s="37">
        <f t="shared" si="1"/>
        <v>0</v>
      </c>
      <c r="M24" s="37">
        <f t="shared" si="1"/>
        <v>0</v>
      </c>
      <c r="N24" s="37">
        <f t="shared" si="1"/>
        <v>0</v>
      </c>
      <c r="O24" s="37">
        <f t="shared" si="1"/>
        <v>0</v>
      </c>
      <c r="P24" s="37">
        <f t="shared" si="1"/>
        <v>0</v>
      </c>
      <c r="Q24" s="37">
        <f t="shared" si="1"/>
        <v>0</v>
      </c>
      <c r="R24" s="37">
        <f t="shared" si="1"/>
        <v>0</v>
      </c>
      <c r="S24" s="37">
        <f t="shared" si="1"/>
        <v>0</v>
      </c>
      <c r="T24" s="37">
        <f t="shared" si="1"/>
        <v>0</v>
      </c>
      <c r="U24" s="37">
        <f t="shared" si="1"/>
        <v>0</v>
      </c>
      <c r="V24" s="37">
        <f t="shared" si="1"/>
        <v>0</v>
      </c>
      <c r="W24" s="37">
        <f t="shared" si="1"/>
        <v>806510</v>
      </c>
      <c r="X24" s="37">
        <f t="shared" si="1"/>
        <v>1499400</v>
      </c>
      <c r="Y24" s="37">
        <f t="shared" si="1"/>
        <v>-692890</v>
      </c>
      <c r="Z24" s="38">
        <f>+IF(X24&lt;&gt;0,+(Y24/X24)*100,0)</f>
        <v>-46.21115112711751</v>
      </c>
      <c r="AA24" s="39">
        <f>SUM(AA15:AA23)</f>
        <v>3000000</v>
      </c>
    </row>
    <row r="25" spans="1:27" ht="13.5" x14ac:dyDescent="0.25">
      <c r="A25" s="27" t="s">
        <v>52</v>
      </c>
      <c r="B25" s="28" t="s">
        <v>32</v>
      </c>
      <c r="C25" s="29">
        <f t="shared" ref="C25:Y25" si="2">+C12+C24</f>
        <v>806510</v>
      </c>
      <c r="D25" s="29">
        <f>+D12+D24</f>
        <v>0</v>
      </c>
      <c r="E25" s="30">
        <f t="shared" si="2"/>
        <v>3000000</v>
      </c>
      <c r="F25" s="31">
        <f t="shared" si="2"/>
        <v>3000000</v>
      </c>
      <c r="G25" s="31">
        <f t="shared" si="2"/>
        <v>386955</v>
      </c>
      <c r="H25" s="31">
        <f t="shared" si="2"/>
        <v>419555</v>
      </c>
      <c r="I25" s="31">
        <f t="shared" si="2"/>
        <v>0</v>
      </c>
      <c r="J25" s="31">
        <f t="shared" si="2"/>
        <v>806510</v>
      </c>
      <c r="K25" s="31">
        <f t="shared" si="2"/>
        <v>0</v>
      </c>
      <c r="L25" s="31">
        <f t="shared" si="2"/>
        <v>0</v>
      </c>
      <c r="M25" s="31">
        <f t="shared" si="2"/>
        <v>0</v>
      </c>
      <c r="N25" s="31">
        <f t="shared" si="2"/>
        <v>0</v>
      </c>
      <c r="O25" s="31">
        <f t="shared" si="2"/>
        <v>0</v>
      </c>
      <c r="P25" s="31">
        <f t="shared" si="2"/>
        <v>0</v>
      </c>
      <c r="Q25" s="31">
        <f t="shared" si="2"/>
        <v>0</v>
      </c>
      <c r="R25" s="31">
        <f t="shared" si="2"/>
        <v>0</v>
      </c>
      <c r="S25" s="31">
        <f t="shared" si="2"/>
        <v>0</v>
      </c>
      <c r="T25" s="31">
        <f t="shared" si="2"/>
        <v>0</v>
      </c>
      <c r="U25" s="31">
        <f t="shared" si="2"/>
        <v>0</v>
      </c>
      <c r="V25" s="31">
        <f t="shared" si="2"/>
        <v>0</v>
      </c>
      <c r="W25" s="31">
        <f t="shared" si="2"/>
        <v>806510</v>
      </c>
      <c r="X25" s="31">
        <f t="shared" si="2"/>
        <v>1499400</v>
      </c>
      <c r="Y25" s="31">
        <f t="shared" si="2"/>
        <v>-692890</v>
      </c>
      <c r="Z25" s="32">
        <f>+IF(X25&lt;&gt;0,+(Y25/X25)*100,0)</f>
        <v>-46.21115112711751</v>
      </c>
      <c r="AA25" s="33">
        <f>+AA12+AA24</f>
        <v>3000000</v>
      </c>
    </row>
    <row r="26" spans="1:27" ht="5.0999999999999996" customHeight="1" x14ac:dyDescent="0.25">
      <c r="A26" s="34" t="s">
        <v>41</v>
      </c>
      <c r="B26" s="17"/>
      <c r="C26" s="18"/>
      <c r="D26" s="18"/>
      <c r="E26" s="19"/>
      <c r="F26" s="20"/>
      <c r="G26" s="20"/>
      <c r="H26" s="20"/>
      <c r="I26" s="20"/>
      <c r="J26" s="20"/>
      <c r="K26" s="20"/>
      <c r="L26" s="20"/>
      <c r="M26" s="20"/>
      <c r="N26" s="20"/>
      <c r="O26" s="20"/>
      <c r="P26" s="20"/>
      <c r="Q26" s="20"/>
      <c r="R26" s="20"/>
      <c r="S26" s="20"/>
      <c r="T26" s="20"/>
      <c r="U26" s="20"/>
      <c r="V26" s="20"/>
      <c r="W26" s="20"/>
      <c r="X26" s="20"/>
      <c r="Y26" s="20"/>
      <c r="Z26" s="21"/>
      <c r="AA26" s="22"/>
    </row>
    <row r="27" spans="1:27" ht="13.5" x14ac:dyDescent="0.25">
      <c r="A27" s="10" t="s">
        <v>53</v>
      </c>
      <c r="B27" s="17" t="s">
        <v>32</v>
      </c>
      <c r="C27" s="18"/>
      <c r="D27" s="18"/>
      <c r="E27" s="19"/>
      <c r="F27" s="20"/>
      <c r="G27" s="20"/>
      <c r="H27" s="20"/>
      <c r="I27" s="20"/>
      <c r="J27" s="20"/>
      <c r="K27" s="20"/>
      <c r="L27" s="20"/>
      <c r="M27" s="20"/>
      <c r="N27" s="20"/>
      <c r="O27" s="20"/>
      <c r="P27" s="20"/>
      <c r="Q27" s="20"/>
      <c r="R27" s="20"/>
      <c r="S27" s="20"/>
      <c r="T27" s="20"/>
      <c r="U27" s="20"/>
      <c r="V27" s="20"/>
      <c r="W27" s="20"/>
      <c r="X27" s="20"/>
      <c r="Y27" s="20"/>
      <c r="Z27" s="21"/>
      <c r="AA27" s="22"/>
    </row>
    <row r="28" spans="1:27" ht="13.5" x14ac:dyDescent="0.25">
      <c r="A28" s="10" t="s">
        <v>54</v>
      </c>
      <c r="B28" s="40" t="s">
        <v>32</v>
      </c>
      <c r="C28" s="18"/>
      <c r="D28" s="18"/>
      <c r="E28" s="19"/>
      <c r="F28" s="20"/>
      <c r="G28" s="20"/>
      <c r="H28" s="20"/>
      <c r="I28" s="20"/>
      <c r="J28" s="20"/>
      <c r="K28" s="20"/>
      <c r="L28" s="20"/>
      <c r="M28" s="20"/>
      <c r="N28" s="20"/>
      <c r="O28" s="20"/>
      <c r="P28" s="20"/>
      <c r="Q28" s="20"/>
      <c r="R28" s="20"/>
      <c r="S28" s="20"/>
      <c r="T28" s="20"/>
      <c r="U28" s="20"/>
      <c r="V28" s="20"/>
      <c r="W28" s="20"/>
      <c r="X28" s="20"/>
      <c r="Y28" s="20"/>
      <c r="Z28" s="21"/>
      <c r="AA28" s="22"/>
    </row>
    <row r="29" spans="1:27" ht="13.5" x14ac:dyDescent="0.25">
      <c r="A29" s="23" t="s">
        <v>55</v>
      </c>
      <c r="B29" s="17" t="s">
        <v>32</v>
      </c>
      <c r="C29" s="18"/>
      <c r="D29" s="18"/>
      <c r="E29" s="19"/>
      <c r="F29" s="20"/>
      <c r="G29" s="20"/>
      <c r="H29" s="20"/>
      <c r="I29" s="20"/>
      <c r="J29" s="20"/>
      <c r="K29" s="20"/>
      <c r="L29" s="20"/>
      <c r="M29" s="20"/>
      <c r="N29" s="20"/>
      <c r="O29" s="20"/>
      <c r="P29" s="20"/>
      <c r="Q29" s="20"/>
      <c r="R29" s="20"/>
      <c r="S29" s="20"/>
      <c r="T29" s="20"/>
      <c r="U29" s="20"/>
      <c r="V29" s="20"/>
      <c r="W29" s="20"/>
      <c r="X29" s="20"/>
      <c r="Y29" s="20"/>
      <c r="Z29" s="21"/>
      <c r="AA29" s="22"/>
    </row>
    <row r="30" spans="1:27" ht="13.5" x14ac:dyDescent="0.25">
      <c r="A30" s="23" t="s">
        <v>56</v>
      </c>
      <c r="B30" s="17" t="s">
        <v>32</v>
      </c>
      <c r="C30" s="18"/>
      <c r="D30" s="18"/>
      <c r="E30" s="19"/>
      <c r="F30" s="20"/>
      <c r="G30" s="20"/>
      <c r="H30" s="20"/>
      <c r="I30" s="20"/>
      <c r="J30" s="20"/>
      <c r="K30" s="20"/>
      <c r="L30" s="20"/>
      <c r="M30" s="20"/>
      <c r="N30" s="20"/>
      <c r="O30" s="20"/>
      <c r="P30" s="20"/>
      <c r="Q30" s="20"/>
      <c r="R30" s="20"/>
      <c r="S30" s="20"/>
      <c r="T30" s="20"/>
      <c r="U30" s="20"/>
      <c r="V30" s="20"/>
      <c r="W30" s="20"/>
      <c r="X30" s="20"/>
      <c r="Y30" s="20"/>
      <c r="Z30" s="21"/>
      <c r="AA30" s="22"/>
    </row>
    <row r="31" spans="1:27" ht="13.5" x14ac:dyDescent="0.25">
      <c r="A31" s="23" t="s">
        <v>57</v>
      </c>
      <c r="B31" s="17" t="s">
        <v>32</v>
      </c>
      <c r="C31" s="18"/>
      <c r="D31" s="18"/>
      <c r="E31" s="19"/>
      <c r="F31" s="20"/>
      <c r="G31" s="20"/>
      <c r="H31" s="20"/>
      <c r="I31" s="20"/>
      <c r="J31" s="20"/>
      <c r="K31" s="20"/>
      <c r="L31" s="20"/>
      <c r="M31" s="20"/>
      <c r="N31" s="20"/>
      <c r="O31" s="20"/>
      <c r="P31" s="20"/>
      <c r="Q31" s="20"/>
      <c r="R31" s="20"/>
      <c r="S31" s="20"/>
      <c r="T31" s="20"/>
      <c r="U31" s="20"/>
      <c r="V31" s="20"/>
      <c r="W31" s="20"/>
      <c r="X31" s="20"/>
      <c r="Y31" s="20"/>
      <c r="Z31" s="21"/>
      <c r="AA31" s="22"/>
    </row>
    <row r="32" spans="1:27" ht="13.5" x14ac:dyDescent="0.25">
      <c r="A32" s="23" t="s">
        <v>58</v>
      </c>
      <c r="B32" s="17" t="s">
        <v>32</v>
      </c>
      <c r="C32" s="18"/>
      <c r="D32" s="18"/>
      <c r="E32" s="19"/>
      <c r="F32" s="20"/>
      <c r="G32" s="20"/>
      <c r="H32" s="20"/>
      <c r="I32" s="20"/>
      <c r="J32" s="20"/>
      <c r="K32" s="20"/>
      <c r="L32" s="20"/>
      <c r="M32" s="20"/>
      <c r="N32" s="20"/>
      <c r="O32" s="20"/>
      <c r="P32" s="20"/>
      <c r="Q32" s="20"/>
      <c r="R32" s="20"/>
      <c r="S32" s="20"/>
      <c r="T32" s="20"/>
      <c r="U32" s="20"/>
      <c r="V32" s="20"/>
      <c r="W32" s="20"/>
      <c r="X32" s="20"/>
      <c r="Y32" s="20"/>
      <c r="Z32" s="21"/>
      <c r="AA32" s="22"/>
    </row>
    <row r="33" spans="1:27" ht="13.5" x14ac:dyDescent="0.25">
      <c r="A33" s="23" t="s">
        <v>59</v>
      </c>
      <c r="B33" s="17" t="s">
        <v>32</v>
      </c>
      <c r="C33" s="18"/>
      <c r="D33" s="18"/>
      <c r="E33" s="19"/>
      <c r="F33" s="20"/>
      <c r="G33" s="20"/>
      <c r="H33" s="20"/>
      <c r="I33" s="20"/>
      <c r="J33" s="20"/>
      <c r="K33" s="20"/>
      <c r="L33" s="20"/>
      <c r="M33" s="20"/>
      <c r="N33" s="20"/>
      <c r="O33" s="20"/>
      <c r="P33" s="20"/>
      <c r="Q33" s="20"/>
      <c r="R33" s="20"/>
      <c r="S33" s="20"/>
      <c r="T33" s="20"/>
      <c r="U33" s="20"/>
      <c r="V33" s="20"/>
      <c r="W33" s="20"/>
      <c r="X33" s="20"/>
      <c r="Y33" s="20"/>
      <c r="Z33" s="21"/>
      <c r="AA33" s="22"/>
    </row>
    <row r="34" spans="1:27" ht="13.5" x14ac:dyDescent="0.25">
      <c r="A34" s="27" t="s">
        <v>60</v>
      </c>
      <c r="B34" s="28" t="s">
        <v>32</v>
      </c>
      <c r="C34" s="29">
        <f t="shared" ref="C34:Y34" si="3">SUM(C29:C33)</f>
        <v>0</v>
      </c>
      <c r="D34" s="29">
        <f>SUM(D29:D33)</f>
        <v>0</v>
      </c>
      <c r="E34" s="30">
        <f t="shared" si="3"/>
        <v>0</v>
      </c>
      <c r="F34" s="31">
        <f t="shared" si="3"/>
        <v>0</v>
      </c>
      <c r="G34" s="31">
        <f t="shared" si="3"/>
        <v>0</v>
      </c>
      <c r="H34" s="31">
        <f t="shared" si="3"/>
        <v>0</v>
      </c>
      <c r="I34" s="31">
        <f t="shared" si="3"/>
        <v>0</v>
      </c>
      <c r="J34" s="31">
        <f t="shared" si="3"/>
        <v>0</v>
      </c>
      <c r="K34" s="31">
        <f t="shared" si="3"/>
        <v>0</v>
      </c>
      <c r="L34" s="31">
        <f t="shared" si="3"/>
        <v>0</v>
      </c>
      <c r="M34" s="31">
        <f t="shared" si="3"/>
        <v>0</v>
      </c>
      <c r="N34" s="31">
        <f t="shared" si="3"/>
        <v>0</v>
      </c>
      <c r="O34" s="31">
        <f t="shared" si="3"/>
        <v>0</v>
      </c>
      <c r="P34" s="31">
        <f t="shared" si="3"/>
        <v>0</v>
      </c>
      <c r="Q34" s="31">
        <f t="shared" si="3"/>
        <v>0</v>
      </c>
      <c r="R34" s="31">
        <f t="shared" si="3"/>
        <v>0</v>
      </c>
      <c r="S34" s="31">
        <f t="shared" si="3"/>
        <v>0</v>
      </c>
      <c r="T34" s="31">
        <f t="shared" si="3"/>
        <v>0</v>
      </c>
      <c r="U34" s="31">
        <f t="shared" si="3"/>
        <v>0</v>
      </c>
      <c r="V34" s="31">
        <f t="shared" si="3"/>
        <v>0</v>
      </c>
      <c r="W34" s="31">
        <f t="shared" si="3"/>
        <v>0</v>
      </c>
      <c r="X34" s="31">
        <f t="shared" si="3"/>
        <v>0</v>
      </c>
      <c r="Y34" s="31">
        <f t="shared" si="3"/>
        <v>0</v>
      </c>
      <c r="Z34" s="32">
        <f>+IF(X34&lt;&gt;0,+(Y34/X34)*100,0)</f>
        <v>0</v>
      </c>
      <c r="AA34" s="33">
        <f>SUM(AA29:AA33)</f>
        <v>0</v>
      </c>
    </row>
    <row r="35" spans="1:27" ht="5.0999999999999996" customHeight="1" x14ac:dyDescent="0.25">
      <c r="A35" s="34" t="s">
        <v>41</v>
      </c>
      <c r="B35" s="17"/>
      <c r="C35" s="18"/>
      <c r="D35" s="18"/>
      <c r="E35" s="19"/>
      <c r="F35" s="20"/>
      <c r="G35" s="20"/>
      <c r="H35" s="20"/>
      <c r="I35" s="20"/>
      <c r="J35" s="20"/>
      <c r="K35" s="20"/>
      <c r="L35" s="20"/>
      <c r="M35" s="20"/>
      <c r="N35" s="20"/>
      <c r="O35" s="20"/>
      <c r="P35" s="20"/>
      <c r="Q35" s="20"/>
      <c r="R35" s="20"/>
      <c r="S35" s="20"/>
      <c r="T35" s="20"/>
      <c r="U35" s="20"/>
      <c r="V35" s="20"/>
      <c r="W35" s="20"/>
      <c r="X35" s="20"/>
      <c r="Y35" s="20"/>
      <c r="Z35" s="21"/>
      <c r="AA35" s="22"/>
    </row>
    <row r="36" spans="1:27" ht="13.5" x14ac:dyDescent="0.25">
      <c r="A36" s="10" t="s">
        <v>61</v>
      </c>
      <c r="B36" s="17" t="s">
        <v>32</v>
      </c>
      <c r="C36" s="18"/>
      <c r="D36" s="18"/>
      <c r="E36" s="19"/>
      <c r="F36" s="20"/>
      <c r="G36" s="20"/>
      <c r="H36" s="20"/>
      <c r="I36" s="20"/>
      <c r="J36" s="20"/>
      <c r="K36" s="20"/>
      <c r="L36" s="20"/>
      <c r="M36" s="20"/>
      <c r="N36" s="20"/>
      <c r="O36" s="20"/>
      <c r="P36" s="20"/>
      <c r="Q36" s="20"/>
      <c r="R36" s="20"/>
      <c r="S36" s="20"/>
      <c r="T36" s="20"/>
      <c r="U36" s="20"/>
      <c r="V36" s="20"/>
      <c r="W36" s="20"/>
      <c r="X36" s="20"/>
      <c r="Y36" s="20"/>
      <c r="Z36" s="21"/>
      <c r="AA36" s="22"/>
    </row>
    <row r="37" spans="1:27" ht="13.5" x14ac:dyDescent="0.25">
      <c r="A37" s="23" t="s">
        <v>62</v>
      </c>
      <c r="B37" s="17" t="s">
        <v>32</v>
      </c>
      <c r="C37" s="18"/>
      <c r="D37" s="18"/>
      <c r="E37" s="19"/>
      <c r="F37" s="20"/>
      <c r="G37" s="20"/>
      <c r="H37" s="20"/>
      <c r="I37" s="20"/>
      <c r="J37" s="20"/>
      <c r="K37" s="20"/>
      <c r="L37" s="20"/>
      <c r="M37" s="20"/>
      <c r="N37" s="20"/>
      <c r="O37" s="20"/>
      <c r="P37" s="20"/>
      <c r="Q37" s="20"/>
      <c r="R37" s="20"/>
      <c r="S37" s="20"/>
      <c r="T37" s="20"/>
      <c r="U37" s="20"/>
      <c r="V37" s="20"/>
      <c r="W37" s="20"/>
      <c r="X37" s="20"/>
      <c r="Y37" s="20"/>
      <c r="Z37" s="21"/>
      <c r="AA37" s="22"/>
    </row>
    <row r="38" spans="1:27" ht="13.5" x14ac:dyDescent="0.25">
      <c r="A38" s="23" t="s">
        <v>59</v>
      </c>
      <c r="B38" s="17" t="s">
        <v>32</v>
      </c>
      <c r="C38" s="18"/>
      <c r="D38" s="18"/>
      <c r="E38" s="19"/>
      <c r="F38" s="20"/>
      <c r="G38" s="20"/>
      <c r="H38" s="20"/>
      <c r="I38" s="20"/>
      <c r="J38" s="20"/>
      <c r="K38" s="20"/>
      <c r="L38" s="20"/>
      <c r="M38" s="20"/>
      <c r="N38" s="20"/>
      <c r="O38" s="20"/>
      <c r="P38" s="20"/>
      <c r="Q38" s="20"/>
      <c r="R38" s="20"/>
      <c r="S38" s="20"/>
      <c r="T38" s="20"/>
      <c r="U38" s="20"/>
      <c r="V38" s="20"/>
      <c r="W38" s="20"/>
      <c r="X38" s="20"/>
      <c r="Y38" s="20"/>
      <c r="Z38" s="21"/>
      <c r="AA38" s="22"/>
    </row>
    <row r="39" spans="1:27" ht="13.5" x14ac:dyDescent="0.25">
      <c r="A39" s="27" t="s">
        <v>63</v>
      </c>
      <c r="B39" s="35" t="s">
        <v>32</v>
      </c>
      <c r="C39" s="29">
        <f t="shared" ref="C39:Y39" si="4">SUM(C37:C38)</f>
        <v>0</v>
      </c>
      <c r="D39" s="29">
        <f>SUM(D37:D38)</f>
        <v>0</v>
      </c>
      <c r="E39" s="36">
        <f t="shared" si="4"/>
        <v>0</v>
      </c>
      <c r="F39" s="37">
        <f t="shared" si="4"/>
        <v>0</v>
      </c>
      <c r="G39" s="37">
        <f t="shared" si="4"/>
        <v>0</v>
      </c>
      <c r="H39" s="37">
        <f t="shared" si="4"/>
        <v>0</v>
      </c>
      <c r="I39" s="37">
        <f t="shared" si="4"/>
        <v>0</v>
      </c>
      <c r="J39" s="37">
        <f t="shared" si="4"/>
        <v>0</v>
      </c>
      <c r="K39" s="37">
        <f t="shared" si="4"/>
        <v>0</v>
      </c>
      <c r="L39" s="37">
        <f t="shared" si="4"/>
        <v>0</v>
      </c>
      <c r="M39" s="37">
        <f t="shared" si="4"/>
        <v>0</v>
      </c>
      <c r="N39" s="37">
        <f t="shared" si="4"/>
        <v>0</v>
      </c>
      <c r="O39" s="37">
        <f t="shared" si="4"/>
        <v>0</v>
      </c>
      <c r="P39" s="37">
        <f t="shared" si="4"/>
        <v>0</v>
      </c>
      <c r="Q39" s="37">
        <f t="shared" si="4"/>
        <v>0</v>
      </c>
      <c r="R39" s="37">
        <f t="shared" si="4"/>
        <v>0</v>
      </c>
      <c r="S39" s="37">
        <f t="shared" si="4"/>
        <v>0</v>
      </c>
      <c r="T39" s="37">
        <f t="shared" si="4"/>
        <v>0</v>
      </c>
      <c r="U39" s="37">
        <f t="shared" si="4"/>
        <v>0</v>
      </c>
      <c r="V39" s="37">
        <f t="shared" si="4"/>
        <v>0</v>
      </c>
      <c r="W39" s="37">
        <f t="shared" si="4"/>
        <v>0</v>
      </c>
      <c r="X39" s="37">
        <f t="shared" si="4"/>
        <v>0</v>
      </c>
      <c r="Y39" s="37">
        <f t="shared" si="4"/>
        <v>0</v>
      </c>
      <c r="Z39" s="38">
        <f>+IF(X39&lt;&gt;0,+(Y39/X39)*100,0)</f>
        <v>0</v>
      </c>
      <c r="AA39" s="39">
        <f>SUM(AA37:AA38)</f>
        <v>0</v>
      </c>
    </row>
    <row r="40" spans="1:27" ht="13.5" x14ac:dyDescent="0.25">
      <c r="A40" s="27" t="s">
        <v>64</v>
      </c>
      <c r="B40" s="28" t="s">
        <v>32</v>
      </c>
      <c r="C40" s="29">
        <f t="shared" ref="C40:Y40" si="5">+C34+C39</f>
        <v>0</v>
      </c>
      <c r="D40" s="29">
        <f>+D34+D39</f>
        <v>0</v>
      </c>
      <c r="E40" s="30">
        <f t="shared" si="5"/>
        <v>0</v>
      </c>
      <c r="F40" s="31">
        <f t="shared" si="5"/>
        <v>0</v>
      </c>
      <c r="G40" s="31">
        <f t="shared" si="5"/>
        <v>0</v>
      </c>
      <c r="H40" s="31">
        <f t="shared" si="5"/>
        <v>0</v>
      </c>
      <c r="I40" s="31">
        <f t="shared" si="5"/>
        <v>0</v>
      </c>
      <c r="J40" s="31">
        <f t="shared" si="5"/>
        <v>0</v>
      </c>
      <c r="K40" s="31">
        <f t="shared" si="5"/>
        <v>0</v>
      </c>
      <c r="L40" s="31">
        <f t="shared" si="5"/>
        <v>0</v>
      </c>
      <c r="M40" s="31">
        <f t="shared" si="5"/>
        <v>0</v>
      </c>
      <c r="N40" s="31">
        <f t="shared" si="5"/>
        <v>0</v>
      </c>
      <c r="O40" s="31">
        <f t="shared" si="5"/>
        <v>0</v>
      </c>
      <c r="P40" s="31">
        <f t="shared" si="5"/>
        <v>0</v>
      </c>
      <c r="Q40" s="31">
        <f t="shared" si="5"/>
        <v>0</v>
      </c>
      <c r="R40" s="31">
        <f t="shared" si="5"/>
        <v>0</v>
      </c>
      <c r="S40" s="31">
        <f t="shared" si="5"/>
        <v>0</v>
      </c>
      <c r="T40" s="31">
        <f t="shared" si="5"/>
        <v>0</v>
      </c>
      <c r="U40" s="31">
        <f t="shared" si="5"/>
        <v>0</v>
      </c>
      <c r="V40" s="31">
        <f t="shared" si="5"/>
        <v>0</v>
      </c>
      <c r="W40" s="31">
        <f t="shared" si="5"/>
        <v>0</v>
      </c>
      <c r="X40" s="31">
        <f t="shared" si="5"/>
        <v>0</v>
      </c>
      <c r="Y40" s="31">
        <f t="shared" si="5"/>
        <v>0</v>
      </c>
      <c r="Z40" s="32">
        <f>+IF(X40&lt;&gt;0,+(Y40/X40)*100,0)</f>
        <v>0</v>
      </c>
      <c r="AA40" s="33">
        <f>+AA34+AA39</f>
        <v>0</v>
      </c>
    </row>
    <row r="41" spans="1:27" ht="5.0999999999999996" customHeight="1" x14ac:dyDescent="0.25">
      <c r="A41" s="34" t="s">
        <v>41</v>
      </c>
      <c r="B41" s="17"/>
      <c r="C41" s="18"/>
      <c r="D41" s="18"/>
      <c r="E41" s="19"/>
      <c r="F41" s="20"/>
      <c r="G41" s="20"/>
      <c r="H41" s="20"/>
      <c r="I41" s="20"/>
      <c r="J41" s="20"/>
      <c r="K41" s="20"/>
      <c r="L41" s="20"/>
      <c r="M41" s="20"/>
      <c r="N41" s="20"/>
      <c r="O41" s="20"/>
      <c r="P41" s="20"/>
      <c r="Q41" s="20"/>
      <c r="R41" s="20"/>
      <c r="S41" s="20"/>
      <c r="T41" s="20"/>
      <c r="U41" s="20"/>
      <c r="V41" s="20"/>
      <c r="W41" s="20"/>
      <c r="X41" s="20"/>
      <c r="Y41" s="20"/>
      <c r="Z41" s="21"/>
      <c r="AA41" s="22"/>
    </row>
    <row r="42" spans="1:27" ht="13.5" x14ac:dyDescent="0.25">
      <c r="A42" s="41" t="s">
        <v>65</v>
      </c>
      <c r="B42" s="42" t="s">
        <v>66</v>
      </c>
      <c r="C42" s="43">
        <f t="shared" ref="C42:Y42" si="6">+C25-C40</f>
        <v>806510</v>
      </c>
      <c r="D42" s="43">
        <f>+D25-D40</f>
        <v>0</v>
      </c>
      <c r="E42" s="44">
        <f t="shared" si="6"/>
        <v>3000000</v>
      </c>
      <c r="F42" s="45">
        <f t="shared" si="6"/>
        <v>3000000</v>
      </c>
      <c r="G42" s="45">
        <f t="shared" si="6"/>
        <v>386955</v>
      </c>
      <c r="H42" s="45">
        <f t="shared" si="6"/>
        <v>419555</v>
      </c>
      <c r="I42" s="45">
        <f t="shared" si="6"/>
        <v>0</v>
      </c>
      <c r="J42" s="45">
        <f t="shared" si="6"/>
        <v>806510</v>
      </c>
      <c r="K42" s="45">
        <f t="shared" si="6"/>
        <v>0</v>
      </c>
      <c r="L42" s="45">
        <f t="shared" si="6"/>
        <v>0</v>
      </c>
      <c r="M42" s="45">
        <f t="shared" si="6"/>
        <v>0</v>
      </c>
      <c r="N42" s="45">
        <f t="shared" si="6"/>
        <v>0</v>
      </c>
      <c r="O42" s="45">
        <f t="shared" si="6"/>
        <v>0</v>
      </c>
      <c r="P42" s="45">
        <f t="shared" si="6"/>
        <v>0</v>
      </c>
      <c r="Q42" s="45">
        <f t="shared" si="6"/>
        <v>0</v>
      </c>
      <c r="R42" s="45">
        <f t="shared" si="6"/>
        <v>0</v>
      </c>
      <c r="S42" s="45">
        <f t="shared" si="6"/>
        <v>0</v>
      </c>
      <c r="T42" s="45">
        <f t="shared" si="6"/>
        <v>0</v>
      </c>
      <c r="U42" s="45">
        <f t="shared" si="6"/>
        <v>0</v>
      </c>
      <c r="V42" s="45">
        <f t="shared" si="6"/>
        <v>0</v>
      </c>
      <c r="W42" s="45">
        <f t="shared" si="6"/>
        <v>806510</v>
      </c>
      <c r="X42" s="45">
        <f t="shared" si="6"/>
        <v>1499400</v>
      </c>
      <c r="Y42" s="45">
        <f t="shared" si="6"/>
        <v>-692890</v>
      </c>
      <c r="Z42" s="46">
        <f>+IF(X42&lt;&gt;0,+(Y42/X42)*100,0)</f>
        <v>-46.21115112711751</v>
      </c>
      <c r="AA42" s="47">
        <f>+AA25-AA40</f>
        <v>3000000</v>
      </c>
    </row>
    <row r="43" spans="1:27" ht="5.0999999999999996" customHeight="1" x14ac:dyDescent="0.25">
      <c r="A43" s="34" t="s">
        <v>41</v>
      </c>
      <c r="B43" s="17"/>
      <c r="C43" s="18"/>
      <c r="D43" s="18"/>
      <c r="E43" s="19"/>
      <c r="F43" s="20"/>
      <c r="G43" s="20"/>
      <c r="H43" s="20"/>
      <c r="I43" s="20"/>
      <c r="J43" s="20"/>
      <c r="K43" s="20"/>
      <c r="L43" s="20"/>
      <c r="M43" s="20"/>
      <c r="N43" s="20"/>
      <c r="O43" s="20"/>
      <c r="P43" s="20"/>
      <c r="Q43" s="20"/>
      <c r="R43" s="20"/>
      <c r="S43" s="20"/>
      <c r="T43" s="20"/>
      <c r="U43" s="20"/>
      <c r="V43" s="20"/>
      <c r="W43" s="20"/>
      <c r="X43" s="20"/>
      <c r="Y43" s="20"/>
      <c r="Z43" s="48"/>
      <c r="AA43" s="22"/>
    </row>
    <row r="44" spans="1:27" ht="13.5" x14ac:dyDescent="0.25">
      <c r="A44" s="10" t="s">
        <v>67</v>
      </c>
      <c r="B44" s="17" t="s">
        <v>32</v>
      </c>
      <c r="C44" s="18"/>
      <c r="D44" s="18"/>
      <c r="E44" s="19"/>
      <c r="F44" s="20"/>
      <c r="G44" s="20"/>
      <c r="H44" s="20"/>
      <c r="I44" s="20"/>
      <c r="J44" s="20"/>
      <c r="K44" s="20"/>
      <c r="L44" s="20"/>
      <c r="M44" s="20"/>
      <c r="N44" s="20"/>
      <c r="O44" s="20"/>
      <c r="P44" s="20"/>
      <c r="Q44" s="20"/>
      <c r="R44" s="20"/>
      <c r="S44" s="20"/>
      <c r="T44" s="20"/>
      <c r="U44" s="20"/>
      <c r="V44" s="20"/>
      <c r="W44" s="20"/>
      <c r="X44" s="20"/>
      <c r="Y44" s="20"/>
      <c r="Z44" s="48"/>
      <c r="AA44" s="22"/>
    </row>
    <row r="45" spans="1:27" ht="13.5" x14ac:dyDescent="0.25">
      <c r="A45" s="23" t="s">
        <v>68</v>
      </c>
      <c r="B45" s="17" t="s">
        <v>32</v>
      </c>
      <c r="C45" s="18">
        <v>118658340</v>
      </c>
      <c r="D45" s="18"/>
      <c r="E45" s="19">
        <v>53805691</v>
      </c>
      <c r="F45" s="20">
        <v>53805691</v>
      </c>
      <c r="G45" s="20">
        <v>122581762</v>
      </c>
      <c r="H45" s="20">
        <v>5587719</v>
      </c>
      <c r="I45" s="20"/>
      <c r="J45" s="20">
        <v>128169481</v>
      </c>
      <c r="K45" s="20">
        <v>4697219</v>
      </c>
      <c r="L45" s="20">
        <v>4715237</v>
      </c>
      <c r="M45" s="20">
        <v>5175197</v>
      </c>
      <c r="N45" s="20">
        <v>14587653</v>
      </c>
      <c r="O45" s="20"/>
      <c r="P45" s="20"/>
      <c r="Q45" s="20"/>
      <c r="R45" s="20"/>
      <c r="S45" s="20"/>
      <c r="T45" s="20"/>
      <c r="U45" s="20"/>
      <c r="V45" s="20"/>
      <c r="W45" s="20">
        <v>142757134</v>
      </c>
      <c r="X45" s="20">
        <v>26902836</v>
      </c>
      <c r="Y45" s="20">
        <v>115854298</v>
      </c>
      <c r="Z45" s="48">
        <v>430.63972140334943</v>
      </c>
      <c r="AA45" s="22">
        <v>53805691</v>
      </c>
    </row>
    <row r="46" spans="1:27" ht="13.5" x14ac:dyDescent="0.25">
      <c r="A46" s="23" t="s">
        <v>69</v>
      </c>
      <c r="B46" s="17" t="s">
        <v>32</v>
      </c>
      <c r="C46" s="18"/>
      <c r="D46" s="18"/>
      <c r="E46" s="19"/>
      <c r="F46" s="20"/>
      <c r="G46" s="20"/>
      <c r="H46" s="20"/>
      <c r="I46" s="20"/>
      <c r="J46" s="20"/>
      <c r="K46" s="20"/>
      <c r="L46" s="20"/>
      <c r="M46" s="20"/>
      <c r="N46" s="20"/>
      <c r="O46" s="20"/>
      <c r="P46" s="20"/>
      <c r="Q46" s="20"/>
      <c r="R46" s="20"/>
      <c r="S46" s="20"/>
      <c r="T46" s="20"/>
      <c r="U46" s="20"/>
      <c r="V46" s="20"/>
      <c r="W46" s="20"/>
      <c r="X46" s="20"/>
      <c r="Y46" s="20"/>
      <c r="Z46" s="48"/>
      <c r="AA46" s="22"/>
    </row>
    <row r="47" spans="1:27" ht="14.45" customHeight="1" x14ac:dyDescent="0.25">
      <c r="A47" s="23" t="s">
        <v>41</v>
      </c>
      <c r="B47" s="17"/>
      <c r="C47" s="18"/>
      <c r="D47" s="18"/>
      <c r="E47" s="19"/>
      <c r="F47" s="20"/>
      <c r="G47" s="20"/>
      <c r="H47" s="20"/>
      <c r="I47" s="20"/>
      <c r="J47" s="20"/>
      <c r="K47" s="20"/>
      <c r="L47" s="20"/>
      <c r="M47" s="20"/>
      <c r="N47" s="20"/>
      <c r="O47" s="20"/>
      <c r="P47" s="20"/>
      <c r="Q47" s="20"/>
      <c r="R47" s="20"/>
      <c r="S47" s="20"/>
      <c r="T47" s="20"/>
      <c r="U47" s="20"/>
      <c r="V47" s="20"/>
      <c r="W47" s="20"/>
      <c r="X47" s="20"/>
      <c r="Y47" s="20"/>
      <c r="Z47" s="48"/>
      <c r="AA47" s="22"/>
    </row>
    <row r="48" spans="1:27" ht="13.5" x14ac:dyDescent="0.25">
      <c r="A48" s="49" t="s">
        <v>70</v>
      </c>
      <c r="B48" s="50" t="s">
        <v>66</v>
      </c>
      <c r="C48" s="51">
        <f t="shared" ref="C48:Y48" si="7">SUM(C45:C47)</f>
        <v>118658340</v>
      </c>
      <c r="D48" s="51">
        <f>SUM(D45:D47)</f>
        <v>0</v>
      </c>
      <c r="E48" s="52">
        <f t="shared" si="7"/>
        <v>53805691</v>
      </c>
      <c r="F48" s="53">
        <f t="shared" si="7"/>
        <v>53805691</v>
      </c>
      <c r="G48" s="53">
        <f t="shared" si="7"/>
        <v>122581762</v>
      </c>
      <c r="H48" s="53">
        <f t="shared" si="7"/>
        <v>5587719</v>
      </c>
      <c r="I48" s="53">
        <f t="shared" si="7"/>
        <v>0</v>
      </c>
      <c r="J48" s="53">
        <f t="shared" si="7"/>
        <v>128169481</v>
      </c>
      <c r="K48" s="53">
        <f t="shared" si="7"/>
        <v>4697219</v>
      </c>
      <c r="L48" s="53">
        <f t="shared" si="7"/>
        <v>4715237</v>
      </c>
      <c r="M48" s="53">
        <f t="shared" si="7"/>
        <v>5175197</v>
      </c>
      <c r="N48" s="53">
        <f t="shared" si="7"/>
        <v>14587653</v>
      </c>
      <c r="O48" s="53">
        <f t="shared" si="7"/>
        <v>0</v>
      </c>
      <c r="P48" s="53">
        <f t="shared" si="7"/>
        <v>0</v>
      </c>
      <c r="Q48" s="53">
        <f t="shared" si="7"/>
        <v>0</v>
      </c>
      <c r="R48" s="53">
        <f t="shared" si="7"/>
        <v>0</v>
      </c>
      <c r="S48" s="53">
        <f t="shared" si="7"/>
        <v>0</v>
      </c>
      <c r="T48" s="53">
        <f t="shared" si="7"/>
        <v>0</v>
      </c>
      <c r="U48" s="53">
        <f t="shared" si="7"/>
        <v>0</v>
      </c>
      <c r="V48" s="53">
        <f t="shared" si="7"/>
        <v>0</v>
      </c>
      <c r="W48" s="53">
        <f t="shared" si="7"/>
        <v>142757134</v>
      </c>
      <c r="X48" s="53">
        <f t="shared" si="7"/>
        <v>26902836</v>
      </c>
      <c r="Y48" s="53">
        <f t="shared" si="7"/>
        <v>115854298</v>
      </c>
      <c r="Z48" s="54">
        <f>+IF(X48&lt;&gt;0,+(Y48/X48)*100,0)</f>
        <v>430.63972140334943</v>
      </c>
      <c r="AA48" s="55">
        <f>SUM(AA45:AA47)</f>
        <v>53805691</v>
      </c>
    </row>
    <row r="49" spans="1:27" ht="13.5" x14ac:dyDescent="0.25">
      <c r="A49" s="56" t="s">
        <v>328</v>
      </c>
      <c r="B49" s="57"/>
      <c r="C49" s="58"/>
      <c r="D49" s="58"/>
      <c r="E49" s="58"/>
      <c r="F49" s="58"/>
      <c r="G49" s="58"/>
      <c r="H49" s="59"/>
      <c r="I49" s="59"/>
      <c r="J49" s="59"/>
      <c r="K49" s="59"/>
      <c r="L49" s="59"/>
      <c r="M49" s="59"/>
      <c r="N49" s="59"/>
      <c r="O49" s="59"/>
      <c r="P49" s="59"/>
      <c r="Q49" s="59"/>
      <c r="R49" s="59"/>
      <c r="S49" s="59"/>
      <c r="T49" s="59"/>
      <c r="U49" s="59"/>
      <c r="V49" s="59"/>
      <c r="W49" s="59"/>
      <c r="X49" s="59"/>
      <c r="Y49" s="59"/>
      <c r="Z49" s="59"/>
      <c r="AA49" s="59"/>
    </row>
    <row r="50" spans="1:27" ht="13.5" x14ac:dyDescent="0.25">
      <c r="A50" s="60" t="s">
        <v>329</v>
      </c>
      <c r="B50" s="60"/>
      <c r="C50" s="60"/>
      <c r="D50" s="60"/>
      <c r="E50" s="60"/>
      <c r="F50" s="60"/>
      <c r="G50" s="60"/>
      <c r="H50" s="59"/>
      <c r="I50" s="59"/>
      <c r="J50" s="59"/>
      <c r="K50" s="59"/>
      <c r="L50" s="59"/>
      <c r="M50" s="59"/>
      <c r="N50" s="59"/>
      <c r="O50" s="59"/>
      <c r="P50" s="59"/>
      <c r="Q50" s="59"/>
      <c r="R50" s="59"/>
      <c r="S50" s="59"/>
      <c r="T50" s="59"/>
      <c r="U50" s="59"/>
      <c r="V50" s="59"/>
      <c r="W50" s="59"/>
      <c r="X50" s="59"/>
      <c r="Y50" s="59"/>
      <c r="Z50" s="59"/>
      <c r="AA50" s="59"/>
    </row>
    <row r="51" spans="1:27" ht="13.5" x14ac:dyDescent="0.25">
      <c r="A51" s="61" t="s">
        <v>330</v>
      </c>
      <c r="B51" s="62"/>
      <c r="C51" s="63"/>
      <c r="D51" s="63"/>
      <c r="E51" s="63"/>
      <c r="F51" s="63"/>
      <c r="G51" s="63"/>
      <c r="H51" s="59"/>
      <c r="I51" s="59"/>
      <c r="J51" s="59"/>
      <c r="K51" s="59"/>
      <c r="L51" s="59"/>
      <c r="M51" s="59"/>
      <c r="N51" s="59"/>
      <c r="O51" s="59"/>
      <c r="P51" s="59"/>
      <c r="Q51" s="59"/>
      <c r="R51" s="59"/>
      <c r="S51" s="59"/>
      <c r="T51" s="59"/>
      <c r="U51" s="59"/>
      <c r="V51" s="59"/>
      <c r="W51" s="59"/>
      <c r="X51" s="59"/>
      <c r="Y51" s="59"/>
      <c r="Z51" s="59"/>
      <c r="AA51" s="59"/>
    </row>
    <row r="52" spans="1:27" ht="13.5" x14ac:dyDescent="0.25">
      <c r="A52" s="59"/>
      <c r="B52" s="59"/>
      <c r="C52" s="59"/>
      <c r="D52" s="59"/>
      <c r="E52" s="59"/>
      <c r="F52" s="59"/>
      <c r="G52" s="59"/>
      <c r="H52" s="59"/>
      <c r="I52" s="59"/>
      <c r="J52" s="59"/>
      <c r="K52" s="59"/>
      <c r="L52" s="59"/>
      <c r="M52" s="59"/>
      <c r="N52" s="59"/>
      <c r="O52" s="59"/>
      <c r="P52" s="59"/>
      <c r="Q52" s="59"/>
      <c r="R52" s="59"/>
      <c r="S52" s="59"/>
      <c r="T52" s="59"/>
      <c r="U52" s="59"/>
      <c r="V52" s="59"/>
      <c r="W52" s="59"/>
      <c r="X52" s="59"/>
      <c r="Y52" s="59"/>
      <c r="Z52" s="59"/>
      <c r="AA52" s="59"/>
    </row>
    <row r="53" spans="1:27" ht="13.5" x14ac:dyDescent="0.25">
      <c r="A53" s="59"/>
      <c r="B53" s="59"/>
      <c r="C53" s="59"/>
      <c r="D53" s="59"/>
      <c r="E53" s="59"/>
      <c r="F53" s="59"/>
      <c r="G53" s="59"/>
      <c r="H53" s="59"/>
      <c r="I53" s="59"/>
      <c r="J53" s="59"/>
      <c r="K53" s="59"/>
      <c r="L53" s="59"/>
      <c r="M53" s="59"/>
      <c r="N53" s="59"/>
      <c r="O53" s="59"/>
      <c r="P53" s="59"/>
      <c r="Q53" s="59"/>
      <c r="R53" s="59"/>
      <c r="S53" s="59"/>
      <c r="T53" s="59"/>
      <c r="U53" s="59"/>
      <c r="V53" s="59"/>
      <c r="W53" s="59"/>
      <c r="X53" s="59"/>
      <c r="Y53" s="59"/>
      <c r="Z53" s="59"/>
      <c r="AA53" s="59"/>
    </row>
    <row r="54" spans="1:27" ht="13.5" x14ac:dyDescent="0.25">
      <c r="A54" s="59"/>
      <c r="B54" s="59"/>
      <c r="C54" s="59"/>
      <c r="D54" s="59"/>
      <c r="E54" s="59"/>
      <c r="F54" s="59"/>
      <c r="G54" s="59"/>
      <c r="H54" s="59"/>
      <c r="I54" s="59"/>
      <c r="J54" s="59"/>
      <c r="K54" s="59"/>
      <c r="L54" s="59"/>
      <c r="M54" s="59"/>
      <c r="N54" s="59"/>
      <c r="O54" s="59"/>
      <c r="P54" s="59"/>
      <c r="Q54" s="59"/>
      <c r="R54" s="59"/>
      <c r="S54" s="59"/>
      <c r="T54" s="59"/>
      <c r="U54" s="59"/>
      <c r="V54" s="59"/>
      <c r="W54" s="59"/>
      <c r="X54" s="59"/>
      <c r="Y54" s="59"/>
      <c r="Z54" s="59"/>
      <c r="AA54" s="59"/>
    </row>
  </sheetData>
  <mergeCells count="2">
    <mergeCell ref="A1:AA1"/>
    <mergeCell ref="E2:AA2"/>
  </mergeCells>
  <printOptions horizontalCentered="1"/>
  <pageMargins left="0.55118110236220497" right="0.22" top="0.59055118110236204" bottom="0.59055118110236204" header="0.31496062992126" footer="0.31496062992126"/>
  <pageSetup paperSize="9" orientation="landscape" r:id="rId1"/>
  <rowBreaks count="1" manualBreakCount="1">
    <brk id="48" max="16383" man="1"/>
  </rowBreaks>
</worksheet>
</file>

<file path=xl/worksheets/sheet2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AA54"/>
  <sheetViews>
    <sheetView showGridLines="0" workbookViewId="0">
      <selection activeCell="B2" sqref="B2"/>
    </sheetView>
  </sheetViews>
  <sheetFormatPr defaultRowHeight="12.75" x14ac:dyDescent="0.2"/>
  <cols>
    <col min="1" max="1" width="35.7109375" customWidth="1"/>
    <col min="2" max="2" width="3.42578125" bestFit="1" customWidth="1"/>
    <col min="3" max="3" width="9.7109375" customWidth="1"/>
    <col min="4" max="4" width="9.7109375" hidden="1" customWidth="1"/>
    <col min="5" max="6" width="9.7109375" customWidth="1"/>
    <col min="7" max="9" width="9.7109375" hidden="1" customWidth="1"/>
    <col min="10" max="10" width="9.7109375" customWidth="1"/>
    <col min="11" max="13" width="9.7109375" hidden="1" customWidth="1"/>
    <col min="14" max="14" width="9.7109375" customWidth="1"/>
    <col min="15" max="22" width="9.7109375" hidden="1" customWidth="1"/>
    <col min="23" max="27" width="9.7109375" customWidth="1"/>
  </cols>
  <sheetData>
    <row r="1" spans="1:27" ht="57.6" customHeight="1" x14ac:dyDescent="0.25">
      <c r="A1" s="64" t="s">
        <v>93</v>
      </c>
      <c r="B1" s="64"/>
      <c r="C1" s="64"/>
      <c r="D1" s="64"/>
      <c r="E1" s="64"/>
      <c r="F1" s="64"/>
      <c r="G1" s="64"/>
      <c r="H1" s="64"/>
      <c r="I1" s="64"/>
      <c r="J1" s="64"/>
      <c r="K1" s="64"/>
      <c r="L1" s="64"/>
      <c r="M1" s="64"/>
      <c r="N1" s="64"/>
      <c r="O1" s="64"/>
      <c r="P1" s="64"/>
      <c r="Q1" s="64"/>
      <c r="R1" s="64"/>
      <c r="S1" s="64"/>
      <c r="T1" s="64"/>
      <c r="U1" s="64"/>
      <c r="V1" s="64"/>
      <c r="W1" s="64"/>
      <c r="X1" s="64"/>
      <c r="Y1" s="64"/>
      <c r="Z1" s="64"/>
      <c r="AA1" s="64"/>
    </row>
    <row r="2" spans="1:27" ht="24.95" customHeight="1" x14ac:dyDescent="0.2">
      <c r="A2" s="2" t="s">
        <v>1</v>
      </c>
      <c r="B2" s="1" t="s">
        <v>331</v>
      </c>
      <c r="C2" s="3" t="s">
        <v>2</v>
      </c>
      <c r="D2" s="3" t="s">
        <v>3</v>
      </c>
      <c r="E2" s="65" t="s">
        <v>4</v>
      </c>
      <c r="F2" s="66"/>
      <c r="G2" s="66"/>
      <c r="H2" s="66"/>
      <c r="I2" s="66"/>
      <c r="J2" s="66"/>
      <c r="K2" s="66"/>
      <c r="L2" s="66"/>
      <c r="M2" s="66"/>
      <c r="N2" s="66"/>
      <c r="O2" s="66"/>
      <c r="P2" s="66"/>
      <c r="Q2" s="66"/>
      <c r="R2" s="66"/>
      <c r="S2" s="66"/>
      <c r="T2" s="66"/>
      <c r="U2" s="66"/>
      <c r="V2" s="66"/>
      <c r="W2" s="66"/>
      <c r="X2" s="66"/>
      <c r="Y2" s="66"/>
      <c r="Z2" s="66"/>
      <c r="AA2" s="67"/>
    </row>
    <row r="3" spans="1:27" ht="24.95" customHeight="1" x14ac:dyDescent="0.2">
      <c r="A3" s="4" t="s">
        <v>5</v>
      </c>
      <c r="B3" s="5" t="s">
        <v>6</v>
      </c>
      <c r="C3" s="6" t="s">
        <v>7</v>
      </c>
      <c r="D3" s="6" t="s">
        <v>7</v>
      </c>
      <c r="E3" s="7" t="s">
        <v>8</v>
      </c>
      <c r="F3" s="8" t="s">
        <v>9</v>
      </c>
      <c r="G3" s="8" t="s">
        <v>10</v>
      </c>
      <c r="H3" s="8" t="s">
        <v>11</v>
      </c>
      <c r="I3" s="8" t="s">
        <v>12</v>
      </c>
      <c r="J3" s="8" t="s">
        <v>13</v>
      </c>
      <c r="K3" s="8" t="s">
        <v>14</v>
      </c>
      <c r="L3" s="8" t="s">
        <v>15</v>
      </c>
      <c r="M3" s="8" t="s">
        <v>16</v>
      </c>
      <c r="N3" s="8" t="s">
        <v>17</v>
      </c>
      <c r="O3" s="8" t="s">
        <v>18</v>
      </c>
      <c r="P3" s="8" t="s">
        <v>19</v>
      </c>
      <c r="Q3" s="8" t="s">
        <v>20</v>
      </c>
      <c r="R3" s="8" t="s">
        <v>21</v>
      </c>
      <c r="S3" s="8" t="s">
        <v>22</v>
      </c>
      <c r="T3" s="8" t="s">
        <v>23</v>
      </c>
      <c r="U3" s="8" t="s">
        <v>24</v>
      </c>
      <c r="V3" s="8" t="s">
        <v>25</v>
      </c>
      <c r="W3" s="8" t="s">
        <v>26</v>
      </c>
      <c r="X3" s="8" t="s">
        <v>27</v>
      </c>
      <c r="Y3" s="8" t="s">
        <v>28</v>
      </c>
      <c r="Z3" s="8" t="s">
        <v>29</v>
      </c>
      <c r="AA3" s="9" t="s">
        <v>30</v>
      </c>
    </row>
    <row r="4" spans="1:27" ht="13.5" x14ac:dyDescent="0.25">
      <c r="A4" s="10" t="s">
        <v>31</v>
      </c>
      <c r="B4" s="11" t="s">
        <v>32</v>
      </c>
      <c r="C4" s="12"/>
      <c r="D4" s="12"/>
      <c r="E4" s="13"/>
      <c r="F4" s="14"/>
      <c r="G4" s="14"/>
      <c r="H4" s="14"/>
      <c r="I4" s="14"/>
      <c r="J4" s="14"/>
      <c r="K4" s="14"/>
      <c r="L4" s="14"/>
      <c r="M4" s="14"/>
      <c r="N4" s="14"/>
      <c r="O4" s="14"/>
      <c r="P4" s="14"/>
      <c r="Q4" s="14"/>
      <c r="R4" s="14"/>
      <c r="S4" s="14"/>
      <c r="T4" s="14"/>
      <c r="U4" s="14"/>
      <c r="V4" s="14"/>
      <c r="W4" s="14"/>
      <c r="X4" s="14"/>
      <c r="Y4" s="14"/>
      <c r="Z4" s="15"/>
      <c r="AA4" s="16"/>
    </row>
    <row r="5" spans="1:27" ht="13.5" x14ac:dyDescent="0.25">
      <c r="A5" s="10" t="s">
        <v>33</v>
      </c>
      <c r="B5" s="17" t="s">
        <v>32</v>
      </c>
      <c r="C5" s="18"/>
      <c r="D5" s="18"/>
      <c r="E5" s="19"/>
      <c r="F5" s="20"/>
      <c r="G5" s="20"/>
      <c r="H5" s="20"/>
      <c r="I5" s="20"/>
      <c r="J5" s="20"/>
      <c r="K5" s="20"/>
      <c r="L5" s="20"/>
      <c r="M5" s="20"/>
      <c r="N5" s="20"/>
      <c r="O5" s="20"/>
      <c r="P5" s="20"/>
      <c r="Q5" s="20"/>
      <c r="R5" s="20"/>
      <c r="S5" s="20"/>
      <c r="T5" s="20"/>
      <c r="U5" s="20"/>
      <c r="V5" s="20"/>
      <c r="W5" s="20"/>
      <c r="X5" s="20"/>
      <c r="Y5" s="20"/>
      <c r="Z5" s="21"/>
      <c r="AA5" s="22"/>
    </row>
    <row r="6" spans="1:27" ht="13.5" x14ac:dyDescent="0.25">
      <c r="A6" s="23" t="s">
        <v>34</v>
      </c>
      <c r="B6" s="17" t="s">
        <v>32</v>
      </c>
      <c r="C6" s="18"/>
      <c r="D6" s="18"/>
      <c r="E6" s="19"/>
      <c r="F6" s="20"/>
      <c r="G6" s="20"/>
      <c r="H6" s="20"/>
      <c r="I6" s="20"/>
      <c r="J6" s="20"/>
      <c r="K6" s="20"/>
      <c r="L6" s="20"/>
      <c r="M6" s="20"/>
      <c r="N6" s="20"/>
      <c r="O6" s="20"/>
      <c r="P6" s="20"/>
      <c r="Q6" s="20"/>
      <c r="R6" s="20"/>
      <c r="S6" s="20"/>
      <c r="T6" s="20"/>
      <c r="U6" s="20"/>
      <c r="V6" s="20"/>
      <c r="W6" s="20"/>
      <c r="X6" s="20"/>
      <c r="Y6" s="20"/>
      <c r="Z6" s="21"/>
      <c r="AA6" s="22"/>
    </row>
    <row r="7" spans="1:27" ht="13.5" x14ac:dyDescent="0.25">
      <c r="A7" s="23" t="s">
        <v>35</v>
      </c>
      <c r="B7" s="17" t="s">
        <v>32</v>
      </c>
      <c r="C7" s="18"/>
      <c r="D7" s="18"/>
      <c r="E7" s="19"/>
      <c r="F7" s="20"/>
      <c r="G7" s="20"/>
      <c r="H7" s="20"/>
      <c r="I7" s="20"/>
      <c r="J7" s="20"/>
      <c r="K7" s="20"/>
      <c r="L7" s="20"/>
      <c r="M7" s="20"/>
      <c r="N7" s="20"/>
      <c r="O7" s="20"/>
      <c r="P7" s="20"/>
      <c r="Q7" s="20"/>
      <c r="R7" s="20"/>
      <c r="S7" s="20"/>
      <c r="T7" s="20"/>
      <c r="U7" s="20"/>
      <c r="V7" s="20"/>
      <c r="W7" s="20"/>
      <c r="X7" s="20"/>
      <c r="Y7" s="20"/>
      <c r="Z7" s="21"/>
      <c r="AA7" s="22"/>
    </row>
    <row r="8" spans="1:27" ht="13.5" x14ac:dyDescent="0.25">
      <c r="A8" s="23" t="s">
        <v>36</v>
      </c>
      <c r="B8" s="17" t="s">
        <v>32</v>
      </c>
      <c r="C8" s="18"/>
      <c r="D8" s="18"/>
      <c r="E8" s="19"/>
      <c r="F8" s="20"/>
      <c r="G8" s="20"/>
      <c r="H8" s="20"/>
      <c r="I8" s="20"/>
      <c r="J8" s="20"/>
      <c r="K8" s="20"/>
      <c r="L8" s="20"/>
      <c r="M8" s="20"/>
      <c r="N8" s="20"/>
      <c r="O8" s="20"/>
      <c r="P8" s="20"/>
      <c r="Q8" s="20"/>
      <c r="R8" s="20"/>
      <c r="S8" s="20"/>
      <c r="T8" s="20"/>
      <c r="U8" s="20"/>
      <c r="V8" s="20"/>
      <c r="W8" s="20"/>
      <c r="X8" s="20"/>
      <c r="Y8" s="20"/>
      <c r="Z8" s="21"/>
      <c r="AA8" s="22"/>
    </row>
    <row r="9" spans="1:27" ht="13.5" x14ac:dyDescent="0.25">
      <c r="A9" s="23" t="s">
        <v>37</v>
      </c>
      <c r="B9" s="17" t="s">
        <v>32</v>
      </c>
      <c r="C9" s="18"/>
      <c r="D9" s="18"/>
      <c r="E9" s="19"/>
      <c r="F9" s="20"/>
      <c r="G9" s="20"/>
      <c r="H9" s="20"/>
      <c r="I9" s="20"/>
      <c r="J9" s="20"/>
      <c r="K9" s="20"/>
      <c r="L9" s="20"/>
      <c r="M9" s="20"/>
      <c r="N9" s="20"/>
      <c r="O9" s="20"/>
      <c r="P9" s="20"/>
      <c r="Q9" s="20"/>
      <c r="R9" s="20"/>
      <c r="S9" s="20"/>
      <c r="T9" s="20"/>
      <c r="U9" s="20"/>
      <c r="V9" s="20"/>
      <c r="W9" s="20"/>
      <c r="X9" s="20"/>
      <c r="Y9" s="20"/>
      <c r="Z9" s="21"/>
      <c r="AA9" s="22"/>
    </row>
    <row r="10" spans="1:27" ht="13.5" x14ac:dyDescent="0.25">
      <c r="A10" s="23" t="s">
        <v>38</v>
      </c>
      <c r="B10" s="17" t="s">
        <v>32</v>
      </c>
      <c r="C10" s="18"/>
      <c r="D10" s="18"/>
      <c r="E10" s="19"/>
      <c r="F10" s="20"/>
      <c r="G10" s="24"/>
      <c r="H10" s="24"/>
      <c r="I10" s="24"/>
      <c r="J10" s="20"/>
      <c r="K10" s="24"/>
      <c r="L10" s="24"/>
      <c r="M10" s="20"/>
      <c r="N10" s="24"/>
      <c r="O10" s="24"/>
      <c r="P10" s="24"/>
      <c r="Q10" s="20"/>
      <c r="R10" s="24"/>
      <c r="S10" s="24"/>
      <c r="T10" s="20"/>
      <c r="U10" s="24"/>
      <c r="V10" s="24"/>
      <c r="W10" s="24"/>
      <c r="X10" s="20"/>
      <c r="Y10" s="24"/>
      <c r="Z10" s="25"/>
      <c r="AA10" s="26"/>
    </row>
    <row r="11" spans="1:27" ht="13.5" x14ac:dyDescent="0.25">
      <c r="A11" s="23" t="s">
        <v>39</v>
      </c>
      <c r="B11" s="17" t="s">
        <v>32</v>
      </c>
      <c r="C11" s="18"/>
      <c r="D11" s="18"/>
      <c r="E11" s="19"/>
      <c r="F11" s="20"/>
      <c r="G11" s="20"/>
      <c r="H11" s="20"/>
      <c r="I11" s="20"/>
      <c r="J11" s="20"/>
      <c r="K11" s="20"/>
      <c r="L11" s="20"/>
      <c r="M11" s="20"/>
      <c r="N11" s="20"/>
      <c r="O11" s="20"/>
      <c r="P11" s="20"/>
      <c r="Q11" s="20"/>
      <c r="R11" s="20"/>
      <c r="S11" s="20"/>
      <c r="T11" s="20"/>
      <c r="U11" s="20"/>
      <c r="V11" s="20"/>
      <c r="W11" s="20"/>
      <c r="X11" s="20"/>
      <c r="Y11" s="20"/>
      <c r="Z11" s="21"/>
      <c r="AA11" s="22"/>
    </row>
    <row r="12" spans="1:27" ht="13.5" x14ac:dyDescent="0.25">
      <c r="A12" s="27" t="s">
        <v>40</v>
      </c>
      <c r="B12" s="28" t="s">
        <v>32</v>
      </c>
      <c r="C12" s="29">
        <f t="shared" ref="C12:Y12" si="0">SUM(C6:C11)</f>
        <v>0</v>
      </c>
      <c r="D12" s="29">
        <f>SUM(D6:D11)</f>
        <v>0</v>
      </c>
      <c r="E12" s="30">
        <f t="shared" si="0"/>
        <v>0</v>
      </c>
      <c r="F12" s="31">
        <f t="shared" si="0"/>
        <v>0</v>
      </c>
      <c r="G12" s="31">
        <f t="shared" si="0"/>
        <v>0</v>
      </c>
      <c r="H12" s="31">
        <f t="shared" si="0"/>
        <v>0</v>
      </c>
      <c r="I12" s="31">
        <f t="shared" si="0"/>
        <v>0</v>
      </c>
      <c r="J12" s="31">
        <f t="shared" si="0"/>
        <v>0</v>
      </c>
      <c r="K12" s="31">
        <f t="shared" si="0"/>
        <v>0</v>
      </c>
      <c r="L12" s="31">
        <f t="shared" si="0"/>
        <v>0</v>
      </c>
      <c r="M12" s="31">
        <f t="shared" si="0"/>
        <v>0</v>
      </c>
      <c r="N12" s="31">
        <f t="shared" si="0"/>
        <v>0</v>
      </c>
      <c r="O12" s="31">
        <f t="shared" si="0"/>
        <v>0</v>
      </c>
      <c r="P12" s="31">
        <f t="shared" si="0"/>
        <v>0</v>
      </c>
      <c r="Q12" s="31">
        <f t="shared" si="0"/>
        <v>0</v>
      </c>
      <c r="R12" s="31">
        <f t="shared" si="0"/>
        <v>0</v>
      </c>
      <c r="S12" s="31">
        <f t="shared" si="0"/>
        <v>0</v>
      </c>
      <c r="T12" s="31">
        <f t="shared" si="0"/>
        <v>0</v>
      </c>
      <c r="U12" s="31">
        <f t="shared" si="0"/>
        <v>0</v>
      </c>
      <c r="V12" s="31">
        <f t="shared" si="0"/>
        <v>0</v>
      </c>
      <c r="W12" s="31">
        <f t="shared" si="0"/>
        <v>0</v>
      </c>
      <c r="X12" s="31">
        <f t="shared" si="0"/>
        <v>0</v>
      </c>
      <c r="Y12" s="31">
        <f t="shared" si="0"/>
        <v>0</v>
      </c>
      <c r="Z12" s="32">
        <f>+IF(X12&lt;&gt;0,+(Y12/X12)*100,0)</f>
        <v>0</v>
      </c>
      <c r="AA12" s="33">
        <f>SUM(AA6:AA11)</f>
        <v>0</v>
      </c>
    </row>
    <row r="13" spans="1:27" ht="5.0999999999999996" customHeight="1" x14ac:dyDescent="0.25">
      <c r="A13" s="34" t="s">
        <v>41</v>
      </c>
      <c r="B13" s="17"/>
      <c r="C13" s="18"/>
      <c r="D13" s="18"/>
      <c r="E13" s="19"/>
      <c r="F13" s="20"/>
      <c r="G13" s="20"/>
      <c r="H13" s="20"/>
      <c r="I13" s="20"/>
      <c r="J13" s="20"/>
      <c r="K13" s="20"/>
      <c r="L13" s="20"/>
      <c r="M13" s="20"/>
      <c r="N13" s="20"/>
      <c r="O13" s="20"/>
      <c r="P13" s="20"/>
      <c r="Q13" s="20"/>
      <c r="R13" s="20"/>
      <c r="S13" s="20"/>
      <c r="T13" s="20"/>
      <c r="U13" s="20"/>
      <c r="V13" s="20"/>
      <c r="W13" s="20"/>
      <c r="X13" s="20"/>
      <c r="Y13" s="20"/>
      <c r="Z13" s="21"/>
      <c r="AA13" s="22"/>
    </row>
    <row r="14" spans="1:27" ht="13.5" x14ac:dyDescent="0.25">
      <c r="A14" s="10" t="s">
        <v>42</v>
      </c>
      <c r="B14" s="17" t="s">
        <v>32</v>
      </c>
      <c r="C14" s="18"/>
      <c r="D14" s="18"/>
      <c r="E14" s="19"/>
      <c r="F14" s="20"/>
      <c r="G14" s="20"/>
      <c r="H14" s="20"/>
      <c r="I14" s="20"/>
      <c r="J14" s="20"/>
      <c r="K14" s="20"/>
      <c r="L14" s="20"/>
      <c r="M14" s="20"/>
      <c r="N14" s="20"/>
      <c r="O14" s="20"/>
      <c r="P14" s="20"/>
      <c r="Q14" s="20"/>
      <c r="R14" s="20"/>
      <c r="S14" s="20"/>
      <c r="T14" s="20"/>
      <c r="U14" s="20"/>
      <c r="V14" s="20"/>
      <c r="W14" s="20"/>
      <c r="X14" s="20"/>
      <c r="Y14" s="20"/>
      <c r="Z14" s="21"/>
      <c r="AA14" s="22"/>
    </row>
    <row r="15" spans="1:27" ht="13.5" x14ac:dyDescent="0.25">
      <c r="A15" s="23" t="s">
        <v>43</v>
      </c>
      <c r="B15" s="17" t="s">
        <v>32</v>
      </c>
      <c r="C15" s="18"/>
      <c r="D15" s="18"/>
      <c r="E15" s="19"/>
      <c r="F15" s="20"/>
      <c r="G15" s="20"/>
      <c r="H15" s="20"/>
      <c r="I15" s="20"/>
      <c r="J15" s="20"/>
      <c r="K15" s="20"/>
      <c r="L15" s="20"/>
      <c r="M15" s="20"/>
      <c r="N15" s="20"/>
      <c r="O15" s="20"/>
      <c r="P15" s="20"/>
      <c r="Q15" s="20"/>
      <c r="R15" s="20"/>
      <c r="S15" s="20"/>
      <c r="T15" s="20"/>
      <c r="U15" s="20"/>
      <c r="V15" s="20"/>
      <c r="W15" s="20"/>
      <c r="X15" s="20"/>
      <c r="Y15" s="20"/>
      <c r="Z15" s="21"/>
      <c r="AA15" s="22"/>
    </row>
    <row r="16" spans="1:27" ht="13.5" x14ac:dyDescent="0.25">
      <c r="A16" s="23" t="s">
        <v>44</v>
      </c>
      <c r="B16" s="17" t="s">
        <v>32</v>
      </c>
      <c r="C16" s="18"/>
      <c r="D16" s="18"/>
      <c r="E16" s="19"/>
      <c r="F16" s="20"/>
      <c r="G16" s="24"/>
      <c r="H16" s="24"/>
      <c r="I16" s="24"/>
      <c r="J16" s="20"/>
      <c r="K16" s="24"/>
      <c r="L16" s="24"/>
      <c r="M16" s="20"/>
      <c r="N16" s="24"/>
      <c r="O16" s="24"/>
      <c r="P16" s="24"/>
      <c r="Q16" s="20"/>
      <c r="R16" s="24"/>
      <c r="S16" s="24"/>
      <c r="T16" s="20"/>
      <c r="U16" s="24"/>
      <c r="V16" s="24"/>
      <c r="W16" s="24"/>
      <c r="X16" s="20"/>
      <c r="Y16" s="24"/>
      <c r="Z16" s="25"/>
      <c r="AA16" s="26"/>
    </row>
    <row r="17" spans="1:27" ht="13.5" x14ac:dyDescent="0.25">
      <c r="A17" s="23" t="s">
        <v>45</v>
      </c>
      <c r="B17" s="17" t="s">
        <v>32</v>
      </c>
      <c r="C17" s="18"/>
      <c r="D17" s="18"/>
      <c r="E17" s="19"/>
      <c r="F17" s="20"/>
      <c r="G17" s="20"/>
      <c r="H17" s="20"/>
      <c r="I17" s="20"/>
      <c r="J17" s="20"/>
      <c r="K17" s="20"/>
      <c r="L17" s="20"/>
      <c r="M17" s="20"/>
      <c r="N17" s="20"/>
      <c r="O17" s="20"/>
      <c r="P17" s="20"/>
      <c r="Q17" s="20"/>
      <c r="R17" s="20"/>
      <c r="S17" s="20"/>
      <c r="T17" s="20"/>
      <c r="U17" s="20"/>
      <c r="V17" s="20"/>
      <c r="W17" s="20"/>
      <c r="X17" s="20"/>
      <c r="Y17" s="20"/>
      <c r="Z17" s="21"/>
      <c r="AA17" s="22"/>
    </row>
    <row r="18" spans="1:27" ht="13.5" x14ac:dyDescent="0.25">
      <c r="A18" s="23" t="s">
        <v>46</v>
      </c>
      <c r="B18" s="17" t="s">
        <v>32</v>
      </c>
      <c r="C18" s="18"/>
      <c r="D18" s="18"/>
      <c r="E18" s="19"/>
      <c r="F18" s="20"/>
      <c r="G18" s="20"/>
      <c r="H18" s="20"/>
      <c r="I18" s="20"/>
      <c r="J18" s="20"/>
      <c r="K18" s="20"/>
      <c r="L18" s="20"/>
      <c r="M18" s="20"/>
      <c r="N18" s="20"/>
      <c r="O18" s="20"/>
      <c r="P18" s="20"/>
      <c r="Q18" s="20"/>
      <c r="R18" s="20"/>
      <c r="S18" s="20"/>
      <c r="T18" s="20"/>
      <c r="U18" s="20"/>
      <c r="V18" s="20"/>
      <c r="W18" s="20"/>
      <c r="X18" s="20"/>
      <c r="Y18" s="20"/>
      <c r="Z18" s="21"/>
      <c r="AA18" s="22"/>
    </row>
    <row r="19" spans="1:27" ht="13.5" x14ac:dyDescent="0.25">
      <c r="A19" s="23" t="s">
        <v>47</v>
      </c>
      <c r="B19" s="17" t="s">
        <v>32</v>
      </c>
      <c r="C19" s="18"/>
      <c r="D19" s="18"/>
      <c r="E19" s="19"/>
      <c r="F19" s="20"/>
      <c r="G19" s="20"/>
      <c r="H19" s="20"/>
      <c r="I19" s="20"/>
      <c r="J19" s="20"/>
      <c r="K19" s="20"/>
      <c r="L19" s="20"/>
      <c r="M19" s="20"/>
      <c r="N19" s="20"/>
      <c r="O19" s="20"/>
      <c r="P19" s="20"/>
      <c r="Q19" s="20"/>
      <c r="R19" s="20"/>
      <c r="S19" s="20"/>
      <c r="T19" s="20"/>
      <c r="U19" s="20"/>
      <c r="V19" s="20"/>
      <c r="W19" s="20"/>
      <c r="X19" s="20"/>
      <c r="Y19" s="20"/>
      <c r="Z19" s="21"/>
      <c r="AA19" s="22"/>
    </row>
    <row r="20" spans="1:27" ht="13.5" x14ac:dyDescent="0.25">
      <c r="A20" s="23" t="s">
        <v>32</v>
      </c>
      <c r="B20" s="17" t="s">
        <v>32</v>
      </c>
      <c r="C20" s="18"/>
      <c r="D20" s="18"/>
      <c r="E20" s="19"/>
      <c r="F20" s="20"/>
      <c r="G20" s="20"/>
      <c r="H20" s="20"/>
      <c r="I20" s="20"/>
      <c r="J20" s="20"/>
      <c r="K20" s="20"/>
      <c r="L20" s="20"/>
      <c r="M20" s="20"/>
      <c r="N20" s="20"/>
      <c r="O20" s="20"/>
      <c r="P20" s="20"/>
      <c r="Q20" s="20"/>
      <c r="R20" s="20"/>
      <c r="S20" s="20"/>
      <c r="T20" s="20"/>
      <c r="U20" s="20"/>
      <c r="V20" s="20"/>
      <c r="W20" s="20"/>
      <c r="X20" s="20"/>
      <c r="Y20" s="20"/>
      <c r="Z20" s="21"/>
      <c r="AA20" s="22"/>
    </row>
    <row r="21" spans="1:27" ht="13.5" x14ac:dyDescent="0.25">
      <c r="A21" s="23" t="s">
        <v>48</v>
      </c>
      <c r="B21" s="17" t="s">
        <v>32</v>
      </c>
      <c r="C21" s="18"/>
      <c r="D21" s="18"/>
      <c r="E21" s="19"/>
      <c r="F21" s="20"/>
      <c r="G21" s="20"/>
      <c r="H21" s="20"/>
      <c r="I21" s="20"/>
      <c r="J21" s="20"/>
      <c r="K21" s="20"/>
      <c r="L21" s="20"/>
      <c r="M21" s="20"/>
      <c r="N21" s="20"/>
      <c r="O21" s="20"/>
      <c r="P21" s="20"/>
      <c r="Q21" s="20"/>
      <c r="R21" s="20"/>
      <c r="S21" s="20"/>
      <c r="T21" s="20"/>
      <c r="U21" s="20"/>
      <c r="V21" s="20"/>
      <c r="W21" s="20"/>
      <c r="X21" s="20"/>
      <c r="Y21" s="20"/>
      <c r="Z21" s="21"/>
      <c r="AA21" s="22"/>
    </row>
    <row r="22" spans="1:27" ht="13.5" x14ac:dyDescent="0.25">
      <c r="A22" s="23" t="s">
        <v>49</v>
      </c>
      <c r="B22" s="17" t="s">
        <v>32</v>
      </c>
      <c r="C22" s="18"/>
      <c r="D22" s="18"/>
      <c r="E22" s="19"/>
      <c r="F22" s="20"/>
      <c r="G22" s="20"/>
      <c r="H22" s="20"/>
      <c r="I22" s="20"/>
      <c r="J22" s="20"/>
      <c r="K22" s="20"/>
      <c r="L22" s="20"/>
      <c r="M22" s="20"/>
      <c r="N22" s="20"/>
      <c r="O22" s="20"/>
      <c r="P22" s="20"/>
      <c r="Q22" s="20"/>
      <c r="R22" s="20"/>
      <c r="S22" s="20"/>
      <c r="T22" s="20"/>
      <c r="U22" s="20"/>
      <c r="V22" s="20"/>
      <c r="W22" s="20"/>
      <c r="X22" s="20"/>
      <c r="Y22" s="20"/>
      <c r="Z22" s="21"/>
      <c r="AA22" s="22"/>
    </row>
    <row r="23" spans="1:27" ht="13.5" x14ac:dyDescent="0.25">
      <c r="A23" s="23" t="s">
        <v>50</v>
      </c>
      <c r="B23" s="17" t="s">
        <v>32</v>
      </c>
      <c r="C23" s="18"/>
      <c r="D23" s="18"/>
      <c r="E23" s="19"/>
      <c r="F23" s="20"/>
      <c r="G23" s="24"/>
      <c r="H23" s="24"/>
      <c r="I23" s="24"/>
      <c r="J23" s="20"/>
      <c r="K23" s="24"/>
      <c r="L23" s="24"/>
      <c r="M23" s="20"/>
      <c r="N23" s="24"/>
      <c r="O23" s="24"/>
      <c r="P23" s="24"/>
      <c r="Q23" s="20"/>
      <c r="R23" s="24"/>
      <c r="S23" s="24"/>
      <c r="T23" s="20"/>
      <c r="U23" s="24"/>
      <c r="V23" s="24"/>
      <c r="W23" s="24"/>
      <c r="X23" s="20"/>
      <c r="Y23" s="24"/>
      <c r="Z23" s="25"/>
      <c r="AA23" s="26"/>
    </row>
    <row r="24" spans="1:27" ht="13.5" x14ac:dyDescent="0.25">
      <c r="A24" s="27" t="s">
        <v>51</v>
      </c>
      <c r="B24" s="35" t="s">
        <v>32</v>
      </c>
      <c r="C24" s="29">
        <f t="shared" ref="C24:Y24" si="1">SUM(C15:C23)</f>
        <v>0</v>
      </c>
      <c r="D24" s="29">
        <f>SUM(D15:D23)</f>
        <v>0</v>
      </c>
      <c r="E24" s="36">
        <f t="shared" si="1"/>
        <v>0</v>
      </c>
      <c r="F24" s="37">
        <f t="shared" si="1"/>
        <v>0</v>
      </c>
      <c r="G24" s="37">
        <f t="shared" si="1"/>
        <v>0</v>
      </c>
      <c r="H24" s="37">
        <f t="shared" si="1"/>
        <v>0</v>
      </c>
      <c r="I24" s="37">
        <f t="shared" si="1"/>
        <v>0</v>
      </c>
      <c r="J24" s="37">
        <f t="shared" si="1"/>
        <v>0</v>
      </c>
      <c r="K24" s="37">
        <f t="shared" si="1"/>
        <v>0</v>
      </c>
      <c r="L24" s="37">
        <f t="shared" si="1"/>
        <v>0</v>
      </c>
      <c r="M24" s="37">
        <f t="shared" si="1"/>
        <v>0</v>
      </c>
      <c r="N24" s="37">
        <f t="shared" si="1"/>
        <v>0</v>
      </c>
      <c r="O24" s="37">
        <f t="shared" si="1"/>
        <v>0</v>
      </c>
      <c r="P24" s="37">
        <f t="shared" si="1"/>
        <v>0</v>
      </c>
      <c r="Q24" s="37">
        <f t="shared" si="1"/>
        <v>0</v>
      </c>
      <c r="R24" s="37">
        <f t="shared" si="1"/>
        <v>0</v>
      </c>
      <c r="S24" s="37">
        <f t="shared" si="1"/>
        <v>0</v>
      </c>
      <c r="T24" s="37">
        <f t="shared" si="1"/>
        <v>0</v>
      </c>
      <c r="U24" s="37">
        <f t="shared" si="1"/>
        <v>0</v>
      </c>
      <c r="V24" s="37">
        <f t="shared" si="1"/>
        <v>0</v>
      </c>
      <c r="W24" s="37">
        <f t="shared" si="1"/>
        <v>0</v>
      </c>
      <c r="X24" s="37">
        <f t="shared" si="1"/>
        <v>0</v>
      </c>
      <c r="Y24" s="37">
        <f t="shared" si="1"/>
        <v>0</v>
      </c>
      <c r="Z24" s="38">
        <f>+IF(X24&lt;&gt;0,+(Y24/X24)*100,0)</f>
        <v>0</v>
      </c>
      <c r="AA24" s="39">
        <f>SUM(AA15:AA23)</f>
        <v>0</v>
      </c>
    </row>
    <row r="25" spans="1:27" ht="13.5" x14ac:dyDescent="0.25">
      <c r="A25" s="27" t="s">
        <v>52</v>
      </c>
      <c r="B25" s="28" t="s">
        <v>32</v>
      </c>
      <c r="C25" s="29">
        <f t="shared" ref="C25:Y25" si="2">+C12+C24</f>
        <v>0</v>
      </c>
      <c r="D25" s="29">
        <f>+D12+D24</f>
        <v>0</v>
      </c>
      <c r="E25" s="30">
        <f t="shared" si="2"/>
        <v>0</v>
      </c>
      <c r="F25" s="31">
        <f t="shared" si="2"/>
        <v>0</v>
      </c>
      <c r="G25" s="31">
        <f t="shared" si="2"/>
        <v>0</v>
      </c>
      <c r="H25" s="31">
        <f t="shared" si="2"/>
        <v>0</v>
      </c>
      <c r="I25" s="31">
        <f t="shared" si="2"/>
        <v>0</v>
      </c>
      <c r="J25" s="31">
        <f t="shared" si="2"/>
        <v>0</v>
      </c>
      <c r="K25" s="31">
        <f t="shared" si="2"/>
        <v>0</v>
      </c>
      <c r="L25" s="31">
        <f t="shared" si="2"/>
        <v>0</v>
      </c>
      <c r="M25" s="31">
        <f t="shared" si="2"/>
        <v>0</v>
      </c>
      <c r="N25" s="31">
        <f t="shared" si="2"/>
        <v>0</v>
      </c>
      <c r="O25" s="31">
        <f t="shared" si="2"/>
        <v>0</v>
      </c>
      <c r="P25" s="31">
        <f t="shared" si="2"/>
        <v>0</v>
      </c>
      <c r="Q25" s="31">
        <f t="shared" si="2"/>
        <v>0</v>
      </c>
      <c r="R25" s="31">
        <f t="shared" si="2"/>
        <v>0</v>
      </c>
      <c r="S25" s="31">
        <f t="shared" si="2"/>
        <v>0</v>
      </c>
      <c r="T25" s="31">
        <f t="shared" si="2"/>
        <v>0</v>
      </c>
      <c r="U25" s="31">
        <f t="shared" si="2"/>
        <v>0</v>
      </c>
      <c r="V25" s="31">
        <f t="shared" si="2"/>
        <v>0</v>
      </c>
      <c r="W25" s="31">
        <f t="shared" si="2"/>
        <v>0</v>
      </c>
      <c r="X25" s="31">
        <f t="shared" si="2"/>
        <v>0</v>
      </c>
      <c r="Y25" s="31">
        <f t="shared" si="2"/>
        <v>0</v>
      </c>
      <c r="Z25" s="32">
        <f>+IF(X25&lt;&gt;0,+(Y25/X25)*100,0)</f>
        <v>0</v>
      </c>
      <c r="AA25" s="33">
        <f>+AA12+AA24</f>
        <v>0</v>
      </c>
    </row>
    <row r="26" spans="1:27" ht="5.0999999999999996" customHeight="1" x14ac:dyDescent="0.25">
      <c r="A26" s="34" t="s">
        <v>41</v>
      </c>
      <c r="B26" s="17"/>
      <c r="C26" s="18"/>
      <c r="D26" s="18"/>
      <c r="E26" s="19"/>
      <c r="F26" s="20"/>
      <c r="G26" s="20"/>
      <c r="H26" s="20"/>
      <c r="I26" s="20"/>
      <c r="J26" s="20"/>
      <c r="K26" s="20"/>
      <c r="L26" s="20"/>
      <c r="M26" s="20"/>
      <c r="N26" s="20"/>
      <c r="O26" s="20"/>
      <c r="P26" s="20"/>
      <c r="Q26" s="20"/>
      <c r="R26" s="20"/>
      <c r="S26" s="20"/>
      <c r="T26" s="20"/>
      <c r="U26" s="20"/>
      <c r="V26" s="20"/>
      <c r="W26" s="20"/>
      <c r="X26" s="20"/>
      <c r="Y26" s="20"/>
      <c r="Z26" s="21"/>
      <c r="AA26" s="22"/>
    </row>
    <row r="27" spans="1:27" ht="13.5" x14ac:dyDescent="0.25">
      <c r="A27" s="10" t="s">
        <v>53</v>
      </c>
      <c r="B27" s="17" t="s">
        <v>32</v>
      </c>
      <c r="C27" s="18"/>
      <c r="D27" s="18"/>
      <c r="E27" s="19"/>
      <c r="F27" s="20"/>
      <c r="G27" s="20"/>
      <c r="H27" s="20"/>
      <c r="I27" s="20"/>
      <c r="J27" s="20"/>
      <c r="K27" s="20"/>
      <c r="L27" s="20"/>
      <c r="M27" s="20"/>
      <c r="N27" s="20"/>
      <c r="O27" s="20"/>
      <c r="P27" s="20"/>
      <c r="Q27" s="20"/>
      <c r="R27" s="20"/>
      <c r="S27" s="20"/>
      <c r="T27" s="20"/>
      <c r="U27" s="20"/>
      <c r="V27" s="20"/>
      <c r="W27" s="20"/>
      <c r="X27" s="20"/>
      <c r="Y27" s="20"/>
      <c r="Z27" s="21"/>
      <c r="AA27" s="22"/>
    </row>
    <row r="28" spans="1:27" ht="13.5" x14ac:dyDescent="0.25">
      <c r="A28" s="10" t="s">
        <v>54</v>
      </c>
      <c r="B28" s="40" t="s">
        <v>32</v>
      </c>
      <c r="C28" s="18"/>
      <c r="D28" s="18"/>
      <c r="E28" s="19"/>
      <c r="F28" s="20"/>
      <c r="G28" s="20"/>
      <c r="H28" s="20"/>
      <c r="I28" s="20"/>
      <c r="J28" s="20"/>
      <c r="K28" s="20"/>
      <c r="L28" s="20"/>
      <c r="M28" s="20"/>
      <c r="N28" s="20"/>
      <c r="O28" s="20"/>
      <c r="P28" s="20"/>
      <c r="Q28" s="20"/>
      <c r="R28" s="20"/>
      <c r="S28" s="20"/>
      <c r="T28" s="20"/>
      <c r="U28" s="20"/>
      <c r="V28" s="20"/>
      <c r="W28" s="20"/>
      <c r="X28" s="20"/>
      <c r="Y28" s="20"/>
      <c r="Z28" s="21"/>
      <c r="AA28" s="22"/>
    </row>
    <row r="29" spans="1:27" ht="13.5" x14ac:dyDescent="0.25">
      <c r="A29" s="23" t="s">
        <v>55</v>
      </c>
      <c r="B29" s="17" t="s">
        <v>32</v>
      </c>
      <c r="C29" s="18"/>
      <c r="D29" s="18"/>
      <c r="E29" s="19"/>
      <c r="F29" s="20"/>
      <c r="G29" s="20"/>
      <c r="H29" s="20"/>
      <c r="I29" s="20"/>
      <c r="J29" s="20"/>
      <c r="K29" s="20"/>
      <c r="L29" s="20"/>
      <c r="M29" s="20"/>
      <c r="N29" s="20"/>
      <c r="O29" s="20"/>
      <c r="P29" s="20"/>
      <c r="Q29" s="20"/>
      <c r="R29" s="20"/>
      <c r="S29" s="20"/>
      <c r="T29" s="20"/>
      <c r="U29" s="20"/>
      <c r="V29" s="20"/>
      <c r="W29" s="20"/>
      <c r="X29" s="20"/>
      <c r="Y29" s="20"/>
      <c r="Z29" s="21"/>
      <c r="AA29" s="22"/>
    </row>
    <row r="30" spans="1:27" ht="13.5" x14ac:dyDescent="0.25">
      <c r="A30" s="23" t="s">
        <v>56</v>
      </c>
      <c r="B30" s="17" t="s">
        <v>32</v>
      </c>
      <c r="C30" s="18"/>
      <c r="D30" s="18"/>
      <c r="E30" s="19"/>
      <c r="F30" s="20"/>
      <c r="G30" s="20"/>
      <c r="H30" s="20"/>
      <c r="I30" s="20"/>
      <c r="J30" s="20"/>
      <c r="K30" s="20"/>
      <c r="L30" s="20"/>
      <c r="M30" s="20"/>
      <c r="N30" s="20"/>
      <c r="O30" s="20"/>
      <c r="P30" s="20"/>
      <c r="Q30" s="20"/>
      <c r="R30" s="20"/>
      <c r="S30" s="20"/>
      <c r="T30" s="20"/>
      <c r="U30" s="20"/>
      <c r="V30" s="20"/>
      <c r="W30" s="20"/>
      <c r="X30" s="20"/>
      <c r="Y30" s="20"/>
      <c r="Z30" s="21"/>
      <c r="AA30" s="22"/>
    </row>
    <row r="31" spans="1:27" ht="13.5" x14ac:dyDescent="0.25">
      <c r="A31" s="23" t="s">
        <v>57</v>
      </c>
      <c r="B31" s="17" t="s">
        <v>32</v>
      </c>
      <c r="C31" s="18"/>
      <c r="D31" s="18"/>
      <c r="E31" s="19"/>
      <c r="F31" s="20"/>
      <c r="G31" s="20"/>
      <c r="H31" s="20"/>
      <c r="I31" s="20"/>
      <c r="J31" s="20"/>
      <c r="K31" s="20"/>
      <c r="L31" s="20"/>
      <c r="M31" s="20"/>
      <c r="N31" s="20"/>
      <c r="O31" s="20"/>
      <c r="P31" s="20"/>
      <c r="Q31" s="20"/>
      <c r="R31" s="20"/>
      <c r="S31" s="20"/>
      <c r="T31" s="20"/>
      <c r="U31" s="20"/>
      <c r="V31" s="20"/>
      <c r="W31" s="20"/>
      <c r="X31" s="20"/>
      <c r="Y31" s="20"/>
      <c r="Z31" s="21"/>
      <c r="AA31" s="22"/>
    </row>
    <row r="32" spans="1:27" ht="13.5" x14ac:dyDescent="0.25">
      <c r="A32" s="23" t="s">
        <v>58</v>
      </c>
      <c r="B32" s="17" t="s">
        <v>32</v>
      </c>
      <c r="C32" s="18"/>
      <c r="D32" s="18"/>
      <c r="E32" s="19"/>
      <c r="F32" s="20"/>
      <c r="G32" s="20"/>
      <c r="H32" s="20"/>
      <c r="I32" s="20"/>
      <c r="J32" s="20"/>
      <c r="K32" s="20"/>
      <c r="L32" s="20"/>
      <c r="M32" s="20"/>
      <c r="N32" s="20"/>
      <c r="O32" s="20"/>
      <c r="P32" s="20"/>
      <c r="Q32" s="20"/>
      <c r="R32" s="20"/>
      <c r="S32" s="20"/>
      <c r="T32" s="20"/>
      <c r="U32" s="20"/>
      <c r="V32" s="20"/>
      <c r="W32" s="20"/>
      <c r="X32" s="20"/>
      <c r="Y32" s="20"/>
      <c r="Z32" s="21"/>
      <c r="AA32" s="22"/>
    </row>
    <row r="33" spans="1:27" ht="13.5" x14ac:dyDescent="0.25">
      <c r="A33" s="23" t="s">
        <v>59</v>
      </c>
      <c r="B33" s="17" t="s">
        <v>32</v>
      </c>
      <c r="C33" s="18"/>
      <c r="D33" s="18"/>
      <c r="E33" s="19"/>
      <c r="F33" s="20"/>
      <c r="G33" s="20"/>
      <c r="H33" s="20"/>
      <c r="I33" s="20"/>
      <c r="J33" s="20"/>
      <c r="K33" s="20"/>
      <c r="L33" s="20"/>
      <c r="M33" s="20"/>
      <c r="N33" s="20"/>
      <c r="O33" s="20"/>
      <c r="P33" s="20"/>
      <c r="Q33" s="20"/>
      <c r="R33" s="20"/>
      <c r="S33" s="20"/>
      <c r="T33" s="20"/>
      <c r="U33" s="20"/>
      <c r="V33" s="20"/>
      <c r="W33" s="20"/>
      <c r="X33" s="20"/>
      <c r="Y33" s="20"/>
      <c r="Z33" s="21"/>
      <c r="AA33" s="22"/>
    </row>
    <row r="34" spans="1:27" ht="13.5" x14ac:dyDescent="0.25">
      <c r="A34" s="27" t="s">
        <v>60</v>
      </c>
      <c r="B34" s="28" t="s">
        <v>32</v>
      </c>
      <c r="C34" s="29">
        <f t="shared" ref="C34:Y34" si="3">SUM(C29:C33)</f>
        <v>0</v>
      </c>
      <c r="D34" s="29">
        <f>SUM(D29:D33)</f>
        <v>0</v>
      </c>
      <c r="E34" s="30">
        <f t="shared" si="3"/>
        <v>0</v>
      </c>
      <c r="F34" s="31">
        <f t="shared" si="3"/>
        <v>0</v>
      </c>
      <c r="G34" s="31">
        <f t="shared" si="3"/>
        <v>0</v>
      </c>
      <c r="H34" s="31">
        <f t="shared" si="3"/>
        <v>0</v>
      </c>
      <c r="I34" s="31">
        <f t="shared" si="3"/>
        <v>0</v>
      </c>
      <c r="J34" s="31">
        <f t="shared" si="3"/>
        <v>0</v>
      </c>
      <c r="K34" s="31">
        <f t="shared" si="3"/>
        <v>0</v>
      </c>
      <c r="L34" s="31">
        <f t="shared" si="3"/>
        <v>0</v>
      </c>
      <c r="M34" s="31">
        <f t="shared" si="3"/>
        <v>0</v>
      </c>
      <c r="N34" s="31">
        <f t="shared" si="3"/>
        <v>0</v>
      </c>
      <c r="O34" s="31">
        <f t="shared" si="3"/>
        <v>0</v>
      </c>
      <c r="P34" s="31">
        <f t="shared" si="3"/>
        <v>0</v>
      </c>
      <c r="Q34" s="31">
        <f t="shared" si="3"/>
        <v>0</v>
      </c>
      <c r="R34" s="31">
        <f t="shared" si="3"/>
        <v>0</v>
      </c>
      <c r="S34" s="31">
        <f t="shared" si="3"/>
        <v>0</v>
      </c>
      <c r="T34" s="31">
        <f t="shared" si="3"/>
        <v>0</v>
      </c>
      <c r="U34" s="31">
        <f t="shared" si="3"/>
        <v>0</v>
      </c>
      <c r="V34" s="31">
        <f t="shared" si="3"/>
        <v>0</v>
      </c>
      <c r="W34" s="31">
        <f t="shared" si="3"/>
        <v>0</v>
      </c>
      <c r="X34" s="31">
        <f t="shared" si="3"/>
        <v>0</v>
      </c>
      <c r="Y34" s="31">
        <f t="shared" si="3"/>
        <v>0</v>
      </c>
      <c r="Z34" s="32">
        <f>+IF(X34&lt;&gt;0,+(Y34/X34)*100,0)</f>
        <v>0</v>
      </c>
      <c r="AA34" s="33">
        <f>SUM(AA29:AA33)</f>
        <v>0</v>
      </c>
    </row>
    <row r="35" spans="1:27" ht="5.0999999999999996" customHeight="1" x14ac:dyDescent="0.25">
      <c r="A35" s="34" t="s">
        <v>41</v>
      </c>
      <c r="B35" s="17"/>
      <c r="C35" s="18"/>
      <c r="D35" s="18"/>
      <c r="E35" s="19"/>
      <c r="F35" s="20"/>
      <c r="G35" s="20"/>
      <c r="H35" s="20"/>
      <c r="I35" s="20"/>
      <c r="J35" s="20"/>
      <c r="K35" s="20"/>
      <c r="L35" s="20"/>
      <c r="M35" s="20"/>
      <c r="N35" s="20"/>
      <c r="O35" s="20"/>
      <c r="P35" s="20"/>
      <c r="Q35" s="20"/>
      <c r="R35" s="20"/>
      <c r="S35" s="20"/>
      <c r="T35" s="20"/>
      <c r="U35" s="20"/>
      <c r="V35" s="20"/>
      <c r="W35" s="20"/>
      <c r="X35" s="20"/>
      <c r="Y35" s="20"/>
      <c r="Z35" s="21"/>
      <c r="AA35" s="22"/>
    </row>
    <row r="36" spans="1:27" ht="13.5" x14ac:dyDescent="0.25">
      <c r="A36" s="10" t="s">
        <v>61</v>
      </c>
      <c r="B36" s="17" t="s">
        <v>32</v>
      </c>
      <c r="C36" s="18"/>
      <c r="D36" s="18"/>
      <c r="E36" s="19"/>
      <c r="F36" s="20"/>
      <c r="G36" s="20"/>
      <c r="H36" s="20"/>
      <c r="I36" s="20"/>
      <c r="J36" s="20"/>
      <c r="K36" s="20"/>
      <c r="L36" s="20"/>
      <c r="M36" s="20"/>
      <c r="N36" s="20"/>
      <c r="O36" s="20"/>
      <c r="P36" s="20"/>
      <c r="Q36" s="20"/>
      <c r="R36" s="20"/>
      <c r="S36" s="20"/>
      <c r="T36" s="20"/>
      <c r="U36" s="20"/>
      <c r="V36" s="20"/>
      <c r="W36" s="20"/>
      <c r="X36" s="20"/>
      <c r="Y36" s="20"/>
      <c r="Z36" s="21"/>
      <c r="AA36" s="22"/>
    </row>
    <row r="37" spans="1:27" ht="13.5" x14ac:dyDescent="0.25">
      <c r="A37" s="23" t="s">
        <v>62</v>
      </c>
      <c r="B37" s="17" t="s">
        <v>32</v>
      </c>
      <c r="C37" s="18"/>
      <c r="D37" s="18"/>
      <c r="E37" s="19"/>
      <c r="F37" s="20"/>
      <c r="G37" s="20"/>
      <c r="H37" s="20"/>
      <c r="I37" s="20"/>
      <c r="J37" s="20"/>
      <c r="K37" s="20"/>
      <c r="L37" s="20"/>
      <c r="M37" s="20"/>
      <c r="N37" s="20"/>
      <c r="O37" s="20"/>
      <c r="P37" s="20"/>
      <c r="Q37" s="20"/>
      <c r="R37" s="20"/>
      <c r="S37" s="20"/>
      <c r="T37" s="20"/>
      <c r="U37" s="20"/>
      <c r="V37" s="20"/>
      <c r="W37" s="20"/>
      <c r="X37" s="20"/>
      <c r="Y37" s="20"/>
      <c r="Z37" s="21"/>
      <c r="AA37" s="22"/>
    </row>
    <row r="38" spans="1:27" ht="13.5" x14ac:dyDescent="0.25">
      <c r="A38" s="23" t="s">
        <v>59</v>
      </c>
      <c r="B38" s="17" t="s">
        <v>32</v>
      </c>
      <c r="C38" s="18"/>
      <c r="D38" s="18"/>
      <c r="E38" s="19"/>
      <c r="F38" s="20"/>
      <c r="G38" s="20"/>
      <c r="H38" s="20"/>
      <c r="I38" s="20"/>
      <c r="J38" s="20"/>
      <c r="K38" s="20"/>
      <c r="L38" s="20"/>
      <c r="M38" s="20"/>
      <c r="N38" s="20"/>
      <c r="O38" s="20"/>
      <c r="P38" s="20"/>
      <c r="Q38" s="20"/>
      <c r="R38" s="20"/>
      <c r="S38" s="20"/>
      <c r="T38" s="20"/>
      <c r="U38" s="20"/>
      <c r="V38" s="20"/>
      <c r="W38" s="20"/>
      <c r="X38" s="20"/>
      <c r="Y38" s="20"/>
      <c r="Z38" s="21"/>
      <c r="AA38" s="22"/>
    </row>
    <row r="39" spans="1:27" ht="13.5" x14ac:dyDescent="0.25">
      <c r="A39" s="27" t="s">
        <v>63</v>
      </c>
      <c r="B39" s="35" t="s">
        <v>32</v>
      </c>
      <c r="C39" s="29">
        <f t="shared" ref="C39:Y39" si="4">SUM(C37:C38)</f>
        <v>0</v>
      </c>
      <c r="D39" s="29">
        <f>SUM(D37:D38)</f>
        <v>0</v>
      </c>
      <c r="E39" s="36">
        <f t="shared" si="4"/>
        <v>0</v>
      </c>
      <c r="F39" s="37">
        <f t="shared" si="4"/>
        <v>0</v>
      </c>
      <c r="G39" s="37">
        <f t="shared" si="4"/>
        <v>0</v>
      </c>
      <c r="H39" s="37">
        <f t="shared" si="4"/>
        <v>0</v>
      </c>
      <c r="I39" s="37">
        <f t="shared" si="4"/>
        <v>0</v>
      </c>
      <c r="J39" s="37">
        <f t="shared" si="4"/>
        <v>0</v>
      </c>
      <c r="K39" s="37">
        <f t="shared" si="4"/>
        <v>0</v>
      </c>
      <c r="L39" s="37">
        <f t="shared" si="4"/>
        <v>0</v>
      </c>
      <c r="M39" s="37">
        <f t="shared" si="4"/>
        <v>0</v>
      </c>
      <c r="N39" s="37">
        <f t="shared" si="4"/>
        <v>0</v>
      </c>
      <c r="O39" s="37">
        <f t="shared" si="4"/>
        <v>0</v>
      </c>
      <c r="P39" s="37">
        <f t="shared" si="4"/>
        <v>0</v>
      </c>
      <c r="Q39" s="37">
        <f t="shared" si="4"/>
        <v>0</v>
      </c>
      <c r="R39" s="37">
        <f t="shared" si="4"/>
        <v>0</v>
      </c>
      <c r="S39" s="37">
        <f t="shared" si="4"/>
        <v>0</v>
      </c>
      <c r="T39" s="37">
        <f t="shared" si="4"/>
        <v>0</v>
      </c>
      <c r="U39" s="37">
        <f t="shared" si="4"/>
        <v>0</v>
      </c>
      <c r="V39" s="37">
        <f t="shared" si="4"/>
        <v>0</v>
      </c>
      <c r="W39" s="37">
        <f t="shared" si="4"/>
        <v>0</v>
      </c>
      <c r="X39" s="37">
        <f t="shared" si="4"/>
        <v>0</v>
      </c>
      <c r="Y39" s="37">
        <f t="shared" si="4"/>
        <v>0</v>
      </c>
      <c r="Z39" s="38">
        <f>+IF(X39&lt;&gt;0,+(Y39/X39)*100,0)</f>
        <v>0</v>
      </c>
      <c r="AA39" s="39">
        <f>SUM(AA37:AA38)</f>
        <v>0</v>
      </c>
    </row>
    <row r="40" spans="1:27" ht="13.5" x14ac:dyDescent="0.25">
      <c r="A40" s="27" t="s">
        <v>64</v>
      </c>
      <c r="B40" s="28" t="s">
        <v>32</v>
      </c>
      <c r="C40" s="29">
        <f t="shared" ref="C40:Y40" si="5">+C34+C39</f>
        <v>0</v>
      </c>
      <c r="D40" s="29">
        <f>+D34+D39</f>
        <v>0</v>
      </c>
      <c r="E40" s="30">
        <f t="shared" si="5"/>
        <v>0</v>
      </c>
      <c r="F40" s="31">
        <f t="shared" si="5"/>
        <v>0</v>
      </c>
      <c r="G40" s="31">
        <f t="shared" si="5"/>
        <v>0</v>
      </c>
      <c r="H40" s="31">
        <f t="shared" si="5"/>
        <v>0</v>
      </c>
      <c r="I40" s="31">
        <f t="shared" si="5"/>
        <v>0</v>
      </c>
      <c r="J40" s="31">
        <f t="shared" si="5"/>
        <v>0</v>
      </c>
      <c r="K40" s="31">
        <f t="shared" si="5"/>
        <v>0</v>
      </c>
      <c r="L40" s="31">
        <f t="shared" si="5"/>
        <v>0</v>
      </c>
      <c r="M40" s="31">
        <f t="shared" si="5"/>
        <v>0</v>
      </c>
      <c r="N40" s="31">
        <f t="shared" si="5"/>
        <v>0</v>
      </c>
      <c r="O40" s="31">
        <f t="shared" si="5"/>
        <v>0</v>
      </c>
      <c r="P40" s="31">
        <f t="shared" si="5"/>
        <v>0</v>
      </c>
      <c r="Q40" s="31">
        <f t="shared" si="5"/>
        <v>0</v>
      </c>
      <c r="R40" s="31">
        <f t="shared" si="5"/>
        <v>0</v>
      </c>
      <c r="S40" s="31">
        <f t="shared" si="5"/>
        <v>0</v>
      </c>
      <c r="T40" s="31">
        <f t="shared" si="5"/>
        <v>0</v>
      </c>
      <c r="U40" s="31">
        <f t="shared" si="5"/>
        <v>0</v>
      </c>
      <c r="V40" s="31">
        <f t="shared" si="5"/>
        <v>0</v>
      </c>
      <c r="W40" s="31">
        <f t="shared" si="5"/>
        <v>0</v>
      </c>
      <c r="X40" s="31">
        <f t="shared" si="5"/>
        <v>0</v>
      </c>
      <c r="Y40" s="31">
        <f t="shared" si="5"/>
        <v>0</v>
      </c>
      <c r="Z40" s="32">
        <f>+IF(X40&lt;&gt;0,+(Y40/X40)*100,0)</f>
        <v>0</v>
      </c>
      <c r="AA40" s="33">
        <f>+AA34+AA39</f>
        <v>0</v>
      </c>
    </row>
    <row r="41" spans="1:27" ht="5.0999999999999996" customHeight="1" x14ac:dyDescent="0.25">
      <c r="A41" s="34" t="s">
        <v>41</v>
      </c>
      <c r="B41" s="17"/>
      <c r="C41" s="18"/>
      <c r="D41" s="18"/>
      <c r="E41" s="19"/>
      <c r="F41" s="20"/>
      <c r="G41" s="20"/>
      <c r="H41" s="20"/>
      <c r="I41" s="20"/>
      <c r="J41" s="20"/>
      <c r="K41" s="20"/>
      <c r="L41" s="20"/>
      <c r="M41" s="20"/>
      <c r="N41" s="20"/>
      <c r="O41" s="20"/>
      <c r="P41" s="20"/>
      <c r="Q41" s="20"/>
      <c r="R41" s="20"/>
      <c r="S41" s="20"/>
      <c r="T41" s="20"/>
      <c r="U41" s="20"/>
      <c r="V41" s="20"/>
      <c r="W41" s="20"/>
      <c r="X41" s="20"/>
      <c r="Y41" s="20"/>
      <c r="Z41" s="21"/>
      <c r="AA41" s="22"/>
    </row>
    <row r="42" spans="1:27" ht="13.5" x14ac:dyDescent="0.25">
      <c r="A42" s="41" t="s">
        <v>65</v>
      </c>
      <c r="B42" s="42" t="s">
        <v>66</v>
      </c>
      <c r="C42" s="43">
        <f t="shared" ref="C42:Y42" si="6">+C25-C40</f>
        <v>0</v>
      </c>
      <c r="D42" s="43">
        <f>+D25-D40</f>
        <v>0</v>
      </c>
      <c r="E42" s="44">
        <f t="shared" si="6"/>
        <v>0</v>
      </c>
      <c r="F42" s="45">
        <f t="shared" si="6"/>
        <v>0</v>
      </c>
      <c r="G42" s="45">
        <f t="shared" si="6"/>
        <v>0</v>
      </c>
      <c r="H42" s="45">
        <f t="shared" si="6"/>
        <v>0</v>
      </c>
      <c r="I42" s="45">
        <f t="shared" si="6"/>
        <v>0</v>
      </c>
      <c r="J42" s="45">
        <f t="shared" si="6"/>
        <v>0</v>
      </c>
      <c r="K42" s="45">
        <f t="shared" si="6"/>
        <v>0</v>
      </c>
      <c r="L42" s="45">
        <f t="shared" si="6"/>
        <v>0</v>
      </c>
      <c r="M42" s="45">
        <f t="shared" si="6"/>
        <v>0</v>
      </c>
      <c r="N42" s="45">
        <f t="shared" si="6"/>
        <v>0</v>
      </c>
      <c r="O42" s="45">
        <f t="shared" si="6"/>
        <v>0</v>
      </c>
      <c r="P42" s="45">
        <f t="shared" si="6"/>
        <v>0</v>
      </c>
      <c r="Q42" s="45">
        <f t="shared" si="6"/>
        <v>0</v>
      </c>
      <c r="R42" s="45">
        <f t="shared" si="6"/>
        <v>0</v>
      </c>
      <c r="S42" s="45">
        <f t="shared" si="6"/>
        <v>0</v>
      </c>
      <c r="T42" s="45">
        <f t="shared" si="6"/>
        <v>0</v>
      </c>
      <c r="U42" s="45">
        <f t="shared" si="6"/>
        <v>0</v>
      </c>
      <c r="V42" s="45">
        <f t="shared" si="6"/>
        <v>0</v>
      </c>
      <c r="W42" s="45">
        <f t="shared" si="6"/>
        <v>0</v>
      </c>
      <c r="X42" s="45">
        <f t="shared" si="6"/>
        <v>0</v>
      </c>
      <c r="Y42" s="45">
        <f t="shared" si="6"/>
        <v>0</v>
      </c>
      <c r="Z42" s="46">
        <f>+IF(X42&lt;&gt;0,+(Y42/X42)*100,0)</f>
        <v>0</v>
      </c>
      <c r="AA42" s="47">
        <f>+AA25-AA40</f>
        <v>0</v>
      </c>
    </row>
    <row r="43" spans="1:27" ht="5.0999999999999996" customHeight="1" x14ac:dyDescent="0.25">
      <c r="A43" s="34" t="s">
        <v>41</v>
      </c>
      <c r="B43" s="17"/>
      <c r="C43" s="18"/>
      <c r="D43" s="18"/>
      <c r="E43" s="19"/>
      <c r="F43" s="20"/>
      <c r="G43" s="20"/>
      <c r="H43" s="20"/>
      <c r="I43" s="20"/>
      <c r="J43" s="20"/>
      <c r="K43" s="20"/>
      <c r="L43" s="20"/>
      <c r="M43" s="20"/>
      <c r="N43" s="20"/>
      <c r="O43" s="20"/>
      <c r="P43" s="20"/>
      <c r="Q43" s="20"/>
      <c r="R43" s="20"/>
      <c r="S43" s="20"/>
      <c r="T43" s="20"/>
      <c r="U43" s="20"/>
      <c r="V43" s="20"/>
      <c r="W43" s="20"/>
      <c r="X43" s="20"/>
      <c r="Y43" s="20"/>
      <c r="Z43" s="48"/>
      <c r="AA43" s="22"/>
    </row>
    <row r="44" spans="1:27" ht="13.5" x14ac:dyDescent="0.25">
      <c r="A44" s="10" t="s">
        <v>67</v>
      </c>
      <c r="B44" s="17" t="s">
        <v>32</v>
      </c>
      <c r="C44" s="18"/>
      <c r="D44" s="18"/>
      <c r="E44" s="19"/>
      <c r="F44" s="20"/>
      <c r="G44" s="20"/>
      <c r="H44" s="20"/>
      <c r="I44" s="20"/>
      <c r="J44" s="20"/>
      <c r="K44" s="20"/>
      <c r="L44" s="20"/>
      <c r="M44" s="20"/>
      <c r="N44" s="20"/>
      <c r="O44" s="20"/>
      <c r="P44" s="20"/>
      <c r="Q44" s="20"/>
      <c r="R44" s="20"/>
      <c r="S44" s="20"/>
      <c r="T44" s="20"/>
      <c r="U44" s="20"/>
      <c r="V44" s="20"/>
      <c r="W44" s="20"/>
      <c r="X44" s="20"/>
      <c r="Y44" s="20"/>
      <c r="Z44" s="48"/>
      <c r="AA44" s="22"/>
    </row>
    <row r="45" spans="1:27" ht="13.5" x14ac:dyDescent="0.25">
      <c r="A45" s="23" t="s">
        <v>68</v>
      </c>
      <c r="B45" s="17" t="s">
        <v>32</v>
      </c>
      <c r="C45" s="18"/>
      <c r="D45" s="18"/>
      <c r="E45" s="19"/>
      <c r="F45" s="20"/>
      <c r="G45" s="20"/>
      <c r="H45" s="20"/>
      <c r="I45" s="20"/>
      <c r="J45" s="20"/>
      <c r="K45" s="20"/>
      <c r="L45" s="20"/>
      <c r="M45" s="20"/>
      <c r="N45" s="20"/>
      <c r="O45" s="20"/>
      <c r="P45" s="20"/>
      <c r="Q45" s="20"/>
      <c r="R45" s="20"/>
      <c r="S45" s="20"/>
      <c r="T45" s="20"/>
      <c r="U45" s="20"/>
      <c r="V45" s="20"/>
      <c r="W45" s="20"/>
      <c r="X45" s="20"/>
      <c r="Y45" s="20"/>
      <c r="Z45" s="48"/>
      <c r="AA45" s="22"/>
    </row>
    <row r="46" spans="1:27" ht="13.5" x14ac:dyDescent="0.25">
      <c r="A46" s="23" t="s">
        <v>69</v>
      </c>
      <c r="B46" s="17" t="s">
        <v>32</v>
      </c>
      <c r="C46" s="18"/>
      <c r="D46" s="18"/>
      <c r="E46" s="19"/>
      <c r="F46" s="20"/>
      <c r="G46" s="20"/>
      <c r="H46" s="20"/>
      <c r="I46" s="20"/>
      <c r="J46" s="20"/>
      <c r="K46" s="20"/>
      <c r="L46" s="20"/>
      <c r="M46" s="20"/>
      <c r="N46" s="20"/>
      <c r="O46" s="20"/>
      <c r="P46" s="20"/>
      <c r="Q46" s="20"/>
      <c r="R46" s="20"/>
      <c r="S46" s="20"/>
      <c r="T46" s="20"/>
      <c r="U46" s="20"/>
      <c r="V46" s="20"/>
      <c r="W46" s="20"/>
      <c r="X46" s="20"/>
      <c r="Y46" s="20"/>
      <c r="Z46" s="48"/>
      <c r="AA46" s="22"/>
    </row>
    <row r="47" spans="1:27" ht="14.45" customHeight="1" x14ac:dyDescent="0.25">
      <c r="A47" s="23" t="s">
        <v>41</v>
      </c>
      <c r="B47" s="17"/>
      <c r="C47" s="18"/>
      <c r="D47" s="18"/>
      <c r="E47" s="19"/>
      <c r="F47" s="20"/>
      <c r="G47" s="20"/>
      <c r="H47" s="20"/>
      <c r="I47" s="20"/>
      <c r="J47" s="20"/>
      <c r="K47" s="20"/>
      <c r="L47" s="20"/>
      <c r="M47" s="20"/>
      <c r="N47" s="20"/>
      <c r="O47" s="20"/>
      <c r="P47" s="20"/>
      <c r="Q47" s="20"/>
      <c r="R47" s="20"/>
      <c r="S47" s="20"/>
      <c r="T47" s="20"/>
      <c r="U47" s="20"/>
      <c r="V47" s="20"/>
      <c r="W47" s="20"/>
      <c r="X47" s="20"/>
      <c r="Y47" s="20"/>
      <c r="Z47" s="48"/>
      <c r="AA47" s="22"/>
    </row>
    <row r="48" spans="1:27" ht="13.5" x14ac:dyDescent="0.25">
      <c r="A48" s="49" t="s">
        <v>70</v>
      </c>
      <c r="B48" s="50" t="s">
        <v>66</v>
      </c>
      <c r="C48" s="51">
        <f t="shared" ref="C48:Y48" si="7">SUM(C45:C47)</f>
        <v>0</v>
      </c>
      <c r="D48" s="51">
        <f>SUM(D45:D47)</f>
        <v>0</v>
      </c>
      <c r="E48" s="52">
        <f t="shared" si="7"/>
        <v>0</v>
      </c>
      <c r="F48" s="53">
        <f t="shared" si="7"/>
        <v>0</v>
      </c>
      <c r="G48" s="53">
        <f t="shared" si="7"/>
        <v>0</v>
      </c>
      <c r="H48" s="53">
        <f t="shared" si="7"/>
        <v>0</v>
      </c>
      <c r="I48" s="53">
        <f t="shared" si="7"/>
        <v>0</v>
      </c>
      <c r="J48" s="53">
        <f t="shared" si="7"/>
        <v>0</v>
      </c>
      <c r="K48" s="53">
        <f t="shared" si="7"/>
        <v>0</v>
      </c>
      <c r="L48" s="53">
        <f t="shared" si="7"/>
        <v>0</v>
      </c>
      <c r="M48" s="53">
        <f t="shared" si="7"/>
        <v>0</v>
      </c>
      <c r="N48" s="53">
        <f t="shared" si="7"/>
        <v>0</v>
      </c>
      <c r="O48" s="53">
        <f t="shared" si="7"/>
        <v>0</v>
      </c>
      <c r="P48" s="53">
        <f t="shared" si="7"/>
        <v>0</v>
      </c>
      <c r="Q48" s="53">
        <f t="shared" si="7"/>
        <v>0</v>
      </c>
      <c r="R48" s="53">
        <f t="shared" si="7"/>
        <v>0</v>
      </c>
      <c r="S48" s="53">
        <f t="shared" si="7"/>
        <v>0</v>
      </c>
      <c r="T48" s="53">
        <f t="shared" si="7"/>
        <v>0</v>
      </c>
      <c r="U48" s="53">
        <f t="shared" si="7"/>
        <v>0</v>
      </c>
      <c r="V48" s="53">
        <f t="shared" si="7"/>
        <v>0</v>
      </c>
      <c r="W48" s="53">
        <f t="shared" si="7"/>
        <v>0</v>
      </c>
      <c r="X48" s="53">
        <f t="shared" si="7"/>
        <v>0</v>
      </c>
      <c r="Y48" s="53">
        <f t="shared" si="7"/>
        <v>0</v>
      </c>
      <c r="Z48" s="54">
        <f>+IF(X48&lt;&gt;0,+(Y48/X48)*100,0)</f>
        <v>0</v>
      </c>
      <c r="AA48" s="55">
        <f>SUM(AA45:AA47)</f>
        <v>0</v>
      </c>
    </row>
    <row r="49" spans="1:27" ht="13.5" x14ac:dyDescent="0.25">
      <c r="A49" s="56" t="s">
        <v>328</v>
      </c>
      <c r="B49" s="57"/>
      <c r="C49" s="58"/>
      <c r="D49" s="58"/>
      <c r="E49" s="58"/>
      <c r="F49" s="58"/>
      <c r="G49" s="58"/>
      <c r="H49" s="59"/>
      <c r="I49" s="59"/>
      <c r="J49" s="59"/>
      <c r="K49" s="59"/>
      <c r="L49" s="59"/>
      <c r="M49" s="59"/>
      <c r="N49" s="59"/>
      <c r="O49" s="59"/>
      <c r="P49" s="59"/>
      <c r="Q49" s="59"/>
      <c r="R49" s="59"/>
      <c r="S49" s="59"/>
      <c r="T49" s="59"/>
      <c r="U49" s="59"/>
      <c r="V49" s="59"/>
      <c r="W49" s="59"/>
      <c r="X49" s="59"/>
      <c r="Y49" s="59"/>
      <c r="Z49" s="59"/>
      <c r="AA49" s="59"/>
    </row>
    <row r="50" spans="1:27" ht="13.5" x14ac:dyDescent="0.25">
      <c r="A50" s="60" t="s">
        <v>329</v>
      </c>
      <c r="B50" s="60"/>
      <c r="C50" s="60"/>
      <c r="D50" s="60"/>
      <c r="E50" s="60"/>
      <c r="F50" s="60"/>
      <c r="G50" s="60"/>
      <c r="H50" s="59"/>
      <c r="I50" s="59"/>
      <c r="J50" s="59"/>
      <c r="K50" s="59"/>
      <c r="L50" s="59"/>
      <c r="M50" s="59"/>
      <c r="N50" s="59"/>
      <c r="O50" s="59"/>
      <c r="P50" s="59"/>
      <c r="Q50" s="59"/>
      <c r="R50" s="59"/>
      <c r="S50" s="59"/>
      <c r="T50" s="59"/>
      <c r="U50" s="59"/>
      <c r="V50" s="59"/>
      <c r="W50" s="59"/>
      <c r="X50" s="59"/>
      <c r="Y50" s="59"/>
      <c r="Z50" s="59"/>
      <c r="AA50" s="59"/>
    </row>
    <row r="51" spans="1:27" ht="13.5" x14ac:dyDescent="0.25">
      <c r="A51" s="61" t="s">
        <v>330</v>
      </c>
      <c r="B51" s="62"/>
      <c r="C51" s="63"/>
      <c r="D51" s="63"/>
      <c r="E51" s="63"/>
      <c r="F51" s="63"/>
      <c r="G51" s="63"/>
      <c r="H51" s="59"/>
      <c r="I51" s="59"/>
      <c r="J51" s="59"/>
      <c r="K51" s="59"/>
      <c r="L51" s="59"/>
      <c r="M51" s="59"/>
      <c r="N51" s="59"/>
      <c r="O51" s="59"/>
      <c r="P51" s="59"/>
      <c r="Q51" s="59"/>
      <c r="R51" s="59"/>
      <c r="S51" s="59"/>
      <c r="T51" s="59"/>
      <c r="U51" s="59"/>
      <c r="V51" s="59"/>
      <c r="W51" s="59"/>
      <c r="X51" s="59"/>
      <c r="Y51" s="59"/>
      <c r="Z51" s="59"/>
      <c r="AA51" s="59"/>
    </row>
    <row r="52" spans="1:27" ht="13.5" x14ac:dyDescent="0.25">
      <c r="A52" s="59"/>
      <c r="B52" s="59"/>
      <c r="C52" s="59"/>
      <c r="D52" s="59"/>
      <c r="E52" s="59"/>
      <c r="F52" s="59"/>
      <c r="G52" s="59"/>
      <c r="H52" s="59"/>
      <c r="I52" s="59"/>
      <c r="J52" s="59"/>
      <c r="K52" s="59"/>
      <c r="L52" s="59"/>
      <c r="M52" s="59"/>
      <c r="N52" s="59"/>
      <c r="O52" s="59"/>
      <c r="P52" s="59"/>
      <c r="Q52" s="59"/>
      <c r="R52" s="59"/>
      <c r="S52" s="59"/>
      <c r="T52" s="59"/>
      <c r="U52" s="59"/>
      <c r="V52" s="59"/>
      <c r="W52" s="59"/>
      <c r="X52" s="59"/>
      <c r="Y52" s="59"/>
      <c r="Z52" s="59"/>
      <c r="AA52" s="59"/>
    </row>
    <row r="53" spans="1:27" ht="13.5" x14ac:dyDescent="0.25">
      <c r="A53" s="59"/>
      <c r="B53" s="59"/>
      <c r="C53" s="59"/>
      <c r="D53" s="59"/>
      <c r="E53" s="59"/>
      <c r="F53" s="59"/>
      <c r="G53" s="59"/>
      <c r="H53" s="59"/>
      <c r="I53" s="59"/>
      <c r="J53" s="59"/>
      <c r="K53" s="59"/>
      <c r="L53" s="59"/>
      <c r="M53" s="59"/>
      <c r="N53" s="59"/>
      <c r="O53" s="59"/>
      <c r="P53" s="59"/>
      <c r="Q53" s="59"/>
      <c r="R53" s="59"/>
      <c r="S53" s="59"/>
      <c r="T53" s="59"/>
      <c r="U53" s="59"/>
      <c r="V53" s="59"/>
      <c r="W53" s="59"/>
      <c r="X53" s="59"/>
      <c r="Y53" s="59"/>
      <c r="Z53" s="59"/>
      <c r="AA53" s="59"/>
    </row>
    <row r="54" spans="1:27" ht="13.5" x14ac:dyDescent="0.25">
      <c r="A54" s="59"/>
      <c r="B54" s="59"/>
      <c r="C54" s="59"/>
      <c r="D54" s="59"/>
      <c r="E54" s="59"/>
      <c r="F54" s="59"/>
      <c r="G54" s="59"/>
      <c r="H54" s="59"/>
      <c r="I54" s="59"/>
      <c r="J54" s="59"/>
      <c r="K54" s="59"/>
      <c r="L54" s="59"/>
      <c r="M54" s="59"/>
      <c r="N54" s="59"/>
      <c r="O54" s="59"/>
      <c r="P54" s="59"/>
      <c r="Q54" s="59"/>
      <c r="R54" s="59"/>
      <c r="S54" s="59"/>
      <c r="T54" s="59"/>
      <c r="U54" s="59"/>
      <c r="V54" s="59"/>
      <c r="W54" s="59"/>
      <c r="X54" s="59"/>
      <c r="Y54" s="59"/>
      <c r="Z54" s="59"/>
      <c r="AA54" s="59"/>
    </row>
  </sheetData>
  <mergeCells count="2">
    <mergeCell ref="A1:AA1"/>
    <mergeCell ref="E2:AA2"/>
  </mergeCells>
  <printOptions horizontalCentered="1"/>
  <pageMargins left="0.55118110236220497" right="0.22" top="0.59055118110236204" bottom="0.59055118110236204" header="0.31496062992126" footer="0.31496062992126"/>
  <pageSetup paperSize="9" orientation="landscape" r:id="rId1"/>
  <rowBreaks count="1" manualBreakCount="1">
    <brk id="48" max="16383" man="1"/>
  </rowBreaks>
</worksheet>
</file>

<file path=xl/worksheets/sheet2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AA54"/>
  <sheetViews>
    <sheetView showGridLines="0" workbookViewId="0">
      <selection activeCell="B2" sqref="B2"/>
    </sheetView>
  </sheetViews>
  <sheetFormatPr defaultRowHeight="12.75" x14ac:dyDescent="0.2"/>
  <cols>
    <col min="1" max="1" width="35.7109375" customWidth="1"/>
    <col min="2" max="2" width="3.42578125" bestFit="1" customWidth="1"/>
    <col min="3" max="3" width="9.7109375" customWidth="1"/>
    <col min="4" max="4" width="9.7109375" hidden="1" customWidth="1"/>
    <col min="5" max="6" width="9.7109375" customWidth="1"/>
    <col min="7" max="9" width="9.7109375" hidden="1" customWidth="1"/>
    <col min="10" max="10" width="9.7109375" customWidth="1"/>
    <col min="11" max="13" width="9.7109375" hidden="1" customWidth="1"/>
    <col min="14" max="14" width="9.7109375" customWidth="1"/>
    <col min="15" max="22" width="9.7109375" hidden="1" customWidth="1"/>
    <col min="23" max="27" width="9.7109375" customWidth="1"/>
  </cols>
  <sheetData>
    <row r="1" spans="1:27" ht="38.450000000000003" customHeight="1" x14ac:dyDescent="0.25">
      <c r="A1" s="64" t="s">
        <v>94</v>
      </c>
      <c r="B1" s="64"/>
      <c r="C1" s="64"/>
      <c r="D1" s="64"/>
      <c r="E1" s="64"/>
      <c r="F1" s="64"/>
      <c r="G1" s="64"/>
      <c r="H1" s="64"/>
      <c r="I1" s="64"/>
      <c r="J1" s="64"/>
      <c r="K1" s="64"/>
      <c r="L1" s="64"/>
      <c r="M1" s="64"/>
      <c r="N1" s="64"/>
      <c r="O1" s="64"/>
      <c r="P1" s="64"/>
      <c r="Q1" s="64"/>
      <c r="R1" s="64"/>
      <c r="S1" s="64"/>
      <c r="T1" s="64"/>
      <c r="U1" s="64"/>
      <c r="V1" s="64"/>
      <c r="W1" s="64"/>
      <c r="X1" s="64"/>
      <c r="Y1" s="64"/>
      <c r="Z1" s="64"/>
      <c r="AA1" s="64"/>
    </row>
    <row r="2" spans="1:27" ht="24.95" customHeight="1" x14ac:dyDescent="0.2">
      <c r="A2" s="2" t="s">
        <v>1</v>
      </c>
      <c r="B2" s="1" t="s">
        <v>331</v>
      </c>
      <c r="C2" s="3" t="s">
        <v>2</v>
      </c>
      <c r="D2" s="3" t="s">
        <v>3</v>
      </c>
      <c r="E2" s="65" t="s">
        <v>4</v>
      </c>
      <c r="F2" s="66"/>
      <c r="G2" s="66"/>
      <c r="H2" s="66"/>
      <c r="I2" s="66"/>
      <c r="J2" s="66"/>
      <c r="K2" s="66"/>
      <c r="L2" s="66"/>
      <c r="M2" s="66"/>
      <c r="N2" s="66"/>
      <c r="O2" s="66"/>
      <c r="P2" s="66"/>
      <c r="Q2" s="66"/>
      <c r="R2" s="66"/>
      <c r="S2" s="66"/>
      <c r="T2" s="66"/>
      <c r="U2" s="66"/>
      <c r="V2" s="66"/>
      <c r="W2" s="66"/>
      <c r="X2" s="66"/>
      <c r="Y2" s="66"/>
      <c r="Z2" s="66"/>
      <c r="AA2" s="67"/>
    </row>
    <row r="3" spans="1:27" ht="24.95" customHeight="1" x14ac:dyDescent="0.2">
      <c r="A3" s="4" t="s">
        <v>5</v>
      </c>
      <c r="B3" s="5" t="s">
        <v>6</v>
      </c>
      <c r="C3" s="6" t="s">
        <v>7</v>
      </c>
      <c r="D3" s="6" t="s">
        <v>7</v>
      </c>
      <c r="E3" s="7" t="s">
        <v>8</v>
      </c>
      <c r="F3" s="8" t="s">
        <v>9</v>
      </c>
      <c r="G3" s="8" t="s">
        <v>10</v>
      </c>
      <c r="H3" s="8" t="s">
        <v>11</v>
      </c>
      <c r="I3" s="8" t="s">
        <v>12</v>
      </c>
      <c r="J3" s="8" t="s">
        <v>13</v>
      </c>
      <c r="K3" s="8" t="s">
        <v>14</v>
      </c>
      <c r="L3" s="8" t="s">
        <v>15</v>
      </c>
      <c r="M3" s="8" t="s">
        <v>16</v>
      </c>
      <c r="N3" s="8" t="s">
        <v>17</v>
      </c>
      <c r="O3" s="8" t="s">
        <v>18</v>
      </c>
      <c r="P3" s="8" t="s">
        <v>19</v>
      </c>
      <c r="Q3" s="8" t="s">
        <v>20</v>
      </c>
      <c r="R3" s="8" t="s">
        <v>21</v>
      </c>
      <c r="S3" s="8" t="s">
        <v>22</v>
      </c>
      <c r="T3" s="8" t="s">
        <v>23</v>
      </c>
      <c r="U3" s="8" t="s">
        <v>24</v>
      </c>
      <c r="V3" s="8" t="s">
        <v>25</v>
      </c>
      <c r="W3" s="8" t="s">
        <v>26</v>
      </c>
      <c r="X3" s="8" t="s">
        <v>27</v>
      </c>
      <c r="Y3" s="8" t="s">
        <v>28</v>
      </c>
      <c r="Z3" s="8" t="s">
        <v>29</v>
      </c>
      <c r="AA3" s="9" t="s">
        <v>30</v>
      </c>
    </row>
    <row r="4" spans="1:27" ht="13.5" x14ac:dyDescent="0.25">
      <c r="A4" s="10" t="s">
        <v>31</v>
      </c>
      <c r="B4" s="11" t="s">
        <v>32</v>
      </c>
      <c r="C4" s="12"/>
      <c r="D4" s="12"/>
      <c r="E4" s="13"/>
      <c r="F4" s="14"/>
      <c r="G4" s="14"/>
      <c r="H4" s="14"/>
      <c r="I4" s="14"/>
      <c r="J4" s="14"/>
      <c r="K4" s="14"/>
      <c r="L4" s="14"/>
      <c r="M4" s="14"/>
      <c r="N4" s="14"/>
      <c r="O4" s="14"/>
      <c r="P4" s="14"/>
      <c r="Q4" s="14"/>
      <c r="R4" s="14"/>
      <c r="S4" s="14"/>
      <c r="T4" s="14"/>
      <c r="U4" s="14"/>
      <c r="V4" s="14"/>
      <c r="W4" s="14"/>
      <c r="X4" s="14"/>
      <c r="Y4" s="14"/>
      <c r="Z4" s="15"/>
      <c r="AA4" s="16"/>
    </row>
    <row r="5" spans="1:27" ht="13.5" x14ac:dyDescent="0.25">
      <c r="A5" s="10" t="s">
        <v>33</v>
      </c>
      <c r="B5" s="17" t="s">
        <v>32</v>
      </c>
      <c r="C5" s="18"/>
      <c r="D5" s="18"/>
      <c r="E5" s="19"/>
      <c r="F5" s="20"/>
      <c r="G5" s="20"/>
      <c r="H5" s="20"/>
      <c r="I5" s="20"/>
      <c r="J5" s="20"/>
      <c r="K5" s="20"/>
      <c r="L5" s="20"/>
      <c r="M5" s="20"/>
      <c r="N5" s="20"/>
      <c r="O5" s="20"/>
      <c r="P5" s="20"/>
      <c r="Q5" s="20"/>
      <c r="R5" s="20"/>
      <c r="S5" s="20"/>
      <c r="T5" s="20"/>
      <c r="U5" s="20"/>
      <c r="V5" s="20"/>
      <c r="W5" s="20"/>
      <c r="X5" s="20"/>
      <c r="Y5" s="20"/>
      <c r="Z5" s="21"/>
      <c r="AA5" s="22"/>
    </row>
    <row r="6" spans="1:27" ht="13.5" x14ac:dyDescent="0.25">
      <c r="A6" s="23" t="s">
        <v>34</v>
      </c>
      <c r="B6" s="17" t="s">
        <v>32</v>
      </c>
      <c r="C6" s="18">
        <v>-19134015</v>
      </c>
      <c r="D6" s="18"/>
      <c r="E6" s="19">
        <v>-16282124</v>
      </c>
      <c r="F6" s="20">
        <v>-16282124</v>
      </c>
      <c r="G6" s="20">
        <v>-18979543</v>
      </c>
      <c r="H6" s="20">
        <v>-260272</v>
      </c>
      <c r="I6" s="20">
        <v>-527697</v>
      </c>
      <c r="J6" s="20">
        <v>-19767512</v>
      </c>
      <c r="K6" s="20">
        <v>115065</v>
      </c>
      <c r="L6" s="20">
        <v>-560902</v>
      </c>
      <c r="M6" s="20">
        <v>-1125626</v>
      </c>
      <c r="N6" s="20">
        <v>-1571463</v>
      </c>
      <c r="O6" s="20"/>
      <c r="P6" s="20"/>
      <c r="Q6" s="20"/>
      <c r="R6" s="20"/>
      <c r="S6" s="20"/>
      <c r="T6" s="20"/>
      <c r="U6" s="20"/>
      <c r="V6" s="20"/>
      <c r="W6" s="20">
        <v>-21338975</v>
      </c>
      <c r="X6" s="20">
        <v>-8141076</v>
      </c>
      <c r="Y6" s="20">
        <v>-13197899</v>
      </c>
      <c r="Z6" s="21">
        <v>162.11492190958541</v>
      </c>
      <c r="AA6" s="22">
        <v>-16282124</v>
      </c>
    </row>
    <row r="7" spans="1:27" ht="13.5" x14ac:dyDescent="0.25">
      <c r="A7" s="23" t="s">
        <v>35</v>
      </c>
      <c r="B7" s="17" t="s">
        <v>32</v>
      </c>
      <c r="C7" s="18"/>
      <c r="D7" s="18"/>
      <c r="E7" s="19"/>
      <c r="F7" s="20"/>
      <c r="G7" s="20"/>
      <c r="H7" s="20"/>
      <c r="I7" s="20"/>
      <c r="J7" s="20"/>
      <c r="K7" s="20"/>
      <c r="L7" s="20"/>
      <c r="M7" s="20"/>
      <c r="N7" s="20"/>
      <c r="O7" s="20"/>
      <c r="P7" s="20"/>
      <c r="Q7" s="20"/>
      <c r="R7" s="20"/>
      <c r="S7" s="20"/>
      <c r="T7" s="20"/>
      <c r="U7" s="20"/>
      <c r="V7" s="20"/>
      <c r="W7" s="20"/>
      <c r="X7" s="20"/>
      <c r="Y7" s="20"/>
      <c r="Z7" s="21"/>
      <c r="AA7" s="22"/>
    </row>
    <row r="8" spans="1:27" ht="13.5" x14ac:dyDescent="0.25">
      <c r="A8" s="23" t="s">
        <v>36</v>
      </c>
      <c r="B8" s="17" t="s">
        <v>32</v>
      </c>
      <c r="C8" s="18">
        <v>14668763</v>
      </c>
      <c r="D8" s="18"/>
      <c r="E8" s="19">
        <v>-4370414</v>
      </c>
      <c r="F8" s="20">
        <v>-4370414</v>
      </c>
      <c r="G8" s="20">
        <v>15076553</v>
      </c>
      <c r="H8" s="20">
        <v>411718</v>
      </c>
      <c r="I8" s="20">
        <v>401465</v>
      </c>
      <c r="J8" s="20">
        <v>15889736</v>
      </c>
      <c r="K8" s="20">
        <v>392698</v>
      </c>
      <c r="L8" s="20">
        <v>397602</v>
      </c>
      <c r="M8" s="20">
        <v>421658</v>
      </c>
      <c r="N8" s="20">
        <v>1211958</v>
      </c>
      <c r="O8" s="20"/>
      <c r="P8" s="20"/>
      <c r="Q8" s="20"/>
      <c r="R8" s="20"/>
      <c r="S8" s="20"/>
      <c r="T8" s="20"/>
      <c r="U8" s="20"/>
      <c r="V8" s="20"/>
      <c r="W8" s="20">
        <v>17101694</v>
      </c>
      <c r="X8" s="20">
        <v>-2185206</v>
      </c>
      <c r="Y8" s="20">
        <v>19286900</v>
      </c>
      <c r="Z8" s="21">
        <v>-882.61244020014601</v>
      </c>
      <c r="AA8" s="22">
        <v>-4370414</v>
      </c>
    </row>
    <row r="9" spans="1:27" ht="13.5" x14ac:dyDescent="0.25">
      <c r="A9" s="23" t="s">
        <v>37</v>
      </c>
      <c r="B9" s="17" t="s">
        <v>32</v>
      </c>
      <c r="C9" s="18">
        <v>1843098</v>
      </c>
      <c r="D9" s="18"/>
      <c r="E9" s="19"/>
      <c r="F9" s="20"/>
      <c r="G9" s="20">
        <v>2087577</v>
      </c>
      <c r="H9" s="20">
        <v>-187641</v>
      </c>
      <c r="I9" s="20">
        <v>59808</v>
      </c>
      <c r="J9" s="20">
        <v>1959744</v>
      </c>
      <c r="K9" s="20">
        <v>711</v>
      </c>
      <c r="L9" s="20">
        <v>94897</v>
      </c>
      <c r="M9" s="20">
        <v>-56805</v>
      </c>
      <c r="N9" s="20">
        <v>38803</v>
      </c>
      <c r="O9" s="20"/>
      <c r="P9" s="20"/>
      <c r="Q9" s="20"/>
      <c r="R9" s="20"/>
      <c r="S9" s="20"/>
      <c r="T9" s="20"/>
      <c r="U9" s="20"/>
      <c r="V9" s="20"/>
      <c r="W9" s="20">
        <v>1998547</v>
      </c>
      <c r="X9" s="20"/>
      <c r="Y9" s="20">
        <v>1998547</v>
      </c>
      <c r="Z9" s="21"/>
      <c r="AA9" s="22"/>
    </row>
    <row r="10" spans="1:27" ht="13.5" x14ac:dyDescent="0.25">
      <c r="A10" s="23" t="s">
        <v>38</v>
      </c>
      <c r="B10" s="17" t="s">
        <v>32</v>
      </c>
      <c r="C10" s="18"/>
      <c r="D10" s="18"/>
      <c r="E10" s="19"/>
      <c r="F10" s="20"/>
      <c r="G10" s="24"/>
      <c r="H10" s="24"/>
      <c r="I10" s="24"/>
      <c r="J10" s="20"/>
      <c r="K10" s="24"/>
      <c r="L10" s="24"/>
      <c r="M10" s="20"/>
      <c r="N10" s="24"/>
      <c r="O10" s="24"/>
      <c r="P10" s="24"/>
      <c r="Q10" s="20"/>
      <c r="R10" s="24"/>
      <c r="S10" s="24"/>
      <c r="T10" s="20"/>
      <c r="U10" s="24"/>
      <c r="V10" s="24"/>
      <c r="W10" s="24"/>
      <c r="X10" s="20"/>
      <c r="Y10" s="24"/>
      <c r="Z10" s="25"/>
      <c r="AA10" s="26"/>
    </row>
    <row r="11" spans="1:27" ht="13.5" x14ac:dyDescent="0.25">
      <c r="A11" s="23" t="s">
        <v>39</v>
      </c>
      <c r="B11" s="17" t="s">
        <v>32</v>
      </c>
      <c r="C11" s="18"/>
      <c r="D11" s="18"/>
      <c r="E11" s="19"/>
      <c r="F11" s="20"/>
      <c r="G11" s="20"/>
      <c r="H11" s="20"/>
      <c r="I11" s="20"/>
      <c r="J11" s="20"/>
      <c r="K11" s="20"/>
      <c r="L11" s="20"/>
      <c r="M11" s="20"/>
      <c r="N11" s="20"/>
      <c r="O11" s="20"/>
      <c r="P11" s="20"/>
      <c r="Q11" s="20"/>
      <c r="R11" s="20"/>
      <c r="S11" s="20"/>
      <c r="T11" s="20"/>
      <c r="U11" s="20"/>
      <c r="V11" s="20"/>
      <c r="W11" s="20"/>
      <c r="X11" s="20"/>
      <c r="Y11" s="20"/>
      <c r="Z11" s="21"/>
      <c r="AA11" s="22"/>
    </row>
    <row r="12" spans="1:27" ht="13.5" x14ac:dyDescent="0.25">
      <c r="A12" s="27" t="s">
        <v>40</v>
      </c>
      <c r="B12" s="28" t="s">
        <v>32</v>
      </c>
      <c r="C12" s="29">
        <f t="shared" ref="C12:Y12" si="0">SUM(C6:C11)</f>
        <v>-2622154</v>
      </c>
      <c r="D12" s="29">
        <f>SUM(D6:D11)</f>
        <v>0</v>
      </c>
      <c r="E12" s="30">
        <f t="shared" si="0"/>
        <v>-20652538</v>
      </c>
      <c r="F12" s="31">
        <f t="shared" si="0"/>
        <v>-20652538</v>
      </c>
      <c r="G12" s="31">
        <f t="shared" si="0"/>
        <v>-1815413</v>
      </c>
      <c r="H12" s="31">
        <f t="shared" si="0"/>
        <v>-36195</v>
      </c>
      <c r="I12" s="31">
        <f t="shared" si="0"/>
        <v>-66424</v>
      </c>
      <c r="J12" s="31">
        <f t="shared" si="0"/>
        <v>-1918032</v>
      </c>
      <c r="K12" s="31">
        <f t="shared" si="0"/>
        <v>508474</v>
      </c>
      <c r="L12" s="31">
        <f t="shared" si="0"/>
        <v>-68403</v>
      </c>
      <c r="M12" s="31">
        <f t="shared" si="0"/>
        <v>-760773</v>
      </c>
      <c r="N12" s="31">
        <f t="shared" si="0"/>
        <v>-320702</v>
      </c>
      <c r="O12" s="31">
        <f t="shared" si="0"/>
        <v>0</v>
      </c>
      <c r="P12" s="31">
        <f t="shared" si="0"/>
        <v>0</v>
      </c>
      <c r="Q12" s="31">
        <f t="shared" si="0"/>
        <v>0</v>
      </c>
      <c r="R12" s="31">
        <f t="shared" si="0"/>
        <v>0</v>
      </c>
      <c r="S12" s="31">
        <f t="shared" si="0"/>
        <v>0</v>
      </c>
      <c r="T12" s="31">
        <f t="shared" si="0"/>
        <v>0</v>
      </c>
      <c r="U12" s="31">
        <f t="shared" si="0"/>
        <v>0</v>
      </c>
      <c r="V12" s="31">
        <f t="shared" si="0"/>
        <v>0</v>
      </c>
      <c r="W12" s="31">
        <f t="shared" si="0"/>
        <v>-2238734</v>
      </c>
      <c r="X12" s="31">
        <f t="shared" si="0"/>
        <v>-10326282</v>
      </c>
      <c r="Y12" s="31">
        <f t="shared" si="0"/>
        <v>8087548</v>
      </c>
      <c r="Z12" s="32">
        <f>+IF(X12&lt;&gt;0,+(Y12/X12)*100,0)</f>
        <v>-78.320038131827118</v>
      </c>
      <c r="AA12" s="33">
        <f>SUM(AA6:AA11)</f>
        <v>-20652538</v>
      </c>
    </row>
    <row r="13" spans="1:27" ht="5.0999999999999996" customHeight="1" x14ac:dyDescent="0.25">
      <c r="A13" s="34" t="s">
        <v>41</v>
      </c>
      <c r="B13" s="17"/>
      <c r="C13" s="18"/>
      <c r="D13" s="18"/>
      <c r="E13" s="19"/>
      <c r="F13" s="20"/>
      <c r="G13" s="20"/>
      <c r="H13" s="20"/>
      <c r="I13" s="20"/>
      <c r="J13" s="20"/>
      <c r="K13" s="20"/>
      <c r="L13" s="20"/>
      <c r="M13" s="20"/>
      <c r="N13" s="20"/>
      <c r="O13" s="20"/>
      <c r="P13" s="20"/>
      <c r="Q13" s="20"/>
      <c r="R13" s="20"/>
      <c r="S13" s="20"/>
      <c r="T13" s="20"/>
      <c r="U13" s="20"/>
      <c r="V13" s="20"/>
      <c r="W13" s="20"/>
      <c r="X13" s="20"/>
      <c r="Y13" s="20"/>
      <c r="Z13" s="21"/>
      <c r="AA13" s="22"/>
    </row>
    <row r="14" spans="1:27" ht="13.5" x14ac:dyDescent="0.25">
      <c r="A14" s="10" t="s">
        <v>42</v>
      </c>
      <c r="B14" s="17" t="s">
        <v>32</v>
      </c>
      <c r="C14" s="18"/>
      <c r="D14" s="18"/>
      <c r="E14" s="19"/>
      <c r="F14" s="20"/>
      <c r="G14" s="20"/>
      <c r="H14" s="20"/>
      <c r="I14" s="20"/>
      <c r="J14" s="20"/>
      <c r="K14" s="20"/>
      <c r="L14" s="20"/>
      <c r="M14" s="20"/>
      <c r="N14" s="20"/>
      <c r="O14" s="20"/>
      <c r="P14" s="20"/>
      <c r="Q14" s="20"/>
      <c r="R14" s="20"/>
      <c r="S14" s="20"/>
      <c r="T14" s="20"/>
      <c r="U14" s="20"/>
      <c r="V14" s="20"/>
      <c r="W14" s="20"/>
      <c r="X14" s="20"/>
      <c r="Y14" s="20"/>
      <c r="Z14" s="21"/>
      <c r="AA14" s="22"/>
    </row>
    <row r="15" spans="1:27" ht="13.5" x14ac:dyDescent="0.25">
      <c r="A15" s="23" t="s">
        <v>43</v>
      </c>
      <c r="B15" s="17" t="s">
        <v>32</v>
      </c>
      <c r="C15" s="18"/>
      <c r="D15" s="18"/>
      <c r="E15" s="19"/>
      <c r="F15" s="20"/>
      <c r="G15" s="20"/>
      <c r="H15" s="20"/>
      <c r="I15" s="20"/>
      <c r="J15" s="20"/>
      <c r="K15" s="20"/>
      <c r="L15" s="20"/>
      <c r="M15" s="20"/>
      <c r="N15" s="20"/>
      <c r="O15" s="20"/>
      <c r="P15" s="20"/>
      <c r="Q15" s="20"/>
      <c r="R15" s="20"/>
      <c r="S15" s="20"/>
      <c r="T15" s="20"/>
      <c r="U15" s="20"/>
      <c r="V15" s="20"/>
      <c r="W15" s="20"/>
      <c r="X15" s="20"/>
      <c r="Y15" s="20"/>
      <c r="Z15" s="21"/>
      <c r="AA15" s="22"/>
    </row>
    <row r="16" spans="1:27" ht="13.5" x14ac:dyDescent="0.25">
      <c r="A16" s="23" t="s">
        <v>44</v>
      </c>
      <c r="B16" s="17" t="s">
        <v>32</v>
      </c>
      <c r="C16" s="18"/>
      <c r="D16" s="18"/>
      <c r="E16" s="19"/>
      <c r="F16" s="20"/>
      <c r="G16" s="24"/>
      <c r="H16" s="24"/>
      <c r="I16" s="24"/>
      <c r="J16" s="20"/>
      <c r="K16" s="24"/>
      <c r="L16" s="24"/>
      <c r="M16" s="20"/>
      <c r="N16" s="24"/>
      <c r="O16" s="24"/>
      <c r="P16" s="24"/>
      <c r="Q16" s="20"/>
      <c r="R16" s="24"/>
      <c r="S16" s="24"/>
      <c r="T16" s="20"/>
      <c r="U16" s="24"/>
      <c r="V16" s="24"/>
      <c r="W16" s="24"/>
      <c r="X16" s="20"/>
      <c r="Y16" s="24"/>
      <c r="Z16" s="25"/>
      <c r="AA16" s="26"/>
    </row>
    <row r="17" spans="1:27" ht="13.5" x14ac:dyDescent="0.25">
      <c r="A17" s="23" t="s">
        <v>45</v>
      </c>
      <c r="B17" s="17" t="s">
        <v>32</v>
      </c>
      <c r="C17" s="18"/>
      <c r="D17" s="18"/>
      <c r="E17" s="19"/>
      <c r="F17" s="20"/>
      <c r="G17" s="20"/>
      <c r="H17" s="20"/>
      <c r="I17" s="20"/>
      <c r="J17" s="20"/>
      <c r="K17" s="20"/>
      <c r="L17" s="20"/>
      <c r="M17" s="20"/>
      <c r="N17" s="20"/>
      <c r="O17" s="20"/>
      <c r="P17" s="20"/>
      <c r="Q17" s="20"/>
      <c r="R17" s="20"/>
      <c r="S17" s="20"/>
      <c r="T17" s="20"/>
      <c r="U17" s="20"/>
      <c r="V17" s="20"/>
      <c r="W17" s="20"/>
      <c r="X17" s="20"/>
      <c r="Y17" s="20"/>
      <c r="Z17" s="21"/>
      <c r="AA17" s="22"/>
    </row>
    <row r="18" spans="1:27" ht="13.5" x14ac:dyDescent="0.25">
      <c r="A18" s="23" t="s">
        <v>46</v>
      </c>
      <c r="B18" s="17" t="s">
        <v>32</v>
      </c>
      <c r="C18" s="18"/>
      <c r="D18" s="18"/>
      <c r="E18" s="19"/>
      <c r="F18" s="20"/>
      <c r="G18" s="20"/>
      <c r="H18" s="20"/>
      <c r="I18" s="20"/>
      <c r="J18" s="20"/>
      <c r="K18" s="20"/>
      <c r="L18" s="20"/>
      <c r="M18" s="20"/>
      <c r="N18" s="20"/>
      <c r="O18" s="20"/>
      <c r="P18" s="20"/>
      <c r="Q18" s="20"/>
      <c r="R18" s="20"/>
      <c r="S18" s="20"/>
      <c r="T18" s="20"/>
      <c r="U18" s="20"/>
      <c r="V18" s="20"/>
      <c r="W18" s="20"/>
      <c r="X18" s="20"/>
      <c r="Y18" s="20"/>
      <c r="Z18" s="21"/>
      <c r="AA18" s="22"/>
    </row>
    <row r="19" spans="1:27" ht="13.5" x14ac:dyDescent="0.25">
      <c r="A19" s="23" t="s">
        <v>47</v>
      </c>
      <c r="B19" s="17" t="s">
        <v>32</v>
      </c>
      <c r="C19" s="18">
        <v>5669185</v>
      </c>
      <c r="D19" s="18"/>
      <c r="E19" s="19">
        <v>400000</v>
      </c>
      <c r="F19" s="20">
        <v>400000</v>
      </c>
      <c r="G19" s="20">
        <v>10135393</v>
      </c>
      <c r="H19" s="20">
        <v>-4466208</v>
      </c>
      <c r="I19" s="20"/>
      <c r="J19" s="20">
        <v>5669185</v>
      </c>
      <c r="K19" s="20"/>
      <c r="L19" s="20"/>
      <c r="M19" s="20">
        <v>449460</v>
      </c>
      <c r="N19" s="20">
        <v>449460</v>
      </c>
      <c r="O19" s="20"/>
      <c r="P19" s="20"/>
      <c r="Q19" s="20"/>
      <c r="R19" s="20"/>
      <c r="S19" s="20"/>
      <c r="T19" s="20"/>
      <c r="U19" s="20"/>
      <c r="V19" s="20"/>
      <c r="W19" s="20">
        <v>6118645</v>
      </c>
      <c r="X19" s="20">
        <v>199998</v>
      </c>
      <c r="Y19" s="20">
        <v>5918647</v>
      </c>
      <c r="Z19" s="21">
        <v>2959.3530935309354</v>
      </c>
      <c r="AA19" s="22">
        <v>400000</v>
      </c>
    </row>
    <row r="20" spans="1:27" ht="13.5" x14ac:dyDescent="0.25">
      <c r="A20" s="23" t="s">
        <v>32</v>
      </c>
      <c r="B20" s="17" t="s">
        <v>32</v>
      </c>
      <c r="C20" s="18"/>
      <c r="D20" s="18"/>
      <c r="E20" s="19"/>
      <c r="F20" s="20"/>
      <c r="G20" s="20"/>
      <c r="H20" s="20"/>
      <c r="I20" s="20"/>
      <c r="J20" s="20"/>
      <c r="K20" s="20"/>
      <c r="L20" s="20"/>
      <c r="M20" s="20"/>
      <c r="N20" s="20"/>
      <c r="O20" s="20"/>
      <c r="P20" s="20"/>
      <c r="Q20" s="20"/>
      <c r="R20" s="20"/>
      <c r="S20" s="20"/>
      <c r="T20" s="20"/>
      <c r="U20" s="20"/>
      <c r="V20" s="20"/>
      <c r="W20" s="20"/>
      <c r="X20" s="20"/>
      <c r="Y20" s="20"/>
      <c r="Z20" s="21"/>
      <c r="AA20" s="22"/>
    </row>
    <row r="21" spans="1:27" ht="13.5" x14ac:dyDescent="0.25">
      <c r="A21" s="23" t="s">
        <v>48</v>
      </c>
      <c r="B21" s="17" t="s">
        <v>32</v>
      </c>
      <c r="C21" s="18"/>
      <c r="D21" s="18"/>
      <c r="E21" s="19"/>
      <c r="F21" s="20"/>
      <c r="G21" s="20"/>
      <c r="H21" s="20"/>
      <c r="I21" s="20"/>
      <c r="J21" s="20"/>
      <c r="K21" s="20"/>
      <c r="L21" s="20"/>
      <c r="M21" s="20"/>
      <c r="N21" s="20"/>
      <c r="O21" s="20"/>
      <c r="P21" s="20"/>
      <c r="Q21" s="20"/>
      <c r="R21" s="20"/>
      <c r="S21" s="20"/>
      <c r="T21" s="20"/>
      <c r="U21" s="20"/>
      <c r="V21" s="20"/>
      <c r="W21" s="20"/>
      <c r="X21" s="20"/>
      <c r="Y21" s="20"/>
      <c r="Z21" s="21"/>
      <c r="AA21" s="22"/>
    </row>
    <row r="22" spans="1:27" ht="13.5" x14ac:dyDescent="0.25">
      <c r="A22" s="23" t="s">
        <v>49</v>
      </c>
      <c r="B22" s="17" t="s">
        <v>32</v>
      </c>
      <c r="C22" s="18"/>
      <c r="D22" s="18"/>
      <c r="E22" s="19"/>
      <c r="F22" s="20"/>
      <c r="G22" s="20"/>
      <c r="H22" s="20"/>
      <c r="I22" s="20"/>
      <c r="J22" s="20"/>
      <c r="K22" s="20"/>
      <c r="L22" s="20"/>
      <c r="M22" s="20"/>
      <c r="N22" s="20"/>
      <c r="O22" s="20"/>
      <c r="P22" s="20"/>
      <c r="Q22" s="20"/>
      <c r="R22" s="20"/>
      <c r="S22" s="20"/>
      <c r="T22" s="20"/>
      <c r="U22" s="20"/>
      <c r="V22" s="20"/>
      <c r="W22" s="20"/>
      <c r="X22" s="20"/>
      <c r="Y22" s="20"/>
      <c r="Z22" s="21"/>
      <c r="AA22" s="22"/>
    </row>
    <row r="23" spans="1:27" ht="13.5" x14ac:dyDescent="0.25">
      <c r="A23" s="23" t="s">
        <v>50</v>
      </c>
      <c r="B23" s="17" t="s">
        <v>32</v>
      </c>
      <c r="C23" s="18"/>
      <c r="D23" s="18"/>
      <c r="E23" s="19"/>
      <c r="F23" s="20"/>
      <c r="G23" s="24"/>
      <c r="H23" s="24"/>
      <c r="I23" s="24"/>
      <c r="J23" s="20"/>
      <c r="K23" s="24"/>
      <c r="L23" s="24"/>
      <c r="M23" s="20"/>
      <c r="N23" s="24"/>
      <c r="O23" s="24"/>
      <c r="P23" s="24"/>
      <c r="Q23" s="20"/>
      <c r="R23" s="24"/>
      <c r="S23" s="24"/>
      <c r="T23" s="20"/>
      <c r="U23" s="24"/>
      <c r="V23" s="24"/>
      <c r="W23" s="24"/>
      <c r="X23" s="20"/>
      <c r="Y23" s="24"/>
      <c r="Z23" s="25"/>
      <c r="AA23" s="26"/>
    </row>
    <row r="24" spans="1:27" ht="13.5" x14ac:dyDescent="0.25">
      <c r="A24" s="27" t="s">
        <v>51</v>
      </c>
      <c r="B24" s="35" t="s">
        <v>32</v>
      </c>
      <c r="C24" s="29">
        <f t="shared" ref="C24:Y24" si="1">SUM(C15:C23)</f>
        <v>5669185</v>
      </c>
      <c r="D24" s="29">
        <f>SUM(D15:D23)</f>
        <v>0</v>
      </c>
      <c r="E24" s="36">
        <f t="shared" si="1"/>
        <v>400000</v>
      </c>
      <c r="F24" s="37">
        <f t="shared" si="1"/>
        <v>400000</v>
      </c>
      <c r="G24" s="37">
        <f t="shared" si="1"/>
        <v>10135393</v>
      </c>
      <c r="H24" s="37">
        <f t="shared" si="1"/>
        <v>-4466208</v>
      </c>
      <c r="I24" s="37">
        <f t="shared" si="1"/>
        <v>0</v>
      </c>
      <c r="J24" s="37">
        <f t="shared" si="1"/>
        <v>5669185</v>
      </c>
      <c r="K24" s="37">
        <f t="shared" si="1"/>
        <v>0</v>
      </c>
      <c r="L24" s="37">
        <f t="shared" si="1"/>
        <v>0</v>
      </c>
      <c r="M24" s="37">
        <f t="shared" si="1"/>
        <v>449460</v>
      </c>
      <c r="N24" s="37">
        <f t="shared" si="1"/>
        <v>449460</v>
      </c>
      <c r="O24" s="37">
        <f t="shared" si="1"/>
        <v>0</v>
      </c>
      <c r="P24" s="37">
        <f t="shared" si="1"/>
        <v>0</v>
      </c>
      <c r="Q24" s="37">
        <f t="shared" si="1"/>
        <v>0</v>
      </c>
      <c r="R24" s="37">
        <f t="shared" si="1"/>
        <v>0</v>
      </c>
      <c r="S24" s="37">
        <f t="shared" si="1"/>
        <v>0</v>
      </c>
      <c r="T24" s="37">
        <f t="shared" si="1"/>
        <v>0</v>
      </c>
      <c r="U24" s="37">
        <f t="shared" si="1"/>
        <v>0</v>
      </c>
      <c r="V24" s="37">
        <f t="shared" si="1"/>
        <v>0</v>
      </c>
      <c r="W24" s="37">
        <f t="shared" si="1"/>
        <v>6118645</v>
      </c>
      <c r="X24" s="37">
        <f t="shared" si="1"/>
        <v>199998</v>
      </c>
      <c r="Y24" s="37">
        <f t="shared" si="1"/>
        <v>5918647</v>
      </c>
      <c r="Z24" s="38">
        <f>+IF(X24&lt;&gt;0,+(Y24/X24)*100,0)</f>
        <v>2959.3530935309354</v>
      </c>
      <c r="AA24" s="39">
        <f>SUM(AA15:AA23)</f>
        <v>400000</v>
      </c>
    </row>
    <row r="25" spans="1:27" ht="13.5" x14ac:dyDescent="0.25">
      <c r="A25" s="27" t="s">
        <v>52</v>
      </c>
      <c r="B25" s="28" t="s">
        <v>32</v>
      </c>
      <c r="C25" s="29">
        <f t="shared" ref="C25:Y25" si="2">+C12+C24</f>
        <v>3047031</v>
      </c>
      <c r="D25" s="29">
        <f>+D12+D24</f>
        <v>0</v>
      </c>
      <c r="E25" s="30">
        <f t="shared" si="2"/>
        <v>-20252538</v>
      </c>
      <c r="F25" s="31">
        <f t="shared" si="2"/>
        <v>-20252538</v>
      </c>
      <c r="G25" s="31">
        <f t="shared" si="2"/>
        <v>8319980</v>
      </c>
      <c r="H25" s="31">
        <f t="shared" si="2"/>
        <v>-4502403</v>
      </c>
      <c r="I25" s="31">
        <f t="shared" si="2"/>
        <v>-66424</v>
      </c>
      <c r="J25" s="31">
        <f t="shared" si="2"/>
        <v>3751153</v>
      </c>
      <c r="K25" s="31">
        <f t="shared" si="2"/>
        <v>508474</v>
      </c>
      <c r="L25" s="31">
        <f t="shared" si="2"/>
        <v>-68403</v>
      </c>
      <c r="M25" s="31">
        <f t="shared" si="2"/>
        <v>-311313</v>
      </c>
      <c r="N25" s="31">
        <f t="shared" si="2"/>
        <v>128758</v>
      </c>
      <c r="O25" s="31">
        <f t="shared" si="2"/>
        <v>0</v>
      </c>
      <c r="P25" s="31">
        <f t="shared" si="2"/>
        <v>0</v>
      </c>
      <c r="Q25" s="31">
        <f t="shared" si="2"/>
        <v>0</v>
      </c>
      <c r="R25" s="31">
        <f t="shared" si="2"/>
        <v>0</v>
      </c>
      <c r="S25" s="31">
        <f t="shared" si="2"/>
        <v>0</v>
      </c>
      <c r="T25" s="31">
        <f t="shared" si="2"/>
        <v>0</v>
      </c>
      <c r="U25" s="31">
        <f t="shared" si="2"/>
        <v>0</v>
      </c>
      <c r="V25" s="31">
        <f t="shared" si="2"/>
        <v>0</v>
      </c>
      <c r="W25" s="31">
        <f t="shared" si="2"/>
        <v>3879911</v>
      </c>
      <c r="X25" s="31">
        <f t="shared" si="2"/>
        <v>-10126284</v>
      </c>
      <c r="Y25" s="31">
        <f t="shared" si="2"/>
        <v>14006195</v>
      </c>
      <c r="Z25" s="32">
        <f>+IF(X25&lt;&gt;0,+(Y25/X25)*100,0)</f>
        <v>-138.31524970067994</v>
      </c>
      <c r="AA25" s="33">
        <f>+AA12+AA24</f>
        <v>-20252538</v>
      </c>
    </row>
    <row r="26" spans="1:27" ht="5.0999999999999996" customHeight="1" x14ac:dyDescent="0.25">
      <c r="A26" s="34" t="s">
        <v>41</v>
      </c>
      <c r="B26" s="17"/>
      <c r="C26" s="18"/>
      <c r="D26" s="18"/>
      <c r="E26" s="19"/>
      <c r="F26" s="20"/>
      <c r="G26" s="20"/>
      <c r="H26" s="20"/>
      <c r="I26" s="20"/>
      <c r="J26" s="20"/>
      <c r="K26" s="20"/>
      <c r="L26" s="20"/>
      <c r="M26" s="20"/>
      <c r="N26" s="20"/>
      <c r="O26" s="20"/>
      <c r="P26" s="20"/>
      <c r="Q26" s="20"/>
      <c r="R26" s="20"/>
      <c r="S26" s="20"/>
      <c r="T26" s="20"/>
      <c r="U26" s="20"/>
      <c r="V26" s="20"/>
      <c r="W26" s="20"/>
      <c r="X26" s="20"/>
      <c r="Y26" s="20"/>
      <c r="Z26" s="21"/>
      <c r="AA26" s="22"/>
    </row>
    <row r="27" spans="1:27" ht="13.5" x14ac:dyDescent="0.25">
      <c r="A27" s="10" t="s">
        <v>53</v>
      </c>
      <c r="B27" s="17" t="s">
        <v>32</v>
      </c>
      <c r="C27" s="18"/>
      <c r="D27" s="18"/>
      <c r="E27" s="19"/>
      <c r="F27" s="20"/>
      <c r="G27" s="20"/>
      <c r="H27" s="20"/>
      <c r="I27" s="20"/>
      <c r="J27" s="20"/>
      <c r="K27" s="20"/>
      <c r="L27" s="20"/>
      <c r="M27" s="20"/>
      <c r="N27" s="20"/>
      <c r="O27" s="20"/>
      <c r="P27" s="20"/>
      <c r="Q27" s="20"/>
      <c r="R27" s="20"/>
      <c r="S27" s="20"/>
      <c r="T27" s="20"/>
      <c r="U27" s="20"/>
      <c r="V27" s="20"/>
      <c r="W27" s="20"/>
      <c r="X27" s="20"/>
      <c r="Y27" s="20"/>
      <c r="Z27" s="21"/>
      <c r="AA27" s="22"/>
    </row>
    <row r="28" spans="1:27" ht="13.5" x14ac:dyDescent="0.25">
      <c r="A28" s="10" t="s">
        <v>54</v>
      </c>
      <c r="B28" s="40" t="s">
        <v>32</v>
      </c>
      <c r="C28" s="18"/>
      <c r="D28" s="18"/>
      <c r="E28" s="19"/>
      <c r="F28" s="20"/>
      <c r="G28" s="20"/>
      <c r="H28" s="20"/>
      <c r="I28" s="20"/>
      <c r="J28" s="20"/>
      <c r="K28" s="20"/>
      <c r="L28" s="20"/>
      <c r="M28" s="20"/>
      <c r="N28" s="20"/>
      <c r="O28" s="20"/>
      <c r="P28" s="20"/>
      <c r="Q28" s="20"/>
      <c r="R28" s="20"/>
      <c r="S28" s="20"/>
      <c r="T28" s="20"/>
      <c r="U28" s="20"/>
      <c r="V28" s="20"/>
      <c r="W28" s="20"/>
      <c r="X28" s="20"/>
      <c r="Y28" s="20"/>
      <c r="Z28" s="21"/>
      <c r="AA28" s="22"/>
    </row>
    <row r="29" spans="1:27" ht="13.5" x14ac:dyDescent="0.25">
      <c r="A29" s="23" t="s">
        <v>55</v>
      </c>
      <c r="B29" s="17" t="s">
        <v>32</v>
      </c>
      <c r="C29" s="18"/>
      <c r="D29" s="18"/>
      <c r="E29" s="19"/>
      <c r="F29" s="20"/>
      <c r="G29" s="20"/>
      <c r="H29" s="20"/>
      <c r="I29" s="20"/>
      <c r="J29" s="20"/>
      <c r="K29" s="20"/>
      <c r="L29" s="20"/>
      <c r="M29" s="20"/>
      <c r="N29" s="20"/>
      <c r="O29" s="20"/>
      <c r="P29" s="20"/>
      <c r="Q29" s="20"/>
      <c r="R29" s="20"/>
      <c r="S29" s="20"/>
      <c r="T29" s="20"/>
      <c r="U29" s="20"/>
      <c r="V29" s="20"/>
      <c r="W29" s="20"/>
      <c r="X29" s="20"/>
      <c r="Y29" s="20"/>
      <c r="Z29" s="21"/>
      <c r="AA29" s="22"/>
    </row>
    <row r="30" spans="1:27" ht="13.5" x14ac:dyDescent="0.25">
      <c r="A30" s="23" t="s">
        <v>56</v>
      </c>
      <c r="B30" s="17" t="s">
        <v>32</v>
      </c>
      <c r="C30" s="18"/>
      <c r="D30" s="18"/>
      <c r="E30" s="19"/>
      <c r="F30" s="20"/>
      <c r="G30" s="20"/>
      <c r="H30" s="20"/>
      <c r="I30" s="20"/>
      <c r="J30" s="20"/>
      <c r="K30" s="20"/>
      <c r="L30" s="20"/>
      <c r="M30" s="20"/>
      <c r="N30" s="20"/>
      <c r="O30" s="20"/>
      <c r="P30" s="20"/>
      <c r="Q30" s="20"/>
      <c r="R30" s="20"/>
      <c r="S30" s="20"/>
      <c r="T30" s="20"/>
      <c r="U30" s="20"/>
      <c r="V30" s="20"/>
      <c r="W30" s="20"/>
      <c r="X30" s="20"/>
      <c r="Y30" s="20"/>
      <c r="Z30" s="21"/>
      <c r="AA30" s="22"/>
    </row>
    <row r="31" spans="1:27" ht="13.5" x14ac:dyDescent="0.25">
      <c r="A31" s="23" t="s">
        <v>57</v>
      </c>
      <c r="B31" s="17" t="s">
        <v>32</v>
      </c>
      <c r="C31" s="18"/>
      <c r="D31" s="18"/>
      <c r="E31" s="19"/>
      <c r="F31" s="20"/>
      <c r="G31" s="20"/>
      <c r="H31" s="20"/>
      <c r="I31" s="20"/>
      <c r="J31" s="20"/>
      <c r="K31" s="20"/>
      <c r="L31" s="20"/>
      <c r="M31" s="20"/>
      <c r="N31" s="20"/>
      <c r="O31" s="20"/>
      <c r="P31" s="20"/>
      <c r="Q31" s="20"/>
      <c r="R31" s="20"/>
      <c r="S31" s="20"/>
      <c r="T31" s="20"/>
      <c r="U31" s="20"/>
      <c r="V31" s="20"/>
      <c r="W31" s="20"/>
      <c r="X31" s="20"/>
      <c r="Y31" s="20"/>
      <c r="Z31" s="21"/>
      <c r="AA31" s="22"/>
    </row>
    <row r="32" spans="1:27" ht="13.5" x14ac:dyDescent="0.25">
      <c r="A32" s="23" t="s">
        <v>58</v>
      </c>
      <c r="B32" s="17" t="s">
        <v>32</v>
      </c>
      <c r="C32" s="18">
        <v>1463131</v>
      </c>
      <c r="D32" s="18"/>
      <c r="E32" s="19"/>
      <c r="F32" s="20"/>
      <c r="G32" s="20">
        <v>1549093</v>
      </c>
      <c r="H32" s="20">
        <v>79092</v>
      </c>
      <c r="I32" s="20">
        <v>49944</v>
      </c>
      <c r="J32" s="20">
        <v>1678129</v>
      </c>
      <c r="K32" s="20">
        <v>72516</v>
      </c>
      <c r="L32" s="20">
        <v>100048</v>
      </c>
      <c r="M32" s="20">
        <v>-66544</v>
      </c>
      <c r="N32" s="20">
        <v>106020</v>
      </c>
      <c r="O32" s="20"/>
      <c r="P32" s="20"/>
      <c r="Q32" s="20"/>
      <c r="R32" s="20"/>
      <c r="S32" s="20"/>
      <c r="T32" s="20"/>
      <c r="U32" s="20"/>
      <c r="V32" s="20"/>
      <c r="W32" s="20">
        <v>1784149</v>
      </c>
      <c r="X32" s="20"/>
      <c r="Y32" s="20">
        <v>1784149</v>
      </c>
      <c r="Z32" s="21"/>
      <c r="AA32" s="22"/>
    </row>
    <row r="33" spans="1:27" ht="13.5" x14ac:dyDescent="0.25">
      <c r="A33" s="23" t="s">
        <v>59</v>
      </c>
      <c r="B33" s="17" t="s">
        <v>32</v>
      </c>
      <c r="C33" s="18"/>
      <c r="D33" s="18"/>
      <c r="E33" s="19"/>
      <c r="F33" s="20"/>
      <c r="G33" s="20"/>
      <c r="H33" s="20"/>
      <c r="I33" s="20"/>
      <c r="J33" s="20"/>
      <c r="K33" s="20"/>
      <c r="L33" s="20"/>
      <c r="M33" s="20"/>
      <c r="N33" s="20"/>
      <c r="O33" s="20"/>
      <c r="P33" s="20"/>
      <c r="Q33" s="20"/>
      <c r="R33" s="20"/>
      <c r="S33" s="20"/>
      <c r="T33" s="20"/>
      <c r="U33" s="20"/>
      <c r="V33" s="20"/>
      <c r="W33" s="20"/>
      <c r="X33" s="20"/>
      <c r="Y33" s="20"/>
      <c r="Z33" s="21"/>
      <c r="AA33" s="22"/>
    </row>
    <row r="34" spans="1:27" ht="13.5" x14ac:dyDescent="0.25">
      <c r="A34" s="27" t="s">
        <v>60</v>
      </c>
      <c r="B34" s="28" t="s">
        <v>32</v>
      </c>
      <c r="C34" s="29">
        <f t="shared" ref="C34:Y34" si="3">SUM(C29:C33)</f>
        <v>1463131</v>
      </c>
      <c r="D34" s="29">
        <f>SUM(D29:D33)</f>
        <v>0</v>
      </c>
      <c r="E34" s="30">
        <f t="shared" si="3"/>
        <v>0</v>
      </c>
      <c r="F34" s="31">
        <f t="shared" si="3"/>
        <v>0</v>
      </c>
      <c r="G34" s="31">
        <f t="shared" si="3"/>
        <v>1549093</v>
      </c>
      <c r="H34" s="31">
        <f t="shared" si="3"/>
        <v>79092</v>
      </c>
      <c r="I34" s="31">
        <f t="shared" si="3"/>
        <v>49944</v>
      </c>
      <c r="J34" s="31">
        <f t="shared" si="3"/>
        <v>1678129</v>
      </c>
      <c r="K34" s="31">
        <f t="shared" si="3"/>
        <v>72516</v>
      </c>
      <c r="L34" s="31">
        <f t="shared" si="3"/>
        <v>100048</v>
      </c>
      <c r="M34" s="31">
        <f t="shared" si="3"/>
        <v>-66544</v>
      </c>
      <c r="N34" s="31">
        <f t="shared" si="3"/>
        <v>106020</v>
      </c>
      <c r="O34" s="31">
        <f t="shared" si="3"/>
        <v>0</v>
      </c>
      <c r="P34" s="31">
        <f t="shared" si="3"/>
        <v>0</v>
      </c>
      <c r="Q34" s="31">
        <f t="shared" si="3"/>
        <v>0</v>
      </c>
      <c r="R34" s="31">
        <f t="shared" si="3"/>
        <v>0</v>
      </c>
      <c r="S34" s="31">
        <f t="shared" si="3"/>
        <v>0</v>
      </c>
      <c r="T34" s="31">
        <f t="shared" si="3"/>
        <v>0</v>
      </c>
      <c r="U34" s="31">
        <f t="shared" si="3"/>
        <v>0</v>
      </c>
      <c r="V34" s="31">
        <f t="shared" si="3"/>
        <v>0</v>
      </c>
      <c r="W34" s="31">
        <f t="shared" si="3"/>
        <v>1784149</v>
      </c>
      <c r="X34" s="31">
        <f t="shared" si="3"/>
        <v>0</v>
      </c>
      <c r="Y34" s="31">
        <f t="shared" si="3"/>
        <v>1784149</v>
      </c>
      <c r="Z34" s="32">
        <f>+IF(X34&lt;&gt;0,+(Y34/X34)*100,0)</f>
        <v>0</v>
      </c>
      <c r="AA34" s="33">
        <f>SUM(AA29:AA33)</f>
        <v>0</v>
      </c>
    </row>
    <row r="35" spans="1:27" ht="5.0999999999999996" customHeight="1" x14ac:dyDescent="0.25">
      <c r="A35" s="34" t="s">
        <v>41</v>
      </c>
      <c r="B35" s="17"/>
      <c r="C35" s="18"/>
      <c r="D35" s="18"/>
      <c r="E35" s="19"/>
      <c r="F35" s="20"/>
      <c r="G35" s="20"/>
      <c r="H35" s="20"/>
      <c r="I35" s="20"/>
      <c r="J35" s="20"/>
      <c r="K35" s="20"/>
      <c r="L35" s="20"/>
      <c r="M35" s="20"/>
      <c r="N35" s="20"/>
      <c r="O35" s="20"/>
      <c r="P35" s="20"/>
      <c r="Q35" s="20"/>
      <c r="R35" s="20"/>
      <c r="S35" s="20"/>
      <c r="T35" s="20"/>
      <c r="U35" s="20"/>
      <c r="V35" s="20"/>
      <c r="W35" s="20"/>
      <c r="X35" s="20"/>
      <c r="Y35" s="20"/>
      <c r="Z35" s="21"/>
      <c r="AA35" s="22"/>
    </row>
    <row r="36" spans="1:27" ht="13.5" x14ac:dyDescent="0.25">
      <c r="A36" s="10" t="s">
        <v>61</v>
      </c>
      <c r="B36" s="17" t="s">
        <v>32</v>
      </c>
      <c r="C36" s="18"/>
      <c r="D36" s="18"/>
      <c r="E36" s="19"/>
      <c r="F36" s="20"/>
      <c r="G36" s="20"/>
      <c r="H36" s="20"/>
      <c r="I36" s="20"/>
      <c r="J36" s="20"/>
      <c r="K36" s="20"/>
      <c r="L36" s="20"/>
      <c r="M36" s="20"/>
      <c r="N36" s="20"/>
      <c r="O36" s="20"/>
      <c r="P36" s="20"/>
      <c r="Q36" s="20"/>
      <c r="R36" s="20"/>
      <c r="S36" s="20"/>
      <c r="T36" s="20"/>
      <c r="U36" s="20"/>
      <c r="V36" s="20"/>
      <c r="W36" s="20"/>
      <c r="X36" s="20"/>
      <c r="Y36" s="20"/>
      <c r="Z36" s="21"/>
      <c r="AA36" s="22"/>
    </row>
    <row r="37" spans="1:27" ht="13.5" x14ac:dyDescent="0.25">
      <c r="A37" s="23" t="s">
        <v>62</v>
      </c>
      <c r="B37" s="17" t="s">
        <v>32</v>
      </c>
      <c r="C37" s="18"/>
      <c r="D37" s="18"/>
      <c r="E37" s="19"/>
      <c r="F37" s="20"/>
      <c r="G37" s="20"/>
      <c r="H37" s="20"/>
      <c r="I37" s="20"/>
      <c r="J37" s="20"/>
      <c r="K37" s="20"/>
      <c r="L37" s="20"/>
      <c r="M37" s="20"/>
      <c r="N37" s="20"/>
      <c r="O37" s="20"/>
      <c r="P37" s="20"/>
      <c r="Q37" s="20"/>
      <c r="R37" s="20"/>
      <c r="S37" s="20"/>
      <c r="T37" s="20"/>
      <c r="U37" s="20"/>
      <c r="V37" s="20"/>
      <c r="W37" s="20"/>
      <c r="X37" s="20"/>
      <c r="Y37" s="20"/>
      <c r="Z37" s="21"/>
      <c r="AA37" s="22"/>
    </row>
    <row r="38" spans="1:27" ht="13.5" x14ac:dyDescent="0.25">
      <c r="A38" s="23" t="s">
        <v>59</v>
      </c>
      <c r="B38" s="17" t="s">
        <v>32</v>
      </c>
      <c r="C38" s="18"/>
      <c r="D38" s="18"/>
      <c r="E38" s="19"/>
      <c r="F38" s="20"/>
      <c r="G38" s="20"/>
      <c r="H38" s="20"/>
      <c r="I38" s="20"/>
      <c r="J38" s="20"/>
      <c r="K38" s="20"/>
      <c r="L38" s="20"/>
      <c r="M38" s="20"/>
      <c r="N38" s="20"/>
      <c r="O38" s="20"/>
      <c r="P38" s="20"/>
      <c r="Q38" s="20"/>
      <c r="R38" s="20"/>
      <c r="S38" s="20"/>
      <c r="T38" s="20"/>
      <c r="U38" s="20"/>
      <c r="V38" s="20"/>
      <c r="W38" s="20"/>
      <c r="X38" s="20"/>
      <c r="Y38" s="20"/>
      <c r="Z38" s="21"/>
      <c r="AA38" s="22"/>
    </row>
    <row r="39" spans="1:27" ht="13.5" x14ac:dyDescent="0.25">
      <c r="A39" s="27" t="s">
        <v>63</v>
      </c>
      <c r="B39" s="35" t="s">
        <v>32</v>
      </c>
      <c r="C39" s="29">
        <f t="shared" ref="C39:Y39" si="4">SUM(C37:C38)</f>
        <v>0</v>
      </c>
      <c r="D39" s="29">
        <f>SUM(D37:D38)</f>
        <v>0</v>
      </c>
      <c r="E39" s="36">
        <f t="shared" si="4"/>
        <v>0</v>
      </c>
      <c r="F39" s="37">
        <f t="shared" si="4"/>
        <v>0</v>
      </c>
      <c r="G39" s="37">
        <f t="shared" si="4"/>
        <v>0</v>
      </c>
      <c r="H39" s="37">
        <f t="shared" si="4"/>
        <v>0</v>
      </c>
      <c r="I39" s="37">
        <f t="shared" si="4"/>
        <v>0</v>
      </c>
      <c r="J39" s="37">
        <f t="shared" si="4"/>
        <v>0</v>
      </c>
      <c r="K39" s="37">
        <f t="shared" si="4"/>
        <v>0</v>
      </c>
      <c r="L39" s="37">
        <f t="shared" si="4"/>
        <v>0</v>
      </c>
      <c r="M39" s="37">
        <f t="shared" si="4"/>
        <v>0</v>
      </c>
      <c r="N39" s="37">
        <f t="shared" si="4"/>
        <v>0</v>
      </c>
      <c r="O39" s="37">
        <f t="shared" si="4"/>
        <v>0</v>
      </c>
      <c r="P39" s="37">
        <f t="shared" si="4"/>
        <v>0</v>
      </c>
      <c r="Q39" s="37">
        <f t="shared" si="4"/>
        <v>0</v>
      </c>
      <c r="R39" s="37">
        <f t="shared" si="4"/>
        <v>0</v>
      </c>
      <c r="S39" s="37">
        <f t="shared" si="4"/>
        <v>0</v>
      </c>
      <c r="T39" s="37">
        <f t="shared" si="4"/>
        <v>0</v>
      </c>
      <c r="U39" s="37">
        <f t="shared" si="4"/>
        <v>0</v>
      </c>
      <c r="V39" s="37">
        <f t="shared" si="4"/>
        <v>0</v>
      </c>
      <c r="W39" s="37">
        <f t="shared" si="4"/>
        <v>0</v>
      </c>
      <c r="X39" s="37">
        <f t="shared" si="4"/>
        <v>0</v>
      </c>
      <c r="Y39" s="37">
        <f t="shared" si="4"/>
        <v>0</v>
      </c>
      <c r="Z39" s="38">
        <f>+IF(X39&lt;&gt;0,+(Y39/X39)*100,0)</f>
        <v>0</v>
      </c>
      <c r="AA39" s="39">
        <f>SUM(AA37:AA38)</f>
        <v>0</v>
      </c>
    </row>
    <row r="40" spans="1:27" ht="13.5" x14ac:dyDescent="0.25">
      <c r="A40" s="27" t="s">
        <v>64</v>
      </c>
      <c r="B40" s="28" t="s">
        <v>32</v>
      </c>
      <c r="C40" s="29">
        <f t="shared" ref="C40:Y40" si="5">+C34+C39</f>
        <v>1463131</v>
      </c>
      <c r="D40" s="29">
        <f>+D34+D39</f>
        <v>0</v>
      </c>
      <c r="E40" s="30">
        <f t="shared" si="5"/>
        <v>0</v>
      </c>
      <c r="F40" s="31">
        <f t="shared" si="5"/>
        <v>0</v>
      </c>
      <c r="G40" s="31">
        <f t="shared" si="5"/>
        <v>1549093</v>
      </c>
      <c r="H40" s="31">
        <f t="shared" si="5"/>
        <v>79092</v>
      </c>
      <c r="I40" s="31">
        <f t="shared" si="5"/>
        <v>49944</v>
      </c>
      <c r="J40" s="31">
        <f t="shared" si="5"/>
        <v>1678129</v>
      </c>
      <c r="K40" s="31">
        <f t="shared" si="5"/>
        <v>72516</v>
      </c>
      <c r="L40" s="31">
        <f t="shared" si="5"/>
        <v>100048</v>
      </c>
      <c r="M40" s="31">
        <f t="shared" si="5"/>
        <v>-66544</v>
      </c>
      <c r="N40" s="31">
        <f t="shared" si="5"/>
        <v>106020</v>
      </c>
      <c r="O40" s="31">
        <f t="shared" si="5"/>
        <v>0</v>
      </c>
      <c r="P40" s="31">
        <f t="shared" si="5"/>
        <v>0</v>
      </c>
      <c r="Q40" s="31">
        <f t="shared" si="5"/>
        <v>0</v>
      </c>
      <c r="R40" s="31">
        <f t="shared" si="5"/>
        <v>0</v>
      </c>
      <c r="S40" s="31">
        <f t="shared" si="5"/>
        <v>0</v>
      </c>
      <c r="T40" s="31">
        <f t="shared" si="5"/>
        <v>0</v>
      </c>
      <c r="U40" s="31">
        <f t="shared" si="5"/>
        <v>0</v>
      </c>
      <c r="V40" s="31">
        <f t="shared" si="5"/>
        <v>0</v>
      </c>
      <c r="W40" s="31">
        <f t="shared" si="5"/>
        <v>1784149</v>
      </c>
      <c r="X40" s="31">
        <f t="shared" si="5"/>
        <v>0</v>
      </c>
      <c r="Y40" s="31">
        <f t="shared" si="5"/>
        <v>1784149</v>
      </c>
      <c r="Z40" s="32">
        <f>+IF(X40&lt;&gt;0,+(Y40/X40)*100,0)</f>
        <v>0</v>
      </c>
      <c r="AA40" s="33">
        <f>+AA34+AA39</f>
        <v>0</v>
      </c>
    </row>
    <row r="41" spans="1:27" ht="5.0999999999999996" customHeight="1" x14ac:dyDescent="0.25">
      <c r="A41" s="34" t="s">
        <v>41</v>
      </c>
      <c r="B41" s="17"/>
      <c r="C41" s="18"/>
      <c r="D41" s="18"/>
      <c r="E41" s="19"/>
      <c r="F41" s="20"/>
      <c r="G41" s="20"/>
      <c r="H41" s="20"/>
      <c r="I41" s="20"/>
      <c r="J41" s="20"/>
      <c r="K41" s="20"/>
      <c r="L41" s="20"/>
      <c r="M41" s="20"/>
      <c r="N41" s="20"/>
      <c r="O41" s="20"/>
      <c r="P41" s="20"/>
      <c r="Q41" s="20"/>
      <c r="R41" s="20"/>
      <c r="S41" s="20"/>
      <c r="T41" s="20"/>
      <c r="U41" s="20"/>
      <c r="V41" s="20"/>
      <c r="W41" s="20"/>
      <c r="X41" s="20"/>
      <c r="Y41" s="20"/>
      <c r="Z41" s="21"/>
      <c r="AA41" s="22"/>
    </row>
    <row r="42" spans="1:27" ht="13.5" x14ac:dyDescent="0.25">
      <c r="A42" s="41" t="s">
        <v>65</v>
      </c>
      <c r="B42" s="42" t="s">
        <v>66</v>
      </c>
      <c r="C42" s="43">
        <f t="shared" ref="C42:Y42" si="6">+C25-C40</f>
        <v>1583900</v>
      </c>
      <c r="D42" s="43">
        <f>+D25-D40</f>
        <v>0</v>
      </c>
      <c r="E42" s="44">
        <f t="shared" si="6"/>
        <v>-20252538</v>
      </c>
      <c r="F42" s="45">
        <f t="shared" si="6"/>
        <v>-20252538</v>
      </c>
      <c r="G42" s="45">
        <f t="shared" si="6"/>
        <v>6770887</v>
      </c>
      <c r="H42" s="45">
        <f t="shared" si="6"/>
        <v>-4581495</v>
      </c>
      <c r="I42" s="45">
        <f t="shared" si="6"/>
        <v>-116368</v>
      </c>
      <c r="J42" s="45">
        <f t="shared" si="6"/>
        <v>2073024</v>
      </c>
      <c r="K42" s="45">
        <f t="shared" si="6"/>
        <v>435958</v>
      </c>
      <c r="L42" s="45">
        <f t="shared" si="6"/>
        <v>-168451</v>
      </c>
      <c r="M42" s="45">
        <f t="shared" si="6"/>
        <v>-244769</v>
      </c>
      <c r="N42" s="45">
        <f t="shared" si="6"/>
        <v>22738</v>
      </c>
      <c r="O42" s="45">
        <f t="shared" si="6"/>
        <v>0</v>
      </c>
      <c r="P42" s="45">
        <f t="shared" si="6"/>
        <v>0</v>
      </c>
      <c r="Q42" s="45">
        <f t="shared" si="6"/>
        <v>0</v>
      </c>
      <c r="R42" s="45">
        <f t="shared" si="6"/>
        <v>0</v>
      </c>
      <c r="S42" s="45">
        <f t="shared" si="6"/>
        <v>0</v>
      </c>
      <c r="T42" s="45">
        <f t="shared" si="6"/>
        <v>0</v>
      </c>
      <c r="U42" s="45">
        <f t="shared" si="6"/>
        <v>0</v>
      </c>
      <c r="V42" s="45">
        <f t="shared" si="6"/>
        <v>0</v>
      </c>
      <c r="W42" s="45">
        <f t="shared" si="6"/>
        <v>2095762</v>
      </c>
      <c r="X42" s="45">
        <f t="shared" si="6"/>
        <v>-10126284</v>
      </c>
      <c r="Y42" s="45">
        <f t="shared" si="6"/>
        <v>12222046</v>
      </c>
      <c r="Z42" s="46">
        <f>+IF(X42&lt;&gt;0,+(Y42/X42)*100,0)</f>
        <v>-120.6962593583194</v>
      </c>
      <c r="AA42" s="47">
        <f>+AA25-AA40</f>
        <v>-20252538</v>
      </c>
    </row>
    <row r="43" spans="1:27" ht="5.0999999999999996" customHeight="1" x14ac:dyDescent="0.25">
      <c r="A43" s="34" t="s">
        <v>41</v>
      </c>
      <c r="B43" s="17"/>
      <c r="C43" s="18"/>
      <c r="D43" s="18"/>
      <c r="E43" s="19"/>
      <c r="F43" s="20"/>
      <c r="G43" s="20"/>
      <c r="H43" s="20"/>
      <c r="I43" s="20"/>
      <c r="J43" s="20"/>
      <c r="K43" s="20"/>
      <c r="L43" s="20"/>
      <c r="M43" s="20"/>
      <c r="N43" s="20"/>
      <c r="O43" s="20"/>
      <c r="P43" s="20"/>
      <c r="Q43" s="20"/>
      <c r="R43" s="20"/>
      <c r="S43" s="20"/>
      <c r="T43" s="20"/>
      <c r="U43" s="20"/>
      <c r="V43" s="20"/>
      <c r="W43" s="20"/>
      <c r="X43" s="20"/>
      <c r="Y43" s="20"/>
      <c r="Z43" s="48"/>
      <c r="AA43" s="22"/>
    </row>
    <row r="44" spans="1:27" ht="13.5" x14ac:dyDescent="0.25">
      <c r="A44" s="10" t="s">
        <v>67</v>
      </c>
      <c r="B44" s="17" t="s">
        <v>32</v>
      </c>
      <c r="C44" s="18"/>
      <c r="D44" s="18"/>
      <c r="E44" s="19"/>
      <c r="F44" s="20"/>
      <c r="G44" s="20"/>
      <c r="H44" s="20"/>
      <c r="I44" s="20"/>
      <c r="J44" s="20"/>
      <c r="K44" s="20"/>
      <c r="L44" s="20"/>
      <c r="M44" s="20"/>
      <c r="N44" s="20"/>
      <c r="O44" s="20"/>
      <c r="P44" s="20"/>
      <c r="Q44" s="20"/>
      <c r="R44" s="20"/>
      <c r="S44" s="20"/>
      <c r="T44" s="20"/>
      <c r="U44" s="20"/>
      <c r="V44" s="20"/>
      <c r="W44" s="20"/>
      <c r="X44" s="20"/>
      <c r="Y44" s="20"/>
      <c r="Z44" s="48"/>
      <c r="AA44" s="22"/>
    </row>
    <row r="45" spans="1:27" ht="13.5" x14ac:dyDescent="0.25">
      <c r="A45" s="23" t="s">
        <v>68</v>
      </c>
      <c r="B45" s="17" t="s">
        <v>32</v>
      </c>
      <c r="C45" s="18"/>
      <c r="D45" s="18"/>
      <c r="E45" s="19">
        <v>-20252538</v>
      </c>
      <c r="F45" s="20">
        <v>-20252538</v>
      </c>
      <c r="G45" s="20"/>
      <c r="H45" s="20"/>
      <c r="I45" s="20"/>
      <c r="J45" s="20"/>
      <c r="K45" s="20"/>
      <c r="L45" s="20"/>
      <c r="M45" s="20"/>
      <c r="N45" s="20"/>
      <c r="O45" s="20"/>
      <c r="P45" s="20"/>
      <c r="Q45" s="20"/>
      <c r="R45" s="20"/>
      <c r="S45" s="20"/>
      <c r="T45" s="20"/>
      <c r="U45" s="20"/>
      <c r="V45" s="20"/>
      <c r="W45" s="20"/>
      <c r="X45" s="20">
        <v>-10126284</v>
      </c>
      <c r="Y45" s="20">
        <v>10126284</v>
      </c>
      <c r="Z45" s="48">
        <v>-100</v>
      </c>
      <c r="AA45" s="22">
        <v>-20252538</v>
      </c>
    </row>
    <row r="46" spans="1:27" ht="13.5" x14ac:dyDescent="0.25">
      <c r="A46" s="23" t="s">
        <v>69</v>
      </c>
      <c r="B46" s="17" t="s">
        <v>32</v>
      </c>
      <c r="C46" s="18"/>
      <c r="D46" s="18"/>
      <c r="E46" s="19"/>
      <c r="F46" s="20"/>
      <c r="G46" s="20"/>
      <c r="H46" s="20"/>
      <c r="I46" s="20"/>
      <c r="J46" s="20"/>
      <c r="K46" s="20"/>
      <c r="L46" s="20"/>
      <c r="M46" s="20"/>
      <c r="N46" s="20"/>
      <c r="O46" s="20"/>
      <c r="P46" s="20"/>
      <c r="Q46" s="20"/>
      <c r="R46" s="20"/>
      <c r="S46" s="20"/>
      <c r="T46" s="20"/>
      <c r="U46" s="20"/>
      <c r="V46" s="20"/>
      <c r="W46" s="20"/>
      <c r="X46" s="20"/>
      <c r="Y46" s="20"/>
      <c r="Z46" s="48"/>
      <c r="AA46" s="22"/>
    </row>
    <row r="47" spans="1:27" ht="14.45" customHeight="1" x14ac:dyDescent="0.25">
      <c r="A47" s="23" t="s">
        <v>41</v>
      </c>
      <c r="B47" s="17"/>
      <c r="C47" s="18"/>
      <c r="D47" s="18"/>
      <c r="E47" s="19"/>
      <c r="F47" s="20"/>
      <c r="G47" s="20"/>
      <c r="H47" s="20"/>
      <c r="I47" s="20"/>
      <c r="J47" s="20"/>
      <c r="K47" s="20"/>
      <c r="L47" s="20"/>
      <c r="M47" s="20"/>
      <c r="N47" s="20"/>
      <c r="O47" s="20"/>
      <c r="P47" s="20"/>
      <c r="Q47" s="20"/>
      <c r="R47" s="20"/>
      <c r="S47" s="20"/>
      <c r="T47" s="20"/>
      <c r="U47" s="20"/>
      <c r="V47" s="20"/>
      <c r="W47" s="20"/>
      <c r="X47" s="20"/>
      <c r="Y47" s="20"/>
      <c r="Z47" s="48"/>
      <c r="AA47" s="22"/>
    </row>
    <row r="48" spans="1:27" ht="13.5" x14ac:dyDescent="0.25">
      <c r="A48" s="49" t="s">
        <v>70</v>
      </c>
      <c r="B48" s="50" t="s">
        <v>66</v>
      </c>
      <c r="C48" s="51">
        <f t="shared" ref="C48:Y48" si="7">SUM(C45:C47)</f>
        <v>0</v>
      </c>
      <c r="D48" s="51">
        <f>SUM(D45:D47)</f>
        <v>0</v>
      </c>
      <c r="E48" s="52">
        <f t="shared" si="7"/>
        <v>-20252538</v>
      </c>
      <c r="F48" s="53">
        <f t="shared" si="7"/>
        <v>-20252538</v>
      </c>
      <c r="G48" s="53">
        <f t="shared" si="7"/>
        <v>0</v>
      </c>
      <c r="H48" s="53">
        <f t="shared" si="7"/>
        <v>0</v>
      </c>
      <c r="I48" s="53">
        <f t="shared" si="7"/>
        <v>0</v>
      </c>
      <c r="J48" s="53">
        <f t="shared" si="7"/>
        <v>0</v>
      </c>
      <c r="K48" s="53">
        <f t="shared" si="7"/>
        <v>0</v>
      </c>
      <c r="L48" s="53">
        <f t="shared" si="7"/>
        <v>0</v>
      </c>
      <c r="M48" s="53">
        <f t="shared" si="7"/>
        <v>0</v>
      </c>
      <c r="N48" s="53">
        <f t="shared" si="7"/>
        <v>0</v>
      </c>
      <c r="O48" s="53">
        <f t="shared" si="7"/>
        <v>0</v>
      </c>
      <c r="P48" s="53">
        <f t="shared" si="7"/>
        <v>0</v>
      </c>
      <c r="Q48" s="53">
        <f t="shared" si="7"/>
        <v>0</v>
      </c>
      <c r="R48" s="53">
        <f t="shared" si="7"/>
        <v>0</v>
      </c>
      <c r="S48" s="53">
        <f t="shared" si="7"/>
        <v>0</v>
      </c>
      <c r="T48" s="53">
        <f t="shared" si="7"/>
        <v>0</v>
      </c>
      <c r="U48" s="53">
        <f t="shared" si="7"/>
        <v>0</v>
      </c>
      <c r="V48" s="53">
        <f t="shared" si="7"/>
        <v>0</v>
      </c>
      <c r="W48" s="53">
        <f t="shared" si="7"/>
        <v>0</v>
      </c>
      <c r="X48" s="53">
        <f t="shared" si="7"/>
        <v>-10126284</v>
      </c>
      <c r="Y48" s="53">
        <f t="shared" si="7"/>
        <v>10126284</v>
      </c>
      <c r="Z48" s="54">
        <f>+IF(X48&lt;&gt;0,+(Y48/X48)*100,0)</f>
        <v>-100</v>
      </c>
      <c r="AA48" s="55">
        <f>SUM(AA45:AA47)</f>
        <v>-20252538</v>
      </c>
    </row>
    <row r="49" spans="1:27" ht="13.5" x14ac:dyDescent="0.25">
      <c r="A49" s="56" t="s">
        <v>328</v>
      </c>
      <c r="B49" s="57"/>
      <c r="C49" s="58"/>
      <c r="D49" s="58"/>
      <c r="E49" s="58"/>
      <c r="F49" s="58"/>
      <c r="G49" s="58"/>
      <c r="H49" s="59"/>
      <c r="I49" s="59"/>
      <c r="J49" s="59"/>
      <c r="K49" s="59"/>
      <c r="L49" s="59"/>
      <c r="M49" s="59"/>
      <c r="N49" s="59"/>
      <c r="O49" s="59"/>
      <c r="P49" s="59"/>
      <c r="Q49" s="59"/>
      <c r="R49" s="59"/>
      <c r="S49" s="59"/>
      <c r="T49" s="59"/>
      <c r="U49" s="59"/>
      <c r="V49" s="59"/>
      <c r="W49" s="59"/>
      <c r="X49" s="59"/>
      <c r="Y49" s="59"/>
      <c r="Z49" s="59"/>
      <c r="AA49" s="59"/>
    </row>
    <row r="50" spans="1:27" ht="13.5" x14ac:dyDescent="0.25">
      <c r="A50" s="60" t="s">
        <v>329</v>
      </c>
      <c r="B50" s="60"/>
      <c r="C50" s="60"/>
      <c r="D50" s="60"/>
      <c r="E50" s="60"/>
      <c r="F50" s="60"/>
      <c r="G50" s="60"/>
      <c r="H50" s="59"/>
      <c r="I50" s="59"/>
      <c r="J50" s="59"/>
      <c r="K50" s="59"/>
      <c r="L50" s="59"/>
      <c r="M50" s="59"/>
      <c r="N50" s="59"/>
      <c r="O50" s="59"/>
      <c r="P50" s="59"/>
      <c r="Q50" s="59"/>
      <c r="R50" s="59"/>
      <c r="S50" s="59"/>
      <c r="T50" s="59"/>
      <c r="U50" s="59"/>
      <c r="V50" s="59"/>
      <c r="W50" s="59"/>
      <c r="X50" s="59"/>
      <c r="Y50" s="59"/>
      <c r="Z50" s="59"/>
      <c r="AA50" s="59"/>
    </row>
    <row r="51" spans="1:27" ht="13.5" x14ac:dyDescent="0.25">
      <c r="A51" s="61" t="s">
        <v>330</v>
      </c>
      <c r="B51" s="62"/>
      <c r="C51" s="63"/>
      <c r="D51" s="63"/>
      <c r="E51" s="63"/>
      <c r="F51" s="63"/>
      <c r="G51" s="63"/>
      <c r="H51" s="59"/>
      <c r="I51" s="59"/>
      <c r="J51" s="59"/>
      <c r="K51" s="59"/>
      <c r="L51" s="59"/>
      <c r="M51" s="59"/>
      <c r="N51" s="59"/>
      <c r="O51" s="59"/>
      <c r="P51" s="59"/>
      <c r="Q51" s="59"/>
      <c r="R51" s="59"/>
      <c r="S51" s="59"/>
      <c r="T51" s="59"/>
      <c r="U51" s="59"/>
      <c r="V51" s="59"/>
      <c r="W51" s="59"/>
      <c r="X51" s="59"/>
      <c r="Y51" s="59"/>
      <c r="Z51" s="59"/>
      <c r="AA51" s="59"/>
    </row>
    <row r="52" spans="1:27" ht="13.5" x14ac:dyDescent="0.25">
      <c r="A52" s="59"/>
      <c r="B52" s="59"/>
      <c r="C52" s="59"/>
      <c r="D52" s="59"/>
      <c r="E52" s="59"/>
      <c r="F52" s="59"/>
      <c r="G52" s="59"/>
      <c r="H52" s="59"/>
      <c r="I52" s="59"/>
      <c r="J52" s="59"/>
      <c r="K52" s="59"/>
      <c r="L52" s="59"/>
      <c r="M52" s="59"/>
      <c r="N52" s="59"/>
      <c r="O52" s="59"/>
      <c r="P52" s="59"/>
      <c r="Q52" s="59"/>
      <c r="R52" s="59"/>
      <c r="S52" s="59"/>
      <c r="T52" s="59"/>
      <c r="U52" s="59"/>
      <c r="V52" s="59"/>
      <c r="W52" s="59"/>
      <c r="X52" s="59"/>
      <c r="Y52" s="59"/>
      <c r="Z52" s="59"/>
      <c r="AA52" s="59"/>
    </row>
    <row r="53" spans="1:27" ht="13.5" x14ac:dyDescent="0.25">
      <c r="A53" s="59"/>
      <c r="B53" s="59"/>
      <c r="C53" s="59"/>
      <c r="D53" s="59"/>
      <c r="E53" s="59"/>
      <c r="F53" s="59"/>
      <c r="G53" s="59"/>
      <c r="H53" s="59"/>
      <c r="I53" s="59"/>
      <c r="J53" s="59"/>
      <c r="K53" s="59"/>
      <c r="L53" s="59"/>
      <c r="M53" s="59"/>
      <c r="N53" s="59"/>
      <c r="O53" s="59"/>
      <c r="P53" s="59"/>
      <c r="Q53" s="59"/>
      <c r="R53" s="59"/>
      <c r="S53" s="59"/>
      <c r="T53" s="59"/>
      <c r="U53" s="59"/>
      <c r="V53" s="59"/>
      <c r="W53" s="59"/>
      <c r="X53" s="59"/>
      <c r="Y53" s="59"/>
      <c r="Z53" s="59"/>
      <c r="AA53" s="59"/>
    </row>
    <row r="54" spans="1:27" ht="13.5" x14ac:dyDescent="0.25">
      <c r="A54" s="59"/>
      <c r="B54" s="59"/>
      <c r="C54" s="59"/>
      <c r="D54" s="59"/>
      <c r="E54" s="59"/>
      <c r="F54" s="59"/>
      <c r="G54" s="59"/>
      <c r="H54" s="59"/>
      <c r="I54" s="59"/>
      <c r="J54" s="59"/>
      <c r="K54" s="59"/>
      <c r="L54" s="59"/>
      <c r="M54" s="59"/>
      <c r="N54" s="59"/>
      <c r="O54" s="59"/>
      <c r="P54" s="59"/>
      <c r="Q54" s="59"/>
      <c r="R54" s="59"/>
      <c r="S54" s="59"/>
      <c r="T54" s="59"/>
      <c r="U54" s="59"/>
      <c r="V54" s="59"/>
      <c r="W54" s="59"/>
      <c r="X54" s="59"/>
      <c r="Y54" s="59"/>
      <c r="Z54" s="59"/>
      <c r="AA54" s="59"/>
    </row>
  </sheetData>
  <mergeCells count="2">
    <mergeCell ref="A1:AA1"/>
    <mergeCell ref="E2:AA2"/>
  </mergeCells>
  <printOptions horizontalCentered="1"/>
  <pageMargins left="0.55118110236220497" right="0.22" top="0.59055118110236204" bottom="0.59055118110236204" header="0.31496062992126" footer="0.31496062992126"/>
  <pageSetup paperSize="9" orientation="landscape" r:id="rId1"/>
  <rowBreaks count="1" manualBreakCount="1">
    <brk id="48" max="16383" man="1"/>
  </rowBreaks>
</worksheet>
</file>

<file path=xl/worksheets/sheet2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AA54"/>
  <sheetViews>
    <sheetView showGridLines="0" workbookViewId="0">
      <selection activeCell="B2" sqref="B2"/>
    </sheetView>
  </sheetViews>
  <sheetFormatPr defaultRowHeight="12.75" x14ac:dyDescent="0.2"/>
  <cols>
    <col min="1" max="1" width="35.7109375" customWidth="1"/>
    <col min="2" max="2" width="3.42578125" bestFit="1" customWidth="1"/>
    <col min="3" max="3" width="9.7109375" customWidth="1"/>
    <col min="4" max="4" width="9.7109375" hidden="1" customWidth="1"/>
    <col min="5" max="6" width="9.7109375" customWidth="1"/>
    <col min="7" max="9" width="9.7109375" hidden="1" customWidth="1"/>
    <col min="10" max="10" width="9.7109375" customWidth="1"/>
    <col min="11" max="13" width="9.7109375" hidden="1" customWidth="1"/>
    <col min="14" max="14" width="9.7109375" customWidth="1"/>
    <col min="15" max="22" width="9.7109375" hidden="1" customWidth="1"/>
    <col min="23" max="27" width="9.7109375" customWidth="1"/>
  </cols>
  <sheetData>
    <row r="1" spans="1:27" ht="38.450000000000003" customHeight="1" x14ac:dyDescent="0.25">
      <c r="A1" s="64" t="s">
        <v>95</v>
      </c>
      <c r="B1" s="64"/>
      <c r="C1" s="64"/>
      <c r="D1" s="64"/>
      <c r="E1" s="64"/>
      <c r="F1" s="64"/>
      <c r="G1" s="64"/>
      <c r="H1" s="64"/>
      <c r="I1" s="64"/>
      <c r="J1" s="64"/>
      <c r="K1" s="64"/>
      <c r="L1" s="64"/>
      <c r="M1" s="64"/>
      <c r="N1" s="64"/>
      <c r="O1" s="64"/>
      <c r="P1" s="64"/>
      <c r="Q1" s="64"/>
      <c r="R1" s="64"/>
      <c r="S1" s="64"/>
      <c r="T1" s="64"/>
      <c r="U1" s="64"/>
      <c r="V1" s="64"/>
      <c r="W1" s="64"/>
      <c r="X1" s="64"/>
      <c r="Y1" s="64"/>
      <c r="Z1" s="64"/>
      <c r="AA1" s="64"/>
    </row>
    <row r="2" spans="1:27" ht="24.95" customHeight="1" x14ac:dyDescent="0.2">
      <c r="A2" s="2" t="s">
        <v>1</v>
      </c>
      <c r="B2" s="1" t="s">
        <v>331</v>
      </c>
      <c r="C2" s="3" t="s">
        <v>2</v>
      </c>
      <c r="D2" s="3" t="s">
        <v>3</v>
      </c>
      <c r="E2" s="65" t="s">
        <v>4</v>
      </c>
      <c r="F2" s="66"/>
      <c r="G2" s="66"/>
      <c r="H2" s="66"/>
      <c r="I2" s="66"/>
      <c r="J2" s="66"/>
      <c r="K2" s="66"/>
      <c r="L2" s="66"/>
      <c r="M2" s="66"/>
      <c r="N2" s="66"/>
      <c r="O2" s="66"/>
      <c r="P2" s="66"/>
      <c r="Q2" s="66"/>
      <c r="R2" s="66"/>
      <c r="S2" s="66"/>
      <c r="T2" s="66"/>
      <c r="U2" s="66"/>
      <c r="V2" s="66"/>
      <c r="W2" s="66"/>
      <c r="X2" s="66"/>
      <c r="Y2" s="66"/>
      <c r="Z2" s="66"/>
      <c r="AA2" s="67"/>
    </row>
    <row r="3" spans="1:27" ht="24.95" customHeight="1" x14ac:dyDescent="0.2">
      <c r="A3" s="4" t="s">
        <v>5</v>
      </c>
      <c r="B3" s="5" t="s">
        <v>6</v>
      </c>
      <c r="C3" s="6" t="s">
        <v>7</v>
      </c>
      <c r="D3" s="6" t="s">
        <v>7</v>
      </c>
      <c r="E3" s="7" t="s">
        <v>8</v>
      </c>
      <c r="F3" s="8" t="s">
        <v>9</v>
      </c>
      <c r="G3" s="8" t="s">
        <v>10</v>
      </c>
      <c r="H3" s="8" t="s">
        <v>11</v>
      </c>
      <c r="I3" s="8" t="s">
        <v>12</v>
      </c>
      <c r="J3" s="8" t="s">
        <v>13</v>
      </c>
      <c r="K3" s="8" t="s">
        <v>14</v>
      </c>
      <c r="L3" s="8" t="s">
        <v>15</v>
      </c>
      <c r="M3" s="8" t="s">
        <v>16</v>
      </c>
      <c r="N3" s="8" t="s">
        <v>17</v>
      </c>
      <c r="O3" s="8" t="s">
        <v>18</v>
      </c>
      <c r="P3" s="8" t="s">
        <v>19</v>
      </c>
      <c r="Q3" s="8" t="s">
        <v>20</v>
      </c>
      <c r="R3" s="8" t="s">
        <v>21</v>
      </c>
      <c r="S3" s="8" t="s">
        <v>22</v>
      </c>
      <c r="T3" s="8" t="s">
        <v>23</v>
      </c>
      <c r="U3" s="8" t="s">
        <v>24</v>
      </c>
      <c r="V3" s="8" t="s">
        <v>25</v>
      </c>
      <c r="W3" s="8" t="s">
        <v>26</v>
      </c>
      <c r="X3" s="8" t="s">
        <v>27</v>
      </c>
      <c r="Y3" s="8" t="s">
        <v>28</v>
      </c>
      <c r="Z3" s="8" t="s">
        <v>29</v>
      </c>
      <c r="AA3" s="9" t="s">
        <v>30</v>
      </c>
    </row>
    <row r="4" spans="1:27" ht="13.5" x14ac:dyDescent="0.25">
      <c r="A4" s="10" t="s">
        <v>31</v>
      </c>
      <c r="B4" s="11" t="s">
        <v>32</v>
      </c>
      <c r="C4" s="12"/>
      <c r="D4" s="12"/>
      <c r="E4" s="13"/>
      <c r="F4" s="14"/>
      <c r="G4" s="14"/>
      <c r="H4" s="14"/>
      <c r="I4" s="14"/>
      <c r="J4" s="14"/>
      <c r="K4" s="14"/>
      <c r="L4" s="14"/>
      <c r="M4" s="14"/>
      <c r="N4" s="14"/>
      <c r="O4" s="14"/>
      <c r="P4" s="14"/>
      <c r="Q4" s="14"/>
      <c r="R4" s="14"/>
      <c r="S4" s="14"/>
      <c r="T4" s="14"/>
      <c r="U4" s="14"/>
      <c r="V4" s="14"/>
      <c r="W4" s="14"/>
      <c r="X4" s="14"/>
      <c r="Y4" s="14"/>
      <c r="Z4" s="15"/>
      <c r="AA4" s="16"/>
    </row>
    <row r="5" spans="1:27" ht="13.5" x14ac:dyDescent="0.25">
      <c r="A5" s="10" t="s">
        <v>33</v>
      </c>
      <c r="B5" s="17" t="s">
        <v>32</v>
      </c>
      <c r="C5" s="18"/>
      <c r="D5" s="18"/>
      <c r="E5" s="19"/>
      <c r="F5" s="20"/>
      <c r="G5" s="20"/>
      <c r="H5" s="20"/>
      <c r="I5" s="20"/>
      <c r="J5" s="20"/>
      <c r="K5" s="20"/>
      <c r="L5" s="20"/>
      <c r="M5" s="20"/>
      <c r="N5" s="20"/>
      <c r="O5" s="20"/>
      <c r="P5" s="20"/>
      <c r="Q5" s="20"/>
      <c r="R5" s="20"/>
      <c r="S5" s="20"/>
      <c r="T5" s="20"/>
      <c r="U5" s="20"/>
      <c r="V5" s="20"/>
      <c r="W5" s="20"/>
      <c r="X5" s="20"/>
      <c r="Y5" s="20"/>
      <c r="Z5" s="21"/>
      <c r="AA5" s="22"/>
    </row>
    <row r="6" spans="1:27" ht="13.5" x14ac:dyDescent="0.25">
      <c r="A6" s="23" t="s">
        <v>34</v>
      </c>
      <c r="B6" s="17" t="s">
        <v>32</v>
      </c>
      <c r="C6" s="18"/>
      <c r="D6" s="18"/>
      <c r="E6" s="19"/>
      <c r="F6" s="20"/>
      <c r="G6" s="20"/>
      <c r="H6" s="20"/>
      <c r="I6" s="20"/>
      <c r="J6" s="20"/>
      <c r="K6" s="20"/>
      <c r="L6" s="20"/>
      <c r="M6" s="20"/>
      <c r="N6" s="20"/>
      <c r="O6" s="20"/>
      <c r="P6" s="20"/>
      <c r="Q6" s="20"/>
      <c r="R6" s="20"/>
      <c r="S6" s="20"/>
      <c r="T6" s="20"/>
      <c r="U6" s="20"/>
      <c r="V6" s="20"/>
      <c r="W6" s="20"/>
      <c r="X6" s="20"/>
      <c r="Y6" s="20"/>
      <c r="Z6" s="21"/>
      <c r="AA6" s="22"/>
    </row>
    <row r="7" spans="1:27" ht="13.5" x14ac:dyDescent="0.25">
      <c r="A7" s="23" t="s">
        <v>35</v>
      </c>
      <c r="B7" s="17" t="s">
        <v>32</v>
      </c>
      <c r="C7" s="18"/>
      <c r="D7" s="18"/>
      <c r="E7" s="19"/>
      <c r="F7" s="20"/>
      <c r="G7" s="20"/>
      <c r="H7" s="20"/>
      <c r="I7" s="20"/>
      <c r="J7" s="20"/>
      <c r="K7" s="20"/>
      <c r="L7" s="20"/>
      <c r="M7" s="20"/>
      <c r="N7" s="20"/>
      <c r="O7" s="20"/>
      <c r="P7" s="20"/>
      <c r="Q7" s="20"/>
      <c r="R7" s="20"/>
      <c r="S7" s="20"/>
      <c r="T7" s="20"/>
      <c r="U7" s="20"/>
      <c r="V7" s="20"/>
      <c r="W7" s="20"/>
      <c r="X7" s="20"/>
      <c r="Y7" s="20"/>
      <c r="Z7" s="21"/>
      <c r="AA7" s="22"/>
    </row>
    <row r="8" spans="1:27" ht="13.5" x14ac:dyDescent="0.25">
      <c r="A8" s="23" t="s">
        <v>36</v>
      </c>
      <c r="B8" s="17" t="s">
        <v>32</v>
      </c>
      <c r="C8" s="18">
        <v>-3010470</v>
      </c>
      <c r="D8" s="18"/>
      <c r="E8" s="19">
        <v>-2567242</v>
      </c>
      <c r="F8" s="20">
        <v>-2567242</v>
      </c>
      <c r="G8" s="20">
        <v>742141</v>
      </c>
      <c r="H8" s="20">
        <v>593286</v>
      </c>
      <c r="I8" s="20">
        <v>652093</v>
      </c>
      <c r="J8" s="20">
        <v>1987520</v>
      </c>
      <c r="K8" s="20">
        <v>681326</v>
      </c>
      <c r="L8" s="20">
        <v>717856</v>
      </c>
      <c r="M8" s="20">
        <v>1776773</v>
      </c>
      <c r="N8" s="20">
        <v>3175955</v>
      </c>
      <c r="O8" s="20"/>
      <c r="P8" s="20"/>
      <c r="Q8" s="20"/>
      <c r="R8" s="20"/>
      <c r="S8" s="20"/>
      <c r="T8" s="20"/>
      <c r="U8" s="20"/>
      <c r="V8" s="20"/>
      <c r="W8" s="20">
        <v>5163475</v>
      </c>
      <c r="X8" s="20">
        <v>337616</v>
      </c>
      <c r="Y8" s="20">
        <v>4825859</v>
      </c>
      <c r="Z8" s="21">
        <v>1429.392860527937</v>
      </c>
      <c r="AA8" s="22">
        <v>-2567242</v>
      </c>
    </row>
    <row r="9" spans="1:27" ht="13.5" x14ac:dyDescent="0.25">
      <c r="A9" s="23" t="s">
        <v>37</v>
      </c>
      <c r="B9" s="17" t="s">
        <v>32</v>
      </c>
      <c r="C9" s="18"/>
      <c r="D9" s="18"/>
      <c r="E9" s="19"/>
      <c r="F9" s="20"/>
      <c r="G9" s="20"/>
      <c r="H9" s="20"/>
      <c r="I9" s="20"/>
      <c r="J9" s="20"/>
      <c r="K9" s="20"/>
      <c r="L9" s="20"/>
      <c r="M9" s="20"/>
      <c r="N9" s="20"/>
      <c r="O9" s="20"/>
      <c r="P9" s="20"/>
      <c r="Q9" s="20"/>
      <c r="R9" s="20"/>
      <c r="S9" s="20"/>
      <c r="T9" s="20"/>
      <c r="U9" s="20"/>
      <c r="V9" s="20"/>
      <c r="W9" s="20"/>
      <c r="X9" s="20"/>
      <c r="Y9" s="20"/>
      <c r="Z9" s="21"/>
      <c r="AA9" s="22"/>
    </row>
    <row r="10" spans="1:27" ht="13.5" x14ac:dyDescent="0.25">
      <c r="A10" s="23" t="s">
        <v>38</v>
      </c>
      <c r="B10" s="17" t="s">
        <v>32</v>
      </c>
      <c r="C10" s="18"/>
      <c r="D10" s="18"/>
      <c r="E10" s="19"/>
      <c r="F10" s="20"/>
      <c r="G10" s="24"/>
      <c r="H10" s="24"/>
      <c r="I10" s="24"/>
      <c r="J10" s="20"/>
      <c r="K10" s="24"/>
      <c r="L10" s="24"/>
      <c r="M10" s="20"/>
      <c r="N10" s="24"/>
      <c r="O10" s="24"/>
      <c r="P10" s="24"/>
      <c r="Q10" s="20"/>
      <c r="R10" s="24"/>
      <c r="S10" s="24"/>
      <c r="T10" s="20"/>
      <c r="U10" s="24"/>
      <c r="V10" s="24"/>
      <c r="W10" s="24"/>
      <c r="X10" s="20"/>
      <c r="Y10" s="24"/>
      <c r="Z10" s="25"/>
      <c r="AA10" s="26"/>
    </row>
    <row r="11" spans="1:27" ht="13.5" x14ac:dyDescent="0.25">
      <c r="A11" s="23" t="s">
        <v>39</v>
      </c>
      <c r="B11" s="17" t="s">
        <v>32</v>
      </c>
      <c r="C11" s="18"/>
      <c r="D11" s="18"/>
      <c r="E11" s="19"/>
      <c r="F11" s="20"/>
      <c r="G11" s="20"/>
      <c r="H11" s="20"/>
      <c r="I11" s="20"/>
      <c r="J11" s="20"/>
      <c r="K11" s="20"/>
      <c r="L11" s="20"/>
      <c r="M11" s="20"/>
      <c r="N11" s="20"/>
      <c r="O11" s="20"/>
      <c r="P11" s="20"/>
      <c r="Q11" s="20"/>
      <c r="R11" s="20"/>
      <c r="S11" s="20"/>
      <c r="T11" s="20"/>
      <c r="U11" s="20"/>
      <c r="V11" s="20"/>
      <c r="W11" s="20"/>
      <c r="X11" s="20"/>
      <c r="Y11" s="20"/>
      <c r="Z11" s="21"/>
      <c r="AA11" s="22"/>
    </row>
    <row r="12" spans="1:27" ht="13.5" x14ac:dyDescent="0.25">
      <c r="A12" s="27" t="s">
        <v>40</v>
      </c>
      <c r="B12" s="28" t="s">
        <v>32</v>
      </c>
      <c r="C12" s="29">
        <f t="shared" ref="C12:Y12" si="0">SUM(C6:C11)</f>
        <v>-3010470</v>
      </c>
      <c r="D12" s="29">
        <f>SUM(D6:D11)</f>
        <v>0</v>
      </c>
      <c r="E12" s="30">
        <f t="shared" si="0"/>
        <v>-2567242</v>
      </c>
      <c r="F12" s="31">
        <f t="shared" si="0"/>
        <v>-2567242</v>
      </c>
      <c r="G12" s="31">
        <f t="shared" si="0"/>
        <v>742141</v>
      </c>
      <c r="H12" s="31">
        <f t="shared" si="0"/>
        <v>593286</v>
      </c>
      <c r="I12" s="31">
        <f t="shared" si="0"/>
        <v>652093</v>
      </c>
      <c r="J12" s="31">
        <f t="shared" si="0"/>
        <v>1987520</v>
      </c>
      <c r="K12" s="31">
        <f t="shared" si="0"/>
        <v>681326</v>
      </c>
      <c r="L12" s="31">
        <f t="shared" si="0"/>
        <v>717856</v>
      </c>
      <c r="M12" s="31">
        <f t="shared" si="0"/>
        <v>1776773</v>
      </c>
      <c r="N12" s="31">
        <f t="shared" si="0"/>
        <v>3175955</v>
      </c>
      <c r="O12" s="31">
        <f t="shared" si="0"/>
        <v>0</v>
      </c>
      <c r="P12" s="31">
        <f t="shared" si="0"/>
        <v>0</v>
      </c>
      <c r="Q12" s="31">
        <f t="shared" si="0"/>
        <v>0</v>
      </c>
      <c r="R12" s="31">
        <f t="shared" si="0"/>
        <v>0</v>
      </c>
      <c r="S12" s="31">
        <f t="shared" si="0"/>
        <v>0</v>
      </c>
      <c r="T12" s="31">
        <f t="shared" si="0"/>
        <v>0</v>
      </c>
      <c r="U12" s="31">
        <f t="shared" si="0"/>
        <v>0</v>
      </c>
      <c r="V12" s="31">
        <f t="shared" si="0"/>
        <v>0</v>
      </c>
      <c r="W12" s="31">
        <f t="shared" si="0"/>
        <v>5163475</v>
      </c>
      <c r="X12" s="31">
        <f t="shared" si="0"/>
        <v>337616</v>
      </c>
      <c r="Y12" s="31">
        <f t="shared" si="0"/>
        <v>4825859</v>
      </c>
      <c r="Z12" s="32">
        <f>+IF(X12&lt;&gt;0,+(Y12/X12)*100,0)</f>
        <v>1429.392860527937</v>
      </c>
      <c r="AA12" s="33">
        <f>SUM(AA6:AA11)</f>
        <v>-2567242</v>
      </c>
    </row>
    <row r="13" spans="1:27" ht="5.0999999999999996" customHeight="1" x14ac:dyDescent="0.25">
      <c r="A13" s="34" t="s">
        <v>41</v>
      </c>
      <c r="B13" s="17"/>
      <c r="C13" s="18"/>
      <c r="D13" s="18"/>
      <c r="E13" s="19"/>
      <c r="F13" s="20"/>
      <c r="G13" s="20"/>
      <c r="H13" s="20"/>
      <c r="I13" s="20"/>
      <c r="J13" s="20"/>
      <c r="K13" s="20"/>
      <c r="L13" s="20"/>
      <c r="M13" s="20"/>
      <c r="N13" s="20"/>
      <c r="O13" s="20"/>
      <c r="P13" s="20"/>
      <c r="Q13" s="20"/>
      <c r="R13" s="20"/>
      <c r="S13" s="20"/>
      <c r="T13" s="20"/>
      <c r="U13" s="20"/>
      <c r="V13" s="20"/>
      <c r="W13" s="20"/>
      <c r="X13" s="20"/>
      <c r="Y13" s="20"/>
      <c r="Z13" s="21"/>
      <c r="AA13" s="22"/>
    </row>
    <row r="14" spans="1:27" ht="13.5" x14ac:dyDescent="0.25">
      <c r="A14" s="10" t="s">
        <v>42</v>
      </c>
      <c r="B14" s="17" t="s">
        <v>32</v>
      </c>
      <c r="C14" s="18"/>
      <c r="D14" s="18"/>
      <c r="E14" s="19"/>
      <c r="F14" s="20"/>
      <c r="G14" s="20"/>
      <c r="H14" s="20"/>
      <c r="I14" s="20"/>
      <c r="J14" s="20"/>
      <c r="K14" s="20"/>
      <c r="L14" s="20"/>
      <c r="M14" s="20"/>
      <c r="N14" s="20"/>
      <c r="O14" s="20"/>
      <c r="P14" s="20"/>
      <c r="Q14" s="20"/>
      <c r="R14" s="20"/>
      <c r="S14" s="20"/>
      <c r="T14" s="20"/>
      <c r="U14" s="20"/>
      <c r="V14" s="20"/>
      <c r="W14" s="20"/>
      <c r="X14" s="20"/>
      <c r="Y14" s="20"/>
      <c r="Z14" s="21"/>
      <c r="AA14" s="22"/>
    </row>
    <row r="15" spans="1:27" ht="13.5" x14ac:dyDescent="0.25">
      <c r="A15" s="23" t="s">
        <v>43</v>
      </c>
      <c r="B15" s="17" t="s">
        <v>32</v>
      </c>
      <c r="C15" s="18"/>
      <c r="D15" s="18"/>
      <c r="E15" s="19"/>
      <c r="F15" s="20"/>
      <c r="G15" s="20"/>
      <c r="H15" s="20"/>
      <c r="I15" s="20"/>
      <c r="J15" s="20"/>
      <c r="K15" s="20"/>
      <c r="L15" s="20"/>
      <c r="M15" s="20"/>
      <c r="N15" s="20"/>
      <c r="O15" s="20"/>
      <c r="P15" s="20"/>
      <c r="Q15" s="20"/>
      <c r="R15" s="20"/>
      <c r="S15" s="20"/>
      <c r="T15" s="20"/>
      <c r="U15" s="20"/>
      <c r="V15" s="20"/>
      <c r="W15" s="20"/>
      <c r="X15" s="20"/>
      <c r="Y15" s="20"/>
      <c r="Z15" s="21"/>
      <c r="AA15" s="22"/>
    </row>
    <row r="16" spans="1:27" ht="13.5" x14ac:dyDescent="0.25">
      <c r="A16" s="23" t="s">
        <v>44</v>
      </c>
      <c r="B16" s="17" t="s">
        <v>32</v>
      </c>
      <c r="C16" s="18"/>
      <c r="D16" s="18"/>
      <c r="E16" s="19"/>
      <c r="F16" s="20"/>
      <c r="G16" s="24"/>
      <c r="H16" s="24"/>
      <c r="I16" s="24"/>
      <c r="J16" s="20"/>
      <c r="K16" s="24"/>
      <c r="L16" s="24"/>
      <c r="M16" s="20"/>
      <c r="N16" s="24"/>
      <c r="O16" s="24"/>
      <c r="P16" s="24"/>
      <c r="Q16" s="20"/>
      <c r="R16" s="24"/>
      <c r="S16" s="24"/>
      <c r="T16" s="20"/>
      <c r="U16" s="24"/>
      <c r="V16" s="24"/>
      <c r="W16" s="24"/>
      <c r="X16" s="20"/>
      <c r="Y16" s="24"/>
      <c r="Z16" s="25"/>
      <c r="AA16" s="26"/>
    </row>
    <row r="17" spans="1:27" ht="13.5" x14ac:dyDescent="0.25">
      <c r="A17" s="23" t="s">
        <v>45</v>
      </c>
      <c r="B17" s="17" t="s">
        <v>32</v>
      </c>
      <c r="C17" s="18"/>
      <c r="D17" s="18"/>
      <c r="E17" s="19"/>
      <c r="F17" s="20"/>
      <c r="G17" s="20"/>
      <c r="H17" s="20"/>
      <c r="I17" s="20"/>
      <c r="J17" s="20"/>
      <c r="K17" s="20"/>
      <c r="L17" s="20"/>
      <c r="M17" s="20"/>
      <c r="N17" s="20"/>
      <c r="O17" s="20"/>
      <c r="P17" s="20"/>
      <c r="Q17" s="20"/>
      <c r="R17" s="20"/>
      <c r="S17" s="20"/>
      <c r="T17" s="20"/>
      <c r="U17" s="20"/>
      <c r="V17" s="20"/>
      <c r="W17" s="20"/>
      <c r="X17" s="20"/>
      <c r="Y17" s="20"/>
      <c r="Z17" s="21"/>
      <c r="AA17" s="22"/>
    </row>
    <row r="18" spans="1:27" ht="13.5" x14ac:dyDescent="0.25">
      <c r="A18" s="23" t="s">
        <v>46</v>
      </c>
      <c r="B18" s="17" t="s">
        <v>32</v>
      </c>
      <c r="C18" s="18"/>
      <c r="D18" s="18"/>
      <c r="E18" s="19"/>
      <c r="F18" s="20"/>
      <c r="G18" s="20"/>
      <c r="H18" s="20"/>
      <c r="I18" s="20"/>
      <c r="J18" s="20"/>
      <c r="K18" s="20"/>
      <c r="L18" s="20"/>
      <c r="M18" s="20"/>
      <c r="N18" s="20"/>
      <c r="O18" s="20"/>
      <c r="P18" s="20"/>
      <c r="Q18" s="20"/>
      <c r="R18" s="20"/>
      <c r="S18" s="20"/>
      <c r="T18" s="20"/>
      <c r="U18" s="20"/>
      <c r="V18" s="20"/>
      <c r="W18" s="20"/>
      <c r="X18" s="20"/>
      <c r="Y18" s="20"/>
      <c r="Z18" s="21"/>
      <c r="AA18" s="22"/>
    </row>
    <row r="19" spans="1:27" ht="13.5" x14ac:dyDescent="0.25">
      <c r="A19" s="23" t="s">
        <v>47</v>
      </c>
      <c r="B19" s="17" t="s">
        <v>32</v>
      </c>
      <c r="C19" s="18">
        <v>36935104</v>
      </c>
      <c r="D19" s="18"/>
      <c r="E19" s="19">
        <v>100999800</v>
      </c>
      <c r="F19" s="20">
        <v>100999800</v>
      </c>
      <c r="G19" s="20">
        <v>120762</v>
      </c>
      <c r="H19" s="20"/>
      <c r="I19" s="20">
        <v>950826</v>
      </c>
      <c r="J19" s="20">
        <v>1071588</v>
      </c>
      <c r="K19" s="20">
        <v>553413</v>
      </c>
      <c r="L19" s="20">
        <v>314394</v>
      </c>
      <c r="M19" s="20">
        <v>231259</v>
      </c>
      <c r="N19" s="20">
        <v>1099066</v>
      </c>
      <c r="O19" s="20"/>
      <c r="P19" s="20"/>
      <c r="Q19" s="20"/>
      <c r="R19" s="20"/>
      <c r="S19" s="20"/>
      <c r="T19" s="20"/>
      <c r="U19" s="20"/>
      <c r="V19" s="20"/>
      <c r="W19" s="20">
        <v>2170654</v>
      </c>
      <c r="X19" s="20">
        <v>51150198</v>
      </c>
      <c r="Y19" s="20">
        <v>-48979544</v>
      </c>
      <c r="Z19" s="21">
        <v>-95.756313592373573</v>
      </c>
      <c r="AA19" s="22">
        <v>100999800</v>
      </c>
    </row>
    <row r="20" spans="1:27" ht="13.5" x14ac:dyDescent="0.25">
      <c r="A20" s="23" t="s">
        <v>32</v>
      </c>
      <c r="B20" s="17" t="s">
        <v>32</v>
      </c>
      <c r="C20" s="18"/>
      <c r="D20" s="18"/>
      <c r="E20" s="19"/>
      <c r="F20" s="20"/>
      <c r="G20" s="20"/>
      <c r="H20" s="20"/>
      <c r="I20" s="20"/>
      <c r="J20" s="20"/>
      <c r="K20" s="20"/>
      <c r="L20" s="20"/>
      <c r="M20" s="20"/>
      <c r="N20" s="20"/>
      <c r="O20" s="20"/>
      <c r="P20" s="20"/>
      <c r="Q20" s="20"/>
      <c r="R20" s="20"/>
      <c r="S20" s="20"/>
      <c r="T20" s="20"/>
      <c r="U20" s="20"/>
      <c r="V20" s="20"/>
      <c r="W20" s="20"/>
      <c r="X20" s="20"/>
      <c r="Y20" s="20"/>
      <c r="Z20" s="21"/>
      <c r="AA20" s="22"/>
    </row>
    <row r="21" spans="1:27" ht="13.5" x14ac:dyDescent="0.25">
      <c r="A21" s="23" t="s">
        <v>48</v>
      </c>
      <c r="B21" s="17" t="s">
        <v>32</v>
      </c>
      <c r="C21" s="18"/>
      <c r="D21" s="18"/>
      <c r="E21" s="19"/>
      <c r="F21" s="20"/>
      <c r="G21" s="20"/>
      <c r="H21" s="20"/>
      <c r="I21" s="20"/>
      <c r="J21" s="20"/>
      <c r="K21" s="20"/>
      <c r="L21" s="20"/>
      <c r="M21" s="20"/>
      <c r="N21" s="20"/>
      <c r="O21" s="20"/>
      <c r="P21" s="20"/>
      <c r="Q21" s="20"/>
      <c r="R21" s="20"/>
      <c r="S21" s="20"/>
      <c r="T21" s="20"/>
      <c r="U21" s="20"/>
      <c r="V21" s="20"/>
      <c r="W21" s="20"/>
      <c r="X21" s="20"/>
      <c r="Y21" s="20"/>
      <c r="Z21" s="21"/>
      <c r="AA21" s="22"/>
    </row>
    <row r="22" spans="1:27" ht="13.5" x14ac:dyDescent="0.25">
      <c r="A22" s="23" t="s">
        <v>49</v>
      </c>
      <c r="B22" s="17" t="s">
        <v>32</v>
      </c>
      <c r="C22" s="18"/>
      <c r="D22" s="18"/>
      <c r="E22" s="19"/>
      <c r="F22" s="20"/>
      <c r="G22" s="20"/>
      <c r="H22" s="20"/>
      <c r="I22" s="20"/>
      <c r="J22" s="20"/>
      <c r="K22" s="20"/>
      <c r="L22" s="20"/>
      <c r="M22" s="20"/>
      <c r="N22" s="20"/>
      <c r="O22" s="20"/>
      <c r="P22" s="20"/>
      <c r="Q22" s="20"/>
      <c r="R22" s="20"/>
      <c r="S22" s="20"/>
      <c r="T22" s="20"/>
      <c r="U22" s="20"/>
      <c r="V22" s="20"/>
      <c r="W22" s="20"/>
      <c r="X22" s="20"/>
      <c r="Y22" s="20"/>
      <c r="Z22" s="21"/>
      <c r="AA22" s="22"/>
    </row>
    <row r="23" spans="1:27" ht="13.5" x14ac:dyDescent="0.25">
      <c r="A23" s="23" t="s">
        <v>50</v>
      </c>
      <c r="B23" s="17" t="s">
        <v>32</v>
      </c>
      <c r="C23" s="18"/>
      <c r="D23" s="18"/>
      <c r="E23" s="19"/>
      <c r="F23" s="20"/>
      <c r="G23" s="24"/>
      <c r="H23" s="24"/>
      <c r="I23" s="24"/>
      <c r="J23" s="20"/>
      <c r="K23" s="24"/>
      <c r="L23" s="24"/>
      <c r="M23" s="20"/>
      <c r="N23" s="24"/>
      <c r="O23" s="24"/>
      <c r="P23" s="24"/>
      <c r="Q23" s="20"/>
      <c r="R23" s="24"/>
      <c r="S23" s="24"/>
      <c r="T23" s="20"/>
      <c r="U23" s="24"/>
      <c r="V23" s="24"/>
      <c r="W23" s="24"/>
      <c r="X23" s="20"/>
      <c r="Y23" s="24"/>
      <c r="Z23" s="25"/>
      <c r="AA23" s="26"/>
    </row>
    <row r="24" spans="1:27" ht="13.5" x14ac:dyDescent="0.25">
      <c r="A24" s="27" t="s">
        <v>51</v>
      </c>
      <c r="B24" s="35" t="s">
        <v>32</v>
      </c>
      <c r="C24" s="29">
        <f t="shared" ref="C24:Y24" si="1">SUM(C15:C23)</f>
        <v>36935104</v>
      </c>
      <c r="D24" s="29">
        <f>SUM(D15:D23)</f>
        <v>0</v>
      </c>
      <c r="E24" s="36">
        <f t="shared" si="1"/>
        <v>100999800</v>
      </c>
      <c r="F24" s="37">
        <f t="shared" si="1"/>
        <v>100999800</v>
      </c>
      <c r="G24" s="37">
        <f t="shared" si="1"/>
        <v>120762</v>
      </c>
      <c r="H24" s="37">
        <f t="shared" si="1"/>
        <v>0</v>
      </c>
      <c r="I24" s="37">
        <f t="shared" si="1"/>
        <v>950826</v>
      </c>
      <c r="J24" s="37">
        <f t="shared" si="1"/>
        <v>1071588</v>
      </c>
      <c r="K24" s="37">
        <f t="shared" si="1"/>
        <v>553413</v>
      </c>
      <c r="L24" s="37">
        <f t="shared" si="1"/>
        <v>314394</v>
      </c>
      <c r="M24" s="37">
        <f t="shared" si="1"/>
        <v>231259</v>
      </c>
      <c r="N24" s="37">
        <f t="shared" si="1"/>
        <v>1099066</v>
      </c>
      <c r="O24" s="37">
        <f t="shared" si="1"/>
        <v>0</v>
      </c>
      <c r="P24" s="37">
        <f t="shared" si="1"/>
        <v>0</v>
      </c>
      <c r="Q24" s="37">
        <f t="shared" si="1"/>
        <v>0</v>
      </c>
      <c r="R24" s="37">
        <f t="shared" si="1"/>
        <v>0</v>
      </c>
      <c r="S24" s="37">
        <f t="shared" si="1"/>
        <v>0</v>
      </c>
      <c r="T24" s="37">
        <f t="shared" si="1"/>
        <v>0</v>
      </c>
      <c r="U24" s="37">
        <f t="shared" si="1"/>
        <v>0</v>
      </c>
      <c r="V24" s="37">
        <f t="shared" si="1"/>
        <v>0</v>
      </c>
      <c r="W24" s="37">
        <f t="shared" si="1"/>
        <v>2170654</v>
      </c>
      <c r="X24" s="37">
        <f t="shared" si="1"/>
        <v>51150198</v>
      </c>
      <c r="Y24" s="37">
        <f t="shared" si="1"/>
        <v>-48979544</v>
      </c>
      <c r="Z24" s="38">
        <f>+IF(X24&lt;&gt;0,+(Y24/X24)*100,0)</f>
        <v>-95.756313592373573</v>
      </c>
      <c r="AA24" s="39">
        <f>SUM(AA15:AA23)</f>
        <v>100999800</v>
      </c>
    </row>
    <row r="25" spans="1:27" ht="13.5" x14ac:dyDescent="0.25">
      <c r="A25" s="27" t="s">
        <v>52</v>
      </c>
      <c r="B25" s="28" t="s">
        <v>32</v>
      </c>
      <c r="C25" s="29">
        <f t="shared" ref="C25:Y25" si="2">+C12+C24</f>
        <v>33924634</v>
      </c>
      <c r="D25" s="29">
        <f>+D12+D24</f>
        <v>0</v>
      </c>
      <c r="E25" s="30">
        <f t="shared" si="2"/>
        <v>98432558</v>
      </c>
      <c r="F25" s="31">
        <f t="shared" si="2"/>
        <v>98432558</v>
      </c>
      <c r="G25" s="31">
        <f t="shared" si="2"/>
        <v>862903</v>
      </c>
      <c r="H25" s="31">
        <f t="shared" si="2"/>
        <v>593286</v>
      </c>
      <c r="I25" s="31">
        <f t="shared" si="2"/>
        <v>1602919</v>
      </c>
      <c r="J25" s="31">
        <f t="shared" si="2"/>
        <v>3059108</v>
      </c>
      <c r="K25" s="31">
        <f t="shared" si="2"/>
        <v>1234739</v>
      </c>
      <c r="L25" s="31">
        <f t="shared" si="2"/>
        <v>1032250</v>
      </c>
      <c r="M25" s="31">
        <f t="shared" si="2"/>
        <v>2008032</v>
      </c>
      <c r="N25" s="31">
        <f t="shared" si="2"/>
        <v>4275021</v>
      </c>
      <c r="O25" s="31">
        <f t="shared" si="2"/>
        <v>0</v>
      </c>
      <c r="P25" s="31">
        <f t="shared" si="2"/>
        <v>0</v>
      </c>
      <c r="Q25" s="31">
        <f t="shared" si="2"/>
        <v>0</v>
      </c>
      <c r="R25" s="31">
        <f t="shared" si="2"/>
        <v>0</v>
      </c>
      <c r="S25" s="31">
        <f t="shared" si="2"/>
        <v>0</v>
      </c>
      <c r="T25" s="31">
        <f t="shared" si="2"/>
        <v>0</v>
      </c>
      <c r="U25" s="31">
        <f t="shared" si="2"/>
        <v>0</v>
      </c>
      <c r="V25" s="31">
        <f t="shared" si="2"/>
        <v>0</v>
      </c>
      <c r="W25" s="31">
        <f t="shared" si="2"/>
        <v>7334129</v>
      </c>
      <c r="X25" s="31">
        <f t="shared" si="2"/>
        <v>51487814</v>
      </c>
      <c r="Y25" s="31">
        <f t="shared" si="2"/>
        <v>-44153685</v>
      </c>
      <c r="Z25" s="32">
        <f>+IF(X25&lt;&gt;0,+(Y25/X25)*100,0)</f>
        <v>-85.755602286785759</v>
      </c>
      <c r="AA25" s="33">
        <f>+AA12+AA24</f>
        <v>98432558</v>
      </c>
    </row>
    <row r="26" spans="1:27" ht="5.0999999999999996" customHeight="1" x14ac:dyDescent="0.25">
      <c r="A26" s="34" t="s">
        <v>41</v>
      </c>
      <c r="B26" s="17"/>
      <c r="C26" s="18"/>
      <c r="D26" s="18"/>
      <c r="E26" s="19"/>
      <c r="F26" s="20"/>
      <c r="G26" s="20"/>
      <c r="H26" s="20"/>
      <c r="I26" s="20"/>
      <c r="J26" s="20"/>
      <c r="K26" s="20"/>
      <c r="L26" s="20"/>
      <c r="M26" s="20"/>
      <c r="N26" s="20"/>
      <c r="O26" s="20"/>
      <c r="P26" s="20"/>
      <c r="Q26" s="20"/>
      <c r="R26" s="20"/>
      <c r="S26" s="20"/>
      <c r="T26" s="20"/>
      <c r="U26" s="20"/>
      <c r="V26" s="20"/>
      <c r="W26" s="20"/>
      <c r="X26" s="20"/>
      <c r="Y26" s="20"/>
      <c r="Z26" s="21"/>
      <c r="AA26" s="22"/>
    </row>
    <row r="27" spans="1:27" ht="13.5" x14ac:dyDescent="0.25">
      <c r="A27" s="10" t="s">
        <v>53</v>
      </c>
      <c r="B27" s="17" t="s">
        <v>32</v>
      </c>
      <c r="C27" s="18"/>
      <c r="D27" s="18"/>
      <c r="E27" s="19"/>
      <c r="F27" s="20"/>
      <c r="G27" s="20"/>
      <c r="H27" s="20"/>
      <c r="I27" s="20"/>
      <c r="J27" s="20"/>
      <c r="K27" s="20"/>
      <c r="L27" s="20"/>
      <c r="M27" s="20"/>
      <c r="N27" s="20"/>
      <c r="O27" s="20"/>
      <c r="P27" s="20"/>
      <c r="Q27" s="20"/>
      <c r="R27" s="20"/>
      <c r="S27" s="20"/>
      <c r="T27" s="20"/>
      <c r="U27" s="20"/>
      <c r="V27" s="20"/>
      <c r="W27" s="20"/>
      <c r="X27" s="20"/>
      <c r="Y27" s="20"/>
      <c r="Z27" s="21"/>
      <c r="AA27" s="22"/>
    </row>
    <row r="28" spans="1:27" ht="13.5" x14ac:dyDescent="0.25">
      <c r="A28" s="10" t="s">
        <v>54</v>
      </c>
      <c r="B28" s="40" t="s">
        <v>32</v>
      </c>
      <c r="C28" s="18"/>
      <c r="D28" s="18"/>
      <c r="E28" s="19"/>
      <c r="F28" s="20"/>
      <c r="G28" s="20"/>
      <c r="H28" s="20"/>
      <c r="I28" s="20"/>
      <c r="J28" s="20"/>
      <c r="K28" s="20"/>
      <c r="L28" s="20"/>
      <c r="M28" s="20"/>
      <c r="N28" s="20"/>
      <c r="O28" s="20"/>
      <c r="P28" s="20"/>
      <c r="Q28" s="20"/>
      <c r="R28" s="20"/>
      <c r="S28" s="20"/>
      <c r="T28" s="20"/>
      <c r="U28" s="20"/>
      <c r="V28" s="20"/>
      <c r="W28" s="20"/>
      <c r="X28" s="20"/>
      <c r="Y28" s="20"/>
      <c r="Z28" s="21"/>
      <c r="AA28" s="22"/>
    </row>
    <row r="29" spans="1:27" ht="13.5" x14ac:dyDescent="0.25">
      <c r="A29" s="23" t="s">
        <v>55</v>
      </c>
      <c r="B29" s="17" t="s">
        <v>32</v>
      </c>
      <c r="C29" s="18"/>
      <c r="D29" s="18"/>
      <c r="E29" s="19"/>
      <c r="F29" s="20"/>
      <c r="G29" s="20"/>
      <c r="H29" s="20"/>
      <c r="I29" s="20"/>
      <c r="J29" s="20"/>
      <c r="K29" s="20"/>
      <c r="L29" s="20"/>
      <c r="M29" s="20"/>
      <c r="N29" s="20"/>
      <c r="O29" s="20"/>
      <c r="P29" s="20"/>
      <c r="Q29" s="20"/>
      <c r="R29" s="20"/>
      <c r="S29" s="20"/>
      <c r="T29" s="20"/>
      <c r="U29" s="20"/>
      <c r="V29" s="20"/>
      <c r="W29" s="20"/>
      <c r="X29" s="20"/>
      <c r="Y29" s="20"/>
      <c r="Z29" s="21"/>
      <c r="AA29" s="22"/>
    </row>
    <row r="30" spans="1:27" ht="13.5" x14ac:dyDescent="0.25">
      <c r="A30" s="23" t="s">
        <v>56</v>
      </c>
      <c r="B30" s="17" t="s">
        <v>32</v>
      </c>
      <c r="C30" s="18"/>
      <c r="D30" s="18"/>
      <c r="E30" s="19"/>
      <c r="F30" s="20"/>
      <c r="G30" s="20"/>
      <c r="H30" s="20"/>
      <c r="I30" s="20"/>
      <c r="J30" s="20"/>
      <c r="K30" s="20"/>
      <c r="L30" s="20"/>
      <c r="M30" s="20"/>
      <c r="N30" s="20"/>
      <c r="O30" s="20"/>
      <c r="P30" s="20"/>
      <c r="Q30" s="20"/>
      <c r="R30" s="20"/>
      <c r="S30" s="20"/>
      <c r="T30" s="20"/>
      <c r="U30" s="20"/>
      <c r="V30" s="20"/>
      <c r="W30" s="20"/>
      <c r="X30" s="20"/>
      <c r="Y30" s="20"/>
      <c r="Z30" s="21"/>
      <c r="AA30" s="22"/>
    </row>
    <row r="31" spans="1:27" ht="13.5" x14ac:dyDescent="0.25">
      <c r="A31" s="23" t="s">
        <v>57</v>
      </c>
      <c r="B31" s="17" t="s">
        <v>32</v>
      </c>
      <c r="C31" s="18"/>
      <c r="D31" s="18"/>
      <c r="E31" s="19"/>
      <c r="F31" s="20"/>
      <c r="G31" s="20"/>
      <c r="H31" s="20"/>
      <c r="I31" s="20"/>
      <c r="J31" s="20"/>
      <c r="K31" s="20"/>
      <c r="L31" s="20"/>
      <c r="M31" s="20"/>
      <c r="N31" s="20"/>
      <c r="O31" s="20"/>
      <c r="P31" s="20"/>
      <c r="Q31" s="20"/>
      <c r="R31" s="20"/>
      <c r="S31" s="20"/>
      <c r="T31" s="20"/>
      <c r="U31" s="20"/>
      <c r="V31" s="20"/>
      <c r="W31" s="20"/>
      <c r="X31" s="20"/>
      <c r="Y31" s="20"/>
      <c r="Z31" s="21"/>
      <c r="AA31" s="22"/>
    </row>
    <row r="32" spans="1:27" ht="13.5" x14ac:dyDescent="0.25">
      <c r="A32" s="23" t="s">
        <v>58</v>
      </c>
      <c r="B32" s="17" t="s">
        <v>32</v>
      </c>
      <c r="C32" s="18"/>
      <c r="D32" s="18"/>
      <c r="E32" s="19"/>
      <c r="F32" s="20"/>
      <c r="G32" s="20"/>
      <c r="H32" s="20"/>
      <c r="I32" s="20"/>
      <c r="J32" s="20"/>
      <c r="K32" s="20"/>
      <c r="L32" s="20"/>
      <c r="M32" s="20"/>
      <c r="N32" s="20"/>
      <c r="O32" s="20"/>
      <c r="P32" s="20"/>
      <c r="Q32" s="20"/>
      <c r="R32" s="20"/>
      <c r="S32" s="20"/>
      <c r="T32" s="20"/>
      <c r="U32" s="20"/>
      <c r="V32" s="20"/>
      <c r="W32" s="20"/>
      <c r="X32" s="20"/>
      <c r="Y32" s="20"/>
      <c r="Z32" s="21"/>
      <c r="AA32" s="22"/>
    </row>
    <row r="33" spans="1:27" ht="13.5" x14ac:dyDescent="0.25">
      <c r="A33" s="23" t="s">
        <v>59</v>
      </c>
      <c r="B33" s="17" t="s">
        <v>32</v>
      </c>
      <c r="C33" s="18"/>
      <c r="D33" s="18"/>
      <c r="E33" s="19"/>
      <c r="F33" s="20"/>
      <c r="G33" s="20"/>
      <c r="H33" s="20"/>
      <c r="I33" s="20"/>
      <c r="J33" s="20"/>
      <c r="K33" s="20"/>
      <c r="L33" s="20"/>
      <c r="M33" s="20"/>
      <c r="N33" s="20"/>
      <c r="O33" s="20"/>
      <c r="P33" s="20"/>
      <c r="Q33" s="20"/>
      <c r="R33" s="20"/>
      <c r="S33" s="20"/>
      <c r="T33" s="20"/>
      <c r="U33" s="20"/>
      <c r="V33" s="20"/>
      <c r="W33" s="20"/>
      <c r="X33" s="20"/>
      <c r="Y33" s="20"/>
      <c r="Z33" s="21"/>
      <c r="AA33" s="22"/>
    </row>
    <row r="34" spans="1:27" ht="13.5" x14ac:dyDescent="0.25">
      <c r="A34" s="27" t="s">
        <v>60</v>
      </c>
      <c r="B34" s="28" t="s">
        <v>32</v>
      </c>
      <c r="C34" s="29">
        <f t="shared" ref="C34:Y34" si="3">SUM(C29:C33)</f>
        <v>0</v>
      </c>
      <c r="D34" s="29">
        <f>SUM(D29:D33)</f>
        <v>0</v>
      </c>
      <c r="E34" s="30">
        <f t="shared" si="3"/>
        <v>0</v>
      </c>
      <c r="F34" s="31">
        <f t="shared" si="3"/>
        <v>0</v>
      </c>
      <c r="G34" s="31">
        <f t="shared" si="3"/>
        <v>0</v>
      </c>
      <c r="H34" s="31">
        <f t="shared" si="3"/>
        <v>0</v>
      </c>
      <c r="I34" s="31">
        <f t="shared" si="3"/>
        <v>0</v>
      </c>
      <c r="J34" s="31">
        <f t="shared" si="3"/>
        <v>0</v>
      </c>
      <c r="K34" s="31">
        <f t="shared" si="3"/>
        <v>0</v>
      </c>
      <c r="L34" s="31">
        <f t="shared" si="3"/>
        <v>0</v>
      </c>
      <c r="M34" s="31">
        <f t="shared" si="3"/>
        <v>0</v>
      </c>
      <c r="N34" s="31">
        <f t="shared" si="3"/>
        <v>0</v>
      </c>
      <c r="O34" s="31">
        <f t="shared" si="3"/>
        <v>0</v>
      </c>
      <c r="P34" s="31">
        <f t="shared" si="3"/>
        <v>0</v>
      </c>
      <c r="Q34" s="31">
        <f t="shared" si="3"/>
        <v>0</v>
      </c>
      <c r="R34" s="31">
        <f t="shared" si="3"/>
        <v>0</v>
      </c>
      <c r="S34" s="31">
        <f t="shared" si="3"/>
        <v>0</v>
      </c>
      <c r="T34" s="31">
        <f t="shared" si="3"/>
        <v>0</v>
      </c>
      <c r="U34" s="31">
        <f t="shared" si="3"/>
        <v>0</v>
      </c>
      <c r="V34" s="31">
        <f t="shared" si="3"/>
        <v>0</v>
      </c>
      <c r="W34" s="31">
        <f t="shared" si="3"/>
        <v>0</v>
      </c>
      <c r="X34" s="31">
        <f t="shared" si="3"/>
        <v>0</v>
      </c>
      <c r="Y34" s="31">
        <f t="shared" si="3"/>
        <v>0</v>
      </c>
      <c r="Z34" s="32">
        <f>+IF(X34&lt;&gt;0,+(Y34/X34)*100,0)</f>
        <v>0</v>
      </c>
      <c r="AA34" s="33">
        <f>SUM(AA29:AA33)</f>
        <v>0</v>
      </c>
    </row>
    <row r="35" spans="1:27" ht="5.0999999999999996" customHeight="1" x14ac:dyDescent="0.25">
      <c r="A35" s="34" t="s">
        <v>41</v>
      </c>
      <c r="B35" s="17"/>
      <c r="C35" s="18"/>
      <c r="D35" s="18"/>
      <c r="E35" s="19"/>
      <c r="F35" s="20"/>
      <c r="G35" s="20"/>
      <c r="H35" s="20"/>
      <c r="I35" s="20"/>
      <c r="J35" s="20"/>
      <c r="K35" s="20"/>
      <c r="L35" s="20"/>
      <c r="M35" s="20"/>
      <c r="N35" s="20"/>
      <c r="O35" s="20"/>
      <c r="P35" s="20"/>
      <c r="Q35" s="20"/>
      <c r="R35" s="20"/>
      <c r="S35" s="20"/>
      <c r="T35" s="20"/>
      <c r="U35" s="20"/>
      <c r="V35" s="20"/>
      <c r="W35" s="20"/>
      <c r="X35" s="20"/>
      <c r="Y35" s="20"/>
      <c r="Z35" s="21"/>
      <c r="AA35" s="22"/>
    </row>
    <row r="36" spans="1:27" ht="13.5" x14ac:dyDescent="0.25">
      <c r="A36" s="10" t="s">
        <v>61</v>
      </c>
      <c r="B36" s="17" t="s">
        <v>32</v>
      </c>
      <c r="C36" s="18"/>
      <c r="D36" s="18"/>
      <c r="E36" s="19"/>
      <c r="F36" s="20"/>
      <c r="G36" s="20"/>
      <c r="H36" s="20"/>
      <c r="I36" s="20"/>
      <c r="J36" s="20"/>
      <c r="K36" s="20"/>
      <c r="L36" s="20"/>
      <c r="M36" s="20"/>
      <c r="N36" s="20"/>
      <c r="O36" s="20"/>
      <c r="P36" s="20"/>
      <c r="Q36" s="20"/>
      <c r="R36" s="20"/>
      <c r="S36" s="20"/>
      <c r="T36" s="20"/>
      <c r="U36" s="20"/>
      <c r="V36" s="20"/>
      <c r="W36" s="20"/>
      <c r="X36" s="20"/>
      <c r="Y36" s="20"/>
      <c r="Z36" s="21"/>
      <c r="AA36" s="22"/>
    </row>
    <row r="37" spans="1:27" ht="13.5" x14ac:dyDescent="0.25">
      <c r="A37" s="23" t="s">
        <v>62</v>
      </c>
      <c r="B37" s="17" t="s">
        <v>32</v>
      </c>
      <c r="C37" s="18"/>
      <c r="D37" s="18"/>
      <c r="E37" s="19"/>
      <c r="F37" s="20"/>
      <c r="G37" s="20"/>
      <c r="H37" s="20"/>
      <c r="I37" s="20"/>
      <c r="J37" s="20"/>
      <c r="K37" s="20"/>
      <c r="L37" s="20"/>
      <c r="M37" s="20"/>
      <c r="N37" s="20"/>
      <c r="O37" s="20"/>
      <c r="P37" s="20"/>
      <c r="Q37" s="20"/>
      <c r="R37" s="20"/>
      <c r="S37" s="20"/>
      <c r="T37" s="20"/>
      <c r="U37" s="20"/>
      <c r="V37" s="20"/>
      <c r="W37" s="20"/>
      <c r="X37" s="20"/>
      <c r="Y37" s="20"/>
      <c r="Z37" s="21"/>
      <c r="AA37" s="22"/>
    </row>
    <row r="38" spans="1:27" ht="13.5" x14ac:dyDescent="0.25">
      <c r="A38" s="23" t="s">
        <v>59</v>
      </c>
      <c r="B38" s="17" t="s">
        <v>32</v>
      </c>
      <c r="C38" s="18">
        <v>7421987</v>
      </c>
      <c r="D38" s="18"/>
      <c r="E38" s="19">
        <v>7562791</v>
      </c>
      <c r="F38" s="20">
        <v>7562791</v>
      </c>
      <c r="G38" s="20"/>
      <c r="H38" s="20"/>
      <c r="I38" s="20"/>
      <c r="J38" s="20"/>
      <c r="K38" s="20"/>
      <c r="L38" s="20"/>
      <c r="M38" s="20">
        <v>7421987</v>
      </c>
      <c r="N38" s="20">
        <v>7421987</v>
      </c>
      <c r="O38" s="20"/>
      <c r="P38" s="20"/>
      <c r="Q38" s="20"/>
      <c r="R38" s="20"/>
      <c r="S38" s="20"/>
      <c r="T38" s="20"/>
      <c r="U38" s="20"/>
      <c r="V38" s="20"/>
      <c r="W38" s="20">
        <v>7421987</v>
      </c>
      <c r="X38" s="20">
        <v>7262791</v>
      </c>
      <c r="Y38" s="20">
        <v>159196</v>
      </c>
      <c r="Z38" s="21">
        <v>2.191939710229855</v>
      </c>
      <c r="AA38" s="22">
        <v>7562791</v>
      </c>
    </row>
    <row r="39" spans="1:27" ht="13.5" x14ac:dyDescent="0.25">
      <c r="A39" s="27" t="s">
        <v>63</v>
      </c>
      <c r="B39" s="35" t="s">
        <v>32</v>
      </c>
      <c r="C39" s="29">
        <f t="shared" ref="C39:Y39" si="4">SUM(C37:C38)</f>
        <v>7421987</v>
      </c>
      <c r="D39" s="29">
        <f>SUM(D37:D38)</f>
        <v>0</v>
      </c>
      <c r="E39" s="36">
        <f t="shared" si="4"/>
        <v>7562791</v>
      </c>
      <c r="F39" s="37">
        <f t="shared" si="4"/>
        <v>7562791</v>
      </c>
      <c r="G39" s="37">
        <f t="shared" si="4"/>
        <v>0</v>
      </c>
      <c r="H39" s="37">
        <f t="shared" si="4"/>
        <v>0</v>
      </c>
      <c r="I39" s="37">
        <f t="shared" si="4"/>
        <v>0</v>
      </c>
      <c r="J39" s="37">
        <f t="shared" si="4"/>
        <v>0</v>
      </c>
      <c r="K39" s="37">
        <f t="shared" si="4"/>
        <v>0</v>
      </c>
      <c r="L39" s="37">
        <f t="shared" si="4"/>
        <v>0</v>
      </c>
      <c r="M39" s="37">
        <f t="shared" si="4"/>
        <v>7421987</v>
      </c>
      <c r="N39" s="37">
        <f t="shared" si="4"/>
        <v>7421987</v>
      </c>
      <c r="O39" s="37">
        <f t="shared" si="4"/>
        <v>0</v>
      </c>
      <c r="P39" s="37">
        <f t="shared" si="4"/>
        <v>0</v>
      </c>
      <c r="Q39" s="37">
        <f t="shared" si="4"/>
        <v>0</v>
      </c>
      <c r="R39" s="37">
        <f t="shared" si="4"/>
        <v>0</v>
      </c>
      <c r="S39" s="37">
        <f t="shared" si="4"/>
        <v>0</v>
      </c>
      <c r="T39" s="37">
        <f t="shared" si="4"/>
        <v>0</v>
      </c>
      <c r="U39" s="37">
        <f t="shared" si="4"/>
        <v>0</v>
      </c>
      <c r="V39" s="37">
        <f t="shared" si="4"/>
        <v>0</v>
      </c>
      <c r="W39" s="37">
        <f t="shared" si="4"/>
        <v>7421987</v>
      </c>
      <c r="X39" s="37">
        <f t="shared" si="4"/>
        <v>7262791</v>
      </c>
      <c r="Y39" s="37">
        <f t="shared" si="4"/>
        <v>159196</v>
      </c>
      <c r="Z39" s="38">
        <f>+IF(X39&lt;&gt;0,+(Y39/X39)*100,0)</f>
        <v>2.191939710229855</v>
      </c>
      <c r="AA39" s="39">
        <f>SUM(AA37:AA38)</f>
        <v>7562791</v>
      </c>
    </row>
    <row r="40" spans="1:27" ht="13.5" x14ac:dyDescent="0.25">
      <c r="A40" s="27" t="s">
        <v>64</v>
      </c>
      <c r="B40" s="28" t="s">
        <v>32</v>
      </c>
      <c r="C40" s="29">
        <f t="shared" ref="C40:Y40" si="5">+C34+C39</f>
        <v>7421987</v>
      </c>
      <c r="D40" s="29">
        <f>+D34+D39</f>
        <v>0</v>
      </c>
      <c r="E40" s="30">
        <f t="shared" si="5"/>
        <v>7562791</v>
      </c>
      <c r="F40" s="31">
        <f t="shared" si="5"/>
        <v>7562791</v>
      </c>
      <c r="G40" s="31">
        <f t="shared" si="5"/>
        <v>0</v>
      </c>
      <c r="H40" s="31">
        <f t="shared" si="5"/>
        <v>0</v>
      </c>
      <c r="I40" s="31">
        <f t="shared" si="5"/>
        <v>0</v>
      </c>
      <c r="J40" s="31">
        <f t="shared" si="5"/>
        <v>0</v>
      </c>
      <c r="K40" s="31">
        <f t="shared" si="5"/>
        <v>0</v>
      </c>
      <c r="L40" s="31">
        <f t="shared" si="5"/>
        <v>0</v>
      </c>
      <c r="M40" s="31">
        <f t="shared" si="5"/>
        <v>7421987</v>
      </c>
      <c r="N40" s="31">
        <f t="shared" si="5"/>
        <v>7421987</v>
      </c>
      <c r="O40" s="31">
        <f t="shared" si="5"/>
        <v>0</v>
      </c>
      <c r="P40" s="31">
        <f t="shared" si="5"/>
        <v>0</v>
      </c>
      <c r="Q40" s="31">
        <f t="shared" si="5"/>
        <v>0</v>
      </c>
      <c r="R40" s="31">
        <f t="shared" si="5"/>
        <v>0</v>
      </c>
      <c r="S40" s="31">
        <f t="shared" si="5"/>
        <v>0</v>
      </c>
      <c r="T40" s="31">
        <f t="shared" si="5"/>
        <v>0</v>
      </c>
      <c r="U40" s="31">
        <f t="shared" si="5"/>
        <v>0</v>
      </c>
      <c r="V40" s="31">
        <f t="shared" si="5"/>
        <v>0</v>
      </c>
      <c r="W40" s="31">
        <f t="shared" si="5"/>
        <v>7421987</v>
      </c>
      <c r="X40" s="31">
        <f t="shared" si="5"/>
        <v>7262791</v>
      </c>
      <c r="Y40" s="31">
        <f t="shared" si="5"/>
        <v>159196</v>
      </c>
      <c r="Z40" s="32">
        <f>+IF(X40&lt;&gt;0,+(Y40/X40)*100,0)</f>
        <v>2.191939710229855</v>
      </c>
      <c r="AA40" s="33">
        <f>+AA34+AA39</f>
        <v>7562791</v>
      </c>
    </row>
    <row r="41" spans="1:27" ht="5.0999999999999996" customHeight="1" x14ac:dyDescent="0.25">
      <c r="A41" s="34" t="s">
        <v>41</v>
      </c>
      <c r="B41" s="17"/>
      <c r="C41" s="18"/>
      <c r="D41" s="18"/>
      <c r="E41" s="19"/>
      <c r="F41" s="20"/>
      <c r="G41" s="20"/>
      <c r="H41" s="20"/>
      <c r="I41" s="20"/>
      <c r="J41" s="20"/>
      <c r="K41" s="20"/>
      <c r="L41" s="20"/>
      <c r="M41" s="20"/>
      <c r="N41" s="20"/>
      <c r="O41" s="20"/>
      <c r="P41" s="20"/>
      <c r="Q41" s="20"/>
      <c r="R41" s="20"/>
      <c r="S41" s="20"/>
      <c r="T41" s="20"/>
      <c r="U41" s="20"/>
      <c r="V41" s="20"/>
      <c r="W41" s="20"/>
      <c r="X41" s="20"/>
      <c r="Y41" s="20"/>
      <c r="Z41" s="21"/>
      <c r="AA41" s="22"/>
    </row>
    <row r="42" spans="1:27" ht="13.5" x14ac:dyDescent="0.25">
      <c r="A42" s="41" t="s">
        <v>65</v>
      </c>
      <c r="B42" s="42" t="s">
        <v>66</v>
      </c>
      <c r="C42" s="43">
        <f t="shared" ref="C42:Y42" si="6">+C25-C40</f>
        <v>26502647</v>
      </c>
      <c r="D42" s="43">
        <f>+D25-D40</f>
        <v>0</v>
      </c>
      <c r="E42" s="44">
        <f t="shared" si="6"/>
        <v>90869767</v>
      </c>
      <c r="F42" s="45">
        <f t="shared" si="6"/>
        <v>90869767</v>
      </c>
      <c r="G42" s="45">
        <f t="shared" si="6"/>
        <v>862903</v>
      </c>
      <c r="H42" s="45">
        <f t="shared" si="6"/>
        <v>593286</v>
      </c>
      <c r="I42" s="45">
        <f t="shared" si="6"/>
        <v>1602919</v>
      </c>
      <c r="J42" s="45">
        <f t="shared" si="6"/>
        <v>3059108</v>
      </c>
      <c r="K42" s="45">
        <f t="shared" si="6"/>
        <v>1234739</v>
      </c>
      <c r="L42" s="45">
        <f t="shared" si="6"/>
        <v>1032250</v>
      </c>
      <c r="M42" s="45">
        <f t="shared" si="6"/>
        <v>-5413955</v>
      </c>
      <c r="N42" s="45">
        <f t="shared" si="6"/>
        <v>-3146966</v>
      </c>
      <c r="O42" s="45">
        <f t="shared" si="6"/>
        <v>0</v>
      </c>
      <c r="P42" s="45">
        <f t="shared" si="6"/>
        <v>0</v>
      </c>
      <c r="Q42" s="45">
        <f t="shared" si="6"/>
        <v>0</v>
      </c>
      <c r="R42" s="45">
        <f t="shared" si="6"/>
        <v>0</v>
      </c>
      <c r="S42" s="45">
        <f t="shared" si="6"/>
        <v>0</v>
      </c>
      <c r="T42" s="45">
        <f t="shared" si="6"/>
        <v>0</v>
      </c>
      <c r="U42" s="45">
        <f t="shared" si="6"/>
        <v>0</v>
      </c>
      <c r="V42" s="45">
        <f t="shared" si="6"/>
        <v>0</v>
      </c>
      <c r="W42" s="45">
        <f t="shared" si="6"/>
        <v>-87858</v>
      </c>
      <c r="X42" s="45">
        <f t="shared" si="6"/>
        <v>44225023</v>
      </c>
      <c r="Y42" s="45">
        <f t="shared" si="6"/>
        <v>-44312881</v>
      </c>
      <c r="Z42" s="46">
        <f>+IF(X42&lt;&gt;0,+(Y42/X42)*100,0)</f>
        <v>-100.19866128729882</v>
      </c>
      <c r="AA42" s="47">
        <f>+AA25-AA40</f>
        <v>90869767</v>
      </c>
    </row>
    <row r="43" spans="1:27" ht="5.0999999999999996" customHeight="1" x14ac:dyDescent="0.25">
      <c r="A43" s="34" t="s">
        <v>41</v>
      </c>
      <c r="B43" s="17"/>
      <c r="C43" s="18"/>
      <c r="D43" s="18"/>
      <c r="E43" s="19"/>
      <c r="F43" s="20"/>
      <c r="G43" s="20"/>
      <c r="H43" s="20"/>
      <c r="I43" s="20"/>
      <c r="J43" s="20"/>
      <c r="K43" s="20"/>
      <c r="L43" s="20"/>
      <c r="M43" s="20"/>
      <c r="N43" s="20"/>
      <c r="O43" s="20"/>
      <c r="P43" s="20"/>
      <c r="Q43" s="20"/>
      <c r="R43" s="20"/>
      <c r="S43" s="20"/>
      <c r="T43" s="20"/>
      <c r="U43" s="20"/>
      <c r="V43" s="20"/>
      <c r="W43" s="20"/>
      <c r="X43" s="20"/>
      <c r="Y43" s="20"/>
      <c r="Z43" s="48"/>
      <c r="AA43" s="22"/>
    </row>
    <row r="44" spans="1:27" ht="13.5" x14ac:dyDescent="0.25">
      <c r="A44" s="10" t="s">
        <v>67</v>
      </c>
      <c r="B44" s="17" t="s">
        <v>32</v>
      </c>
      <c r="C44" s="18"/>
      <c r="D44" s="18"/>
      <c r="E44" s="19"/>
      <c r="F44" s="20"/>
      <c r="G44" s="20"/>
      <c r="H44" s="20"/>
      <c r="I44" s="20"/>
      <c r="J44" s="20"/>
      <c r="K44" s="20"/>
      <c r="L44" s="20"/>
      <c r="M44" s="20"/>
      <c r="N44" s="20"/>
      <c r="O44" s="20"/>
      <c r="P44" s="20"/>
      <c r="Q44" s="20"/>
      <c r="R44" s="20"/>
      <c r="S44" s="20"/>
      <c r="T44" s="20"/>
      <c r="U44" s="20"/>
      <c r="V44" s="20"/>
      <c r="W44" s="20"/>
      <c r="X44" s="20"/>
      <c r="Y44" s="20"/>
      <c r="Z44" s="48"/>
      <c r="AA44" s="22"/>
    </row>
    <row r="45" spans="1:27" ht="13.5" x14ac:dyDescent="0.25">
      <c r="A45" s="23" t="s">
        <v>68</v>
      </c>
      <c r="B45" s="17" t="s">
        <v>32</v>
      </c>
      <c r="C45" s="18"/>
      <c r="D45" s="18"/>
      <c r="E45" s="19"/>
      <c r="F45" s="20"/>
      <c r="G45" s="20"/>
      <c r="H45" s="20"/>
      <c r="I45" s="20"/>
      <c r="J45" s="20"/>
      <c r="K45" s="20"/>
      <c r="L45" s="20"/>
      <c r="M45" s="20"/>
      <c r="N45" s="20"/>
      <c r="O45" s="20"/>
      <c r="P45" s="20"/>
      <c r="Q45" s="20"/>
      <c r="R45" s="20"/>
      <c r="S45" s="20"/>
      <c r="T45" s="20"/>
      <c r="U45" s="20"/>
      <c r="V45" s="20"/>
      <c r="W45" s="20"/>
      <c r="X45" s="20"/>
      <c r="Y45" s="20"/>
      <c r="Z45" s="48"/>
      <c r="AA45" s="22"/>
    </row>
    <row r="46" spans="1:27" ht="13.5" x14ac:dyDescent="0.25">
      <c r="A46" s="23" t="s">
        <v>69</v>
      </c>
      <c r="B46" s="17" t="s">
        <v>32</v>
      </c>
      <c r="C46" s="18"/>
      <c r="D46" s="18"/>
      <c r="E46" s="19"/>
      <c r="F46" s="20"/>
      <c r="G46" s="20"/>
      <c r="H46" s="20"/>
      <c r="I46" s="20"/>
      <c r="J46" s="20"/>
      <c r="K46" s="20"/>
      <c r="L46" s="20"/>
      <c r="M46" s="20"/>
      <c r="N46" s="20"/>
      <c r="O46" s="20"/>
      <c r="P46" s="20"/>
      <c r="Q46" s="20"/>
      <c r="R46" s="20"/>
      <c r="S46" s="20"/>
      <c r="T46" s="20"/>
      <c r="U46" s="20"/>
      <c r="V46" s="20"/>
      <c r="W46" s="20"/>
      <c r="X46" s="20"/>
      <c r="Y46" s="20"/>
      <c r="Z46" s="48"/>
      <c r="AA46" s="22"/>
    </row>
    <row r="47" spans="1:27" ht="14.45" customHeight="1" x14ac:dyDescent="0.25">
      <c r="A47" s="23" t="s">
        <v>41</v>
      </c>
      <c r="B47" s="17"/>
      <c r="C47" s="18"/>
      <c r="D47" s="18"/>
      <c r="E47" s="19"/>
      <c r="F47" s="20"/>
      <c r="G47" s="20"/>
      <c r="H47" s="20"/>
      <c r="I47" s="20"/>
      <c r="J47" s="20"/>
      <c r="K47" s="20"/>
      <c r="L47" s="20"/>
      <c r="M47" s="20"/>
      <c r="N47" s="20"/>
      <c r="O47" s="20"/>
      <c r="P47" s="20"/>
      <c r="Q47" s="20"/>
      <c r="R47" s="20"/>
      <c r="S47" s="20"/>
      <c r="T47" s="20"/>
      <c r="U47" s="20"/>
      <c r="V47" s="20"/>
      <c r="W47" s="20"/>
      <c r="X47" s="20"/>
      <c r="Y47" s="20"/>
      <c r="Z47" s="48"/>
      <c r="AA47" s="22"/>
    </row>
    <row r="48" spans="1:27" ht="13.5" x14ac:dyDescent="0.25">
      <c r="A48" s="49" t="s">
        <v>70</v>
      </c>
      <c r="B48" s="50" t="s">
        <v>66</v>
      </c>
      <c r="C48" s="51">
        <f t="shared" ref="C48:Y48" si="7">SUM(C45:C47)</f>
        <v>0</v>
      </c>
      <c r="D48" s="51">
        <f>SUM(D45:D47)</f>
        <v>0</v>
      </c>
      <c r="E48" s="52">
        <f t="shared" si="7"/>
        <v>0</v>
      </c>
      <c r="F48" s="53">
        <f t="shared" si="7"/>
        <v>0</v>
      </c>
      <c r="G48" s="53">
        <f t="shared" si="7"/>
        <v>0</v>
      </c>
      <c r="H48" s="53">
        <f t="shared" si="7"/>
        <v>0</v>
      </c>
      <c r="I48" s="53">
        <f t="shared" si="7"/>
        <v>0</v>
      </c>
      <c r="J48" s="53">
        <f t="shared" si="7"/>
        <v>0</v>
      </c>
      <c r="K48" s="53">
        <f t="shared" si="7"/>
        <v>0</v>
      </c>
      <c r="L48" s="53">
        <f t="shared" si="7"/>
        <v>0</v>
      </c>
      <c r="M48" s="53">
        <f t="shared" si="7"/>
        <v>0</v>
      </c>
      <c r="N48" s="53">
        <f t="shared" si="7"/>
        <v>0</v>
      </c>
      <c r="O48" s="53">
        <f t="shared" si="7"/>
        <v>0</v>
      </c>
      <c r="P48" s="53">
        <f t="shared" si="7"/>
        <v>0</v>
      </c>
      <c r="Q48" s="53">
        <f t="shared" si="7"/>
        <v>0</v>
      </c>
      <c r="R48" s="53">
        <f t="shared" si="7"/>
        <v>0</v>
      </c>
      <c r="S48" s="53">
        <f t="shared" si="7"/>
        <v>0</v>
      </c>
      <c r="T48" s="53">
        <f t="shared" si="7"/>
        <v>0</v>
      </c>
      <c r="U48" s="53">
        <f t="shared" si="7"/>
        <v>0</v>
      </c>
      <c r="V48" s="53">
        <f t="shared" si="7"/>
        <v>0</v>
      </c>
      <c r="W48" s="53">
        <f t="shared" si="7"/>
        <v>0</v>
      </c>
      <c r="X48" s="53">
        <f t="shared" si="7"/>
        <v>0</v>
      </c>
      <c r="Y48" s="53">
        <f t="shared" si="7"/>
        <v>0</v>
      </c>
      <c r="Z48" s="54">
        <f>+IF(X48&lt;&gt;0,+(Y48/X48)*100,0)</f>
        <v>0</v>
      </c>
      <c r="AA48" s="55">
        <f>SUM(AA45:AA47)</f>
        <v>0</v>
      </c>
    </row>
    <row r="49" spans="1:27" ht="13.5" x14ac:dyDescent="0.25">
      <c r="A49" s="56" t="s">
        <v>328</v>
      </c>
      <c r="B49" s="57"/>
      <c r="C49" s="58"/>
      <c r="D49" s="58"/>
      <c r="E49" s="58"/>
      <c r="F49" s="58"/>
      <c r="G49" s="58"/>
      <c r="H49" s="59"/>
      <c r="I49" s="59"/>
      <c r="J49" s="59"/>
      <c r="K49" s="59"/>
      <c r="L49" s="59"/>
      <c r="M49" s="59"/>
      <c r="N49" s="59"/>
      <c r="O49" s="59"/>
      <c r="P49" s="59"/>
      <c r="Q49" s="59"/>
      <c r="R49" s="59"/>
      <c r="S49" s="59"/>
      <c r="T49" s="59"/>
      <c r="U49" s="59"/>
      <c r="V49" s="59"/>
      <c r="W49" s="59"/>
      <c r="X49" s="59"/>
      <c r="Y49" s="59"/>
      <c r="Z49" s="59"/>
      <c r="AA49" s="59"/>
    </row>
    <row r="50" spans="1:27" ht="13.5" x14ac:dyDescent="0.25">
      <c r="A50" s="60" t="s">
        <v>329</v>
      </c>
      <c r="B50" s="60"/>
      <c r="C50" s="60"/>
      <c r="D50" s="60"/>
      <c r="E50" s="60"/>
      <c r="F50" s="60"/>
      <c r="G50" s="60"/>
      <c r="H50" s="59"/>
      <c r="I50" s="59"/>
      <c r="J50" s="59"/>
      <c r="K50" s="59"/>
      <c r="L50" s="59"/>
      <c r="M50" s="59"/>
      <c r="N50" s="59"/>
      <c r="O50" s="59"/>
      <c r="P50" s="59"/>
      <c r="Q50" s="59"/>
      <c r="R50" s="59"/>
      <c r="S50" s="59"/>
      <c r="T50" s="59"/>
      <c r="U50" s="59"/>
      <c r="V50" s="59"/>
      <c r="W50" s="59"/>
      <c r="X50" s="59"/>
      <c r="Y50" s="59"/>
      <c r="Z50" s="59"/>
      <c r="AA50" s="59"/>
    </row>
    <row r="51" spans="1:27" ht="13.5" x14ac:dyDescent="0.25">
      <c r="A51" s="61" t="s">
        <v>330</v>
      </c>
      <c r="B51" s="62"/>
      <c r="C51" s="63"/>
      <c r="D51" s="63"/>
      <c r="E51" s="63"/>
      <c r="F51" s="63"/>
      <c r="G51" s="63"/>
      <c r="H51" s="59"/>
      <c r="I51" s="59"/>
      <c r="J51" s="59"/>
      <c r="K51" s="59"/>
      <c r="L51" s="59"/>
      <c r="M51" s="59"/>
      <c r="N51" s="59"/>
      <c r="O51" s="59"/>
      <c r="P51" s="59"/>
      <c r="Q51" s="59"/>
      <c r="R51" s="59"/>
      <c r="S51" s="59"/>
      <c r="T51" s="59"/>
      <c r="U51" s="59"/>
      <c r="V51" s="59"/>
      <c r="W51" s="59"/>
      <c r="X51" s="59"/>
      <c r="Y51" s="59"/>
      <c r="Z51" s="59"/>
      <c r="AA51" s="59"/>
    </row>
    <row r="52" spans="1:27" ht="13.5" x14ac:dyDescent="0.25">
      <c r="A52" s="59"/>
      <c r="B52" s="59"/>
      <c r="C52" s="59"/>
      <c r="D52" s="59"/>
      <c r="E52" s="59"/>
      <c r="F52" s="59"/>
      <c r="G52" s="59"/>
      <c r="H52" s="59"/>
      <c r="I52" s="59"/>
      <c r="J52" s="59"/>
      <c r="K52" s="59"/>
      <c r="L52" s="59"/>
      <c r="M52" s="59"/>
      <c r="N52" s="59"/>
      <c r="O52" s="59"/>
      <c r="P52" s="59"/>
      <c r="Q52" s="59"/>
      <c r="R52" s="59"/>
      <c r="S52" s="59"/>
      <c r="T52" s="59"/>
      <c r="U52" s="59"/>
      <c r="V52" s="59"/>
      <c r="W52" s="59"/>
      <c r="X52" s="59"/>
      <c r="Y52" s="59"/>
      <c r="Z52" s="59"/>
      <c r="AA52" s="59"/>
    </row>
    <row r="53" spans="1:27" ht="13.5" x14ac:dyDescent="0.25">
      <c r="A53" s="59"/>
      <c r="B53" s="59"/>
      <c r="C53" s="59"/>
      <c r="D53" s="59"/>
      <c r="E53" s="59"/>
      <c r="F53" s="59"/>
      <c r="G53" s="59"/>
      <c r="H53" s="59"/>
      <c r="I53" s="59"/>
      <c r="J53" s="59"/>
      <c r="K53" s="59"/>
      <c r="L53" s="59"/>
      <c r="M53" s="59"/>
      <c r="N53" s="59"/>
      <c r="O53" s="59"/>
      <c r="P53" s="59"/>
      <c r="Q53" s="59"/>
      <c r="R53" s="59"/>
      <c r="S53" s="59"/>
      <c r="T53" s="59"/>
      <c r="U53" s="59"/>
      <c r="V53" s="59"/>
      <c r="W53" s="59"/>
      <c r="X53" s="59"/>
      <c r="Y53" s="59"/>
      <c r="Z53" s="59"/>
      <c r="AA53" s="59"/>
    </row>
    <row r="54" spans="1:27" ht="13.5" x14ac:dyDescent="0.25">
      <c r="A54" s="59"/>
      <c r="B54" s="59"/>
      <c r="C54" s="59"/>
      <c r="D54" s="59"/>
      <c r="E54" s="59"/>
      <c r="F54" s="59"/>
      <c r="G54" s="59"/>
      <c r="H54" s="59"/>
      <c r="I54" s="59"/>
      <c r="J54" s="59"/>
      <c r="K54" s="59"/>
      <c r="L54" s="59"/>
      <c r="M54" s="59"/>
      <c r="N54" s="59"/>
      <c r="O54" s="59"/>
      <c r="P54" s="59"/>
      <c r="Q54" s="59"/>
      <c r="R54" s="59"/>
      <c r="S54" s="59"/>
      <c r="T54" s="59"/>
      <c r="U54" s="59"/>
      <c r="V54" s="59"/>
      <c r="W54" s="59"/>
      <c r="X54" s="59"/>
      <c r="Y54" s="59"/>
      <c r="Z54" s="59"/>
      <c r="AA54" s="59"/>
    </row>
  </sheetData>
  <mergeCells count="2">
    <mergeCell ref="A1:AA1"/>
    <mergeCell ref="E2:AA2"/>
  </mergeCells>
  <printOptions horizontalCentered="1"/>
  <pageMargins left="0.55118110236220497" right="0.22" top="0.59055118110236204" bottom="0.59055118110236204" header="0.31496062992126" footer="0.31496062992126"/>
  <pageSetup paperSize="9" orientation="landscape" r:id="rId1"/>
  <rowBreaks count="1" manualBreakCount="1">
    <brk id="48" max="16383" man="1"/>
  </rowBreaks>
</worksheet>
</file>

<file path=xl/worksheets/sheet2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AA54"/>
  <sheetViews>
    <sheetView showGridLines="0" workbookViewId="0">
      <selection activeCell="B2" sqref="B2"/>
    </sheetView>
  </sheetViews>
  <sheetFormatPr defaultRowHeight="12.75" x14ac:dyDescent="0.2"/>
  <cols>
    <col min="1" max="1" width="35.7109375" customWidth="1"/>
    <col min="2" max="2" width="3.42578125" bestFit="1" customWidth="1"/>
    <col min="3" max="3" width="9.7109375" customWidth="1"/>
    <col min="4" max="4" width="9.7109375" hidden="1" customWidth="1"/>
    <col min="5" max="6" width="9.7109375" customWidth="1"/>
    <col min="7" max="9" width="9.7109375" hidden="1" customWidth="1"/>
    <col min="10" max="10" width="9.7109375" customWidth="1"/>
    <col min="11" max="13" width="9.7109375" hidden="1" customWidth="1"/>
    <col min="14" max="14" width="9.7109375" customWidth="1"/>
    <col min="15" max="22" width="9.7109375" hidden="1" customWidth="1"/>
    <col min="23" max="27" width="9.7109375" customWidth="1"/>
  </cols>
  <sheetData>
    <row r="1" spans="1:27" ht="38.450000000000003" customHeight="1" x14ac:dyDescent="0.25">
      <c r="A1" s="64" t="s">
        <v>96</v>
      </c>
      <c r="B1" s="64"/>
      <c r="C1" s="64"/>
      <c r="D1" s="64"/>
      <c r="E1" s="64"/>
      <c r="F1" s="64"/>
      <c r="G1" s="64"/>
      <c r="H1" s="64"/>
      <c r="I1" s="64"/>
      <c r="J1" s="64"/>
      <c r="K1" s="64"/>
      <c r="L1" s="64"/>
      <c r="M1" s="64"/>
      <c r="N1" s="64"/>
      <c r="O1" s="64"/>
      <c r="P1" s="64"/>
      <c r="Q1" s="64"/>
      <c r="R1" s="64"/>
      <c r="S1" s="64"/>
      <c r="T1" s="64"/>
      <c r="U1" s="64"/>
      <c r="V1" s="64"/>
      <c r="W1" s="64"/>
      <c r="X1" s="64"/>
      <c r="Y1" s="64"/>
      <c r="Z1" s="64"/>
      <c r="AA1" s="64"/>
    </row>
    <row r="2" spans="1:27" ht="24.95" customHeight="1" x14ac:dyDescent="0.2">
      <c r="A2" s="2" t="s">
        <v>1</v>
      </c>
      <c r="B2" s="1" t="s">
        <v>331</v>
      </c>
      <c r="C2" s="3" t="s">
        <v>2</v>
      </c>
      <c r="D2" s="3" t="s">
        <v>3</v>
      </c>
      <c r="E2" s="65" t="s">
        <v>4</v>
      </c>
      <c r="F2" s="66"/>
      <c r="G2" s="66"/>
      <c r="H2" s="66"/>
      <c r="I2" s="66"/>
      <c r="J2" s="66"/>
      <c r="K2" s="66"/>
      <c r="L2" s="66"/>
      <c r="M2" s="66"/>
      <c r="N2" s="66"/>
      <c r="O2" s="66"/>
      <c r="P2" s="66"/>
      <c r="Q2" s="66"/>
      <c r="R2" s="66"/>
      <c r="S2" s="66"/>
      <c r="T2" s="66"/>
      <c r="U2" s="66"/>
      <c r="V2" s="66"/>
      <c r="W2" s="66"/>
      <c r="X2" s="66"/>
      <c r="Y2" s="66"/>
      <c r="Z2" s="66"/>
      <c r="AA2" s="67"/>
    </row>
    <row r="3" spans="1:27" ht="24.95" customHeight="1" x14ac:dyDescent="0.2">
      <c r="A3" s="4" t="s">
        <v>5</v>
      </c>
      <c r="B3" s="5" t="s">
        <v>6</v>
      </c>
      <c r="C3" s="6" t="s">
        <v>7</v>
      </c>
      <c r="D3" s="6" t="s">
        <v>7</v>
      </c>
      <c r="E3" s="7" t="s">
        <v>8</v>
      </c>
      <c r="F3" s="8" t="s">
        <v>9</v>
      </c>
      <c r="G3" s="8" t="s">
        <v>10</v>
      </c>
      <c r="H3" s="8" t="s">
        <v>11</v>
      </c>
      <c r="I3" s="8" t="s">
        <v>12</v>
      </c>
      <c r="J3" s="8" t="s">
        <v>13</v>
      </c>
      <c r="K3" s="8" t="s">
        <v>14</v>
      </c>
      <c r="L3" s="8" t="s">
        <v>15</v>
      </c>
      <c r="M3" s="8" t="s">
        <v>16</v>
      </c>
      <c r="N3" s="8" t="s">
        <v>17</v>
      </c>
      <c r="O3" s="8" t="s">
        <v>18</v>
      </c>
      <c r="P3" s="8" t="s">
        <v>19</v>
      </c>
      <c r="Q3" s="8" t="s">
        <v>20</v>
      </c>
      <c r="R3" s="8" t="s">
        <v>21</v>
      </c>
      <c r="S3" s="8" t="s">
        <v>22</v>
      </c>
      <c r="T3" s="8" t="s">
        <v>23</v>
      </c>
      <c r="U3" s="8" t="s">
        <v>24</v>
      </c>
      <c r="V3" s="8" t="s">
        <v>25</v>
      </c>
      <c r="W3" s="8" t="s">
        <v>26</v>
      </c>
      <c r="X3" s="8" t="s">
        <v>27</v>
      </c>
      <c r="Y3" s="8" t="s">
        <v>28</v>
      </c>
      <c r="Z3" s="8" t="s">
        <v>29</v>
      </c>
      <c r="AA3" s="9" t="s">
        <v>30</v>
      </c>
    </row>
    <row r="4" spans="1:27" ht="13.5" x14ac:dyDescent="0.25">
      <c r="A4" s="10" t="s">
        <v>31</v>
      </c>
      <c r="B4" s="11" t="s">
        <v>32</v>
      </c>
      <c r="C4" s="12"/>
      <c r="D4" s="12"/>
      <c r="E4" s="13"/>
      <c r="F4" s="14"/>
      <c r="G4" s="14"/>
      <c r="H4" s="14"/>
      <c r="I4" s="14"/>
      <c r="J4" s="14"/>
      <c r="K4" s="14"/>
      <c r="L4" s="14"/>
      <c r="M4" s="14"/>
      <c r="N4" s="14"/>
      <c r="O4" s="14"/>
      <c r="P4" s="14"/>
      <c r="Q4" s="14"/>
      <c r="R4" s="14"/>
      <c r="S4" s="14"/>
      <c r="T4" s="14"/>
      <c r="U4" s="14"/>
      <c r="V4" s="14"/>
      <c r="W4" s="14"/>
      <c r="X4" s="14"/>
      <c r="Y4" s="14"/>
      <c r="Z4" s="15"/>
      <c r="AA4" s="16"/>
    </row>
    <row r="5" spans="1:27" ht="13.5" x14ac:dyDescent="0.25">
      <c r="A5" s="10" t="s">
        <v>33</v>
      </c>
      <c r="B5" s="17" t="s">
        <v>32</v>
      </c>
      <c r="C5" s="18"/>
      <c r="D5" s="18"/>
      <c r="E5" s="19"/>
      <c r="F5" s="20"/>
      <c r="G5" s="20"/>
      <c r="H5" s="20"/>
      <c r="I5" s="20"/>
      <c r="J5" s="20"/>
      <c r="K5" s="20"/>
      <c r="L5" s="20"/>
      <c r="M5" s="20"/>
      <c r="N5" s="20"/>
      <c r="O5" s="20"/>
      <c r="P5" s="20"/>
      <c r="Q5" s="20"/>
      <c r="R5" s="20"/>
      <c r="S5" s="20"/>
      <c r="T5" s="20"/>
      <c r="U5" s="20"/>
      <c r="V5" s="20"/>
      <c r="W5" s="20"/>
      <c r="X5" s="20"/>
      <c r="Y5" s="20"/>
      <c r="Z5" s="21"/>
      <c r="AA5" s="22"/>
    </row>
    <row r="6" spans="1:27" ht="13.5" x14ac:dyDescent="0.25">
      <c r="A6" s="23" t="s">
        <v>34</v>
      </c>
      <c r="B6" s="17" t="s">
        <v>32</v>
      </c>
      <c r="C6" s="18"/>
      <c r="D6" s="18"/>
      <c r="E6" s="19">
        <v>14252591</v>
      </c>
      <c r="F6" s="20">
        <v>14252591</v>
      </c>
      <c r="G6" s="20"/>
      <c r="H6" s="20"/>
      <c r="I6" s="20"/>
      <c r="J6" s="20"/>
      <c r="K6" s="20"/>
      <c r="L6" s="20"/>
      <c r="M6" s="20"/>
      <c r="N6" s="20"/>
      <c r="O6" s="20"/>
      <c r="P6" s="20"/>
      <c r="Q6" s="20"/>
      <c r="R6" s="20"/>
      <c r="S6" s="20"/>
      <c r="T6" s="20"/>
      <c r="U6" s="20"/>
      <c r="V6" s="20"/>
      <c r="W6" s="20"/>
      <c r="X6" s="20">
        <v>7126295</v>
      </c>
      <c r="Y6" s="20">
        <v>-7126295</v>
      </c>
      <c r="Z6" s="21">
        <v>-100</v>
      </c>
      <c r="AA6" s="22">
        <v>14252591</v>
      </c>
    </row>
    <row r="7" spans="1:27" ht="13.5" x14ac:dyDescent="0.25">
      <c r="A7" s="23" t="s">
        <v>35</v>
      </c>
      <c r="B7" s="17" t="s">
        <v>32</v>
      </c>
      <c r="C7" s="18"/>
      <c r="D7" s="18"/>
      <c r="E7" s="19"/>
      <c r="F7" s="20"/>
      <c r="G7" s="20"/>
      <c r="H7" s="20"/>
      <c r="I7" s="20"/>
      <c r="J7" s="20"/>
      <c r="K7" s="20"/>
      <c r="L7" s="20"/>
      <c r="M7" s="20"/>
      <c r="N7" s="20"/>
      <c r="O7" s="20"/>
      <c r="P7" s="20"/>
      <c r="Q7" s="20"/>
      <c r="R7" s="20"/>
      <c r="S7" s="20"/>
      <c r="T7" s="20"/>
      <c r="U7" s="20"/>
      <c r="V7" s="20"/>
      <c r="W7" s="20"/>
      <c r="X7" s="20"/>
      <c r="Y7" s="20"/>
      <c r="Z7" s="21"/>
      <c r="AA7" s="22"/>
    </row>
    <row r="8" spans="1:27" ht="13.5" x14ac:dyDescent="0.25">
      <c r="A8" s="23" t="s">
        <v>36</v>
      </c>
      <c r="B8" s="17" t="s">
        <v>32</v>
      </c>
      <c r="C8" s="18"/>
      <c r="D8" s="18"/>
      <c r="E8" s="19"/>
      <c r="F8" s="20"/>
      <c r="G8" s="20"/>
      <c r="H8" s="20"/>
      <c r="I8" s="20"/>
      <c r="J8" s="20"/>
      <c r="K8" s="20"/>
      <c r="L8" s="20"/>
      <c r="M8" s="20"/>
      <c r="N8" s="20"/>
      <c r="O8" s="20"/>
      <c r="P8" s="20"/>
      <c r="Q8" s="20"/>
      <c r="R8" s="20"/>
      <c r="S8" s="20"/>
      <c r="T8" s="20"/>
      <c r="U8" s="20"/>
      <c r="V8" s="20"/>
      <c r="W8" s="20"/>
      <c r="X8" s="20"/>
      <c r="Y8" s="20"/>
      <c r="Z8" s="21"/>
      <c r="AA8" s="22"/>
    </row>
    <row r="9" spans="1:27" ht="13.5" x14ac:dyDescent="0.25">
      <c r="A9" s="23" t="s">
        <v>37</v>
      </c>
      <c r="B9" s="17" t="s">
        <v>32</v>
      </c>
      <c r="C9" s="18"/>
      <c r="D9" s="18"/>
      <c r="E9" s="19"/>
      <c r="F9" s="20"/>
      <c r="G9" s="20"/>
      <c r="H9" s="20"/>
      <c r="I9" s="20"/>
      <c r="J9" s="20"/>
      <c r="K9" s="20"/>
      <c r="L9" s="20"/>
      <c r="M9" s="20"/>
      <c r="N9" s="20"/>
      <c r="O9" s="20"/>
      <c r="P9" s="20"/>
      <c r="Q9" s="20"/>
      <c r="R9" s="20"/>
      <c r="S9" s="20"/>
      <c r="T9" s="20"/>
      <c r="U9" s="20"/>
      <c r="V9" s="20"/>
      <c r="W9" s="20"/>
      <c r="X9" s="20"/>
      <c r="Y9" s="20"/>
      <c r="Z9" s="21"/>
      <c r="AA9" s="22"/>
    </row>
    <row r="10" spans="1:27" ht="13.5" x14ac:dyDescent="0.25">
      <c r="A10" s="23" t="s">
        <v>38</v>
      </c>
      <c r="B10" s="17" t="s">
        <v>32</v>
      </c>
      <c r="C10" s="18"/>
      <c r="D10" s="18"/>
      <c r="E10" s="19"/>
      <c r="F10" s="20"/>
      <c r="G10" s="24"/>
      <c r="H10" s="24"/>
      <c r="I10" s="24"/>
      <c r="J10" s="20"/>
      <c r="K10" s="24"/>
      <c r="L10" s="24"/>
      <c r="M10" s="20"/>
      <c r="N10" s="24"/>
      <c r="O10" s="24"/>
      <c r="P10" s="24"/>
      <c r="Q10" s="20"/>
      <c r="R10" s="24"/>
      <c r="S10" s="24"/>
      <c r="T10" s="20"/>
      <c r="U10" s="24"/>
      <c r="V10" s="24"/>
      <c r="W10" s="24"/>
      <c r="X10" s="20"/>
      <c r="Y10" s="24"/>
      <c r="Z10" s="25"/>
      <c r="AA10" s="26"/>
    </row>
    <row r="11" spans="1:27" ht="13.5" x14ac:dyDescent="0.25">
      <c r="A11" s="23" t="s">
        <v>39</v>
      </c>
      <c r="B11" s="17" t="s">
        <v>32</v>
      </c>
      <c r="C11" s="18"/>
      <c r="D11" s="18"/>
      <c r="E11" s="19"/>
      <c r="F11" s="20"/>
      <c r="G11" s="20"/>
      <c r="H11" s="20"/>
      <c r="I11" s="20"/>
      <c r="J11" s="20"/>
      <c r="K11" s="20"/>
      <c r="L11" s="20"/>
      <c r="M11" s="20"/>
      <c r="N11" s="20"/>
      <c r="O11" s="20"/>
      <c r="P11" s="20"/>
      <c r="Q11" s="20"/>
      <c r="R11" s="20"/>
      <c r="S11" s="20"/>
      <c r="T11" s="20"/>
      <c r="U11" s="20"/>
      <c r="V11" s="20"/>
      <c r="W11" s="20"/>
      <c r="X11" s="20"/>
      <c r="Y11" s="20"/>
      <c r="Z11" s="21"/>
      <c r="AA11" s="22"/>
    </row>
    <row r="12" spans="1:27" ht="13.5" x14ac:dyDescent="0.25">
      <c r="A12" s="27" t="s">
        <v>40</v>
      </c>
      <c r="B12" s="28" t="s">
        <v>32</v>
      </c>
      <c r="C12" s="29">
        <f t="shared" ref="C12:Y12" si="0">SUM(C6:C11)</f>
        <v>0</v>
      </c>
      <c r="D12" s="29">
        <f>SUM(D6:D11)</f>
        <v>0</v>
      </c>
      <c r="E12" s="30">
        <f t="shared" si="0"/>
        <v>14252591</v>
      </c>
      <c r="F12" s="31">
        <f t="shared" si="0"/>
        <v>14252591</v>
      </c>
      <c r="G12" s="31">
        <f t="shared" si="0"/>
        <v>0</v>
      </c>
      <c r="H12" s="31">
        <f t="shared" si="0"/>
        <v>0</v>
      </c>
      <c r="I12" s="31">
        <f t="shared" si="0"/>
        <v>0</v>
      </c>
      <c r="J12" s="31">
        <f t="shared" si="0"/>
        <v>0</v>
      </c>
      <c r="K12" s="31">
        <f t="shared" si="0"/>
        <v>0</v>
      </c>
      <c r="L12" s="31">
        <f t="shared" si="0"/>
        <v>0</v>
      </c>
      <c r="M12" s="31">
        <f t="shared" si="0"/>
        <v>0</v>
      </c>
      <c r="N12" s="31">
        <f t="shared" si="0"/>
        <v>0</v>
      </c>
      <c r="O12" s="31">
        <f t="shared" si="0"/>
        <v>0</v>
      </c>
      <c r="P12" s="31">
        <f t="shared" si="0"/>
        <v>0</v>
      </c>
      <c r="Q12" s="31">
        <f t="shared" si="0"/>
        <v>0</v>
      </c>
      <c r="R12" s="31">
        <f t="shared" si="0"/>
        <v>0</v>
      </c>
      <c r="S12" s="31">
        <f t="shared" si="0"/>
        <v>0</v>
      </c>
      <c r="T12" s="31">
        <f t="shared" si="0"/>
        <v>0</v>
      </c>
      <c r="U12" s="31">
        <f t="shared" si="0"/>
        <v>0</v>
      </c>
      <c r="V12" s="31">
        <f t="shared" si="0"/>
        <v>0</v>
      </c>
      <c r="W12" s="31">
        <f t="shared" si="0"/>
        <v>0</v>
      </c>
      <c r="X12" s="31">
        <f t="shared" si="0"/>
        <v>7126295</v>
      </c>
      <c r="Y12" s="31">
        <f t="shared" si="0"/>
        <v>-7126295</v>
      </c>
      <c r="Z12" s="32">
        <f>+IF(X12&lt;&gt;0,+(Y12/X12)*100,0)</f>
        <v>-100</v>
      </c>
      <c r="AA12" s="33">
        <f>SUM(AA6:AA11)</f>
        <v>14252591</v>
      </c>
    </row>
    <row r="13" spans="1:27" ht="5.0999999999999996" customHeight="1" x14ac:dyDescent="0.25">
      <c r="A13" s="34" t="s">
        <v>41</v>
      </c>
      <c r="B13" s="17"/>
      <c r="C13" s="18"/>
      <c r="D13" s="18"/>
      <c r="E13" s="19"/>
      <c r="F13" s="20"/>
      <c r="G13" s="20"/>
      <c r="H13" s="20"/>
      <c r="I13" s="20"/>
      <c r="J13" s="20"/>
      <c r="K13" s="20"/>
      <c r="L13" s="20"/>
      <c r="M13" s="20"/>
      <c r="N13" s="20"/>
      <c r="O13" s="20"/>
      <c r="P13" s="20"/>
      <c r="Q13" s="20"/>
      <c r="R13" s="20"/>
      <c r="S13" s="20"/>
      <c r="T13" s="20"/>
      <c r="U13" s="20"/>
      <c r="V13" s="20"/>
      <c r="W13" s="20"/>
      <c r="X13" s="20"/>
      <c r="Y13" s="20"/>
      <c r="Z13" s="21"/>
      <c r="AA13" s="22"/>
    </row>
    <row r="14" spans="1:27" ht="13.5" x14ac:dyDescent="0.25">
      <c r="A14" s="10" t="s">
        <v>42</v>
      </c>
      <c r="B14" s="17" t="s">
        <v>32</v>
      </c>
      <c r="C14" s="18"/>
      <c r="D14" s="18"/>
      <c r="E14" s="19"/>
      <c r="F14" s="20"/>
      <c r="G14" s="20"/>
      <c r="H14" s="20"/>
      <c r="I14" s="20"/>
      <c r="J14" s="20"/>
      <c r="K14" s="20"/>
      <c r="L14" s="20"/>
      <c r="M14" s="20"/>
      <c r="N14" s="20"/>
      <c r="O14" s="20"/>
      <c r="P14" s="20"/>
      <c r="Q14" s="20"/>
      <c r="R14" s="20"/>
      <c r="S14" s="20"/>
      <c r="T14" s="20"/>
      <c r="U14" s="20"/>
      <c r="V14" s="20"/>
      <c r="W14" s="20"/>
      <c r="X14" s="20"/>
      <c r="Y14" s="20"/>
      <c r="Z14" s="21"/>
      <c r="AA14" s="22"/>
    </row>
    <row r="15" spans="1:27" ht="13.5" x14ac:dyDescent="0.25">
      <c r="A15" s="23" t="s">
        <v>43</v>
      </c>
      <c r="B15" s="17" t="s">
        <v>32</v>
      </c>
      <c r="C15" s="18"/>
      <c r="D15" s="18"/>
      <c r="E15" s="19"/>
      <c r="F15" s="20"/>
      <c r="G15" s="20"/>
      <c r="H15" s="20"/>
      <c r="I15" s="20"/>
      <c r="J15" s="20"/>
      <c r="K15" s="20"/>
      <c r="L15" s="20"/>
      <c r="M15" s="20"/>
      <c r="N15" s="20"/>
      <c r="O15" s="20"/>
      <c r="P15" s="20"/>
      <c r="Q15" s="20"/>
      <c r="R15" s="20"/>
      <c r="S15" s="20"/>
      <c r="T15" s="20"/>
      <c r="U15" s="20"/>
      <c r="V15" s="20"/>
      <c r="W15" s="20"/>
      <c r="X15" s="20"/>
      <c r="Y15" s="20"/>
      <c r="Z15" s="21"/>
      <c r="AA15" s="22"/>
    </row>
    <row r="16" spans="1:27" ht="13.5" x14ac:dyDescent="0.25">
      <c r="A16" s="23" t="s">
        <v>44</v>
      </c>
      <c r="B16" s="17" t="s">
        <v>32</v>
      </c>
      <c r="C16" s="18"/>
      <c r="D16" s="18"/>
      <c r="E16" s="19"/>
      <c r="F16" s="20"/>
      <c r="G16" s="24"/>
      <c r="H16" s="24"/>
      <c r="I16" s="24"/>
      <c r="J16" s="20"/>
      <c r="K16" s="24"/>
      <c r="L16" s="24"/>
      <c r="M16" s="20"/>
      <c r="N16" s="24"/>
      <c r="O16" s="24"/>
      <c r="P16" s="24"/>
      <c r="Q16" s="20"/>
      <c r="R16" s="24"/>
      <c r="S16" s="24"/>
      <c r="T16" s="20"/>
      <c r="U16" s="24"/>
      <c r="V16" s="24"/>
      <c r="W16" s="24"/>
      <c r="X16" s="20"/>
      <c r="Y16" s="24"/>
      <c r="Z16" s="25"/>
      <c r="AA16" s="26"/>
    </row>
    <row r="17" spans="1:27" ht="13.5" x14ac:dyDescent="0.25">
      <c r="A17" s="23" t="s">
        <v>45</v>
      </c>
      <c r="B17" s="17" t="s">
        <v>32</v>
      </c>
      <c r="C17" s="18"/>
      <c r="D17" s="18"/>
      <c r="E17" s="19"/>
      <c r="F17" s="20"/>
      <c r="G17" s="20"/>
      <c r="H17" s="20"/>
      <c r="I17" s="20"/>
      <c r="J17" s="20"/>
      <c r="K17" s="20"/>
      <c r="L17" s="20"/>
      <c r="M17" s="20"/>
      <c r="N17" s="20"/>
      <c r="O17" s="20"/>
      <c r="P17" s="20"/>
      <c r="Q17" s="20"/>
      <c r="R17" s="20"/>
      <c r="S17" s="20"/>
      <c r="T17" s="20"/>
      <c r="U17" s="20"/>
      <c r="V17" s="20"/>
      <c r="W17" s="20"/>
      <c r="X17" s="20"/>
      <c r="Y17" s="20"/>
      <c r="Z17" s="21"/>
      <c r="AA17" s="22"/>
    </row>
    <row r="18" spans="1:27" ht="13.5" x14ac:dyDescent="0.25">
      <c r="A18" s="23" t="s">
        <v>46</v>
      </c>
      <c r="B18" s="17" t="s">
        <v>32</v>
      </c>
      <c r="C18" s="18"/>
      <c r="D18" s="18"/>
      <c r="E18" s="19"/>
      <c r="F18" s="20"/>
      <c r="G18" s="20"/>
      <c r="H18" s="20"/>
      <c r="I18" s="20"/>
      <c r="J18" s="20"/>
      <c r="K18" s="20"/>
      <c r="L18" s="20"/>
      <c r="M18" s="20"/>
      <c r="N18" s="20"/>
      <c r="O18" s="20"/>
      <c r="P18" s="20"/>
      <c r="Q18" s="20"/>
      <c r="R18" s="20"/>
      <c r="S18" s="20"/>
      <c r="T18" s="20"/>
      <c r="U18" s="20"/>
      <c r="V18" s="20"/>
      <c r="W18" s="20"/>
      <c r="X18" s="20"/>
      <c r="Y18" s="20"/>
      <c r="Z18" s="21"/>
      <c r="AA18" s="22"/>
    </row>
    <row r="19" spans="1:27" ht="13.5" x14ac:dyDescent="0.25">
      <c r="A19" s="23" t="s">
        <v>47</v>
      </c>
      <c r="B19" s="17" t="s">
        <v>32</v>
      </c>
      <c r="C19" s="18">
        <v>-12964708</v>
      </c>
      <c r="D19" s="18"/>
      <c r="E19" s="19">
        <v>180000</v>
      </c>
      <c r="F19" s="20">
        <v>180000</v>
      </c>
      <c r="G19" s="20"/>
      <c r="H19" s="20"/>
      <c r="I19" s="20"/>
      <c r="J19" s="20"/>
      <c r="K19" s="20"/>
      <c r="L19" s="20"/>
      <c r="M19" s="20">
        <v>1220999</v>
      </c>
      <c r="N19" s="20">
        <v>1220999</v>
      </c>
      <c r="O19" s="20"/>
      <c r="P19" s="20"/>
      <c r="Q19" s="20"/>
      <c r="R19" s="20"/>
      <c r="S19" s="20"/>
      <c r="T19" s="20"/>
      <c r="U19" s="20"/>
      <c r="V19" s="20"/>
      <c r="W19" s="20">
        <v>1220999</v>
      </c>
      <c r="X19" s="20">
        <v>90000</v>
      </c>
      <c r="Y19" s="20">
        <v>1130999</v>
      </c>
      <c r="Z19" s="21">
        <v>1256.6655555555556</v>
      </c>
      <c r="AA19" s="22">
        <v>180000</v>
      </c>
    </row>
    <row r="20" spans="1:27" ht="13.5" x14ac:dyDescent="0.25">
      <c r="A20" s="23" t="s">
        <v>32</v>
      </c>
      <c r="B20" s="17" t="s">
        <v>32</v>
      </c>
      <c r="C20" s="18"/>
      <c r="D20" s="18"/>
      <c r="E20" s="19"/>
      <c r="F20" s="20"/>
      <c r="G20" s="20"/>
      <c r="H20" s="20"/>
      <c r="I20" s="20"/>
      <c r="J20" s="20"/>
      <c r="K20" s="20"/>
      <c r="L20" s="20"/>
      <c r="M20" s="20"/>
      <c r="N20" s="20"/>
      <c r="O20" s="20"/>
      <c r="P20" s="20"/>
      <c r="Q20" s="20"/>
      <c r="R20" s="20"/>
      <c r="S20" s="20"/>
      <c r="T20" s="20"/>
      <c r="U20" s="20"/>
      <c r="V20" s="20"/>
      <c r="W20" s="20"/>
      <c r="X20" s="20"/>
      <c r="Y20" s="20"/>
      <c r="Z20" s="21"/>
      <c r="AA20" s="22"/>
    </row>
    <row r="21" spans="1:27" ht="13.5" x14ac:dyDescent="0.25">
      <c r="A21" s="23" t="s">
        <v>48</v>
      </c>
      <c r="B21" s="17" t="s">
        <v>32</v>
      </c>
      <c r="C21" s="18"/>
      <c r="D21" s="18"/>
      <c r="E21" s="19"/>
      <c r="F21" s="20"/>
      <c r="G21" s="20"/>
      <c r="H21" s="20"/>
      <c r="I21" s="20"/>
      <c r="J21" s="20"/>
      <c r="K21" s="20"/>
      <c r="L21" s="20"/>
      <c r="M21" s="20"/>
      <c r="N21" s="20"/>
      <c r="O21" s="20"/>
      <c r="P21" s="20"/>
      <c r="Q21" s="20"/>
      <c r="R21" s="20"/>
      <c r="S21" s="20"/>
      <c r="T21" s="20"/>
      <c r="U21" s="20"/>
      <c r="V21" s="20"/>
      <c r="W21" s="20"/>
      <c r="X21" s="20"/>
      <c r="Y21" s="20"/>
      <c r="Z21" s="21"/>
      <c r="AA21" s="22"/>
    </row>
    <row r="22" spans="1:27" ht="13.5" x14ac:dyDescent="0.25">
      <c r="A22" s="23" t="s">
        <v>49</v>
      </c>
      <c r="B22" s="17" t="s">
        <v>32</v>
      </c>
      <c r="C22" s="18"/>
      <c r="D22" s="18"/>
      <c r="E22" s="19"/>
      <c r="F22" s="20"/>
      <c r="G22" s="20"/>
      <c r="H22" s="20"/>
      <c r="I22" s="20"/>
      <c r="J22" s="20"/>
      <c r="K22" s="20"/>
      <c r="L22" s="20"/>
      <c r="M22" s="20"/>
      <c r="N22" s="20"/>
      <c r="O22" s="20"/>
      <c r="P22" s="20"/>
      <c r="Q22" s="20"/>
      <c r="R22" s="20"/>
      <c r="S22" s="20"/>
      <c r="T22" s="20"/>
      <c r="U22" s="20"/>
      <c r="V22" s="20"/>
      <c r="W22" s="20"/>
      <c r="X22" s="20"/>
      <c r="Y22" s="20"/>
      <c r="Z22" s="21"/>
      <c r="AA22" s="22"/>
    </row>
    <row r="23" spans="1:27" ht="13.5" x14ac:dyDescent="0.25">
      <c r="A23" s="23" t="s">
        <v>50</v>
      </c>
      <c r="B23" s="17" t="s">
        <v>32</v>
      </c>
      <c r="C23" s="18"/>
      <c r="D23" s="18"/>
      <c r="E23" s="19"/>
      <c r="F23" s="20"/>
      <c r="G23" s="24"/>
      <c r="H23" s="24"/>
      <c r="I23" s="24"/>
      <c r="J23" s="20"/>
      <c r="K23" s="24"/>
      <c r="L23" s="24"/>
      <c r="M23" s="20"/>
      <c r="N23" s="24"/>
      <c r="O23" s="24"/>
      <c r="P23" s="24"/>
      <c r="Q23" s="20"/>
      <c r="R23" s="24"/>
      <c r="S23" s="24"/>
      <c r="T23" s="20"/>
      <c r="U23" s="24"/>
      <c r="V23" s="24"/>
      <c r="W23" s="24"/>
      <c r="X23" s="20"/>
      <c r="Y23" s="24"/>
      <c r="Z23" s="25"/>
      <c r="AA23" s="26"/>
    </row>
    <row r="24" spans="1:27" ht="13.5" x14ac:dyDescent="0.25">
      <c r="A24" s="27" t="s">
        <v>51</v>
      </c>
      <c r="B24" s="35" t="s">
        <v>32</v>
      </c>
      <c r="C24" s="29">
        <f t="shared" ref="C24:Y24" si="1">SUM(C15:C23)</f>
        <v>-12964708</v>
      </c>
      <c r="D24" s="29">
        <f>SUM(D15:D23)</f>
        <v>0</v>
      </c>
      <c r="E24" s="36">
        <f t="shared" si="1"/>
        <v>180000</v>
      </c>
      <c r="F24" s="37">
        <f t="shared" si="1"/>
        <v>180000</v>
      </c>
      <c r="G24" s="37">
        <f t="shared" si="1"/>
        <v>0</v>
      </c>
      <c r="H24" s="37">
        <f t="shared" si="1"/>
        <v>0</v>
      </c>
      <c r="I24" s="37">
        <f t="shared" si="1"/>
        <v>0</v>
      </c>
      <c r="J24" s="37">
        <f t="shared" si="1"/>
        <v>0</v>
      </c>
      <c r="K24" s="37">
        <f t="shared" si="1"/>
        <v>0</v>
      </c>
      <c r="L24" s="37">
        <f t="shared" si="1"/>
        <v>0</v>
      </c>
      <c r="M24" s="37">
        <f t="shared" si="1"/>
        <v>1220999</v>
      </c>
      <c r="N24" s="37">
        <f t="shared" si="1"/>
        <v>1220999</v>
      </c>
      <c r="O24" s="37">
        <f t="shared" si="1"/>
        <v>0</v>
      </c>
      <c r="P24" s="37">
        <f t="shared" si="1"/>
        <v>0</v>
      </c>
      <c r="Q24" s="37">
        <f t="shared" si="1"/>
        <v>0</v>
      </c>
      <c r="R24" s="37">
        <f t="shared" si="1"/>
        <v>0</v>
      </c>
      <c r="S24" s="37">
        <f t="shared" si="1"/>
        <v>0</v>
      </c>
      <c r="T24" s="37">
        <f t="shared" si="1"/>
        <v>0</v>
      </c>
      <c r="U24" s="37">
        <f t="shared" si="1"/>
        <v>0</v>
      </c>
      <c r="V24" s="37">
        <f t="shared" si="1"/>
        <v>0</v>
      </c>
      <c r="W24" s="37">
        <f t="shared" si="1"/>
        <v>1220999</v>
      </c>
      <c r="X24" s="37">
        <f t="shared" si="1"/>
        <v>90000</v>
      </c>
      <c r="Y24" s="37">
        <f t="shared" si="1"/>
        <v>1130999</v>
      </c>
      <c r="Z24" s="38">
        <f>+IF(X24&lt;&gt;0,+(Y24/X24)*100,0)</f>
        <v>1256.6655555555556</v>
      </c>
      <c r="AA24" s="39">
        <f>SUM(AA15:AA23)</f>
        <v>180000</v>
      </c>
    </row>
    <row r="25" spans="1:27" ht="13.5" x14ac:dyDescent="0.25">
      <c r="A25" s="27" t="s">
        <v>52</v>
      </c>
      <c r="B25" s="28" t="s">
        <v>32</v>
      </c>
      <c r="C25" s="29">
        <f t="shared" ref="C25:Y25" si="2">+C12+C24</f>
        <v>-12964708</v>
      </c>
      <c r="D25" s="29">
        <f>+D12+D24</f>
        <v>0</v>
      </c>
      <c r="E25" s="30">
        <f t="shared" si="2"/>
        <v>14432591</v>
      </c>
      <c r="F25" s="31">
        <f t="shared" si="2"/>
        <v>14432591</v>
      </c>
      <c r="G25" s="31">
        <f t="shared" si="2"/>
        <v>0</v>
      </c>
      <c r="H25" s="31">
        <f t="shared" si="2"/>
        <v>0</v>
      </c>
      <c r="I25" s="31">
        <f t="shared" si="2"/>
        <v>0</v>
      </c>
      <c r="J25" s="31">
        <f t="shared" si="2"/>
        <v>0</v>
      </c>
      <c r="K25" s="31">
        <f t="shared" si="2"/>
        <v>0</v>
      </c>
      <c r="L25" s="31">
        <f t="shared" si="2"/>
        <v>0</v>
      </c>
      <c r="M25" s="31">
        <f t="shared" si="2"/>
        <v>1220999</v>
      </c>
      <c r="N25" s="31">
        <f t="shared" si="2"/>
        <v>1220999</v>
      </c>
      <c r="O25" s="31">
        <f t="shared" si="2"/>
        <v>0</v>
      </c>
      <c r="P25" s="31">
        <f t="shared" si="2"/>
        <v>0</v>
      </c>
      <c r="Q25" s="31">
        <f t="shared" si="2"/>
        <v>0</v>
      </c>
      <c r="R25" s="31">
        <f t="shared" si="2"/>
        <v>0</v>
      </c>
      <c r="S25" s="31">
        <f t="shared" si="2"/>
        <v>0</v>
      </c>
      <c r="T25" s="31">
        <f t="shared" si="2"/>
        <v>0</v>
      </c>
      <c r="U25" s="31">
        <f t="shared" si="2"/>
        <v>0</v>
      </c>
      <c r="V25" s="31">
        <f t="shared" si="2"/>
        <v>0</v>
      </c>
      <c r="W25" s="31">
        <f t="shared" si="2"/>
        <v>1220999</v>
      </c>
      <c r="X25" s="31">
        <f t="shared" si="2"/>
        <v>7216295</v>
      </c>
      <c r="Y25" s="31">
        <f t="shared" si="2"/>
        <v>-5995296</v>
      </c>
      <c r="Z25" s="32">
        <f>+IF(X25&lt;&gt;0,+(Y25/X25)*100,0)</f>
        <v>-83.079973864704812</v>
      </c>
      <c r="AA25" s="33">
        <f>+AA12+AA24</f>
        <v>14432591</v>
      </c>
    </row>
    <row r="26" spans="1:27" ht="5.0999999999999996" customHeight="1" x14ac:dyDescent="0.25">
      <c r="A26" s="34" t="s">
        <v>41</v>
      </c>
      <c r="B26" s="17"/>
      <c r="C26" s="18"/>
      <c r="D26" s="18"/>
      <c r="E26" s="19"/>
      <c r="F26" s="20"/>
      <c r="G26" s="20"/>
      <c r="H26" s="20"/>
      <c r="I26" s="20"/>
      <c r="J26" s="20"/>
      <c r="K26" s="20"/>
      <c r="L26" s="20"/>
      <c r="M26" s="20"/>
      <c r="N26" s="20"/>
      <c r="O26" s="20"/>
      <c r="P26" s="20"/>
      <c r="Q26" s="20"/>
      <c r="R26" s="20"/>
      <c r="S26" s="20"/>
      <c r="T26" s="20"/>
      <c r="U26" s="20"/>
      <c r="V26" s="20"/>
      <c r="W26" s="20"/>
      <c r="X26" s="20"/>
      <c r="Y26" s="20"/>
      <c r="Z26" s="21"/>
      <c r="AA26" s="22"/>
    </row>
    <row r="27" spans="1:27" ht="13.5" x14ac:dyDescent="0.25">
      <c r="A27" s="10" t="s">
        <v>53</v>
      </c>
      <c r="B27" s="17" t="s">
        <v>32</v>
      </c>
      <c r="C27" s="18"/>
      <c r="D27" s="18"/>
      <c r="E27" s="19"/>
      <c r="F27" s="20"/>
      <c r="G27" s="20"/>
      <c r="H27" s="20"/>
      <c r="I27" s="20"/>
      <c r="J27" s="20"/>
      <c r="K27" s="20"/>
      <c r="L27" s="20"/>
      <c r="M27" s="20"/>
      <c r="N27" s="20"/>
      <c r="O27" s="20"/>
      <c r="P27" s="20"/>
      <c r="Q27" s="20"/>
      <c r="R27" s="20"/>
      <c r="S27" s="20"/>
      <c r="T27" s="20"/>
      <c r="U27" s="20"/>
      <c r="V27" s="20"/>
      <c r="W27" s="20"/>
      <c r="X27" s="20"/>
      <c r="Y27" s="20"/>
      <c r="Z27" s="21"/>
      <c r="AA27" s="22"/>
    </row>
    <row r="28" spans="1:27" ht="13.5" x14ac:dyDescent="0.25">
      <c r="A28" s="10" t="s">
        <v>54</v>
      </c>
      <c r="B28" s="40" t="s">
        <v>32</v>
      </c>
      <c r="C28" s="18"/>
      <c r="D28" s="18"/>
      <c r="E28" s="19"/>
      <c r="F28" s="20"/>
      <c r="G28" s="20"/>
      <c r="H28" s="20"/>
      <c r="I28" s="20"/>
      <c r="J28" s="20"/>
      <c r="K28" s="20"/>
      <c r="L28" s="20"/>
      <c r="M28" s="20"/>
      <c r="N28" s="20"/>
      <c r="O28" s="20"/>
      <c r="P28" s="20"/>
      <c r="Q28" s="20"/>
      <c r="R28" s="20"/>
      <c r="S28" s="20"/>
      <c r="T28" s="20"/>
      <c r="U28" s="20"/>
      <c r="V28" s="20"/>
      <c r="W28" s="20"/>
      <c r="X28" s="20"/>
      <c r="Y28" s="20"/>
      <c r="Z28" s="21"/>
      <c r="AA28" s="22"/>
    </row>
    <row r="29" spans="1:27" ht="13.5" x14ac:dyDescent="0.25">
      <c r="A29" s="23" t="s">
        <v>55</v>
      </c>
      <c r="B29" s="17" t="s">
        <v>32</v>
      </c>
      <c r="C29" s="18"/>
      <c r="D29" s="18"/>
      <c r="E29" s="19"/>
      <c r="F29" s="20"/>
      <c r="G29" s="20"/>
      <c r="H29" s="20"/>
      <c r="I29" s="20"/>
      <c r="J29" s="20"/>
      <c r="K29" s="20"/>
      <c r="L29" s="20"/>
      <c r="M29" s="20"/>
      <c r="N29" s="20"/>
      <c r="O29" s="20"/>
      <c r="P29" s="20"/>
      <c r="Q29" s="20"/>
      <c r="R29" s="20"/>
      <c r="S29" s="20"/>
      <c r="T29" s="20"/>
      <c r="U29" s="20"/>
      <c r="V29" s="20"/>
      <c r="W29" s="20"/>
      <c r="X29" s="20"/>
      <c r="Y29" s="20"/>
      <c r="Z29" s="21"/>
      <c r="AA29" s="22"/>
    </row>
    <row r="30" spans="1:27" ht="13.5" x14ac:dyDescent="0.25">
      <c r="A30" s="23" t="s">
        <v>56</v>
      </c>
      <c r="B30" s="17" t="s">
        <v>32</v>
      </c>
      <c r="C30" s="18"/>
      <c r="D30" s="18"/>
      <c r="E30" s="19"/>
      <c r="F30" s="20"/>
      <c r="G30" s="20"/>
      <c r="H30" s="20"/>
      <c r="I30" s="20"/>
      <c r="J30" s="20"/>
      <c r="K30" s="20"/>
      <c r="L30" s="20"/>
      <c r="M30" s="20"/>
      <c r="N30" s="20"/>
      <c r="O30" s="20"/>
      <c r="P30" s="20"/>
      <c r="Q30" s="20"/>
      <c r="R30" s="20"/>
      <c r="S30" s="20"/>
      <c r="T30" s="20"/>
      <c r="U30" s="20"/>
      <c r="V30" s="20"/>
      <c r="W30" s="20"/>
      <c r="X30" s="20"/>
      <c r="Y30" s="20"/>
      <c r="Z30" s="21"/>
      <c r="AA30" s="22"/>
    </row>
    <row r="31" spans="1:27" ht="13.5" x14ac:dyDescent="0.25">
      <c r="A31" s="23" t="s">
        <v>57</v>
      </c>
      <c r="B31" s="17" t="s">
        <v>32</v>
      </c>
      <c r="C31" s="18"/>
      <c r="D31" s="18"/>
      <c r="E31" s="19"/>
      <c r="F31" s="20"/>
      <c r="G31" s="20"/>
      <c r="H31" s="20"/>
      <c r="I31" s="20"/>
      <c r="J31" s="20"/>
      <c r="K31" s="20"/>
      <c r="L31" s="20"/>
      <c r="M31" s="20"/>
      <c r="N31" s="20"/>
      <c r="O31" s="20"/>
      <c r="P31" s="20"/>
      <c r="Q31" s="20"/>
      <c r="R31" s="20"/>
      <c r="S31" s="20"/>
      <c r="T31" s="20"/>
      <c r="U31" s="20"/>
      <c r="V31" s="20"/>
      <c r="W31" s="20"/>
      <c r="X31" s="20"/>
      <c r="Y31" s="20"/>
      <c r="Z31" s="21"/>
      <c r="AA31" s="22"/>
    </row>
    <row r="32" spans="1:27" ht="13.5" x14ac:dyDescent="0.25">
      <c r="A32" s="23" t="s">
        <v>58</v>
      </c>
      <c r="B32" s="17" t="s">
        <v>32</v>
      </c>
      <c r="C32" s="18">
        <v>6008345</v>
      </c>
      <c r="D32" s="18"/>
      <c r="E32" s="19"/>
      <c r="F32" s="20"/>
      <c r="G32" s="20"/>
      <c r="H32" s="20"/>
      <c r="I32" s="20"/>
      <c r="J32" s="20"/>
      <c r="K32" s="20"/>
      <c r="L32" s="20">
        <v>597000</v>
      </c>
      <c r="M32" s="20"/>
      <c r="N32" s="20">
        <v>597000</v>
      </c>
      <c r="O32" s="20"/>
      <c r="P32" s="20"/>
      <c r="Q32" s="20"/>
      <c r="R32" s="20"/>
      <c r="S32" s="20"/>
      <c r="T32" s="20"/>
      <c r="U32" s="20"/>
      <c r="V32" s="20"/>
      <c r="W32" s="20">
        <v>597000</v>
      </c>
      <c r="X32" s="20"/>
      <c r="Y32" s="20">
        <v>597000</v>
      </c>
      <c r="Z32" s="21"/>
      <c r="AA32" s="22"/>
    </row>
    <row r="33" spans="1:27" ht="13.5" x14ac:dyDescent="0.25">
      <c r="A33" s="23" t="s">
        <v>59</v>
      </c>
      <c r="B33" s="17" t="s">
        <v>32</v>
      </c>
      <c r="C33" s="18"/>
      <c r="D33" s="18"/>
      <c r="E33" s="19"/>
      <c r="F33" s="20"/>
      <c r="G33" s="20"/>
      <c r="H33" s="20"/>
      <c r="I33" s="20"/>
      <c r="J33" s="20"/>
      <c r="K33" s="20"/>
      <c r="L33" s="20"/>
      <c r="M33" s="20"/>
      <c r="N33" s="20"/>
      <c r="O33" s="20"/>
      <c r="P33" s="20"/>
      <c r="Q33" s="20"/>
      <c r="R33" s="20"/>
      <c r="S33" s="20"/>
      <c r="T33" s="20"/>
      <c r="U33" s="20"/>
      <c r="V33" s="20"/>
      <c r="W33" s="20"/>
      <c r="X33" s="20"/>
      <c r="Y33" s="20"/>
      <c r="Z33" s="21"/>
      <c r="AA33" s="22"/>
    </row>
    <row r="34" spans="1:27" ht="13.5" x14ac:dyDescent="0.25">
      <c r="A34" s="27" t="s">
        <v>60</v>
      </c>
      <c r="B34" s="28" t="s">
        <v>32</v>
      </c>
      <c r="C34" s="29">
        <f t="shared" ref="C34:Y34" si="3">SUM(C29:C33)</f>
        <v>6008345</v>
      </c>
      <c r="D34" s="29">
        <f>SUM(D29:D33)</f>
        <v>0</v>
      </c>
      <c r="E34" s="30">
        <f t="shared" si="3"/>
        <v>0</v>
      </c>
      <c r="F34" s="31">
        <f t="shared" si="3"/>
        <v>0</v>
      </c>
      <c r="G34" s="31">
        <f t="shared" si="3"/>
        <v>0</v>
      </c>
      <c r="H34" s="31">
        <f t="shared" si="3"/>
        <v>0</v>
      </c>
      <c r="I34" s="31">
        <f t="shared" si="3"/>
        <v>0</v>
      </c>
      <c r="J34" s="31">
        <f t="shared" si="3"/>
        <v>0</v>
      </c>
      <c r="K34" s="31">
        <f t="shared" si="3"/>
        <v>0</v>
      </c>
      <c r="L34" s="31">
        <f t="shared" si="3"/>
        <v>597000</v>
      </c>
      <c r="M34" s="31">
        <f t="shared" si="3"/>
        <v>0</v>
      </c>
      <c r="N34" s="31">
        <f t="shared" si="3"/>
        <v>597000</v>
      </c>
      <c r="O34" s="31">
        <f t="shared" si="3"/>
        <v>0</v>
      </c>
      <c r="P34" s="31">
        <f t="shared" si="3"/>
        <v>0</v>
      </c>
      <c r="Q34" s="31">
        <f t="shared" si="3"/>
        <v>0</v>
      </c>
      <c r="R34" s="31">
        <f t="shared" si="3"/>
        <v>0</v>
      </c>
      <c r="S34" s="31">
        <f t="shared" si="3"/>
        <v>0</v>
      </c>
      <c r="T34" s="31">
        <f t="shared" si="3"/>
        <v>0</v>
      </c>
      <c r="U34" s="31">
        <f t="shared" si="3"/>
        <v>0</v>
      </c>
      <c r="V34" s="31">
        <f t="shared" si="3"/>
        <v>0</v>
      </c>
      <c r="W34" s="31">
        <f t="shared" si="3"/>
        <v>597000</v>
      </c>
      <c r="X34" s="31">
        <f t="shared" si="3"/>
        <v>0</v>
      </c>
      <c r="Y34" s="31">
        <f t="shared" si="3"/>
        <v>597000</v>
      </c>
      <c r="Z34" s="32">
        <f>+IF(X34&lt;&gt;0,+(Y34/X34)*100,0)</f>
        <v>0</v>
      </c>
      <c r="AA34" s="33">
        <f>SUM(AA29:AA33)</f>
        <v>0</v>
      </c>
    </row>
    <row r="35" spans="1:27" ht="5.0999999999999996" customHeight="1" x14ac:dyDescent="0.25">
      <c r="A35" s="34" t="s">
        <v>41</v>
      </c>
      <c r="B35" s="17"/>
      <c r="C35" s="18"/>
      <c r="D35" s="18"/>
      <c r="E35" s="19"/>
      <c r="F35" s="20"/>
      <c r="G35" s="20"/>
      <c r="H35" s="20"/>
      <c r="I35" s="20"/>
      <c r="J35" s="20"/>
      <c r="K35" s="20"/>
      <c r="L35" s="20"/>
      <c r="M35" s="20"/>
      <c r="N35" s="20"/>
      <c r="O35" s="20"/>
      <c r="P35" s="20"/>
      <c r="Q35" s="20"/>
      <c r="R35" s="20"/>
      <c r="S35" s="20"/>
      <c r="T35" s="20"/>
      <c r="U35" s="20"/>
      <c r="V35" s="20"/>
      <c r="W35" s="20"/>
      <c r="X35" s="20"/>
      <c r="Y35" s="20"/>
      <c r="Z35" s="21"/>
      <c r="AA35" s="22"/>
    </row>
    <row r="36" spans="1:27" ht="13.5" x14ac:dyDescent="0.25">
      <c r="A36" s="10" t="s">
        <v>61</v>
      </c>
      <c r="B36" s="17" t="s">
        <v>32</v>
      </c>
      <c r="C36" s="18"/>
      <c r="D36" s="18"/>
      <c r="E36" s="19"/>
      <c r="F36" s="20"/>
      <c r="G36" s="20"/>
      <c r="H36" s="20"/>
      <c r="I36" s="20"/>
      <c r="J36" s="20"/>
      <c r="K36" s="20"/>
      <c r="L36" s="20"/>
      <c r="M36" s="20"/>
      <c r="N36" s="20"/>
      <c r="O36" s="20"/>
      <c r="P36" s="20"/>
      <c r="Q36" s="20"/>
      <c r="R36" s="20"/>
      <c r="S36" s="20"/>
      <c r="T36" s="20"/>
      <c r="U36" s="20"/>
      <c r="V36" s="20"/>
      <c r="W36" s="20"/>
      <c r="X36" s="20"/>
      <c r="Y36" s="20"/>
      <c r="Z36" s="21"/>
      <c r="AA36" s="22"/>
    </row>
    <row r="37" spans="1:27" ht="13.5" x14ac:dyDescent="0.25">
      <c r="A37" s="23" t="s">
        <v>62</v>
      </c>
      <c r="B37" s="17" t="s">
        <v>32</v>
      </c>
      <c r="C37" s="18"/>
      <c r="D37" s="18"/>
      <c r="E37" s="19"/>
      <c r="F37" s="20"/>
      <c r="G37" s="20"/>
      <c r="H37" s="20"/>
      <c r="I37" s="20"/>
      <c r="J37" s="20"/>
      <c r="K37" s="20"/>
      <c r="L37" s="20"/>
      <c r="M37" s="20"/>
      <c r="N37" s="20"/>
      <c r="O37" s="20"/>
      <c r="P37" s="20"/>
      <c r="Q37" s="20"/>
      <c r="R37" s="20"/>
      <c r="S37" s="20"/>
      <c r="T37" s="20"/>
      <c r="U37" s="20"/>
      <c r="V37" s="20"/>
      <c r="W37" s="20"/>
      <c r="X37" s="20"/>
      <c r="Y37" s="20"/>
      <c r="Z37" s="21"/>
      <c r="AA37" s="22"/>
    </row>
    <row r="38" spans="1:27" ht="13.5" x14ac:dyDescent="0.25">
      <c r="A38" s="23" t="s">
        <v>59</v>
      </c>
      <c r="B38" s="17" t="s">
        <v>32</v>
      </c>
      <c r="C38" s="18"/>
      <c r="D38" s="18"/>
      <c r="E38" s="19"/>
      <c r="F38" s="20"/>
      <c r="G38" s="20"/>
      <c r="H38" s="20"/>
      <c r="I38" s="20"/>
      <c r="J38" s="20"/>
      <c r="K38" s="20"/>
      <c r="L38" s="20"/>
      <c r="M38" s="20"/>
      <c r="N38" s="20"/>
      <c r="O38" s="20"/>
      <c r="P38" s="20"/>
      <c r="Q38" s="20"/>
      <c r="R38" s="20"/>
      <c r="S38" s="20"/>
      <c r="T38" s="20"/>
      <c r="U38" s="20"/>
      <c r="V38" s="20"/>
      <c r="W38" s="20"/>
      <c r="X38" s="20"/>
      <c r="Y38" s="20"/>
      <c r="Z38" s="21"/>
      <c r="AA38" s="22"/>
    </row>
    <row r="39" spans="1:27" ht="13.5" x14ac:dyDescent="0.25">
      <c r="A39" s="27" t="s">
        <v>63</v>
      </c>
      <c r="B39" s="35" t="s">
        <v>32</v>
      </c>
      <c r="C39" s="29">
        <f t="shared" ref="C39:Y39" si="4">SUM(C37:C38)</f>
        <v>0</v>
      </c>
      <c r="D39" s="29">
        <f>SUM(D37:D38)</f>
        <v>0</v>
      </c>
      <c r="E39" s="36">
        <f t="shared" si="4"/>
        <v>0</v>
      </c>
      <c r="F39" s="37">
        <f t="shared" si="4"/>
        <v>0</v>
      </c>
      <c r="G39" s="37">
        <f t="shared" si="4"/>
        <v>0</v>
      </c>
      <c r="H39" s="37">
        <f t="shared" si="4"/>
        <v>0</v>
      </c>
      <c r="I39" s="37">
        <f t="shared" si="4"/>
        <v>0</v>
      </c>
      <c r="J39" s="37">
        <f t="shared" si="4"/>
        <v>0</v>
      </c>
      <c r="K39" s="37">
        <f t="shared" si="4"/>
        <v>0</v>
      </c>
      <c r="L39" s="37">
        <f t="shared" si="4"/>
        <v>0</v>
      </c>
      <c r="M39" s="37">
        <f t="shared" si="4"/>
        <v>0</v>
      </c>
      <c r="N39" s="37">
        <f t="shared" si="4"/>
        <v>0</v>
      </c>
      <c r="O39" s="37">
        <f t="shared" si="4"/>
        <v>0</v>
      </c>
      <c r="P39" s="37">
        <f t="shared" si="4"/>
        <v>0</v>
      </c>
      <c r="Q39" s="37">
        <f t="shared" si="4"/>
        <v>0</v>
      </c>
      <c r="R39" s="37">
        <f t="shared" si="4"/>
        <v>0</v>
      </c>
      <c r="S39" s="37">
        <f t="shared" si="4"/>
        <v>0</v>
      </c>
      <c r="T39" s="37">
        <f t="shared" si="4"/>
        <v>0</v>
      </c>
      <c r="U39" s="37">
        <f t="shared" si="4"/>
        <v>0</v>
      </c>
      <c r="V39" s="37">
        <f t="shared" si="4"/>
        <v>0</v>
      </c>
      <c r="W39" s="37">
        <f t="shared" si="4"/>
        <v>0</v>
      </c>
      <c r="X39" s="37">
        <f t="shared" si="4"/>
        <v>0</v>
      </c>
      <c r="Y39" s="37">
        <f t="shared" si="4"/>
        <v>0</v>
      </c>
      <c r="Z39" s="38">
        <f>+IF(X39&lt;&gt;0,+(Y39/X39)*100,0)</f>
        <v>0</v>
      </c>
      <c r="AA39" s="39">
        <f>SUM(AA37:AA38)</f>
        <v>0</v>
      </c>
    </row>
    <row r="40" spans="1:27" ht="13.5" x14ac:dyDescent="0.25">
      <c r="A40" s="27" t="s">
        <v>64</v>
      </c>
      <c r="B40" s="28" t="s">
        <v>32</v>
      </c>
      <c r="C40" s="29">
        <f t="shared" ref="C40:Y40" si="5">+C34+C39</f>
        <v>6008345</v>
      </c>
      <c r="D40" s="29">
        <f>+D34+D39</f>
        <v>0</v>
      </c>
      <c r="E40" s="30">
        <f t="shared" si="5"/>
        <v>0</v>
      </c>
      <c r="F40" s="31">
        <f t="shared" si="5"/>
        <v>0</v>
      </c>
      <c r="G40" s="31">
        <f t="shared" si="5"/>
        <v>0</v>
      </c>
      <c r="H40" s="31">
        <f t="shared" si="5"/>
        <v>0</v>
      </c>
      <c r="I40" s="31">
        <f t="shared" si="5"/>
        <v>0</v>
      </c>
      <c r="J40" s="31">
        <f t="shared" si="5"/>
        <v>0</v>
      </c>
      <c r="K40" s="31">
        <f t="shared" si="5"/>
        <v>0</v>
      </c>
      <c r="L40" s="31">
        <f t="shared" si="5"/>
        <v>597000</v>
      </c>
      <c r="M40" s="31">
        <f t="shared" si="5"/>
        <v>0</v>
      </c>
      <c r="N40" s="31">
        <f t="shared" si="5"/>
        <v>597000</v>
      </c>
      <c r="O40" s="31">
        <f t="shared" si="5"/>
        <v>0</v>
      </c>
      <c r="P40" s="31">
        <f t="shared" si="5"/>
        <v>0</v>
      </c>
      <c r="Q40" s="31">
        <f t="shared" si="5"/>
        <v>0</v>
      </c>
      <c r="R40" s="31">
        <f t="shared" si="5"/>
        <v>0</v>
      </c>
      <c r="S40" s="31">
        <f t="shared" si="5"/>
        <v>0</v>
      </c>
      <c r="T40" s="31">
        <f t="shared" si="5"/>
        <v>0</v>
      </c>
      <c r="U40" s="31">
        <f t="shared" si="5"/>
        <v>0</v>
      </c>
      <c r="V40" s="31">
        <f t="shared" si="5"/>
        <v>0</v>
      </c>
      <c r="W40" s="31">
        <f t="shared" si="5"/>
        <v>597000</v>
      </c>
      <c r="X40" s="31">
        <f t="shared" si="5"/>
        <v>0</v>
      </c>
      <c r="Y40" s="31">
        <f t="shared" si="5"/>
        <v>597000</v>
      </c>
      <c r="Z40" s="32">
        <f>+IF(X40&lt;&gt;0,+(Y40/X40)*100,0)</f>
        <v>0</v>
      </c>
      <c r="AA40" s="33">
        <f>+AA34+AA39</f>
        <v>0</v>
      </c>
    </row>
    <row r="41" spans="1:27" ht="5.0999999999999996" customHeight="1" x14ac:dyDescent="0.25">
      <c r="A41" s="34" t="s">
        <v>41</v>
      </c>
      <c r="B41" s="17"/>
      <c r="C41" s="18"/>
      <c r="D41" s="18"/>
      <c r="E41" s="19"/>
      <c r="F41" s="20"/>
      <c r="G41" s="20"/>
      <c r="H41" s="20"/>
      <c r="I41" s="20"/>
      <c r="J41" s="20"/>
      <c r="K41" s="20"/>
      <c r="L41" s="20"/>
      <c r="M41" s="20"/>
      <c r="N41" s="20"/>
      <c r="O41" s="20"/>
      <c r="P41" s="20"/>
      <c r="Q41" s="20"/>
      <c r="R41" s="20"/>
      <c r="S41" s="20"/>
      <c r="T41" s="20"/>
      <c r="U41" s="20"/>
      <c r="V41" s="20"/>
      <c r="W41" s="20"/>
      <c r="X41" s="20"/>
      <c r="Y41" s="20"/>
      <c r="Z41" s="21"/>
      <c r="AA41" s="22"/>
    </row>
    <row r="42" spans="1:27" ht="13.5" x14ac:dyDescent="0.25">
      <c r="A42" s="41" t="s">
        <v>65</v>
      </c>
      <c r="B42" s="42" t="s">
        <v>66</v>
      </c>
      <c r="C42" s="43">
        <f t="shared" ref="C42:Y42" si="6">+C25-C40</f>
        <v>-18973053</v>
      </c>
      <c r="D42" s="43">
        <f>+D25-D40</f>
        <v>0</v>
      </c>
      <c r="E42" s="44">
        <f t="shared" si="6"/>
        <v>14432591</v>
      </c>
      <c r="F42" s="45">
        <f t="shared" si="6"/>
        <v>14432591</v>
      </c>
      <c r="G42" s="45">
        <f t="shared" si="6"/>
        <v>0</v>
      </c>
      <c r="H42" s="45">
        <f t="shared" si="6"/>
        <v>0</v>
      </c>
      <c r="I42" s="45">
        <f t="shared" si="6"/>
        <v>0</v>
      </c>
      <c r="J42" s="45">
        <f t="shared" si="6"/>
        <v>0</v>
      </c>
      <c r="K42" s="45">
        <f t="shared" si="6"/>
        <v>0</v>
      </c>
      <c r="L42" s="45">
        <f t="shared" si="6"/>
        <v>-597000</v>
      </c>
      <c r="M42" s="45">
        <f t="shared" si="6"/>
        <v>1220999</v>
      </c>
      <c r="N42" s="45">
        <f t="shared" si="6"/>
        <v>623999</v>
      </c>
      <c r="O42" s="45">
        <f t="shared" si="6"/>
        <v>0</v>
      </c>
      <c r="P42" s="45">
        <f t="shared" si="6"/>
        <v>0</v>
      </c>
      <c r="Q42" s="45">
        <f t="shared" si="6"/>
        <v>0</v>
      </c>
      <c r="R42" s="45">
        <f t="shared" si="6"/>
        <v>0</v>
      </c>
      <c r="S42" s="45">
        <f t="shared" si="6"/>
        <v>0</v>
      </c>
      <c r="T42" s="45">
        <f t="shared" si="6"/>
        <v>0</v>
      </c>
      <c r="U42" s="45">
        <f t="shared" si="6"/>
        <v>0</v>
      </c>
      <c r="V42" s="45">
        <f t="shared" si="6"/>
        <v>0</v>
      </c>
      <c r="W42" s="45">
        <f t="shared" si="6"/>
        <v>623999</v>
      </c>
      <c r="X42" s="45">
        <f t="shared" si="6"/>
        <v>7216295</v>
      </c>
      <c r="Y42" s="45">
        <f t="shared" si="6"/>
        <v>-6592296</v>
      </c>
      <c r="Z42" s="46">
        <f>+IF(X42&lt;&gt;0,+(Y42/X42)*100,0)</f>
        <v>-91.352917251858472</v>
      </c>
      <c r="AA42" s="47">
        <f>+AA25-AA40</f>
        <v>14432591</v>
      </c>
    </row>
    <row r="43" spans="1:27" ht="5.0999999999999996" customHeight="1" x14ac:dyDescent="0.25">
      <c r="A43" s="34" t="s">
        <v>41</v>
      </c>
      <c r="B43" s="17"/>
      <c r="C43" s="18"/>
      <c r="D43" s="18"/>
      <c r="E43" s="19"/>
      <c r="F43" s="20"/>
      <c r="G43" s="20"/>
      <c r="H43" s="20"/>
      <c r="I43" s="20"/>
      <c r="J43" s="20"/>
      <c r="K43" s="20"/>
      <c r="L43" s="20"/>
      <c r="M43" s="20"/>
      <c r="N43" s="20"/>
      <c r="O43" s="20"/>
      <c r="P43" s="20"/>
      <c r="Q43" s="20"/>
      <c r="R43" s="20"/>
      <c r="S43" s="20"/>
      <c r="T43" s="20"/>
      <c r="U43" s="20"/>
      <c r="V43" s="20"/>
      <c r="W43" s="20"/>
      <c r="X43" s="20"/>
      <c r="Y43" s="20"/>
      <c r="Z43" s="48"/>
      <c r="AA43" s="22"/>
    </row>
    <row r="44" spans="1:27" ht="13.5" x14ac:dyDescent="0.25">
      <c r="A44" s="10" t="s">
        <v>67</v>
      </c>
      <c r="B44" s="17" t="s">
        <v>32</v>
      </c>
      <c r="C44" s="18"/>
      <c r="D44" s="18"/>
      <c r="E44" s="19"/>
      <c r="F44" s="20"/>
      <c r="G44" s="20"/>
      <c r="H44" s="20"/>
      <c r="I44" s="20"/>
      <c r="J44" s="20"/>
      <c r="K44" s="20"/>
      <c r="L44" s="20"/>
      <c r="M44" s="20"/>
      <c r="N44" s="20"/>
      <c r="O44" s="20"/>
      <c r="P44" s="20"/>
      <c r="Q44" s="20"/>
      <c r="R44" s="20"/>
      <c r="S44" s="20"/>
      <c r="T44" s="20"/>
      <c r="U44" s="20"/>
      <c r="V44" s="20"/>
      <c r="W44" s="20"/>
      <c r="X44" s="20"/>
      <c r="Y44" s="20"/>
      <c r="Z44" s="48"/>
      <c r="AA44" s="22"/>
    </row>
    <row r="45" spans="1:27" ht="13.5" x14ac:dyDescent="0.25">
      <c r="A45" s="23" t="s">
        <v>68</v>
      </c>
      <c r="B45" s="17" t="s">
        <v>32</v>
      </c>
      <c r="C45" s="18">
        <v>-933</v>
      </c>
      <c r="D45" s="18"/>
      <c r="E45" s="19"/>
      <c r="F45" s="20"/>
      <c r="G45" s="20"/>
      <c r="H45" s="20"/>
      <c r="I45" s="20">
        <v>-9050</v>
      </c>
      <c r="J45" s="20">
        <v>-9050</v>
      </c>
      <c r="K45" s="20"/>
      <c r="L45" s="20"/>
      <c r="M45" s="20">
        <v>1108</v>
      </c>
      <c r="N45" s="20">
        <v>1108</v>
      </c>
      <c r="O45" s="20"/>
      <c r="P45" s="20"/>
      <c r="Q45" s="20"/>
      <c r="R45" s="20"/>
      <c r="S45" s="20"/>
      <c r="T45" s="20"/>
      <c r="U45" s="20"/>
      <c r="V45" s="20"/>
      <c r="W45" s="20">
        <v>-7942</v>
      </c>
      <c r="X45" s="20"/>
      <c r="Y45" s="20">
        <v>-7942</v>
      </c>
      <c r="Z45" s="48"/>
      <c r="AA45" s="22"/>
    </row>
    <row r="46" spans="1:27" ht="13.5" x14ac:dyDescent="0.25">
      <c r="A46" s="23" t="s">
        <v>69</v>
      </c>
      <c r="B46" s="17" t="s">
        <v>32</v>
      </c>
      <c r="C46" s="18"/>
      <c r="D46" s="18"/>
      <c r="E46" s="19"/>
      <c r="F46" s="20"/>
      <c r="G46" s="20"/>
      <c r="H46" s="20"/>
      <c r="I46" s="20"/>
      <c r="J46" s="20"/>
      <c r="K46" s="20"/>
      <c r="L46" s="20"/>
      <c r="M46" s="20"/>
      <c r="N46" s="20"/>
      <c r="O46" s="20"/>
      <c r="P46" s="20"/>
      <c r="Q46" s="20"/>
      <c r="R46" s="20"/>
      <c r="S46" s="20"/>
      <c r="T46" s="20"/>
      <c r="U46" s="20"/>
      <c r="V46" s="20"/>
      <c r="W46" s="20"/>
      <c r="X46" s="20"/>
      <c r="Y46" s="20"/>
      <c r="Z46" s="48"/>
      <c r="AA46" s="22"/>
    </row>
    <row r="47" spans="1:27" ht="14.45" customHeight="1" x14ac:dyDescent="0.25">
      <c r="A47" s="23" t="s">
        <v>41</v>
      </c>
      <c r="B47" s="17"/>
      <c r="C47" s="18"/>
      <c r="D47" s="18"/>
      <c r="E47" s="19"/>
      <c r="F47" s="20"/>
      <c r="G47" s="20"/>
      <c r="H47" s="20"/>
      <c r="I47" s="20"/>
      <c r="J47" s="20"/>
      <c r="K47" s="20"/>
      <c r="L47" s="20"/>
      <c r="M47" s="20"/>
      <c r="N47" s="20"/>
      <c r="O47" s="20"/>
      <c r="P47" s="20"/>
      <c r="Q47" s="20"/>
      <c r="R47" s="20"/>
      <c r="S47" s="20"/>
      <c r="T47" s="20"/>
      <c r="U47" s="20"/>
      <c r="V47" s="20"/>
      <c r="W47" s="20"/>
      <c r="X47" s="20"/>
      <c r="Y47" s="20"/>
      <c r="Z47" s="48"/>
      <c r="AA47" s="22"/>
    </row>
    <row r="48" spans="1:27" ht="13.5" x14ac:dyDescent="0.25">
      <c r="A48" s="49" t="s">
        <v>70</v>
      </c>
      <c r="B48" s="50" t="s">
        <v>66</v>
      </c>
      <c r="C48" s="51">
        <f t="shared" ref="C48:Y48" si="7">SUM(C45:C47)</f>
        <v>-933</v>
      </c>
      <c r="D48" s="51">
        <f>SUM(D45:D47)</f>
        <v>0</v>
      </c>
      <c r="E48" s="52">
        <f t="shared" si="7"/>
        <v>0</v>
      </c>
      <c r="F48" s="53">
        <f t="shared" si="7"/>
        <v>0</v>
      </c>
      <c r="G48" s="53">
        <f t="shared" si="7"/>
        <v>0</v>
      </c>
      <c r="H48" s="53">
        <f t="shared" si="7"/>
        <v>0</v>
      </c>
      <c r="I48" s="53">
        <f t="shared" si="7"/>
        <v>-9050</v>
      </c>
      <c r="J48" s="53">
        <f t="shared" si="7"/>
        <v>-9050</v>
      </c>
      <c r="K48" s="53">
        <f t="shared" si="7"/>
        <v>0</v>
      </c>
      <c r="L48" s="53">
        <f t="shared" si="7"/>
        <v>0</v>
      </c>
      <c r="M48" s="53">
        <f t="shared" si="7"/>
        <v>1108</v>
      </c>
      <c r="N48" s="53">
        <f t="shared" si="7"/>
        <v>1108</v>
      </c>
      <c r="O48" s="53">
        <f t="shared" si="7"/>
        <v>0</v>
      </c>
      <c r="P48" s="53">
        <f t="shared" si="7"/>
        <v>0</v>
      </c>
      <c r="Q48" s="53">
        <f t="shared" si="7"/>
        <v>0</v>
      </c>
      <c r="R48" s="53">
        <f t="shared" si="7"/>
        <v>0</v>
      </c>
      <c r="S48" s="53">
        <f t="shared" si="7"/>
        <v>0</v>
      </c>
      <c r="T48" s="53">
        <f t="shared" si="7"/>
        <v>0</v>
      </c>
      <c r="U48" s="53">
        <f t="shared" si="7"/>
        <v>0</v>
      </c>
      <c r="V48" s="53">
        <f t="shared" si="7"/>
        <v>0</v>
      </c>
      <c r="W48" s="53">
        <f t="shared" si="7"/>
        <v>-7942</v>
      </c>
      <c r="X48" s="53">
        <f t="shared" si="7"/>
        <v>0</v>
      </c>
      <c r="Y48" s="53">
        <f t="shared" si="7"/>
        <v>-7942</v>
      </c>
      <c r="Z48" s="54">
        <f>+IF(X48&lt;&gt;0,+(Y48/X48)*100,0)</f>
        <v>0</v>
      </c>
      <c r="AA48" s="55">
        <f>SUM(AA45:AA47)</f>
        <v>0</v>
      </c>
    </row>
    <row r="49" spans="1:27" ht="13.5" x14ac:dyDescent="0.25">
      <c r="A49" s="56" t="s">
        <v>328</v>
      </c>
      <c r="B49" s="57"/>
      <c r="C49" s="58"/>
      <c r="D49" s="58"/>
      <c r="E49" s="58"/>
      <c r="F49" s="58"/>
      <c r="G49" s="58"/>
      <c r="H49" s="59"/>
      <c r="I49" s="59"/>
      <c r="J49" s="59"/>
      <c r="K49" s="59"/>
      <c r="L49" s="59"/>
      <c r="M49" s="59"/>
      <c r="N49" s="59"/>
      <c r="O49" s="59"/>
      <c r="P49" s="59"/>
      <c r="Q49" s="59"/>
      <c r="R49" s="59"/>
      <c r="S49" s="59"/>
      <c r="T49" s="59"/>
      <c r="U49" s="59"/>
      <c r="V49" s="59"/>
      <c r="W49" s="59"/>
      <c r="X49" s="59"/>
      <c r="Y49" s="59"/>
      <c r="Z49" s="59"/>
      <c r="AA49" s="59"/>
    </row>
    <row r="50" spans="1:27" ht="13.5" x14ac:dyDescent="0.25">
      <c r="A50" s="60" t="s">
        <v>329</v>
      </c>
      <c r="B50" s="60"/>
      <c r="C50" s="60"/>
      <c r="D50" s="60"/>
      <c r="E50" s="60"/>
      <c r="F50" s="60"/>
      <c r="G50" s="60"/>
      <c r="H50" s="59"/>
      <c r="I50" s="59"/>
      <c r="J50" s="59"/>
      <c r="K50" s="59"/>
      <c r="L50" s="59"/>
      <c r="M50" s="59"/>
      <c r="N50" s="59"/>
      <c r="O50" s="59"/>
      <c r="P50" s="59"/>
      <c r="Q50" s="59"/>
      <c r="R50" s="59"/>
      <c r="S50" s="59"/>
      <c r="T50" s="59"/>
      <c r="U50" s="59"/>
      <c r="V50" s="59"/>
      <c r="W50" s="59"/>
      <c r="X50" s="59"/>
      <c r="Y50" s="59"/>
      <c r="Z50" s="59"/>
      <c r="AA50" s="59"/>
    </row>
    <row r="51" spans="1:27" ht="13.5" x14ac:dyDescent="0.25">
      <c r="A51" s="61" t="s">
        <v>330</v>
      </c>
      <c r="B51" s="62"/>
      <c r="C51" s="63"/>
      <c r="D51" s="63"/>
      <c r="E51" s="63"/>
      <c r="F51" s="63"/>
      <c r="G51" s="63"/>
      <c r="H51" s="59"/>
      <c r="I51" s="59"/>
      <c r="J51" s="59"/>
      <c r="K51" s="59"/>
      <c r="L51" s="59"/>
      <c r="M51" s="59"/>
      <c r="N51" s="59"/>
      <c r="O51" s="59"/>
      <c r="P51" s="59"/>
      <c r="Q51" s="59"/>
      <c r="R51" s="59"/>
      <c r="S51" s="59"/>
      <c r="T51" s="59"/>
      <c r="U51" s="59"/>
      <c r="V51" s="59"/>
      <c r="W51" s="59"/>
      <c r="X51" s="59"/>
      <c r="Y51" s="59"/>
      <c r="Z51" s="59"/>
      <c r="AA51" s="59"/>
    </row>
    <row r="52" spans="1:27" ht="13.5" x14ac:dyDescent="0.25">
      <c r="A52" s="59"/>
      <c r="B52" s="59"/>
      <c r="C52" s="59"/>
      <c r="D52" s="59"/>
      <c r="E52" s="59"/>
      <c r="F52" s="59"/>
      <c r="G52" s="59"/>
      <c r="H52" s="59"/>
      <c r="I52" s="59"/>
      <c r="J52" s="59"/>
      <c r="K52" s="59"/>
      <c r="L52" s="59"/>
      <c r="M52" s="59"/>
      <c r="N52" s="59"/>
      <c r="O52" s="59"/>
      <c r="P52" s="59"/>
      <c r="Q52" s="59"/>
      <c r="R52" s="59"/>
      <c r="S52" s="59"/>
      <c r="T52" s="59"/>
      <c r="U52" s="59"/>
      <c r="V52" s="59"/>
      <c r="W52" s="59"/>
      <c r="X52" s="59"/>
      <c r="Y52" s="59"/>
      <c r="Z52" s="59"/>
      <c r="AA52" s="59"/>
    </row>
    <row r="53" spans="1:27" ht="13.5" x14ac:dyDescent="0.25">
      <c r="A53" s="59"/>
      <c r="B53" s="59"/>
      <c r="C53" s="59"/>
      <c r="D53" s="59"/>
      <c r="E53" s="59"/>
      <c r="F53" s="59"/>
      <c r="G53" s="59"/>
      <c r="H53" s="59"/>
      <c r="I53" s="59"/>
      <c r="J53" s="59"/>
      <c r="K53" s="59"/>
      <c r="L53" s="59"/>
      <c r="M53" s="59"/>
      <c r="N53" s="59"/>
      <c r="O53" s="59"/>
      <c r="P53" s="59"/>
      <c r="Q53" s="59"/>
      <c r="R53" s="59"/>
      <c r="S53" s="59"/>
      <c r="T53" s="59"/>
      <c r="U53" s="59"/>
      <c r="V53" s="59"/>
      <c r="W53" s="59"/>
      <c r="X53" s="59"/>
      <c r="Y53" s="59"/>
      <c r="Z53" s="59"/>
      <c r="AA53" s="59"/>
    </row>
    <row r="54" spans="1:27" ht="13.5" x14ac:dyDescent="0.25">
      <c r="A54" s="59"/>
      <c r="B54" s="59"/>
      <c r="C54" s="59"/>
      <c r="D54" s="59"/>
      <c r="E54" s="59"/>
      <c r="F54" s="59"/>
      <c r="G54" s="59"/>
      <c r="H54" s="59"/>
      <c r="I54" s="59"/>
      <c r="J54" s="59"/>
      <c r="K54" s="59"/>
      <c r="L54" s="59"/>
      <c r="M54" s="59"/>
      <c r="N54" s="59"/>
      <c r="O54" s="59"/>
      <c r="P54" s="59"/>
      <c r="Q54" s="59"/>
      <c r="R54" s="59"/>
      <c r="S54" s="59"/>
      <c r="T54" s="59"/>
      <c r="U54" s="59"/>
      <c r="V54" s="59"/>
      <c r="W54" s="59"/>
      <c r="X54" s="59"/>
      <c r="Y54" s="59"/>
      <c r="Z54" s="59"/>
      <c r="AA54" s="59"/>
    </row>
  </sheetData>
  <mergeCells count="2">
    <mergeCell ref="A1:AA1"/>
    <mergeCell ref="E2:AA2"/>
  </mergeCells>
  <printOptions horizontalCentered="1"/>
  <pageMargins left="0.55118110236220497" right="0.22" top="0.59055118110236204" bottom="0.59055118110236204" header="0.31496062992126" footer="0.31496062992126"/>
  <pageSetup paperSize="9" orientation="landscape" r:id="rId1"/>
  <rowBreaks count="1" manualBreakCount="1">
    <brk id="48" max="16383" man="1"/>
  </rowBreaks>
</worksheet>
</file>

<file path=xl/worksheets/sheet2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AA54"/>
  <sheetViews>
    <sheetView showGridLines="0" workbookViewId="0">
      <selection activeCell="B2" sqref="B2"/>
    </sheetView>
  </sheetViews>
  <sheetFormatPr defaultRowHeight="12.75" x14ac:dyDescent="0.2"/>
  <cols>
    <col min="1" max="1" width="35.7109375" customWidth="1"/>
    <col min="2" max="2" width="3.42578125" bestFit="1" customWidth="1"/>
    <col min="3" max="3" width="9.7109375" customWidth="1"/>
    <col min="4" max="4" width="9.7109375" hidden="1" customWidth="1"/>
    <col min="5" max="6" width="9.7109375" customWidth="1"/>
    <col min="7" max="9" width="9.7109375" hidden="1" customWidth="1"/>
    <col min="10" max="10" width="9.7109375" customWidth="1"/>
    <col min="11" max="13" width="9.7109375" hidden="1" customWidth="1"/>
    <col min="14" max="14" width="9.7109375" customWidth="1"/>
    <col min="15" max="22" width="9.7109375" hidden="1" customWidth="1"/>
    <col min="23" max="27" width="9.7109375" customWidth="1"/>
  </cols>
  <sheetData>
    <row r="1" spans="1:27" ht="57.6" customHeight="1" x14ac:dyDescent="0.25">
      <c r="A1" s="64" t="s">
        <v>97</v>
      </c>
      <c r="B1" s="64"/>
      <c r="C1" s="64"/>
      <c r="D1" s="64"/>
      <c r="E1" s="64"/>
      <c r="F1" s="64"/>
      <c r="G1" s="64"/>
      <c r="H1" s="64"/>
      <c r="I1" s="64"/>
      <c r="J1" s="64"/>
      <c r="K1" s="64"/>
      <c r="L1" s="64"/>
      <c r="M1" s="64"/>
      <c r="N1" s="64"/>
      <c r="O1" s="64"/>
      <c r="P1" s="64"/>
      <c r="Q1" s="64"/>
      <c r="R1" s="64"/>
      <c r="S1" s="64"/>
      <c r="T1" s="64"/>
      <c r="U1" s="64"/>
      <c r="V1" s="64"/>
      <c r="W1" s="64"/>
      <c r="X1" s="64"/>
      <c r="Y1" s="64"/>
      <c r="Z1" s="64"/>
      <c r="AA1" s="64"/>
    </row>
    <row r="2" spans="1:27" ht="24.95" customHeight="1" x14ac:dyDescent="0.2">
      <c r="A2" s="2" t="s">
        <v>1</v>
      </c>
      <c r="B2" s="1" t="s">
        <v>331</v>
      </c>
      <c r="C2" s="3" t="s">
        <v>2</v>
      </c>
      <c r="D2" s="3" t="s">
        <v>3</v>
      </c>
      <c r="E2" s="65" t="s">
        <v>4</v>
      </c>
      <c r="F2" s="66"/>
      <c r="G2" s="66"/>
      <c r="H2" s="66"/>
      <c r="I2" s="66"/>
      <c r="J2" s="66"/>
      <c r="K2" s="66"/>
      <c r="L2" s="66"/>
      <c r="M2" s="66"/>
      <c r="N2" s="66"/>
      <c r="O2" s="66"/>
      <c r="P2" s="66"/>
      <c r="Q2" s="66"/>
      <c r="R2" s="66"/>
      <c r="S2" s="66"/>
      <c r="T2" s="66"/>
      <c r="U2" s="66"/>
      <c r="V2" s="66"/>
      <c r="W2" s="66"/>
      <c r="X2" s="66"/>
      <c r="Y2" s="66"/>
      <c r="Z2" s="66"/>
      <c r="AA2" s="67"/>
    </row>
    <row r="3" spans="1:27" ht="24.95" customHeight="1" x14ac:dyDescent="0.2">
      <c r="A3" s="4" t="s">
        <v>5</v>
      </c>
      <c r="B3" s="5" t="s">
        <v>6</v>
      </c>
      <c r="C3" s="6" t="s">
        <v>7</v>
      </c>
      <c r="D3" s="6" t="s">
        <v>7</v>
      </c>
      <c r="E3" s="7" t="s">
        <v>8</v>
      </c>
      <c r="F3" s="8" t="s">
        <v>9</v>
      </c>
      <c r="G3" s="8" t="s">
        <v>10</v>
      </c>
      <c r="H3" s="8" t="s">
        <v>11</v>
      </c>
      <c r="I3" s="8" t="s">
        <v>12</v>
      </c>
      <c r="J3" s="8" t="s">
        <v>13</v>
      </c>
      <c r="K3" s="8" t="s">
        <v>14</v>
      </c>
      <c r="L3" s="8" t="s">
        <v>15</v>
      </c>
      <c r="M3" s="8" t="s">
        <v>16</v>
      </c>
      <c r="N3" s="8" t="s">
        <v>17</v>
      </c>
      <c r="O3" s="8" t="s">
        <v>18</v>
      </c>
      <c r="P3" s="8" t="s">
        <v>19</v>
      </c>
      <c r="Q3" s="8" t="s">
        <v>20</v>
      </c>
      <c r="R3" s="8" t="s">
        <v>21</v>
      </c>
      <c r="S3" s="8" t="s">
        <v>22</v>
      </c>
      <c r="T3" s="8" t="s">
        <v>23</v>
      </c>
      <c r="U3" s="8" t="s">
        <v>24</v>
      </c>
      <c r="V3" s="8" t="s">
        <v>25</v>
      </c>
      <c r="W3" s="8" t="s">
        <v>26</v>
      </c>
      <c r="X3" s="8" t="s">
        <v>27</v>
      </c>
      <c r="Y3" s="8" t="s">
        <v>28</v>
      </c>
      <c r="Z3" s="8" t="s">
        <v>29</v>
      </c>
      <c r="AA3" s="9" t="s">
        <v>30</v>
      </c>
    </row>
    <row r="4" spans="1:27" ht="13.5" x14ac:dyDescent="0.25">
      <c r="A4" s="10" t="s">
        <v>31</v>
      </c>
      <c r="B4" s="11" t="s">
        <v>32</v>
      </c>
      <c r="C4" s="12"/>
      <c r="D4" s="12"/>
      <c r="E4" s="13"/>
      <c r="F4" s="14"/>
      <c r="G4" s="14"/>
      <c r="H4" s="14"/>
      <c r="I4" s="14"/>
      <c r="J4" s="14"/>
      <c r="K4" s="14"/>
      <c r="L4" s="14"/>
      <c r="M4" s="14"/>
      <c r="N4" s="14"/>
      <c r="O4" s="14"/>
      <c r="P4" s="14"/>
      <c r="Q4" s="14"/>
      <c r="R4" s="14"/>
      <c r="S4" s="14"/>
      <c r="T4" s="14"/>
      <c r="U4" s="14"/>
      <c r="V4" s="14"/>
      <c r="W4" s="14"/>
      <c r="X4" s="14"/>
      <c r="Y4" s="14"/>
      <c r="Z4" s="15"/>
      <c r="AA4" s="16"/>
    </row>
    <row r="5" spans="1:27" ht="13.5" x14ac:dyDescent="0.25">
      <c r="A5" s="10" t="s">
        <v>33</v>
      </c>
      <c r="B5" s="17" t="s">
        <v>32</v>
      </c>
      <c r="C5" s="18"/>
      <c r="D5" s="18"/>
      <c r="E5" s="19"/>
      <c r="F5" s="20"/>
      <c r="G5" s="20"/>
      <c r="H5" s="20"/>
      <c r="I5" s="20"/>
      <c r="J5" s="20"/>
      <c r="K5" s="20"/>
      <c r="L5" s="20"/>
      <c r="M5" s="20"/>
      <c r="N5" s="20"/>
      <c r="O5" s="20"/>
      <c r="P5" s="20"/>
      <c r="Q5" s="20"/>
      <c r="R5" s="20"/>
      <c r="S5" s="20"/>
      <c r="T5" s="20"/>
      <c r="U5" s="20"/>
      <c r="V5" s="20"/>
      <c r="W5" s="20"/>
      <c r="X5" s="20"/>
      <c r="Y5" s="20"/>
      <c r="Z5" s="21"/>
      <c r="AA5" s="22"/>
    </row>
    <row r="6" spans="1:27" ht="13.5" x14ac:dyDescent="0.25">
      <c r="A6" s="23" t="s">
        <v>34</v>
      </c>
      <c r="B6" s="17" t="s">
        <v>32</v>
      </c>
      <c r="C6" s="18"/>
      <c r="D6" s="18"/>
      <c r="E6" s="19"/>
      <c r="F6" s="20"/>
      <c r="G6" s="20"/>
      <c r="H6" s="20"/>
      <c r="I6" s="20"/>
      <c r="J6" s="20"/>
      <c r="K6" s="20"/>
      <c r="L6" s="20"/>
      <c r="M6" s="20"/>
      <c r="N6" s="20"/>
      <c r="O6" s="20"/>
      <c r="P6" s="20"/>
      <c r="Q6" s="20"/>
      <c r="R6" s="20"/>
      <c r="S6" s="20"/>
      <c r="T6" s="20"/>
      <c r="U6" s="20"/>
      <c r="V6" s="20"/>
      <c r="W6" s="20"/>
      <c r="X6" s="20"/>
      <c r="Y6" s="20"/>
      <c r="Z6" s="21"/>
      <c r="AA6" s="22"/>
    </row>
    <row r="7" spans="1:27" ht="13.5" x14ac:dyDescent="0.25">
      <c r="A7" s="23" t="s">
        <v>35</v>
      </c>
      <c r="B7" s="17" t="s">
        <v>32</v>
      </c>
      <c r="C7" s="18"/>
      <c r="D7" s="18"/>
      <c r="E7" s="19"/>
      <c r="F7" s="20"/>
      <c r="G7" s="20"/>
      <c r="H7" s="20"/>
      <c r="I7" s="20"/>
      <c r="J7" s="20"/>
      <c r="K7" s="20"/>
      <c r="L7" s="20"/>
      <c r="M7" s="20"/>
      <c r="N7" s="20"/>
      <c r="O7" s="20"/>
      <c r="P7" s="20"/>
      <c r="Q7" s="20"/>
      <c r="R7" s="20"/>
      <c r="S7" s="20"/>
      <c r="T7" s="20"/>
      <c r="U7" s="20"/>
      <c r="V7" s="20"/>
      <c r="W7" s="20"/>
      <c r="X7" s="20"/>
      <c r="Y7" s="20"/>
      <c r="Z7" s="21"/>
      <c r="AA7" s="22"/>
    </row>
    <row r="8" spans="1:27" ht="13.5" x14ac:dyDescent="0.25">
      <c r="A8" s="23" t="s">
        <v>36</v>
      </c>
      <c r="B8" s="17" t="s">
        <v>32</v>
      </c>
      <c r="C8" s="18"/>
      <c r="D8" s="18"/>
      <c r="E8" s="19"/>
      <c r="F8" s="20"/>
      <c r="G8" s="20"/>
      <c r="H8" s="20"/>
      <c r="I8" s="20"/>
      <c r="J8" s="20"/>
      <c r="K8" s="20"/>
      <c r="L8" s="20"/>
      <c r="M8" s="20"/>
      <c r="N8" s="20"/>
      <c r="O8" s="20"/>
      <c r="P8" s="20"/>
      <c r="Q8" s="20"/>
      <c r="R8" s="20"/>
      <c r="S8" s="20"/>
      <c r="T8" s="20"/>
      <c r="U8" s="20"/>
      <c r="V8" s="20"/>
      <c r="W8" s="20"/>
      <c r="X8" s="20"/>
      <c r="Y8" s="20"/>
      <c r="Z8" s="21"/>
      <c r="AA8" s="22"/>
    </row>
    <row r="9" spans="1:27" ht="13.5" x14ac:dyDescent="0.25">
      <c r="A9" s="23" t="s">
        <v>37</v>
      </c>
      <c r="B9" s="17" t="s">
        <v>32</v>
      </c>
      <c r="C9" s="18"/>
      <c r="D9" s="18"/>
      <c r="E9" s="19"/>
      <c r="F9" s="20"/>
      <c r="G9" s="20"/>
      <c r="H9" s="20"/>
      <c r="I9" s="20"/>
      <c r="J9" s="20"/>
      <c r="K9" s="20"/>
      <c r="L9" s="20"/>
      <c r="M9" s="20"/>
      <c r="N9" s="20"/>
      <c r="O9" s="20"/>
      <c r="P9" s="20"/>
      <c r="Q9" s="20"/>
      <c r="R9" s="20"/>
      <c r="S9" s="20"/>
      <c r="T9" s="20"/>
      <c r="U9" s="20"/>
      <c r="V9" s="20"/>
      <c r="W9" s="20"/>
      <c r="X9" s="20"/>
      <c r="Y9" s="20"/>
      <c r="Z9" s="21"/>
      <c r="AA9" s="22"/>
    </row>
    <row r="10" spans="1:27" ht="13.5" x14ac:dyDescent="0.25">
      <c r="A10" s="23" t="s">
        <v>38</v>
      </c>
      <c r="B10" s="17" t="s">
        <v>32</v>
      </c>
      <c r="C10" s="18"/>
      <c r="D10" s="18"/>
      <c r="E10" s="19"/>
      <c r="F10" s="20"/>
      <c r="G10" s="24"/>
      <c r="H10" s="24"/>
      <c r="I10" s="24"/>
      <c r="J10" s="20"/>
      <c r="K10" s="24"/>
      <c r="L10" s="24"/>
      <c r="M10" s="20"/>
      <c r="N10" s="24"/>
      <c r="O10" s="24"/>
      <c r="P10" s="24"/>
      <c r="Q10" s="20"/>
      <c r="R10" s="24"/>
      <c r="S10" s="24"/>
      <c r="T10" s="20"/>
      <c r="U10" s="24"/>
      <c r="V10" s="24"/>
      <c r="W10" s="24"/>
      <c r="X10" s="20"/>
      <c r="Y10" s="24"/>
      <c r="Z10" s="25"/>
      <c r="AA10" s="26"/>
    </row>
    <row r="11" spans="1:27" ht="13.5" x14ac:dyDescent="0.25">
      <c r="A11" s="23" t="s">
        <v>39</v>
      </c>
      <c r="B11" s="17" t="s">
        <v>32</v>
      </c>
      <c r="C11" s="18"/>
      <c r="D11" s="18"/>
      <c r="E11" s="19"/>
      <c r="F11" s="20"/>
      <c r="G11" s="20"/>
      <c r="H11" s="20"/>
      <c r="I11" s="20"/>
      <c r="J11" s="20"/>
      <c r="K11" s="20"/>
      <c r="L11" s="20"/>
      <c r="M11" s="20"/>
      <c r="N11" s="20"/>
      <c r="O11" s="20"/>
      <c r="P11" s="20"/>
      <c r="Q11" s="20"/>
      <c r="R11" s="20"/>
      <c r="S11" s="20"/>
      <c r="T11" s="20"/>
      <c r="U11" s="20"/>
      <c r="V11" s="20"/>
      <c r="W11" s="20"/>
      <c r="X11" s="20"/>
      <c r="Y11" s="20"/>
      <c r="Z11" s="21"/>
      <c r="AA11" s="22"/>
    </row>
    <row r="12" spans="1:27" ht="13.5" x14ac:dyDescent="0.25">
      <c r="A12" s="27" t="s">
        <v>40</v>
      </c>
      <c r="B12" s="28" t="s">
        <v>32</v>
      </c>
      <c r="C12" s="29">
        <f t="shared" ref="C12:Y12" si="0">SUM(C6:C11)</f>
        <v>0</v>
      </c>
      <c r="D12" s="29">
        <f>SUM(D6:D11)</f>
        <v>0</v>
      </c>
      <c r="E12" s="30">
        <f t="shared" si="0"/>
        <v>0</v>
      </c>
      <c r="F12" s="31">
        <f t="shared" si="0"/>
        <v>0</v>
      </c>
      <c r="G12" s="31">
        <f t="shared" si="0"/>
        <v>0</v>
      </c>
      <c r="H12" s="31">
        <f t="shared" si="0"/>
        <v>0</v>
      </c>
      <c r="I12" s="31">
        <f t="shared" si="0"/>
        <v>0</v>
      </c>
      <c r="J12" s="31">
        <f t="shared" si="0"/>
        <v>0</v>
      </c>
      <c r="K12" s="31">
        <f t="shared" si="0"/>
        <v>0</v>
      </c>
      <c r="L12" s="31">
        <f t="shared" si="0"/>
        <v>0</v>
      </c>
      <c r="M12" s="31">
        <f t="shared" si="0"/>
        <v>0</v>
      </c>
      <c r="N12" s="31">
        <f t="shared" si="0"/>
        <v>0</v>
      </c>
      <c r="O12" s="31">
        <f t="shared" si="0"/>
        <v>0</v>
      </c>
      <c r="P12" s="31">
        <f t="shared" si="0"/>
        <v>0</v>
      </c>
      <c r="Q12" s="31">
        <f t="shared" si="0"/>
        <v>0</v>
      </c>
      <c r="R12" s="31">
        <f t="shared" si="0"/>
        <v>0</v>
      </c>
      <c r="S12" s="31">
        <f t="shared" si="0"/>
        <v>0</v>
      </c>
      <c r="T12" s="31">
        <f t="shared" si="0"/>
        <v>0</v>
      </c>
      <c r="U12" s="31">
        <f t="shared" si="0"/>
        <v>0</v>
      </c>
      <c r="V12" s="31">
        <f t="shared" si="0"/>
        <v>0</v>
      </c>
      <c r="W12" s="31">
        <f t="shared" si="0"/>
        <v>0</v>
      </c>
      <c r="X12" s="31">
        <f t="shared" si="0"/>
        <v>0</v>
      </c>
      <c r="Y12" s="31">
        <f t="shared" si="0"/>
        <v>0</v>
      </c>
      <c r="Z12" s="32">
        <f>+IF(X12&lt;&gt;0,+(Y12/X12)*100,0)</f>
        <v>0</v>
      </c>
      <c r="AA12" s="33">
        <f>SUM(AA6:AA11)</f>
        <v>0</v>
      </c>
    </row>
    <row r="13" spans="1:27" ht="5.0999999999999996" customHeight="1" x14ac:dyDescent="0.25">
      <c r="A13" s="34" t="s">
        <v>41</v>
      </c>
      <c r="B13" s="17"/>
      <c r="C13" s="18"/>
      <c r="D13" s="18"/>
      <c r="E13" s="19"/>
      <c r="F13" s="20"/>
      <c r="G13" s="20"/>
      <c r="H13" s="20"/>
      <c r="I13" s="20"/>
      <c r="J13" s="20"/>
      <c r="K13" s="20"/>
      <c r="L13" s="20"/>
      <c r="M13" s="20"/>
      <c r="N13" s="20"/>
      <c r="O13" s="20"/>
      <c r="P13" s="20"/>
      <c r="Q13" s="20"/>
      <c r="R13" s="20"/>
      <c r="S13" s="20"/>
      <c r="T13" s="20"/>
      <c r="U13" s="20"/>
      <c r="V13" s="20"/>
      <c r="W13" s="20"/>
      <c r="X13" s="20"/>
      <c r="Y13" s="20"/>
      <c r="Z13" s="21"/>
      <c r="AA13" s="22"/>
    </row>
    <row r="14" spans="1:27" ht="13.5" x14ac:dyDescent="0.25">
      <c r="A14" s="10" t="s">
        <v>42</v>
      </c>
      <c r="B14" s="17" t="s">
        <v>32</v>
      </c>
      <c r="C14" s="18"/>
      <c r="D14" s="18"/>
      <c r="E14" s="19"/>
      <c r="F14" s="20"/>
      <c r="G14" s="20"/>
      <c r="H14" s="20"/>
      <c r="I14" s="20"/>
      <c r="J14" s="20"/>
      <c r="K14" s="20"/>
      <c r="L14" s="20"/>
      <c r="M14" s="20"/>
      <c r="N14" s="20"/>
      <c r="O14" s="20"/>
      <c r="P14" s="20"/>
      <c r="Q14" s="20"/>
      <c r="R14" s="20"/>
      <c r="S14" s="20"/>
      <c r="T14" s="20"/>
      <c r="U14" s="20"/>
      <c r="V14" s="20"/>
      <c r="W14" s="20"/>
      <c r="X14" s="20"/>
      <c r="Y14" s="20"/>
      <c r="Z14" s="21"/>
      <c r="AA14" s="22"/>
    </row>
    <row r="15" spans="1:27" ht="13.5" x14ac:dyDescent="0.25">
      <c r="A15" s="23" t="s">
        <v>43</v>
      </c>
      <c r="B15" s="17" t="s">
        <v>32</v>
      </c>
      <c r="C15" s="18"/>
      <c r="D15" s="18"/>
      <c r="E15" s="19"/>
      <c r="F15" s="20"/>
      <c r="G15" s="20"/>
      <c r="H15" s="20"/>
      <c r="I15" s="20"/>
      <c r="J15" s="20"/>
      <c r="K15" s="20"/>
      <c r="L15" s="20"/>
      <c r="M15" s="20"/>
      <c r="N15" s="20"/>
      <c r="O15" s="20"/>
      <c r="P15" s="20"/>
      <c r="Q15" s="20"/>
      <c r="R15" s="20"/>
      <c r="S15" s="20"/>
      <c r="T15" s="20"/>
      <c r="U15" s="20"/>
      <c r="V15" s="20"/>
      <c r="W15" s="20"/>
      <c r="X15" s="20"/>
      <c r="Y15" s="20"/>
      <c r="Z15" s="21"/>
      <c r="AA15" s="22"/>
    </row>
    <row r="16" spans="1:27" ht="13.5" x14ac:dyDescent="0.25">
      <c r="A16" s="23" t="s">
        <v>44</v>
      </c>
      <c r="B16" s="17" t="s">
        <v>32</v>
      </c>
      <c r="C16" s="18"/>
      <c r="D16" s="18"/>
      <c r="E16" s="19"/>
      <c r="F16" s="20"/>
      <c r="G16" s="24"/>
      <c r="H16" s="24"/>
      <c r="I16" s="24"/>
      <c r="J16" s="20"/>
      <c r="K16" s="24"/>
      <c r="L16" s="24"/>
      <c r="M16" s="20"/>
      <c r="N16" s="24"/>
      <c r="O16" s="24"/>
      <c r="P16" s="24"/>
      <c r="Q16" s="20"/>
      <c r="R16" s="24"/>
      <c r="S16" s="24"/>
      <c r="T16" s="20"/>
      <c r="U16" s="24"/>
      <c r="V16" s="24"/>
      <c r="W16" s="24"/>
      <c r="X16" s="20"/>
      <c r="Y16" s="24"/>
      <c r="Z16" s="25"/>
      <c r="AA16" s="26"/>
    </row>
    <row r="17" spans="1:27" ht="13.5" x14ac:dyDescent="0.25">
      <c r="A17" s="23" t="s">
        <v>45</v>
      </c>
      <c r="B17" s="17" t="s">
        <v>32</v>
      </c>
      <c r="C17" s="18"/>
      <c r="D17" s="18"/>
      <c r="E17" s="19"/>
      <c r="F17" s="20"/>
      <c r="G17" s="20"/>
      <c r="H17" s="20"/>
      <c r="I17" s="20"/>
      <c r="J17" s="20"/>
      <c r="K17" s="20"/>
      <c r="L17" s="20"/>
      <c r="M17" s="20"/>
      <c r="N17" s="20"/>
      <c r="O17" s="20"/>
      <c r="P17" s="20"/>
      <c r="Q17" s="20"/>
      <c r="R17" s="20"/>
      <c r="S17" s="20"/>
      <c r="T17" s="20"/>
      <c r="U17" s="20"/>
      <c r="V17" s="20"/>
      <c r="W17" s="20"/>
      <c r="X17" s="20"/>
      <c r="Y17" s="20"/>
      <c r="Z17" s="21"/>
      <c r="AA17" s="22"/>
    </row>
    <row r="18" spans="1:27" ht="13.5" x14ac:dyDescent="0.25">
      <c r="A18" s="23" t="s">
        <v>46</v>
      </c>
      <c r="B18" s="17" t="s">
        <v>32</v>
      </c>
      <c r="C18" s="18"/>
      <c r="D18" s="18"/>
      <c r="E18" s="19"/>
      <c r="F18" s="20"/>
      <c r="G18" s="20"/>
      <c r="H18" s="20"/>
      <c r="I18" s="20"/>
      <c r="J18" s="20"/>
      <c r="K18" s="20"/>
      <c r="L18" s="20"/>
      <c r="M18" s="20"/>
      <c r="N18" s="20"/>
      <c r="O18" s="20"/>
      <c r="P18" s="20"/>
      <c r="Q18" s="20"/>
      <c r="R18" s="20"/>
      <c r="S18" s="20"/>
      <c r="T18" s="20"/>
      <c r="U18" s="20"/>
      <c r="V18" s="20"/>
      <c r="W18" s="20"/>
      <c r="X18" s="20"/>
      <c r="Y18" s="20"/>
      <c r="Z18" s="21"/>
      <c r="AA18" s="22"/>
    </row>
    <row r="19" spans="1:27" ht="13.5" x14ac:dyDescent="0.25">
      <c r="A19" s="23" t="s">
        <v>47</v>
      </c>
      <c r="B19" s="17" t="s">
        <v>32</v>
      </c>
      <c r="C19" s="18"/>
      <c r="D19" s="18"/>
      <c r="E19" s="19"/>
      <c r="F19" s="20"/>
      <c r="G19" s="20"/>
      <c r="H19" s="20"/>
      <c r="I19" s="20"/>
      <c r="J19" s="20"/>
      <c r="K19" s="20"/>
      <c r="L19" s="20"/>
      <c r="M19" s="20"/>
      <c r="N19" s="20"/>
      <c r="O19" s="20"/>
      <c r="P19" s="20"/>
      <c r="Q19" s="20"/>
      <c r="R19" s="20"/>
      <c r="S19" s="20"/>
      <c r="T19" s="20"/>
      <c r="U19" s="20"/>
      <c r="V19" s="20"/>
      <c r="W19" s="20"/>
      <c r="X19" s="20"/>
      <c r="Y19" s="20"/>
      <c r="Z19" s="21"/>
      <c r="AA19" s="22"/>
    </row>
    <row r="20" spans="1:27" ht="13.5" x14ac:dyDescent="0.25">
      <c r="A20" s="23" t="s">
        <v>32</v>
      </c>
      <c r="B20" s="17" t="s">
        <v>32</v>
      </c>
      <c r="C20" s="18"/>
      <c r="D20" s="18"/>
      <c r="E20" s="19"/>
      <c r="F20" s="20"/>
      <c r="G20" s="20"/>
      <c r="H20" s="20"/>
      <c r="I20" s="20"/>
      <c r="J20" s="20"/>
      <c r="K20" s="20"/>
      <c r="L20" s="20"/>
      <c r="M20" s="20"/>
      <c r="N20" s="20"/>
      <c r="O20" s="20"/>
      <c r="P20" s="20"/>
      <c r="Q20" s="20"/>
      <c r="R20" s="20"/>
      <c r="S20" s="20"/>
      <c r="T20" s="20"/>
      <c r="U20" s="20"/>
      <c r="V20" s="20"/>
      <c r="W20" s="20"/>
      <c r="X20" s="20"/>
      <c r="Y20" s="20"/>
      <c r="Z20" s="21"/>
      <c r="AA20" s="22"/>
    </row>
    <row r="21" spans="1:27" ht="13.5" x14ac:dyDescent="0.25">
      <c r="A21" s="23" t="s">
        <v>48</v>
      </c>
      <c r="B21" s="17" t="s">
        <v>32</v>
      </c>
      <c r="C21" s="18"/>
      <c r="D21" s="18"/>
      <c r="E21" s="19"/>
      <c r="F21" s="20"/>
      <c r="G21" s="20"/>
      <c r="H21" s="20"/>
      <c r="I21" s="20"/>
      <c r="J21" s="20"/>
      <c r="K21" s="20"/>
      <c r="L21" s="20"/>
      <c r="M21" s="20"/>
      <c r="N21" s="20"/>
      <c r="O21" s="20"/>
      <c r="P21" s="20"/>
      <c r="Q21" s="20"/>
      <c r="R21" s="20"/>
      <c r="S21" s="20"/>
      <c r="T21" s="20"/>
      <c r="U21" s="20"/>
      <c r="V21" s="20"/>
      <c r="W21" s="20"/>
      <c r="X21" s="20"/>
      <c r="Y21" s="20"/>
      <c r="Z21" s="21"/>
      <c r="AA21" s="22"/>
    </row>
    <row r="22" spans="1:27" ht="13.5" x14ac:dyDescent="0.25">
      <c r="A22" s="23" t="s">
        <v>49</v>
      </c>
      <c r="B22" s="17" t="s">
        <v>32</v>
      </c>
      <c r="C22" s="18"/>
      <c r="D22" s="18"/>
      <c r="E22" s="19"/>
      <c r="F22" s="20"/>
      <c r="G22" s="20"/>
      <c r="H22" s="20"/>
      <c r="I22" s="20"/>
      <c r="J22" s="20"/>
      <c r="K22" s="20"/>
      <c r="L22" s="20"/>
      <c r="M22" s="20"/>
      <c r="N22" s="20"/>
      <c r="O22" s="20"/>
      <c r="P22" s="20"/>
      <c r="Q22" s="20"/>
      <c r="R22" s="20"/>
      <c r="S22" s="20"/>
      <c r="T22" s="20"/>
      <c r="U22" s="20"/>
      <c r="V22" s="20"/>
      <c r="W22" s="20"/>
      <c r="X22" s="20"/>
      <c r="Y22" s="20"/>
      <c r="Z22" s="21"/>
      <c r="AA22" s="22"/>
    </row>
    <row r="23" spans="1:27" ht="13.5" x14ac:dyDescent="0.25">
      <c r="A23" s="23" t="s">
        <v>50</v>
      </c>
      <c r="B23" s="17" t="s">
        <v>32</v>
      </c>
      <c r="C23" s="18"/>
      <c r="D23" s="18"/>
      <c r="E23" s="19"/>
      <c r="F23" s="20"/>
      <c r="G23" s="24"/>
      <c r="H23" s="24"/>
      <c r="I23" s="24"/>
      <c r="J23" s="20"/>
      <c r="K23" s="24"/>
      <c r="L23" s="24"/>
      <c r="M23" s="20"/>
      <c r="N23" s="24"/>
      <c r="O23" s="24"/>
      <c r="P23" s="24"/>
      <c r="Q23" s="20"/>
      <c r="R23" s="24"/>
      <c r="S23" s="24"/>
      <c r="T23" s="20"/>
      <c r="U23" s="24"/>
      <c r="V23" s="24"/>
      <c r="W23" s="24"/>
      <c r="X23" s="20"/>
      <c r="Y23" s="24"/>
      <c r="Z23" s="25"/>
      <c r="AA23" s="26"/>
    </row>
    <row r="24" spans="1:27" ht="13.5" x14ac:dyDescent="0.25">
      <c r="A24" s="27" t="s">
        <v>51</v>
      </c>
      <c r="B24" s="35" t="s">
        <v>32</v>
      </c>
      <c r="C24" s="29">
        <f t="shared" ref="C24:Y24" si="1">SUM(C15:C23)</f>
        <v>0</v>
      </c>
      <c r="D24" s="29">
        <f>SUM(D15:D23)</f>
        <v>0</v>
      </c>
      <c r="E24" s="36">
        <f t="shared" si="1"/>
        <v>0</v>
      </c>
      <c r="F24" s="37">
        <f t="shared" si="1"/>
        <v>0</v>
      </c>
      <c r="G24" s="37">
        <f t="shared" si="1"/>
        <v>0</v>
      </c>
      <c r="H24" s="37">
        <f t="shared" si="1"/>
        <v>0</v>
      </c>
      <c r="I24" s="37">
        <f t="shared" si="1"/>
        <v>0</v>
      </c>
      <c r="J24" s="37">
        <f t="shared" si="1"/>
        <v>0</v>
      </c>
      <c r="K24" s="37">
        <f t="shared" si="1"/>
        <v>0</v>
      </c>
      <c r="L24" s="37">
        <f t="shared" si="1"/>
        <v>0</v>
      </c>
      <c r="M24" s="37">
        <f t="shared" si="1"/>
        <v>0</v>
      </c>
      <c r="N24" s="37">
        <f t="shared" si="1"/>
        <v>0</v>
      </c>
      <c r="O24" s="37">
        <f t="shared" si="1"/>
        <v>0</v>
      </c>
      <c r="P24" s="37">
        <f t="shared" si="1"/>
        <v>0</v>
      </c>
      <c r="Q24" s="37">
        <f t="shared" si="1"/>
        <v>0</v>
      </c>
      <c r="R24" s="37">
        <f t="shared" si="1"/>
        <v>0</v>
      </c>
      <c r="S24" s="37">
        <f t="shared" si="1"/>
        <v>0</v>
      </c>
      <c r="T24" s="37">
        <f t="shared" si="1"/>
        <v>0</v>
      </c>
      <c r="U24" s="37">
        <f t="shared" si="1"/>
        <v>0</v>
      </c>
      <c r="V24" s="37">
        <f t="shared" si="1"/>
        <v>0</v>
      </c>
      <c r="W24" s="37">
        <f t="shared" si="1"/>
        <v>0</v>
      </c>
      <c r="X24" s="37">
        <f t="shared" si="1"/>
        <v>0</v>
      </c>
      <c r="Y24" s="37">
        <f t="shared" si="1"/>
        <v>0</v>
      </c>
      <c r="Z24" s="38">
        <f>+IF(X24&lt;&gt;0,+(Y24/X24)*100,0)</f>
        <v>0</v>
      </c>
      <c r="AA24" s="39">
        <f>SUM(AA15:AA23)</f>
        <v>0</v>
      </c>
    </row>
    <row r="25" spans="1:27" ht="13.5" x14ac:dyDescent="0.25">
      <c r="A25" s="27" t="s">
        <v>52</v>
      </c>
      <c r="B25" s="28" t="s">
        <v>32</v>
      </c>
      <c r="C25" s="29">
        <f t="shared" ref="C25:Y25" si="2">+C12+C24</f>
        <v>0</v>
      </c>
      <c r="D25" s="29">
        <f>+D12+D24</f>
        <v>0</v>
      </c>
      <c r="E25" s="30">
        <f t="shared" si="2"/>
        <v>0</v>
      </c>
      <c r="F25" s="31">
        <f t="shared" si="2"/>
        <v>0</v>
      </c>
      <c r="G25" s="31">
        <f t="shared" si="2"/>
        <v>0</v>
      </c>
      <c r="H25" s="31">
        <f t="shared" si="2"/>
        <v>0</v>
      </c>
      <c r="I25" s="31">
        <f t="shared" si="2"/>
        <v>0</v>
      </c>
      <c r="J25" s="31">
        <f t="shared" si="2"/>
        <v>0</v>
      </c>
      <c r="K25" s="31">
        <f t="shared" si="2"/>
        <v>0</v>
      </c>
      <c r="L25" s="31">
        <f t="shared" si="2"/>
        <v>0</v>
      </c>
      <c r="M25" s="31">
        <f t="shared" si="2"/>
        <v>0</v>
      </c>
      <c r="N25" s="31">
        <f t="shared" si="2"/>
        <v>0</v>
      </c>
      <c r="O25" s="31">
        <f t="shared" si="2"/>
        <v>0</v>
      </c>
      <c r="P25" s="31">
        <f t="shared" si="2"/>
        <v>0</v>
      </c>
      <c r="Q25" s="31">
        <f t="shared" si="2"/>
        <v>0</v>
      </c>
      <c r="R25" s="31">
        <f t="shared" si="2"/>
        <v>0</v>
      </c>
      <c r="S25" s="31">
        <f t="shared" si="2"/>
        <v>0</v>
      </c>
      <c r="T25" s="31">
        <f t="shared" si="2"/>
        <v>0</v>
      </c>
      <c r="U25" s="31">
        <f t="shared" si="2"/>
        <v>0</v>
      </c>
      <c r="V25" s="31">
        <f t="shared" si="2"/>
        <v>0</v>
      </c>
      <c r="W25" s="31">
        <f t="shared" si="2"/>
        <v>0</v>
      </c>
      <c r="X25" s="31">
        <f t="shared" si="2"/>
        <v>0</v>
      </c>
      <c r="Y25" s="31">
        <f t="shared" si="2"/>
        <v>0</v>
      </c>
      <c r="Z25" s="32">
        <f>+IF(X25&lt;&gt;0,+(Y25/X25)*100,0)</f>
        <v>0</v>
      </c>
      <c r="AA25" s="33">
        <f>+AA12+AA24</f>
        <v>0</v>
      </c>
    </row>
    <row r="26" spans="1:27" ht="5.0999999999999996" customHeight="1" x14ac:dyDescent="0.25">
      <c r="A26" s="34" t="s">
        <v>41</v>
      </c>
      <c r="B26" s="17"/>
      <c r="C26" s="18"/>
      <c r="D26" s="18"/>
      <c r="E26" s="19"/>
      <c r="F26" s="20"/>
      <c r="G26" s="20"/>
      <c r="H26" s="20"/>
      <c r="I26" s="20"/>
      <c r="J26" s="20"/>
      <c r="K26" s="20"/>
      <c r="L26" s="20"/>
      <c r="M26" s="20"/>
      <c r="N26" s="20"/>
      <c r="O26" s="20"/>
      <c r="P26" s="20"/>
      <c r="Q26" s="20"/>
      <c r="R26" s="20"/>
      <c r="S26" s="20"/>
      <c r="T26" s="20"/>
      <c r="U26" s="20"/>
      <c r="V26" s="20"/>
      <c r="W26" s="20"/>
      <c r="X26" s="20"/>
      <c r="Y26" s="20"/>
      <c r="Z26" s="21"/>
      <c r="AA26" s="22"/>
    </row>
    <row r="27" spans="1:27" ht="13.5" x14ac:dyDescent="0.25">
      <c r="A27" s="10" t="s">
        <v>53</v>
      </c>
      <c r="B27" s="17" t="s">
        <v>32</v>
      </c>
      <c r="C27" s="18"/>
      <c r="D27" s="18"/>
      <c r="E27" s="19"/>
      <c r="F27" s="20"/>
      <c r="G27" s="20"/>
      <c r="H27" s="20"/>
      <c r="I27" s="20"/>
      <c r="J27" s="20"/>
      <c r="K27" s="20"/>
      <c r="L27" s="20"/>
      <c r="M27" s="20"/>
      <c r="N27" s="20"/>
      <c r="O27" s="20"/>
      <c r="P27" s="20"/>
      <c r="Q27" s="20"/>
      <c r="R27" s="20"/>
      <c r="S27" s="20"/>
      <c r="T27" s="20"/>
      <c r="U27" s="20"/>
      <c r="V27" s="20"/>
      <c r="W27" s="20"/>
      <c r="X27" s="20"/>
      <c r="Y27" s="20"/>
      <c r="Z27" s="21"/>
      <c r="AA27" s="22"/>
    </row>
    <row r="28" spans="1:27" ht="13.5" x14ac:dyDescent="0.25">
      <c r="A28" s="10" t="s">
        <v>54</v>
      </c>
      <c r="B28" s="40" t="s">
        <v>32</v>
      </c>
      <c r="C28" s="18"/>
      <c r="D28" s="18"/>
      <c r="E28" s="19"/>
      <c r="F28" s="20"/>
      <c r="G28" s="20"/>
      <c r="H28" s="20"/>
      <c r="I28" s="20"/>
      <c r="J28" s="20"/>
      <c r="K28" s="20"/>
      <c r="L28" s="20"/>
      <c r="M28" s="20"/>
      <c r="N28" s="20"/>
      <c r="O28" s="20"/>
      <c r="P28" s="20"/>
      <c r="Q28" s="20"/>
      <c r="R28" s="20"/>
      <c r="S28" s="20"/>
      <c r="T28" s="20"/>
      <c r="U28" s="20"/>
      <c r="V28" s="20"/>
      <c r="W28" s="20"/>
      <c r="X28" s="20"/>
      <c r="Y28" s="20"/>
      <c r="Z28" s="21"/>
      <c r="AA28" s="22"/>
    </row>
    <row r="29" spans="1:27" ht="13.5" x14ac:dyDescent="0.25">
      <c r="A29" s="23" t="s">
        <v>55</v>
      </c>
      <c r="B29" s="17" t="s">
        <v>32</v>
      </c>
      <c r="C29" s="18"/>
      <c r="D29" s="18"/>
      <c r="E29" s="19"/>
      <c r="F29" s="20"/>
      <c r="G29" s="20"/>
      <c r="H29" s="20"/>
      <c r="I29" s="20"/>
      <c r="J29" s="20"/>
      <c r="K29" s="20"/>
      <c r="L29" s="20"/>
      <c r="M29" s="20"/>
      <c r="N29" s="20"/>
      <c r="O29" s="20"/>
      <c r="P29" s="20"/>
      <c r="Q29" s="20"/>
      <c r="R29" s="20"/>
      <c r="S29" s="20"/>
      <c r="T29" s="20"/>
      <c r="U29" s="20"/>
      <c r="V29" s="20"/>
      <c r="W29" s="20"/>
      <c r="X29" s="20"/>
      <c r="Y29" s="20"/>
      <c r="Z29" s="21"/>
      <c r="AA29" s="22"/>
    </row>
    <row r="30" spans="1:27" ht="13.5" x14ac:dyDescent="0.25">
      <c r="A30" s="23" t="s">
        <v>56</v>
      </c>
      <c r="B30" s="17" t="s">
        <v>32</v>
      </c>
      <c r="C30" s="18"/>
      <c r="D30" s="18"/>
      <c r="E30" s="19"/>
      <c r="F30" s="20"/>
      <c r="G30" s="20"/>
      <c r="H30" s="20"/>
      <c r="I30" s="20"/>
      <c r="J30" s="20"/>
      <c r="K30" s="20"/>
      <c r="L30" s="20"/>
      <c r="M30" s="20"/>
      <c r="N30" s="20"/>
      <c r="O30" s="20"/>
      <c r="P30" s="20"/>
      <c r="Q30" s="20"/>
      <c r="R30" s="20"/>
      <c r="S30" s="20"/>
      <c r="T30" s="20"/>
      <c r="U30" s="20"/>
      <c r="V30" s="20"/>
      <c r="W30" s="20"/>
      <c r="X30" s="20"/>
      <c r="Y30" s="20"/>
      <c r="Z30" s="21"/>
      <c r="AA30" s="22"/>
    </row>
    <row r="31" spans="1:27" ht="13.5" x14ac:dyDescent="0.25">
      <c r="A31" s="23" t="s">
        <v>57</v>
      </c>
      <c r="B31" s="17" t="s">
        <v>32</v>
      </c>
      <c r="C31" s="18"/>
      <c r="D31" s="18"/>
      <c r="E31" s="19"/>
      <c r="F31" s="20"/>
      <c r="G31" s="20"/>
      <c r="H31" s="20"/>
      <c r="I31" s="20"/>
      <c r="J31" s="20"/>
      <c r="K31" s="20"/>
      <c r="L31" s="20"/>
      <c r="M31" s="20"/>
      <c r="N31" s="20"/>
      <c r="O31" s="20"/>
      <c r="P31" s="20"/>
      <c r="Q31" s="20"/>
      <c r="R31" s="20"/>
      <c r="S31" s="20"/>
      <c r="T31" s="20"/>
      <c r="U31" s="20"/>
      <c r="V31" s="20"/>
      <c r="W31" s="20"/>
      <c r="X31" s="20"/>
      <c r="Y31" s="20"/>
      <c r="Z31" s="21"/>
      <c r="AA31" s="22"/>
    </row>
    <row r="32" spans="1:27" ht="13.5" x14ac:dyDescent="0.25">
      <c r="A32" s="23" t="s">
        <v>58</v>
      </c>
      <c r="B32" s="17" t="s">
        <v>32</v>
      </c>
      <c r="C32" s="18"/>
      <c r="D32" s="18"/>
      <c r="E32" s="19"/>
      <c r="F32" s="20"/>
      <c r="G32" s="20"/>
      <c r="H32" s="20"/>
      <c r="I32" s="20"/>
      <c r="J32" s="20"/>
      <c r="K32" s="20"/>
      <c r="L32" s="20"/>
      <c r="M32" s="20"/>
      <c r="N32" s="20"/>
      <c r="O32" s="20"/>
      <c r="P32" s="20"/>
      <c r="Q32" s="20"/>
      <c r="R32" s="20"/>
      <c r="S32" s="20"/>
      <c r="T32" s="20"/>
      <c r="U32" s="20"/>
      <c r="V32" s="20"/>
      <c r="W32" s="20"/>
      <c r="X32" s="20"/>
      <c r="Y32" s="20"/>
      <c r="Z32" s="21"/>
      <c r="AA32" s="22"/>
    </row>
    <row r="33" spans="1:27" ht="13.5" x14ac:dyDescent="0.25">
      <c r="A33" s="23" t="s">
        <v>59</v>
      </c>
      <c r="B33" s="17" t="s">
        <v>32</v>
      </c>
      <c r="C33" s="18"/>
      <c r="D33" s="18"/>
      <c r="E33" s="19"/>
      <c r="F33" s="20"/>
      <c r="G33" s="20"/>
      <c r="H33" s="20"/>
      <c r="I33" s="20"/>
      <c r="J33" s="20"/>
      <c r="K33" s="20"/>
      <c r="L33" s="20"/>
      <c r="M33" s="20"/>
      <c r="N33" s="20"/>
      <c r="O33" s="20"/>
      <c r="P33" s="20"/>
      <c r="Q33" s="20"/>
      <c r="R33" s="20"/>
      <c r="S33" s="20"/>
      <c r="T33" s="20"/>
      <c r="U33" s="20"/>
      <c r="V33" s="20"/>
      <c r="W33" s="20"/>
      <c r="X33" s="20"/>
      <c r="Y33" s="20"/>
      <c r="Z33" s="21"/>
      <c r="AA33" s="22"/>
    </row>
    <row r="34" spans="1:27" ht="13.5" x14ac:dyDescent="0.25">
      <c r="A34" s="27" t="s">
        <v>60</v>
      </c>
      <c r="B34" s="28" t="s">
        <v>32</v>
      </c>
      <c r="C34" s="29">
        <f t="shared" ref="C34:Y34" si="3">SUM(C29:C33)</f>
        <v>0</v>
      </c>
      <c r="D34" s="29">
        <f>SUM(D29:D33)</f>
        <v>0</v>
      </c>
      <c r="E34" s="30">
        <f t="shared" si="3"/>
        <v>0</v>
      </c>
      <c r="F34" s="31">
        <f t="shared" si="3"/>
        <v>0</v>
      </c>
      <c r="G34" s="31">
        <f t="shared" si="3"/>
        <v>0</v>
      </c>
      <c r="H34" s="31">
        <f t="shared" si="3"/>
        <v>0</v>
      </c>
      <c r="I34" s="31">
        <f t="shared" si="3"/>
        <v>0</v>
      </c>
      <c r="J34" s="31">
        <f t="shared" si="3"/>
        <v>0</v>
      </c>
      <c r="K34" s="31">
        <f t="shared" si="3"/>
        <v>0</v>
      </c>
      <c r="L34" s="31">
        <f t="shared" si="3"/>
        <v>0</v>
      </c>
      <c r="M34" s="31">
        <f t="shared" si="3"/>
        <v>0</v>
      </c>
      <c r="N34" s="31">
        <f t="shared" si="3"/>
        <v>0</v>
      </c>
      <c r="O34" s="31">
        <f t="shared" si="3"/>
        <v>0</v>
      </c>
      <c r="P34" s="31">
        <f t="shared" si="3"/>
        <v>0</v>
      </c>
      <c r="Q34" s="31">
        <f t="shared" si="3"/>
        <v>0</v>
      </c>
      <c r="R34" s="31">
        <f t="shared" si="3"/>
        <v>0</v>
      </c>
      <c r="S34" s="31">
        <f t="shared" si="3"/>
        <v>0</v>
      </c>
      <c r="T34" s="31">
        <f t="shared" si="3"/>
        <v>0</v>
      </c>
      <c r="U34" s="31">
        <f t="shared" si="3"/>
        <v>0</v>
      </c>
      <c r="V34" s="31">
        <f t="shared" si="3"/>
        <v>0</v>
      </c>
      <c r="W34" s="31">
        <f t="shared" si="3"/>
        <v>0</v>
      </c>
      <c r="X34" s="31">
        <f t="shared" si="3"/>
        <v>0</v>
      </c>
      <c r="Y34" s="31">
        <f t="shared" si="3"/>
        <v>0</v>
      </c>
      <c r="Z34" s="32">
        <f>+IF(X34&lt;&gt;0,+(Y34/X34)*100,0)</f>
        <v>0</v>
      </c>
      <c r="AA34" s="33">
        <f>SUM(AA29:AA33)</f>
        <v>0</v>
      </c>
    </row>
    <row r="35" spans="1:27" ht="5.0999999999999996" customHeight="1" x14ac:dyDescent="0.25">
      <c r="A35" s="34" t="s">
        <v>41</v>
      </c>
      <c r="B35" s="17"/>
      <c r="C35" s="18"/>
      <c r="D35" s="18"/>
      <c r="E35" s="19"/>
      <c r="F35" s="20"/>
      <c r="G35" s="20"/>
      <c r="H35" s="20"/>
      <c r="I35" s="20"/>
      <c r="J35" s="20"/>
      <c r="K35" s="20"/>
      <c r="L35" s="20"/>
      <c r="M35" s="20"/>
      <c r="N35" s="20"/>
      <c r="O35" s="20"/>
      <c r="P35" s="20"/>
      <c r="Q35" s="20"/>
      <c r="R35" s="20"/>
      <c r="S35" s="20"/>
      <c r="T35" s="20"/>
      <c r="U35" s="20"/>
      <c r="V35" s="20"/>
      <c r="W35" s="20"/>
      <c r="X35" s="20"/>
      <c r="Y35" s="20"/>
      <c r="Z35" s="21"/>
      <c r="AA35" s="22"/>
    </row>
    <row r="36" spans="1:27" ht="13.5" x14ac:dyDescent="0.25">
      <c r="A36" s="10" t="s">
        <v>61</v>
      </c>
      <c r="B36" s="17" t="s">
        <v>32</v>
      </c>
      <c r="C36" s="18"/>
      <c r="D36" s="18"/>
      <c r="E36" s="19"/>
      <c r="F36" s="20"/>
      <c r="G36" s="20"/>
      <c r="H36" s="20"/>
      <c r="I36" s="20"/>
      <c r="J36" s="20"/>
      <c r="K36" s="20"/>
      <c r="L36" s="20"/>
      <c r="M36" s="20"/>
      <c r="N36" s="20"/>
      <c r="O36" s="20"/>
      <c r="P36" s="20"/>
      <c r="Q36" s="20"/>
      <c r="R36" s="20"/>
      <c r="S36" s="20"/>
      <c r="T36" s="20"/>
      <c r="U36" s="20"/>
      <c r="V36" s="20"/>
      <c r="W36" s="20"/>
      <c r="X36" s="20"/>
      <c r="Y36" s="20"/>
      <c r="Z36" s="21"/>
      <c r="AA36" s="22"/>
    </row>
    <row r="37" spans="1:27" ht="13.5" x14ac:dyDescent="0.25">
      <c r="A37" s="23" t="s">
        <v>62</v>
      </c>
      <c r="B37" s="17" t="s">
        <v>32</v>
      </c>
      <c r="C37" s="18"/>
      <c r="D37" s="18"/>
      <c r="E37" s="19"/>
      <c r="F37" s="20"/>
      <c r="G37" s="20"/>
      <c r="H37" s="20"/>
      <c r="I37" s="20"/>
      <c r="J37" s="20"/>
      <c r="K37" s="20"/>
      <c r="L37" s="20"/>
      <c r="M37" s="20"/>
      <c r="N37" s="20"/>
      <c r="O37" s="20"/>
      <c r="P37" s="20"/>
      <c r="Q37" s="20"/>
      <c r="R37" s="20"/>
      <c r="S37" s="20"/>
      <c r="T37" s="20"/>
      <c r="U37" s="20"/>
      <c r="V37" s="20"/>
      <c r="W37" s="20"/>
      <c r="X37" s="20"/>
      <c r="Y37" s="20"/>
      <c r="Z37" s="21"/>
      <c r="AA37" s="22"/>
    </row>
    <row r="38" spans="1:27" ht="13.5" x14ac:dyDescent="0.25">
      <c r="A38" s="23" t="s">
        <v>59</v>
      </c>
      <c r="B38" s="17" t="s">
        <v>32</v>
      </c>
      <c r="C38" s="18"/>
      <c r="D38" s="18"/>
      <c r="E38" s="19"/>
      <c r="F38" s="20"/>
      <c r="G38" s="20"/>
      <c r="H38" s="20"/>
      <c r="I38" s="20"/>
      <c r="J38" s="20"/>
      <c r="K38" s="20"/>
      <c r="L38" s="20"/>
      <c r="M38" s="20"/>
      <c r="N38" s="20"/>
      <c r="O38" s="20"/>
      <c r="P38" s="20"/>
      <c r="Q38" s="20"/>
      <c r="R38" s="20"/>
      <c r="S38" s="20"/>
      <c r="T38" s="20"/>
      <c r="U38" s="20"/>
      <c r="V38" s="20"/>
      <c r="W38" s="20"/>
      <c r="X38" s="20"/>
      <c r="Y38" s="20"/>
      <c r="Z38" s="21"/>
      <c r="AA38" s="22"/>
    </row>
    <row r="39" spans="1:27" ht="13.5" x14ac:dyDescent="0.25">
      <c r="A39" s="27" t="s">
        <v>63</v>
      </c>
      <c r="B39" s="35" t="s">
        <v>32</v>
      </c>
      <c r="C39" s="29">
        <f t="shared" ref="C39:Y39" si="4">SUM(C37:C38)</f>
        <v>0</v>
      </c>
      <c r="D39" s="29">
        <f>SUM(D37:D38)</f>
        <v>0</v>
      </c>
      <c r="E39" s="36">
        <f t="shared" si="4"/>
        <v>0</v>
      </c>
      <c r="F39" s="37">
        <f t="shared" si="4"/>
        <v>0</v>
      </c>
      <c r="G39" s="37">
        <f t="shared" si="4"/>
        <v>0</v>
      </c>
      <c r="H39" s="37">
        <f t="shared" si="4"/>
        <v>0</v>
      </c>
      <c r="I39" s="37">
        <f t="shared" si="4"/>
        <v>0</v>
      </c>
      <c r="J39" s="37">
        <f t="shared" si="4"/>
        <v>0</v>
      </c>
      <c r="K39" s="37">
        <f t="shared" si="4"/>
        <v>0</v>
      </c>
      <c r="L39" s="37">
        <f t="shared" si="4"/>
        <v>0</v>
      </c>
      <c r="M39" s="37">
        <f t="shared" si="4"/>
        <v>0</v>
      </c>
      <c r="N39" s="37">
        <f t="shared" si="4"/>
        <v>0</v>
      </c>
      <c r="O39" s="37">
        <f t="shared" si="4"/>
        <v>0</v>
      </c>
      <c r="P39" s="37">
        <f t="shared" si="4"/>
        <v>0</v>
      </c>
      <c r="Q39" s="37">
        <f t="shared" si="4"/>
        <v>0</v>
      </c>
      <c r="R39" s="37">
        <f t="shared" si="4"/>
        <v>0</v>
      </c>
      <c r="S39" s="37">
        <f t="shared" si="4"/>
        <v>0</v>
      </c>
      <c r="T39" s="37">
        <f t="shared" si="4"/>
        <v>0</v>
      </c>
      <c r="U39" s="37">
        <f t="shared" si="4"/>
        <v>0</v>
      </c>
      <c r="V39" s="37">
        <f t="shared" si="4"/>
        <v>0</v>
      </c>
      <c r="W39" s="37">
        <f t="shared" si="4"/>
        <v>0</v>
      </c>
      <c r="X39" s="37">
        <f t="shared" si="4"/>
        <v>0</v>
      </c>
      <c r="Y39" s="37">
        <f t="shared" si="4"/>
        <v>0</v>
      </c>
      <c r="Z39" s="38">
        <f>+IF(X39&lt;&gt;0,+(Y39/X39)*100,0)</f>
        <v>0</v>
      </c>
      <c r="AA39" s="39">
        <f>SUM(AA37:AA38)</f>
        <v>0</v>
      </c>
    </row>
    <row r="40" spans="1:27" ht="13.5" x14ac:dyDescent="0.25">
      <c r="A40" s="27" t="s">
        <v>64</v>
      </c>
      <c r="B40" s="28" t="s">
        <v>32</v>
      </c>
      <c r="C40" s="29">
        <f t="shared" ref="C40:Y40" si="5">+C34+C39</f>
        <v>0</v>
      </c>
      <c r="D40" s="29">
        <f>+D34+D39</f>
        <v>0</v>
      </c>
      <c r="E40" s="30">
        <f t="shared" si="5"/>
        <v>0</v>
      </c>
      <c r="F40" s="31">
        <f t="shared" si="5"/>
        <v>0</v>
      </c>
      <c r="G40" s="31">
        <f t="shared" si="5"/>
        <v>0</v>
      </c>
      <c r="H40" s="31">
        <f t="shared" si="5"/>
        <v>0</v>
      </c>
      <c r="I40" s="31">
        <f t="shared" si="5"/>
        <v>0</v>
      </c>
      <c r="J40" s="31">
        <f t="shared" si="5"/>
        <v>0</v>
      </c>
      <c r="K40" s="31">
        <f t="shared" si="5"/>
        <v>0</v>
      </c>
      <c r="L40" s="31">
        <f t="shared" si="5"/>
        <v>0</v>
      </c>
      <c r="M40" s="31">
        <f t="shared" si="5"/>
        <v>0</v>
      </c>
      <c r="N40" s="31">
        <f t="shared" si="5"/>
        <v>0</v>
      </c>
      <c r="O40" s="31">
        <f t="shared" si="5"/>
        <v>0</v>
      </c>
      <c r="P40" s="31">
        <f t="shared" si="5"/>
        <v>0</v>
      </c>
      <c r="Q40" s="31">
        <f t="shared" si="5"/>
        <v>0</v>
      </c>
      <c r="R40" s="31">
        <f t="shared" si="5"/>
        <v>0</v>
      </c>
      <c r="S40" s="31">
        <f t="shared" si="5"/>
        <v>0</v>
      </c>
      <c r="T40" s="31">
        <f t="shared" si="5"/>
        <v>0</v>
      </c>
      <c r="U40" s="31">
        <f t="shared" si="5"/>
        <v>0</v>
      </c>
      <c r="V40" s="31">
        <f t="shared" si="5"/>
        <v>0</v>
      </c>
      <c r="W40" s="31">
        <f t="shared" si="5"/>
        <v>0</v>
      </c>
      <c r="X40" s="31">
        <f t="shared" si="5"/>
        <v>0</v>
      </c>
      <c r="Y40" s="31">
        <f t="shared" si="5"/>
        <v>0</v>
      </c>
      <c r="Z40" s="32">
        <f>+IF(X40&lt;&gt;0,+(Y40/X40)*100,0)</f>
        <v>0</v>
      </c>
      <c r="AA40" s="33">
        <f>+AA34+AA39</f>
        <v>0</v>
      </c>
    </row>
    <row r="41" spans="1:27" ht="5.0999999999999996" customHeight="1" x14ac:dyDescent="0.25">
      <c r="A41" s="34" t="s">
        <v>41</v>
      </c>
      <c r="B41" s="17"/>
      <c r="C41" s="18"/>
      <c r="D41" s="18"/>
      <c r="E41" s="19"/>
      <c r="F41" s="20"/>
      <c r="G41" s="20"/>
      <c r="H41" s="20"/>
      <c r="I41" s="20"/>
      <c r="J41" s="20"/>
      <c r="K41" s="20"/>
      <c r="L41" s="20"/>
      <c r="M41" s="20"/>
      <c r="N41" s="20"/>
      <c r="O41" s="20"/>
      <c r="P41" s="20"/>
      <c r="Q41" s="20"/>
      <c r="R41" s="20"/>
      <c r="S41" s="20"/>
      <c r="T41" s="20"/>
      <c r="U41" s="20"/>
      <c r="V41" s="20"/>
      <c r="W41" s="20"/>
      <c r="X41" s="20"/>
      <c r="Y41" s="20"/>
      <c r="Z41" s="21"/>
      <c r="AA41" s="22"/>
    </row>
    <row r="42" spans="1:27" ht="13.5" x14ac:dyDescent="0.25">
      <c r="A42" s="41" t="s">
        <v>65</v>
      </c>
      <c r="B42" s="42" t="s">
        <v>66</v>
      </c>
      <c r="C42" s="43">
        <f t="shared" ref="C42:Y42" si="6">+C25-C40</f>
        <v>0</v>
      </c>
      <c r="D42" s="43">
        <f>+D25-D40</f>
        <v>0</v>
      </c>
      <c r="E42" s="44">
        <f t="shared" si="6"/>
        <v>0</v>
      </c>
      <c r="F42" s="45">
        <f t="shared" si="6"/>
        <v>0</v>
      </c>
      <c r="G42" s="45">
        <f t="shared" si="6"/>
        <v>0</v>
      </c>
      <c r="H42" s="45">
        <f t="shared" si="6"/>
        <v>0</v>
      </c>
      <c r="I42" s="45">
        <f t="shared" si="6"/>
        <v>0</v>
      </c>
      <c r="J42" s="45">
        <f t="shared" si="6"/>
        <v>0</v>
      </c>
      <c r="K42" s="45">
        <f t="shared" si="6"/>
        <v>0</v>
      </c>
      <c r="L42" s="45">
        <f t="shared" si="6"/>
        <v>0</v>
      </c>
      <c r="M42" s="45">
        <f t="shared" si="6"/>
        <v>0</v>
      </c>
      <c r="N42" s="45">
        <f t="shared" si="6"/>
        <v>0</v>
      </c>
      <c r="O42" s="45">
        <f t="shared" si="6"/>
        <v>0</v>
      </c>
      <c r="P42" s="45">
        <f t="shared" si="6"/>
        <v>0</v>
      </c>
      <c r="Q42" s="45">
        <f t="shared" si="6"/>
        <v>0</v>
      </c>
      <c r="R42" s="45">
        <f t="shared" si="6"/>
        <v>0</v>
      </c>
      <c r="S42" s="45">
        <f t="shared" si="6"/>
        <v>0</v>
      </c>
      <c r="T42" s="45">
        <f t="shared" si="6"/>
        <v>0</v>
      </c>
      <c r="U42" s="45">
        <f t="shared" si="6"/>
        <v>0</v>
      </c>
      <c r="V42" s="45">
        <f t="shared" si="6"/>
        <v>0</v>
      </c>
      <c r="W42" s="45">
        <f t="shared" si="6"/>
        <v>0</v>
      </c>
      <c r="X42" s="45">
        <f t="shared" si="6"/>
        <v>0</v>
      </c>
      <c r="Y42" s="45">
        <f t="shared" si="6"/>
        <v>0</v>
      </c>
      <c r="Z42" s="46">
        <f>+IF(X42&lt;&gt;0,+(Y42/X42)*100,0)</f>
        <v>0</v>
      </c>
      <c r="AA42" s="47">
        <f>+AA25-AA40</f>
        <v>0</v>
      </c>
    </row>
    <row r="43" spans="1:27" ht="5.0999999999999996" customHeight="1" x14ac:dyDescent="0.25">
      <c r="A43" s="34" t="s">
        <v>41</v>
      </c>
      <c r="B43" s="17"/>
      <c r="C43" s="18"/>
      <c r="D43" s="18"/>
      <c r="E43" s="19"/>
      <c r="F43" s="20"/>
      <c r="G43" s="20"/>
      <c r="H43" s="20"/>
      <c r="I43" s="20"/>
      <c r="J43" s="20"/>
      <c r="K43" s="20"/>
      <c r="L43" s="20"/>
      <c r="M43" s="20"/>
      <c r="N43" s="20"/>
      <c r="O43" s="20"/>
      <c r="P43" s="20"/>
      <c r="Q43" s="20"/>
      <c r="R43" s="20"/>
      <c r="S43" s="20"/>
      <c r="T43" s="20"/>
      <c r="U43" s="20"/>
      <c r="V43" s="20"/>
      <c r="W43" s="20"/>
      <c r="X43" s="20"/>
      <c r="Y43" s="20"/>
      <c r="Z43" s="48"/>
      <c r="AA43" s="22"/>
    </row>
    <row r="44" spans="1:27" ht="13.5" x14ac:dyDescent="0.25">
      <c r="A44" s="10" t="s">
        <v>67</v>
      </c>
      <c r="B44" s="17" t="s">
        <v>32</v>
      </c>
      <c r="C44" s="18"/>
      <c r="D44" s="18"/>
      <c r="E44" s="19"/>
      <c r="F44" s="20"/>
      <c r="G44" s="20"/>
      <c r="H44" s="20"/>
      <c r="I44" s="20"/>
      <c r="J44" s="20"/>
      <c r="K44" s="20"/>
      <c r="L44" s="20"/>
      <c r="M44" s="20"/>
      <c r="N44" s="20"/>
      <c r="O44" s="20"/>
      <c r="P44" s="20"/>
      <c r="Q44" s="20"/>
      <c r="R44" s="20"/>
      <c r="S44" s="20"/>
      <c r="T44" s="20"/>
      <c r="U44" s="20"/>
      <c r="V44" s="20"/>
      <c r="W44" s="20"/>
      <c r="X44" s="20"/>
      <c r="Y44" s="20"/>
      <c r="Z44" s="48"/>
      <c r="AA44" s="22"/>
    </row>
    <row r="45" spans="1:27" ht="13.5" x14ac:dyDescent="0.25">
      <c r="A45" s="23" t="s">
        <v>68</v>
      </c>
      <c r="B45" s="17" t="s">
        <v>32</v>
      </c>
      <c r="C45" s="18"/>
      <c r="D45" s="18"/>
      <c r="E45" s="19"/>
      <c r="F45" s="20"/>
      <c r="G45" s="20"/>
      <c r="H45" s="20"/>
      <c r="I45" s="20"/>
      <c r="J45" s="20"/>
      <c r="K45" s="20"/>
      <c r="L45" s="20"/>
      <c r="M45" s="20"/>
      <c r="N45" s="20"/>
      <c r="O45" s="20"/>
      <c r="P45" s="20"/>
      <c r="Q45" s="20"/>
      <c r="R45" s="20"/>
      <c r="S45" s="20"/>
      <c r="T45" s="20"/>
      <c r="U45" s="20"/>
      <c r="V45" s="20"/>
      <c r="W45" s="20"/>
      <c r="X45" s="20"/>
      <c r="Y45" s="20"/>
      <c r="Z45" s="48"/>
      <c r="AA45" s="22"/>
    </row>
    <row r="46" spans="1:27" ht="13.5" x14ac:dyDescent="0.25">
      <c r="A46" s="23" t="s">
        <v>69</v>
      </c>
      <c r="B46" s="17" t="s">
        <v>32</v>
      </c>
      <c r="C46" s="18"/>
      <c r="D46" s="18"/>
      <c r="E46" s="19"/>
      <c r="F46" s="20"/>
      <c r="G46" s="20"/>
      <c r="H46" s="20"/>
      <c r="I46" s="20"/>
      <c r="J46" s="20"/>
      <c r="K46" s="20"/>
      <c r="L46" s="20"/>
      <c r="M46" s="20"/>
      <c r="N46" s="20"/>
      <c r="O46" s="20"/>
      <c r="P46" s="20"/>
      <c r="Q46" s="20"/>
      <c r="R46" s="20"/>
      <c r="S46" s="20"/>
      <c r="T46" s="20"/>
      <c r="U46" s="20"/>
      <c r="V46" s="20"/>
      <c r="W46" s="20"/>
      <c r="X46" s="20"/>
      <c r="Y46" s="20"/>
      <c r="Z46" s="48"/>
      <c r="AA46" s="22"/>
    </row>
    <row r="47" spans="1:27" ht="14.45" customHeight="1" x14ac:dyDescent="0.25">
      <c r="A47" s="23" t="s">
        <v>41</v>
      </c>
      <c r="B47" s="17"/>
      <c r="C47" s="18"/>
      <c r="D47" s="18"/>
      <c r="E47" s="19"/>
      <c r="F47" s="20"/>
      <c r="G47" s="20"/>
      <c r="H47" s="20"/>
      <c r="I47" s="20"/>
      <c r="J47" s="20"/>
      <c r="K47" s="20"/>
      <c r="L47" s="20"/>
      <c r="M47" s="20"/>
      <c r="N47" s="20"/>
      <c r="O47" s="20"/>
      <c r="P47" s="20"/>
      <c r="Q47" s="20"/>
      <c r="R47" s="20"/>
      <c r="S47" s="20"/>
      <c r="T47" s="20"/>
      <c r="U47" s="20"/>
      <c r="V47" s="20"/>
      <c r="W47" s="20"/>
      <c r="X47" s="20"/>
      <c r="Y47" s="20"/>
      <c r="Z47" s="48"/>
      <c r="AA47" s="22"/>
    </row>
    <row r="48" spans="1:27" ht="13.5" x14ac:dyDescent="0.25">
      <c r="A48" s="49" t="s">
        <v>70</v>
      </c>
      <c r="B48" s="50" t="s">
        <v>66</v>
      </c>
      <c r="C48" s="51">
        <f t="shared" ref="C48:Y48" si="7">SUM(C45:C47)</f>
        <v>0</v>
      </c>
      <c r="D48" s="51">
        <f>SUM(D45:D47)</f>
        <v>0</v>
      </c>
      <c r="E48" s="52">
        <f t="shared" si="7"/>
        <v>0</v>
      </c>
      <c r="F48" s="53">
        <f t="shared" si="7"/>
        <v>0</v>
      </c>
      <c r="G48" s="53">
        <f t="shared" si="7"/>
        <v>0</v>
      </c>
      <c r="H48" s="53">
        <f t="shared" si="7"/>
        <v>0</v>
      </c>
      <c r="I48" s="53">
        <f t="shared" si="7"/>
        <v>0</v>
      </c>
      <c r="J48" s="53">
        <f t="shared" si="7"/>
        <v>0</v>
      </c>
      <c r="K48" s="53">
        <f t="shared" si="7"/>
        <v>0</v>
      </c>
      <c r="L48" s="53">
        <f t="shared" si="7"/>
        <v>0</v>
      </c>
      <c r="M48" s="53">
        <f t="shared" si="7"/>
        <v>0</v>
      </c>
      <c r="N48" s="53">
        <f t="shared" si="7"/>
        <v>0</v>
      </c>
      <c r="O48" s="53">
        <f t="shared" si="7"/>
        <v>0</v>
      </c>
      <c r="P48" s="53">
        <f t="shared" si="7"/>
        <v>0</v>
      </c>
      <c r="Q48" s="53">
        <f t="shared" si="7"/>
        <v>0</v>
      </c>
      <c r="R48" s="53">
        <f t="shared" si="7"/>
        <v>0</v>
      </c>
      <c r="S48" s="53">
        <f t="shared" si="7"/>
        <v>0</v>
      </c>
      <c r="T48" s="53">
        <f t="shared" si="7"/>
        <v>0</v>
      </c>
      <c r="U48" s="53">
        <f t="shared" si="7"/>
        <v>0</v>
      </c>
      <c r="V48" s="53">
        <f t="shared" si="7"/>
        <v>0</v>
      </c>
      <c r="W48" s="53">
        <f t="shared" si="7"/>
        <v>0</v>
      </c>
      <c r="X48" s="53">
        <f t="shared" si="7"/>
        <v>0</v>
      </c>
      <c r="Y48" s="53">
        <f t="shared" si="7"/>
        <v>0</v>
      </c>
      <c r="Z48" s="54">
        <f>+IF(X48&lt;&gt;0,+(Y48/X48)*100,0)</f>
        <v>0</v>
      </c>
      <c r="AA48" s="55">
        <f>SUM(AA45:AA47)</f>
        <v>0</v>
      </c>
    </row>
    <row r="49" spans="1:27" ht="13.5" x14ac:dyDescent="0.25">
      <c r="A49" s="56" t="s">
        <v>328</v>
      </c>
      <c r="B49" s="57"/>
      <c r="C49" s="58"/>
      <c r="D49" s="58"/>
      <c r="E49" s="58"/>
      <c r="F49" s="58"/>
      <c r="G49" s="58"/>
      <c r="H49" s="59"/>
      <c r="I49" s="59"/>
      <c r="J49" s="59"/>
      <c r="K49" s="59"/>
      <c r="L49" s="59"/>
      <c r="M49" s="59"/>
      <c r="N49" s="59"/>
      <c r="O49" s="59"/>
      <c r="P49" s="59"/>
      <c r="Q49" s="59"/>
      <c r="R49" s="59"/>
      <c r="S49" s="59"/>
      <c r="T49" s="59"/>
      <c r="U49" s="59"/>
      <c r="V49" s="59"/>
      <c r="W49" s="59"/>
      <c r="X49" s="59"/>
      <c r="Y49" s="59"/>
      <c r="Z49" s="59"/>
      <c r="AA49" s="59"/>
    </row>
    <row r="50" spans="1:27" ht="13.5" x14ac:dyDescent="0.25">
      <c r="A50" s="60" t="s">
        <v>329</v>
      </c>
      <c r="B50" s="60"/>
      <c r="C50" s="60"/>
      <c r="D50" s="60"/>
      <c r="E50" s="60"/>
      <c r="F50" s="60"/>
      <c r="G50" s="60"/>
      <c r="H50" s="59"/>
      <c r="I50" s="59"/>
      <c r="J50" s="59"/>
      <c r="K50" s="59"/>
      <c r="L50" s="59"/>
      <c r="M50" s="59"/>
      <c r="N50" s="59"/>
      <c r="O50" s="59"/>
      <c r="P50" s="59"/>
      <c r="Q50" s="59"/>
      <c r="R50" s="59"/>
      <c r="S50" s="59"/>
      <c r="T50" s="59"/>
      <c r="U50" s="59"/>
      <c r="V50" s="59"/>
      <c r="W50" s="59"/>
      <c r="X50" s="59"/>
      <c r="Y50" s="59"/>
      <c r="Z50" s="59"/>
      <c r="AA50" s="59"/>
    </row>
    <row r="51" spans="1:27" ht="13.5" x14ac:dyDescent="0.25">
      <c r="A51" s="61" t="s">
        <v>330</v>
      </c>
      <c r="B51" s="62"/>
      <c r="C51" s="63"/>
      <c r="D51" s="63"/>
      <c r="E51" s="63"/>
      <c r="F51" s="63"/>
      <c r="G51" s="63"/>
      <c r="H51" s="59"/>
      <c r="I51" s="59"/>
      <c r="J51" s="59"/>
      <c r="K51" s="59"/>
      <c r="L51" s="59"/>
      <c r="M51" s="59"/>
      <c r="N51" s="59"/>
      <c r="O51" s="59"/>
      <c r="P51" s="59"/>
      <c r="Q51" s="59"/>
      <c r="R51" s="59"/>
      <c r="S51" s="59"/>
      <c r="T51" s="59"/>
      <c r="U51" s="59"/>
      <c r="V51" s="59"/>
      <c r="W51" s="59"/>
      <c r="X51" s="59"/>
      <c r="Y51" s="59"/>
      <c r="Z51" s="59"/>
      <c r="AA51" s="59"/>
    </row>
    <row r="52" spans="1:27" ht="13.5" x14ac:dyDescent="0.25">
      <c r="A52" s="59"/>
      <c r="B52" s="59"/>
      <c r="C52" s="59"/>
      <c r="D52" s="59"/>
      <c r="E52" s="59"/>
      <c r="F52" s="59"/>
      <c r="G52" s="59"/>
      <c r="H52" s="59"/>
      <c r="I52" s="59"/>
      <c r="J52" s="59"/>
      <c r="K52" s="59"/>
      <c r="L52" s="59"/>
      <c r="M52" s="59"/>
      <c r="N52" s="59"/>
      <c r="O52" s="59"/>
      <c r="P52" s="59"/>
      <c r="Q52" s="59"/>
      <c r="R52" s="59"/>
      <c r="S52" s="59"/>
      <c r="T52" s="59"/>
      <c r="U52" s="59"/>
      <c r="V52" s="59"/>
      <c r="W52" s="59"/>
      <c r="X52" s="59"/>
      <c r="Y52" s="59"/>
      <c r="Z52" s="59"/>
      <c r="AA52" s="59"/>
    </row>
    <row r="53" spans="1:27" ht="13.5" x14ac:dyDescent="0.25">
      <c r="A53" s="59"/>
      <c r="B53" s="59"/>
      <c r="C53" s="59"/>
      <c r="D53" s="59"/>
      <c r="E53" s="59"/>
      <c r="F53" s="59"/>
      <c r="G53" s="59"/>
      <c r="H53" s="59"/>
      <c r="I53" s="59"/>
      <c r="J53" s="59"/>
      <c r="K53" s="59"/>
      <c r="L53" s="59"/>
      <c r="M53" s="59"/>
      <c r="N53" s="59"/>
      <c r="O53" s="59"/>
      <c r="P53" s="59"/>
      <c r="Q53" s="59"/>
      <c r="R53" s="59"/>
      <c r="S53" s="59"/>
      <c r="T53" s="59"/>
      <c r="U53" s="59"/>
      <c r="V53" s="59"/>
      <c r="W53" s="59"/>
      <c r="X53" s="59"/>
      <c r="Y53" s="59"/>
      <c r="Z53" s="59"/>
      <c r="AA53" s="59"/>
    </row>
    <row r="54" spans="1:27" ht="13.5" x14ac:dyDescent="0.25">
      <c r="A54" s="59"/>
      <c r="B54" s="59"/>
      <c r="C54" s="59"/>
      <c r="D54" s="59"/>
      <c r="E54" s="59"/>
      <c r="F54" s="59"/>
      <c r="G54" s="59"/>
      <c r="H54" s="59"/>
      <c r="I54" s="59"/>
      <c r="J54" s="59"/>
      <c r="K54" s="59"/>
      <c r="L54" s="59"/>
      <c r="M54" s="59"/>
      <c r="N54" s="59"/>
      <c r="O54" s="59"/>
      <c r="P54" s="59"/>
      <c r="Q54" s="59"/>
      <c r="R54" s="59"/>
      <c r="S54" s="59"/>
      <c r="T54" s="59"/>
      <c r="U54" s="59"/>
      <c r="V54" s="59"/>
      <c r="W54" s="59"/>
      <c r="X54" s="59"/>
      <c r="Y54" s="59"/>
      <c r="Z54" s="59"/>
      <c r="AA54" s="59"/>
    </row>
  </sheetData>
  <mergeCells count="2">
    <mergeCell ref="A1:AA1"/>
    <mergeCell ref="E2:AA2"/>
  </mergeCells>
  <printOptions horizontalCentered="1"/>
  <pageMargins left="0.55118110236220497" right="0.22" top="0.59055118110236204" bottom="0.59055118110236204" header="0.31496062992126" footer="0.31496062992126"/>
  <pageSetup paperSize="9" orientation="landscape" r:id="rId1"/>
  <rowBreaks count="1" manualBreakCount="1">
    <brk id="48" max="16383" man="1"/>
  </rowBreaks>
</worksheet>
</file>

<file path=xl/worksheets/sheet3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AA54"/>
  <sheetViews>
    <sheetView showGridLines="0" workbookViewId="0">
      <selection activeCell="B2" sqref="B2"/>
    </sheetView>
  </sheetViews>
  <sheetFormatPr defaultRowHeight="12.75" x14ac:dyDescent="0.2"/>
  <cols>
    <col min="1" max="1" width="35.7109375" customWidth="1"/>
    <col min="2" max="2" width="3.42578125" bestFit="1" customWidth="1"/>
    <col min="3" max="3" width="9.7109375" customWidth="1"/>
    <col min="4" max="4" width="9.7109375" hidden="1" customWidth="1"/>
    <col min="5" max="6" width="9.7109375" customWidth="1"/>
    <col min="7" max="9" width="9.7109375" hidden="1" customWidth="1"/>
    <col min="10" max="10" width="9.7109375" customWidth="1"/>
    <col min="11" max="13" width="9.7109375" hidden="1" customWidth="1"/>
    <col min="14" max="14" width="9.7109375" customWidth="1"/>
    <col min="15" max="22" width="9.7109375" hidden="1" customWidth="1"/>
    <col min="23" max="27" width="9.7109375" customWidth="1"/>
  </cols>
  <sheetData>
    <row r="1" spans="1:27" ht="38.450000000000003" customHeight="1" x14ac:dyDescent="0.25">
      <c r="A1" s="64" t="s">
        <v>98</v>
      </c>
      <c r="B1" s="64"/>
      <c r="C1" s="64"/>
      <c r="D1" s="64"/>
      <c r="E1" s="64"/>
      <c r="F1" s="64"/>
      <c r="G1" s="64"/>
      <c r="H1" s="64"/>
      <c r="I1" s="64"/>
      <c r="J1" s="64"/>
      <c r="K1" s="64"/>
      <c r="L1" s="64"/>
      <c r="M1" s="64"/>
      <c r="N1" s="64"/>
      <c r="O1" s="64"/>
      <c r="P1" s="64"/>
      <c r="Q1" s="64"/>
      <c r="R1" s="64"/>
      <c r="S1" s="64"/>
      <c r="T1" s="64"/>
      <c r="U1" s="64"/>
      <c r="V1" s="64"/>
      <c r="W1" s="64"/>
      <c r="X1" s="64"/>
      <c r="Y1" s="64"/>
      <c r="Z1" s="64"/>
      <c r="AA1" s="64"/>
    </row>
    <row r="2" spans="1:27" ht="24.95" customHeight="1" x14ac:dyDescent="0.2">
      <c r="A2" s="2" t="s">
        <v>1</v>
      </c>
      <c r="B2" s="1" t="s">
        <v>331</v>
      </c>
      <c r="C2" s="3" t="s">
        <v>2</v>
      </c>
      <c r="D2" s="3" t="s">
        <v>3</v>
      </c>
      <c r="E2" s="65" t="s">
        <v>4</v>
      </c>
      <c r="F2" s="66"/>
      <c r="G2" s="66"/>
      <c r="H2" s="66"/>
      <c r="I2" s="66"/>
      <c r="J2" s="66"/>
      <c r="K2" s="66"/>
      <c r="L2" s="66"/>
      <c r="M2" s="66"/>
      <c r="N2" s="66"/>
      <c r="O2" s="66"/>
      <c r="P2" s="66"/>
      <c r="Q2" s="66"/>
      <c r="R2" s="66"/>
      <c r="S2" s="66"/>
      <c r="T2" s="66"/>
      <c r="U2" s="66"/>
      <c r="V2" s="66"/>
      <c r="W2" s="66"/>
      <c r="X2" s="66"/>
      <c r="Y2" s="66"/>
      <c r="Z2" s="66"/>
      <c r="AA2" s="67"/>
    </row>
    <row r="3" spans="1:27" ht="24.95" customHeight="1" x14ac:dyDescent="0.2">
      <c r="A3" s="4" t="s">
        <v>5</v>
      </c>
      <c r="B3" s="5" t="s">
        <v>6</v>
      </c>
      <c r="C3" s="6" t="s">
        <v>7</v>
      </c>
      <c r="D3" s="6" t="s">
        <v>7</v>
      </c>
      <c r="E3" s="7" t="s">
        <v>8</v>
      </c>
      <c r="F3" s="8" t="s">
        <v>9</v>
      </c>
      <c r="G3" s="8" t="s">
        <v>10</v>
      </c>
      <c r="H3" s="8" t="s">
        <v>11</v>
      </c>
      <c r="I3" s="8" t="s">
        <v>12</v>
      </c>
      <c r="J3" s="8" t="s">
        <v>13</v>
      </c>
      <c r="K3" s="8" t="s">
        <v>14</v>
      </c>
      <c r="L3" s="8" t="s">
        <v>15</v>
      </c>
      <c r="M3" s="8" t="s">
        <v>16</v>
      </c>
      <c r="N3" s="8" t="s">
        <v>17</v>
      </c>
      <c r="O3" s="8" t="s">
        <v>18</v>
      </c>
      <c r="P3" s="8" t="s">
        <v>19</v>
      </c>
      <c r="Q3" s="8" t="s">
        <v>20</v>
      </c>
      <c r="R3" s="8" t="s">
        <v>21</v>
      </c>
      <c r="S3" s="8" t="s">
        <v>22</v>
      </c>
      <c r="T3" s="8" t="s">
        <v>23</v>
      </c>
      <c r="U3" s="8" t="s">
        <v>24</v>
      </c>
      <c r="V3" s="8" t="s">
        <v>25</v>
      </c>
      <c r="W3" s="8" t="s">
        <v>26</v>
      </c>
      <c r="X3" s="8" t="s">
        <v>27</v>
      </c>
      <c r="Y3" s="8" t="s">
        <v>28</v>
      </c>
      <c r="Z3" s="8" t="s">
        <v>29</v>
      </c>
      <c r="AA3" s="9" t="s">
        <v>30</v>
      </c>
    </row>
    <row r="4" spans="1:27" ht="13.5" x14ac:dyDescent="0.25">
      <c r="A4" s="10" t="s">
        <v>31</v>
      </c>
      <c r="B4" s="11" t="s">
        <v>32</v>
      </c>
      <c r="C4" s="12"/>
      <c r="D4" s="12"/>
      <c r="E4" s="13"/>
      <c r="F4" s="14"/>
      <c r="G4" s="14"/>
      <c r="H4" s="14"/>
      <c r="I4" s="14"/>
      <c r="J4" s="14"/>
      <c r="K4" s="14"/>
      <c r="L4" s="14"/>
      <c r="M4" s="14"/>
      <c r="N4" s="14"/>
      <c r="O4" s="14"/>
      <c r="P4" s="14"/>
      <c r="Q4" s="14"/>
      <c r="R4" s="14"/>
      <c r="S4" s="14"/>
      <c r="T4" s="14"/>
      <c r="U4" s="14"/>
      <c r="V4" s="14"/>
      <c r="W4" s="14"/>
      <c r="X4" s="14"/>
      <c r="Y4" s="14"/>
      <c r="Z4" s="15"/>
      <c r="AA4" s="16"/>
    </row>
    <row r="5" spans="1:27" ht="13.5" x14ac:dyDescent="0.25">
      <c r="A5" s="10" t="s">
        <v>33</v>
      </c>
      <c r="B5" s="17" t="s">
        <v>32</v>
      </c>
      <c r="C5" s="18"/>
      <c r="D5" s="18"/>
      <c r="E5" s="19"/>
      <c r="F5" s="20"/>
      <c r="G5" s="20"/>
      <c r="H5" s="20"/>
      <c r="I5" s="20"/>
      <c r="J5" s="20"/>
      <c r="K5" s="20"/>
      <c r="L5" s="20"/>
      <c r="M5" s="20"/>
      <c r="N5" s="20"/>
      <c r="O5" s="20"/>
      <c r="P5" s="20"/>
      <c r="Q5" s="20"/>
      <c r="R5" s="20"/>
      <c r="S5" s="20"/>
      <c r="T5" s="20"/>
      <c r="U5" s="20"/>
      <c r="V5" s="20"/>
      <c r="W5" s="20"/>
      <c r="X5" s="20"/>
      <c r="Y5" s="20"/>
      <c r="Z5" s="21"/>
      <c r="AA5" s="22"/>
    </row>
    <row r="6" spans="1:27" ht="13.5" x14ac:dyDescent="0.25">
      <c r="A6" s="23" t="s">
        <v>34</v>
      </c>
      <c r="B6" s="17" t="s">
        <v>32</v>
      </c>
      <c r="C6" s="18">
        <v>-15035616</v>
      </c>
      <c r="D6" s="18"/>
      <c r="E6" s="19">
        <v>-86344763</v>
      </c>
      <c r="F6" s="20">
        <v>-86344763</v>
      </c>
      <c r="G6" s="20">
        <v>-14867202</v>
      </c>
      <c r="H6" s="20">
        <v>-656847</v>
      </c>
      <c r="I6" s="20">
        <v>514346</v>
      </c>
      <c r="J6" s="20">
        <v>-15009703</v>
      </c>
      <c r="K6" s="20">
        <v>267080</v>
      </c>
      <c r="L6" s="20">
        <v>333247</v>
      </c>
      <c r="M6" s="20">
        <v>683026</v>
      </c>
      <c r="N6" s="20">
        <v>1283353</v>
      </c>
      <c r="O6" s="20"/>
      <c r="P6" s="20"/>
      <c r="Q6" s="20"/>
      <c r="R6" s="20"/>
      <c r="S6" s="20"/>
      <c r="T6" s="20"/>
      <c r="U6" s="20"/>
      <c r="V6" s="20"/>
      <c r="W6" s="20">
        <v>-13726350</v>
      </c>
      <c r="X6" s="20">
        <v>-43172382</v>
      </c>
      <c r="Y6" s="20">
        <v>29446032</v>
      </c>
      <c r="Z6" s="21">
        <v>-68.205715403889457</v>
      </c>
      <c r="AA6" s="22">
        <v>-86344763</v>
      </c>
    </row>
    <row r="7" spans="1:27" ht="13.5" x14ac:dyDescent="0.25">
      <c r="A7" s="23" t="s">
        <v>35</v>
      </c>
      <c r="B7" s="17" t="s">
        <v>32</v>
      </c>
      <c r="C7" s="18"/>
      <c r="D7" s="18"/>
      <c r="E7" s="19"/>
      <c r="F7" s="20"/>
      <c r="G7" s="20"/>
      <c r="H7" s="20"/>
      <c r="I7" s="20"/>
      <c r="J7" s="20"/>
      <c r="K7" s="20"/>
      <c r="L7" s="20"/>
      <c r="M7" s="20"/>
      <c r="N7" s="20"/>
      <c r="O7" s="20"/>
      <c r="P7" s="20"/>
      <c r="Q7" s="20"/>
      <c r="R7" s="20"/>
      <c r="S7" s="20"/>
      <c r="T7" s="20"/>
      <c r="U7" s="20"/>
      <c r="V7" s="20"/>
      <c r="W7" s="20"/>
      <c r="X7" s="20"/>
      <c r="Y7" s="20"/>
      <c r="Z7" s="21"/>
      <c r="AA7" s="22"/>
    </row>
    <row r="8" spans="1:27" ht="13.5" x14ac:dyDescent="0.25">
      <c r="A8" s="23" t="s">
        <v>36</v>
      </c>
      <c r="B8" s="17" t="s">
        <v>32</v>
      </c>
      <c r="C8" s="18">
        <v>2009842</v>
      </c>
      <c r="D8" s="18"/>
      <c r="E8" s="19">
        <v>1282985</v>
      </c>
      <c r="F8" s="20">
        <v>1282985</v>
      </c>
      <c r="G8" s="20">
        <v>3309799</v>
      </c>
      <c r="H8" s="20">
        <v>92857</v>
      </c>
      <c r="I8" s="20">
        <v>-1136066</v>
      </c>
      <c r="J8" s="20">
        <v>2266590</v>
      </c>
      <c r="K8" s="20">
        <v>74348</v>
      </c>
      <c r="L8" s="20">
        <v>101956</v>
      </c>
      <c r="M8" s="20">
        <v>49196</v>
      </c>
      <c r="N8" s="20">
        <v>225500</v>
      </c>
      <c r="O8" s="20"/>
      <c r="P8" s="20"/>
      <c r="Q8" s="20"/>
      <c r="R8" s="20"/>
      <c r="S8" s="20"/>
      <c r="T8" s="20"/>
      <c r="U8" s="20"/>
      <c r="V8" s="20"/>
      <c r="W8" s="20">
        <v>2492090</v>
      </c>
      <c r="X8" s="20">
        <v>1139143</v>
      </c>
      <c r="Y8" s="20">
        <v>1352947</v>
      </c>
      <c r="Z8" s="21">
        <v>118.76884640470951</v>
      </c>
      <c r="AA8" s="22">
        <v>1282985</v>
      </c>
    </row>
    <row r="9" spans="1:27" ht="13.5" x14ac:dyDescent="0.25">
      <c r="A9" s="23" t="s">
        <v>37</v>
      </c>
      <c r="B9" s="17" t="s">
        <v>32</v>
      </c>
      <c r="C9" s="18">
        <v>1401886</v>
      </c>
      <c r="D9" s="18"/>
      <c r="E9" s="19">
        <v>1392630</v>
      </c>
      <c r="F9" s="20">
        <v>1392630</v>
      </c>
      <c r="G9" s="20">
        <v>1467015</v>
      </c>
      <c r="H9" s="20">
        <v>619</v>
      </c>
      <c r="I9" s="20">
        <v>10762</v>
      </c>
      <c r="J9" s="20">
        <v>1478396</v>
      </c>
      <c r="K9" s="20">
        <v>966</v>
      </c>
      <c r="L9" s="20">
        <v>19810</v>
      </c>
      <c r="M9" s="20"/>
      <c r="N9" s="20">
        <v>20776</v>
      </c>
      <c r="O9" s="20"/>
      <c r="P9" s="20"/>
      <c r="Q9" s="20"/>
      <c r="R9" s="20"/>
      <c r="S9" s="20"/>
      <c r="T9" s="20"/>
      <c r="U9" s="20"/>
      <c r="V9" s="20"/>
      <c r="W9" s="20">
        <v>1499172</v>
      </c>
      <c r="X9" s="20">
        <v>1352583</v>
      </c>
      <c r="Y9" s="20">
        <v>146589</v>
      </c>
      <c r="Z9" s="21">
        <v>10.837708295904946</v>
      </c>
      <c r="AA9" s="22">
        <v>1392630</v>
      </c>
    </row>
    <row r="10" spans="1:27" ht="13.5" x14ac:dyDescent="0.25">
      <c r="A10" s="23" t="s">
        <v>38</v>
      </c>
      <c r="B10" s="17" t="s">
        <v>32</v>
      </c>
      <c r="C10" s="18"/>
      <c r="D10" s="18"/>
      <c r="E10" s="19"/>
      <c r="F10" s="20"/>
      <c r="G10" s="24"/>
      <c r="H10" s="24"/>
      <c r="I10" s="24"/>
      <c r="J10" s="20"/>
      <c r="K10" s="24"/>
      <c r="L10" s="24"/>
      <c r="M10" s="20"/>
      <c r="N10" s="24"/>
      <c r="O10" s="24"/>
      <c r="P10" s="24"/>
      <c r="Q10" s="20"/>
      <c r="R10" s="24"/>
      <c r="S10" s="24"/>
      <c r="T10" s="20"/>
      <c r="U10" s="24"/>
      <c r="V10" s="24"/>
      <c r="W10" s="24"/>
      <c r="X10" s="20"/>
      <c r="Y10" s="24"/>
      <c r="Z10" s="25"/>
      <c r="AA10" s="26"/>
    </row>
    <row r="11" spans="1:27" ht="13.5" x14ac:dyDescent="0.25">
      <c r="A11" s="23" t="s">
        <v>39</v>
      </c>
      <c r="B11" s="17" t="s">
        <v>32</v>
      </c>
      <c r="C11" s="18"/>
      <c r="D11" s="18"/>
      <c r="E11" s="19"/>
      <c r="F11" s="20"/>
      <c r="G11" s="20"/>
      <c r="H11" s="20"/>
      <c r="I11" s="20"/>
      <c r="J11" s="20"/>
      <c r="K11" s="20"/>
      <c r="L11" s="20"/>
      <c r="M11" s="20"/>
      <c r="N11" s="20"/>
      <c r="O11" s="20"/>
      <c r="P11" s="20"/>
      <c r="Q11" s="20"/>
      <c r="R11" s="20"/>
      <c r="S11" s="20"/>
      <c r="T11" s="20"/>
      <c r="U11" s="20"/>
      <c r="V11" s="20"/>
      <c r="W11" s="20"/>
      <c r="X11" s="20"/>
      <c r="Y11" s="20"/>
      <c r="Z11" s="21"/>
      <c r="AA11" s="22"/>
    </row>
    <row r="12" spans="1:27" ht="13.5" x14ac:dyDescent="0.25">
      <c r="A12" s="27" t="s">
        <v>40</v>
      </c>
      <c r="B12" s="28" t="s">
        <v>32</v>
      </c>
      <c r="C12" s="29">
        <f t="shared" ref="C12:Y12" si="0">SUM(C6:C11)</f>
        <v>-11623888</v>
      </c>
      <c r="D12" s="29">
        <f>SUM(D6:D11)</f>
        <v>0</v>
      </c>
      <c r="E12" s="30">
        <f t="shared" si="0"/>
        <v>-83669148</v>
      </c>
      <c r="F12" s="31">
        <f t="shared" si="0"/>
        <v>-83669148</v>
      </c>
      <c r="G12" s="31">
        <f t="shared" si="0"/>
        <v>-10090388</v>
      </c>
      <c r="H12" s="31">
        <f t="shared" si="0"/>
        <v>-563371</v>
      </c>
      <c r="I12" s="31">
        <f t="shared" si="0"/>
        <v>-610958</v>
      </c>
      <c r="J12" s="31">
        <f t="shared" si="0"/>
        <v>-11264717</v>
      </c>
      <c r="K12" s="31">
        <f t="shared" si="0"/>
        <v>342394</v>
      </c>
      <c r="L12" s="31">
        <f t="shared" si="0"/>
        <v>455013</v>
      </c>
      <c r="M12" s="31">
        <f t="shared" si="0"/>
        <v>732222</v>
      </c>
      <c r="N12" s="31">
        <f t="shared" si="0"/>
        <v>1529629</v>
      </c>
      <c r="O12" s="31">
        <f t="shared" si="0"/>
        <v>0</v>
      </c>
      <c r="P12" s="31">
        <f t="shared" si="0"/>
        <v>0</v>
      </c>
      <c r="Q12" s="31">
        <f t="shared" si="0"/>
        <v>0</v>
      </c>
      <c r="R12" s="31">
        <f t="shared" si="0"/>
        <v>0</v>
      </c>
      <c r="S12" s="31">
        <f t="shared" si="0"/>
        <v>0</v>
      </c>
      <c r="T12" s="31">
        <f t="shared" si="0"/>
        <v>0</v>
      </c>
      <c r="U12" s="31">
        <f t="shared" si="0"/>
        <v>0</v>
      </c>
      <c r="V12" s="31">
        <f t="shared" si="0"/>
        <v>0</v>
      </c>
      <c r="W12" s="31">
        <f t="shared" si="0"/>
        <v>-9735088</v>
      </c>
      <c r="X12" s="31">
        <f t="shared" si="0"/>
        <v>-40680656</v>
      </c>
      <c r="Y12" s="31">
        <f t="shared" si="0"/>
        <v>30945568</v>
      </c>
      <c r="Z12" s="32">
        <f>+IF(X12&lt;&gt;0,+(Y12/X12)*100,0)</f>
        <v>-76.0694911114511</v>
      </c>
      <c r="AA12" s="33">
        <f>SUM(AA6:AA11)</f>
        <v>-83669148</v>
      </c>
    </row>
    <row r="13" spans="1:27" ht="5.0999999999999996" customHeight="1" x14ac:dyDescent="0.25">
      <c r="A13" s="34" t="s">
        <v>41</v>
      </c>
      <c r="B13" s="17"/>
      <c r="C13" s="18"/>
      <c r="D13" s="18"/>
      <c r="E13" s="19"/>
      <c r="F13" s="20"/>
      <c r="G13" s="20"/>
      <c r="H13" s="20"/>
      <c r="I13" s="20"/>
      <c r="J13" s="20"/>
      <c r="K13" s="20"/>
      <c r="L13" s="20"/>
      <c r="M13" s="20"/>
      <c r="N13" s="20"/>
      <c r="O13" s="20"/>
      <c r="P13" s="20"/>
      <c r="Q13" s="20"/>
      <c r="R13" s="20"/>
      <c r="S13" s="20"/>
      <c r="T13" s="20"/>
      <c r="U13" s="20"/>
      <c r="V13" s="20"/>
      <c r="W13" s="20"/>
      <c r="X13" s="20"/>
      <c r="Y13" s="20"/>
      <c r="Z13" s="21"/>
      <c r="AA13" s="22"/>
    </row>
    <row r="14" spans="1:27" ht="13.5" x14ac:dyDescent="0.25">
      <c r="A14" s="10" t="s">
        <v>42</v>
      </c>
      <c r="B14" s="17" t="s">
        <v>32</v>
      </c>
      <c r="C14" s="18"/>
      <c r="D14" s="18"/>
      <c r="E14" s="19"/>
      <c r="F14" s="20"/>
      <c r="G14" s="20"/>
      <c r="H14" s="20"/>
      <c r="I14" s="20"/>
      <c r="J14" s="20"/>
      <c r="K14" s="20"/>
      <c r="L14" s="20"/>
      <c r="M14" s="20"/>
      <c r="N14" s="20"/>
      <c r="O14" s="20"/>
      <c r="P14" s="20"/>
      <c r="Q14" s="20"/>
      <c r="R14" s="20"/>
      <c r="S14" s="20"/>
      <c r="T14" s="20"/>
      <c r="U14" s="20"/>
      <c r="V14" s="20"/>
      <c r="W14" s="20"/>
      <c r="X14" s="20"/>
      <c r="Y14" s="20"/>
      <c r="Z14" s="21"/>
      <c r="AA14" s="22"/>
    </row>
    <row r="15" spans="1:27" ht="13.5" x14ac:dyDescent="0.25">
      <c r="A15" s="23" t="s">
        <v>43</v>
      </c>
      <c r="B15" s="17" t="s">
        <v>32</v>
      </c>
      <c r="C15" s="18"/>
      <c r="D15" s="18"/>
      <c r="E15" s="19"/>
      <c r="F15" s="20"/>
      <c r="G15" s="20"/>
      <c r="H15" s="20"/>
      <c r="I15" s="20"/>
      <c r="J15" s="20"/>
      <c r="K15" s="20"/>
      <c r="L15" s="20"/>
      <c r="M15" s="20"/>
      <c r="N15" s="20"/>
      <c r="O15" s="20"/>
      <c r="P15" s="20"/>
      <c r="Q15" s="20"/>
      <c r="R15" s="20"/>
      <c r="S15" s="20"/>
      <c r="T15" s="20"/>
      <c r="U15" s="20"/>
      <c r="V15" s="20"/>
      <c r="W15" s="20"/>
      <c r="X15" s="20"/>
      <c r="Y15" s="20"/>
      <c r="Z15" s="21"/>
      <c r="AA15" s="22"/>
    </row>
    <row r="16" spans="1:27" ht="13.5" x14ac:dyDescent="0.25">
      <c r="A16" s="23" t="s">
        <v>44</v>
      </c>
      <c r="B16" s="17" t="s">
        <v>32</v>
      </c>
      <c r="C16" s="18"/>
      <c r="D16" s="18"/>
      <c r="E16" s="19"/>
      <c r="F16" s="20"/>
      <c r="G16" s="24"/>
      <c r="H16" s="24"/>
      <c r="I16" s="24"/>
      <c r="J16" s="20"/>
      <c r="K16" s="24"/>
      <c r="L16" s="24"/>
      <c r="M16" s="20"/>
      <c r="N16" s="24"/>
      <c r="O16" s="24"/>
      <c r="P16" s="24"/>
      <c r="Q16" s="20"/>
      <c r="R16" s="24"/>
      <c r="S16" s="24"/>
      <c r="T16" s="20"/>
      <c r="U16" s="24"/>
      <c r="V16" s="24"/>
      <c r="W16" s="24"/>
      <c r="X16" s="20"/>
      <c r="Y16" s="24"/>
      <c r="Z16" s="25"/>
      <c r="AA16" s="26"/>
    </row>
    <row r="17" spans="1:27" ht="13.5" x14ac:dyDescent="0.25">
      <c r="A17" s="23" t="s">
        <v>45</v>
      </c>
      <c r="B17" s="17" t="s">
        <v>32</v>
      </c>
      <c r="C17" s="18"/>
      <c r="D17" s="18"/>
      <c r="E17" s="19"/>
      <c r="F17" s="20"/>
      <c r="G17" s="20"/>
      <c r="H17" s="20"/>
      <c r="I17" s="20"/>
      <c r="J17" s="20"/>
      <c r="K17" s="20"/>
      <c r="L17" s="20"/>
      <c r="M17" s="20"/>
      <c r="N17" s="20"/>
      <c r="O17" s="20"/>
      <c r="P17" s="20"/>
      <c r="Q17" s="20"/>
      <c r="R17" s="20"/>
      <c r="S17" s="20"/>
      <c r="T17" s="20"/>
      <c r="U17" s="20"/>
      <c r="V17" s="20"/>
      <c r="W17" s="20"/>
      <c r="X17" s="20"/>
      <c r="Y17" s="20"/>
      <c r="Z17" s="21"/>
      <c r="AA17" s="22"/>
    </row>
    <row r="18" spans="1:27" ht="13.5" x14ac:dyDescent="0.25">
      <c r="A18" s="23" t="s">
        <v>46</v>
      </c>
      <c r="B18" s="17" t="s">
        <v>32</v>
      </c>
      <c r="C18" s="18"/>
      <c r="D18" s="18"/>
      <c r="E18" s="19"/>
      <c r="F18" s="20"/>
      <c r="G18" s="20"/>
      <c r="H18" s="20"/>
      <c r="I18" s="20"/>
      <c r="J18" s="20"/>
      <c r="K18" s="20"/>
      <c r="L18" s="20"/>
      <c r="M18" s="20"/>
      <c r="N18" s="20"/>
      <c r="O18" s="20"/>
      <c r="P18" s="20"/>
      <c r="Q18" s="20"/>
      <c r="R18" s="20"/>
      <c r="S18" s="20"/>
      <c r="T18" s="20"/>
      <c r="U18" s="20"/>
      <c r="V18" s="20"/>
      <c r="W18" s="20"/>
      <c r="X18" s="20"/>
      <c r="Y18" s="20"/>
      <c r="Z18" s="21"/>
      <c r="AA18" s="22"/>
    </row>
    <row r="19" spans="1:27" ht="13.5" x14ac:dyDescent="0.25">
      <c r="A19" s="23" t="s">
        <v>47</v>
      </c>
      <c r="B19" s="17" t="s">
        <v>32</v>
      </c>
      <c r="C19" s="18">
        <v>41985170</v>
      </c>
      <c r="D19" s="18"/>
      <c r="E19" s="19">
        <v>-2523176</v>
      </c>
      <c r="F19" s="20">
        <v>-2523176</v>
      </c>
      <c r="G19" s="20">
        <v>-7151564</v>
      </c>
      <c r="H19" s="20"/>
      <c r="I19" s="20">
        <v>-36602</v>
      </c>
      <c r="J19" s="20">
        <v>-7188166</v>
      </c>
      <c r="K19" s="20">
        <v>-331656</v>
      </c>
      <c r="L19" s="20">
        <v>-320958</v>
      </c>
      <c r="M19" s="20">
        <v>-331139</v>
      </c>
      <c r="N19" s="20">
        <v>-983753</v>
      </c>
      <c r="O19" s="20"/>
      <c r="P19" s="20"/>
      <c r="Q19" s="20"/>
      <c r="R19" s="20"/>
      <c r="S19" s="20"/>
      <c r="T19" s="20"/>
      <c r="U19" s="20"/>
      <c r="V19" s="20"/>
      <c r="W19" s="20">
        <v>-8171919</v>
      </c>
      <c r="X19" s="20">
        <v>-3660408</v>
      </c>
      <c r="Y19" s="20">
        <v>-4511511</v>
      </c>
      <c r="Z19" s="21">
        <v>123.25158834752847</v>
      </c>
      <c r="AA19" s="22">
        <v>-2523176</v>
      </c>
    </row>
    <row r="20" spans="1:27" ht="13.5" x14ac:dyDescent="0.25">
      <c r="A20" s="23" t="s">
        <v>32</v>
      </c>
      <c r="B20" s="17" t="s">
        <v>32</v>
      </c>
      <c r="C20" s="18"/>
      <c r="D20" s="18"/>
      <c r="E20" s="19"/>
      <c r="F20" s="20"/>
      <c r="G20" s="20"/>
      <c r="H20" s="20"/>
      <c r="I20" s="20"/>
      <c r="J20" s="20"/>
      <c r="K20" s="20"/>
      <c r="L20" s="20"/>
      <c r="M20" s="20"/>
      <c r="N20" s="20"/>
      <c r="O20" s="20"/>
      <c r="P20" s="20"/>
      <c r="Q20" s="20"/>
      <c r="R20" s="20"/>
      <c r="S20" s="20"/>
      <c r="T20" s="20"/>
      <c r="U20" s="20"/>
      <c r="V20" s="20"/>
      <c r="W20" s="20"/>
      <c r="X20" s="20"/>
      <c r="Y20" s="20"/>
      <c r="Z20" s="21"/>
      <c r="AA20" s="22"/>
    </row>
    <row r="21" spans="1:27" ht="13.5" x14ac:dyDescent="0.25">
      <c r="A21" s="23" t="s">
        <v>48</v>
      </c>
      <c r="B21" s="17" t="s">
        <v>32</v>
      </c>
      <c r="C21" s="18"/>
      <c r="D21" s="18"/>
      <c r="E21" s="19"/>
      <c r="F21" s="20"/>
      <c r="G21" s="20"/>
      <c r="H21" s="20"/>
      <c r="I21" s="20"/>
      <c r="J21" s="20"/>
      <c r="K21" s="20"/>
      <c r="L21" s="20"/>
      <c r="M21" s="20"/>
      <c r="N21" s="20"/>
      <c r="O21" s="20"/>
      <c r="P21" s="20"/>
      <c r="Q21" s="20"/>
      <c r="R21" s="20"/>
      <c r="S21" s="20"/>
      <c r="T21" s="20"/>
      <c r="U21" s="20"/>
      <c r="V21" s="20"/>
      <c r="W21" s="20"/>
      <c r="X21" s="20"/>
      <c r="Y21" s="20"/>
      <c r="Z21" s="21"/>
      <c r="AA21" s="22"/>
    </row>
    <row r="22" spans="1:27" ht="13.5" x14ac:dyDescent="0.25">
      <c r="A22" s="23" t="s">
        <v>49</v>
      </c>
      <c r="B22" s="17" t="s">
        <v>32</v>
      </c>
      <c r="C22" s="18"/>
      <c r="D22" s="18"/>
      <c r="E22" s="19">
        <v>1250004</v>
      </c>
      <c r="F22" s="20">
        <v>1250004</v>
      </c>
      <c r="G22" s="20"/>
      <c r="H22" s="20"/>
      <c r="I22" s="20"/>
      <c r="J22" s="20"/>
      <c r="K22" s="20"/>
      <c r="L22" s="20"/>
      <c r="M22" s="20"/>
      <c r="N22" s="20"/>
      <c r="O22" s="20"/>
      <c r="P22" s="20"/>
      <c r="Q22" s="20"/>
      <c r="R22" s="20"/>
      <c r="S22" s="20"/>
      <c r="T22" s="20"/>
      <c r="U22" s="20"/>
      <c r="V22" s="20"/>
      <c r="W22" s="20"/>
      <c r="X22" s="20">
        <v>625002</v>
      </c>
      <c r="Y22" s="20">
        <v>-625002</v>
      </c>
      <c r="Z22" s="21">
        <v>-100</v>
      </c>
      <c r="AA22" s="22">
        <v>1250004</v>
      </c>
    </row>
    <row r="23" spans="1:27" ht="13.5" x14ac:dyDescent="0.25">
      <c r="A23" s="23" t="s">
        <v>50</v>
      </c>
      <c r="B23" s="17" t="s">
        <v>32</v>
      </c>
      <c r="C23" s="18"/>
      <c r="D23" s="18"/>
      <c r="E23" s="19"/>
      <c r="F23" s="20"/>
      <c r="G23" s="24"/>
      <c r="H23" s="24"/>
      <c r="I23" s="24"/>
      <c r="J23" s="20"/>
      <c r="K23" s="24"/>
      <c r="L23" s="24"/>
      <c r="M23" s="20"/>
      <c r="N23" s="24"/>
      <c r="O23" s="24"/>
      <c r="P23" s="24"/>
      <c r="Q23" s="20"/>
      <c r="R23" s="24"/>
      <c r="S23" s="24"/>
      <c r="T23" s="20"/>
      <c r="U23" s="24"/>
      <c r="V23" s="24"/>
      <c r="W23" s="24"/>
      <c r="X23" s="20"/>
      <c r="Y23" s="24"/>
      <c r="Z23" s="25"/>
      <c r="AA23" s="26"/>
    </row>
    <row r="24" spans="1:27" ht="13.5" x14ac:dyDescent="0.25">
      <c r="A24" s="27" t="s">
        <v>51</v>
      </c>
      <c r="B24" s="35" t="s">
        <v>32</v>
      </c>
      <c r="C24" s="29">
        <f t="shared" ref="C24:Y24" si="1">SUM(C15:C23)</f>
        <v>41985170</v>
      </c>
      <c r="D24" s="29">
        <f>SUM(D15:D23)</f>
        <v>0</v>
      </c>
      <c r="E24" s="36">
        <f t="shared" si="1"/>
        <v>-1273172</v>
      </c>
      <c r="F24" s="37">
        <f t="shared" si="1"/>
        <v>-1273172</v>
      </c>
      <c r="G24" s="37">
        <f t="shared" si="1"/>
        <v>-7151564</v>
      </c>
      <c r="H24" s="37">
        <f t="shared" si="1"/>
        <v>0</v>
      </c>
      <c r="I24" s="37">
        <f t="shared" si="1"/>
        <v>-36602</v>
      </c>
      <c r="J24" s="37">
        <f t="shared" si="1"/>
        <v>-7188166</v>
      </c>
      <c r="K24" s="37">
        <f t="shared" si="1"/>
        <v>-331656</v>
      </c>
      <c r="L24" s="37">
        <f t="shared" si="1"/>
        <v>-320958</v>
      </c>
      <c r="M24" s="37">
        <f t="shared" si="1"/>
        <v>-331139</v>
      </c>
      <c r="N24" s="37">
        <f t="shared" si="1"/>
        <v>-983753</v>
      </c>
      <c r="O24" s="37">
        <f t="shared" si="1"/>
        <v>0</v>
      </c>
      <c r="P24" s="37">
        <f t="shared" si="1"/>
        <v>0</v>
      </c>
      <c r="Q24" s="37">
        <f t="shared" si="1"/>
        <v>0</v>
      </c>
      <c r="R24" s="37">
        <f t="shared" si="1"/>
        <v>0</v>
      </c>
      <c r="S24" s="37">
        <f t="shared" si="1"/>
        <v>0</v>
      </c>
      <c r="T24" s="37">
        <f t="shared" si="1"/>
        <v>0</v>
      </c>
      <c r="U24" s="37">
        <f t="shared" si="1"/>
        <v>0</v>
      </c>
      <c r="V24" s="37">
        <f t="shared" si="1"/>
        <v>0</v>
      </c>
      <c r="W24" s="37">
        <f t="shared" si="1"/>
        <v>-8171919</v>
      </c>
      <c r="X24" s="37">
        <f t="shared" si="1"/>
        <v>-3035406</v>
      </c>
      <c r="Y24" s="37">
        <f t="shared" si="1"/>
        <v>-5136513</v>
      </c>
      <c r="Z24" s="38">
        <f>+IF(X24&lt;&gt;0,+(Y24/X24)*100,0)</f>
        <v>169.21996596171977</v>
      </c>
      <c r="AA24" s="39">
        <f>SUM(AA15:AA23)</f>
        <v>-1273172</v>
      </c>
    </row>
    <row r="25" spans="1:27" ht="13.5" x14ac:dyDescent="0.25">
      <c r="A25" s="27" t="s">
        <v>52</v>
      </c>
      <c r="B25" s="28" t="s">
        <v>32</v>
      </c>
      <c r="C25" s="29">
        <f t="shared" ref="C25:Y25" si="2">+C12+C24</f>
        <v>30361282</v>
      </c>
      <c r="D25" s="29">
        <f>+D12+D24</f>
        <v>0</v>
      </c>
      <c r="E25" s="30">
        <f t="shared" si="2"/>
        <v>-84942320</v>
      </c>
      <c r="F25" s="31">
        <f t="shared" si="2"/>
        <v>-84942320</v>
      </c>
      <c r="G25" s="31">
        <f t="shared" si="2"/>
        <v>-17241952</v>
      </c>
      <c r="H25" s="31">
        <f t="shared" si="2"/>
        <v>-563371</v>
      </c>
      <c r="I25" s="31">
        <f t="shared" si="2"/>
        <v>-647560</v>
      </c>
      <c r="J25" s="31">
        <f t="shared" si="2"/>
        <v>-18452883</v>
      </c>
      <c r="K25" s="31">
        <f t="shared" si="2"/>
        <v>10738</v>
      </c>
      <c r="L25" s="31">
        <f t="shared" si="2"/>
        <v>134055</v>
      </c>
      <c r="M25" s="31">
        <f t="shared" si="2"/>
        <v>401083</v>
      </c>
      <c r="N25" s="31">
        <f t="shared" si="2"/>
        <v>545876</v>
      </c>
      <c r="O25" s="31">
        <f t="shared" si="2"/>
        <v>0</v>
      </c>
      <c r="P25" s="31">
        <f t="shared" si="2"/>
        <v>0</v>
      </c>
      <c r="Q25" s="31">
        <f t="shared" si="2"/>
        <v>0</v>
      </c>
      <c r="R25" s="31">
        <f t="shared" si="2"/>
        <v>0</v>
      </c>
      <c r="S25" s="31">
        <f t="shared" si="2"/>
        <v>0</v>
      </c>
      <c r="T25" s="31">
        <f t="shared" si="2"/>
        <v>0</v>
      </c>
      <c r="U25" s="31">
        <f t="shared" si="2"/>
        <v>0</v>
      </c>
      <c r="V25" s="31">
        <f t="shared" si="2"/>
        <v>0</v>
      </c>
      <c r="W25" s="31">
        <f t="shared" si="2"/>
        <v>-17907007</v>
      </c>
      <c r="X25" s="31">
        <f t="shared" si="2"/>
        <v>-43716062</v>
      </c>
      <c r="Y25" s="31">
        <f t="shared" si="2"/>
        <v>25809055</v>
      </c>
      <c r="Z25" s="32">
        <f>+IF(X25&lt;&gt;0,+(Y25/X25)*100,0)</f>
        <v>-59.037922949235458</v>
      </c>
      <c r="AA25" s="33">
        <f>+AA12+AA24</f>
        <v>-84942320</v>
      </c>
    </row>
    <row r="26" spans="1:27" ht="5.0999999999999996" customHeight="1" x14ac:dyDescent="0.25">
      <c r="A26" s="34" t="s">
        <v>41</v>
      </c>
      <c r="B26" s="17"/>
      <c r="C26" s="18"/>
      <c r="D26" s="18"/>
      <c r="E26" s="19"/>
      <c r="F26" s="20"/>
      <c r="G26" s="20"/>
      <c r="H26" s="20"/>
      <c r="I26" s="20"/>
      <c r="J26" s="20"/>
      <c r="K26" s="20"/>
      <c r="L26" s="20"/>
      <c r="M26" s="20"/>
      <c r="N26" s="20"/>
      <c r="O26" s="20"/>
      <c r="P26" s="20"/>
      <c r="Q26" s="20"/>
      <c r="R26" s="20"/>
      <c r="S26" s="20"/>
      <c r="T26" s="20"/>
      <c r="U26" s="20"/>
      <c r="V26" s="20"/>
      <c r="W26" s="20"/>
      <c r="X26" s="20"/>
      <c r="Y26" s="20"/>
      <c r="Z26" s="21"/>
      <c r="AA26" s="22"/>
    </row>
    <row r="27" spans="1:27" ht="13.5" x14ac:dyDescent="0.25">
      <c r="A27" s="10" t="s">
        <v>53</v>
      </c>
      <c r="B27" s="17" t="s">
        <v>32</v>
      </c>
      <c r="C27" s="18"/>
      <c r="D27" s="18"/>
      <c r="E27" s="19"/>
      <c r="F27" s="20"/>
      <c r="G27" s="20"/>
      <c r="H27" s="20"/>
      <c r="I27" s="20"/>
      <c r="J27" s="20"/>
      <c r="K27" s="20"/>
      <c r="L27" s="20"/>
      <c r="M27" s="20"/>
      <c r="N27" s="20"/>
      <c r="O27" s="20"/>
      <c r="P27" s="20"/>
      <c r="Q27" s="20"/>
      <c r="R27" s="20"/>
      <c r="S27" s="20"/>
      <c r="T27" s="20"/>
      <c r="U27" s="20"/>
      <c r="V27" s="20"/>
      <c r="W27" s="20"/>
      <c r="X27" s="20"/>
      <c r="Y27" s="20"/>
      <c r="Z27" s="21"/>
      <c r="AA27" s="22"/>
    </row>
    <row r="28" spans="1:27" ht="13.5" x14ac:dyDescent="0.25">
      <c r="A28" s="10" t="s">
        <v>54</v>
      </c>
      <c r="B28" s="40" t="s">
        <v>32</v>
      </c>
      <c r="C28" s="18"/>
      <c r="D28" s="18"/>
      <c r="E28" s="19"/>
      <c r="F28" s="20"/>
      <c r="G28" s="20"/>
      <c r="H28" s="20"/>
      <c r="I28" s="20"/>
      <c r="J28" s="20"/>
      <c r="K28" s="20"/>
      <c r="L28" s="20"/>
      <c r="M28" s="20"/>
      <c r="N28" s="20"/>
      <c r="O28" s="20"/>
      <c r="P28" s="20"/>
      <c r="Q28" s="20"/>
      <c r="R28" s="20"/>
      <c r="S28" s="20"/>
      <c r="T28" s="20"/>
      <c r="U28" s="20"/>
      <c r="V28" s="20"/>
      <c r="W28" s="20"/>
      <c r="X28" s="20"/>
      <c r="Y28" s="20"/>
      <c r="Z28" s="21"/>
      <c r="AA28" s="22"/>
    </row>
    <row r="29" spans="1:27" ht="13.5" x14ac:dyDescent="0.25">
      <c r="A29" s="23" t="s">
        <v>55</v>
      </c>
      <c r="B29" s="17" t="s">
        <v>32</v>
      </c>
      <c r="C29" s="18"/>
      <c r="D29" s="18"/>
      <c r="E29" s="19"/>
      <c r="F29" s="20"/>
      <c r="G29" s="20"/>
      <c r="H29" s="20"/>
      <c r="I29" s="20"/>
      <c r="J29" s="20"/>
      <c r="K29" s="20"/>
      <c r="L29" s="20"/>
      <c r="M29" s="20"/>
      <c r="N29" s="20"/>
      <c r="O29" s="20"/>
      <c r="P29" s="20"/>
      <c r="Q29" s="20"/>
      <c r="R29" s="20"/>
      <c r="S29" s="20"/>
      <c r="T29" s="20"/>
      <c r="U29" s="20"/>
      <c r="V29" s="20"/>
      <c r="W29" s="20"/>
      <c r="X29" s="20"/>
      <c r="Y29" s="20"/>
      <c r="Z29" s="21"/>
      <c r="AA29" s="22"/>
    </row>
    <row r="30" spans="1:27" ht="13.5" x14ac:dyDescent="0.25">
      <c r="A30" s="23" t="s">
        <v>56</v>
      </c>
      <c r="B30" s="17" t="s">
        <v>32</v>
      </c>
      <c r="C30" s="18"/>
      <c r="D30" s="18"/>
      <c r="E30" s="19"/>
      <c r="F30" s="20"/>
      <c r="G30" s="20"/>
      <c r="H30" s="20"/>
      <c r="I30" s="20"/>
      <c r="J30" s="20"/>
      <c r="K30" s="20"/>
      <c r="L30" s="20"/>
      <c r="M30" s="20"/>
      <c r="N30" s="20"/>
      <c r="O30" s="20"/>
      <c r="P30" s="20"/>
      <c r="Q30" s="20"/>
      <c r="R30" s="20"/>
      <c r="S30" s="20"/>
      <c r="T30" s="20"/>
      <c r="U30" s="20"/>
      <c r="V30" s="20"/>
      <c r="W30" s="20"/>
      <c r="X30" s="20"/>
      <c r="Y30" s="20"/>
      <c r="Z30" s="21"/>
      <c r="AA30" s="22"/>
    </row>
    <row r="31" spans="1:27" ht="13.5" x14ac:dyDescent="0.25">
      <c r="A31" s="23" t="s">
        <v>57</v>
      </c>
      <c r="B31" s="17" t="s">
        <v>32</v>
      </c>
      <c r="C31" s="18"/>
      <c r="D31" s="18"/>
      <c r="E31" s="19"/>
      <c r="F31" s="20"/>
      <c r="G31" s="20"/>
      <c r="H31" s="20"/>
      <c r="I31" s="20"/>
      <c r="J31" s="20"/>
      <c r="K31" s="20"/>
      <c r="L31" s="20"/>
      <c r="M31" s="20"/>
      <c r="N31" s="20"/>
      <c r="O31" s="20"/>
      <c r="P31" s="20"/>
      <c r="Q31" s="20"/>
      <c r="R31" s="20"/>
      <c r="S31" s="20"/>
      <c r="T31" s="20"/>
      <c r="U31" s="20"/>
      <c r="V31" s="20"/>
      <c r="W31" s="20"/>
      <c r="X31" s="20"/>
      <c r="Y31" s="20"/>
      <c r="Z31" s="21"/>
      <c r="AA31" s="22"/>
    </row>
    <row r="32" spans="1:27" ht="13.5" x14ac:dyDescent="0.25">
      <c r="A32" s="23" t="s">
        <v>58</v>
      </c>
      <c r="B32" s="17" t="s">
        <v>32</v>
      </c>
      <c r="C32" s="18">
        <v>5978017</v>
      </c>
      <c r="D32" s="18"/>
      <c r="E32" s="19">
        <v>561907</v>
      </c>
      <c r="F32" s="20">
        <v>561907</v>
      </c>
      <c r="G32" s="20">
        <v>1403075</v>
      </c>
      <c r="H32" s="20">
        <v>-510072</v>
      </c>
      <c r="I32" s="20">
        <v>5316438</v>
      </c>
      <c r="J32" s="20">
        <v>6209441</v>
      </c>
      <c r="K32" s="20">
        <v>-139855</v>
      </c>
      <c r="L32" s="20">
        <v>105875</v>
      </c>
      <c r="M32" s="20">
        <v>9385</v>
      </c>
      <c r="N32" s="20">
        <v>-24595</v>
      </c>
      <c r="O32" s="20"/>
      <c r="P32" s="20"/>
      <c r="Q32" s="20"/>
      <c r="R32" s="20"/>
      <c r="S32" s="20"/>
      <c r="T32" s="20"/>
      <c r="U32" s="20"/>
      <c r="V32" s="20"/>
      <c r="W32" s="20">
        <v>6184846</v>
      </c>
      <c r="X32" s="20">
        <v>561907</v>
      </c>
      <c r="Y32" s="20">
        <v>5622939</v>
      </c>
      <c r="Z32" s="21">
        <v>1000.6885481049355</v>
      </c>
      <c r="AA32" s="22">
        <v>561907</v>
      </c>
    </row>
    <row r="33" spans="1:27" ht="13.5" x14ac:dyDescent="0.25">
      <c r="A33" s="23" t="s">
        <v>59</v>
      </c>
      <c r="B33" s="17" t="s">
        <v>32</v>
      </c>
      <c r="C33" s="18"/>
      <c r="D33" s="18"/>
      <c r="E33" s="19"/>
      <c r="F33" s="20"/>
      <c r="G33" s="20"/>
      <c r="H33" s="20"/>
      <c r="I33" s="20"/>
      <c r="J33" s="20"/>
      <c r="K33" s="20"/>
      <c r="L33" s="20"/>
      <c r="M33" s="20"/>
      <c r="N33" s="20"/>
      <c r="O33" s="20"/>
      <c r="P33" s="20"/>
      <c r="Q33" s="20"/>
      <c r="R33" s="20"/>
      <c r="S33" s="20"/>
      <c r="T33" s="20"/>
      <c r="U33" s="20"/>
      <c r="V33" s="20"/>
      <c r="W33" s="20"/>
      <c r="X33" s="20"/>
      <c r="Y33" s="20"/>
      <c r="Z33" s="21"/>
      <c r="AA33" s="22"/>
    </row>
    <row r="34" spans="1:27" ht="13.5" x14ac:dyDescent="0.25">
      <c r="A34" s="27" t="s">
        <v>60</v>
      </c>
      <c r="B34" s="28" t="s">
        <v>32</v>
      </c>
      <c r="C34" s="29">
        <f t="shared" ref="C34:Y34" si="3">SUM(C29:C33)</f>
        <v>5978017</v>
      </c>
      <c r="D34" s="29">
        <f>SUM(D29:D33)</f>
        <v>0</v>
      </c>
      <c r="E34" s="30">
        <f t="shared" si="3"/>
        <v>561907</v>
      </c>
      <c r="F34" s="31">
        <f t="shared" si="3"/>
        <v>561907</v>
      </c>
      <c r="G34" s="31">
        <f t="shared" si="3"/>
        <v>1403075</v>
      </c>
      <c r="H34" s="31">
        <f t="shared" si="3"/>
        <v>-510072</v>
      </c>
      <c r="I34" s="31">
        <f t="shared" si="3"/>
        <v>5316438</v>
      </c>
      <c r="J34" s="31">
        <f t="shared" si="3"/>
        <v>6209441</v>
      </c>
      <c r="K34" s="31">
        <f t="shared" si="3"/>
        <v>-139855</v>
      </c>
      <c r="L34" s="31">
        <f t="shared" si="3"/>
        <v>105875</v>
      </c>
      <c r="M34" s="31">
        <f t="shared" si="3"/>
        <v>9385</v>
      </c>
      <c r="N34" s="31">
        <f t="shared" si="3"/>
        <v>-24595</v>
      </c>
      <c r="O34" s="31">
        <f t="shared" si="3"/>
        <v>0</v>
      </c>
      <c r="P34" s="31">
        <f t="shared" si="3"/>
        <v>0</v>
      </c>
      <c r="Q34" s="31">
        <f t="shared" si="3"/>
        <v>0</v>
      </c>
      <c r="R34" s="31">
        <f t="shared" si="3"/>
        <v>0</v>
      </c>
      <c r="S34" s="31">
        <f t="shared" si="3"/>
        <v>0</v>
      </c>
      <c r="T34" s="31">
        <f t="shared" si="3"/>
        <v>0</v>
      </c>
      <c r="U34" s="31">
        <f t="shared" si="3"/>
        <v>0</v>
      </c>
      <c r="V34" s="31">
        <f t="shared" si="3"/>
        <v>0</v>
      </c>
      <c r="W34" s="31">
        <f t="shared" si="3"/>
        <v>6184846</v>
      </c>
      <c r="X34" s="31">
        <f t="shared" si="3"/>
        <v>561907</v>
      </c>
      <c r="Y34" s="31">
        <f t="shared" si="3"/>
        <v>5622939</v>
      </c>
      <c r="Z34" s="32">
        <f>+IF(X34&lt;&gt;0,+(Y34/X34)*100,0)</f>
        <v>1000.6885481049355</v>
      </c>
      <c r="AA34" s="33">
        <f>SUM(AA29:AA33)</f>
        <v>561907</v>
      </c>
    </row>
    <row r="35" spans="1:27" ht="5.0999999999999996" customHeight="1" x14ac:dyDescent="0.25">
      <c r="A35" s="34" t="s">
        <v>41</v>
      </c>
      <c r="B35" s="17"/>
      <c r="C35" s="18"/>
      <c r="D35" s="18"/>
      <c r="E35" s="19"/>
      <c r="F35" s="20"/>
      <c r="G35" s="20"/>
      <c r="H35" s="20"/>
      <c r="I35" s="20"/>
      <c r="J35" s="20"/>
      <c r="K35" s="20"/>
      <c r="L35" s="20"/>
      <c r="M35" s="20"/>
      <c r="N35" s="20"/>
      <c r="O35" s="20"/>
      <c r="P35" s="20"/>
      <c r="Q35" s="20"/>
      <c r="R35" s="20"/>
      <c r="S35" s="20"/>
      <c r="T35" s="20"/>
      <c r="U35" s="20"/>
      <c r="V35" s="20"/>
      <c r="W35" s="20"/>
      <c r="X35" s="20"/>
      <c r="Y35" s="20"/>
      <c r="Z35" s="21"/>
      <c r="AA35" s="22"/>
    </row>
    <row r="36" spans="1:27" ht="13.5" x14ac:dyDescent="0.25">
      <c r="A36" s="10" t="s">
        <v>61</v>
      </c>
      <c r="B36" s="17" t="s">
        <v>32</v>
      </c>
      <c r="C36" s="18"/>
      <c r="D36" s="18"/>
      <c r="E36" s="19"/>
      <c r="F36" s="20"/>
      <c r="G36" s="20"/>
      <c r="H36" s="20"/>
      <c r="I36" s="20"/>
      <c r="J36" s="20"/>
      <c r="K36" s="20"/>
      <c r="L36" s="20"/>
      <c r="M36" s="20"/>
      <c r="N36" s="20"/>
      <c r="O36" s="20"/>
      <c r="P36" s="20"/>
      <c r="Q36" s="20"/>
      <c r="R36" s="20"/>
      <c r="S36" s="20"/>
      <c r="T36" s="20"/>
      <c r="U36" s="20"/>
      <c r="V36" s="20"/>
      <c r="W36" s="20"/>
      <c r="X36" s="20"/>
      <c r="Y36" s="20"/>
      <c r="Z36" s="21"/>
      <c r="AA36" s="22"/>
    </row>
    <row r="37" spans="1:27" ht="13.5" x14ac:dyDescent="0.25">
      <c r="A37" s="23" t="s">
        <v>62</v>
      </c>
      <c r="B37" s="17" t="s">
        <v>32</v>
      </c>
      <c r="C37" s="18"/>
      <c r="D37" s="18"/>
      <c r="E37" s="19"/>
      <c r="F37" s="20"/>
      <c r="G37" s="20"/>
      <c r="H37" s="20"/>
      <c r="I37" s="20"/>
      <c r="J37" s="20"/>
      <c r="K37" s="20"/>
      <c r="L37" s="20"/>
      <c r="M37" s="20"/>
      <c r="N37" s="20"/>
      <c r="O37" s="20"/>
      <c r="P37" s="20"/>
      <c r="Q37" s="20"/>
      <c r="R37" s="20"/>
      <c r="S37" s="20"/>
      <c r="T37" s="20"/>
      <c r="U37" s="20"/>
      <c r="V37" s="20"/>
      <c r="W37" s="20"/>
      <c r="X37" s="20"/>
      <c r="Y37" s="20"/>
      <c r="Z37" s="21"/>
      <c r="AA37" s="22"/>
    </row>
    <row r="38" spans="1:27" ht="13.5" x14ac:dyDescent="0.25">
      <c r="A38" s="23" t="s">
        <v>59</v>
      </c>
      <c r="B38" s="17" t="s">
        <v>32</v>
      </c>
      <c r="C38" s="18"/>
      <c r="D38" s="18"/>
      <c r="E38" s="19"/>
      <c r="F38" s="20"/>
      <c r="G38" s="20"/>
      <c r="H38" s="20"/>
      <c r="I38" s="20"/>
      <c r="J38" s="20"/>
      <c r="K38" s="20"/>
      <c r="L38" s="20"/>
      <c r="M38" s="20"/>
      <c r="N38" s="20"/>
      <c r="O38" s="20"/>
      <c r="P38" s="20"/>
      <c r="Q38" s="20"/>
      <c r="R38" s="20"/>
      <c r="S38" s="20"/>
      <c r="T38" s="20"/>
      <c r="U38" s="20"/>
      <c r="V38" s="20"/>
      <c r="W38" s="20"/>
      <c r="X38" s="20"/>
      <c r="Y38" s="20"/>
      <c r="Z38" s="21"/>
      <c r="AA38" s="22"/>
    </row>
    <row r="39" spans="1:27" ht="13.5" x14ac:dyDescent="0.25">
      <c r="A39" s="27" t="s">
        <v>63</v>
      </c>
      <c r="B39" s="35" t="s">
        <v>32</v>
      </c>
      <c r="C39" s="29">
        <f t="shared" ref="C39:Y39" si="4">SUM(C37:C38)</f>
        <v>0</v>
      </c>
      <c r="D39" s="29">
        <f>SUM(D37:D38)</f>
        <v>0</v>
      </c>
      <c r="E39" s="36">
        <f t="shared" si="4"/>
        <v>0</v>
      </c>
      <c r="F39" s="37">
        <f t="shared" si="4"/>
        <v>0</v>
      </c>
      <c r="G39" s="37">
        <f t="shared" si="4"/>
        <v>0</v>
      </c>
      <c r="H39" s="37">
        <f t="shared" si="4"/>
        <v>0</v>
      </c>
      <c r="I39" s="37">
        <f t="shared" si="4"/>
        <v>0</v>
      </c>
      <c r="J39" s="37">
        <f t="shared" si="4"/>
        <v>0</v>
      </c>
      <c r="K39" s="37">
        <f t="shared" si="4"/>
        <v>0</v>
      </c>
      <c r="L39" s="37">
        <f t="shared" si="4"/>
        <v>0</v>
      </c>
      <c r="M39" s="37">
        <f t="shared" si="4"/>
        <v>0</v>
      </c>
      <c r="N39" s="37">
        <f t="shared" si="4"/>
        <v>0</v>
      </c>
      <c r="O39" s="37">
        <f t="shared" si="4"/>
        <v>0</v>
      </c>
      <c r="P39" s="37">
        <f t="shared" si="4"/>
        <v>0</v>
      </c>
      <c r="Q39" s="37">
        <f t="shared" si="4"/>
        <v>0</v>
      </c>
      <c r="R39" s="37">
        <f t="shared" si="4"/>
        <v>0</v>
      </c>
      <c r="S39" s="37">
        <f t="shared" si="4"/>
        <v>0</v>
      </c>
      <c r="T39" s="37">
        <f t="shared" si="4"/>
        <v>0</v>
      </c>
      <c r="U39" s="37">
        <f t="shared" si="4"/>
        <v>0</v>
      </c>
      <c r="V39" s="37">
        <f t="shared" si="4"/>
        <v>0</v>
      </c>
      <c r="W39" s="37">
        <f t="shared" si="4"/>
        <v>0</v>
      </c>
      <c r="X39" s="37">
        <f t="shared" si="4"/>
        <v>0</v>
      </c>
      <c r="Y39" s="37">
        <f t="shared" si="4"/>
        <v>0</v>
      </c>
      <c r="Z39" s="38">
        <f>+IF(X39&lt;&gt;0,+(Y39/X39)*100,0)</f>
        <v>0</v>
      </c>
      <c r="AA39" s="39">
        <f>SUM(AA37:AA38)</f>
        <v>0</v>
      </c>
    </row>
    <row r="40" spans="1:27" ht="13.5" x14ac:dyDescent="0.25">
      <c r="A40" s="27" t="s">
        <v>64</v>
      </c>
      <c r="B40" s="28" t="s">
        <v>32</v>
      </c>
      <c r="C40" s="29">
        <f t="shared" ref="C40:Y40" si="5">+C34+C39</f>
        <v>5978017</v>
      </c>
      <c r="D40" s="29">
        <f>+D34+D39</f>
        <v>0</v>
      </c>
      <c r="E40" s="30">
        <f t="shared" si="5"/>
        <v>561907</v>
      </c>
      <c r="F40" s="31">
        <f t="shared" si="5"/>
        <v>561907</v>
      </c>
      <c r="G40" s="31">
        <f t="shared" si="5"/>
        <v>1403075</v>
      </c>
      <c r="H40" s="31">
        <f t="shared" si="5"/>
        <v>-510072</v>
      </c>
      <c r="I40" s="31">
        <f t="shared" si="5"/>
        <v>5316438</v>
      </c>
      <c r="J40" s="31">
        <f t="shared" si="5"/>
        <v>6209441</v>
      </c>
      <c r="K40" s="31">
        <f t="shared" si="5"/>
        <v>-139855</v>
      </c>
      <c r="L40" s="31">
        <f t="shared" si="5"/>
        <v>105875</v>
      </c>
      <c r="M40" s="31">
        <f t="shared" si="5"/>
        <v>9385</v>
      </c>
      <c r="N40" s="31">
        <f t="shared" si="5"/>
        <v>-24595</v>
      </c>
      <c r="O40" s="31">
        <f t="shared" si="5"/>
        <v>0</v>
      </c>
      <c r="P40" s="31">
        <f t="shared" si="5"/>
        <v>0</v>
      </c>
      <c r="Q40" s="31">
        <f t="shared" si="5"/>
        <v>0</v>
      </c>
      <c r="R40" s="31">
        <f t="shared" si="5"/>
        <v>0</v>
      </c>
      <c r="S40" s="31">
        <f t="shared" si="5"/>
        <v>0</v>
      </c>
      <c r="T40" s="31">
        <f t="shared" si="5"/>
        <v>0</v>
      </c>
      <c r="U40" s="31">
        <f t="shared" si="5"/>
        <v>0</v>
      </c>
      <c r="V40" s="31">
        <f t="shared" si="5"/>
        <v>0</v>
      </c>
      <c r="W40" s="31">
        <f t="shared" si="5"/>
        <v>6184846</v>
      </c>
      <c r="X40" s="31">
        <f t="shared" si="5"/>
        <v>561907</v>
      </c>
      <c r="Y40" s="31">
        <f t="shared" si="5"/>
        <v>5622939</v>
      </c>
      <c r="Z40" s="32">
        <f>+IF(X40&lt;&gt;0,+(Y40/X40)*100,0)</f>
        <v>1000.6885481049355</v>
      </c>
      <c r="AA40" s="33">
        <f>+AA34+AA39</f>
        <v>561907</v>
      </c>
    </row>
    <row r="41" spans="1:27" ht="5.0999999999999996" customHeight="1" x14ac:dyDescent="0.25">
      <c r="A41" s="34" t="s">
        <v>41</v>
      </c>
      <c r="B41" s="17"/>
      <c r="C41" s="18"/>
      <c r="D41" s="18"/>
      <c r="E41" s="19"/>
      <c r="F41" s="20"/>
      <c r="G41" s="20"/>
      <c r="H41" s="20"/>
      <c r="I41" s="20"/>
      <c r="J41" s="20"/>
      <c r="K41" s="20"/>
      <c r="L41" s="20"/>
      <c r="M41" s="20"/>
      <c r="N41" s="20"/>
      <c r="O41" s="20"/>
      <c r="P41" s="20"/>
      <c r="Q41" s="20"/>
      <c r="R41" s="20"/>
      <c r="S41" s="20"/>
      <c r="T41" s="20"/>
      <c r="U41" s="20"/>
      <c r="V41" s="20"/>
      <c r="W41" s="20"/>
      <c r="X41" s="20"/>
      <c r="Y41" s="20"/>
      <c r="Z41" s="21"/>
      <c r="AA41" s="22"/>
    </row>
    <row r="42" spans="1:27" ht="13.5" x14ac:dyDescent="0.25">
      <c r="A42" s="41" t="s">
        <v>65</v>
      </c>
      <c r="B42" s="42" t="s">
        <v>66</v>
      </c>
      <c r="C42" s="43">
        <f t="shared" ref="C42:Y42" si="6">+C25-C40</f>
        <v>24383265</v>
      </c>
      <c r="D42" s="43">
        <f>+D25-D40</f>
        <v>0</v>
      </c>
      <c r="E42" s="44">
        <f t="shared" si="6"/>
        <v>-85504227</v>
      </c>
      <c r="F42" s="45">
        <f t="shared" si="6"/>
        <v>-85504227</v>
      </c>
      <c r="G42" s="45">
        <f t="shared" si="6"/>
        <v>-18645027</v>
      </c>
      <c r="H42" s="45">
        <f t="shared" si="6"/>
        <v>-53299</v>
      </c>
      <c r="I42" s="45">
        <f t="shared" si="6"/>
        <v>-5963998</v>
      </c>
      <c r="J42" s="45">
        <f t="shared" si="6"/>
        <v>-24662324</v>
      </c>
      <c r="K42" s="45">
        <f t="shared" si="6"/>
        <v>150593</v>
      </c>
      <c r="L42" s="45">
        <f t="shared" si="6"/>
        <v>28180</v>
      </c>
      <c r="M42" s="45">
        <f t="shared" si="6"/>
        <v>391698</v>
      </c>
      <c r="N42" s="45">
        <f t="shared" si="6"/>
        <v>570471</v>
      </c>
      <c r="O42" s="45">
        <f t="shared" si="6"/>
        <v>0</v>
      </c>
      <c r="P42" s="45">
        <f t="shared" si="6"/>
        <v>0</v>
      </c>
      <c r="Q42" s="45">
        <f t="shared" si="6"/>
        <v>0</v>
      </c>
      <c r="R42" s="45">
        <f t="shared" si="6"/>
        <v>0</v>
      </c>
      <c r="S42" s="45">
        <f t="shared" si="6"/>
        <v>0</v>
      </c>
      <c r="T42" s="45">
        <f t="shared" si="6"/>
        <v>0</v>
      </c>
      <c r="U42" s="45">
        <f t="shared" si="6"/>
        <v>0</v>
      </c>
      <c r="V42" s="45">
        <f t="shared" si="6"/>
        <v>0</v>
      </c>
      <c r="W42" s="45">
        <f t="shared" si="6"/>
        <v>-24091853</v>
      </c>
      <c r="X42" s="45">
        <f t="shared" si="6"/>
        <v>-44277969</v>
      </c>
      <c r="Y42" s="45">
        <f t="shared" si="6"/>
        <v>20186116</v>
      </c>
      <c r="Z42" s="46">
        <f>+IF(X42&lt;&gt;0,+(Y42/X42)*100,0)</f>
        <v>-45.589525571961083</v>
      </c>
      <c r="AA42" s="47">
        <f>+AA25-AA40</f>
        <v>-85504227</v>
      </c>
    </row>
    <row r="43" spans="1:27" ht="5.0999999999999996" customHeight="1" x14ac:dyDescent="0.25">
      <c r="A43" s="34" t="s">
        <v>41</v>
      </c>
      <c r="B43" s="17"/>
      <c r="C43" s="18"/>
      <c r="D43" s="18"/>
      <c r="E43" s="19"/>
      <c r="F43" s="20"/>
      <c r="G43" s="20"/>
      <c r="H43" s="20"/>
      <c r="I43" s="20"/>
      <c r="J43" s="20"/>
      <c r="K43" s="20"/>
      <c r="L43" s="20"/>
      <c r="M43" s="20"/>
      <c r="N43" s="20"/>
      <c r="O43" s="20"/>
      <c r="P43" s="20"/>
      <c r="Q43" s="20"/>
      <c r="R43" s="20"/>
      <c r="S43" s="20"/>
      <c r="T43" s="20"/>
      <c r="U43" s="20"/>
      <c r="V43" s="20"/>
      <c r="W43" s="20"/>
      <c r="X43" s="20"/>
      <c r="Y43" s="20"/>
      <c r="Z43" s="48"/>
      <c r="AA43" s="22"/>
    </row>
    <row r="44" spans="1:27" ht="13.5" x14ac:dyDescent="0.25">
      <c r="A44" s="10" t="s">
        <v>67</v>
      </c>
      <c r="B44" s="17" t="s">
        <v>32</v>
      </c>
      <c r="C44" s="18"/>
      <c r="D44" s="18"/>
      <c r="E44" s="19"/>
      <c r="F44" s="20"/>
      <c r="G44" s="20"/>
      <c r="H44" s="20"/>
      <c r="I44" s="20"/>
      <c r="J44" s="20"/>
      <c r="K44" s="20"/>
      <c r="L44" s="20"/>
      <c r="M44" s="20"/>
      <c r="N44" s="20"/>
      <c r="O44" s="20"/>
      <c r="P44" s="20"/>
      <c r="Q44" s="20"/>
      <c r="R44" s="20"/>
      <c r="S44" s="20"/>
      <c r="T44" s="20"/>
      <c r="U44" s="20"/>
      <c r="V44" s="20"/>
      <c r="W44" s="20"/>
      <c r="X44" s="20"/>
      <c r="Y44" s="20"/>
      <c r="Z44" s="48"/>
      <c r="AA44" s="22"/>
    </row>
    <row r="45" spans="1:27" ht="13.5" x14ac:dyDescent="0.25">
      <c r="A45" s="23" t="s">
        <v>68</v>
      </c>
      <c r="B45" s="17" t="s">
        <v>32</v>
      </c>
      <c r="C45" s="18"/>
      <c r="D45" s="18"/>
      <c r="E45" s="19">
        <v>-82452516</v>
      </c>
      <c r="F45" s="20">
        <v>-82452516</v>
      </c>
      <c r="G45" s="20"/>
      <c r="H45" s="20"/>
      <c r="I45" s="20"/>
      <c r="J45" s="20"/>
      <c r="K45" s="20"/>
      <c r="L45" s="20"/>
      <c r="M45" s="20"/>
      <c r="N45" s="20"/>
      <c r="O45" s="20"/>
      <c r="P45" s="20"/>
      <c r="Q45" s="20"/>
      <c r="R45" s="20"/>
      <c r="S45" s="20"/>
      <c r="T45" s="20"/>
      <c r="U45" s="20"/>
      <c r="V45" s="20"/>
      <c r="W45" s="20"/>
      <c r="X45" s="20">
        <v>-41226258</v>
      </c>
      <c r="Y45" s="20">
        <v>41226258</v>
      </c>
      <c r="Z45" s="48">
        <v>-100</v>
      </c>
      <c r="AA45" s="22">
        <v>-82452516</v>
      </c>
    </row>
    <row r="46" spans="1:27" ht="13.5" x14ac:dyDescent="0.25">
      <c r="A46" s="23" t="s">
        <v>69</v>
      </c>
      <c r="B46" s="17" t="s">
        <v>32</v>
      </c>
      <c r="C46" s="18"/>
      <c r="D46" s="18"/>
      <c r="E46" s="19"/>
      <c r="F46" s="20"/>
      <c r="G46" s="20"/>
      <c r="H46" s="20"/>
      <c r="I46" s="20"/>
      <c r="J46" s="20"/>
      <c r="K46" s="20"/>
      <c r="L46" s="20"/>
      <c r="M46" s="20"/>
      <c r="N46" s="20"/>
      <c r="O46" s="20"/>
      <c r="P46" s="20"/>
      <c r="Q46" s="20"/>
      <c r="R46" s="20"/>
      <c r="S46" s="20"/>
      <c r="T46" s="20"/>
      <c r="U46" s="20"/>
      <c r="V46" s="20"/>
      <c r="W46" s="20"/>
      <c r="X46" s="20"/>
      <c r="Y46" s="20"/>
      <c r="Z46" s="48"/>
      <c r="AA46" s="22"/>
    </row>
    <row r="47" spans="1:27" ht="14.45" customHeight="1" x14ac:dyDescent="0.25">
      <c r="A47" s="23" t="s">
        <v>41</v>
      </c>
      <c r="B47" s="17"/>
      <c r="C47" s="18"/>
      <c r="D47" s="18"/>
      <c r="E47" s="19"/>
      <c r="F47" s="20"/>
      <c r="G47" s="20"/>
      <c r="H47" s="20"/>
      <c r="I47" s="20"/>
      <c r="J47" s="20"/>
      <c r="K47" s="20"/>
      <c r="L47" s="20"/>
      <c r="M47" s="20"/>
      <c r="N47" s="20"/>
      <c r="O47" s="20"/>
      <c r="P47" s="20"/>
      <c r="Q47" s="20"/>
      <c r="R47" s="20"/>
      <c r="S47" s="20"/>
      <c r="T47" s="20"/>
      <c r="U47" s="20"/>
      <c r="V47" s="20"/>
      <c r="W47" s="20"/>
      <c r="X47" s="20"/>
      <c r="Y47" s="20"/>
      <c r="Z47" s="48"/>
      <c r="AA47" s="22"/>
    </row>
    <row r="48" spans="1:27" ht="13.5" x14ac:dyDescent="0.25">
      <c r="A48" s="49" t="s">
        <v>70</v>
      </c>
      <c r="B48" s="50" t="s">
        <v>66</v>
      </c>
      <c r="C48" s="51">
        <f t="shared" ref="C48:Y48" si="7">SUM(C45:C47)</f>
        <v>0</v>
      </c>
      <c r="D48" s="51">
        <f>SUM(D45:D47)</f>
        <v>0</v>
      </c>
      <c r="E48" s="52">
        <f t="shared" si="7"/>
        <v>-82452516</v>
      </c>
      <c r="F48" s="53">
        <f t="shared" si="7"/>
        <v>-82452516</v>
      </c>
      <c r="G48" s="53">
        <f t="shared" si="7"/>
        <v>0</v>
      </c>
      <c r="H48" s="53">
        <f t="shared" si="7"/>
        <v>0</v>
      </c>
      <c r="I48" s="53">
        <f t="shared" si="7"/>
        <v>0</v>
      </c>
      <c r="J48" s="53">
        <f t="shared" si="7"/>
        <v>0</v>
      </c>
      <c r="K48" s="53">
        <f t="shared" si="7"/>
        <v>0</v>
      </c>
      <c r="L48" s="53">
        <f t="shared" si="7"/>
        <v>0</v>
      </c>
      <c r="M48" s="53">
        <f t="shared" si="7"/>
        <v>0</v>
      </c>
      <c r="N48" s="53">
        <f t="shared" si="7"/>
        <v>0</v>
      </c>
      <c r="O48" s="53">
        <f t="shared" si="7"/>
        <v>0</v>
      </c>
      <c r="P48" s="53">
        <f t="shared" si="7"/>
        <v>0</v>
      </c>
      <c r="Q48" s="53">
        <f t="shared" si="7"/>
        <v>0</v>
      </c>
      <c r="R48" s="53">
        <f t="shared" si="7"/>
        <v>0</v>
      </c>
      <c r="S48" s="53">
        <f t="shared" si="7"/>
        <v>0</v>
      </c>
      <c r="T48" s="53">
        <f t="shared" si="7"/>
        <v>0</v>
      </c>
      <c r="U48" s="53">
        <f t="shared" si="7"/>
        <v>0</v>
      </c>
      <c r="V48" s="53">
        <f t="shared" si="7"/>
        <v>0</v>
      </c>
      <c r="W48" s="53">
        <f t="shared" si="7"/>
        <v>0</v>
      </c>
      <c r="X48" s="53">
        <f t="shared" si="7"/>
        <v>-41226258</v>
      </c>
      <c r="Y48" s="53">
        <f t="shared" si="7"/>
        <v>41226258</v>
      </c>
      <c r="Z48" s="54">
        <f>+IF(X48&lt;&gt;0,+(Y48/X48)*100,0)</f>
        <v>-100</v>
      </c>
      <c r="AA48" s="55">
        <f>SUM(AA45:AA47)</f>
        <v>-82452516</v>
      </c>
    </row>
    <row r="49" spans="1:27" ht="13.5" x14ac:dyDescent="0.25">
      <c r="A49" s="56" t="s">
        <v>328</v>
      </c>
      <c r="B49" s="57"/>
      <c r="C49" s="58"/>
      <c r="D49" s="58"/>
      <c r="E49" s="58"/>
      <c r="F49" s="58"/>
      <c r="G49" s="58"/>
      <c r="H49" s="59"/>
      <c r="I49" s="59"/>
      <c r="J49" s="59"/>
      <c r="K49" s="59"/>
      <c r="L49" s="59"/>
      <c r="M49" s="59"/>
      <c r="N49" s="59"/>
      <c r="O49" s="59"/>
      <c r="P49" s="59"/>
      <c r="Q49" s="59"/>
      <c r="R49" s="59"/>
      <c r="S49" s="59"/>
      <c r="T49" s="59"/>
      <c r="U49" s="59"/>
      <c r="V49" s="59"/>
      <c r="W49" s="59"/>
      <c r="X49" s="59"/>
      <c r="Y49" s="59"/>
      <c r="Z49" s="59"/>
      <c r="AA49" s="59"/>
    </row>
    <row r="50" spans="1:27" ht="13.5" x14ac:dyDescent="0.25">
      <c r="A50" s="60" t="s">
        <v>329</v>
      </c>
      <c r="B50" s="60"/>
      <c r="C50" s="60"/>
      <c r="D50" s="60"/>
      <c r="E50" s="60"/>
      <c r="F50" s="60"/>
      <c r="G50" s="60"/>
      <c r="H50" s="59"/>
      <c r="I50" s="59"/>
      <c r="J50" s="59"/>
      <c r="K50" s="59"/>
      <c r="L50" s="59"/>
      <c r="M50" s="59"/>
      <c r="N50" s="59"/>
      <c r="O50" s="59"/>
      <c r="P50" s="59"/>
      <c r="Q50" s="59"/>
      <c r="R50" s="59"/>
      <c r="S50" s="59"/>
      <c r="T50" s="59"/>
      <c r="U50" s="59"/>
      <c r="V50" s="59"/>
      <c r="W50" s="59"/>
      <c r="X50" s="59"/>
      <c r="Y50" s="59"/>
      <c r="Z50" s="59"/>
      <c r="AA50" s="59"/>
    </row>
    <row r="51" spans="1:27" ht="13.5" x14ac:dyDescent="0.25">
      <c r="A51" s="61" t="s">
        <v>330</v>
      </c>
      <c r="B51" s="62"/>
      <c r="C51" s="63"/>
      <c r="D51" s="63"/>
      <c r="E51" s="63"/>
      <c r="F51" s="63"/>
      <c r="G51" s="63"/>
      <c r="H51" s="59"/>
      <c r="I51" s="59"/>
      <c r="J51" s="59"/>
      <c r="K51" s="59"/>
      <c r="L51" s="59"/>
      <c r="M51" s="59"/>
      <c r="N51" s="59"/>
      <c r="O51" s="59"/>
      <c r="P51" s="59"/>
      <c r="Q51" s="59"/>
      <c r="R51" s="59"/>
      <c r="S51" s="59"/>
      <c r="T51" s="59"/>
      <c r="U51" s="59"/>
      <c r="V51" s="59"/>
      <c r="W51" s="59"/>
      <c r="X51" s="59"/>
      <c r="Y51" s="59"/>
      <c r="Z51" s="59"/>
      <c r="AA51" s="59"/>
    </row>
    <row r="52" spans="1:27" ht="13.5" x14ac:dyDescent="0.25">
      <c r="A52" s="59"/>
      <c r="B52" s="59"/>
      <c r="C52" s="59"/>
      <c r="D52" s="59"/>
      <c r="E52" s="59"/>
      <c r="F52" s="59"/>
      <c r="G52" s="59"/>
      <c r="H52" s="59"/>
      <c r="I52" s="59"/>
      <c r="J52" s="59"/>
      <c r="K52" s="59"/>
      <c r="L52" s="59"/>
      <c r="M52" s="59"/>
      <c r="N52" s="59"/>
      <c r="O52" s="59"/>
      <c r="P52" s="59"/>
      <c r="Q52" s="59"/>
      <c r="R52" s="59"/>
      <c r="S52" s="59"/>
      <c r="T52" s="59"/>
      <c r="U52" s="59"/>
      <c r="V52" s="59"/>
      <c r="W52" s="59"/>
      <c r="X52" s="59"/>
      <c r="Y52" s="59"/>
      <c r="Z52" s="59"/>
      <c r="AA52" s="59"/>
    </row>
    <row r="53" spans="1:27" ht="13.5" x14ac:dyDescent="0.25">
      <c r="A53" s="59"/>
      <c r="B53" s="59"/>
      <c r="C53" s="59"/>
      <c r="D53" s="59"/>
      <c r="E53" s="59"/>
      <c r="F53" s="59"/>
      <c r="G53" s="59"/>
      <c r="H53" s="59"/>
      <c r="I53" s="59"/>
      <c r="J53" s="59"/>
      <c r="K53" s="59"/>
      <c r="L53" s="59"/>
      <c r="M53" s="59"/>
      <c r="N53" s="59"/>
      <c r="O53" s="59"/>
      <c r="P53" s="59"/>
      <c r="Q53" s="59"/>
      <c r="R53" s="59"/>
      <c r="S53" s="59"/>
      <c r="T53" s="59"/>
      <c r="U53" s="59"/>
      <c r="V53" s="59"/>
      <c r="W53" s="59"/>
      <c r="X53" s="59"/>
      <c r="Y53" s="59"/>
      <c r="Z53" s="59"/>
      <c r="AA53" s="59"/>
    </row>
    <row r="54" spans="1:27" ht="13.5" x14ac:dyDescent="0.25">
      <c r="A54" s="59"/>
      <c r="B54" s="59"/>
      <c r="C54" s="59"/>
      <c r="D54" s="59"/>
      <c r="E54" s="59"/>
      <c r="F54" s="59"/>
      <c r="G54" s="59"/>
      <c r="H54" s="59"/>
      <c r="I54" s="59"/>
      <c r="J54" s="59"/>
      <c r="K54" s="59"/>
      <c r="L54" s="59"/>
      <c r="M54" s="59"/>
      <c r="N54" s="59"/>
      <c r="O54" s="59"/>
      <c r="P54" s="59"/>
      <c r="Q54" s="59"/>
      <c r="R54" s="59"/>
      <c r="S54" s="59"/>
      <c r="T54" s="59"/>
      <c r="U54" s="59"/>
      <c r="V54" s="59"/>
      <c r="W54" s="59"/>
      <c r="X54" s="59"/>
      <c r="Y54" s="59"/>
      <c r="Z54" s="59"/>
      <c r="AA54" s="59"/>
    </row>
  </sheetData>
  <mergeCells count="2">
    <mergeCell ref="A1:AA1"/>
    <mergeCell ref="E2:AA2"/>
  </mergeCells>
  <printOptions horizontalCentered="1"/>
  <pageMargins left="0.55118110236220497" right="0.22" top="0.59055118110236204" bottom="0.59055118110236204" header="0.31496062992126" footer="0.31496062992126"/>
  <pageSetup paperSize="9" orientation="landscape" r:id="rId1"/>
  <rowBreaks count="1" manualBreakCount="1">
    <brk id="48" max="16383" man="1"/>
  </rowBreaks>
</worksheet>
</file>

<file path=xl/worksheets/sheet3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AA54"/>
  <sheetViews>
    <sheetView showGridLines="0" workbookViewId="0">
      <selection activeCell="B2" sqref="B2"/>
    </sheetView>
  </sheetViews>
  <sheetFormatPr defaultRowHeight="12.75" x14ac:dyDescent="0.2"/>
  <cols>
    <col min="1" max="1" width="35.7109375" customWidth="1"/>
    <col min="2" max="2" width="3.42578125" bestFit="1" customWidth="1"/>
    <col min="3" max="3" width="9.7109375" customWidth="1"/>
    <col min="4" max="4" width="9.7109375" hidden="1" customWidth="1"/>
    <col min="5" max="6" width="9.7109375" customWidth="1"/>
    <col min="7" max="9" width="9.7109375" hidden="1" customWidth="1"/>
    <col min="10" max="10" width="9.7109375" customWidth="1"/>
    <col min="11" max="13" width="9.7109375" hidden="1" customWidth="1"/>
    <col min="14" max="14" width="9.7109375" customWidth="1"/>
    <col min="15" max="22" width="9.7109375" hidden="1" customWidth="1"/>
    <col min="23" max="27" width="9.7109375" customWidth="1"/>
  </cols>
  <sheetData>
    <row r="1" spans="1:27" ht="38.450000000000003" customHeight="1" x14ac:dyDescent="0.25">
      <c r="A1" s="64" t="s">
        <v>99</v>
      </c>
      <c r="B1" s="64"/>
      <c r="C1" s="64"/>
      <c r="D1" s="64"/>
      <c r="E1" s="64"/>
      <c r="F1" s="64"/>
      <c r="G1" s="64"/>
      <c r="H1" s="64"/>
      <c r="I1" s="64"/>
      <c r="J1" s="64"/>
      <c r="K1" s="64"/>
      <c r="L1" s="64"/>
      <c r="M1" s="64"/>
      <c r="N1" s="64"/>
      <c r="O1" s="64"/>
      <c r="P1" s="64"/>
      <c r="Q1" s="64"/>
      <c r="R1" s="64"/>
      <c r="S1" s="64"/>
      <c r="T1" s="64"/>
      <c r="U1" s="64"/>
      <c r="V1" s="64"/>
      <c r="W1" s="64"/>
      <c r="X1" s="64"/>
      <c r="Y1" s="64"/>
      <c r="Z1" s="64"/>
      <c r="AA1" s="64"/>
    </row>
    <row r="2" spans="1:27" ht="24.95" customHeight="1" x14ac:dyDescent="0.2">
      <c r="A2" s="2" t="s">
        <v>1</v>
      </c>
      <c r="B2" s="1" t="s">
        <v>331</v>
      </c>
      <c r="C2" s="3" t="s">
        <v>2</v>
      </c>
      <c r="D2" s="3" t="s">
        <v>3</v>
      </c>
      <c r="E2" s="65" t="s">
        <v>4</v>
      </c>
      <c r="F2" s="66"/>
      <c r="G2" s="66"/>
      <c r="H2" s="66"/>
      <c r="I2" s="66"/>
      <c r="J2" s="66"/>
      <c r="K2" s="66"/>
      <c r="L2" s="66"/>
      <c r="M2" s="66"/>
      <c r="N2" s="66"/>
      <c r="O2" s="66"/>
      <c r="P2" s="66"/>
      <c r="Q2" s="66"/>
      <c r="R2" s="66"/>
      <c r="S2" s="66"/>
      <c r="T2" s="66"/>
      <c r="U2" s="66"/>
      <c r="V2" s="66"/>
      <c r="W2" s="66"/>
      <c r="X2" s="66"/>
      <c r="Y2" s="66"/>
      <c r="Z2" s="66"/>
      <c r="AA2" s="67"/>
    </row>
    <row r="3" spans="1:27" ht="24.95" customHeight="1" x14ac:dyDescent="0.2">
      <c r="A3" s="4" t="s">
        <v>5</v>
      </c>
      <c r="B3" s="5" t="s">
        <v>6</v>
      </c>
      <c r="C3" s="6" t="s">
        <v>7</v>
      </c>
      <c r="D3" s="6" t="s">
        <v>7</v>
      </c>
      <c r="E3" s="7" t="s">
        <v>8</v>
      </c>
      <c r="F3" s="8" t="s">
        <v>9</v>
      </c>
      <c r="G3" s="8" t="s">
        <v>10</v>
      </c>
      <c r="H3" s="8" t="s">
        <v>11</v>
      </c>
      <c r="I3" s="8" t="s">
        <v>12</v>
      </c>
      <c r="J3" s="8" t="s">
        <v>13</v>
      </c>
      <c r="K3" s="8" t="s">
        <v>14</v>
      </c>
      <c r="L3" s="8" t="s">
        <v>15</v>
      </c>
      <c r="M3" s="8" t="s">
        <v>16</v>
      </c>
      <c r="N3" s="8" t="s">
        <v>17</v>
      </c>
      <c r="O3" s="8" t="s">
        <v>18</v>
      </c>
      <c r="P3" s="8" t="s">
        <v>19</v>
      </c>
      <c r="Q3" s="8" t="s">
        <v>20</v>
      </c>
      <c r="R3" s="8" t="s">
        <v>21</v>
      </c>
      <c r="S3" s="8" t="s">
        <v>22</v>
      </c>
      <c r="T3" s="8" t="s">
        <v>23</v>
      </c>
      <c r="U3" s="8" t="s">
        <v>24</v>
      </c>
      <c r="V3" s="8" t="s">
        <v>25</v>
      </c>
      <c r="W3" s="8" t="s">
        <v>26</v>
      </c>
      <c r="X3" s="8" t="s">
        <v>27</v>
      </c>
      <c r="Y3" s="8" t="s">
        <v>28</v>
      </c>
      <c r="Z3" s="8" t="s">
        <v>29</v>
      </c>
      <c r="AA3" s="9" t="s">
        <v>30</v>
      </c>
    </row>
    <row r="4" spans="1:27" ht="13.5" x14ac:dyDescent="0.25">
      <c r="A4" s="10" t="s">
        <v>31</v>
      </c>
      <c r="B4" s="11" t="s">
        <v>32</v>
      </c>
      <c r="C4" s="12"/>
      <c r="D4" s="12"/>
      <c r="E4" s="13"/>
      <c r="F4" s="14"/>
      <c r="G4" s="14"/>
      <c r="H4" s="14"/>
      <c r="I4" s="14"/>
      <c r="J4" s="14"/>
      <c r="K4" s="14"/>
      <c r="L4" s="14"/>
      <c r="M4" s="14"/>
      <c r="N4" s="14"/>
      <c r="O4" s="14"/>
      <c r="P4" s="14"/>
      <c r="Q4" s="14"/>
      <c r="R4" s="14"/>
      <c r="S4" s="14"/>
      <c r="T4" s="14"/>
      <c r="U4" s="14"/>
      <c r="V4" s="14"/>
      <c r="W4" s="14"/>
      <c r="X4" s="14"/>
      <c r="Y4" s="14"/>
      <c r="Z4" s="15"/>
      <c r="AA4" s="16"/>
    </row>
    <row r="5" spans="1:27" ht="13.5" x14ac:dyDescent="0.25">
      <c r="A5" s="10" t="s">
        <v>33</v>
      </c>
      <c r="B5" s="17" t="s">
        <v>32</v>
      </c>
      <c r="C5" s="18"/>
      <c r="D5" s="18"/>
      <c r="E5" s="19"/>
      <c r="F5" s="20"/>
      <c r="G5" s="20"/>
      <c r="H5" s="20"/>
      <c r="I5" s="20"/>
      <c r="J5" s="20"/>
      <c r="K5" s="20"/>
      <c r="L5" s="20"/>
      <c r="M5" s="20"/>
      <c r="N5" s="20"/>
      <c r="O5" s="20"/>
      <c r="P5" s="20"/>
      <c r="Q5" s="20"/>
      <c r="R5" s="20"/>
      <c r="S5" s="20"/>
      <c r="T5" s="20"/>
      <c r="U5" s="20"/>
      <c r="V5" s="20"/>
      <c r="W5" s="20"/>
      <c r="X5" s="20"/>
      <c r="Y5" s="20"/>
      <c r="Z5" s="21"/>
      <c r="AA5" s="22"/>
    </row>
    <row r="6" spans="1:27" ht="13.5" x14ac:dyDescent="0.25">
      <c r="A6" s="23" t="s">
        <v>34</v>
      </c>
      <c r="B6" s="17" t="s">
        <v>32</v>
      </c>
      <c r="C6" s="18">
        <v>16072</v>
      </c>
      <c r="D6" s="18"/>
      <c r="E6" s="19"/>
      <c r="F6" s="20"/>
      <c r="G6" s="20">
        <v>693</v>
      </c>
      <c r="H6" s="20">
        <v>2772</v>
      </c>
      <c r="I6" s="20"/>
      <c r="J6" s="20">
        <v>3465</v>
      </c>
      <c r="K6" s="20">
        <v>598</v>
      </c>
      <c r="L6" s="20">
        <v>1610</v>
      </c>
      <c r="M6" s="20"/>
      <c r="N6" s="20">
        <v>2208</v>
      </c>
      <c r="O6" s="20"/>
      <c r="P6" s="20"/>
      <c r="Q6" s="20"/>
      <c r="R6" s="20"/>
      <c r="S6" s="20"/>
      <c r="T6" s="20"/>
      <c r="U6" s="20"/>
      <c r="V6" s="20"/>
      <c r="W6" s="20">
        <v>5673</v>
      </c>
      <c r="X6" s="20"/>
      <c r="Y6" s="20">
        <v>5673</v>
      </c>
      <c r="Z6" s="21"/>
      <c r="AA6" s="22"/>
    </row>
    <row r="7" spans="1:27" ht="13.5" x14ac:dyDescent="0.25">
      <c r="A7" s="23" t="s">
        <v>35</v>
      </c>
      <c r="B7" s="17" t="s">
        <v>32</v>
      </c>
      <c r="C7" s="18"/>
      <c r="D7" s="18"/>
      <c r="E7" s="19"/>
      <c r="F7" s="20"/>
      <c r="G7" s="20"/>
      <c r="H7" s="20"/>
      <c r="I7" s="20"/>
      <c r="J7" s="20"/>
      <c r="K7" s="20"/>
      <c r="L7" s="20"/>
      <c r="M7" s="20"/>
      <c r="N7" s="20"/>
      <c r="O7" s="20"/>
      <c r="P7" s="20"/>
      <c r="Q7" s="20"/>
      <c r="R7" s="20"/>
      <c r="S7" s="20"/>
      <c r="T7" s="20"/>
      <c r="U7" s="20"/>
      <c r="V7" s="20"/>
      <c r="W7" s="20"/>
      <c r="X7" s="20"/>
      <c r="Y7" s="20"/>
      <c r="Z7" s="21"/>
      <c r="AA7" s="22"/>
    </row>
    <row r="8" spans="1:27" ht="13.5" x14ac:dyDescent="0.25">
      <c r="A8" s="23" t="s">
        <v>36</v>
      </c>
      <c r="B8" s="17" t="s">
        <v>32</v>
      </c>
      <c r="C8" s="18">
        <v>1142515</v>
      </c>
      <c r="D8" s="18"/>
      <c r="E8" s="19"/>
      <c r="F8" s="20"/>
      <c r="G8" s="20">
        <v>98924</v>
      </c>
      <c r="H8" s="20">
        <v>98924</v>
      </c>
      <c r="I8" s="20">
        <v>98924</v>
      </c>
      <c r="J8" s="20">
        <v>296772</v>
      </c>
      <c r="K8" s="20">
        <v>98924</v>
      </c>
      <c r="L8" s="20">
        <v>98924</v>
      </c>
      <c r="M8" s="20"/>
      <c r="N8" s="20">
        <v>197848</v>
      </c>
      <c r="O8" s="20"/>
      <c r="P8" s="20"/>
      <c r="Q8" s="20"/>
      <c r="R8" s="20"/>
      <c r="S8" s="20"/>
      <c r="T8" s="20"/>
      <c r="U8" s="20"/>
      <c r="V8" s="20"/>
      <c r="W8" s="20">
        <v>494620</v>
      </c>
      <c r="X8" s="20"/>
      <c r="Y8" s="20">
        <v>494620</v>
      </c>
      <c r="Z8" s="21"/>
      <c r="AA8" s="22"/>
    </row>
    <row r="9" spans="1:27" ht="13.5" x14ac:dyDescent="0.25">
      <c r="A9" s="23" t="s">
        <v>37</v>
      </c>
      <c r="B9" s="17" t="s">
        <v>32</v>
      </c>
      <c r="C9" s="18"/>
      <c r="D9" s="18"/>
      <c r="E9" s="19"/>
      <c r="F9" s="20"/>
      <c r="G9" s="20"/>
      <c r="H9" s="20"/>
      <c r="I9" s="20"/>
      <c r="J9" s="20"/>
      <c r="K9" s="20"/>
      <c r="L9" s="20"/>
      <c r="M9" s="20"/>
      <c r="N9" s="20"/>
      <c r="O9" s="20"/>
      <c r="P9" s="20"/>
      <c r="Q9" s="20"/>
      <c r="R9" s="20"/>
      <c r="S9" s="20"/>
      <c r="T9" s="20"/>
      <c r="U9" s="20"/>
      <c r="V9" s="20"/>
      <c r="W9" s="20"/>
      <c r="X9" s="20"/>
      <c r="Y9" s="20"/>
      <c r="Z9" s="21"/>
      <c r="AA9" s="22"/>
    </row>
    <row r="10" spans="1:27" ht="13.5" x14ac:dyDescent="0.25">
      <c r="A10" s="23" t="s">
        <v>38</v>
      </c>
      <c r="B10" s="17" t="s">
        <v>32</v>
      </c>
      <c r="C10" s="18"/>
      <c r="D10" s="18"/>
      <c r="E10" s="19"/>
      <c r="F10" s="20"/>
      <c r="G10" s="24"/>
      <c r="H10" s="24"/>
      <c r="I10" s="24"/>
      <c r="J10" s="20"/>
      <c r="K10" s="24"/>
      <c r="L10" s="24"/>
      <c r="M10" s="20"/>
      <c r="N10" s="24"/>
      <c r="O10" s="24"/>
      <c r="P10" s="24"/>
      <c r="Q10" s="20"/>
      <c r="R10" s="24"/>
      <c r="S10" s="24"/>
      <c r="T10" s="20"/>
      <c r="U10" s="24"/>
      <c r="V10" s="24"/>
      <c r="W10" s="24"/>
      <c r="X10" s="20"/>
      <c r="Y10" s="24"/>
      <c r="Z10" s="25"/>
      <c r="AA10" s="26"/>
    </row>
    <row r="11" spans="1:27" ht="13.5" x14ac:dyDescent="0.25">
      <c r="A11" s="23" t="s">
        <v>39</v>
      </c>
      <c r="B11" s="17" t="s">
        <v>32</v>
      </c>
      <c r="C11" s="18"/>
      <c r="D11" s="18"/>
      <c r="E11" s="19"/>
      <c r="F11" s="20"/>
      <c r="G11" s="20"/>
      <c r="H11" s="20"/>
      <c r="I11" s="20"/>
      <c r="J11" s="20"/>
      <c r="K11" s="20"/>
      <c r="L11" s="20"/>
      <c r="M11" s="20"/>
      <c r="N11" s="20"/>
      <c r="O11" s="20"/>
      <c r="P11" s="20"/>
      <c r="Q11" s="20"/>
      <c r="R11" s="20"/>
      <c r="S11" s="20"/>
      <c r="T11" s="20"/>
      <c r="U11" s="20"/>
      <c r="V11" s="20"/>
      <c r="W11" s="20"/>
      <c r="X11" s="20"/>
      <c r="Y11" s="20"/>
      <c r="Z11" s="21"/>
      <c r="AA11" s="22"/>
    </row>
    <row r="12" spans="1:27" ht="13.5" x14ac:dyDescent="0.25">
      <c r="A12" s="27" t="s">
        <v>40</v>
      </c>
      <c r="B12" s="28" t="s">
        <v>32</v>
      </c>
      <c r="C12" s="29">
        <f t="shared" ref="C12:Y12" si="0">SUM(C6:C11)</f>
        <v>1158587</v>
      </c>
      <c r="D12" s="29">
        <f>SUM(D6:D11)</f>
        <v>0</v>
      </c>
      <c r="E12" s="30">
        <f t="shared" si="0"/>
        <v>0</v>
      </c>
      <c r="F12" s="31">
        <f t="shared" si="0"/>
        <v>0</v>
      </c>
      <c r="G12" s="31">
        <f t="shared" si="0"/>
        <v>99617</v>
      </c>
      <c r="H12" s="31">
        <f t="shared" si="0"/>
        <v>101696</v>
      </c>
      <c r="I12" s="31">
        <f t="shared" si="0"/>
        <v>98924</v>
      </c>
      <c r="J12" s="31">
        <f t="shared" si="0"/>
        <v>300237</v>
      </c>
      <c r="K12" s="31">
        <f t="shared" si="0"/>
        <v>99522</v>
      </c>
      <c r="L12" s="31">
        <f t="shared" si="0"/>
        <v>100534</v>
      </c>
      <c r="M12" s="31">
        <f t="shared" si="0"/>
        <v>0</v>
      </c>
      <c r="N12" s="31">
        <f t="shared" si="0"/>
        <v>200056</v>
      </c>
      <c r="O12" s="31">
        <f t="shared" si="0"/>
        <v>0</v>
      </c>
      <c r="P12" s="31">
        <f t="shared" si="0"/>
        <v>0</v>
      </c>
      <c r="Q12" s="31">
        <f t="shared" si="0"/>
        <v>0</v>
      </c>
      <c r="R12" s="31">
        <f t="shared" si="0"/>
        <v>0</v>
      </c>
      <c r="S12" s="31">
        <f t="shared" si="0"/>
        <v>0</v>
      </c>
      <c r="T12" s="31">
        <f t="shared" si="0"/>
        <v>0</v>
      </c>
      <c r="U12" s="31">
        <f t="shared" si="0"/>
        <v>0</v>
      </c>
      <c r="V12" s="31">
        <f t="shared" si="0"/>
        <v>0</v>
      </c>
      <c r="W12" s="31">
        <f t="shared" si="0"/>
        <v>500293</v>
      </c>
      <c r="X12" s="31">
        <f t="shared" si="0"/>
        <v>0</v>
      </c>
      <c r="Y12" s="31">
        <f t="shared" si="0"/>
        <v>500293</v>
      </c>
      <c r="Z12" s="32">
        <f>+IF(X12&lt;&gt;0,+(Y12/X12)*100,0)</f>
        <v>0</v>
      </c>
      <c r="AA12" s="33">
        <f>SUM(AA6:AA11)</f>
        <v>0</v>
      </c>
    </row>
    <row r="13" spans="1:27" ht="5.0999999999999996" customHeight="1" x14ac:dyDescent="0.25">
      <c r="A13" s="34" t="s">
        <v>41</v>
      </c>
      <c r="B13" s="17"/>
      <c r="C13" s="18"/>
      <c r="D13" s="18"/>
      <c r="E13" s="19"/>
      <c r="F13" s="20"/>
      <c r="G13" s="20"/>
      <c r="H13" s="20"/>
      <c r="I13" s="20"/>
      <c r="J13" s="20"/>
      <c r="K13" s="20"/>
      <c r="L13" s="20"/>
      <c r="M13" s="20"/>
      <c r="N13" s="20"/>
      <c r="O13" s="20"/>
      <c r="P13" s="20"/>
      <c r="Q13" s="20"/>
      <c r="R13" s="20"/>
      <c r="S13" s="20"/>
      <c r="T13" s="20"/>
      <c r="U13" s="20"/>
      <c r="V13" s="20"/>
      <c r="W13" s="20"/>
      <c r="X13" s="20"/>
      <c r="Y13" s="20"/>
      <c r="Z13" s="21"/>
      <c r="AA13" s="22"/>
    </row>
    <row r="14" spans="1:27" ht="13.5" x14ac:dyDescent="0.25">
      <c r="A14" s="10" t="s">
        <v>42</v>
      </c>
      <c r="B14" s="17" t="s">
        <v>32</v>
      </c>
      <c r="C14" s="18"/>
      <c r="D14" s="18"/>
      <c r="E14" s="19"/>
      <c r="F14" s="20"/>
      <c r="G14" s="20"/>
      <c r="H14" s="20"/>
      <c r="I14" s="20"/>
      <c r="J14" s="20"/>
      <c r="K14" s="20"/>
      <c r="L14" s="20"/>
      <c r="M14" s="20"/>
      <c r="N14" s="20"/>
      <c r="O14" s="20"/>
      <c r="P14" s="20"/>
      <c r="Q14" s="20"/>
      <c r="R14" s="20"/>
      <c r="S14" s="20"/>
      <c r="T14" s="20"/>
      <c r="U14" s="20"/>
      <c r="V14" s="20"/>
      <c r="W14" s="20"/>
      <c r="X14" s="20"/>
      <c r="Y14" s="20"/>
      <c r="Z14" s="21"/>
      <c r="AA14" s="22"/>
    </row>
    <row r="15" spans="1:27" ht="13.5" x14ac:dyDescent="0.25">
      <c r="A15" s="23" t="s">
        <v>43</v>
      </c>
      <c r="B15" s="17" t="s">
        <v>32</v>
      </c>
      <c r="C15" s="18"/>
      <c r="D15" s="18"/>
      <c r="E15" s="19"/>
      <c r="F15" s="20"/>
      <c r="G15" s="20"/>
      <c r="H15" s="20"/>
      <c r="I15" s="20"/>
      <c r="J15" s="20"/>
      <c r="K15" s="20"/>
      <c r="L15" s="20"/>
      <c r="M15" s="20"/>
      <c r="N15" s="20"/>
      <c r="O15" s="20"/>
      <c r="P15" s="20"/>
      <c r="Q15" s="20"/>
      <c r="R15" s="20"/>
      <c r="S15" s="20"/>
      <c r="T15" s="20"/>
      <c r="U15" s="20"/>
      <c r="V15" s="20"/>
      <c r="W15" s="20"/>
      <c r="X15" s="20"/>
      <c r="Y15" s="20"/>
      <c r="Z15" s="21"/>
      <c r="AA15" s="22"/>
    </row>
    <row r="16" spans="1:27" ht="13.5" x14ac:dyDescent="0.25">
      <c r="A16" s="23" t="s">
        <v>44</v>
      </c>
      <c r="B16" s="17" t="s">
        <v>32</v>
      </c>
      <c r="C16" s="18"/>
      <c r="D16" s="18"/>
      <c r="E16" s="19"/>
      <c r="F16" s="20"/>
      <c r="G16" s="24"/>
      <c r="H16" s="24"/>
      <c r="I16" s="24"/>
      <c r="J16" s="20"/>
      <c r="K16" s="24"/>
      <c r="L16" s="24"/>
      <c r="M16" s="20"/>
      <c r="N16" s="24"/>
      <c r="O16" s="24"/>
      <c r="P16" s="24"/>
      <c r="Q16" s="20"/>
      <c r="R16" s="24"/>
      <c r="S16" s="24"/>
      <c r="T16" s="20"/>
      <c r="U16" s="24"/>
      <c r="V16" s="24"/>
      <c r="W16" s="24"/>
      <c r="X16" s="20"/>
      <c r="Y16" s="24"/>
      <c r="Z16" s="25"/>
      <c r="AA16" s="26"/>
    </row>
    <row r="17" spans="1:27" ht="13.5" x14ac:dyDescent="0.25">
      <c r="A17" s="23" t="s">
        <v>45</v>
      </c>
      <c r="B17" s="17" t="s">
        <v>32</v>
      </c>
      <c r="C17" s="18"/>
      <c r="D17" s="18"/>
      <c r="E17" s="19"/>
      <c r="F17" s="20"/>
      <c r="G17" s="20"/>
      <c r="H17" s="20"/>
      <c r="I17" s="20"/>
      <c r="J17" s="20"/>
      <c r="K17" s="20"/>
      <c r="L17" s="20"/>
      <c r="M17" s="20"/>
      <c r="N17" s="20"/>
      <c r="O17" s="20"/>
      <c r="P17" s="20"/>
      <c r="Q17" s="20"/>
      <c r="R17" s="20"/>
      <c r="S17" s="20"/>
      <c r="T17" s="20"/>
      <c r="U17" s="20"/>
      <c r="V17" s="20"/>
      <c r="W17" s="20"/>
      <c r="X17" s="20"/>
      <c r="Y17" s="20"/>
      <c r="Z17" s="21"/>
      <c r="AA17" s="22"/>
    </row>
    <row r="18" spans="1:27" ht="13.5" x14ac:dyDescent="0.25">
      <c r="A18" s="23" t="s">
        <v>46</v>
      </c>
      <c r="B18" s="17" t="s">
        <v>32</v>
      </c>
      <c r="C18" s="18"/>
      <c r="D18" s="18"/>
      <c r="E18" s="19"/>
      <c r="F18" s="20"/>
      <c r="G18" s="20"/>
      <c r="H18" s="20"/>
      <c r="I18" s="20"/>
      <c r="J18" s="20"/>
      <c r="K18" s="20"/>
      <c r="L18" s="20"/>
      <c r="M18" s="20"/>
      <c r="N18" s="20"/>
      <c r="O18" s="20"/>
      <c r="P18" s="20"/>
      <c r="Q18" s="20"/>
      <c r="R18" s="20"/>
      <c r="S18" s="20"/>
      <c r="T18" s="20"/>
      <c r="U18" s="20"/>
      <c r="V18" s="20"/>
      <c r="W18" s="20"/>
      <c r="X18" s="20"/>
      <c r="Y18" s="20"/>
      <c r="Z18" s="21"/>
      <c r="AA18" s="22"/>
    </row>
    <row r="19" spans="1:27" ht="13.5" x14ac:dyDescent="0.25">
      <c r="A19" s="23" t="s">
        <v>47</v>
      </c>
      <c r="B19" s="17" t="s">
        <v>32</v>
      </c>
      <c r="C19" s="18"/>
      <c r="D19" s="18"/>
      <c r="E19" s="19"/>
      <c r="F19" s="20"/>
      <c r="G19" s="20"/>
      <c r="H19" s="20"/>
      <c r="I19" s="20"/>
      <c r="J19" s="20"/>
      <c r="K19" s="20"/>
      <c r="L19" s="20"/>
      <c r="M19" s="20"/>
      <c r="N19" s="20"/>
      <c r="O19" s="20"/>
      <c r="P19" s="20"/>
      <c r="Q19" s="20"/>
      <c r="R19" s="20"/>
      <c r="S19" s="20"/>
      <c r="T19" s="20"/>
      <c r="U19" s="20"/>
      <c r="V19" s="20"/>
      <c r="W19" s="20"/>
      <c r="X19" s="20"/>
      <c r="Y19" s="20"/>
      <c r="Z19" s="21"/>
      <c r="AA19" s="22"/>
    </row>
    <row r="20" spans="1:27" ht="13.5" x14ac:dyDescent="0.25">
      <c r="A20" s="23" t="s">
        <v>32</v>
      </c>
      <c r="B20" s="17" t="s">
        <v>32</v>
      </c>
      <c r="C20" s="18"/>
      <c r="D20" s="18"/>
      <c r="E20" s="19"/>
      <c r="F20" s="20"/>
      <c r="G20" s="20"/>
      <c r="H20" s="20"/>
      <c r="I20" s="20"/>
      <c r="J20" s="20"/>
      <c r="K20" s="20"/>
      <c r="L20" s="20"/>
      <c r="M20" s="20"/>
      <c r="N20" s="20"/>
      <c r="O20" s="20"/>
      <c r="P20" s="20"/>
      <c r="Q20" s="20"/>
      <c r="R20" s="20"/>
      <c r="S20" s="20"/>
      <c r="T20" s="20"/>
      <c r="U20" s="20"/>
      <c r="V20" s="20"/>
      <c r="W20" s="20"/>
      <c r="X20" s="20"/>
      <c r="Y20" s="20"/>
      <c r="Z20" s="21"/>
      <c r="AA20" s="22"/>
    </row>
    <row r="21" spans="1:27" ht="13.5" x14ac:dyDescent="0.25">
      <c r="A21" s="23" t="s">
        <v>48</v>
      </c>
      <c r="B21" s="17" t="s">
        <v>32</v>
      </c>
      <c r="C21" s="18"/>
      <c r="D21" s="18"/>
      <c r="E21" s="19"/>
      <c r="F21" s="20"/>
      <c r="G21" s="20"/>
      <c r="H21" s="20"/>
      <c r="I21" s="20"/>
      <c r="J21" s="20"/>
      <c r="K21" s="20"/>
      <c r="L21" s="20"/>
      <c r="M21" s="20"/>
      <c r="N21" s="20"/>
      <c r="O21" s="20"/>
      <c r="P21" s="20"/>
      <c r="Q21" s="20"/>
      <c r="R21" s="20"/>
      <c r="S21" s="20"/>
      <c r="T21" s="20"/>
      <c r="U21" s="20"/>
      <c r="V21" s="20"/>
      <c r="W21" s="20"/>
      <c r="X21" s="20"/>
      <c r="Y21" s="20"/>
      <c r="Z21" s="21"/>
      <c r="AA21" s="22"/>
    </row>
    <row r="22" spans="1:27" ht="13.5" x14ac:dyDescent="0.25">
      <c r="A22" s="23" t="s">
        <v>49</v>
      </c>
      <c r="B22" s="17" t="s">
        <v>32</v>
      </c>
      <c r="C22" s="18"/>
      <c r="D22" s="18"/>
      <c r="E22" s="19"/>
      <c r="F22" s="20"/>
      <c r="G22" s="20"/>
      <c r="H22" s="20"/>
      <c r="I22" s="20"/>
      <c r="J22" s="20"/>
      <c r="K22" s="20"/>
      <c r="L22" s="20"/>
      <c r="M22" s="20"/>
      <c r="N22" s="20"/>
      <c r="O22" s="20"/>
      <c r="P22" s="20"/>
      <c r="Q22" s="20"/>
      <c r="R22" s="20"/>
      <c r="S22" s="20"/>
      <c r="T22" s="20"/>
      <c r="U22" s="20"/>
      <c r="V22" s="20"/>
      <c r="W22" s="20"/>
      <c r="X22" s="20"/>
      <c r="Y22" s="20"/>
      <c r="Z22" s="21"/>
      <c r="AA22" s="22"/>
    </row>
    <row r="23" spans="1:27" ht="13.5" x14ac:dyDescent="0.25">
      <c r="A23" s="23" t="s">
        <v>50</v>
      </c>
      <c r="B23" s="17" t="s">
        <v>32</v>
      </c>
      <c r="C23" s="18"/>
      <c r="D23" s="18"/>
      <c r="E23" s="19"/>
      <c r="F23" s="20"/>
      <c r="G23" s="24"/>
      <c r="H23" s="24"/>
      <c r="I23" s="24"/>
      <c r="J23" s="20"/>
      <c r="K23" s="24"/>
      <c r="L23" s="24"/>
      <c r="M23" s="20"/>
      <c r="N23" s="24"/>
      <c r="O23" s="24"/>
      <c r="P23" s="24"/>
      <c r="Q23" s="20"/>
      <c r="R23" s="24"/>
      <c r="S23" s="24"/>
      <c r="T23" s="20"/>
      <c r="U23" s="24"/>
      <c r="V23" s="24"/>
      <c r="W23" s="24"/>
      <c r="X23" s="20"/>
      <c r="Y23" s="24"/>
      <c r="Z23" s="25"/>
      <c r="AA23" s="26"/>
    </row>
    <row r="24" spans="1:27" ht="13.5" x14ac:dyDescent="0.25">
      <c r="A24" s="27" t="s">
        <v>51</v>
      </c>
      <c r="B24" s="35" t="s">
        <v>32</v>
      </c>
      <c r="C24" s="29">
        <f t="shared" ref="C24:Y24" si="1">SUM(C15:C23)</f>
        <v>0</v>
      </c>
      <c r="D24" s="29">
        <f>SUM(D15:D23)</f>
        <v>0</v>
      </c>
      <c r="E24" s="36">
        <f t="shared" si="1"/>
        <v>0</v>
      </c>
      <c r="F24" s="37">
        <f t="shared" si="1"/>
        <v>0</v>
      </c>
      <c r="G24" s="37">
        <f t="shared" si="1"/>
        <v>0</v>
      </c>
      <c r="H24" s="37">
        <f t="shared" si="1"/>
        <v>0</v>
      </c>
      <c r="I24" s="37">
        <f t="shared" si="1"/>
        <v>0</v>
      </c>
      <c r="J24" s="37">
        <f t="shared" si="1"/>
        <v>0</v>
      </c>
      <c r="K24" s="37">
        <f t="shared" si="1"/>
        <v>0</v>
      </c>
      <c r="L24" s="37">
        <f t="shared" si="1"/>
        <v>0</v>
      </c>
      <c r="M24" s="37">
        <f t="shared" si="1"/>
        <v>0</v>
      </c>
      <c r="N24" s="37">
        <f t="shared" si="1"/>
        <v>0</v>
      </c>
      <c r="O24" s="37">
        <f t="shared" si="1"/>
        <v>0</v>
      </c>
      <c r="P24" s="37">
        <f t="shared" si="1"/>
        <v>0</v>
      </c>
      <c r="Q24" s="37">
        <f t="shared" si="1"/>
        <v>0</v>
      </c>
      <c r="R24" s="37">
        <f t="shared" si="1"/>
        <v>0</v>
      </c>
      <c r="S24" s="37">
        <f t="shared" si="1"/>
        <v>0</v>
      </c>
      <c r="T24" s="37">
        <f t="shared" si="1"/>
        <v>0</v>
      </c>
      <c r="U24" s="37">
        <f t="shared" si="1"/>
        <v>0</v>
      </c>
      <c r="V24" s="37">
        <f t="shared" si="1"/>
        <v>0</v>
      </c>
      <c r="W24" s="37">
        <f t="shared" si="1"/>
        <v>0</v>
      </c>
      <c r="X24" s="37">
        <f t="shared" si="1"/>
        <v>0</v>
      </c>
      <c r="Y24" s="37">
        <f t="shared" si="1"/>
        <v>0</v>
      </c>
      <c r="Z24" s="38">
        <f>+IF(X24&lt;&gt;0,+(Y24/X24)*100,0)</f>
        <v>0</v>
      </c>
      <c r="AA24" s="39">
        <f>SUM(AA15:AA23)</f>
        <v>0</v>
      </c>
    </row>
    <row r="25" spans="1:27" ht="13.5" x14ac:dyDescent="0.25">
      <c r="A25" s="27" t="s">
        <v>52</v>
      </c>
      <c r="B25" s="28" t="s">
        <v>32</v>
      </c>
      <c r="C25" s="29">
        <f t="shared" ref="C25:Y25" si="2">+C12+C24</f>
        <v>1158587</v>
      </c>
      <c r="D25" s="29">
        <f>+D12+D24</f>
        <v>0</v>
      </c>
      <c r="E25" s="30">
        <f t="shared" si="2"/>
        <v>0</v>
      </c>
      <c r="F25" s="31">
        <f t="shared" si="2"/>
        <v>0</v>
      </c>
      <c r="G25" s="31">
        <f t="shared" si="2"/>
        <v>99617</v>
      </c>
      <c r="H25" s="31">
        <f t="shared" si="2"/>
        <v>101696</v>
      </c>
      <c r="I25" s="31">
        <f t="shared" si="2"/>
        <v>98924</v>
      </c>
      <c r="J25" s="31">
        <f t="shared" si="2"/>
        <v>300237</v>
      </c>
      <c r="K25" s="31">
        <f t="shared" si="2"/>
        <v>99522</v>
      </c>
      <c r="L25" s="31">
        <f t="shared" si="2"/>
        <v>100534</v>
      </c>
      <c r="M25" s="31">
        <f t="shared" si="2"/>
        <v>0</v>
      </c>
      <c r="N25" s="31">
        <f t="shared" si="2"/>
        <v>200056</v>
      </c>
      <c r="O25" s="31">
        <f t="shared" si="2"/>
        <v>0</v>
      </c>
      <c r="P25" s="31">
        <f t="shared" si="2"/>
        <v>0</v>
      </c>
      <c r="Q25" s="31">
        <f t="shared" si="2"/>
        <v>0</v>
      </c>
      <c r="R25" s="31">
        <f t="shared" si="2"/>
        <v>0</v>
      </c>
      <c r="S25" s="31">
        <f t="shared" si="2"/>
        <v>0</v>
      </c>
      <c r="T25" s="31">
        <f t="shared" si="2"/>
        <v>0</v>
      </c>
      <c r="U25" s="31">
        <f t="shared" si="2"/>
        <v>0</v>
      </c>
      <c r="V25" s="31">
        <f t="shared" si="2"/>
        <v>0</v>
      </c>
      <c r="W25" s="31">
        <f t="shared" si="2"/>
        <v>500293</v>
      </c>
      <c r="X25" s="31">
        <f t="shared" si="2"/>
        <v>0</v>
      </c>
      <c r="Y25" s="31">
        <f t="shared" si="2"/>
        <v>500293</v>
      </c>
      <c r="Z25" s="32">
        <f>+IF(X25&lt;&gt;0,+(Y25/X25)*100,0)</f>
        <v>0</v>
      </c>
      <c r="AA25" s="33">
        <f>+AA12+AA24</f>
        <v>0</v>
      </c>
    </row>
    <row r="26" spans="1:27" ht="5.0999999999999996" customHeight="1" x14ac:dyDescent="0.25">
      <c r="A26" s="34" t="s">
        <v>41</v>
      </c>
      <c r="B26" s="17"/>
      <c r="C26" s="18"/>
      <c r="D26" s="18"/>
      <c r="E26" s="19"/>
      <c r="F26" s="20"/>
      <c r="G26" s="20"/>
      <c r="H26" s="20"/>
      <c r="I26" s="20"/>
      <c r="J26" s="20"/>
      <c r="K26" s="20"/>
      <c r="L26" s="20"/>
      <c r="M26" s="20"/>
      <c r="N26" s="20"/>
      <c r="O26" s="20"/>
      <c r="P26" s="20"/>
      <c r="Q26" s="20"/>
      <c r="R26" s="20"/>
      <c r="S26" s="20"/>
      <c r="T26" s="20"/>
      <c r="U26" s="20"/>
      <c r="V26" s="20"/>
      <c r="W26" s="20"/>
      <c r="X26" s="20"/>
      <c r="Y26" s="20"/>
      <c r="Z26" s="21"/>
      <c r="AA26" s="22"/>
    </row>
    <row r="27" spans="1:27" ht="13.5" x14ac:dyDescent="0.25">
      <c r="A27" s="10" t="s">
        <v>53</v>
      </c>
      <c r="B27" s="17" t="s">
        <v>32</v>
      </c>
      <c r="C27" s="18"/>
      <c r="D27" s="18"/>
      <c r="E27" s="19"/>
      <c r="F27" s="20"/>
      <c r="G27" s="20"/>
      <c r="H27" s="20"/>
      <c r="I27" s="20"/>
      <c r="J27" s="20"/>
      <c r="K27" s="20"/>
      <c r="L27" s="20"/>
      <c r="M27" s="20"/>
      <c r="N27" s="20"/>
      <c r="O27" s="20"/>
      <c r="P27" s="20"/>
      <c r="Q27" s="20"/>
      <c r="R27" s="20"/>
      <c r="S27" s="20"/>
      <c r="T27" s="20"/>
      <c r="U27" s="20"/>
      <c r="V27" s="20"/>
      <c r="W27" s="20"/>
      <c r="X27" s="20"/>
      <c r="Y27" s="20"/>
      <c r="Z27" s="21"/>
      <c r="AA27" s="22"/>
    </row>
    <row r="28" spans="1:27" ht="13.5" x14ac:dyDescent="0.25">
      <c r="A28" s="10" t="s">
        <v>54</v>
      </c>
      <c r="B28" s="40" t="s">
        <v>32</v>
      </c>
      <c r="C28" s="18"/>
      <c r="D28" s="18"/>
      <c r="E28" s="19"/>
      <c r="F28" s="20"/>
      <c r="G28" s="20"/>
      <c r="H28" s="20"/>
      <c r="I28" s="20"/>
      <c r="J28" s="20"/>
      <c r="K28" s="20"/>
      <c r="L28" s="20"/>
      <c r="M28" s="20"/>
      <c r="N28" s="20"/>
      <c r="O28" s="20"/>
      <c r="P28" s="20"/>
      <c r="Q28" s="20"/>
      <c r="R28" s="20"/>
      <c r="S28" s="20"/>
      <c r="T28" s="20"/>
      <c r="U28" s="20"/>
      <c r="V28" s="20"/>
      <c r="W28" s="20"/>
      <c r="X28" s="20"/>
      <c r="Y28" s="20"/>
      <c r="Z28" s="21"/>
      <c r="AA28" s="22"/>
    </row>
    <row r="29" spans="1:27" ht="13.5" x14ac:dyDescent="0.25">
      <c r="A29" s="23" t="s">
        <v>55</v>
      </c>
      <c r="B29" s="17" t="s">
        <v>32</v>
      </c>
      <c r="C29" s="18"/>
      <c r="D29" s="18"/>
      <c r="E29" s="19"/>
      <c r="F29" s="20"/>
      <c r="G29" s="20"/>
      <c r="H29" s="20"/>
      <c r="I29" s="20"/>
      <c r="J29" s="20"/>
      <c r="K29" s="20"/>
      <c r="L29" s="20"/>
      <c r="M29" s="20"/>
      <c r="N29" s="20"/>
      <c r="O29" s="20"/>
      <c r="P29" s="20"/>
      <c r="Q29" s="20"/>
      <c r="R29" s="20"/>
      <c r="S29" s="20"/>
      <c r="T29" s="20"/>
      <c r="U29" s="20"/>
      <c r="V29" s="20"/>
      <c r="W29" s="20"/>
      <c r="X29" s="20"/>
      <c r="Y29" s="20"/>
      <c r="Z29" s="21"/>
      <c r="AA29" s="22"/>
    </row>
    <row r="30" spans="1:27" ht="13.5" x14ac:dyDescent="0.25">
      <c r="A30" s="23" t="s">
        <v>56</v>
      </c>
      <c r="B30" s="17" t="s">
        <v>32</v>
      </c>
      <c r="C30" s="18"/>
      <c r="D30" s="18"/>
      <c r="E30" s="19"/>
      <c r="F30" s="20"/>
      <c r="G30" s="20"/>
      <c r="H30" s="20"/>
      <c r="I30" s="20"/>
      <c r="J30" s="20"/>
      <c r="K30" s="20"/>
      <c r="L30" s="20"/>
      <c r="M30" s="20"/>
      <c r="N30" s="20"/>
      <c r="O30" s="20"/>
      <c r="P30" s="20"/>
      <c r="Q30" s="20"/>
      <c r="R30" s="20"/>
      <c r="S30" s="20"/>
      <c r="T30" s="20"/>
      <c r="U30" s="20"/>
      <c r="V30" s="20"/>
      <c r="W30" s="20"/>
      <c r="X30" s="20"/>
      <c r="Y30" s="20"/>
      <c r="Z30" s="21"/>
      <c r="AA30" s="22"/>
    </row>
    <row r="31" spans="1:27" ht="13.5" x14ac:dyDescent="0.25">
      <c r="A31" s="23" t="s">
        <v>57</v>
      </c>
      <c r="B31" s="17" t="s">
        <v>32</v>
      </c>
      <c r="C31" s="18"/>
      <c r="D31" s="18"/>
      <c r="E31" s="19"/>
      <c r="F31" s="20"/>
      <c r="G31" s="20"/>
      <c r="H31" s="20"/>
      <c r="I31" s="20"/>
      <c r="J31" s="20"/>
      <c r="K31" s="20"/>
      <c r="L31" s="20"/>
      <c r="M31" s="20"/>
      <c r="N31" s="20"/>
      <c r="O31" s="20"/>
      <c r="P31" s="20"/>
      <c r="Q31" s="20"/>
      <c r="R31" s="20"/>
      <c r="S31" s="20"/>
      <c r="T31" s="20"/>
      <c r="U31" s="20"/>
      <c r="V31" s="20"/>
      <c r="W31" s="20"/>
      <c r="X31" s="20"/>
      <c r="Y31" s="20"/>
      <c r="Z31" s="21"/>
      <c r="AA31" s="22"/>
    </row>
    <row r="32" spans="1:27" ht="13.5" x14ac:dyDescent="0.25">
      <c r="A32" s="23" t="s">
        <v>58</v>
      </c>
      <c r="B32" s="17" t="s">
        <v>32</v>
      </c>
      <c r="C32" s="18"/>
      <c r="D32" s="18"/>
      <c r="E32" s="19"/>
      <c r="F32" s="20"/>
      <c r="G32" s="20"/>
      <c r="H32" s="20"/>
      <c r="I32" s="20"/>
      <c r="J32" s="20"/>
      <c r="K32" s="20"/>
      <c r="L32" s="20"/>
      <c r="M32" s="20"/>
      <c r="N32" s="20"/>
      <c r="O32" s="20"/>
      <c r="P32" s="20"/>
      <c r="Q32" s="20"/>
      <c r="R32" s="20"/>
      <c r="S32" s="20"/>
      <c r="T32" s="20"/>
      <c r="U32" s="20"/>
      <c r="V32" s="20"/>
      <c r="W32" s="20"/>
      <c r="X32" s="20"/>
      <c r="Y32" s="20"/>
      <c r="Z32" s="21"/>
      <c r="AA32" s="22"/>
    </row>
    <row r="33" spans="1:27" ht="13.5" x14ac:dyDescent="0.25">
      <c r="A33" s="23" t="s">
        <v>59</v>
      </c>
      <c r="B33" s="17" t="s">
        <v>32</v>
      </c>
      <c r="C33" s="18"/>
      <c r="D33" s="18"/>
      <c r="E33" s="19"/>
      <c r="F33" s="20"/>
      <c r="G33" s="20"/>
      <c r="H33" s="20"/>
      <c r="I33" s="20"/>
      <c r="J33" s="20"/>
      <c r="K33" s="20"/>
      <c r="L33" s="20"/>
      <c r="M33" s="20"/>
      <c r="N33" s="20"/>
      <c r="O33" s="20"/>
      <c r="P33" s="20"/>
      <c r="Q33" s="20"/>
      <c r="R33" s="20"/>
      <c r="S33" s="20"/>
      <c r="T33" s="20"/>
      <c r="U33" s="20"/>
      <c r="V33" s="20"/>
      <c r="W33" s="20"/>
      <c r="X33" s="20"/>
      <c r="Y33" s="20"/>
      <c r="Z33" s="21"/>
      <c r="AA33" s="22"/>
    </row>
    <row r="34" spans="1:27" ht="13.5" x14ac:dyDescent="0.25">
      <c r="A34" s="27" t="s">
        <v>60</v>
      </c>
      <c r="B34" s="28" t="s">
        <v>32</v>
      </c>
      <c r="C34" s="29">
        <f t="shared" ref="C34:Y34" si="3">SUM(C29:C33)</f>
        <v>0</v>
      </c>
      <c r="D34" s="29">
        <f>SUM(D29:D33)</f>
        <v>0</v>
      </c>
      <c r="E34" s="30">
        <f t="shared" si="3"/>
        <v>0</v>
      </c>
      <c r="F34" s="31">
        <f t="shared" si="3"/>
        <v>0</v>
      </c>
      <c r="G34" s="31">
        <f t="shared" si="3"/>
        <v>0</v>
      </c>
      <c r="H34" s="31">
        <f t="shared" si="3"/>
        <v>0</v>
      </c>
      <c r="I34" s="31">
        <f t="shared" si="3"/>
        <v>0</v>
      </c>
      <c r="J34" s="31">
        <f t="shared" si="3"/>
        <v>0</v>
      </c>
      <c r="K34" s="31">
        <f t="shared" si="3"/>
        <v>0</v>
      </c>
      <c r="L34" s="31">
        <f t="shared" si="3"/>
        <v>0</v>
      </c>
      <c r="M34" s="31">
        <f t="shared" si="3"/>
        <v>0</v>
      </c>
      <c r="N34" s="31">
        <f t="shared" si="3"/>
        <v>0</v>
      </c>
      <c r="O34" s="31">
        <f t="shared" si="3"/>
        <v>0</v>
      </c>
      <c r="P34" s="31">
        <f t="shared" si="3"/>
        <v>0</v>
      </c>
      <c r="Q34" s="31">
        <f t="shared" si="3"/>
        <v>0</v>
      </c>
      <c r="R34" s="31">
        <f t="shared" si="3"/>
        <v>0</v>
      </c>
      <c r="S34" s="31">
        <f t="shared" si="3"/>
        <v>0</v>
      </c>
      <c r="T34" s="31">
        <f t="shared" si="3"/>
        <v>0</v>
      </c>
      <c r="U34" s="31">
        <f t="shared" si="3"/>
        <v>0</v>
      </c>
      <c r="V34" s="31">
        <f t="shared" si="3"/>
        <v>0</v>
      </c>
      <c r="W34" s="31">
        <f t="shared" si="3"/>
        <v>0</v>
      </c>
      <c r="X34" s="31">
        <f t="shared" si="3"/>
        <v>0</v>
      </c>
      <c r="Y34" s="31">
        <f t="shared" si="3"/>
        <v>0</v>
      </c>
      <c r="Z34" s="32">
        <f>+IF(X34&lt;&gt;0,+(Y34/X34)*100,0)</f>
        <v>0</v>
      </c>
      <c r="AA34" s="33">
        <f>SUM(AA29:AA33)</f>
        <v>0</v>
      </c>
    </row>
    <row r="35" spans="1:27" ht="5.0999999999999996" customHeight="1" x14ac:dyDescent="0.25">
      <c r="A35" s="34" t="s">
        <v>41</v>
      </c>
      <c r="B35" s="17"/>
      <c r="C35" s="18"/>
      <c r="D35" s="18"/>
      <c r="E35" s="19"/>
      <c r="F35" s="20"/>
      <c r="G35" s="20"/>
      <c r="H35" s="20"/>
      <c r="I35" s="20"/>
      <c r="J35" s="20"/>
      <c r="K35" s="20"/>
      <c r="L35" s="20"/>
      <c r="M35" s="20"/>
      <c r="N35" s="20"/>
      <c r="O35" s="20"/>
      <c r="P35" s="20"/>
      <c r="Q35" s="20"/>
      <c r="R35" s="20"/>
      <c r="S35" s="20"/>
      <c r="T35" s="20"/>
      <c r="U35" s="20"/>
      <c r="V35" s="20"/>
      <c r="W35" s="20"/>
      <c r="X35" s="20"/>
      <c r="Y35" s="20"/>
      <c r="Z35" s="21"/>
      <c r="AA35" s="22"/>
    </row>
    <row r="36" spans="1:27" ht="13.5" x14ac:dyDescent="0.25">
      <c r="A36" s="10" t="s">
        <v>61</v>
      </c>
      <c r="B36" s="17" t="s">
        <v>32</v>
      </c>
      <c r="C36" s="18"/>
      <c r="D36" s="18"/>
      <c r="E36" s="19"/>
      <c r="F36" s="20"/>
      <c r="G36" s="20"/>
      <c r="H36" s="20"/>
      <c r="I36" s="20"/>
      <c r="J36" s="20"/>
      <c r="K36" s="20"/>
      <c r="L36" s="20"/>
      <c r="M36" s="20"/>
      <c r="N36" s="20"/>
      <c r="O36" s="20"/>
      <c r="P36" s="20"/>
      <c r="Q36" s="20"/>
      <c r="R36" s="20"/>
      <c r="S36" s="20"/>
      <c r="T36" s="20"/>
      <c r="U36" s="20"/>
      <c r="V36" s="20"/>
      <c r="W36" s="20"/>
      <c r="X36" s="20"/>
      <c r="Y36" s="20"/>
      <c r="Z36" s="21"/>
      <c r="AA36" s="22"/>
    </row>
    <row r="37" spans="1:27" ht="13.5" x14ac:dyDescent="0.25">
      <c r="A37" s="23" t="s">
        <v>62</v>
      </c>
      <c r="B37" s="17" t="s">
        <v>32</v>
      </c>
      <c r="C37" s="18"/>
      <c r="D37" s="18"/>
      <c r="E37" s="19"/>
      <c r="F37" s="20"/>
      <c r="G37" s="20"/>
      <c r="H37" s="20"/>
      <c r="I37" s="20"/>
      <c r="J37" s="20"/>
      <c r="K37" s="20"/>
      <c r="L37" s="20"/>
      <c r="M37" s="20"/>
      <c r="N37" s="20"/>
      <c r="O37" s="20"/>
      <c r="P37" s="20"/>
      <c r="Q37" s="20"/>
      <c r="R37" s="20"/>
      <c r="S37" s="20"/>
      <c r="T37" s="20"/>
      <c r="U37" s="20"/>
      <c r="V37" s="20"/>
      <c r="W37" s="20"/>
      <c r="X37" s="20"/>
      <c r="Y37" s="20"/>
      <c r="Z37" s="21"/>
      <c r="AA37" s="22"/>
    </row>
    <row r="38" spans="1:27" ht="13.5" x14ac:dyDescent="0.25">
      <c r="A38" s="23" t="s">
        <v>59</v>
      </c>
      <c r="B38" s="17" t="s">
        <v>32</v>
      </c>
      <c r="C38" s="18"/>
      <c r="D38" s="18"/>
      <c r="E38" s="19"/>
      <c r="F38" s="20"/>
      <c r="G38" s="20"/>
      <c r="H38" s="20"/>
      <c r="I38" s="20"/>
      <c r="J38" s="20"/>
      <c r="K38" s="20"/>
      <c r="L38" s="20"/>
      <c r="M38" s="20"/>
      <c r="N38" s="20"/>
      <c r="O38" s="20"/>
      <c r="P38" s="20"/>
      <c r="Q38" s="20"/>
      <c r="R38" s="20"/>
      <c r="S38" s="20"/>
      <c r="T38" s="20"/>
      <c r="U38" s="20"/>
      <c r="V38" s="20"/>
      <c r="W38" s="20"/>
      <c r="X38" s="20"/>
      <c r="Y38" s="20"/>
      <c r="Z38" s="21"/>
      <c r="AA38" s="22"/>
    </row>
    <row r="39" spans="1:27" ht="13.5" x14ac:dyDescent="0.25">
      <c r="A39" s="27" t="s">
        <v>63</v>
      </c>
      <c r="B39" s="35" t="s">
        <v>32</v>
      </c>
      <c r="C39" s="29">
        <f t="shared" ref="C39:Y39" si="4">SUM(C37:C38)</f>
        <v>0</v>
      </c>
      <c r="D39" s="29">
        <f>SUM(D37:D38)</f>
        <v>0</v>
      </c>
      <c r="E39" s="36">
        <f t="shared" si="4"/>
        <v>0</v>
      </c>
      <c r="F39" s="37">
        <f t="shared" si="4"/>
        <v>0</v>
      </c>
      <c r="G39" s="37">
        <f t="shared" si="4"/>
        <v>0</v>
      </c>
      <c r="H39" s="37">
        <f t="shared" si="4"/>
        <v>0</v>
      </c>
      <c r="I39" s="37">
        <f t="shared" si="4"/>
        <v>0</v>
      </c>
      <c r="J39" s="37">
        <f t="shared" si="4"/>
        <v>0</v>
      </c>
      <c r="K39" s="37">
        <f t="shared" si="4"/>
        <v>0</v>
      </c>
      <c r="L39" s="37">
        <f t="shared" si="4"/>
        <v>0</v>
      </c>
      <c r="M39" s="37">
        <f t="shared" si="4"/>
        <v>0</v>
      </c>
      <c r="N39" s="37">
        <f t="shared" si="4"/>
        <v>0</v>
      </c>
      <c r="O39" s="37">
        <f t="shared" si="4"/>
        <v>0</v>
      </c>
      <c r="P39" s="37">
        <f t="shared" si="4"/>
        <v>0</v>
      </c>
      <c r="Q39" s="37">
        <f t="shared" si="4"/>
        <v>0</v>
      </c>
      <c r="R39" s="37">
        <f t="shared" si="4"/>
        <v>0</v>
      </c>
      <c r="S39" s="37">
        <f t="shared" si="4"/>
        <v>0</v>
      </c>
      <c r="T39" s="37">
        <f t="shared" si="4"/>
        <v>0</v>
      </c>
      <c r="U39" s="37">
        <f t="shared" si="4"/>
        <v>0</v>
      </c>
      <c r="V39" s="37">
        <f t="shared" si="4"/>
        <v>0</v>
      </c>
      <c r="W39" s="37">
        <f t="shared" si="4"/>
        <v>0</v>
      </c>
      <c r="X39" s="37">
        <f t="shared" si="4"/>
        <v>0</v>
      </c>
      <c r="Y39" s="37">
        <f t="shared" si="4"/>
        <v>0</v>
      </c>
      <c r="Z39" s="38">
        <f>+IF(X39&lt;&gt;0,+(Y39/X39)*100,0)</f>
        <v>0</v>
      </c>
      <c r="AA39" s="39">
        <f>SUM(AA37:AA38)</f>
        <v>0</v>
      </c>
    </row>
    <row r="40" spans="1:27" ht="13.5" x14ac:dyDescent="0.25">
      <c r="A40" s="27" t="s">
        <v>64</v>
      </c>
      <c r="B40" s="28" t="s">
        <v>32</v>
      </c>
      <c r="C40" s="29">
        <f t="shared" ref="C40:Y40" si="5">+C34+C39</f>
        <v>0</v>
      </c>
      <c r="D40" s="29">
        <f>+D34+D39</f>
        <v>0</v>
      </c>
      <c r="E40" s="30">
        <f t="shared" si="5"/>
        <v>0</v>
      </c>
      <c r="F40" s="31">
        <f t="shared" si="5"/>
        <v>0</v>
      </c>
      <c r="G40" s="31">
        <f t="shared" si="5"/>
        <v>0</v>
      </c>
      <c r="H40" s="31">
        <f t="shared" si="5"/>
        <v>0</v>
      </c>
      <c r="I40" s="31">
        <f t="shared" si="5"/>
        <v>0</v>
      </c>
      <c r="J40" s="31">
        <f t="shared" si="5"/>
        <v>0</v>
      </c>
      <c r="K40" s="31">
        <f t="shared" si="5"/>
        <v>0</v>
      </c>
      <c r="L40" s="31">
        <f t="shared" si="5"/>
        <v>0</v>
      </c>
      <c r="M40" s="31">
        <f t="shared" si="5"/>
        <v>0</v>
      </c>
      <c r="N40" s="31">
        <f t="shared" si="5"/>
        <v>0</v>
      </c>
      <c r="O40" s="31">
        <f t="shared" si="5"/>
        <v>0</v>
      </c>
      <c r="P40" s="31">
        <f t="shared" si="5"/>
        <v>0</v>
      </c>
      <c r="Q40" s="31">
        <f t="shared" si="5"/>
        <v>0</v>
      </c>
      <c r="R40" s="31">
        <f t="shared" si="5"/>
        <v>0</v>
      </c>
      <c r="S40" s="31">
        <f t="shared" si="5"/>
        <v>0</v>
      </c>
      <c r="T40" s="31">
        <f t="shared" si="5"/>
        <v>0</v>
      </c>
      <c r="U40" s="31">
        <f t="shared" si="5"/>
        <v>0</v>
      </c>
      <c r="V40" s="31">
        <f t="shared" si="5"/>
        <v>0</v>
      </c>
      <c r="W40" s="31">
        <f t="shared" si="5"/>
        <v>0</v>
      </c>
      <c r="X40" s="31">
        <f t="shared" si="5"/>
        <v>0</v>
      </c>
      <c r="Y40" s="31">
        <f t="shared" si="5"/>
        <v>0</v>
      </c>
      <c r="Z40" s="32">
        <f>+IF(X40&lt;&gt;0,+(Y40/X40)*100,0)</f>
        <v>0</v>
      </c>
      <c r="AA40" s="33">
        <f>+AA34+AA39</f>
        <v>0</v>
      </c>
    </row>
    <row r="41" spans="1:27" ht="5.0999999999999996" customHeight="1" x14ac:dyDescent="0.25">
      <c r="A41" s="34" t="s">
        <v>41</v>
      </c>
      <c r="B41" s="17"/>
      <c r="C41" s="18"/>
      <c r="D41" s="18"/>
      <c r="E41" s="19"/>
      <c r="F41" s="20"/>
      <c r="G41" s="20"/>
      <c r="H41" s="20"/>
      <c r="I41" s="20"/>
      <c r="J41" s="20"/>
      <c r="K41" s="20"/>
      <c r="L41" s="20"/>
      <c r="M41" s="20"/>
      <c r="N41" s="20"/>
      <c r="O41" s="20"/>
      <c r="P41" s="20"/>
      <c r="Q41" s="20"/>
      <c r="R41" s="20"/>
      <c r="S41" s="20"/>
      <c r="T41" s="20"/>
      <c r="U41" s="20"/>
      <c r="V41" s="20"/>
      <c r="W41" s="20"/>
      <c r="X41" s="20"/>
      <c r="Y41" s="20"/>
      <c r="Z41" s="21"/>
      <c r="AA41" s="22"/>
    </row>
    <row r="42" spans="1:27" ht="13.5" x14ac:dyDescent="0.25">
      <c r="A42" s="41" t="s">
        <v>65</v>
      </c>
      <c r="B42" s="42" t="s">
        <v>66</v>
      </c>
      <c r="C42" s="43">
        <f t="shared" ref="C42:Y42" si="6">+C25-C40</f>
        <v>1158587</v>
      </c>
      <c r="D42" s="43">
        <f>+D25-D40</f>
        <v>0</v>
      </c>
      <c r="E42" s="44">
        <f t="shared" si="6"/>
        <v>0</v>
      </c>
      <c r="F42" s="45">
        <f t="shared" si="6"/>
        <v>0</v>
      </c>
      <c r="G42" s="45">
        <f t="shared" si="6"/>
        <v>99617</v>
      </c>
      <c r="H42" s="45">
        <f t="shared" si="6"/>
        <v>101696</v>
      </c>
      <c r="I42" s="45">
        <f t="shared" si="6"/>
        <v>98924</v>
      </c>
      <c r="J42" s="45">
        <f t="shared" si="6"/>
        <v>300237</v>
      </c>
      <c r="K42" s="45">
        <f t="shared" si="6"/>
        <v>99522</v>
      </c>
      <c r="L42" s="45">
        <f t="shared" si="6"/>
        <v>100534</v>
      </c>
      <c r="M42" s="45">
        <f t="shared" si="6"/>
        <v>0</v>
      </c>
      <c r="N42" s="45">
        <f t="shared" si="6"/>
        <v>200056</v>
      </c>
      <c r="O42" s="45">
        <f t="shared" si="6"/>
        <v>0</v>
      </c>
      <c r="P42" s="45">
        <f t="shared" si="6"/>
        <v>0</v>
      </c>
      <c r="Q42" s="45">
        <f t="shared" si="6"/>
        <v>0</v>
      </c>
      <c r="R42" s="45">
        <f t="shared" si="6"/>
        <v>0</v>
      </c>
      <c r="S42" s="45">
        <f t="shared" si="6"/>
        <v>0</v>
      </c>
      <c r="T42" s="45">
        <f t="shared" si="6"/>
        <v>0</v>
      </c>
      <c r="U42" s="45">
        <f t="shared" si="6"/>
        <v>0</v>
      </c>
      <c r="V42" s="45">
        <f t="shared" si="6"/>
        <v>0</v>
      </c>
      <c r="W42" s="45">
        <f t="shared" si="6"/>
        <v>500293</v>
      </c>
      <c r="X42" s="45">
        <f t="shared" si="6"/>
        <v>0</v>
      </c>
      <c r="Y42" s="45">
        <f t="shared" si="6"/>
        <v>500293</v>
      </c>
      <c r="Z42" s="46">
        <f>+IF(X42&lt;&gt;0,+(Y42/X42)*100,0)</f>
        <v>0</v>
      </c>
      <c r="AA42" s="47">
        <f>+AA25-AA40</f>
        <v>0</v>
      </c>
    </row>
    <row r="43" spans="1:27" ht="5.0999999999999996" customHeight="1" x14ac:dyDescent="0.25">
      <c r="A43" s="34" t="s">
        <v>41</v>
      </c>
      <c r="B43" s="17"/>
      <c r="C43" s="18"/>
      <c r="D43" s="18"/>
      <c r="E43" s="19"/>
      <c r="F43" s="20"/>
      <c r="G43" s="20"/>
      <c r="H43" s="20"/>
      <c r="I43" s="20"/>
      <c r="J43" s="20"/>
      <c r="K43" s="20"/>
      <c r="L43" s="20"/>
      <c r="M43" s="20"/>
      <c r="N43" s="20"/>
      <c r="O43" s="20"/>
      <c r="P43" s="20"/>
      <c r="Q43" s="20"/>
      <c r="R43" s="20"/>
      <c r="S43" s="20"/>
      <c r="T43" s="20"/>
      <c r="U43" s="20"/>
      <c r="V43" s="20"/>
      <c r="W43" s="20"/>
      <c r="X43" s="20"/>
      <c r="Y43" s="20"/>
      <c r="Z43" s="48"/>
      <c r="AA43" s="22"/>
    </row>
    <row r="44" spans="1:27" ht="13.5" x14ac:dyDescent="0.25">
      <c r="A44" s="10" t="s">
        <v>67</v>
      </c>
      <c r="B44" s="17" t="s">
        <v>32</v>
      </c>
      <c r="C44" s="18"/>
      <c r="D44" s="18"/>
      <c r="E44" s="19"/>
      <c r="F44" s="20"/>
      <c r="G44" s="20"/>
      <c r="H44" s="20"/>
      <c r="I44" s="20"/>
      <c r="J44" s="20"/>
      <c r="K44" s="20"/>
      <c r="L44" s="20"/>
      <c r="M44" s="20"/>
      <c r="N44" s="20"/>
      <c r="O44" s="20"/>
      <c r="P44" s="20"/>
      <c r="Q44" s="20"/>
      <c r="R44" s="20"/>
      <c r="S44" s="20"/>
      <c r="T44" s="20"/>
      <c r="U44" s="20"/>
      <c r="V44" s="20"/>
      <c r="W44" s="20"/>
      <c r="X44" s="20"/>
      <c r="Y44" s="20"/>
      <c r="Z44" s="48"/>
      <c r="AA44" s="22"/>
    </row>
    <row r="45" spans="1:27" ht="13.5" x14ac:dyDescent="0.25">
      <c r="A45" s="23" t="s">
        <v>68</v>
      </c>
      <c r="B45" s="17" t="s">
        <v>32</v>
      </c>
      <c r="C45" s="18"/>
      <c r="D45" s="18"/>
      <c r="E45" s="19"/>
      <c r="F45" s="20"/>
      <c r="G45" s="20"/>
      <c r="H45" s="20"/>
      <c r="I45" s="20"/>
      <c r="J45" s="20"/>
      <c r="K45" s="20"/>
      <c r="L45" s="20"/>
      <c r="M45" s="20"/>
      <c r="N45" s="20"/>
      <c r="O45" s="20"/>
      <c r="P45" s="20"/>
      <c r="Q45" s="20"/>
      <c r="R45" s="20"/>
      <c r="S45" s="20"/>
      <c r="T45" s="20"/>
      <c r="U45" s="20"/>
      <c r="V45" s="20"/>
      <c r="W45" s="20"/>
      <c r="X45" s="20"/>
      <c r="Y45" s="20"/>
      <c r="Z45" s="48"/>
      <c r="AA45" s="22"/>
    </row>
    <row r="46" spans="1:27" ht="13.5" x14ac:dyDescent="0.25">
      <c r="A46" s="23" t="s">
        <v>69</v>
      </c>
      <c r="B46" s="17" t="s">
        <v>32</v>
      </c>
      <c r="C46" s="18"/>
      <c r="D46" s="18"/>
      <c r="E46" s="19"/>
      <c r="F46" s="20"/>
      <c r="G46" s="20"/>
      <c r="H46" s="20"/>
      <c r="I46" s="20"/>
      <c r="J46" s="20"/>
      <c r="K46" s="20"/>
      <c r="L46" s="20"/>
      <c r="M46" s="20"/>
      <c r="N46" s="20"/>
      <c r="O46" s="20"/>
      <c r="P46" s="20"/>
      <c r="Q46" s="20"/>
      <c r="R46" s="20"/>
      <c r="S46" s="20"/>
      <c r="T46" s="20"/>
      <c r="U46" s="20"/>
      <c r="V46" s="20"/>
      <c r="W46" s="20"/>
      <c r="X46" s="20"/>
      <c r="Y46" s="20"/>
      <c r="Z46" s="48"/>
      <c r="AA46" s="22"/>
    </row>
    <row r="47" spans="1:27" ht="14.45" customHeight="1" x14ac:dyDescent="0.25">
      <c r="A47" s="23" t="s">
        <v>41</v>
      </c>
      <c r="B47" s="17"/>
      <c r="C47" s="18"/>
      <c r="D47" s="18"/>
      <c r="E47" s="19"/>
      <c r="F47" s="20"/>
      <c r="G47" s="20"/>
      <c r="H47" s="20"/>
      <c r="I47" s="20"/>
      <c r="J47" s="20"/>
      <c r="K47" s="20"/>
      <c r="L47" s="20"/>
      <c r="M47" s="20"/>
      <c r="N47" s="20"/>
      <c r="O47" s="20"/>
      <c r="P47" s="20"/>
      <c r="Q47" s="20"/>
      <c r="R47" s="20"/>
      <c r="S47" s="20"/>
      <c r="T47" s="20"/>
      <c r="U47" s="20"/>
      <c r="V47" s="20"/>
      <c r="W47" s="20"/>
      <c r="X47" s="20"/>
      <c r="Y47" s="20"/>
      <c r="Z47" s="48"/>
      <c r="AA47" s="22"/>
    </row>
    <row r="48" spans="1:27" ht="13.5" x14ac:dyDescent="0.25">
      <c r="A48" s="49" t="s">
        <v>70</v>
      </c>
      <c r="B48" s="50" t="s">
        <v>66</v>
      </c>
      <c r="C48" s="51">
        <f t="shared" ref="C48:Y48" si="7">SUM(C45:C47)</f>
        <v>0</v>
      </c>
      <c r="D48" s="51">
        <f>SUM(D45:D47)</f>
        <v>0</v>
      </c>
      <c r="E48" s="52">
        <f t="shared" si="7"/>
        <v>0</v>
      </c>
      <c r="F48" s="53">
        <f t="shared" si="7"/>
        <v>0</v>
      </c>
      <c r="G48" s="53">
        <f t="shared" si="7"/>
        <v>0</v>
      </c>
      <c r="H48" s="53">
        <f t="shared" si="7"/>
        <v>0</v>
      </c>
      <c r="I48" s="53">
        <f t="shared" si="7"/>
        <v>0</v>
      </c>
      <c r="J48" s="53">
        <f t="shared" si="7"/>
        <v>0</v>
      </c>
      <c r="K48" s="53">
        <f t="shared" si="7"/>
        <v>0</v>
      </c>
      <c r="L48" s="53">
        <f t="shared" si="7"/>
        <v>0</v>
      </c>
      <c r="M48" s="53">
        <f t="shared" si="7"/>
        <v>0</v>
      </c>
      <c r="N48" s="53">
        <f t="shared" si="7"/>
        <v>0</v>
      </c>
      <c r="O48" s="53">
        <f t="shared" si="7"/>
        <v>0</v>
      </c>
      <c r="P48" s="53">
        <f t="shared" si="7"/>
        <v>0</v>
      </c>
      <c r="Q48" s="53">
        <f t="shared" si="7"/>
        <v>0</v>
      </c>
      <c r="R48" s="53">
        <f t="shared" si="7"/>
        <v>0</v>
      </c>
      <c r="S48" s="53">
        <f t="shared" si="7"/>
        <v>0</v>
      </c>
      <c r="T48" s="53">
        <f t="shared" si="7"/>
        <v>0</v>
      </c>
      <c r="U48" s="53">
        <f t="shared" si="7"/>
        <v>0</v>
      </c>
      <c r="V48" s="53">
        <f t="shared" si="7"/>
        <v>0</v>
      </c>
      <c r="W48" s="53">
        <f t="shared" si="7"/>
        <v>0</v>
      </c>
      <c r="X48" s="53">
        <f t="shared" si="7"/>
        <v>0</v>
      </c>
      <c r="Y48" s="53">
        <f t="shared" si="7"/>
        <v>0</v>
      </c>
      <c r="Z48" s="54">
        <f>+IF(X48&lt;&gt;0,+(Y48/X48)*100,0)</f>
        <v>0</v>
      </c>
      <c r="AA48" s="55">
        <f>SUM(AA45:AA47)</f>
        <v>0</v>
      </c>
    </row>
    <row r="49" spans="1:27" ht="13.5" x14ac:dyDescent="0.25">
      <c r="A49" s="56" t="s">
        <v>328</v>
      </c>
      <c r="B49" s="57"/>
      <c r="C49" s="58"/>
      <c r="D49" s="58"/>
      <c r="E49" s="58"/>
      <c r="F49" s="58"/>
      <c r="G49" s="58"/>
      <c r="H49" s="59"/>
      <c r="I49" s="59"/>
      <c r="J49" s="59"/>
      <c r="K49" s="59"/>
      <c r="L49" s="59"/>
      <c r="M49" s="59"/>
      <c r="N49" s="59"/>
      <c r="O49" s="59"/>
      <c r="P49" s="59"/>
      <c r="Q49" s="59"/>
      <c r="R49" s="59"/>
      <c r="S49" s="59"/>
      <c r="T49" s="59"/>
      <c r="U49" s="59"/>
      <c r="V49" s="59"/>
      <c r="W49" s="59"/>
      <c r="X49" s="59"/>
      <c r="Y49" s="59"/>
      <c r="Z49" s="59"/>
      <c r="AA49" s="59"/>
    </row>
    <row r="50" spans="1:27" ht="13.5" x14ac:dyDescent="0.25">
      <c r="A50" s="60" t="s">
        <v>329</v>
      </c>
      <c r="B50" s="60"/>
      <c r="C50" s="60"/>
      <c r="D50" s="60"/>
      <c r="E50" s="60"/>
      <c r="F50" s="60"/>
      <c r="G50" s="60"/>
      <c r="H50" s="59"/>
      <c r="I50" s="59"/>
      <c r="J50" s="59"/>
      <c r="K50" s="59"/>
      <c r="L50" s="59"/>
      <c r="M50" s="59"/>
      <c r="N50" s="59"/>
      <c r="O50" s="59"/>
      <c r="P50" s="59"/>
      <c r="Q50" s="59"/>
      <c r="R50" s="59"/>
      <c r="S50" s="59"/>
      <c r="T50" s="59"/>
      <c r="U50" s="59"/>
      <c r="V50" s="59"/>
      <c r="W50" s="59"/>
      <c r="X50" s="59"/>
      <c r="Y50" s="59"/>
      <c r="Z50" s="59"/>
      <c r="AA50" s="59"/>
    </row>
    <row r="51" spans="1:27" ht="13.5" x14ac:dyDescent="0.25">
      <c r="A51" s="61" t="s">
        <v>330</v>
      </c>
      <c r="B51" s="62"/>
      <c r="C51" s="63"/>
      <c r="D51" s="63"/>
      <c r="E51" s="63"/>
      <c r="F51" s="63"/>
      <c r="G51" s="63"/>
      <c r="H51" s="59"/>
      <c r="I51" s="59"/>
      <c r="J51" s="59"/>
      <c r="K51" s="59"/>
      <c r="L51" s="59"/>
      <c r="M51" s="59"/>
      <c r="N51" s="59"/>
      <c r="O51" s="59"/>
      <c r="P51" s="59"/>
      <c r="Q51" s="59"/>
      <c r="R51" s="59"/>
      <c r="S51" s="59"/>
      <c r="T51" s="59"/>
      <c r="U51" s="59"/>
      <c r="V51" s="59"/>
      <c r="W51" s="59"/>
      <c r="X51" s="59"/>
      <c r="Y51" s="59"/>
      <c r="Z51" s="59"/>
      <c r="AA51" s="59"/>
    </row>
    <row r="52" spans="1:27" ht="13.5" x14ac:dyDescent="0.25">
      <c r="A52" s="59"/>
      <c r="B52" s="59"/>
      <c r="C52" s="59"/>
      <c r="D52" s="59"/>
      <c r="E52" s="59"/>
      <c r="F52" s="59"/>
      <c r="G52" s="59"/>
      <c r="H52" s="59"/>
      <c r="I52" s="59"/>
      <c r="J52" s="59"/>
      <c r="K52" s="59"/>
      <c r="L52" s="59"/>
      <c r="M52" s="59"/>
      <c r="N52" s="59"/>
      <c r="O52" s="59"/>
      <c r="P52" s="59"/>
      <c r="Q52" s="59"/>
      <c r="R52" s="59"/>
      <c r="S52" s="59"/>
      <c r="T52" s="59"/>
      <c r="U52" s="59"/>
      <c r="V52" s="59"/>
      <c r="W52" s="59"/>
      <c r="X52" s="59"/>
      <c r="Y52" s="59"/>
      <c r="Z52" s="59"/>
      <c r="AA52" s="59"/>
    </row>
    <row r="53" spans="1:27" ht="13.5" x14ac:dyDescent="0.25">
      <c r="A53" s="59"/>
      <c r="B53" s="59"/>
      <c r="C53" s="59"/>
      <c r="D53" s="59"/>
      <c r="E53" s="59"/>
      <c r="F53" s="59"/>
      <c r="G53" s="59"/>
      <c r="H53" s="59"/>
      <c r="I53" s="59"/>
      <c r="J53" s="59"/>
      <c r="K53" s="59"/>
      <c r="L53" s="59"/>
      <c r="M53" s="59"/>
      <c r="N53" s="59"/>
      <c r="O53" s="59"/>
      <c r="P53" s="59"/>
      <c r="Q53" s="59"/>
      <c r="R53" s="59"/>
      <c r="S53" s="59"/>
      <c r="T53" s="59"/>
      <c r="U53" s="59"/>
      <c r="V53" s="59"/>
      <c r="W53" s="59"/>
      <c r="X53" s="59"/>
      <c r="Y53" s="59"/>
      <c r="Z53" s="59"/>
      <c r="AA53" s="59"/>
    </row>
    <row r="54" spans="1:27" ht="13.5" x14ac:dyDescent="0.25">
      <c r="A54" s="59"/>
      <c r="B54" s="59"/>
      <c r="C54" s="59"/>
      <c r="D54" s="59"/>
      <c r="E54" s="59"/>
      <c r="F54" s="59"/>
      <c r="G54" s="59"/>
      <c r="H54" s="59"/>
      <c r="I54" s="59"/>
      <c r="J54" s="59"/>
      <c r="K54" s="59"/>
      <c r="L54" s="59"/>
      <c r="M54" s="59"/>
      <c r="N54" s="59"/>
      <c r="O54" s="59"/>
      <c r="P54" s="59"/>
      <c r="Q54" s="59"/>
      <c r="R54" s="59"/>
      <c r="S54" s="59"/>
      <c r="T54" s="59"/>
      <c r="U54" s="59"/>
      <c r="V54" s="59"/>
      <c r="W54" s="59"/>
      <c r="X54" s="59"/>
      <c r="Y54" s="59"/>
      <c r="Z54" s="59"/>
      <c r="AA54" s="59"/>
    </row>
  </sheetData>
  <mergeCells count="2">
    <mergeCell ref="A1:AA1"/>
    <mergeCell ref="E2:AA2"/>
  </mergeCells>
  <printOptions horizontalCentered="1"/>
  <pageMargins left="0.55118110236220497" right="0.22" top="0.59055118110236204" bottom="0.59055118110236204" header="0.31496062992126" footer="0.31496062992126"/>
  <pageSetup paperSize="9" orientation="landscape" r:id="rId1"/>
  <rowBreaks count="1" manualBreakCount="1">
    <brk id="48" max="16383" man="1"/>
  </rowBreaks>
</worksheet>
</file>

<file path=xl/worksheets/sheet3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AA54"/>
  <sheetViews>
    <sheetView showGridLines="0" workbookViewId="0">
      <selection activeCell="B2" sqref="B2"/>
    </sheetView>
  </sheetViews>
  <sheetFormatPr defaultRowHeight="12.75" x14ac:dyDescent="0.2"/>
  <cols>
    <col min="1" max="1" width="35.7109375" customWidth="1"/>
    <col min="2" max="2" width="3.42578125" bestFit="1" customWidth="1"/>
    <col min="3" max="3" width="9.7109375" customWidth="1"/>
    <col min="4" max="4" width="9.7109375" hidden="1" customWidth="1"/>
    <col min="5" max="6" width="9.7109375" customWidth="1"/>
    <col min="7" max="9" width="9.7109375" hidden="1" customWidth="1"/>
    <col min="10" max="10" width="9.7109375" customWidth="1"/>
    <col min="11" max="13" width="9.7109375" hidden="1" customWidth="1"/>
    <col min="14" max="14" width="9.7109375" customWidth="1"/>
    <col min="15" max="22" width="9.7109375" hidden="1" customWidth="1"/>
    <col min="23" max="27" width="9.7109375" customWidth="1"/>
  </cols>
  <sheetData>
    <row r="1" spans="1:27" ht="38.450000000000003" customHeight="1" x14ac:dyDescent="0.25">
      <c r="A1" s="64" t="s">
        <v>100</v>
      </c>
      <c r="B1" s="64"/>
      <c r="C1" s="64"/>
      <c r="D1" s="64"/>
      <c r="E1" s="64"/>
      <c r="F1" s="64"/>
      <c r="G1" s="64"/>
      <c r="H1" s="64"/>
      <c r="I1" s="64"/>
      <c r="J1" s="64"/>
      <c r="K1" s="64"/>
      <c r="L1" s="64"/>
      <c r="M1" s="64"/>
      <c r="N1" s="64"/>
      <c r="O1" s="64"/>
      <c r="P1" s="64"/>
      <c r="Q1" s="64"/>
      <c r="R1" s="64"/>
      <c r="S1" s="64"/>
      <c r="T1" s="64"/>
      <c r="U1" s="64"/>
      <c r="V1" s="64"/>
      <c r="W1" s="64"/>
      <c r="X1" s="64"/>
      <c r="Y1" s="64"/>
      <c r="Z1" s="64"/>
      <c r="AA1" s="64"/>
    </row>
    <row r="2" spans="1:27" ht="24.95" customHeight="1" x14ac:dyDescent="0.2">
      <c r="A2" s="2" t="s">
        <v>1</v>
      </c>
      <c r="B2" s="1" t="s">
        <v>331</v>
      </c>
      <c r="C2" s="3" t="s">
        <v>2</v>
      </c>
      <c r="D2" s="3" t="s">
        <v>3</v>
      </c>
      <c r="E2" s="65" t="s">
        <v>4</v>
      </c>
      <c r="F2" s="66"/>
      <c r="G2" s="66"/>
      <c r="H2" s="66"/>
      <c r="I2" s="66"/>
      <c r="J2" s="66"/>
      <c r="K2" s="66"/>
      <c r="L2" s="66"/>
      <c r="M2" s="66"/>
      <c r="N2" s="66"/>
      <c r="O2" s="66"/>
      <c r="P2" s="66"/>
      <c r="Q2" s="66"/>
      <c r="R2" s="66"/>
      <c r="S2" s="66"/>
      <c r="T2" s="66"/>
      <c r="U2" s="66"/>
      <c r="V2" s="66"/>
      <c r="W2" s="66"/>
      <c r="X2" s="66"/>
      <c r="Y2" s="66"/>
      <c r="Z2" s="66"/>
      <c r="AA2" s="67"/>
    </row>
    <row r="3" spans="1:27" ht="24.95" customHeight="1" x14ac:dyDescent="0.2">
      <c r="A3" s="4" t="s">
        <v>5</v>
      </c>
      <c r="B3" s="5" t="s">
        <v>6</v>
      </c>
      <c r="C3" s="6" t="s">
        <v>7</v>
      </c>
      <c r="D3" s="6" t="s">
        <v>7</v>
      </c>
      <c r="E3" s="7" t="s">
        <v>8</v>
      </c>
      <c r="F3" s="8" t="s">
        <v>9</v>
      </c>
      <c r="G3" s="8" t="s">
        <v>10</v>
      </c>
      <c r="H3" s="8" t="s">
        <v>11</v>
      </c>
      <c r="I3" s="8" t="s">
        <v>12</v>
      </c>
      <c r="J3" s="8" t="s">
        <v>13</v>
      </c>
      <c r="K3" s="8" t="s">
        <v>14</v>
      </c>
      <c r="L3" s="8" t="s">
        <v>15</v>
      </c>
      <c r="M3" s="8" t="s">
        <v>16</v>
      </c>
      <c r="N3" s="8" t="s">
        <v>17</v>
      </c>
      <c r="O3" s="8" t="s">
        <v>18</v>
      </c>
      <c r="P3" s="8" t="s">
        <v>19</v>
      </c>
      <c r="Q3" s="8" t="s">
        <v>20</v>
      </c>
      <c r="R3" s="8" t="s">
        <v>21</v>
      </c>
      <c r="S3" s="8" t="s">
        <v>22</v>
      </c>
      <c r="T3" s="8" t="s">
        <v>23</v>
      </c>
      <c r="U3" s="8" t="s">
        <v>24</v>
      </c>
      <c r="V3" s="8" t="s">
        <v>25</v>
      </c>
      <c r="W3" s="8" t="s">
        <v>26</v>
      </c>
      <c r="X3" s="8" t="s">
        <v>27</v>
      </c>
      <c r="Y3" s="8" t="s">
        <v>28</v>
      </c>
      <c r="Z3" s="8" t="s">
        <v>29</v>
      </c>
      <c r="AA3" s="9" t="s">
        <v>30</v>
      </c>
    </row>
    <row r="4" spans="1:27" ht="13.5" x14ac:dyDescent="0.25">
      <c r="A4" s="10" t="s">
        <v>31</v>
      </c>
      <c r="B4" s="11" t="s">
        <v>32</v>
      </c>
      <c r="C4" s="12"/>
      <c r="D4" s="12"/>
      <c r="E4" s="13"/>
      <c r="F4" s="14"/>
      <c r="G4" s="14"/>
      <c r="H4" s="14"/>
      <c r="I4" s="14"/>
      <c r="J4" s="14"/>
      <c r="K4" s="14"/>
      <c r="L4" s="14"/>
      <c r="M4" s="14"/>
      <c r="N4" s="14"/>
      <c r="O4" s="14"/>
      <c r="P4" s="14"/>
      <c r="Q4" s="14"/>
      <c r="R4" s="14"/>
      <c r="S4" s="14"/>
      <c r="T4" s="14"/>
      <c r="U4" s="14"/>
      <c r="V4" s="14"/>
      <c r="W4" s="14"/>
      <c r="X4" s="14"/>
      <c r="Y4" s="14"/>
      <c r="Z4" s="15"/>
      <c r="AA4" s="16"/>
    </row>
    <row r="5" spans="1:27" ht="13.5" x14ac:dyDescent="0.25">
      <c r="A5" s="10" t="s">
        <v>33</v>
      </c>
      <c r="B5" s="17" t="s">
        <v>32</v>
      </c>
      <c r="C5" s="18"/>
      <c r="D5" s="18"/>
      <c r="E5" s="19"/>
      <c r="F5" s="20"/>
      <c r="G5" s="20"/>
      <c r="H5" s="20"/>
      <c r="I5" s="20"/>
      <c r="J5" s="20"/>
      <c r="K5" s="20"/>
      <c r="L5" s="20"/>
      <c r="M5" s="20"/>
      <c r="N5" s="20"/>
      <c r="O5" s="20"/>
      <c r="P5" s="20"/>
      <c r="Q5" s="20"/>
      <c r="R5" s="20"/>
      <c r="S5" s="20"/>
      <c r="T5" s="20"/>
      <c r="U5" s="20"/>
      <c r="V5" s="20"/>
      <c r="W5" s="20"/>
      <c r="X5" s="20"/>
      <c r="Y5" s="20"/>
      <c r="Z5" s="21"/>
      <c r="AA5" s="22"/>
    </row>
    <row r="6" spans="1:27" ht="13.5" x14ac:dyDescent="0.25">
      <c r="A6" s="23" t="s">
        <v>34</v>
      </c>
      <c r="B6" s="17" t="s">
        <v>32</v>
      </c>
      <c r="C6" s="18"/>
      <c r="D6" s="18"/>
      <c r="E6" s="19"/>
      <c r="F6" s="20"/>
      <c r="G6" s="20">
        <v>-580384</v>
      </c>
      <c r="H6" s="20">
        <v>-2996593</v>
      </c>
      <c r="I6" s="20">
        <v>-23062</v>
      </c>
      <c r="J6" s="20">
        <v>-3600039</v>
      </c>
      <c r="K6" s="20">
        <v>-8698</v>
      </c>
      <c r="L6" s="20">
        <v>-8239330</v>
      </c>
      <c r="M6" s="20"/>
      <c r="N6" s="20">
        <v>-8248028</v>
      </c>
      <c r="O6" s="20"/>
      <c r="P6" s="20"/>
      <c r="Q6" s="20"/>
      <c r="R6" s="20"/>
      <c r="S6" s="20"/>
      <c r="T6" s="20"/>
      <c r="U6" s="20"/>
      <c r="V6" s="20"/>
      <c r="W6" s="20">
        <v>-11848067</v>
      </c>
      <c r="X6" s="20"/>
      <c r="Y6" s="20">
        <v>-11848067</v>
      </c>
      <c r="Z6" s="21"/>
      <c r="AA6" s="22"/>
    </row>
    <row r="7" spans="1:27" ht="13.5" x14ac:dyDescent="0.25">
      <c r="A7" s="23" t="s">
        <v>35</v>
      </c>
      <c r="B7" s="17" t="s">
        <v>32</v>
      </c>
      <c r="C7" s="18"/>
      <c r="D7" s="18"/>
      <c r="E7" s="19"/>
      <c r="F7" s="20"/>
      <c r="G7" s="20"/>
      <c r="H7" s="20"/>
      <c r="I7" s="20"/>
      <c r="J7" s="20"/>
      <c r="K7" s="20"/>
      <c r="L7" s="20"/>
      <c r="M7" s="20"/>
      <c r="N7" s="20"/>
      <c r="O7" s="20"/>
      <c r="P7" s="20"/>
      <c r="Q7" s="20"/>
      <c r="R7" s="20"/>
      <c r="S7" s="20"/>
      <c r="T7" s="20"/>
      <c r="U7" s="20"/>
      <c r="V7" s="20"/>
      <c r="W7" s="20"/>
      <c r="X7" s="20"/>
      <c r="Y7" s="20"/>
      <c r="Z7" s="21"/>
      <c r="AA7" s="22"/>
    </row>
    <row r="8" spans="1:27" ht="13.5" x14ac:dyDescent="0.25">
      <c r="A8" s="23" t="s">
        <v>36</v>
      </c>
      <c r="B8" s="17" t="s">
        <v>32</v>
      </c>
      <c r="C8" s="18">
        <v>591691</v>
      </c>
      <c r="D8" s="18"/>
      <c r="E8" s="19"/>
      <c r="F8" s="20"/>
      <c r="G8" s="20"/>
      <c r="H8" s="20">
        <v>67597</v>
      </c>
      <c r="I8" s="20"/>
      <c r="J8" s="20">
        <v>67597</v>
      </c>
      <c r="K8" s="20"/>
      <c r="L8" s="20"/>
      <c r="M8" s="20">
        <v>135561</v>
      </c>
      <c r="N8" s="20">
        <v>135561</v>
      </c>
      <c r="O8" s="20"/>
      <c r="P8" s="20"/>
      <c r="Q8" s="20"/>
      <c r="R8" s="20"/>
      <c r="S8" s="20"/>
      <c r="T8" s="20"/>
      <c r="U8" s="20"/>
      <c r="V8" s="20"/>
      <c r="W8" s="20">
        <v>203158</v>
      </c>
      <c r="X8" s="20"/>
      <c r="Y8" s="20">
        <v>203158</v>
      </c>
      <c r="Z8" s="21"/>
      <c r="AA8" s="22"/>
    </row>
    <row r="9" spans="1:27" ht="13.5" x14ac:dyDescent="0.25">
      <c r="A9" s="23" t="s">
        <v>37</v>
      </c>
      <c r="B9" s="17" t="s">
        <v>32</v>
      </c>
      <c r="C9" s="18"/>
      <c r="D9" s="18"/>
      <c r="E9" s="19"/>
      <c r="F9" s="20"/>
      <c r="G9" s="20"/>
      <c r="H9" s="20"/>
      <c r="I9" s="20"/>
      <c r="J9" s="20"/>
      <c r="K9" s="20"/>
      <c r="L9" s="20"/>
      <c r="M9" s="20"/>
      <c r="N9" s="20"/>
      <c r="O9" s="20"/>
      <c r="P9" s="20"/>
      <c r="Q9" s="20"/>
      <c r="R9" s="20"/>
      <c r="S9" s="20"/>
      <c r="T9" s="20"/>
      <c r="U9" s="20"/>
      <c r="V9" s="20"/>
      <c r="W9" s="20"/>
      <c r="X9" s="20"/>
      <c r="Y9" s="20"/>
      <c r="Z9" s="21"/>
      <c r="AA9" s="22"/>
    </row>
    <row r="10" spans="1:27" ht="13.5" x14ac:dyDescent="0.25">
      <c r="A10" s="23" t="s">
        <v>38</v>
      </c>
      <c r="B10" s="17" t="s">
        <v>32</v>
      </c>
      <c r="C10" s="18"/>
      <c r="D10" s="18"/>
      <c r="E10" s="19"/>
      <c r="F10" s="20"/>
      <c r="G10" s="24"/>
      <c r="H10" s="24"/>
      <c r="I10" s="24"/>
      <c r="J10" s="20"/>
      <c r="K10" s="24"/>
      <c r="L10" s="24"/>
      <c r="M10" s="20"/>
      <c r="N10" s="24"/>
      <c r="O10" s="24"/>
      <c r="P10" s="24"/>
      <c r="Q10" s="20"/>
      <c r="R10" s="24"/>
      <c r="S10" s="24"/>
      <c r="T10" s="20"/>
      <c r="U10" s="24"/>
      <c r="V10" s="24"/>
      <c r="W10" s="24"/>
      <c r="X10" s="20"/>
      <c r="Y10" s="24"/>
      <c r="Z10" s="25"/>
      <c r="AA10" s="26"/>
    </row>
    <row r="11" spans="1:27" ht="13.5" x14ac:dyDescent="0.25">
      <c r="A11" s="23" t="s">
        <v>39</v>
      </c>
      <c r="B11" s="17" t="s">
        <v>32</v>
      </c>
      <c r="C11" s="18"/>
      <c r="D11" s="18"/>
      <c r="E11" s="19"/>
      <c r="F11" s="20"/>
      <c r="G11" s="20"/>
      <c r="H11" s="20"/>
      <c r="I11" s="20"/>
      <c r="J11" s="20"/>
      <c r="K11" s="20"/>
      <c r="L11" s="20"/>
      <c r="M11" s="20"/>
      <c r="N11" s="20"/>
      <c r="O11" s="20"/>
      <c r="P11" s="20"/>
      <c r="Q11" s="20"/>
      <c r="R11" s="20"/>
      <c r="S11" s="20"/>
      <c r="T11" s="20"/>
      <c r="U11" s="20"/>
      <c r="V11" s="20"/>
      <c r="W11" s="20"/>
      <c r="X11" s="20"/>
      <c r="Y11" s="20"/>
      <c r="Z11" s="21"/>
      <c r="AA11" s="22"/>
    </row>
    <row r="12" spans="1:27" ht="13.5" x14ac:dyDescent="0.25">
      <c r="A12" s="27" t="s">
        <v>40</v>
      </c>
      <c r="B12" s="28" t="s">
        <v>32</v>
      </c>
      <c r="C12" s="29">
        <f t="shared" ref="C12:Y12" si="0">SUM(C6:C11)</f>
        <v>591691</v>
      </c>
      <c r="D12" s="29">
        <f>SUM(D6:D11)</f>
        <v>0</v>
      </c>
      <c r="E12" s="30">
        <f t="shared" si="0"/>
        <v>0</v>
      </c>
      <c r="F12" s="31">
        <f t="shared" si="0"/>
        <v>0</v>
      </c>
      <c r="G12" s="31">
        <f t="shared" si="0"/>
        <v>-580384</v>
      </c>
      <c r="H12" s="31">
        <f t="shared" si="0"/>
        <v>-2928996</v>
      </c>
      <c r="I12" s="31">
        <f t="shared" si="0"/>
        <v>-23062</v>
      </c>
      <c r="J12" s="31">
        <f t="shared" si="0"/>
        <v>-3532442</v>
      </c>
      <c r="K12" s="31">
        <f t="shared" si="0"/>
        <v>-8698</v>
      </c>
      <c r="L12" s="31">
        <f t="shared" si="0"/>
        <v>-8239330</v>
      </c>
      <c r="M12" s="31">
        <f t="shared" si="0"/>
        <v>135561</v>
      </c>
      <c r="N12" s="31">
        <f t="shared" si="0"/>
        <v>-8112467</v>
      </c>
      <c r="O12" s="31">
        <f t="shared" si="0"/>
        <v>0</v>
      </c>
      <c r="P12" s="31">
        <f t="shared" si="0"/>
        <v>0</v>
      </c>
      <c r="Q12" s="31">
        <f t="shared" si="0"/>
        <v>0</v>
      </c>
      <c r="R12" s="31">
        <f t="shared" si="0"/>
        <v>0</v>
      </c>
      <c r="S12" s="31">
        <f t="shared" si="0"/>
        <v>0</v>
      </c>
      <c r="T12" s="31">
        <f t="shared" si="0"/>
        <v>0</v>
      </c>
      <c r="U12" s="31">
        <f t="shared" si="0"/>
        <v>0</v>
      </c>
      <c r="V12" s="31">
        <f t="shared" si="0"/>
        <v>0</v>
      </c>
      <c r="W12" s="31">
        <f t="shared" si="0"/>
        <v>-11644909</v>
      </c>
      <c r="X12" s="31">
        <f t="shared" si="0"/>
        <v>0</v>
      </c>
      <c r="Y12" s="31">
        <f t="shared" si="0"/>
        <v>-11644909</v>
      </c>
      <c r="Z12" s="32">
        <f>+IF(X12&lt;&gt;0,+(Y12/X12)*100,0)</f>
        <v>0</v>
      </c>
      <c r="AA12" s="33">
        <f>SUM(AA6:AA11)</f>
        <v>0</v>
      </c>
    </row>
    <row r="13" spans="1:27" ht="5.0999999999999996" customHeight="1" x14ac:dyDescent="0.25">
      <c r="A13" s="34" t="s">
        <v>41</v>
      </c>
      <c r="B13" s="17"/>
      <c r="C13" s="18"/>
      <c r="D13" s="18"/>
      <c r="E13" s="19"/>
      <c r="F13" s="20"/>
      <c r="G13" s="20"/>
      <c r="H13" s="20"/>
      <c r="I13" s="20"/>
      <c r="J13" s="20"/>
      <c r="K13" s="20"/>
      <c r="L13" s="20"/>
      <c r="M13" s="20"/>
      <c r="N13" s="20"/>
      <c r="O13" s="20"/>
      <c r="P13" s="20"/>
      <c r="Q13" s="20"/>
      <c r="R13" s="20"/>
      <c r="S13" s="20"/>
      <c r="T13" s="20"/>
      <c r="U13" s="20"/>
      <c r="V13" s="20"/>
      <c r="W13" s="20"/>
      <c r="X13" s="20"/>
      <c r="Y13" s="20"/>
      <c r="Z13" s="21"/>
      <c r="AA13" s="22"/>
    </row>
    <row r="14" spans="1:27" ht="13.5" x14ac:dyDescent="0.25">
      <c r="A14" s="10" t="s">
        <v>42</v>
      </c>
      <c r="B14" s="17" t="s">
        <v>32</v>
      </c>
      <c r="C14" s="18"/>
      <c r="D14" s="18"/>
      <c r="E14" s="19"/>
      <c r="F14" s="20"/>
      <c r="G14" s="20"/>
      <c r="H14" s="20"/>
      <c r="I14" s="20"/>
      <c r="J14" s="20"/>
      <c r="K14" s="20"/>
      <c r="L14" s="20"/>
      <c r="M14" s="20"/>
      <c r="N14" s="20"/>
      <c r="O14" s="20"/>
      <c r="P14" s="20"/>
      <c r="Q14" s="20"/>
      <c r="R14" s="20"/>
      <c r="S14" s="20"/>
      <c r="T14" s="20"/>
      <c r="U14" s="20"/>
      <c r="V14" s="20"/>
      <c r="W14" s="20"/>
      <c r="X14" s="20"/>
      <c r="Y14" s="20"/>
      <c r="Z14" s="21"/>
      <c r="AA14" s="22"/>
    </row>
    <row r="15" spans="1:27" ht="13.5" x14ac:dyDescent="0.25">
      <c r="A15" s="23" t="s">
        <v>43</v>
      </c>
      <c r="B15" s="17" t="s">
        <v>32</v>
      </c>
      <c r="C15" s="18"/>
      <c r="D15" s="18"/>
      <c r="E15" s="19"/>
      <c r="F15" s="20"/>
      <c r="G15" s="20"/>
      <c r="H15" s="20"/>
      <c r="I15" s="20"/>
      <c r="J15" s="20"/>
      <c r="K15" s="20"/>
      <c r="L15" s="20"/>
      <c r="M15" s="20"/>
      <c r="N15" s="20"/>
      <c r="O15" s="20"/>
      <c r="P15" s="20"/>
      <c r="Q15" s="20"/>
      <c r="R15" s="20"/>
      <c r="S15" s="20"/>
      <c r="T15" s="20"/>
      <c r="U15" s="20"/>
      <c r="V15" s="20"/>
      <c r="W15" s="20"/>
      <c r="X15" s="20"/>
      <c r="Y15" s="20"/>
      <c r="Z15" s="21"/>
      <c r="AA15" s="22"/>
    </row>
    <row r="16" spans="1:27" ht="13.5" x14ac:dyDescent="0.25">
      <c r="A16" s="23" t="s">
        <v>44</v>
      </c>
      <c r="B16" s="17" t="s">
        <v>32</v>
      </c>
      <c r="C16" s="18"/>
      <c r="D16" s="18"/>
      <c r="E16" s="19"/>
      <c r="F16" s="20"/>
      <c r="G16" s="24"/>
      <c r="H16" s="24"/>
      <c r="I16" s="24"/>
      <c r="J16" s="20"/>
      <c r="K16" s="24"/>
      <c r="L16" s="24"/>
      <c r="M16" s="20"/>
      <c r="N16" s="24"/>
      <c r="O16" s="24"/>
      <c r="P16" s="24"/>
      <c r="Q16" s="20"/>
      <c r="R16" s="24"/>
      <c r="S16" s="24"/>
      <c r="T16" s="20"/>
      <c r="U16" s="24"/>
      <c r="V16" s="24"/>
      <c r="W16" s="24"/>
      <c r="X16" s="20"/>
      <c r="Y16" s="24"/>
      <c r="Z16" s="25"/>
      <c r="AA16" s="26"/>
    </row>
    <row r="17" spans="1:27" ht="13.5" x14ac:dyDescent="0.25">
      <c r="A17" s="23" t="s">
        <v>45</v>
      </c>
      <c r="B17" s="17" t="s">
        <v>32</v>
      </c>
      <c r="C17" s="18"/>
      <c r="D17" s="18"/>
      <c r="E17" s="19"/>
      <c r="F17" s="20"/>
      <c r="G17" s="20"/>
      <c r="H17" s="20"/>
      <c r="I17" s="20"/>
      <c r="J17" s="20"/>
      <c r="K17" s="20"/>
      <c r="L17" s="20"/>
      <c r="M17" s="20"/>
      <c r="N17" s="20"/>
      <c r="O17" s="20"/>
      <c r="P17" s="20"/>
      <c r="Q17" s="20"/>
      <c r="R17" s="20"/>
      <c r="S17" s="20"/>
      <c r="T17" s="20"/>
      <c r="U17" s="20"/>
      <c r="V17" s="20"/>
      <c r="W17" s="20"/>
      <c r="X17" s="20"/>
      <c r="Y17" s="20"/>
      <c r="Z17" s="21"/>
      <c r="AA17" s="22"/>
    </row>
    <row r="18" spans="1:27" ht="13.5" x14ac:dyDescent="0.25">
      <c r="A18" s="23" t="s">
        <v>46</v>
      </c>
      <c r="B18" s="17" t="s">
        <v>32</v>
      </c>
      <c r="C18" s="18"/>
      <c r="D18" s="18"/>
      <c r="E18" s="19"/>
      <c r="F18" s="20"/>
      <c r="G18" s="20"/>
      <c r="H18" s="20"/>
      <c r="I18" s="20"/>
      <c r="J18" s="20"/>
      <c r="K18" s="20"/>
      <c r="L18" s="20"/>
      <c r="M18" s="20"/>
      <c r="N18" s="20"/>
      <c r="O18" s="20"/>
      <c r="P18" s="20"/>
      <c r="Q18" s="20"/>
      <c r="R18" s="20"/>
      <c r="S18" s="20"/>
      <c r="T18" s="20"/>
      <c r="U18" s="20"/>
      <c r="V18" s="20"/>
      <c r="W18" s="20"/>
      <c r="X18" s="20"/>
      <c r="Y18" s="20"/>
      <c r="Z18" s="21"/>
      <c r="AA18" s="22"/>
    </row>
    <row r="19" spans="1:27" ht="13.5" x14ac:dyDescent="0.25">
      <c r="A19" s="23" t="s">
        <v>47</v>
      </c>
      <c r="B19" s="17" t="s">
        <v>32</v>
      </c>
      <c r="C19" s="18">
        <v>257035</v>
      </c>
      <c r="D19" s="18"/>
      <c r="E19" s="19">
        <v>150000</v>
      </c>
      <c r="F19" s="20">
        <v>150000</v>
      </c>
      <c r="G19" s="20">
        <v>458535</v>
      </c>
      <c r="H19" s="20"/>
      <c r="I19" s="20"/>
      <c r="J19" s="20">
        <v>458535</v>
      </c>
      <c r="K19" s="20"/>
      <c r="L19" s="20"/>
      <c r="M19" s="20"/>
      <c r="N19" s="20"/>
      <c r="O19" s="20"/>
      <c r="P19" s="20"/>
      <c r="Q19" s="20"/>
      <c r="R19" s="20"/>
      <c r="S19" s="20"/>
      <c r="T19" s="20"/>
      <c r="U19" s="20"/>
      <c r="V19" s="20"/>
      <c r="W19" s="20">
        <v>458535</v>
      </c>
      <c r="X19" s="20">
        <v>75000</v>
      </c>
      <c r="Y19" s="20">
        <v>383535</v>
      </c>
      <c r="Z19" s="21">
        <v>511.38000000000005</v>
      </c>
      <c r="AA19" s="22">
        <v>150000</v>
      </c>
    </row>
    <row r="20" spans="1:27" ht="13.5" x14ac:dyDescent="0.25">
      <c r="A20" s="23" t="s">
        <v>32</v>
      </c>
      <c r="B20" s="17" t="s">
        <v>32</v>
      </c>
      <c r="C20" s="18"/>
      <c r="D20" s="18"/>
      <c r="E20" s="19"/>
      <c r="F20" s="20"/>
      <c r="G20" s="20"/>
      <c r="H20" s="20"/>
      <c r="I20" s="20"/>
      <c r="J20" s="20"/>
      <c r="K20" s="20"/>
      <c r="L20" s="20"/>
      <c r="M20" s="20"/>
      <c r="N20" s="20"/>
      <c r="O20" s="20"/>
      <c r="P20" s="20"/>
      <c r="Q20" s="20"/>
      <c r="R20" s="20"/>
      <c r="S20" s="20"/>
      <c r="T20" s="20"/>
      <c r="U20" s="20"/>
      <c r="V20" s="20"/>
      <c r="W20" s="20"/>
      <c r="X20" s="20"/>
      <c r="Y20" s="20"/>
      <c r="Z20" s="21"/>
      <c r="AA20" s="22"/>
    </row>
    <row r="21" spans="1:27" ht="13.5" x14ac:dyDescent="0.25">
      <c r="A21" s="23" t="s">
        <v>48</v>
      </c>
      <c r="B21" s="17" t="s">
        <v>32</v>
      </c>
      <c r="C21" s="18"/>
      <c r="D21" s="18"/>
      <c r="E21" s="19"/>
      <c r="F21" s="20"/>
      <c r="G21" s="20"/>
      <c r="H21" s="20"/>
      <c r="I21" s="20"/>
      <c r="J21" s="20"/>
      <c r="K21" s="20"/>
      <c r="L21" s="20"/>
      <c r="M21" s="20"/>
      <c r="N21" s="20"/>
      <c r="O21" s="20"/>
      <c r="P21" s="20"/>
      <c r="Q21" s="20"/>
      <c r="R21" s="20"/>
      <c r="S21" s="20"/>
      <c r="T21" s="20"/>
      <c r="U21" s="20"/>
      <c r="V21" s="20"/>
      <c r="W21" s="20"/>
      <c r="X21" s="20"/>
      <c r="Y21" s="20"/>
      <c r="Z21" s="21"/>
      <c r="AA21" s="22"/>
    </row>
    <row r="22" spans="1:27" ht="13.5" x14ac:dyDescent="0.25">
      <c r="A22" s="23" t="s">
        <v>49</v>
      </c>
      <c r="B22" s="17" t="s">
        <v>32</v>
      </c>
      <c r="C22" s="18"/>
      <c r="D22" s="18"/>
      <c r="E22" s="19"/>
      <c r="F22" s="20"/>
      <c r="G22" s="20"/>
      <c r="H22" s="20"/>
      <c r="I22" s="20"/>
      <c r="J22" s="20"/>
      <c r="K22" s="20"/>
      <c r="L22" s="20"/>
      <c r="M22" s="20"/>
      <c r="N22" s="20"/>
      <c r="O22" s="20"/>
      <c r="P22" s="20"/>
      <c r="Q22" s="20"/>
      <c r="R22" s="20"/>
      <c r="S22" s="20"/>
      <c r="T22" s="20"/>
      <c r="U22" s="20"/>
      <c r="V22" s="20"/>
      <c r="W22" s="20"/>
      <c r="X22" s="20"/>
      <c r="Y22" s="20"/>
      <c r="Z22" s="21"/>
      <c r="AA22" s="22"/>
    </row>
    <row r="23" spans="1:27" ht="13.5" x14ac:dyDescent="0.25">
      <c r="A23" s="23" t="s">
        <v>50</v>
      </c>
      <c r="B23" s="17" t="s">
        <v>32</v>
      </c>
      <c r="C23" s="18"/>
      <c r="D23" s="18"/>
      <c r="E23" s="19"/>
      <c r="F23" s="20"/>
      <c r="G23" s="24"/>
      <c r="H23" s="24"/>
      <c r="I23" s="24"/>
      <c r="J23" s="20"/>
      <c r="K23" s="24"/>
      <c r="L23" s="24"/>
      <c r="M23" s="20"/>
      <c r="N23" s="24"/>
      <c r="O23" s="24"/>
      <c r="P23" s="24"/>
      <c r="Q23" s="20"/>
      <c r="R23" s="24"/>
      <c r="S23" s="24"/>
      <c r="T23" s="20"/>
      <c r="U23" s="24"/>
      <c r="V23" s="24"/>
      <c r="W23" s="24"/>
      <c r="X23" s="20"/>
      <c r="Y23" s="24"/>
      <c r="Z23" s="25"/>
      <c r="AA23" s="26"/>
    </row>
    <row r="24" spans="1:27" ht="13.5" x14ac:dyDescent="0.25">
      <c r="A24" s="27" t="s">
        <v>51</v>
      </c>
      <c r="B24" s="35" t="s">
        <v>32</v>
      </c>
      <c r="C24" s="29">
        <f t="shared" ref="C24:Y24" si="1">SUM(C15:C23)</f>
        <v>257035</v>
      </c>
      <c r="D24" s="29">
        <f>SUM(D15:D23)</f>
        <v>0</v>
      </c>
      <c r="E24" s="36">
        <f t="shared" si="1"/>
        <v>150000</v>
      </c>
      <c r="F24" s="37">
        <f t="shared" si="1"/>
        <v>150000</v>
      </c>
      <c r="G24" s="37">
        <f t="shared" si="1"/>
        <v>458535</v>
      </c>
      <c r="H24" s="37">
        <f t="shared" si="1"/>
        <v>0</v>
      </c>
      <c r="I24" s="37">
        <f t="shared" si="1"/>
        <v>0</v>
      </c>
      <c r="J24" s="37">
        <f t="shared" si="1"/>
        <v>458535</v>
      </c>
      <c r="K24" s="37">
        <f t="shared" si="1"/>
        <v>0</v>
      </c>
      <c r="L24" s="37">
        <f t="shared" si="1"/>
        <v>0</v>
      </c>
      <c r="M24" s="37">
        <f t="shared" si="1"/>
        <v>0</v>
      </c>
      <c r="N24" s="37">
        <f t="shared" si="1"/>
        <v>0</v>
      </c>
      <c r="O24" s="37">
        <f t="shared" si="1"/>
        <v>0</v>
      </c>
      <c r="P24" s="37">
        <f t="shared" si="1"/>
        <v>0</v>
      </c>
      <c r="Q24" s="37">
        <f t="shared" si="1"/>
        <v>0</v>
      </c>
      <c r="R24" s="37">
        <f t="shared" si="1"/>
        <v>0</v>
      </c>
      <c r="S24" s="37">
        <f t="shared" si="1"/>
        <v>0</v>
      </c>
      <c r="T24" s="37">
        <f t="shared" si="1"/>
        <v>0</v>
      </c>
      <c r="U24" s="37">
        <f t="shared" si="1"/>
        <v>0</v>
      </c>
      <c r="V24" s="37">
        <f t="shared" si="1"/>
        <v>0</v>
      </c>
      <c r="W24" s="37">
        <f t="shared" si="1"/>
        <v>458535</v>
      </c>
      <c r="X24" s="37">
        <f t="shared" si="1"/>
        <v>75000</v>
      </c>
      <c r="Y24" s="37">
        <f t="shared" si="1"/>
        <v>383535</v>
      </c>
      <c r="Z24" s="38">
        <f>+IF(X24&lt;&gt;0,+(Y24/X24)*100,0)</f>
        <v>511.38000000000005</v>
      </c>
      <c r="AA24" s="39">
        <f>SUM(AA15:AA23)</f>
        <v>150000</v>
      </c>
    </row>
    <row r="25" spans="1:27" ht="13.5" x14ac:dyDescent="0.25">
      <c r="A25" s="27" t="s">
        <v>52</v>
      </c>
      <c r="B25" s="28" t="s">
        <v>32</v>
      </c>
      <c r="C25" s="29">
        <f t="shared" ref="C25:Y25" si="2">+C12+C24</f>
        <v>848726</v>
      </c>
      <c r="D25" s="29">
        <f>+D12+D24</f>
        <v>0</v>
      </c>
      <c r="E25" s="30">
        <f t="shared" si="2"/>
        <v>150000</v>
      </c>
      <c r="F25" s="31">
        <f t="shared" si="2"/>
        <v>150000</v>
      </c>
      <c r="G25" s="31">
        <f t="shared" si="2"/>
        <v>-121849</v>
      </c>
      <c r="H25" s="31">
        <f t="shared" si="2"/>
        <v>-2928996</v>
      </c>
      <c r="I25" s="31">
        <f t="shared" si="2"/>
        <v>-23062</v>
      </c>
      <c r="J25" s="31">
        <f t="shared" si="2"/>
        <v>-3073907</v>
      </c>
      <c r="K25" s="31">
        <f t="shared" si="2"/>
        <v>-8698</v>
      </c>
      <c r="L25" s="31">
        <f t="shared" si="2"/>
        <v>-8239330</v>
      </c>
      <c r="M25" s="31">
        <f t="shared" si="2"/>
        <v>135561</v>
      </c>
      <c r="N25" s="31">
        <f t="shared" si="2"/>
        <v>-8112467</v>
      </c>
      <c r="O25" s="31">
        <f t="shared" si="2"/>
        <v>0</v>
      </c>
      <c r="P25" s="31">
        <f t="shared" si="2"/>
        <v>0</v>
      </c>
      <c r="Q25" s="31">
        <f t="shared" si="2"/>
        <v>0</v>
      </c>
      <c r="R25" s="31">
        <f t="shared" si="2"/>
        <v>0</v>
      </c>
      <c r="S25" s="31">
        <f t="shared" si="2"/>
        <v>0</v>
      </c>
      <c r="T25" s="31">
        <f t="shared" si="2"/>
        <v>0</v>
      </c>
      <c r="U25" s="31">
        <f t="shared" si="2"/>
        <v>0</v>
      </c>
      <c r="V25" s="31">
        <f t="shared" si="2"/>
        <v>0</v>
      </c>
      <c r="W25" s="31">
        <f t="shared" si="2"/>
        <v>-11186374</v>
      </c>
      <c r="X25" s="31">
        <f t="shared" si="2"/>
        <v>75000</v>
      </c>
      <c r="Y25" s="31">
        <f t="shared" si="2"/>
        <v>-11261374</v>
      </c>
      <c r="Z25" s="32">
        <f>+IF(X25&lt;&gt;0,+(Y25/X25)*100,0)</f>
        <v>-15015.165333333334</v>
      </c>
      <c r="AA25" s="33">
        <f>+AA12+AA24</f>
        <v>150000</v>
      </c>
    </row>
    <row r="26" spans="1:27" ht="5.0999999999999996" customHeight="1" x14ac:dyDescent="0.25">
      <c r="A26" s="34" t="s">
        <v>41</v>
      </c>
      <c r="B26" s="17"/>
      <c r="C26" s="18"/>
      <c r="D26" s="18"/>
      <c r="E26" s="19"/>
      <c r="F26" s="20"/>
      <c r="G26" s="20"/>
      <c r="H26" s="20"/>
      <c r="I26" s="20"/>
      <c r="J26" s="20"/>
      <c r="K26" s="20"/>
      <c r="L26" s="20"/>
      <c r="M26" s="20"/>
      <c r="N26" s="20"/>
      <c r="O26" s="20"/>
      <c r="P26" s="20"/>
      <c r="Q26" s="20"/>
      <c r="R26" s="20"/>
      <c r="S26" s="20"/>
      <c r="T26" s="20"/>
      <c r="U26" s="20"/>
      <c r="V26" s="20"/>
      <c r="W26" s="20"/>
      <c r="X26" s="20"/>
      <c r="Y26" s="20"/>
      <c r="Z26" s="21"/>
      <c r="AA26" s="22"/>
    </row>
    <row r="27" spans="1:27" ht="13.5" x14ac:dyDescent="0.25">
      <c r="A27" s="10" t="s">
        <v>53</v>
      </c>
      <c r="B27" s="17" t="s">
        <v>32</v>
      </c>
      <c r="C27" s="18"/>
      <c r="D27" s="18"/>
      <c r="E27" s="19"/>
      <c r="F27" s="20"/>
      <c r="G27" s="20"/>
      <c r="H27" s="20"/>
      <c r="I27" s="20"/>
      <c r="J27" s="20"/>
      <c r="K27" s="20"/>
      <c r="L27" s="20"/>
      <c r="M27" s="20"/>
      <c r="N27" s="20"/>
      <c r="O27" s="20"/>
      <c r="P27" s="20"/>
      <c r="Q27" s="20"/>
      <c r="R27" s="20"/>
      <c r="S27" s="20"/>
      <c r="T27" s="20"/>
      <c r="U27" s="20"/>
      <c r="V27" s="20"/>
      <c r="W27" s="20"/>
      <c r="X27" s="20"/>
      <c r="Y27" s="20"/>
      <c r="Z27" s="21"/>
      <c r="AA27" s="22"/>
    </row>
    <row r="28" spans="1:27" ht="13.5" x14ac:dyDescent="0.25">
      <c r="A28" s="10" t="s">
        <v>54</v>
      </c>
      <c r="B28" s="40" t="s">
        <v>32</v>
      </c>
      <c r="C28" s="18"/>
      <c r="D28" s="18"/>
      <c r="E28" s="19"/>
      <c r="F28" s="20"/>
      <c r="G28" s="20"/>
      <c r="H28" s="20"/>
      <c r="I28" s="20"/>
      <c r="J28" s="20"/>
      <c r="K28" s="20"/>
      <c r="L28" s="20"/>
      <c r="M28" s="20"/>
      <c r="N28" s="20"/>
      <c r="O28" s="20"/>
      <c r="P28" s="20"/>
      <c r="Q28" s="20"/>
      <c r="R28" s="20"/>
      <c r="S28" s="20"/>
      <c r="T28" s="20"/>
      <c r="U28" s="20"/>
      <c r="V28" s="20"/>
      <c r="W28" s="20"/>
      <c r="X28" s="20"/>
      <c r="Y28" s="20"/>
      <c r="Z28" s="21"/>
      <c r="AA28" s="22"/>
    </row>
    <row r="29" spans="1:27" ht="13.5" x14ac:dyDescent="0.25">
      <c r="A29" s="23" t="s">
        <v>55</v>
      </c>
      <c r="B29" s="17" t="s">
        <v>32</v>
      </c>
      <c r="C29" s="18"/>
      <c r="D29" s="18"/>
      <c r="E29" s="19"/>
      <c r="F29" s="20"/>
      <c r="G29" s="20"/>
      <c r="H29" s="20"/>
      <c r="I29" s="20"/>
      <c r="J29" s="20"/>
      <c r="K29" s="20"/>
      <c r="L29" s="20"/>
      <c r="M29" s="20"/>
      <c r="N29" s="20"/>
      <c r="O29" s="20"/>
      <c r="P29" s="20"/>
      <c r="Q29" s="20"/>
      <c r="R29" s="20"/>
      <c r="S29" s="20"/>
      <c r="T29" s="20"/>
      <c r="U29" s="20"/>
      <c r="V29" s="20"/>
      <c r="W29" s="20"/>
      <c r="X29" s="20"/>
      <c r="Y29" s="20"/>
      <c r="Z29" s="21"/>
      <c r="AA29" s="22"/>
    </row>
    <row r="30" spans="1:27" ht="13.5" x14ac:dyDescent="0.25">
      <c r="A30" s="23" t="s">
        <v>56</v>
      </c>
      <c r="B30" s="17" t="s">
        <v>32</v>
      </c>
      <c r="C30" s="18"/>
      <c r="D30" s="18"/>
      <c r="E30" s="19"/>
      <c r="F30" s="20"/>
      <c r="G30" s="20"/>
      <c r="H30" s="20"/>
      <c r="I30" s="20"/>
      <c r="J30" s="20"/>
      <c r="K30" s="20"/>
      <c r="L30" s="20"/>
      <c r="M30" s="20"/>
      <c r="N30" s="20"/>
      <c r="O30" s="20"/>
      <c r="P30" s="20"/>
      <c r="Q30" s="20"/>
      <c r="R30" s="20"/>
      <c r="S30" s="20"/>
      <c r="T30" s="20"/>
      <c r="U30" s="20"/>
      <c r="V30" s="20"/>
      <c r="W30" s="20"/>
      <c r="X30" s="20"/>
      <c r="Y30" s="20"/>
      <c r="Z30" s="21"/>
      <c r="AA30" s="22"/>
    </row>
    <row r="31" spans="1:27" ht="13.5" x14ac:dyDescent="0.25">
      <c r="A31" s="23" t="s">
        <v>57</v>
      </c>
      <c r="B31" s="17" t="s">
        <v>32</v>
      </c>
      <c r="C31" s="18"/>
      <c r="D31" s="18"/>
      <c r="E31" s="19"/>
      <c r="F31" s="20"/>
      <c r="G31" s="20"/>
      <c r="H31" s="20"/>
      <c r="I31" s="20"/>
      <c r="J31" s="20"/>
      <c r="K31" s="20"/>
      <c r="L31" s="20"/>
      <c r="M31" s="20"/>
      <c r="N31" s="20"/>
      <c r="O31" s="20"/>
      <c r="P31" s="20"/>
      <c r="Q31" s="20"/>
      <c r="R31" s="20"/>
      <c r="S31" s="20"/>
      <c r="T31" s="20"/>
      <c r="U31" s="20"/>
      <c r="V31" s="20"/>
      <c r="W31" s="20"/>
      <c r="X31" s="20"/>
      <c r="Y31" s="20"/>
      <c r="Z31" s="21"/>
      <c r="AA31" s="22"/>
    </row>
    <row r="32" spans="1:27" ht="13.5" x14ac:dyDescent="0.25">
      <c r="A32" s="23" t="s">
        <v>58</v>
      </c>
      <c r="B32" s="17" t="s">
        <v>32</v>
      </c>
      <c r="C32" s="18">
        <v>14603020</v>
      </c>
      <c r="D32" s="18"/>
      <c r="E32" s="19"/>
      <c r="F32" s="20"/>
      <c r="G32" s="20">
        <v>1430580</v>
      </c>
      <c r="H32" s="20">
        <v>1021541</v>
      </c>
      <c r="I32" s="20">
        <v>1053999</v>
      </c>
      <c r="J32" s="20">
        <v>3506120</v>
      </c>
      <c r="K32" s="20">
        <v>1143674</v>
      </c>
      <c r="L32" s="20">
        <v>1096808</v>
      </c>
      <c r="M32" s="20">
        <v>1309882</v>
      </c>
      <c r="N32" s="20">
        <v>3550364</v>
      </c>
      <c r="O32" s="20"/>
      <c r="P32" s="20"/>
      <c r="Q32" s="20"/>
      <c r="R32" s="20"/>
      <c r="S32" s="20"/>
      <c r="T32" s="20"/>
      <c r="U32" s="20"/>
      <c r="V32" s="20"/>
      <c r="W32" s="20">
        <v>7056484</v>
      </c>
      <c r="X32" s="20"/>
      <c r="Y32" s="20">
        <v>7056484</v>
      </c>
      <c r="Z32" s="21"/>
      <c r="AA32" s="22"/>
    </row>
    <row r="33" spans="1:27" ht="13.5" x14ac:dyDescent="0.25">
      <c r="A33" s="23" t="s">
        <v>59</v>
      </c>
      <c r="B33" s="17" t="s">
        <v>32</v>
      </c>
      <c r="C33" s="18"/>
      <c r="D33" s="18"/>
      <c r="E33" s="19"/>
      <c r="F33" s="20"/>
      <c r="G33" s="20"/>
      <c r="H33" s="20"/>
      <c r="I33" s="20"/>
      <c r="J33" s="20"/>
      <c r="K33" s="20"/>
      <c r="L33" s="20"/>
      <c r="M33" s="20"/>
      <c r="N33" s="20"/>
      <c r="O33" s="20"/>
      <c r="P33" s="20"/>
      <c r="Q33" s="20"/>
      <c r="R33" s="20"/>
      <c r="S33" s="20"/>
      <c r="T33" s="20"/>
      <c r="U33" s="20"/>
      <c r="V33" s="20"/>
      <c r="W33" s="20"/>
      <c r="X33" s="20"/>
      <c r="Y33" s="20"/>
      <c r="Z33" s="21"/>
      <c r="AA33" s="22"/>
    </row>
    <row r="34" spans="1:27" ht="13.5" x14ac:dyDescent="0.25">
      <c r="A34" s="27" t="s">
        <v>60</v>
      </c>
      <c r="B34" s="28" t="s">
        <v>32</v>
      </c>
      <c r="C34" s="29">
        <f t="shared" ref="C34:Y34" si="3">SUM(C29:C33)</f>
        <v>14603020</v>
      </c>
      <c r="D34" s="29">
        <f>SUM(D29:D33)</f>
        <v>0</v>
      </c>
      <c r="E34" s="30">
        <f t="shared" si="3"/>
        <v>0</v>
      </c>
      <c r="F34" s="31">
        <f t="shared" si="3"/>
        <v>0</v>
      </c>
      <c r="G34" s="31">
        <f t="shared" si="3"/>
        <v>1430580</v>
      </c>
      <c r="H34" s="31">
        <f t="shared" si="3"/>
        <v>1021541</v>
      </c>
      <c r="I34" s="31">
        <f t="shared" si="3"/>
        <v>1053999</v>
      </c>
      <c r="J34" s="31">
        <f t="shared" si="3"/>
        <v>3506120</v>
      </c>
      <c r="K34" s="31">
        <f t="shared" si="3"/>
        <v>1143674</v>
      </c>
      <c r="L34" s="31">
        <f t="shared" si="3"/>
        <v>1096808</v>
      </c>
      <c r="M34" s="31">
        <f t="shared" si="3"/>
        <v>1309882</v>
      </c>
      <c r="N34" s="31">
        <f t="shared" si="3"/>
        <v>3550364</v>
      </c>
      <c r="O34" s="31">
        <f t="shared" si="3"/>
        <v>0</v>
      </c>
      <c r="P34" s="31">
        <f t="shared" si="3"/>
        <v>0</v>
      </c>
      <c r="Q34" s="31">
        <f t="shared" si="3"/>
        <v>0</v>
      </c>
      <c r="R34" s="31">
        <f t="shared" si="3"/>
        <v>0</v>
      </c>
      <c r="S34" s="31">
        <f t="shared" si="3"/>
        <v>0</v>
      </c>
      <c r="T34" s="31">
        <f t="shared" si="3"/>
        <v>0</v>
      </c>
      <c r="U34" s="31">
        <f t="shared" si="3"/>
        <v>0</v>
      </c>
      <c r="V34" s="31">
        <f t="shared" si="3"/>
        <v>0</v>
      </c>
      <c r="W34" s="31">
        <f t="shared" si="3"/>
        <v>7056484</v>
      </c>
      <c r="X34" s="31">
        <f t="shared" si="3"/>
        <v>0</v>
      </c>
      <c r="Y34" s="31">
        <f t="shared" si="3"/>
        <v>7056484</v>
      </c>
      <c r="Z34" s="32">
        <f>+IF(X34&lt;&gt;0,+(Y34/X34)*100,0)</f>
        <v>0</v>
      </c>
      <c r="AA34" s="33">
        <f>SUM(AA29:AA33)</f>
        <v>0</v>
      </c>
    </row>
    <row r="35" spans="1:27" ht="5.0999999999999996" customHeight="1" x14ac:dyDescent="0.25">
      <c r="A35" s="34" t="s">
        <v>41</v>
      </c>
      <c r="B35" s="17"/>
      <c r="C35" s="18"/>
      <c r="D35" s="18"/>
      <c r="E35" s="19"/>
      <c r="F35" s="20"/>
      <c r="G35" s="20"/>
      <c r="H35" s="20"/>
      <c r="I35" s="20"/>
      <c r="J35" s="20"/>
      <c r="K35" s="20"/>
      <c r="L35" s="20"/>
      <c r="M35" s="20"/>
      <c r="N35" s="20"/>
      <c r="O35" s="20"/>
      <c r="P35" s="20"/>
      <c r="Q35" s="20"/>
      <c r="R35" s="20"/>
      <c r="S35" s="20"/>
      <c r="T35" s="20"/>
      <c r="U35" s="20"/>
      <c r="V35" s="20"/>
      <c r="W35" s="20"/>
      <c r="X35" s="20"/>
      <c r="Y35" s="20"/>
      <c r="Z35" s="21"/>
      <c r="AA35" s="22"/>
    </row>
    <row r="36" spans="1:27" ht="13.5" x14ac:dyDescent="0.25">
      <c r="A36" s="10" t="s">
        <v>61</v>
      </c>
      <c r="B36" s="17" t="s">
        <v>32</v>
      </c>
      <c r="C36" s="18"/>
      <c r="D36" s="18"/>
      <c r="E36" s="19"/>
      <c r="F36" s="20"/>
      <c r="G36" s="20"/>
      <c r="H36" s="20"/>
      <c r="I36" s="20"/>
      <c r="J36" s="20"/>
      <c r="K36" s="20"/>
      <c r="L36" s="20"/>
      <c r="M36" s="20"/>
      <c r="N36" s="20"/>
      <c r="O36" s="20"/>
      <c r="P36" s="20"/>
      <c r="Q36" s="20"/>
      <c r="R36" s="20"/>
      <c r="S36" s="20"/>
      <c r="T36" s="20"/>
      <c r="U36" s="20"/>
      <c r="V36" s="20"/>
      <c r="W36" s="20"/>
      <c r="X36" s="20"/>
      <c r="Y36" s="20"/>
      <c r="Z36" s="21"/>
      <c r="AA36" s="22"/>
    </row>
    <row r="37" spans="1:27" ht="13.5" x14ac:dyDescent="0.25">
      <c r="A37" s="23" t="s">
        <v>62</v>
      </c>
      <c r="B37" s="17" t="s">
        <v>32</v>
      </c>
      <c r="C37" s="18"/>
      <c r="D37" s="18"/>
      <c r="E37" s="19"/>
      <c r="F37" s="20"/>
      <c r="G37" s="20"/>
      <c r="H37" s="20"/>
      <c r="I37" s="20"/>
      <c r="J37" s="20"/>
      <c r="K37" s="20"/>
      <c r="L37" s="20"/>
      <c r="M37" s="20"/>
      <c r="N37" s="20"/>
      <c r="O37" s="20"/>
      <c r="P37" s="20"/>
      <c r="Q37" s="20"/>
      <c r="R37" s="20"/>
      <c r="S37" s="20"/>
      <c r="T37" s="20"/>
      <c r="U37" s="20"/>
      <c r="V37" s="20"/>
      <c r="W37" s="20"/>
      <c r="X37" s="20"/>
      <c r="Y37" s="20"/>
      <c r="Z37" s="21"/>
      <c r="AA37" s="22"/>
    </row>
    <row r="38" spans="1:27" ht="13.5" x14ac:dyDescent="0.25">
      <c r="A38" s="23" t="s">
        <v>59</v>
      </c>
      <c r="B38" s="17" t="s">
        <v>32</v>
      </c>
      <c r="C38" s="18"/>
      <c r="D38" s="18"/>
      <c r="E38" s="19"/>
      <c r="F38" s="20"/>
      <c r="G38" s="20"/>
      <c r="H38" s="20"/>
      <c r="I38" s="20"/>
      <c r="J38" s="20"/>
      <c r="K38" s="20"/>
      <c r="L38" s="20"/>
      <c r="M38" s="20"/>
      <c r="N38" s="20"/>
      <c r="O38" s="20"/>
      <c r="P38" s="20"/>
      <c r="Q38" s="20"/>
      <c r="R38" s="20"/>
      <c r="S38" s="20"/>
      <c r="T38" s="20"/>
      <c r="U38" s="20"/>
      <c r="V38" s="20"/>
      <c r="W38" s="20"/>
      <c r="X38" s="20"/>
      <c r="Y38" s="20"/>
      <c r="Z38" s="21"/>
      <c r="AA38" s="22"/>
    </row>
    <row r="39" spans="1:27" ht="13.5" x14ac:dyDescent="0.25">
      <c r="A39" s="27" t="s">
        <v>63</v>
      </c>
      <c r="B39" s="35" t="s">
        <v>32</v>
      </c>
      <c r="C39" s="29">
        <f t="shared" ref="C39:Y39" si="4">SUM(C37:C38)</f>
        <v>0</v>
      </c>
      <c r="D39" s="29">
        <f>SUM(D37:D38)</f>
        <v>0</v>
      </c>
      <c r="E39" s="36">
        <f t="shared" si="4"/>
        <v>0</v>
      </c>
      <c r="F39" s="37">
        <f t="shared" si="4"/>
        <v>0</v>
      </c>
      <c r="G39" s="37">
        <f t="shared" si="4"/>
        <v>0</v>
      </c>
      <c r="H39" s="37">
        <f t="shared" si="4"/>
        <v>0</v>
      </c>
      <c r="I39" s="37">
        <f t="shared" si="4"/>
        <v>0</v>
      </c>
      <c r="J39" s="37">
        <f t="shared" si="4"/>
        <v>0</v>
      </c>
      <c r="K39" s="37">
        <f t="shared" si="4"/>
        <v>0</v>
      </c>
      <c r="L39" s="37">
        <f t="shared" si="4"/>
        <v>0</v>
      </c>
      <c r="M39" s="37">
        <f t="shared" si="4"/>
        <v>0</v>
      </c>
      <c r="N39" s="37">
        <f t="shared" si="4"/>
        <v>0</v>
      </c>
      <c r="O39" s="37">
        <f t="shared" si="4"/>
        <v>0</v>
      </c>
      <c r="P39" s="37">
        <f t="shared" si="4"/>
        <v>0</v>
      </c>
      <c r="Q39" s="37">
        <f t="shared" si="4"/>
        <v>0</v>
      </c>
      <c r="R39" s="37">
        <f t="shared" si="4"/>
        <v>0</v>
      </c>
      <c r="S39" s="37">
        <f t="shared" si="4"/>
        <v>0</v>
      </c>
      <c r="T39" s="37">
        <f t="shared" si="4"/>
        <v>0</v>
      </c>
      <c r="U39" s="37">
        <f t="shared" si="4"/>
        <v>0</v>
      </c>
      <c r="V39" s="37">
        <f t="shared" si="4"/>
        <v>0</v>
      </c>
      <c r="W39" s="37">
        <f t="shared" si="4"/>
        <v>0</v>
      </c>
      <c r="X39" s="37">
        <f t="shared" si="4"/>
        <v>0</v>
      </c>
      <c r="Y39" s="37">
        <f t="shared" si="4"/>
        <v>0</v>
      </c>
      <c r="Z39" s="38">
        <f>+IF(X39&lt;&gt;0,+(Y39/X39)*100,0)</f>
        <v>0</v>
      </c>
      <c r="AA39" s="39">
        <f>SUM(AA37:AA38)</f>
        <v>0</v>
      </c>
    </row>
    <row r="40" spans="1:27" ht="13.5" x14ac:dyDescent="0.25">
      <c r="A40" s="27" t="s">
        <v>64</v>
      </c>
      <c r="B40" s="28" t="s">
        <v>32</v>
      </c>
      <c r="C40" s="29">
        <f t="shared" ref="C40:Y40" si="5">+C34+C39</f>
        <v>14603020</v>
      </c>
      <c r="D40" s="29">
        <f>+D34+D39</f>
        <v>0</v>
      </c>
      <c r="E40" s="30">
        <f t="shared" si="5"/>
        <v>0</v>
      </c>
      <c r="F40" s="31">
        <f t="shared" si="5"/>
        <v>0</v>
      </c>
      <c r="G40" s="31">
        <f t="shared" si="5"/>
        <v>1430580</v>
      </c>
      <c r="H40" s="31">
        <f t="shared" si="5"/>
        <v>1021541</v>
      </c>
      <c r="I40" s="31">
        <f t="shared" si="5"/>
        <v>1053999</v>
      </c>
      <c r="J40" s="31">
        <f t="shared" si="5"/>
        <v>3506120</v>
      </c>
      <c r="K40" s="31">
        <f t="shared" si="5"/>
        <v>1143674</v>
      </c>
      <c r="L40" s="31">
        <f t="shared" si="5"/>
        <v>1096808</v>
      </c>
      <c r="M40" s="31">
        <f t="shared" si="5"/>
        <v>1309882</v>
      </c>
      <c r="N40" s="31">
        <f t="shared" si="5"/>
        <v>3550364</v>
      </c>
      <c r="O40" s="31">
        <f t="shared" si="5"/>
        <v>0</v>
      </c>
      <c r="P40" s="31">
        <f t="shared" si="5"/>
        <v>0</v>
      </c>
      <c r="Q40" s="31">
        <f t="shared" si="5"/>
        <v>0</v>
      </c>
      <c r="R40" s="31">
        <f t="shared" si="5"/>
        <v>0</v>
      </c>
      <c r="S40" s="31">
        <f t="shared" si="5"/>
        <v>0</v>
      </c>
      <c r="T40" s="31">
        <f t="shared" si="5"/>
        <v>0</v>
      </c>
      <c r="U40" s="31">
        <f t="shared" si="5"/>
        <v>0</v>
      </c>
      <c r="V40" s="31">
        <f t="shared" si="5"/>
        <v>0</v>
      </c>
      <c r="W40" s="31">
        <f t="shared" si="5"/>
        <v>7056484</v>
      </c>
      <c r="X40" s="31">
        <f t="shared" si="5"/>
        <v>0</v>
      </c>
      <c r="Y40" s="31">
        <f t="shared" si="5"/>
        <v>7056484</v>
      </c>
      <c r="Z40" s="32">
        <f>+IF(X40&lt;&gt;0,+(Y40/X40)*100,0)</f>
        <v>0</v>
      </c>
      <c r="AA40" s="33">
        <f>+AA34+AA39</f>
        <v>0</v>
      </c>
    </row>
    <row r="41" spans="1:27" ht="5.0999999999999996" customHeight="1" x14ac:dyDescent="0.25">
      <c r="A41" s="34" t="s">
        <v>41</v>
      </c>
      <c r="B41" s="17"/>
      <c r="C41" s="18"/>
      <c r="D41" s="18"/>
      <c r="E41" s="19"/>
      <c r="F41" s="20"/>
      <c r="G41" s="20"/>
      <c r="H41" s="20"/>
      <c r="I41" s="20"/>
      <c r="J41" s="20"/>
      <c r="K41" s="20"/>
      <c r="L41" s="20"/>
      <c r="M41" s="20"/>
      <c r="N41" s="20"/>
      <c r="O41" s="20"/>
      <c r="P41" s="20"/>
      <c r="Q41" s="20"/>
      <c r="R41" s="20"/>
      <c r="S41" s="20"/>
      <c r="T41" s="20"/>
      <c r="U41" s="20"/>
      <c r="V41" s="20"/>
      <c r="W41" s="20"/>
      <c r="X41" s="20"/>
      <c r="Y41" s="20"/>
      <c r="Z41" s="21"/>
      <c r="AA41" s="22"/>
    </row>
    <row r="42" spans="1:27" ht="13.5" x14ac:dyDescent="0.25">
      <c r="A42" s="41" t="s">
        <v>65</v>
      </c>
      <c r="B42" s="42" t="s">
        <v>66</v>
      </c>
      <c r="C42" s="43">
        <f t="shared" ref="C42:Y42" si="6">+C25-C40</f>
        <v>-13754294</v>
      </c>
      <c r="D42" s="43">
        <f>+D25-D40</f>
        <v>0</v>
      </c>
      <c r="E42" s="44">
        <f t="shared" si="6"/>
        <v>150000</v>
      </c>
      <c r="F42" s="45">
        <f t="shared" si="6"/>
        <v>150000</v>
      </c>
      <c r="G42" s="45">
        <f t="shared" si="6"/>
        <v>-1552429</v>
      </c>
      <c r="H42" s="45">
        <f t="shared" si="6"/>
        <v>-3950537</v>
      </c>
      <c r="I42" s="45">
        <f t="shared" si="6"/>
        <v>-1077061</v>
      </c>
      <c r="J42" s="45">
        <f t="shared" si="6"/>
        <v>-6580027</v>
      </c>
      <c r="K42" s="45">
        <f t="shared" si="6"/>
        <v>-1152372</v>
      </c>
      <c r="L42" s="45">
        <f t="shared" si="6"/>
        <v>-9336138</v>
      </c>
      <c r="M42" s="45">
        <f t="shared" si="6"/>
        <v>-1174321</v>
      </c>
      <c r="N42" s="45">
        <f t="shared" si="6"/>
        <v>-11662831</v>
      </c>
      <c r="O42" s="45">
        <f t="shared" si="6"/>
        <v>0</v>
      </c>
      <c r="P42" s="45">
        <f t="shared" si="6"/>
        <v>0</v>
      </c>
      <c r="Q42" s="45">
        <f t="shared" si="6"/>
        <v>0</v>
      </c>
      <c r="R42" s="45">
        <f t="shared" si="6"/>
        <v>0</v>
      </c>
      <c r="S42" s="45">
        <f t="shared" si="6"/>
        <v>0</v>
      </c>
      <c r="T42" s="45">
        <f t="shared" si="6"/>
        <v>0</v>
      </c>
      <c r="U42" s="45">
        <f t="shared" si="6"/>
        <v>0</v>
      </c>
      <c r="V42" s="45">
        <f t="shared" si="6"/>
        <v>0</v>
      </c>
      <c r="W42" s="45">
        <f t="shared" si="6"/>
        <v>-18242858</v>
      </c>
      <c r="X42" s="45">
        <f t="shared" si="6"/>
        <v>75000</v>
      </c>
      <c r="Y42" s="45">
        <f t="shared" si="6"/>
        <v>-18317858</v>
      </c>
      <c r="Z42" s="46">
        <f>+IF(X42&lt;&gt;0,+(Y42/X42)*100,0)</f>
        <v>-24423.810666666664</v>
      </c>
      <c r="AA42" s="47">
        <f>+AA25-AA40</f>
        <v>150000</v>
      </c>
    </row>
    <row r="43" spans="1:27" ht="5.0999999999999996" customHeight="1" x14ac:dyDescent="0.25">
      <c r="A43" s="34" t="s">
        <v>41</v>
      </c>
      <c r="B43" s="17"/>
      <c r="C43" s="18"/>
      <c r="D43" s="18"/>
      <c r="E43" s="19"/>
      <c r="F43" s="20"/>
      <c r="G43" s="20"/>
      <c r="H43" s="20"/>
      <c r="I43" s="20"/>
      <c r="J43" s="20"/>
      <c r="K43" s="20"/>
      <c r="L43" s="20"/>
      <c r="M43" s="20"/>
      <c r="N43" s="20"/>
      <c r="O43" s="20"/>
      <c r="P43" s="20"/>
      <c r="Q43" s="20"/>
      <c r="R43" s="20"/>
      <c r="S43" s="20"/>
      <c r="T43" s="20"/>
      <c r="U43" s="20"/>
      <c r="V43" s="20"/>
      <c r="W43" s="20"/>
      <c r="X43" s="20"/>
      <c r="Y43" s="20"/>
      <c r="Z43" s="48"/>
      <c r="AA43" s="22"/>
    </row>
    <row r="44" spans="1:27" ht="13.5" x14ac:dyDescent="0.25">
      <c r="A44" s="10" t="s">
        <v>67</v>
      </c>
      <c r="B44" s="17" t="s">
        <v>32</v>
      </c>
      <c r="C44" s="18"/>
      <c r="D44" s="18"/>
      <c r="E44" s="19"/>
      <c r="F44" s="20"/>
      <c r="G44" s="20"/>
      <c r="H44" s="20"/>
      <c r="I44" s="20"/>
      <c r="J44" s="20"/>
      <c r="K44" s="20"/>
      <c r="L44" s="20"/>
      <c r="M44" s="20"/>
      <c r="N44" s="20"/>
      <c r="O44" s="20"/>
      <c r="P44" s="20"/>
      <c r="Q44" s="20"/>
      <c r="R44" s="20"/>
      <c r="S44" s="20"/>
      <c r="T44" s="20"/>
      <c r="U44" s="20"/>
      <c r="V44" s="20"/>
      <c r="W44" s="20"/>
      <c r="X44" s="20"/>
      <c r="Y44" s="20"/>
      <c r="Z44" s="48"/>
      <c r="AA44" s="22"/>
    </row>
    <row r="45" spans="1:27" ht="13.5" x14ac:dyDescent="0.25">
      <c r="A45" s="23" t="s">
        <v>68</v>
      </c>
      <c r="B45" s="17" t="s">
        <v>32</v>
      </c>
      <c r="C45" s="18"/>
      <c r="D45" s="18"/>
      <c r="E45" s="19"/>
      <c r="F45" s="20"/>
      <c r="G45" s="20"/>
      <c r="H45" s="20"/>
      <c r="I45" s="20"/>
      <c r="J45" s="20"/>
      <c r="K45" s="20"/>
      <c r="L45" s="20"/>
      <c r="M45" s="20"/>
      <c r="N45" s="20"/>
      <c r="O45" s="20"/>
      <c r="P45" s="20"/>
      <c r="Q45" s="20"/>
      <c r="R45" s="20"/>
      <c r="S45" s="20"/>
      <c r="T45" s="20"/>
      <c r="U45" s="20"/>
      <c r="V45" s="20"/>
      <c r="W45" s="20"/>
      <c r="X45" s="20"/>
      <c r="Y45" s="20"/>
      <c r="Z45" s="48"/>
      <c r="AA45" s="22"/>
    </row>
    <row r="46" spans="1:27" ht="13.5" x14ac:dyDescent="0.25">
      <c r="A46" s="23" t="s">
        <v>69</v>
      </c>
      <c r="B46" s="17" t="s">
        <v>32</v>
      </c>
      <c r="C46" s="18"/>
      <c r="D46" s="18"/>
      <c r="E46" s="19"/>
      <c r="F46" s="20"/>
      <c r="G46" s="20"/>
      <c r="H46" s="20"/>
      <c r="I46" s="20"/>
      <c r="J46" s="20"/>
      <c r="K46" s="20"/>
      <c r="L46" s="20"/>
      <c r="M46" s="20"/>
      <c r="N46" s="20"/>
      <c r="O46" s="20"/>
      <c r="P46" s="20"/>
      <c r="Q46" s="20"/>
      <c r="R46" s="20"/>
      <c r="S46" s="20"/>
      <c r="T46" s="20"/>
      <c r="U46" s="20"/>
      <c r="V46" s="20"/>
      <c r="W46" s="20"/>
      <c r="X46" s="20"/>
      <c r="Y46" s="20"/>
      <c r="Z46" s="48"/>
      <c r="AA46" s="22"/>
    </row>
    <row r="47" spans="1:27" ht="14.45" customHeight="1" x14ac:dyDescent="0.25">
      <c r="A47" s="23" t="s">
        <v>41</v>
      </c>
      <c r="B47" s="17"/>
      <c r="C47" s="18"/>
      <c r="D47" s="18"/>
      <c r="E47" s="19"/>
      <c r="F47" s="20"/>
      <c r="G47" s="20"/>
      <c r="H47" s="20"/>
      <c r="I47" s="20"/>
      <c r="J47" s="20"/>
      <c r="K47" s="20"/>
      <c r="L47" s="20"/>
      <c r="M47" s="20"/>
      <c r="N47" s="20"/>
      <c r="O47" s="20"/>
      <c r="P47" s="20"/>
      <c r="Q47" s="20"/>
      <c r="R47" s="20"/>
      <c r="S47" s="20"/>
      <c r="T47" s="20"/>
      <c r="U47" s="20"/>
      <c r="V47" s="20"/>
      <c r="W47" s="20"/>
      <c r="X47" s="20"/>
      <c r="Y47" s="20"/>
      <c r="Z47" s="48"/>
      <c r="AA47" s="22"/>
    </row>
    <row r="48" spans="1:27" ht="13.5" x14ac:dyDescent="0.25">
      <c r="A48" s="49" t="s">
        <v>70</v>
      </c>
      <c r="B48" s="50" t="s">
        <v>66</v>
      </c>
      <c r="C48" s="51">
        <f t="shared" ref="C48:Y48" si="7">SUM(C45:C47)</f>
        <v>0</v>
      </c>
      <c r="D48" s="51">
        <f>SUM(D45:D47)</f>
        <v>0</v>
      </c>
      <c r="E48" s="52">
        <f t="shared" si="7"/>
        <v>0</v>
      </c>
      <c r="F48" s="53">
        <f t="shared" si="7"/>
        <v>0</v>
      </c>
      <c r="G48" s="53">
        <f t="shared" si="7"/>
        <v>0</v>
      </c>
      <c r="H48" s="53">
        <f t="shared" si="7"/>
        <v>0</v>
      </c>
      <c r="I48" s="53">
        <f t="shared" si="7"/>
        <v>0</v>
      </c>
      <c r="J48" s="53">
        <f t="shared" si="7"/>
        <v>0</v>
      </c>
      <c r="K48" s="53">
        <f t="shared" si="7"/>
        <v>0</v>
      </c>
      <c r="L48" s="53">
        <f t="shared" si="7"/>
        <v>0</v>
      </c>
      <c r="M48" s="53">
        <f t="shared" si="7"/>
        <v>0</v>
      </c>
      <c r="N48" s="53">
        <f t="shared" si="7"/>
        <v>0</v>
      </c>
      <c r="O48" s="53">
        <f t="shared" si="7"/>
        <v>0</v>
      </c>
      <c r="P48" s="53">
        <f t="shared" si="7"/>
        <v>0</v>
      </c>
      <c r="Q48" s="53">
        <f t="shared" si="7"/>
        <v>0</v>
      </c>
      <c r="R48" s="53">
        <f t="shared" si="7"/>
        <v>0</v>
      </c>
      <c r="S48" s="53">
        <f t="shared" si="7"/>
        <v>0</v>
      </c>
      <c r="T48" s="53">
        <f t="shared" si="7"/>
        <v>0</v>
      </c>
      <c r="U48" s="53">
        <f t="shared" si="7"/>
        <v>0</v>
      </c>
      <c r="V48" s="53">
        <f t="shared" si="7"/>
        <v>0</v>
      </c>
      <c r="W48" s="53">
        <f t="shared" si="7"/>
        <v>0</v>
      </c>
      <c r="X48" s="53">
        <f t="shared" si="7"/>
        <v>0</v>
      </c>
      <c r="Y48" s="53">
        <f t="shared" si="7"/>
        <v>0</v>
      </c>
      <c r="Z48" s="54">
        <f>+IF(X48&lt;&gt;0,+(Y48/X48)*100,0)</f>
        <v>0</v>
      </c>
      <c r="AA48" s="55">
        <f>SUM(AA45:AA47)</f>
        <v>0</v>
      </c>
    </row>
    <row r="49" spans="1:27" ht="13.5" x14ac:dyDescent="0.25">
      <c r="A49" s="56" t="s">
        <v>328</v>
      </c>
      <c r="B49" s="57"/>
      <c r="C49" s="58"/>
      <c r="D49" s="58"/>
      <c r="E49" s="58"/>
      <c r="F49" s="58"/>
      <c r="G49" s="58"/>
      <c r="H49" s="59"/>
      <c r="I49" s="59"/>
      <c r="J49" s="59"/>
      <c r="K49" s="59"/>
      <c r="L49" s="59"/>
      <c r="M49" s="59"/>
      <c r="N49" s="59"/>
      <c r="O49" s="59"/>
      <c r="P49" s="59"/>
      <c r="Q49" s="59"/>
      <c r="R49" s="59"/>
      <c r="S49" s="59"/>
      <c r="T49" s="59"/>
      <c r="U49" s="59"/>
      <c r="V49" s="59"/>
      <c r="W49" s="59"/>
      <c r="X49" s="59"/>
      <c r="Y49" s="59"/>
      <c r="Z49" s="59"/>
      <c r="AA49" s="59"/>
    </row>
    <row r="50" spans="1:27" ht="13.5" x14ac:dyDescent="0.25">
      <c r="A50" s="60" t="s">
        <v>329</v>
      </c>
      <c r="B50" s="60"/>
      <c r="C50" s="60"/>
      <c r="D50" s="60"/>
      <c r="E50" s="60"/>
      <c r="F50" s="60"/>
      <c r="G50" s="60"/>
      <c r="H50" s="59"/>
      <c r="I50" s="59"/>
      <c r="J50" s="59"/>
      <c r="K50" s="59"/>
      <c r="L50" s="59"/>
      <c r="M50" s="59"/>
      <c r="N50" s="59"/>
      <c r="O50" s="59"/>
      <c r="P50" s="59"/>
      <c r="Q50" s="59"/>
      <c r="R50" s="59"/>
      <c r="S50" s="59"/>
      <c r="T50" s="59"/>
      <c r="U50" s="59"/>
      <c r="V50" s="59"/>
      <c r="W50" s="59"/>
      <c r="X50" s="59"/>
      <c r="Y50" s="59"/>
      <c r="Z50" s="59"/>
      <c r="AA50" s="59"/>
    </row>
    <row r="51" spans="1:27" ht="13.5" x14ac:dyDescent="0.25">
      <c r="A51" s="61" t="s">
        <v>330</v>
      </c>
      <c r="B51" s="62"/>
      <c r="C51" s="63"/>
      <c r="D51" s="63"/>
      <c r="E51" s="63"/>
      <c r="F51" s="63"/>
      <c r="G51" s="63"/>
      <c r="H51" s="59"/>
      <c r="I51" s="59"/>
      <c r="J51" s="59"/>
      <c r="K51" s="59"/>
      <c r="L51" s="59"/>
      <c r="M51" s="59"/>
      <c r="N51" s="59"/>
      <c r="O51" s="59"/>
      <c r="P51" s="59"/>
      <c r="Q51" s="59"/>
      <c r="R51" s="59"/>
      <c r="S51" s="59"/>
      <c r="T51" s="59"/>
      <c r="U51" s="59"/>
      <c r="V51" s="59"/>
      <c r="W51" s="59"/>
      <c r="X51" s="59"/>
      <c r="Y51" s="59"/>
      <c r="Z51" s="59"/>
      <c r="AA51" s="59"/>
    </row>
    <row r="52" spans="1:27" ht="13.5" x14ac:dyDescent="0.25">
      <c r="A52" s="59"/>
      <c r="B52" s="59"/>
      <c r="C52" s="59"/>
      <c r="D52" s="59"/>
      <c r="E52" s="59"/>
      <c r="F52" s="59"/>
      <c r="G52" s="59"/>
      <c r="H52" s="59"/>
      <c r="I52" s="59"/>
      <c r="J52" s="59"/>
      <c r="K52" s="59"/>
      <c r="L52" s="59"/>
      <c r="M52" s="59"/>
      <c r="N52" s="59"/>
      <c r="O52" s="59"/>
      <c r="P52" s="59"/>
      <c r="Q52" s="59"/>
      <c r="R52" s="59"/>
      <c r="S52" s="59"/>
      <c r="T52" s="59"/>
      <c r="U52" s="59"/>
      <c r="V52" s="59"/>
      <c r="W52" s="59"/>
      <c r="X52" s="59"/>
      <c r="Y52" s="59"/>
      <c r="Z52" s="59"/>
      <c r="AA52" s="59"/>
    </row>
    <row r="53" spans="1:27" ht="13.5" x14ac:dyDescent="0.25">
      <c r="A53" s="59"/>
      <c r="B53" s="59"/>
      <c r="C53" s="59"/>
      <c r="D53" s="59"/>
      <c r="E53" s="59"/>
      <c r="F53" s="59"/>
      <c r="G53" s="59"/>
      <c r="H53" s="59"/>
      <c r="I53" s="59"/>
      <c r="J53" s="59"/>
      <c r="K53" s="59"/>
      <c r="L53" s="59"/>
      <c r="M53" s="59"/>
      <c r="N53" s="59"/>
      <c r="O53" s="59"/>
      <c r="P53" s="59"/>
      <c r="Q53" s="59"/>
      <c r="R53" s="59"/>
      <c r="S53" s="59"/>
      <c r="T53" s="59"/>
      <c r="U53" s="59"/>
      <c r="V53" s="59"/>
      <c r="W53" s="59"/>
      <c r="X53" s="59"/>
      <c r="Y53" s="59"/>
      <c r="Z53" s="59"/>
      <c r="AA53" s="59"/>
    </row>
    <row r="54" spans="1:27" ht="13.5" x14ac:dyDescent="0.25">
      <c r="A54" s="59"/>
      <c r="B54" s="59"/>
      <c r="C54" s="59"/>
      <c r="D54" s="59"/>
      <c r="E54" s="59"/>
      <c r="F54" s="59"/>
      <c r="G54" s="59"/>
      <c r="H54" s="59"/>
      <c r="I54" s="59"/>
      <c r="J54" s="59"/>
      <c r="K54" s="59"/>
      <c r="L54" s="59"/>
      <c r="M54" s="59"/>
      <c r="N54" s="59"/>
      <c r="O54" s="59"/>
      <c r="P54" s="59"/>
      <c r="Q54" s="59"/>
      <c r="R54" s="59"/>
      <c r="S54" s="59"/>
      <c r="T54" s="59"/>
      <c r="U54" s="59"/>
      <c r="V54" s="59"/>
      <c r="W54" s="59"/>
      <c r="X54" s="59"/>
      <c r="Y54" s="59"/>
      <c r="Z54" s="59"/>
      <c r="AA54" s="59"/>
    </row>
  </sheetData>
  <mergeCells count="2">
    <mergeCell ref="A1:AA1"/>
    <mergeCell ref="E2:AA2"/>
  </mergeCells>
  <printOptions horizontalCentered="1"/>
  <pageMargins left="0.55118110236220497" right="0.22" top="0.59055118110236204" bottom="0.59055118110236204" header="0.31496062992126" footer="0.31496062992126"/>
  <pageSetup paperSize="9" orientation="landscape" r:id="rId1"/>
  <rowBreaks count="1" manualBreakCount="1">
    <brk id="48" max="16383" man="1"/>
  </rowBreaks>
</worksheet>
</file>

<file path=xl/worksheets/sheet3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AA54"/>
  <sheetViews>
    <sheetView showGridLines="0" workbookViewId="0">
      <selection activeCell="B2" sqref="B2"/>
    </sheetView>
  </sheetViews>
  <sheetFormatPr defaultRowHeight="12.75" x14ac:dyDescent="0.2"/>
  <cols>
    <col min="1" max="1" width="35.7109375" customWidth="1"/>
    <col min="2" max="2" width="3.42578125" bestFit="1" customWidth="1"/>
    <col min="3" max="3" width="9.7109375" customWidth="1"/>
    <col min="4" max="4" width="9.7109375" hidden="1" customWidth="1"/>
    <col min="5" max="6" width="9.7109375" customWidth="1"/>
    <col min="7" max="9" width="9.7109375" hidden="1" customWidth="1"/>
    <col min="10" max="10" width="9.7109375" customWidth="1"/>
    <col min="11" max="13" width="9.7109375" hidden="1" customWidth="1"/>
    <col min="14" max="14" width="9.7109375" customWidth="1"/>
    <col min="15" max="22" width="9.7109375" hidden="1" customWidth="1"/>
    <col min="23" max="27" width="9.7109375" customWidth="1"/>
  </cols>
  <sheetData>
    <row r="1" spans="1:27" ht="38.450000000000003" customHeight="1" x14ac:dyDescent="0.25">
      <c r="A1" s="64" t="s">
        <v>101</v>
      </c>
      <c r="B1" s="64"/>
      <c r="C1" s="64"/>
      <c r="D1" s="64"/>
      <c r="E1" s="64"/>
      <c r="F1" s="64"/>
      <c r="G1" s="64"/>
      <c r="H1" s="64"/>
      <c r="I1" s="64"/>
      <c r="J1" s="64"/>
      <c r="K1" s="64"/>
      <c r="L1" s="64"/>
      <c r="M1" s="64"/>
      <c r="N1" s="64"/>
      <c r="O1" s="64"/>
      <c r="P1" s="64"/>
      <c r="Q1" s="64"/>
      <c r="R1" s="64"/>
      <c r="S1" s="64"/>
      <c r="T1" s="64"/>
      <c r="U1" s="64"/>
      <c r="V1" s="64"/>
      <c r="W1" s="64"/>
      <c r="X1" s="64"/>
      <c r="Y1" s="64"/>
      <c r="Z1" s="64"/>
      <c r="AA1" s="64"/>
    </row>
    <row r="2" spans="1:27" ht="24.95" customHeight="1" x14ac:dyDescent="0.2">
      <c r="A2" s="2" t="s">
        <v>1</v>
      </c>
      <c r="B2" s="1" t="s">
        <v>331</v>
      </c>
      <c r="C2" s="3" t="s">
        <v>2</v>
      </c>
      <c r="D2" s="3" t="s">
        <v>3</v>
      </c>
      <c r="E2" s="65" t="s">
        <v>4</v>
      </c>
      <c r="F2" s="66"/>
      <c r="G2" s="66"/>
      <c r="H2" s="66"/>
      <c r="I2" s="66"/>
      <c r="J2" s="66"/>
      <c r="K2" s="66"/>
      <c r="L2" s="66"/>
      <c r="M2" s="66"/>
      <c r="N2" s="66"/>
      <c r="O2" s="66"/>
      <c r="P2" s="66"/>
      <c r="Q2" s="66"/>
      <c r="R2" s="66"/>
      <c r="S2" s="66"/>
      <c r="T2" s="66"/>
      <c r="U2" s="66"/>
      <c r="V2" s="66"/>
      <c r="W2" s="66"/>
      <c r="X2" s="66"/>
      <c r="Y2" s="66"/>
      <c r="Z2" s="66"/>
      <c r="AA2" s="67"/>
    </row>
    <row r="3" spans="1:27" ht="24.95" customHeight="1" x14ac:dyDescent="0.2">
      <c r="A3" s="4" t="s">
        <v>5</v>
      </c>
      <c r="B3" s="5" t="s">
        <v>6</v>
      </c>
      <c r="C3" s="6" t="s">
        <v>7</v>
      </c>
      <c r="D3" s="6" t="s">
        <v>7</v>
      </c>
      <c r="E3" s="7" t="s">
        <v>8</v>
      </c>
      <c r="F3" s="8" t="s">
        <v>9</v>
      </c>
      <c r="G3" s="8" t="s">
        <v>10</v>
      </c>
      <c r="H3" s="8" t="s">
        <v>11</v>
      </c>
      <c r="I3" s="8" t="s">
        <v>12</v>
      </c>
      <c r="J3" s="8" t="s">
        <v>13</v>
      </c>
      <c r="K3" s="8" t="s">
        <v>14</v>
      </c>
      <c r="L3" s="8" t="s">
        <v>15</v>
      </c>
      <c r="M3" s="8" t="s">
        <v>16</v>
      </c>
      <c r="N3" s="8" t="s">
        <v>17</v>
      </c>
      <c r="O3" s="8" t="s">
        <v>18</v>
      </c>
      <c r="P3" s="8" t="s">
        <v>19</v>
      </c>
      <c r="Q3" s="8" t="s">
        <v>20</v>
      </c>
      <c r="R3" s="8" t="s">
        <v>21</v>
      </c>
      <c r="S3" s="8" t="s">
        <v>22</v>
      </c>
      <c r="T3" s="8" t="s">
        <v>23</v>
      </c>
      <c r="U3" s="8" t="s">
        <v>24</v>
      </c>
      <c r="V3" s="8" t="s">
        <v>25</v>
      </c>
      <c r="W3" s="8" t="s">
        <v>26</v>
      </c>
      <c r="X3" s="8" t="s">
        <v>27</v>
      </c>
      <c r="Y3" s="8" t="s">
        <v>28</v>
      </c>
      <c r="Z3" s="8" t="s">
        <v>29</v>
      </c>
      <c r="AA3" s="9" t="s">
        <v>30</v>
      </c>
    </row>
    <row r="4" spans="1:27" ht="13.5" x14ac:dyDescent="0.25">
      <c r="A4" s="10" t="s">
        <v>31</v>
      </c>
      <c r="B4" s="11" t="s">
        <v>32</v>
      </c>
      <c r="C4" s="12"/>
      <c r="D4" s="12"/>
      <c r="E4" s="13"/>
      <c r="F4" s="14"/>
      <c r="G4" s="14"/>
      <c r="H4" s="14"/>
      <c r="I4" s="14"/>
      <c r="J4" s="14"/>
      <c r="K4" s="14"/>
      <c r="L4" s="14"/>
      <c r="M4" s="14"/>
      <c r="N4" s="14"/>
      <c r="O4" s="14"/>
      <c r="P4" s="14"/>
      <c r="Q4" s="14"/>
      <c r="R4" s="14"/>
      <c r="S4" s="14"/>
      <c r="T4" s="14"/>
      <c r="U4" s="14"/>
      <c r="V4" s="14"/>
      <c r="W4" s="14"/>
      <c r="X4" s="14"/>
      <c r="Y4" s="14"/>
      <c r="Z4" s="15"/>
      <c r="AA4" s="16"/>
    </row>
    <row r="5" spans="1:27" ht="13.5" x14ac:dyDescent="0.25">
      <c r="A5" s="10" t="s">
        <v>33</v>
      </c>
      <c r="B5" s="17" t="s">
        <v>32</v>
      </c>
      <c r="C5" s="18"/>
      <c r="D5" s="18"/>
      <c r="E5" s="19"/>
      <c r="F5" s="20"/>
      <c r="G5" s="20"/>
      <c r="H5" s="20"/>
      <c r="I5" s="20"/>
      <c r="J5" s="20"/>
      <c r="K5" s="20"/>
      <c r="L5" s="20"/>
      <c r="M5" s="20"/>
      <c r="N5" s="20"/>
      <c r="O5" s="20"/>
      <c r="P5" s="20"/>
      <c r="Q5" s="20"/>
      <c r="R5" s="20"/>
      <c r="S5" s="20"/>
      <c r="T5" s="20"/>
      <c r="U5" s="20"/>
      <c r="V5" s="20"/>
      <c r="W5" s="20"/>
      <c r="X5" s="20"/>
      <c r="Y5" s="20"/>
      <c r="Z5" s="21"/>
      <c r="AA5" s="22"/>
    </row>
    <row r="6" spans="1:27" ht="13.5" x14ac:dyDescent="0.25">
      <c r="A6" s="23" t="s">
        <v>34</v>
      </c>
      <c r="B6" s="17" t="s">
        <v>32</v>
      </c>
      <c r="C6" s="18">
        <v>20062363</v>
      </c>
      <c r="D6" s="18"/>
      <c r="E6" s="19"/>
      <c r="F6" s="20"/>
      <c r="G6" s="20">
        <v>11656716</v>
      </c>
      <c r="H6" s="20">
        <v>2169</v>
      </c>
      <c r="I6" s="20">
        <v>-28072</v>
      </c>
      <c r="J6" s="20">
        <v>11630813</v>
      </c>
      <c r="K6" s="20">
        <v>3233</v>
      </c>
      <c r="L6" s="20"/>
      <c r="M6" s="20">
        <v>9323893</v>
      </c>
      <c r="N6" s="20">
        <v>9327126</v>
      </c>
      <c r="O6" s="20"/>
      <c r="P6" s="20"/>
      <c r="Q6" s="20"/>
      <c r="R6" s="20"/>
      <c r="S6" s="20"/>
      <c r="T6" s="20"/>
      <c r="U6" s="20"/>
      <c r="V6" s="20"/>
      <c r="W6" s="20">
        <v>20957939</v>
      </c>
      <c r="X6" s="20"/>
      <c r="Y6" s="20">
        <v>20957939</v>
      </c>
      <c r="Z6" s="21"/>
      <c r="AA6" s="22"/>
    </row>
    <row r="7" spans="1:27" ht="13.5" x14ac:dyDescent="0.25">
      <c r="A7" s="23" t="s">
        <v>35</v>
      </c>
      <c r="B7" s="17" t="s">
        <v>32</v>
      </c>
      <c r="C7" s="18"/>
      <c r="D7" s="18"/>
      <c r="E7" s="19"/>
      <c r="F7" s="20"/>
      <c r="G7" s="20"/>
      <c r="H7" s="20"/>
      <c r="I7" s="20"/>
      <c r="J7" s="20"/>
      <c r="K7" s="20"/>
      <c r="L7" s="20"/>
      <c r="M7" s="20"/>
      <c r="N7" s="20"/>
      <c r="O7" s="20"/>
      <c r="P7" s="20"/>
      <c r="Q7" s="20"/>
      <c r="R7" s="20"/>
      <c r="S7" s="20"/>
      <c r="T7" s="20"/>
      <c r="U7" s="20"/>
      <c r="V7" s="20"/>
      <c r="W7" s="20"/>
      <c r="X7" s="20"/>
      <c r="Y7" s="20"/>
      <c r="Z7" s="21"/>
      <c r="AA7" s="22"/>
    </row>
    <row r="8" spans="1:27" ht="13.5" x14ac:dyDescent="0.25">
      <c r="A8" s="23" t="s">
        <v>36</v>
      </c>
      <c r="B8" s="17" t="s">
        <v>32</v>
      </c>
      <c r="C8" s="18">
        <v>1973441</v>
      </c>
      <c r="D8" s="18"/>
      <c r="E8" s="19"/>
      <c r="F8" s="20"/>
      <c r="G8" s="20">
        <v>157545</v>
      </c>
      <c r="H8" s="20"/>
      <c r="I8" s="20">
        <v>437818</v>
      </c>
      <c r="J8" s="20">
        <v>595363</v>
      </c>
      <c r="K8" s="20"/>
      <c r="L8" s="20"/>
      <c r="M8" s="20"/>
      <c r="N8" s="20"/>
      <c r="O8" s="20"/>
      <c r="P8" s="20"/>
      <c r="Q8" s="20"/>
      <c r="R8" s="20"/>
      <c r="S8" s="20"/>
      <c r="T8" s="20"/>
      <c r="U8" s="20"/>
      <c r="V8" s="20"/>
      <c r="W8" s="20">
        <v>595363</v>
      </c>
      <c r="X8" s="20"/>
      <c r="Y8" s="20">
        <v>595363</v>
      </c>
      <c r="Z8" s="21"/>
      <c r="AA8" s="22"/>
    </row>
    <row r="9" spans="1:27" ht="13.5" x14ac:dyDescent="0.25">
      <c r="A9" s="23" t="s">
        <v>37</v>
      </c>
      <c r="B9" s="17" t="s">
        <v>32</v>
      </c>
      <c r="C9" s="18"/>
      <c r="D9" s="18"/>
      <c r="E9" s="19"/>
      <c r="F9" s="20"/>
      <c r="G9" s="20"/>
      <c r="H9" s="20"/>
      <c r="I9" s="20"/>
      <c r="J9" s="20"/>
      <c r="K9" s="20"/>
      <c r="L9" s="20"/>
      <c r="M9" s="20"/>
      <c r="N9" s="20"/>
      <c r="O9" s="20"/>
      <c r="P9" s="20"/>
      <c r="Q9" s="20"/>
      <c r="R9" s="20"/>
      <c r="S9" s="20"/>
      <c r="T9" s="20"/>
      <c r="U9" s="20"/>
      <c r="V9" s="20"/>
      <c r="W9" s="20"/>
      <c r="X9" s="20"/>
      <c r="Y9" s="20"/>
      <c r="Z9" s="21"/>
      <c r="AA9" s="22"/>
    </row>
    <row r="10" spans="1:27" ht="13.5" x14ac:dyDescent="0.25">
      <c r="A10" s="23" t="s">
        <v>38</v>
      </c>
      <c r="B10" s="17" t="s">
        <v>32</v>
      </c>
      <c r="C10" s="18"/>
      <c r="D10" s="18"/>
      <c r="E10" s="19"/>
      <c r="F10" s="20"/>
      <c r="G10" s="24"/>
      <c r="H10" s="24"/>
      <c r="I10" s="24"/>
      <c r="J10" s="20"/>
      <c r="K10" s="24"/>
      <c r="L10" s="24"/>
      <c r="M10" s="20"/>
      <c r="N10" s="24"/>
      <c r="O10" s="24"/>
      <c r="P10" s="24"/>
      <c r="Q10" s="20"/>
      <c r="R10" s="24"/>
      <c r="S10" s="24"/>
      <c r="T10" s="20"/>
      <c r="U10" s="24"/>
      <c r="V10" s="24"/>
      <c r="W10" s="24"/>
      <c r="X10" s="20"/>
      <c r="Y10" s="24"/>
      <c r="Z10" s="25"/>
      <c r="AA10" s="26"/>
    </row>
    <row r="11" spans="1:27" ht="13.5" x14ac:dyDescent="0.25">
      <c r="A11" s="23" t="s">
        <v>39</v>
      </c>
      <c r="B11" s="17" t="s">
        <v>32</v>
      </c>
      <c r="C11" s="18"/>
      <c r="D11" s="18"/>
      <c r="E11" s="19"/>
      <c r="F11" s="20"/>
      <c r="G11" s="20"/>
      <c r="H11" s="20"/>
      <c r="I11" s="20"/>
      <c r="J11" s="20"/>
      <c r="K11" s="20"/>
      <c r="L11" s="20"/>
      <c r="M11" s="20"/>
      <c r="N11" s="20"/>
      <c r="O11" s="20"/>
      <c r="P11" s="20"/>
      <c r="Q11" s="20"/>
      <c r="R11" s="20"/>
      <c r="S11" s="20"/>
      <c r="T11" s="20"/>
      <c r="U11" s="20"/>
      <c r="V11" s="20"/>
      <c r="W11" s="20"/>
      <c r="X11" s="20"/>
      <c r="Y11" s="20"/>
      <c r="Z11" s="21"/>
      <c r="AA11" s="22"/>
    </row>
    <row r="12" spans="1:27" ht="13.5" x14ac:dyDescent="0.25">
      <c r="A12" s="27" t="s">
        <v>40</v>
      </c>
      <c r="B12" s="28" t="s">
        <v>32</v>
      </c>
      <c r="C12" s="29">
        <f t="shared" ref="C12:Y12" si="0">SUM(C6:C11)</f>
        <v>22035804</v>
      </c>
      <c r="D12" s="29">
        <f>SUM(D6:D11)</f>
        <v>0</v>
      </c>
      <c r="E12" s="30">
        <f t="shared" si="0"/>
        <v>0</v>
      </c>
      <c r="F12" s="31">
        <f t="shared" si="0"/>
        <v>0</v>
      </c>
      <c r="G12" s="31">
        <f t="shared" si="0"/>
        <v>11814261</v>
      </c>
      <c r="H12" s="31">
        <f t="shared" si="0"/>
        <v>2169</v>
      </c>
      <c r="I12" s="31">
        <f t="shared" si="0"/>
        <v>409746</v>
      </c>
      <c r="J12" s="31">
        <f t="shared" si="0"/>
        <v>12226176</v>
      </c>
      <c r="K12" s="31">
        <f t="shared" si="0"/>
        <v>3233</v>
      </c>
      <c r="L12" s="31">
        <f t="shared" si="0"/>
        <v>0</v>
      </c>
      <c r="M12" s="31">
        <f t="shared" si="0"/>
        <v>9323893</v>
      </c>
      <c r="N12" s="31">
        <f t="shared" si="0"/>
        <v>9327126</v>
      </c>
      <c r="O12" s="31">
        <f t="shared" si="0"/>
        <v>0</v>
      </c>
      <c r="P12" s="31">
        <f t="shared" si="0"/>
        <v>0</v>
      </c>
      <c r="Q12" s="31">
        <f t="shared" si="0"/>
        <v>0</v>
      </c>
      <c r="R12" s="31">
        <f t="shared" si="0"/>
        <v>0</v>
      </c>
      <c r="S12" s="31">
        <f t="shared" si="0"/>
        <v>0</v>
      </c>
      <c r="T12" s="31">
        <f t="shared" si="0"/>
        <v>0</v>
      </c>
      <c r="U12" s="31">
        <f t="shared" si="0"/>
        <v>0</v>
      </c>
      <c r="V12" s="31">
        <f t="shared" si="0"/>
        <v>0</v>
      </c>
      <c r="W12" s="31">
        <f t="shared" si="0"/>
        <v>21553302</v>
      </c>
      <c r="X12" s="31">
        <f t="shared" si="0"/>
        <v>0</v>
      </c>
      <c r="Y12" s="31">
        <f t="shared" si="0"/>
        <v>21553302</v>
      </c>
      <c r="Z12" s="32">
        <f>+IF(X12&lt;&gt;0,+(Y12/X12)*100,0)</f>
        <v>0</v>
      </c>
      <c r="AA12" s="33">
        <f>SUM(AA6:AA11)</f>
        <v>0</v>
      </c>
    </row>
    <row r="13" spans="1:27" ht="5.0999999999999996" customHeight="1" x14ac:dyDescent="0.25">
      <c r="A13" s="34" t="s">
        <v>41</v>
      </c>
      <c r="B13" s="17"/>
      <c r="C13" s="18"/>
      <c r="D13" s="18"/>
      <c r="E13" s="19"/>
      <c r="F13" s="20"/>
      <c r="G13" s="20"/>
      <c r="H13" s="20"/>
      <c r="I13" s="20"/>
      <c r="J13" s="20"/>
      <c r="K13" s="20"/>
      <c r="L13" s="20"/>
      <c r="M13" s="20"/>
      <c r="N13" s="20"/>
      <c r="O13" s="20"/>
      <c r="P13" s="20"/>
      <c r="Q13" s="20"/>
      <c r="R13" s="20"/>
      <c r="S13" s="20"/>
      <c r="T13" s="20"/>
      <c r="U13" s="20"/>
      <c r="V13" s="20"/>
      <c r="W13" s="20"/>
      <c r="X13" s="20"/>
      <c r="Y13" s="20"/>
      <c r="Z13" s="21"/>
      <c r="AA13" s="22"/>
    </row>
    <row r="14" spans="1:27" ht="13.5" x14ac:dyDescent="0.25">
      <c r="A14" s="10" t="s">
        <v>42</v>
      </c>
      <c r="B14" s="17" t="s">
        <v>32</v>
      </c>
      <c r="C14" s="18"/>
      <c r="D14" s="18"/>
      <c r="E14" s="19"/>
      <c r="F14" s="20"/>
      <c r="G14" s="20"/>
      <c r="H14" s="20"/>
      <c r="I14" s="20"/>
      <c r="J14" s="20"/>
      <c r="K14" s="20"/>
      <c r="L14" s="20"/>
      <c r="M14" s="20"/>
      <c r="N14" s="20"/>
      <c r="O14" s="20"/>
      <c r="P14" s="20"/>
      <c r="Q14" s="20"/>
      <c r="R14" s="20"/>
      <c r="S14" s="20"/>
      <c r="T14" s="20"/>
      <c r="U14" s="20"/>
      <c r="V14" s="20"/>
      <c r="W14" s="20"/>
      <c r="X14" s="20"/>
      <c r="Y14" s="20"/>
      <c r="Z14" s="21"/>
      <c r="AA14" s="22"/>
    </row>
    <row r="15" spans="1:27" ht="13.5" x14ac:dyDescent="0.25">
      <c r="A15" s="23" t="s">
        <v>43</v>
      </c>
      <c r="B15" s="17" t="s">
        <v>32</v>
      </c>
      <c r="C15" s="18"/>
      <c r="D15" s="18"/>
      <c r="E15" s="19"/>
      <c r="F15" s="20"/>
      <c r="G15" s="20"/>
      <c r="H15" s="20"/>
      <c r="I15" s="20"/>
      <c r="J15" s="20"/>
      <c r="K15" s="20"/>
      <c r="L15" s="20"/>
      <c r="M15" s="20"/>
      <c r="N15" s="20"/>
      <c r="O15" s="20"/>
      <c r="P15" s="20"/>
      <c r="Q15" s="20"/>
      <c r="R15" s="20"/>
      <c r="S15" s="20"/>
      <c r="T15" s="20"/>
      <c r="U15" s="20"/>
      <c r="V15" s="20"/>
      <c r="W15" s="20"/>
      <c r="X15" s="20"/>
      <c r="Y15" s="20"/>
      <c r="Z15" s="21"/>
      <c r="AA15" s="22"/>
    </row>
    <row r="16" spans="1:27" ht="13.5" x14ac:dyDescent="0.25">
      <c r="A16" s="23" t="s">
        <v>44</v>
      </c>
      <c r="B16" s="17" t="s">
        <v>32</v>
      </c>
      <c r="C16" s="18"/>
      <c r="D16" s="18"/>
      <c r="E16" s="19"/>
      <c r="F16" s="20"/>
      <c r="G16" s="24"/>
      <c r="H16" s="24"/>
      <c r="I16" s="24"/>
      <c r="J16" s="20"/>
      <c r="K16" s="24"/>
      <c r="L16" s="24"/>
      <c r="M16" s="20"/>
      <c r="N16" s="24"/>
      <c r="O16" s="24"/>
      <c r="P16" s="24"/>
      <c r="Q16" s="20"/>
      <c r="R16" s="24"/>
      <c r="S16" s="24"/>
      <c r="T16" s="20"/>
      <c r="U16" s="24"/>
      <c r="V16" s="24"/>
      <c r="W16" s="24"/>
      <c r="X16" s="20"/>
      <c r="Y16" s="24"/>
      <c r="Z16" s="25"/>
      <c r="AA16" s="26"/>
    </row>
    <row r="17" spans="1:27" ht="13.5" x14ac:dyDescent="0.25">
      <c r="A17" s="23" t="s">
        <v>45</v>
      </c>
      <c r="B17" s="17" t="s">
        <v>32</v>
      </c>
      <c r="C17" s="18"/>
      <c r="D17" s="18"/>
      <c r="E17" s="19"/>
      <c r="F17" s="20"/>
      <c r="G17" s="20"/>
      <c r="H17" s="20"/>
      <c r="I17" s="20"/>
      <c r="J17" s="20"/>
      <c r="K17" s="20"/>
      <c r="L17" s="20"/>
      <c r="M17" s="20"/>
      <c r="N17" s="20"/>
      <c r="O17" s="20"/>
      <c r="P17" s="20"/>
      <c r="Q17" s="20"/>
      <c r="R17" s="20"/>
      <c r="S17" s="20"/>
      <c r="T17" s="20"/>
      <c r="U17" s="20"/>
      <c r="V17" s="20"/>
      <c r="W17" s="20"/>
      <c r="X17" s="20"/>
      <c r="Y17" s="20"/>
      <c r="Z17" s="21"/>
      <c r="AA17" s="22"/>
    </row>
    <row r="18" spans="1:27" ht="13.5" x14ac:dyDescent="0.25">
      <c r="A18" s="23" t="s">
        <v>46</v>
      </c>
      <c r="B18" s="17" t="s">
        <v>32</v>
      </c>
      <c r="C18" s="18"/>
      <c r="D18" s="18"/>
      <c r="E18" s="19"/>
      <c r="F18" s="20"/>
      <c r="G18" s="20"/>
      <c r="H18" s="20"/>
      <c r="I18" s="20"/>
      <c r="J18" s="20"/>
      <c r="K18" s="20"/>
      <c r="L18" s="20"/>
      <c r="M18" s="20"/>
      <c r="N18" s="20"/>
      <c r="O18" s="20"/>
      <c r="P18" s="20"/>
      <c r="Q18" s="20"/>
      <c r="R18" s="20"/>
      <c r="S18" s="20"/>
      <c r="T18" s="20"/>
      <c r="U18" s="20"/>
      <c r="V18" s="20"/>
      <c r="W18" s="20"/>
      <c r="X18" s="20"/>
      <c r="Y18" s="20"/>
      <c r="Z18" s="21"/>
      <c r="AA18" s="22"/>
    </row>
    <row r="19" spans="1:27" ht="13.5" x14ac:dyDescent="0.25">
      <c r="A19" s="23" t="s">
        <v>47</v>
      </c>
      <c r="B19" s="17" t="s">
        <v>32</v>
      </c>
      <c r="C19" s="18"/>
      <c r="D19" s="18"/>
      <c r="E19" s="19">
        <v>700000</v>
      </c>
      <c r="F19" s="20">
        <v>700000</v>
      </c>
      <c r="G19" s="20"/>
      <c r="H19" s="20"/>
      <c r="I19" s="20"/>
      <c r="J19" s="20"/>
      <c r="K19" s="20"/>
      <c r="L19" s="20"/>
      <c r="M19" s="20"/>
      <c r="N19" s="20"/>
      <c r="O19" s="20"/>
      <c r="P19" s="20"/>
      <c r="Q19" s="20"/>
      <c r="R19" s="20"/>
      <c r="S19" s="20"/>
      <c r="T19" s="20"/>
      <c r="U19" s="20"/>
      <c r="V19" s="20"/>
      <c r="W19" s="20"/>
      <c r="X19" s="20">
        <v>349998</v>
      </c>
      <c r="Y19" s="20">
        <v>-349998</v>
      </c>
      <c r="Z19" s="21">
        <v>-100</v>
      </c>
      <c r="AA19" s="22">
        <v>700000</v>
      </c>
    </row>
    <row r="20" spans="1:27" ht="13.5" x14ac:dyDescent="0.25">
      <c r="A20" s="23" t="s">
        <v>32</v>
      </c>
      <c r="B20" s="17" t="s">
        <v>32</v>
      </c>
      <c r="C20" s="18"/>
      <c r="D20" s="18"/>
      <c r="E20" s="19"/>
      <c r="F20" s="20"/>
      <c r="G20" s="20"/>
      <c r="H20" s="20"/>
      <c r="I20" s="20"/>
      <c r="J20" s="20"/>
      <c r="K20" s="20"/>
      <c r="L20" s="20"/>
      <c r="M20" s="20"/>
      <c r="N20" s="20"/>
      <c r="O20" s="20"/>
      <c r="P20" s="20"/>
      <c r="Q20" s="20"/>
      <c r="R20" s="20"/>
      <c r="S20" s="20"/>
      <c r="T20" s="20"/>
      <c r="U20" s="20"/>
      <c r="V20" s="20"/>
      <c r="W20" s="20"/>
      <c r="X20" s="20"/>
      <c r="Y20" s="20"/>
      <c r="Z20" s="21"/>
      <c r="AA20" s="22"/>
    </row>
    <row r="21" spans="1:27" ht="13.5" x14ac:dyDescent="0.25">
      <c r="A21" s="23" t="s">
        <v>48</v>
      </c>
      <c r="B21" s="17" t="s">
        <v>32</v>
      </c>
      <c r="C21" s="18"/>
      <c r="D21" s="18"/>
      <c r="E21" s="19"/>
      <c r="F21" s="20"/>
      <c r="G21" s="20"/>
      <c r="H21" s="20"/>
      <c r="I21" s="20"/>
      <c r="J21" s="20"/>
      <c r="K21" s="20"/>
      <c r="L21" s="20"/>
      <c r="M21" s="20"/>
      <c r="N21" s="20"/>
      <c r="O21" s="20"/>
      <c r="P21" s="20"/>
      <c r="Q21" s="20"/>
      <c r="R21" s="20"/>
      <c r="S21" s="20"/>
      <c r="T21" s="20"/>
      <c r="U21" s="20"/>
      <c r="V21" s="20"/>
      <c r="W21" s="20"/>
      <c r="X21" s="20"/>
      <c r="Y21" s="20"/>
      <c r="Z21" s="21"/>
      <c r="AA21" s="22"/>
    </row>
    <row r="22" spans="1:27" ht="13.5" x14ac:dyDescent="0.25">
      <c r="A22" s="23" t="s">
        <v>49</v>
      </c>
      <c r="B22" s="17" t="s">
        <v>32</v>
      </c>
      <c r="C22" s="18"/>
      <c r="D22" s="18"/>
      <c r="E22" s="19"/>
      <c r="F22" s="20"/>
      <c r="G22" s="20"/>
      <c r="H22" s="20"/>
      <c r="I22" s="20"/>
      <c r="J22" s="20"/>
      <c r="K22" s="20"/>
      <c r="L22" s="20"/>
      <c r="M22" s="20"/>
      <c r="N22" s="20"/>
      <c r="O22" s="20"/>
      <c r="P22" s="20"/>
      <c r="Q22" s="20"/>
      <c r="R22" s="20"/>
      <c r="S22" s="20"/>
      <c r="T22" s="20"/>
      <c r="U22" s="20"/>
      <c r="V22" s="20"/>
      <c r="W22" s="20"/>
      <c r="X22" s="20"/>
      <c r="Y22" s="20"/>
      <c r="Z22" s="21"/>
      <c r="AA22" s="22"/>
    </row>
    <row r="23" spans="1:27" ht="13.5" x14ac:dyDescent="0.25">
      <c r="A23" s="23" t="s">
        <v>50</v>
      </c>
      <c r="B23" s="17" t="s">
        <v>32</v>
      </c>
      <c r="C23" s="18"/>
      <c r="D23" s="18"/>
      <c r="E23" s="19"/>
      <c r="F23" s="20"/>
      <c r="G23" s="24"/>
      <c r="H23" s="24"/>
      <c r="I23" s="24"/>
      <c r="J23" s="20"/>
      <c r="K23" s="24"/>
      <c r="L23" s="24"/>
      <c r="M23" s="20"/>
      <c r="N23" s="24"/>
      <c r="O23" s="24"/>
      <c r="P23" s="24"/>
      <c r="Q23" s="20"/>
      <c r="R23" s="24"/>
      <c r="S23" s="24"/>
      <c r="T23" s="20"/>
      <c r="U23" s="24"/>
      <c r="V23" s="24"/>
      <c r="W23" s="24"/>
      <c r="X23" s="20"/>
      <c r="Y23" s="24"/>
      <c r="Z23" s="25"/>
      <c r="AA23" s="26"/>
    </row>
    <row r="24" spans="1:27" ht="13.5" x14ac:dyDescent="0.25">
      <c r="A24" s="27" t="s">
        <v>51</v>
      </c>
      <c r="B24" s="35" t="s">
        <v>32</v>
      </c>
      <c r="C24" s="29">
        <f t="shared" ref="C24:Y24" si="1">SUM(C15:C23)</f>
        <v>0</v>
      </c>
      <c r="D24" s="29">
        <f>SUM(D15:D23)</f>
        <v>0</v>
      </c>
      <c r="E24" s="36">
        <f t="shared" si="1"/>
        <v>700000</v>
      </c>
      <c r="F24" s="37">
        <f t="shared" si="1"/>
        <v>700000</v>
      </c>
      <c r="G24" s="37">
        <f t="shared" si="1"/>
        <v>0</v>
      </c>
      <c r="H24" s="37">
        <f t="shared" si="1"/>
        <v>0</v>
      </c>
      <c r="I24" s="37">
        <f t="shared" si="1"/>
        <v>0</v>
      </c>
      <c r="J24" s="37">
        <f t="shared" si="1"/>
        <v>0</v>
      </c>
      <c r="K24" s="37">
        <f t="shared" si="1"/>
        <v>0</v>
      </c>
      <c r="L24" s="37">
        <f t="shared" si="1"/>
        <v>0</v>
      </c>
      <c r="M24" s="37">
        <f t="shared" si="1"/>
        <v>0</v>
      </c>
      <c r="N24" s="37">
        <f t="shared" si="1"/>
        <v>0</v>
      </c>
      <c r="O24" s="37">
        <f t="shared" si="1"/>
        <v>0</v>
      </c>
      <c r="P24" s="37">
        <f t="shared" si="1"/>
        <v>0</v>
      </c>
      <c r="Q24" s="37">
        <f t="shared" si="1"/>
        <v>0</v>
      </c>
      <c r="R24" s="37">
        <f t="shared" si="1"/>
        <v>0</v>
      </c>
      <c r="S24" s="37">
        <f t="shared" si="1"/>
        <v>0</v>
      </c>
      <c r="T24" s="37">
        <f t="shared" si="1"/>
        <v>0</v>
      </c>
      <c r="U24" s="37">
        <f t="shared" si="1"/>
        <v>0</v>
      </c>
      <c r="V24" s="37">
        <f t="shared" si="1"/>
        <v>0</v>
      </c>
      <c r="W24" s="37">
        <f t="shared" si="1"/>
        <v>0</v>
      </c>
      <c r="X24" s="37">
        <f t="shared" si="1"/>
        <v>349998</v>
      </c>
      <c r="Y24" s="37">
        <f t="shared" si="1"/>
        <v>-349998</v>
      </c>
      <c r="Z24" s="38">
        <f>+IF(X24&lt;&gt;0,+(Y24/X24)*100,0)</f>
        <v>-100</v>
      </c>
      <c r="AA24" s="39">
        <f>SUM(AA15:AA23)</f>
        <v>700000</v>
      </c>
    </row>
    <row r="25" spans="1:27" ht="13.5" x14ac:dyDescent="0.25">
      <c r="A25" s="27" t="s">
        <v>52</v>
      </c>
      <c r="B25" s="28" t="s">
        <v>32</v>
      </c>
      <c r="C25" s="29">
        <f t="shared" ref="C25:Y25" si="2">+C12+C24</f>
        <v>22035804</v>
      </c>
      <c r="D25" s="29">
        <f>+D12+D24</f>
        <v>0</v>
      </c>
      <c r="E25" s="30">
        <f t="shared" si="2"/>
        <v>700000</v>
      </c>
      <c r="F25" s="31">
        <f t="shared" si="2"/>
        <v>700000</v>
      </c>
      <c r="G25" s="31">
        <f t="shared" si="2"/>
        <v>11814261</v>
      </c>
      <c r="H25" s="31">
        <f t="shared" si="2"/>
        <v>2169</v>
      </c>
      <c r="I25" s="31">
        <f t="shared" si="2"/>
        <v>409746</v>
      </c>
      <c r="J25" s="31">
        <f t="shared" si="2"/>
        <v>12226176</v>
      </c>
      <c r="K25" s="31">
        <f t="shared" si="2"/>
        <v>3233</v>
      </c>
      <c r="L25" s="31">
        <f t="shared" si="2"/>
        <v>0</v>
      </c>
      <c r="M25" s="31">
        <f t="shared" si="2"/>
        <v>9323893</v>
      </c>
      <c r="N25" s="31">
        <f t="shared" si="2"/>
        <v>9327126</v>
      </c>
      <c r="O25" s="31">
        <f t="shared" si="2"/>
        <v>0</v>
      </c>
      <c r="P25" s="31">
        <f t="shared" si="2"/>
        <v>0</v>
      </c>
      <c r="Q25" s="31">
        <f t="shared" si="2"/>
        <v>0</v>
      </c>
      <c r="R25" s="31">
        <f t="shared" si="2"/>
        <v>0</v>
      </c>
      <c r="S25" s="31">
        <f t="shared" si="2"/>
        <v>0</v>
      </c>
      <c r="T25" s="31">
        <f t="shared" si="2"/>
        <v>0</v>
      </c>
      <c r="U25" s="31">
        <f t="shared" si="2"/>
        <v>0</v>
      </c>
      <c r="V25" s="31">
        <f t="shared" si="2"/>
        <v>0</v>
      </c>
      <c r="W25" s="31">
        <f t="shared" si="2"/>
        <v>21553302</v>
      </c>
      <c r="X25" s="31">
        <f t="shared" si="2"/>
        <v>349998</v>
      </c>
      <c r="Y25" s="31">
        <f t="shared" si="2"/>
        <v>21203304</v>
      </c>
      <c r="Z25" s="32">
        <f>+IF(X25&lt;&gt;0,+(Y25/X25)*100,0)</f>
        <v>6058.1214749798573</v>
      </c>
      <c r="AA25" s="33">
        <f>+AA12+AA24</f>
        <v>700000</v>
      </c>
    </row>
    <row r="26" spans="1:27" ht="5.0999999999999996" customHeight="1" x14ac:dyDescent="0.25">
      <c r="A26" s="34" t="s">
        <v>41</v>
      </c>
      <c r="B26" s="17"/>
      <c r="C26" s="18"/>
      <c r="D26" s="18"/>
      <c r="E26" s="19"/>
      <c r="F26" s="20"/>
      <c r="G26" s="20"/>
      <c r="H26" s="20"/>
      <c r="I26" s="20"/>
      <c r="J26" s="20"/>
      <c r="K26" s="20"/>
      <c r="L26" s="20"/>
      <c r="M26" s="20"/>
      <c r="N26" s="20"/>
      <c r="O26" s="20"/>
      <c r="P26" s="20"/>
      <c r="Q26" s="20"/>
      <c r="R26" s="20"/>
      <c r="S26" s="20"/>
      <c r="T26" s="20"/>
      <c r="U26" s="20"/>
      <c r="V26" s="20"/>
      <c r="W26" s="20"/>
      <c r="X26" s="20"/>
      <c r="Y26" s="20"/>
      <c r="Z26" s="21"/>
      <c r="AA26" s="22"/>
    </row>
    <row r="27" spans="1:27" ht="13.5" x14ac:dyDescent="0.25">
      <c r="A27" s="10" t="s">
        <v>53</v>
      </c>
      <c r="B27" s="17" t="s">
        <v>32</v>
      </c>
      <c r="C27" s="18"/>
      <c r="D27" s="18"/>
      <c r="E27" s="19"/>
      <c r="F27" s="20"/>
      <c r="G27" s="20"/>
      <c r="H27" s="20"/>
      <c r="I27" s="20"/>
      <c r="J27" s="20"/>
      <c r="K27" s="20"/>
      <c r="L27" s="20"/>
      <c r="M27" s="20"/>
      <c r="N27" s="20"/>
      <c r="O27" s="20"/>
      <c r="P27" s="20"/>
      <c r="Q27" s="20"/>
      <c r="R27" s="20"/>
      <c r="S27" s="20"/>
      <c r="T27" s="20"/>
      <c r="U27" s="20"/>
      <c r="V27" s="20"/>
      <c r="W27" s="20"/>
      <c r="X27" s="20"/>
      <c r="Y27" s="20"/>
      <c r="Z27" s="21"/>
      <c r="AA27" s="22"/>
    </row>
    <row r="28" spans="1:27" ht="13.5" x14ac:dyDescent="0.25">
      <c r="A28" s="10" t="s">
        <v>54</v>
      </c>
      <c r="B28" s="40" t="s">
        <v>32</v>
      </c>
      <c r="C28" s="18"/>
      <c r="D28" s="18"/>
      <c r="E28" s="19"/>
      <c r="F28" s="20"/>
      <c r="G28" s="20"/>
      <c r="H28" s="20"/>
      <c r="I28" s="20"/>
      <c r="J28" s="20"/>
      <c r="K28" s="20"/>
      <c r="L28" s="20"/>
      <c r="M28" s="20"/>
      <c r="N28" s="20"/>
      <c r="O28" s="20"/>
      <c r="P28" s="20"/>
      <c r="Q28" s="20"/>
      <c r="R28" s="20"/>
      <c r="S28" s="20"/>
      <c r="T28" s="20"/>
      <c r="U28" s="20"/>
      <c r="V28" s="20"/>
      <c r="W28" s="20"/>
      <c r="X28" s="20"/>
      <c r="Y28" s="20"/>
      <c r="Z28" s="21"/>
      <c r="AA28" s="22"/>
    </row>
    <row r="29" spans="1:27" ht="13.5" x14ac:dyDescent="0.25">
      <c r="A29" s="23" t="s">
        <v>55</v>
      </c>
      <c r="B29" s="17" t="s">
        <v>32</v>
      </c>
      <c r="C29" s="18"/>
      <c r="D29" s="18"/>
      <c r="E29" s="19"/>
      <c r="F29" s="20"/>
      <c r="G29" s="20"/>
      <c r="H29" s="20"/>
      <c r="I29" s="20"/>
      <c r="J29" s="20"/>
      <c r="K29" s="20"/>
      <c r="L29" s="20"/>
      <c r="M29" s="20"/>
      <c r="N29" s="20"/>
      <c r="O29" s="20"/>
      <c r="P29" s="20"/>
      <c r="Q29" s="20"/>
      <c r="R29" s="20"/>
      <c r="S29" s="20"/>
      <c r="T29" s="20"/>
      <c r="U29" s="20"/>
      <c r="V29" s="20"/>
      <c r="W29" s="20"/>
      <c r="X29" s="20"/>
      <c r="Y29" s="20"/>
      <c r="Z29" s="21"/>
      <c r="AA29" s="22"/>
    </row>
    <row r="30" spans="1:27" ht="13.5" x14ac:dyDescent="0.25">
      <c r="A30" s="23" t="s">
        <v>56</v>
      </c>
      <c r="B30" s="17" t="s">
        <v>32</v>
      </c>
      <c r="C30" s="18"/>
      <c r="D30" s="18"/>
      <c r="E30" s="19"/>
      <c r="F30" s="20"/>
      <c r="G30" s="20"/>
      <c r="H30" s="20"/>
      <c r="I30" s="20"/>
      <c r="J30" s="20"/>
      <c r="K30" s="20"/>
      <c r="L30" s="20"/>
      <c r="M30" s="20"/>
      <c r="N30" s="20"/>
      <c r="O30" s="20"/>
      <c r="P30" s="20"/>
      <c r="Q30" s="20"/>
      <c r="R30" s="20"/>
      <c r="S30" s="20"/>
      <c r="T30" s="20"/>
      <c r="U30" s="20"/>
      <c r="V30" s="20"/>
      <c r="W30" s="20"/>
      <c r="X30" s="20"/>
      <c r="Y30" s="20"/>
      <c r="Z30" s="21"/>
      <c r="AA30" s="22"/>
    </row>
    <row r="31" spans="1:27" ht="13.5" x14ac:dyDescent="0.25">
      <c r="A31" s="23" t="s">
        <v>57</v>
      </c>
      <c r="B31" s="17" t="s">
        <v>32</v>
      </c>
      <c r="C31" s="18"/>
      <c r="D31" s="18"/>
      <c r="E31" s="19"/>
      <c r="F31" s="20"/>
      <c r="G31" s="20"/>
      <c r="H31" s="20"/>
      <c r="I31" s="20"/>
      <c r="J31" s="20"/>
      <c r="K31" s="20"/>
      <c r="L31" s="20"/>
      <c r="M31" s="20"/>
      <c r="N31" s="20"/>
      <c r="O31" s="20"/>
      <c r="P31" s="20"/>
      <c r="Q31" s="20"/>
      <c r="R31" s="20"/>
      <c r="S31" s="20"/>
      <c r="T31" s="20"/>
      <c r="U31" s="20"/>
      <c r="V31" s="20"/>
      <c r="W31" s="20"/>
      <c r="X31" s="20"/>
      <c r="Y31" s="20"/>
      <c r="Z31" s="21"/>
      <c r="AA31" s="22"/>
    </row>
    <row r="32" spans="1:27" ht="13.5" x14ac:dyDescent="0.25">
      <c r="A32" s="23" t="s">
        <v>58</v>
      </c>
      <c r="B32" s="17" t="s">
        <v>32</v>
      </c>
      <c r="C32" s="18">
        <v>22524565</v>
      </c>
      <c r="D32" s="18"/>
      <c r="E32" s="19"/>
      <c r="F32" s="20"/>
      <c r="G32" s="20">
        <v>1234215</v>
      </c>
      <c r="H32" s="20">
        <v>1259680</v>
      </c>
      <c r="I32" s="20">
        <v>1370934</v>
      </c>
      <c r="J32" s="20">
        <v>3864829</v>
      </c>
      <c r="K32" s="20">
        <v>1311835</v>
      </c>
      <c r="L32" s="20">
        <v>1234297</v>
      </c>
      <c r="M32" s="20">
        <v>1293324</v>
      </c>
      <c r="N32" s="20">
        <v>3839456</v>
      </c>
      <c r="O32" s="20"/>
      <c r="P32" s="20"/>
      <c r="Q32" s="20"/>
      <c r="R32" s="20"/>
      <c r="S32" s="20"/>
      <c r="T32" s="20"/>
      <c r="U32" s="20"/>
      <c r="V32" s="20"/>
      <c r="W32" s="20">
        <v>7704285</v>
      </c>
      <c r="X32" s="20"/>
      <c r="Y32" s="20">
        <v>7704285</v>
      </c>
      <c r="Z32" s="21"/>
      <c r="AA32" s="22"/>
    </row>
    <row r="33" spans="1:27" ht="13.5" x14ac:dyDescent="0.25">
      <c r="A33" s="23" t="s">
        <v>59</v>
      </c>
      <c r="B33" s="17" t="s">
        <v>32</v>
      </c>
      <c r="C33" s="18"/>
      <c r="D33" s="18"/>
      <c r="E33" s="19"/>
      <c r="F33" s="20"/>
      <c r="G33" s="20"/>
      <c r="H33" s="20"/>
      <c r="I33" s="20"/>
      <c r="J33" s="20"/>
      <c r="K33" s="20"/>
      <c r="L33" s="20"/>
      <c r="M33" s="20"/>
      <c r="N33" s="20"/>
      <c r="O33" s="20"/>
      <c r="P33" s="20"/>
      <c r="Q33" s="20"/>
      <c r="R33" s="20"/>
      <c r="S33" s="20"/>
      <c r="T33" s="20"/>
      <c r="U33" s="20"/>
      <c r="V33" s="20"/>
      <c r="W33" s="20"/>
      <c r="X33" s="20"/>
      <c r="Y33" s="20"/>
      <c r="Z33" s="21"/>
      <c r="AA33" s="22"/>
    </row>
    <row r="34" spans="1:27" ht="13.5" x14ac:dyDescent="0.25">
      <c r="A34" s="27" t="s">
        <v>60</v>
      </c>
      <c r="B34" s="28" t="s">
        <v>32</v>
      </c>
      <c r="C34" s="29">
        <f t="shared" ref="C34:Y34" si="3">SUM(C29:C33)</f>
        <v>22524565</v>
      </c>
      <c r="D34" s="29">
        <f>SUM(D29:D33)</f>
        <v>0</v>
      </c>
      <c r="E34" s="30">
        <f t="shared" si="3"/>
        <v>0</v>
      </c>
      <c r="F34" s="31">
        <f t="shared" si="3"/>
        <v>0</v>
      </c>
      <c r="G34" s="31">
        <f t="shared" si="3"/>
        <v>1234215</v>
      </c>
      <c r="H34" s="31">
        <f t="shared" si="3"/>
        <v>1259680</v>
      </c>
      <c r="I34" s="31">
        <f t="shared" si="3"/>
        <v>1370934</v>
      </c>
      <c r="J34" s="31">
        <f t="shared" si="3"/>
        <v>3864829</v>
      </c>
      <c r="K34" s="31">
        <f t="shared" si="3"/>
        <v>1311835</v>
      </c>
      <c r="L34" s="31">
        <f t="shared" si="3"/>
        <v>1234297</v>
      </c>
      <c r="M34" s="31">
        <f t="shared" si="3"/>
        <v>1293324</v>
      </c>
      <c r="N34" s="31">
        <f t="shared" si="3"/>
        <v>3839456</v>
      </c>
      <c r="O34" s="31">
        <f t="shared" si="3"/>
        <v>0</v>
      </c>
      <c r="P34" s="31">
        <f t="shared" si="3"/>
        <v>0</v>
      </c>
      <c r="Q34" s="31">
        <f t="shared" si="3"/>
        <v>0</v>
      </c>
      <c r="R34" s="31">
        <f t="shared" si="3"/>
        <v>0</v>
      </c>
      <c r="S34" s="31">
        <f t="shared" si="3"/>
        <v>0</v>
      </c>
      <c r="T34" s="31">
        <f t="shared" si="3"/>
        <v>0</v>
      </c>
      <c r="U34" s="31">
        <f t="shared" si="3"/>
        <v>0</v>
      </c>
      <c r="V34" s="31">
        <f t="shared" si="3"/>
        <v>0</v>
      </c>
      <c r="W34" s="31">
        <f t="shared" si="3"/>
        <v>7704285</v>
      </c>
      <c r="X34" s="31">
        <f t="shared" si="3"/>
        <v>0</v>
      </c>
      <c r="Y34" s="31">
        <f t="shared" si="3"/>
        <v>7704285</v>
      </c>
      <c r="Z34" s="32">
        <f>+IF(X34&lt;&gt;0,+(Y34/X34)*100,0)</f>
        <v>0</v>
      </c>
      <c r="AA34" s="33">
        <f>SUM(AA29:AA33)</f>
        <v>0</v>
      </c>
    </row>
    <row r="35" spans="1:27" ht="5.0999999999999996" customHeight="1" x14ac:dyDescent="0.25">
      <c r="A35" s="34" t="s">
        <v>41</v>
      </c>
      <c r="B35" s="17"/>
      <c r="C35" s="18"/>
      <c r="D35" s="18"/>
      <c r="E35" s="19"/>
      <c r="F35" s="20"/>
      <c r="G35" s="20"/>
      <c r="H35" s="20"/>
      <c r="I35" s="20"/>
      <c r="J35" s="20"/>
      <c r="K35" s="20"/>
      <c r="L35" s="20"/>
      <c r="M35" s="20"/>
      <c r="N35" s="20"/>
      <c r="O35" s="20"/>
      <c r="P35" s="20"/>
      <c r="Q35" s="20"/>
      <c r="R35" s="20"/>
      <c r="S35" s="20"/>
      <c r="T35" s="20"/>
      <c r="U35" s="20"/>
      <c r="V35" s="20"/>
      <c r="W35" s="20"/>
      <c r="X35" s="20"/>
      <c r="Y35" s="20"/>
      <c r="Z35" s="21"/>
      <c r="AA35" s="22"/>
    </row>
    <row r="36" spans="1:27" ht="13.5" x14ac:dyDescent="0.25">
      <c r="A36" s="10" t="s">
        <v>61</v>
      </c>
      <c r="B36" s="17" t="s">
        <v>32</v>
      </c>
      <c r="C36" s="18"/>
      <c r="D36" s="18"/>
      <c r="E36" s="19"/>
      <c r="F36" s="20"/>
      <c r="G36" s="20"/>
      <c r="H36" s="20"/>
      <c r="I36" s="20"/>
      <c r="J36" s="20"/>
      <c r="K36" s="20"/>
      <c r="L36" s="20"/>
      <c r="M36" s="20"/>
      <c r="N36" s="20"/>
      <c r="O36" s="20"/>
      <c r="P36" s="20"/>
      <c r="Q36" s="20"/>
      <c r="R36" s="20"/>
      <c r="S36" s="20"/>
      <c r="T36" s="20"/>
      <c r="U36" s="20"/>
      <c r="V36" s="20"/>
      <c r="W36" s="20"/>
      <c r="X36" s="20"/>
      <c r="Y36" s="20"/>
      <c r="Z36" s="21"/>
      <c r="AA36" s="22"/>
    </row>
    <row r="37" spans="1:27" ht="13.5" x14ac:dyDescent="0.25">
      <c r="A37" s="23" t="s">
        <v>62</v>
      </c>
      <c r="B37" s="17" t="s">
        <v>32</v>
      </c>
      <c r="C37" s="18"/>
      <c r="D37" s="18"/>
      <c r="E37" s="19"/>
      <c r="F37" s="20"/>
      <c r="G37" s="20"/>
      <c r="H37" s="20"/>
      <c r="I37" s="20"/>
      <c r="J37" s="20"/>
      <c r="K37" s="20"/>
      <c r="L37" s="20"/>
      <c r="M37" s="20"/>
      <c r="N37" s="20"/>
      <c r="O37" s="20"/>
      <c r="P37" s="20"/>
      <c r="Q37" s="20"/>
      <c r="R37" s="20"/>
      <c r="S37" s="20"/>
      <c r="T37" s="20"/>
      <c r="U37" s="20"/>
      <c r="V37" s="20"/>
      <c r="W37" s="20"/>
      <c r="X37" s="20"/>
      <c r="Y37" s="20"/>
      <c r="Z37" s="21"/>
      <c r="AA37" s="22"/>
    </row>
    <row r="38" spans="1:27" ht="13.5" x14ac:dyDescent="0.25">
      <c r="A38" s="23" t="s">
        <v>59</v>
      </c>
      <c r="B38" s="17" t="s">
        <v>32</v>
      </c>
      <c r="C38" s="18"/>
      <c r="D38" s="18"/>
      <c r="E38" s="19"/>
      <c r="F38" s="20"/>
      <c r="G38" s="20"/>
      <c r="H38" s="20"/>
      <c r="I38" s="20"/>
      <c r="J38" s="20"/>
      <c r="K38" s="20"/>
      <c r="L38" s="20"/>
      <c r="M38" s="20"/>
      <c r="N38" s="20"/>
      <c r="O38" s="20"/>
      <c r="P38" s="20"/>
      <c r="Q38" s="20"/>
      <c r="R38" s="20"/>
      <c r="S38" s="20"/>
      <c r="T38" s="20"/>
      <c r="U38" s="20"/>
      <c r="V38" s="20"/>
      <c r="W38" s="20"/>
      <c r="X38" s="20"/>
      <c r="Y38" s="20"/>
      <c r="Z38" s="21"/>
      <c r="AA38" s="22"/>
    </row>
    <row r="39" spans="1:27" ht="13.5" x14ac:dyDescent="0.25">
      <c r="A39" s="27" t="s">
        <v>63</v>
      </c>
      <c r="B39" s="35" t="s">
        <v>32</v>
      </c>
      <c r="C39" s="29">
        <f t="shared" ref="C39:Y39" si="4">SUM(C37:C38)</f>
        <v>0</v>
      </c>
      <c r="D39" s="29">
        <f>SUM(D37:D38)</f>
        <v>0</v>
      </c>
      <c r="E39" s="36">
        <f t="shared" si="4"/>
        <v>0</v>
      </c>
      <c r="F39" s="37">
        <f t="shared" si="4"/>
        <v>0</v>
      </c>
      <c r="G39" s="37">
        <f t="shared" si="4"/>
        <v>0</v>
      </c>
      <c r="H39" s="37">
        <f t="shared" si="4"/>
        <v>0</v>
      </c>
      <c r="I39" s="37">
        <f t="shared" si="4"/>
        <v>0</v>
      </c>
      <c r="J39" s="37">
        <f t="shared" si="4"/>
        <v>0</v>
      </c>
      <c r="K39" s="37">
        <f t="shared" si="4"/>
        <v>0</v>
      </c>
      <c r="L39" s="37">
        <f t="shared" si="4"/>
        <v>0</v>
      </c>
      <c r="M39" s="37">
        <f t="shared" si="4"/>
        <v>0</v>
      </c>
      <c r="N39" s="37">
        <f t="shared" si="4"/>
        <v>0</v>
      </c>
      <c r="O39" s="37">
        <f t="shared" si="4"/>
        <v>0</v>
      </c>
      <c r="P39" s="37">
        <f t="shared" si="4"/>
        <v>0</v>
      </c>
      <c r="Q39" s="37">
        <f t="shared" si="4"/>
        <v>0</v>
      </c>
      <c r="R39" s="37">
        <f t="shared" si="4"/>
        <v>0</v>
      </c>
      <c r="S39" s="37">
        <f t="shared" si="4"/>
        <v>0</v>
      </c>
      <c r="T39" s="37">
        <f t="shared" si="4"/>
        <v>0</v>
      </c>
      <c r="U39" s="37">
        <f t="shared" si="4"/>
        <v>0</v>
      </c>
      <c r="V39" s="37">
        <f t="shared" si="4"/>
        <v>0</v>
      </c>
      <c r="W39" s="37">
        <f t="shared" si="4"/>
        <v>0</v>
      </c>
      <c r="X39" s="37">
        <f t="shared" si="4"/>
        <v>0</v>
      </c>
      <c r="Y39" s="37">
        <f t="shared" si="4"/>
        <v>0</v>
      </c>
      <c r="Z39" s="38">
        <f>+IF(X39&lt;&gt;0,+(Y39/X39)*100,0)</f>
        <v>0</v>
      </c>
      <c r="AA39" s="39">
        <f>SUM(AA37:AA38)</f>
        <v>0</v>
      </c>
    </row>
    <row r="40" spans="1:27" ht="13.5" x14ac:dyDescent="0.25">
      <c r="A40" s="27" t="s">
        <v>64</v>
      </c>
      <c r="B40" s="28" t="s">
        <v>32</v>
      </c>
      <c r="C40" s="29">
        <f t="shared" ref="C40:Y40" si="5">+C34+C39</f>
        <v>22524565</v>
      </c>
      <c r="D40" s="29">
        <f>+D34+D39</f>
        <v>0</v>
      </c>
      <c r="E40" s="30">
        <f t="shared" si="5"/>
        <v>0</v>
      </c>
      <c r="F40" s="31">
        <f t="shared" si="5"/>
        <v>0</v>
      </c>
      <c r="G40" s="31">
        <f t="shared" si="5"/>
        <v>1234215</v>
      </c>
      <c r="H40" s="31">
        <f t="shared" si="5"/>
        <v>1259680</v>
      </c>
      <c r="I40" s="31">
        <f t="shared" si="5"/>
        <v>1370934</v>
      </c>
      <c r="J40" s="31">
        <f t="shared" si="5"/>
        <v>3864829</v>
      </c>
      <c r="K40" s="31">
        <f t="shared" si="5"/>
        <v>1311835</v>
      </c>
      <c r="L40" s="31">
        <f t="shared" si="5"/>
        <v>1234297</v>
      </c>
      <c r="M40" s="31">
        <f t="shared" si="5"/>
        <v>1293324</v>
      </c>
      <c r="N40" s="31">
        <f t="shared" si="5"/>
        <v>3839456</v>
      </c>
      <c r="O40" s="31">
        <f t="shared" si="5"/>
        <v>0</v>
      </c>
      <c r="P40" s="31">
        <f t="shared" si="5"/>
        <v>0</v>
      </c>
      <c r="Q40" s="31">
        <f t="shared" si="5"/>
        <v>0</v>
      </c>
      <c r="R40" s="31">
        <f t="shared" si="5"/>
        <v>0</v>
      </c>
      <c r="S40" s="31">
        <f t="shared" si="5"/>
        <v>0</v>
      </c>
      <c r="T40" s="31">
        <f t="shared" si="5"/>
        <v>0</v>
      </c>
      <c r="U40" s="31">
        <f t="shared" si="5"/>
        <v>0</v>
      </c>
      <c r="V40" s="31">
        <f t="shared" si="5"/>
        <v>0</v>
      </c>
      <c r="W40" s="31">
        <f t="shared" si="5"/>
        <v>7704285</v>
      </c>
      <c r="X40" s="31">
        <f t="shared" si="5"/>
        <v>0</v>
      </c>
      <c r="Y40" s="31">
        <f t="shared" si="5"/>
        <v>7704285</v>
      </c>
      <c r="Z40" s="32">
        <f>+IF(X40&lt;&gt;0,+(Y40/X40)*100,0)</f>
        <v>0</v>
      </c>
      <c r="AA40" s="33">
        <f>+AA34+AA39</f>
        <v>0</v>
      </c>
    </row>
    <row r="41" spans="1:27" ht="5.0999999999999996" customHeight="1" x14ac:dyDescent="0.25">
      <c r="A41" s="34" t="s">
        <v>41</v>
      </c>
      <c r="B41" s="17"/>
      <c r="C41" s="18"/>
      <c r="D41" s="18"/>
      <c r="E41" s="19"/>
      <c r="F41" s="20"/>
      <c r="G41" s="20"/>
      <c r="H41" s="20"/>
      <c r="I41" s="20"/>
      <c r="J41" s="20"/>
      <c r="K41" s="20"/>
      <c r="L41" s="20"/>
      <c r="M41" s="20"/>
      <c r="N41" s="20"/>
      <c r="O41" s="20"/>
      <c r="P41" s="20"/>
      <c r="Q41" s="20"/>
      <c r="R41" s="20"/>
      <c r="S41" s="20"/>
      <c r="T41" s="20"/>
      <c r="U41" s="20"/>
      <c r="V41" s="20"/>
      <c r="W41" s="20"/>
      <c r="X41" s="20"/>
      <c r="Y41" s="20"/>
      <c r="Z41" s="21"/>
      <c r="AA41" s="22"/>
    </row>
    <row r="42" spans="1:27" ht="13.5" x14ac:dyDescent="0.25">
      <c r="A42" s="41" t="s">
        <v>65</v>
      </c>
      <c r="B42" s="42" t="s">
        <v>66</v>
      </c>
      <c r="C42" s="43">
        <f t="shared" ref="C42:Y42" si="6">+C25-C40</f>
        <v>-488761</v>
      </c>
      <c r="D42" s="43">
        <f>+D25-D40</f>
        <v>0</v>
      </c>
      <c r="E42" s="44">
        <f t="shared" si="6"/>
        <v>700000</v>
      </c>
      <c r="F42" s="45">
        <f t="shared" si="6"/>
        <v>700000</v>
      </c>
      <c r="G42" s="45">
        <f t="shared" si="6"/>
        <v>10580046</v>
      </c>
      <c r="H42" s="45">
        <f t="shared" si="6"/>
        <v>-1257511</v>
      </c>
      <c r="I42" s="45">
        <f t="shared" si="6"/>
        <v>-961188</v>
      </c>
      <c r="J42" s="45">
        <f t="shared" si="6"/>
        <v>8361347</v>
      </c>
      <c r="K42" s="45">
        <f t="shared" si="6"/>
        <v>-1308602</v>
      </c>
      <c r="L42" s="45">
        <f t="shared" si="6"/>
        <v>-1234297</v>
      </c>
      <c r="M42" s="45">
        <f t="shared" si="6"/>
        <v>8030569</v>
      </c>
      <c r="N42" s="45">
        <f t="shared" si="6"/>
        <v>5487670</v>
      </c>
      <c r="O42" s="45">
        <f t="shared" si="6"/>
        <v>0</v>
      </c>
      <c r="P42" s="45">
        <f t="shared" si="6"/>
        <v>0</v>
      </c>
      <c r="Q42" s="45">
        <f t="shared" si="6"/>
        <v>0</v>
      </c>
      <c r="R42" s="45">
        <f t="shared" si="6"/>
        <v>0</v>
      </c>
      <c r="S42" s="45">
        <f t="shared" si="6"/>
        <v>0</v>
      </c>
      <c r="T42" s="45">
        <f t="shared" si="6"/>
        <v>0</v>
      </c>
      <c r="U42" s="45">
        <f t="shared" si="6"/>
        <v>0</v>
      </c>
      <c r="V42" s="45">
        <f t="shared" si="6"/>
        <v>0</v>
      </c>
      <c r="W42" s="45">
        <f t="shared" si="6"/>
        <v>13849017</v>
      </c>
      <c r="X42" s="45">
        <f t="shared" si="6"/>
        <v>349998</v>
      </c>
      <c r="Y42" s="45">
        <f t="shared" si="6"/>
        <v>13499019</v>
      </c>
      <c r="Z42" s="46">
        <f>+IF(X42&lt;&gt;0,+(Y42/X42)*100,0)</f>
        <v>3856.8846107692048</v>
      </c>
      <c r="AA42" s="47">
        <f>+AA25-AA40</f>
        <v>700000</v>
      </c>
    </row>
    <row r="43" spans="1:27" ht="5.0999999999999996" customHeight="1" x14ac:dyDescent="0.25">
      <c r="A43" s="34" t="s">
        <v>41</v>
      </c>
      <c r="B43" s="17"/>
      <c r="C43" s="18"/>
      <c r="D43" s="18"/>
      <c r="E43" s="19"/>
      <c r="F43" s="20"/>
      <c r="G43" s="20"/>
      <c r="H43" s="20"/>
      <c r="I43" s="20"/>
      <c r="J43" s="20"/>
      <c r="K43" s="20"/>
      <c r="L43" s="20"/>
      <c r="M43" s="20"/>
      <c r="N43" s="20"/>
      <c r="O43" s="20"/>
      <c r="P43" s="20"/>
      <c r="Q43" s="20"/>
      <c r="R43" s="20"/>
      <c r="S43" s="20"/>
      <c r="T43" s="20"/>
      <c r="U43" s="20"/>
      <c r="V43" s="20"/>
      <c r="W43" s="20"/>
      <c r="X43" s="20"/>
      <c r="Y43" s="20"/>
      <c r="Z43" s="48"/>
      <c r="AA43" s="22"/>
    </row>
    <row r="44" spans="1:27" ht="13.5" x14ac:dyDescent="0.25">
      <c r="A44" s="10" t="s">
        <v>67</v>
      </c>
      <c r="B44" s="17" t="s">
        <v>32</v>
      </c>
      <c r="C44" s="18"/>
      <c r="D44" s="18"/>
      <c r="E44" s="19"/>
      <c r="F44" s="20"/>
      <c r="G44" s="20"/>
      <c r="H44" s="20"/>
      <c r="I44" s="20"/>
      <c r="J44" s="20"/>
      <c r="K44" s="20"/>
      <c r="L44" s="20"/>
      <c r="M44" s="20"/>
      <c r="N44" s="20"/>
      <c r="O44" s="20"/>
      <c r="P44" s="20"/>
      <c r="Q44" s="20"/>
      <c r="R44" s="20"/>
      <c r="S44" s="20"/>
      <c r="T44" s="20"/>
      <c r="U44" s="20"/>
      <c r="V44" s="20"/>
      <c r="W44" s="20"/>
      <c r="X44" s="20"/>
      <c r="Y44" s="20"/>
      <c r="Z44" s="48"/>
      <c r="AA44" s="22"/>
    </row>
    <row r="45" spans="1:27" ht="13.5" x14ac:dyDescent="0.25">
      <c r="A45" s="23" t="s">
        <v>68</v>
      </c>
      <c r="B45" s="17" t="s">
        <v>32</v>
      </c>
      <c r="C45" s="18"/>
      <c r="D45" s="18"/>
      <c r="E45" s="19"/>
      <c r="F45" s="20"/>
      <c r="G45" s="20"/>
      <c r="H45" s="20"/>
      <c r="I45" s="20"/>
      <c r="J45" s="20"/>
      <c r="K45" s="20"/>
      <c r="L45" s="20"/>
      <c r="M45" s="20"/>
      <c r="N45" s="20"/>
      <c r="O45" s="20"/>
      <c r="P45" s="20"/>
      <c r="Q45" s="20"/>
      <c r="R45" s="20"/>
      <c r="S45" s="20"/>
      <c r="T45" s="20"/>
      <c r="U45" s="20"/>
      <c r="V45" s="20"/>
      <c r="W45" s="20"/>
      <c r="X45" s="20"/>
      <c r="Y45" s="20"/>
      <c r="Z45" s="48"/>
      <c r="AA45" s="22"/>
    </row>
    <row r="46" spans="1:27" ht="13.5" x14ac:dyDescent="0.25">
      <c r="A46" s="23" t="s">
        <v>69</v>
      </c>
      <c r="B46" s="17" t="s">
        <v>32</v>
      </c>
      <c r="C46" s="18"/>
      <c r="D46" s="18"/>
      <c r="E46" s="19"/>
      <c r="F46" s="20"/>
      <c r="G46" s="20"/>
      <c r="H46" s="20"/>
      <c r="I46" s="20"/>
      <c r="J46" s="20"/>
      <c r="K46" s="20"/>
      <c r="L46" s="20"/>
      <c r="M46" s="20"/>
      <c r="N46" s="20"/>
      <c r="O46" s="20"/>
      <c r="P46" s="20"/>
      <c r="Q46" s="20"/>
      <c r="R46" s="20"/>
      <c r="S46" s="20"/>
      <c r="T46" s="20"/>
      <c r="U46" s="20"/>
      <c r="V46" s="20"/>
      <c r="W46" s="20"/>
      <c r="X46" s="20"/>
      <c r="Y46" s="20"/>
      <c r="Z46" s="48"/>
      <c r="AA46" s="22"/>
    </row>
    <row r="47" spans="1:27" ht="14.45" customHeight="1" x14ac:dyDescent="0.25">
      <c r="A47" s="23" t="s">
        <v>41</v>
      </c>
      <c r="B47" s="17"/>
      <c r="C47" s="18"/>
      <c r="D47" s="18"/>
      <c r="E47" s="19"/>
      <c r="F47" s="20"/>
      <c r="G47" s="20"/>
      <c r="H47" s="20"/>
      <c r="I47" s="20"/>
      <c r="J47" s="20"/>
      <c r="K47" s="20"/>
      <c r="L47" s="20"/>
      <c r="M47" s="20"/>
      <c r="N47" s="20"/>
      <c r="O47" s="20"/>
      <c r="P47" s="20"/>
      <c r="Q47" s="20"/>
      <c r="R47" s="20"/>
      <c r="S47" s="20"/>
      <c r="T47" s="20"/>
      <c r="U47" s="20"/>
      <c r="V47" s="20"/>
      <c r="W47" s="20"/>
      <c r="X47" s="20"/>
      <c r="Y47" s="20"/>
      <c r="Z47" s="48"/>
      <c r="AA47" s="22"/>
    </row>
    <row r="48" spans="1:27" ht="13.5" x14ac:dyDescent="0.25">
      <c r="A48" s="49" t="s">
        <v>70</v>
      </c>
      <c r="B48" s="50" t="s">
        <v>66</v>
      </c>
      <c r="C48" s="51">
        <f t="shared" ref="C48:Y48" si="7">SUM(C45:C47)</f>
        <v>0</v>
      </c>
      <c r="D48" s="51">
        <f>SUM(D45:D47)</f>
        <v>0</v>
      </c>
      <c r="E48" s="52">
        <f t="shared" si="7"/>
        <v>0</v>
      </c>
      <c r="F48" s="53">
        <f t="shared" si="7"/>
        <v>0</v>
      </c>
      <c r="G48" s="53">
        <f t="shared" si="7"/>
        <v>0</v>
      </c>
      <c r="H48" s="53">
        <f t="shared" si="7"/>
        <v>0</v>
      </c>
      <c r="I48" s="53">
        <f t="shared" si="7"/>
        <v>0</v>
      </c>
      <c r="J48" s="53">
        <f t="shared" si="7"/>
        <v>0</v>
      </c>
      <c r="K48" s="53">
        <f t="shared" si="7"/>
        <v>0</v>
      </c>
      <c r="L48" s="53">
        <f t="shared" si="7"/>
        <v>0</v>
      </c>
      <c r="M48" s="53">
        <f t="shared" si="7"/>
        <v>0</v>
      </c>
      <c r="N48" s="53">
        <f t="shared" si="7"/>
        <v>0</v>
      </c>
      <c r="O48" s="53">
        <f t="shared" si="7"/>
        <v>0</v>
      </c>
      <c r="P48" s="53">
        <f t="shared" si="7"/>
        <v>0</v>
      </c>
      <c r="Q48" s="53">
        <f t="shared" si="7"/>
        <v>0</v>
      </c>
      <c r="R48" s="53">
        <f t="shared" si="7"/>
        <v>0</v>
      </c>
      <c r="S48" s="53">
        <f t="shared" si="7"/>
        <v>0</v>
      </c>
      <c r="T48" s="53">
        <f t="shared" si="7"/>
        <v>0</v>
      </c>
      <c r="U48" s="53">
        <f t="shared" si="7"/>
        <v>0</v>
      </c>
      <c r="V48" s="53">
        <f t="shared" si="7"/>
        <v>0</v>
      </c>
      <c r="W48" s="53">
        <f t="shared" si="7"/>
        <v>0</v>
      </c>
      <c r="X48" s="53">
        <f t="shared" si="7"/>
        <v>0</v>
      </c>
      <c r="Y48" s="53">
        <f t="shared" si="7"/>
        <v>0</v>
      </c>
      <c r="Z48" s="54">
        <f>+IF(X48&lt;&gt;0,+(Y48/X48)*100,0)</f>
        <v>0</v>
      </c>
      <c r="AA48" s="55">
        <f>SUM(AA45:AA47)</f>
        <v>0</v>
      </c>
    </row>
    <row r="49" spans="1:27" ht="13.5" x14ac:dyDescent="0.25">
      <c r="A49" s="56" t="s">
        <v>328</v>
      </c>
      <c r="B49" s="57"/>
      <c r="C49" s="58"/>
      <c r="D49" s="58"/>
      <c r="E49" s="58"/>
      <c r="F49" s="58"/>
      <c r="G49" s="58"/>
      <c r="H49" s="59"/>
      <c r="I49" s="59"/>
      <c r="J49" s="59"/>
      <c r="K49" s="59"/>
      <c r="L49" s="59"/>
      <c r="M49" s="59"/>
      <c r="N49" s="59"/>
      <c r="O49" s="59"/>
      <c r="P49" s="59"/>
      <c r="Q49" s="59"/>
      <c r="R49" s="59"/>
      <c r="S49" s="59"/>
      <c r="T49" s="59"/>
      <c r="U49" s="59"/>
      <c r="V49" s="59"/>
      <c r="W49" s="59"/>
      <c r="X49" s="59"/>
      <c r="Y49" s="59"/>
      <c r="Z49" s="59"/>
      <c r="AA49" s="59"/>
    </row>
    <row r="50" spans="1:27" ht="13.5" x14ac:dyDescent="0.25">
      <c r="A50" s="60" t="s">
        <v>329</v>
      </c>
      <c r="B50" s="60"/>
      <c r="C50" s="60"/>
      <c r="D50" s="60"/>
      <c r="E50" s="60"/>
      <c r="F50" s="60"/>
      <c r="G50" s="60"/>
      <c r="H50" s="59"/>
      <c r="I50" s="59"/>
      <c r="J50" s="59"/>
      <c r="K50" s="59"/>
      <c r="L50" s="59"/>
      <c r="M50" s="59"/>
      <c r="N50" s="59"/>
      <c r="O50" s="59"/>
      <c r="P50" s="59"/>
      <c r="Q50" s="59"/>
      <c r="R50" s="59"/>
      <c r="S50" s="59"/>
      <c r="T50" s="59"/>
      <c r="U50" s="59"/>
      <c r="V50" s="59"/>
      <c r="W50" s="59"/>
      <c r="X50" s="59"/>
      <c r="Y50" s="59"/>
      <c r="Z50" s="59"/>
      <c r="AA50" s="59"/>
    </row>
    <row r="51" spans="1:27" ht="13.5" x14ac:dyDescent="0.25">
      <c r="A51" s="61" t="s">
        <v>330</v>
      </c>
      <c r="B51" s="62"/>
      <c r="C51" s="63"/>
      <c r="D51" s="63"/>
      <c r="E51" s="63"/>
      <c r="F51" s="63"/>
      <c r="G51" s="63"/>
      <c r="H51" s="59"/>
      <c r="I51" s="59"/>
      <c r="J51" s="59"/>
      <c r="K51" s="59"/>
      <c r="L51" s="59"/>
      <c r="M51" s="59"/>
      <c r="N51" s="59"/>
      <c r="O51" s="59"/>
      <c r="P51" s="59"/>
      <c r="Q51" s="59"/>
      <c r="R51" s="59"/>
      <c r="S51" s="59"/>
      <c r="T51" s="59"/>
      <c r="U51" s="59"/>
      <c r="V51" s="59"/>
      <c r="W51" s="59"/>
      <c r="X51" s="59"/>
      <c r="Y51" s="59"/>
      <c r="Z51" s="59"/>
      <c r="AA51" s="59"/>
    </row>
    <row r="52" spans="1:27" ht="13.5" x14ac:dyDescent="0.25">
      <c r="A52" s="59"/>
      <c r="B52" s="59"/>
      <c r="C52" s="59"/>
      <c r="D52" s="59"/>
      <c r="E52" s="59"/>
      <c r="F52" s="59"/>
      <c r="G52" s="59"/>
      <c r="H52" s="59"/>
      <c r="I52" s="59"/>
      <c r="J52" s="59"/>
      <c r="K52" s="59"/>
      <c r="L52" s="59"/>
      <c r="M52" s="59"/>
      <c r="N52" s="59"/>
      <c r="O52" s="59"/>
      <c r="P52" s="59"/>
      <c r="Q52" s="59"/>
      <c r="R52" s="59"/>
      <c r="S52" s="59"/>
      <c r="T52" s="59"/>
      <c r="U52" s="59"/>
      <c r="V52" s="59"/>
      <c r="W52" s="59"/>
      <c r="X52" s="59"/>
      <c r="Y52" s="59"/>
      <c r="Z52" s="59"/>
      <c r="AA52" s="59"/>
    </row>
    <row r="53" spans="1:27" ht="13.5" x14ac:dyDescent="0.25">
      <c r="A53" s="59"/>
      <c r="B53" s="59"/>
      <c r="C53" s="59"/>
      <c r="D53" s="59"/>
      <c r="E53" s="59"/>
      <c r="F53" s="59"/>
      <c r="G53" s="59"/>
      <c r="H53" s="59"/>
      <c r="I53" s="59"/>
      <c r="J53" s="59"/>
      <c r="K53" s="59"/>
      <c r="L53" s="59"/>
      <c r="M53" s="59"/>
      <c r="N53" s="59"/>
      <c r="O53" s="59"/>
      <c r="P53" s="59"/>
      <c r="Q53" s="59"/>
      <c r="R53" s="59"/>
      <c r="S53" s="59"/>
      <c r="T53" s="59"/>
      <c r="U53" s="59"/>
      <c r="V53" s="59"/>
      <c r="W53" s="59"/>
      <c r="X53" s="59"/>
      <c r="Y53" s="59"/>
      <c r="Z53" s="59"/>
      <c r="AA53" s="59"/>
    </row>
    <row r="54" spans="1:27" ht="13.5" x14ac:dyDescent="0.25">
      <c r="A54" s="59"/>
      <c r="B54" s="59"/>
      <c r="C54" s="59"/>
      <c r="D54" s="59"/>
      <c r="E54" s="59"/>
      <c r="F54" s="59"/>
      <c r="G54" s="59"/>
      <c r="H54" s="59"/>
      <c r="I54" s="59"/>
      <c r="J54" s="59"/>
      <c r="K54" s="59"/>
      <c r="L54" s="59"/>
      <c r="M54" s="59"/>
      <c r="N54" s="59"/>
      <c r="O54" s="59"/>
      <c r="P54" s="59"/>
      <c r="Q54" s="59"/>
      <c r="R54" s="59"/>
      <c r="S54" s="59"/>
      <c r="T54" s="59"/>
      <c r="U54" s="59"/>
      <c r="V54" s="59"/>
      <c r="W54" s="59"/>
      <c r="X54" s="59"/>
      <c r="Y54" s="59"/>
      <c r="Z54" s="59"/>
      <c r="AA54" s="59"/>
    </row>
  </sheetData>
  <mergeCells count="2">
    <mergeCell ref="A1:AA1"/>
    <mergeCell ref="E2:AA2"/>
  </mergeCells>
  <printOptions horizontalCentered="1"/>
  <pageMargins left="0.55118110236220497" right="0.22" top="0.59055118110236204" bottom="0.59055118110236204" header="0.31496062992126" footer="0.31496062992126"/>
  <pageSetup paperSize="9" orientation="landscape" r:id="rId1"/>
  <rowBreaks count="1" manualBreakCount="1">
    <brk id="48" max="16383" man="1"/>
  </rowBreaks>
</worksheet>
</file>

<file path=xl/worksheets/sheet3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AA54"/>
  <sheetViews>
    <sheetView showGridLines="0" workbookViewId="0">
      <selection activeCell="B2" sqref="B2"/>
    </sheetView>
  </sheetViews>
  <sheetFormatPr defaultRowHeight="12.75" x14ac:dyDescent="0.2"/>
  <cols>
    <col min="1" max="1" width="35.7109375" customWidth="1"/>
    <col min="2" max="2" width="3.42578125" bestFit="1" customWidth="1"/>
    <col min="3" max="3" width="9.7109375" customWidth="1"/>
    <col min="4" max="4" width="9.7109375" hidden="1" customWidth="1"/>
    <col min="5" max="6" width="9.7109375" customWidth="1"/>
    <col min="7" max="9" width="9.7109375" hidden="1" customWidth="1"/>
    <col min="10" max="10" width="9.7109375" customWidth="1"/>
    <col min="11" max="13" width="9.7109375" hidden="1" customWidth="1"/>
    <col min="14" max="14" width="9.7109375" customWidth="1"/>
    <col min="15" max="22" width="9.7109375" hidden="1" customWidth="1"/>
    <col min="23" max="27" width="9.7109375" customWidth="1"/>
  </cols>
  <sheetData>
    <row r="1" spans="1:27" ht="38.450000000000003" customHeight="1" x14ac:dyDescent="0.25">
      <c r="A1" s="64" t="s">
        <v>102</v>
      </c>
      <c r="B1" s="64"/>
      <c r="C1" s="64"/>
      <c r="D1" s="64"/>
      <c r="E1" s="64"/>
      <c r="F1" s="64"/>
      <c r="G1" s="64"/>
      <c r="H1" s="64"/>
      <c r="I1" s="64"/>
      <c r="J1" s="64"/>
      <c r="K1" s="64"/>
      <c r="L1" s="64"/>
      <c r="M1" s="64"/>
      <c r="N1" s="64"/>
      <c r="O1" s="64"/>
      <c r="P1" s="64"/>
      <c r="Q1" s="64"/>
      <c r="R1" s="64"/>
      <c r="S1" s="64"/>
      <c r="T1" s="64"/>
      <c r="U1" s="64"/>
      <c r="V1" s="64"/>
      <c r="W1" s="64"/>
      <c r="X1" s="64"/>
      <c r="Y1" s="64"/>
      <c r="Z1" s="64"/>
      <c r="AA1" s="64"/>
    </row>
    <row r="2" spans="1:27" ht="24.95" customHeight="1" x14ac:dyDescent="0.2">
      <c r="A2" s="2" t="s">
        <v>1</v>
      </c>
      <c r="B2" s="1" t="s">
        <v>331</v>
      </c>
      <c r="C2" s="3" t="s">
        <v>2</v>
      </c>
      <c r="D2" s="3" t="s">
        <v>3</v>
      </c>
      <c r="E2" s="65" t="s">
        <v>4</v>
      </c>
      <c r="F2" s="66"/>
      <c r="G2" s="66"/>
      <c r="H2" s="66"/>
      <c r="I2" s="66"/>
      <c r="J2" s="66"/>
      <c r="K2" s="66"/>
      <c r="L2" s="66"/>
      <c r="M2" s="66"/>
      <c r="N2" s="66"/>
      <c r="O2" s="66"/>
      <c r="P2" s="66"/>
      <c r="Q2" s="66"/>
      <c r="R2" s="66"/>
      <c r="S2" s="66"/>
      <c r="T2" s="66"/>
      <c r="U2" s="66"/>
      <c r="V2" s="66"/>
      <c r="W2" s="66"/>
      <c r="X2" s="66"/>
      <c r="Y2" s="66"/>
      <c r="Z2" s="66"/>
      <c r="AA2" s="67"/>
    </row>
    <row r="3" spans="1:27" ht="24.95" customHeight="1" x14ac:dyDescent="0.2">
      <c r="A3" s="4" t="s">
        <v>5</v>
      </c>
      <c r="B3" s="5" t="s">
        <v>6</v>
      </c>
      <c r="C3" s="6" t="s">
        <v>7</v>
      </c>
      <c r="D3" s="6" t="s">
        <v>7</v>
      </c>
      <c r="E3" s="7" t="s">
        <v>8</v>
      </c>
      <c r="F3" s="8" t="s">
        <v>9</v>
      </c>
      <c r="G3" s="8" t="s">
        <v>10</v>
      </c>
      <c r="H3" s="8" t="s">
        <v>11</v>
      </c>
      <c r="I3" s="8" t="s">
        <v>12</v>
      </c>
      <c r="J3" s="8" t="s">
        <v>13</v>
      </c>
      <c r="K3" s="8" t="s">
        <v>14</v>
      </c>
      <c r="L3" s="8" t="s">
        <v>15</v>
      </c>
      <c r="M3" s="8" t="s">
        <v>16</v>
      </c>
      <c r="N3" s="8" t="s">
        <v>17</v>
      </c>
      <c r="O3" s="8" t="s">
        <v>18</v>
      </c>
      <c r="P3" s="8" t="s">
        <v>19</v>
      </c>
      <c r="Q3" s="8" t="s">
        <v>20</v>
      </c>
      <c r="R3" s="8" t="s">
        <v>21</v>
      </c>
      <c r="S3" s="8" t="s">
        <v>22</v>
      </c>
      <c r="T3" s="8" t="s">
        <v>23</v>
      </c>
      <c r="U3" s="8" t="s">
        <v>24</v>
      </c>
      <c r="V3" s="8" t="s">
        <v>25</v>
      </c>
      <c r="W3" s="8" t="s">
        <v>26</v>
      </c>
      <c r="X3" s="8" t="s">
        <v>27</v>
      </c>
      <c r="Y3" s="8" t="s">
        <v>28</v>
      </c>
      <c r="Z3" s="8" t="s">
        <v>29</v>
      </c>
      <c r="AA3" s="9" t="s">
        <v>30</v>
      </c>
    </row>
    <row r="4" spans="1:27" ht="13.5" x14ac:dyDescent="0.25">
      <c r="A4" s="10" t="s">
        <v>31</v>
      </c>
      <c r="B4" s="11" t="s">
        <v>32</v>
      </c>
      <c r="C4" s="12"/>
      <c r="D4" s="12"/>
      <c r="E4" s="13"/>
      <c r="F4" s="14"/>
      <c r="G4" s="14"/>
      <c r="H4" s="14"/>
      <c r="I4" s="14"/>
      <c r="J4" s="14"/>
      <c r="K4" s="14"/>
      <c r="L4" s="14"/>
      <c r="M4" s="14"/>
      <c r="N4" s="14"/>
      <c r="O4" s="14"/>
      <c r="P4" s="14"/>
      <c r="Q4" s="14"/>
      <c r="R4" s="14"/>
      <c r="S4" s="14"/>
      <c r="T4" s="14"/>
      <c r="U4" s="14"/>
      <c r="V4" s="14"/>
      <c r="W4" s="14"/>
      <c r="X4" s="14"/>
      <c r="Y4" s="14"/>
      <c r="Z4" s="15"/>
      <c r="AA4" s="16"/>
    </row>
    <row r="5" spans="1:27" ht="13.5" x14ac:dyDescent="0.25">
      <c r="A5" s="10" t="s">
        <v>33</v>
      </c>
      <c r="B5" s="17" t="s">
        <v>32</v>
      </c>
      <c r="C5" s="18"/>
      <c r="D5" s="18"/>
      <c r="E5" s="19"/>
      <c r="F5" s="20"/>
      <c r="G5" s="20"/>
      <c r="H5" s="20"/>
      <c r="I5" s="20"/>
      <c r="J5" s="20"/>
      <c r="K5" s="20"/>
      <c r="L5" s="20"/>
      <c r="M5" s="20"/>
      <c r="N5" s="20"/>
      <c r="O5" s="20"/>
      <c r="P5" s="20"/>
      <c r="Q5" s="20"/>
      <c r="R5" s="20"/>
      <c r="S5" s="20"/>
      <c r="T5" s="20"/>
      <c r="U5" s="20"/>
      <c r="V5" s="20"/>
      <c r="W5" s="20"/>
      <c r="X5" s="20"/>
      <c r="Y5" s="20"/>
      <c r="Z5" s="21"/>
      <c r="AA5" s="22"/>
    </row>
    <row r="6" spans="1:27" ht="13.5" x14ac:dyDescent="0.25">
      <c r="A6" s="23" t="s">
        <v>34</v>
      </c>
      <c r="B6" s="17" t="s">
        <v>32</v>
      </c>
      <c r="C6" s="18">
        <v>2864218</v>
      </c>
      <c r="D6" s="18"/>
      <c r="E6" s="19"/>
      <c r="F6" s="20"/>
      <c r="G6" s="20">
        <v>38852</v>
      </c>
      <c r="H6" s="20">
        <v>32044</v>
      </c>
      <c r="I6" s="20">
        <v>-687976</v>
      </c>
      <c r="J6" s="20">
        <v>-617080</v>
      </c>
      <c r="K6" s="20">
        <v>-215896</v>
      </c>
      <c r="L6" s="20">
        <v>-617766</v>
      </c>
      <c r="M6" s="20">
        <v>-2001494</v>
      </c>
      <c r="N6" s="20">
        <v>-2835156</v>
      </c>
      <c r="O6" s="20"/>
      <c r="P6" s="20"/>
      <c r="Q6" s="20"/>
      <c r="R6" s="20"/>
      <c r="S6" s="20"/>
      <c r="T6" s="20"/>
      <c r="U6" s="20"/>
      <c r="V6" s="20"/>
      <c r="W6" s="20">
        <v>-3452236</v>
      </c>
      <c r="X6" s="20"/>
      <c r="Y6" s="20">
        <v>-3452236</v>
      </c>
      <c r="Z6" s="21"/>
      <c r="AA6" s="22"/>
    </row>
    <row r="7" spans="1:27" ht="13.5" x14ac:dyDescent="0.25">
      <c r="A7" s="23" t="s">
        <v>35</v>
      </c>
      <c r="B7" s="17" t="s">
        <v>32</v>
      </c>
      <c r="C7" s="18"/>
      <c r="D7" s="18"/>
      <c r="E7" s="19"/>
      <c r="F7" s="20"/>
      <c r="G7" s="20"/>
      <c r="H7" s="20"/>
      <c r="I7" s="20"/>
      <c r="J7" s="20"/>
      <c r="K7" s="20"/>
      <c r="L7" s="20"/>
      <c r="M7" s="20"/>
      <c r="N7" s="20"/>
      <c r="O7" s="20"/>
      <c r="P7" s="20"/>
      <c r="Q7" s="20"/>
      <c r="R7" s="20"/>
      <c r="S7" s="20"/>
      <c r="T7" s="20"/>
      <c r="U7" s="20"/>
      <c r="V7" s="20"/>
      <c r="W7" s="20"/>
      <c r="X7" s="20"/>
      <c r="Y7" s="20"/>
      <c r="Z7" s="21"/>
      <c r="AA7" s="22"/>
    </row>
    <row r="8" spans="1:27" ht="13.5" x14ac:dyDescent="0.25">
      <c r="A8" s="23" t="s">
        <v>36</v>
      </c>
      <c r="B8" s="17" t="s">
        <v>32</v>
      </c>
      <c r="C8" s="18">
        <v>3948828</v>
      </c>
      <c r="D8" s="18"/>
      <c r="E8" s="19"/>
      <c r="F8" s="20"/>
      <c r="G8" s="20">
        <v>-1369611</v>
      </c>
      <c r="H8" s="20">
        <v>548849</v>
      </c>
      <c r="I8" s="20">
        <v>501448</v>
      </c>
      <c r="J8" s="20">
        <v>-319314</v>
      </c>
      <c r="K8" s="20">
        <v>556267</v>
      </c>
      <c r="L8" s="20">
        <v>532527</v>
      </c>
      <c r="M8" s="20">
        <v>659961</v>
      </c>
      <c r="N8" s="20">
        <v>1748755</v>
      </c>
      <c r="O8" s="20"/>
      <c r="P8" s="20"/>
      <c r="Q8" s="20"/>
      <c r="R8" s="20"/>
      <c r="S8" s="20"/>
      <c r="T8" s="20"/>
      <c r="U8" s="20"/>
      <c r="V8" s="20"/>
      <c r="W8" s="20">
        <v>1429441</v>
      </c>
      <c r="X8" s="20"/>
      <c r="Y8" s="20">
        <v>1429441</v>
      </c>
      <c r="Z8" s="21"/>
      <c r="AA8" s="22"/>
    </row>
    <row r="9" spans="1:27" ht="13.5" x14ac:dyDescent="0.25">
      <c r="A9" s="23" t="s">
        <v>37</v>
      </c>
      <c r="B9" s="17" t="s">
        <v>32</v>
      </c>
      <c r="C9" s="18"/>
      <c r="D9" s="18"/>
      <c r="E9" s="19"/>
      <c r="F9" s="20"/>
      <c r="G9" s="20"/>
      <c r="H9" s="20"/>
      <c r="I9" s="20"/>
      <c r="J9" s="20"/>
      <c r="K9" s="20"/>
      <c r="L9" s="20"/>
      <c r="M9" s="20"/>
      <c r="N9" s="20"/>
      <c r="O9" s="20"/>
      <c r="P9" s="20"/>
      <c r="Q9" s="20"/>
      <c r="R9" s="20"/>
      <c r="S9" s="20"/>
      <c r="T9" s="20"/>
      <c r="U9" s="20"/>
      <c r="V9" s="20"/>
      <c r="W9" s="20"/>
      <c r="X9" s="20"/>
      <c r="Y9" s="20"/>
      <c r="Z9" s="21"/>
      <c r="AA9" s="22"/>
    </row>
    <row r="10" spans="1:27" ht="13.5" x14ac:dyDescent="0.25">
      <c r="A10" s="23" t="s">
        <v>38</v>
      </c>
      <c r="B10" s="17" t="s">
        <v>32</v>
      </c>
      <c r="C10" s="18"/>
      <c r="D10" s="18"/>
      <c r="E10" s="19"/>
      <c r="F10" s="20"/>
      <c r="G10" s="24"/>
      <c r="H10" s="24"/>
      <c r="I10" s="24"/>
      <c r="J10" s="20"/>
      <c r="K10" s="24"/>
      <c r="L10" s="24"/>
      <c r="M10" s="20"/>
      <c r="N10" s="24"/>
      <c r="O10" s="24"/>
      <c r="P10" s="24"/>
      <c r="Q10" s="20"/>
      <c r="R10" s="24"/>
      <c r="S10" s="24"/>
      <c r="T10" s="20"/>
      <c r="U10" s="24"/>
      <c r="V10" s="24"/>
      <c r="W10" s="24"/>
      <c r="X10" s="20"/>
      <c r="Y10" s="24"/>
      <c r="Z10" s="25"/>
      <c r="AA10" s="26"/>
    </row>
    <row r="11" spans="1:27" ht="13.5" x14ac:dyDescent="0.25">
      <c r="A11" s="23" t="s">
        <v>39</v>
      </c>
      <c r="B11" s="17" t="s">
        <v>32</v>
      </c>
      <c r="C11" s="18">
        <v>-26683</v>
      </c>
      <c r="D11" s="18"/>
      <c r="E11" s="19"/>
      <c r="F11" s="20"/>
      <c r="G11" s="20"/>
      <c r="H11" s="20">
        <v>-8423</v>
      </c>
      <c r="I11" s="20"/>
      <c r="J11" s="20">
        <v>-8423</v>
      </c>
      <c r="K11" s="20"/>
      <c r="L11" s="20"/>
      <c r="M11" s="20">
        <v>-2699</v>
      </c>
      <c r="N11" s="20">
        <v>-2699</v>
      </c>
      <c r="O11" s="20"/>
      <c r="P11" s="20"/>
      <c r="Q11" s="20"/>
      <c r="R11" s="20"/>
      <c r="S11" s="20"/>
      <c r="T11" s="20"/>
      <c r="U11" s="20"/>
      <c r="V11" s="20"/>
      <c r="W11" s="20">
        <v>-11122</v>
      </c>
      <c r="X11" s="20"/>
      <c r="Y11" s="20">
        <v>-11122</v>
      </c>
      <c r="Z11" s="21"/>
      <c r="AA11" s="22"/>
    </row>
    <row r="12" spans="1:27" ht="13.5" x14ac:dyDescent="0.25">
      <c r="A12" s="27" t="s">
        <v>40</v>
      </c>
      <c r="B12" s="28" t="s">
        <v>32</v>
      </c>
      <c r="C12" s="29">
        <f t="shared" ref="C12:Y12" si="0">SUM(C6:C11)</f>
        <v>6786363</v>
      </c>
      <c r="D12" s="29">
        <f>SUM(D6:D11)</f>
        <v>0</v>
      </c>
      <c r="E12" s="30">
        <f t="shared" si="0"/>
        <v>0</v>
      </c>
      <c r="F12" s="31">
        <f t="shared" si="0"/>
        <v>0</v>
      </c>
      <c r="G12" s="31">
        <f t="shared" si="0"/>
        <v>-1330759</v>
      </c>
      <c r="H12" s="31">
        <f t="shared" si="0"/>
        <v>572470</v>
      </c>
      <c r="I12" s="31">
        <f t="shared" si="0"/>
        <v>-186528</v>
      </c>
      <c r="J12" s="31">
        <f t="shared" si="0"/>
        <v>-944817</v>
      </c>
      <c r="K12" s="31">
        <f t="shared" si="0"/>
        <v>340371</v>
      </c>
      <c r="L12" s="31">
        <f t="shared" si="0"/>
        <v>-85239</v>
      </c>
      <c r="M12" s="31">
        <f t="shared" si="0"/>
        <v>-1344232</v>
      </c>
      <c r="N12" s="31">
        <f t="shared" si="0"/>
        <v>-1089100</v>
      </c>
      <c r="O12" s="31">
        <f t="shared" si="0"/>
        <v>0</v>
      </c>
      <c r="P12" s="31">
        <f t="shared" si="0"/>
        <v>0</v>
      </c>
      <c r="Q12" s="31">
        <f t="shared" si="0"/>
        <v>0</v>
      </c>
      <c r="R12" s="31">
        <f t="shared" si="0"/>
        <v>0</v>
      </c>
      <c r="S12" s="31">
        <f t="shared" si="0"/>
        <v>0</v>
      </c>
      <c r="T12" s="31">
        <f t="shared" si="0"/>
        <v>0</v>
      </c>
      <c r="U12" s="31">
        <f t="shared" si="0"/>
        <v>0</v>
      </c>
      <c r="V12" s="31">
        <f t="shared" si="0"/>
        <v>0</v>
      </c>
      <c r="W12" s="31">
        <f t="shared" si="0"/>
        <v>-2033917</v>
      </c>
      <c r="X12" s="31">
        <f t="shared" si="0"/>
        <v>0</v>
      </c>
      <c r="Y12" s="31">
        <f t="shared" si="0"/>
        <v>-2033917</v>
      </c>
      <c r="Z12" s="32">
        <f>+IF(X12&lt;&gt;0,+(Y12/X12)*100,0)</f>
        <v>0</v>
      </c>
      <c r="AA12" s="33">
        <f>SUM(AA6:AA11)</f>
        <v>0</v>
      </c>
    </row>
    <row r="13" spans="1:27" ht="5.0999999999999996" customHeight="1" x14ac:dyDescent="0.25">
      <c r="A13" s="34" t="s">
        <v>41</v>
      </c>
      <c r="B13" s="17"/>
      <c r="C13" s="18"/>
      <c r="D13" s="18"/>
      <c r="E13" s="19"/>
      <c r="F13" s="20"/>
      <c r="G13" s="20"/>
      <c r="H13" s="20"/>
      <c r="I13" s="20"/>
      <c r="J13" s="20"/>
      <c r="K13" s="20"/>
      <c r="L13" s="20"/>
      <c r="M13" s="20"/>
      <c r="N13" s="20"/>
      <c r="O13" s="20"/>
      <c r="P13" s="20"/>
      <c r="Q13" s="20"/>
      <c r="R13" s="20"/>
      <c r="S13" s="20"/>
      <c r="T13" s="20"/>
      <c r="U13" s="20"/>
      <c r="V13" s="20"/>
      <c r="W13" s="20"/>
      <c r="X13" s="20"/>
      <c r="Y13" s="20"/>
      <c r="Z13" s="21"/>
      <c r="AA13" s="22"/>
    </row>
    <row r="14" spans="1:27" ht="13.5" x14ac:dyDescent="0.25">
      <c r="A14" s="10" t="s">
        <v>42</v>
      </c>
      <c r="B14" s="17" t="s">
        <v>32</v>
      </c>
      <c r="C14" s="18"/>
      <c r="D14" s="18"/>
      <c r="E14" s="19"/>
      <c r="F14" s="20"/>
      <c r="G14" s="20"/>
      <c r="H14" s="20"/>
      <c r="I14" s="20"/>
      <c r="J14" s="20"/>
      <c r="K14" s="20"/>
      <c r="L14" s="20"/>
      <c r="M14" s="20"/>
      <c r="N14" s="20"/>
      <c r="O14" s="20"/>
      <c r="P14" s="20"/>
      <c r="Q14" s="20"/>
      <c r="R14" s="20"/>
      <c r="S14" s="20"/>
      <c r="T14" s="20"/>
      <c r="U14" s="20"/>
      <c r="V14" s="20"/>
      <c r="W14" s="20"/>
      <c r="X14" s="20"/>
      <c r="Y14" s="20"/>
      <c r="Z14" s="21"/>
      <c r="AA14" s="22"/>
    </row>
    <row r="15" spans="1:27" ht="13.5" x14ac:dyDescent="0.25">
      <c r="A15" s="23" t="s">
        <v>43</v>
      </c>
      <c r="B15" s="17" t="s">
        <v>32</v>
      </c>
      <c r="C15" s="18"/>
      <c r="D15" s="18"/>
      <c r="E15" s="19"/>
      <c r="F15" s="20"/>
      <c r="G15" s="20"/>
      <c r="H15" s="20"/>
      <c r="I15" s="20"/>
      <c r="J15" s="20"/>
      <c r="K15" s="20"/>
      <c r="L15" s="20"/>
      <c r="M15" s="20"/>
      <c r="N15" s="20"/>
      <c r="O15" s="20"/>
      <c r="P15" s="20"/>
      <c r="Q15" s="20"/>
      <c r="R15" s="20"/>
      <c r="S15" s="20"/>
      <c r="T15" s="20"/>
      <c r="U15" s="20"/>
      <c r="V15" s="20"/>
      <c r="W15" s="20"/>
      <c r="X15" s="20"/>
      <c r="Y15" s="20"/>
      <c r="Z15" s="21"/>
      <c r="AA15" s="22"/>
    </row>
    <row r="16" spans="1:27" ht="13.5" x14ac:dyDescent="0.25">
      <c r="A16" s="23" t="s">
        <v>44</v>
      </c>
      <c r="B16" s="17" t="s">
        <v>32</v>
      </c>
      <c r="C16" s="18"/>
      <c r="D16" s="18"/>
      <c r="E16" s="19"/>
      <c r="F16" s="20"/>
      <c r="G16" s="24"/>
      <c r="H16" s="24"/>
      <c r="I16" s="24"/>
      <c r="J16" s="20"/>
      <c r="K16" s="24"/>
      <c r="L16" s="24"/>
      <c r="M16" s="20"/>
      <c r="N16" s="24"/>
      <c r="O16" s="24"/>
      <c r="P16" s="24"/>
      <c r="Q16" s="20"/>
      <c r="R16" s="24"/>
      <c r="S16" s="24"/>
      <c r="T16" s="20"/>
      <c r="U16" s="24"/>
      <c r="V16" s="24"/>
      <c r="W16" s="24"/>
      <c r="X16" s="20"/>
      <c r="Y16" s="24"/>
      <c r="Z16" s="25"/>
      <c r="AA16" s="26"/>
    </row>
    <row r="17" spans="1:27" ht="13.5" x14ac:dyDescent="0.25">
      <c r="A17" s="23" t="s">
        <v>45</v>
      </c>
      <c r="B17" s="17" t="s">
        <v>32</v>
      </c>
      <c r="C17" s="18"/>
      <c r="D17" s="18"/>
      <c r="E17" s="19"/>
      <c r="F17" s="20"/>
      <c r="G17" s="20"/>
      <c r="H17" s="20"/>
      <c r="I17" s="20"/>
      <c r="J17" s="20"/>
      <c r="K17" s="20"/>
      <c r="L17" s="20"/>
      <c r="M17" s="20"/>
      <c r="N17" s="20"/>
      <c r="O17" s="20"/>
      <c r="P17" s="20"/>
      <c r="Q17" s="20"/>
      <c r="R17" s="20"/>
      <c r="S17" s="20"/>
      <c r="T17" s="20"/>
      <c r="U17" s="20"/>
      <c r="V17" s="20"/>
      <c r="W17" s="20"/>
      <c r="X17" s="20"/>
      <c r="Y17" s="20"/>
      <c r="Z17" s="21"/>
      <c r="AA17" s="22"/>
    </row>
    <row r="18" spans="1:27" ht="13.5" x14ac:dyDescent="0.25">
      <c r="A18" s="23" t="s">
        <v>46</v>
      </c>
      <c r="B18" s="17" t="s">
        <v>32</v>
      </c>
      <c r="C18" s="18"/>
      <c r="D18" s="18"/>
      <c r="E18" s="19"/>
      <c r="F18" s="20"/>
      <c r="G18" s="20"/>
      <c r="H18" s="20"/>
      <c r="I18" s="20"/>
      <c r="J18" s="20"/>
      <c r="K18" s="20"/>
      <c r="L18" s="20"/>
      <c r="M18" s="20"/>
      <c r="N18" s="20"/>
      <c r="O18" s="20"/>
      <c r="P18" s="20"/>
      <c r="Q18" s="20"/>
      <c r="R18" s="20"/>
      <c r="S18" s="20"/>
      <c r="T18" s="20"/>
      <c r="U18" s="20"/>
      <c r="V18" s="20"/>
      <c r="W18" s="20"/>
      <c r="X18" s="20"/>
      <c r="Y18" s="20"/>
      <c r="Z18" s="21"/>
      <c r="AA18" s="22"/>
    </row>
    <row r="19" spans="1:27" ht="13.5" x14ac:dyDescent="0.25">
      <c r="A19" s="23" t="s">
        <v>47</v>
      </c>
      <c r="B19" s="17" t="s">
        <v>32</v>
      </c>
      <c r="C19" s="18">
        <v>122479</v>
      </c>
      <c r="D19" s="18"/>
      <c r="E19" s="19">
        <v>700000</v>
      </c>
      <c r="F19" s="20">
        <v>700000</v>
      </c>
      <c r="G19" s="20">
        <v>90000</v>
      </c>
      <c r="H19" s="20">
        <v>-90000</v>
      </c>
      <c r="I19" s="20">
        <v>34040</v>
      </c>
      <c r="J19" s="20">
        <v>34040</v>
      </c>
      <c r="K19" s="20">
        <v>-34040</v>
      </c>
      <c r="L19" s="20"/>
      <c r="M19" s="20"/>
      <c r="N19" s="20">
        <v>-34040</v>
      </c>
      <c r="O19" s="20"/>
      <c r="P19" s="20"/>
      <c r="Q19" s="20"/>
      <c r="R19" s="20"/>
      <c r="S19" s="20"/>
      <c r="T19" s="20"/>
      <c r="U19" s="20"/>
      <c r="V19" s="20"/>
      <c r="W19" s="20"/>
      <c r="X19" s="20">
        <v>350004</v>
      </c>
      <c r="Y19" s="20">
        <v>-350004</v>
      </c>
      <c r="Z19" s="21">
        <v>-100</v>
      </c>
      <c r="AA19" s="22">
        <v>700000</v>
      </c>
    </row>
    <row r="20" spans="1:27" ht="13.5" x14ac:dyDescent="0.25">
      <c r="A20" s="23" t="s">
        <v>32</v>
      </c>
      <c r="B20" s="17" t="s">
        <v>32</v>
      </c>
      <c r="C20" s="18"/>
      <c r="D20" s="18"/>
      <c r="E20" s="19"/>
      <c r="F20" s="20"/>
      <c r="G20" s="20"/>
      <c r="H20" s="20"/>
      <c r="I20" s="20"/>
      <c r="J20" s="20"/>
      <c r="K20" s="20"/>
      <c r="L20" s="20"/>
      <c r="M20" s="20"/>
      <c r="N20" s="20"/>
      <c r="O20" s="20"/>
      <c r="P20" s="20"/>
      <c r="Q20" s="20"/>
      <c r="R20" s="20"/>
      <c r="S20" s="20"/>
      <c r="T20" s="20"/>
      <c r="U20" s="20"/>
      <c r="V20" s="20"/>
      <c r="W20" s="20"/>
      <c r="X20" s="20"/>
      <c r="Y20" s="20"/>
      <c r="Z20" s="21"/>
      <c r="AA20" s="22"/>
    </row>
    <row r="21" spans="1:27" ht="13.5" x14ac:dyDescent="0.25">
      <c r="A21" s="23" t="s">
        <v>48</v>
      </c>
      <c r="B21" s="17" t="s">
        <v>32</v>
      </c>
      <c r="C21" s="18"/>
      <c r="D21" s="18"/>
      <c r="E21" s="19"/>
      <c r="F21" s="20"/>
      <c r="G21" s="20"/>
      <c r="H21" s="20"/>
      <c r="I21" s="20"/>
      <c r="J21" s="20"/>
      <c r="K21" s="20"/>
      <c r="L21" s="20"/>
      <c r="M21" s="20"/>
      <c r="N21" s="20"/>
      <c r="O21" s="20"/>
      <c r="P21" s="20"/>
      <c r="Q21" s="20"/>
      <c r="R21" s="20"/>
      <c r="S21" s="20"/>
      <c r="T21" s="20"/>
      <c r="U21" s="20"/>
      <c r="V21" s="20"/>
      <c r="W21" s="20"/>
      <c r="X21" s="20"/>
      <c r="Y21" s="20"/>
      <c r="Z21" s="21"/>
      <c r="AA21" s="22"/>
    </row>
    <row r="22" spans="1:27" ht="13.5" x14ac:dyDescent="0.25">
      <c r="A22" s="23" t="s">
        <v>49</v>
      </c>
      <c r="B22" s="17" t="s">
        <v>32</v>
      </c>
      <c r="C22" s="18"/>
      <c r="D22" s="18"/>
      <c r="E22" s="19"/>
      <c r="F22" s="20"/>
      <c r="G22" s="20"/>
      <c r="H22" s="20"/>
      <c r="I22" s="20"/>
      <c r="J22" s="20"/>
      <c r="K22" s="20"/>
      <c r="L22" s="20"/>
      <c r="M22" s="20"/>
      <c r="N22" s="20"/>
      <c r="O22" s="20"/>
      <c r="P22" s="20"/>
      <c r="Q22" s="20"/>
      <c r="R22" s="20"/>
      <c r="S22" s="20"/>
      <c r="T22" s="20"/>
      <c r="U22" s="20"/>
      <c r="V22" s="20"/>
      <c r="W22" s="20"/>
      <c r="X22" s="20"/>
      <c r="Y22" s="20"/>
      <c r="Z22" s="21"/>
      <c r="AA22" s="22"/>
    </row>
    <row r="23" spans="1:27" ht="13.5" x14ac:dyDescent="0.25">
      <c r="A23" s="23" t="s">
        <v>50</v>
      </c>
      <c r="B23" s="17" t="s">
        <v>32</v>
      </c>
      <c r="C23" s="18"/>
      <c r="D23" s="18"/>
      <c r="E23" s="19"/>
      <c r="F23" s="20"/>
      <c r="G23" s="24"/>
      <c r="H23" s="24"/>
      <c r="I23" s="24"/>
      <c r="J23" s="20"/>
      <c r="K23" s="24"/>
      <c r="L23" s="24"/>
      <c r="M23" s="20"/>
      <c r="N23" s="24"/>
      <c r="O23" s="24"/>
      <c r="P23" s="24"/>
      <c r="Q23" s="20"/>
      <c r="R23" s="24"/>
      <c r="S23" s="24"/>
      <c r="T23" s="20"/>
      <c r="U23" s="24"/>
      <c r="V23" s="24"/>
      <c r="W23" s="24"/>
      <c r="X23" s="20"/>
      <c r="Y23" s="24"/>
      <c r="Z23" s="25"/>
      <c r="AA23" s="26"/>
    </row>
    <row r="24" spans="1:27" ht="13.5" x14ac:dyDescent="0.25">
      <c r="A24" s="27" t="s">
        <v>51</v>
      </c>
      <c r="B24" s="35" t="s">
        <v>32</v>
      </c>
      <c r="C24" s="29">
        <f t="shared" ref="C24:Y24" si="1">SUM(C15:C23)</f>
        <v>122479</v>
      </c>
      <c r="D24" s="29">
        <f>SUM(D15:D23)</f>
        <v>0</v>
      </c>
      <c r="E24" s="36">
        <f t="shared" si="1"/>
        <v>700000</v>
      </c>
      <c r="F24" s="37">
        <f t="shared" si="1"/>
        <v>700000</v>
      </c>
      <c r="G24" s="37">
        <f t="shared" si="1"/>
        <v>90000</v>
      </c>
      <c r="H24" s="37">
        <f t="shared" si="1"/>
        <v>-90000</v>
      </c>
      <c r="I24" s="37">
        <f t="shared" si="1"/>
        <v>34040</v>
      </c>
      <c r="J24" s="37">
        <f t="shared" si="1"/>
        <v>34040</v>
      </c>
      <c r="K24" s="37">
        <f t="shared" si="1"/>
        <v>-34040</v>
      </c>
      <c r="L24" s="37">
        <f t="shared" si="1"/>
        <v>0</v>
      </c>
      <c r="M24" s="37">
        <f t="shared" si="1"/>
        <v>0</v>
      </c>
      <c r="N24" s="37">
        <f t="shared" si="1"/>
        <v>-34040</v>
      </c>
      <c r="O24" s="37">
        <f t="shared" si="1"/>
        <v>0</v>
      </c>
      <c r="P24" s="37">
        <f t="shared" si="1"/>
        <v>0</v>
      </c>
      <c r="Q24" s="37">
        <f t="shared" si="1"/>
        <v>0</v>
      </c>
      <c r="R24" s="37">
        <f t="shared" si="1"/>
        <v>0</v>
      </c>
      <c r="S24" s="37">
        <f t="shared" si="1"/>
        <v>0</v>
      </c>
      <c r="T24" s="37">
        <f t="shared" si="1"/>
        <v>0</v>
      </c>
      <c r="U24" s="37">
        <f t="shared" si="1"/>
        <v>0</v>
      </c>
      <c r="V24" s="37">
        <f t="shared" si="1"/>
        <v>0</v>
      </c>
      <c r="W24" s="37">
        <f t="shared" si="1"/>
        <v>0</v>
      </c>
      <c r="X24" s="37">
        <f t="shared" si="1"/>
        <v>350004</v>
      </c>
      <c r="Y24" s="37">
        <f t="shared" si="1"/>
        <v>-350004</v>
      </c>
      <c r="Z24" s="38">
        <f>+IF(X24&lt;&gt;0,+(Y24/X24)*100,0)</f>
        <v>-100</v>
      </c>
      <c r="AA24" s="39">
        <f>SUM(AA15:AA23)</f>
        <v>700000</v>
      </c>
    </row>
    <row r="25" spans="1:27" ht="13.5" x14ac:dyDescent="0.25">
      <c r="A25" s="27" t="s">
        <v>52</v>
      </c>
      <c r="B25" s="28" t="s">
        <v>32</v>
      </c>
      <c r="C25" s="29">
        <f t="shared" ref="C25:Y25" si="2">+C12+C24</f>
        <v>6908842</v>
      </c>
      <c r="D25" s="29">
        <f>+D12+D24</f>
        <v>0</v>
      </c>
      <c r="E25" s="30">
        <f t="shared" si="2"/>
        <v>700000</v>
      </c>
      <c r="F25" s="31">
        <f t="shared" si="2"/>
        <v>700000</v>
      </c>
      <c r="G25" s="31">
        <f t="shared" si="2"/>
        <v>-1240759</v>
      </c>
      <c r="H25" s="31">
        <f t="shared" si="2"/>
        <v>482470</v>
      </c>
      <c r="I25" s="31">
        <f t="shared" si="2"/>
        <v>-152488</v>
      </c>
      <c r="J25" s="31">
        <f t="shared" si="2"/>
        <v>-910777</v>
      </c>
      <c r="K25" s="31">
        <f t="shared" si="2"/>
        <v>306331</v>
      </c>
      <c r="L25" s="31">
        <f t="shared" si="2"/>
        <v>-85239</v>
      </c>
      <c r="M25" s="31">
        <f t="shared" si="2"/>
        <v>-1344232</v>
      </c>
      <c r="N25" s="31">
        <f t="shared" si="2"/>
        <v>-1123140</v>
      </c>
      <c r="O25" s="31">
        <f t="shared" si="2"/>
        <v>0</v>
      </c>
      <c r="P25" s="31">
        <f t="shared" si="2"/>
        <v>0</v>
      </c>
      <c r="Q25" s="31">
        <f t="shared" si="2"/>
        <v>0</v>
      </c>
      <c r="R25" s="31">
        <f t="shared" si="2"/>
        <v>0</v>
      </c>
      <c r="S25" s="31">
        <f t="shared" si="2"/>
        <v>0</v>
      </c>
      <c r="T25" s="31">
        <f t="shared" si="2"/>
        <v>0</v>
      </c>
      <c r="U25" s="31">
        <f t="shared" si="2"/>
        <v>0</v>
      </c>
      <c r="V25" s="31">
        <f t="shared" si="2"/>
        <v>0</v>
      </c>
      <c r="W25" s="31">
        <f t="shared" si="2"/>
        <v>-2033917</v>
      </c>
      <c r="X25" s="31">
        <f t="shared" si="2"/>
        <v>350004</v>
      </c>
      <c r="Y25" s="31">
        <f t="shared" si="2"/>
        <v>-2383921</v>
      </c>
      <c r="Z25" s="32">
        <f>+IF(X25&lt;&gt;0,+(Y25/X25)*100,0)</f>
        <v>-681.11250157141058</v>
      </c>
      <c r="AA25" s="33">
        <f>+AA12+AA24</f>
        <v>700000</v>
      </c>
    </row>
    <row r="26" spans="1:27" ht="5.0999999999999996" customHeight="1" x14ac:dyDescent="0.25">
      <c r="A26" s="34" t="s">
        <v>41</v>
      </c>
      <c r="B26" s="17"/>
      <c r="C26" s="18"/>
      <c r="D26" s="18"/>
      <c r="E26" s="19"/>
      <c r="F26" s="20"/>
      <c r="G26" s="20"/>
      <c r="H26" s="20"/>
      <c r="I26" s="20"/>
      <c r="J26" s="20"/>
      <c r="K26" s="20"/>
      <c r="L26" s="20"/>
      <c r="M26" s="20"/>
      <c r="N26" s="20"/>
      <c r="O26" s="20"/>
      <c r="P26" s="20"/>
      <c r="Q26" s="20"/>
      <c r="R26" s="20"/>
      <c r="S26" s="20"/>
      <c r="T26" s="20"/>
      <c r="U26" s="20"/>
      <c r="V26" s="20"/>
      <c r="W26" s="20"/>
      <c r="X26" s="20"/>
      <c r="Y26" s="20"/>
      <c r="Z26" s="21"/>
      <c r="AA26" s="22"/>
    </row>
    <row r="27" spans="1:27" ht="13.5" x14ac:dyDescent="0.25">
      <c r="A27" s="10" t="s">
        <v>53</v>
      </c>
      <c r="B27" s="17" t="s">
        <v>32</v>
      </c>
      <c r="C27" s="18"/>
      <c r="D27" s="18"/>
      <c r="E27" s="19"/>
      <c r="F27" s="20"/>
      <c r="G27" s="20"/>
      <c r="H27" s="20"/>
      <c r="I27" s="20"/>
      <c r="J27" s="20"/>
      <c r="K27" s="20"/>
      <c r="L27" s="20"/>
      <c r="M27" s="20"/>
      <c r="N27" s="20"/>
      <c r="O27" s="20"/>
      <c r="P27" s="20"/>
      <c r="Q27" s="20"/>
      <c r="R27" s="20"/>
      <c r="S27" s="20"/>
      <c r="T27" s="20"/>
      <c r="U27" s="20"/>
      <c r="V27" s="20"/>
      <c r="W27" s="20"/>
      <c r="X27" s="20"/>
      <c r="Y27" s="20"/>
      <c r="Z27" s="21"/>
      <c r="AA27" s="22"/>
    </row>
    <row r="28" spans="1:27" ht="13.5" x14ac:dyDescent="0.25">
      <c r="A28" s="10" t="s">
        <v>54</v>
      </c>
      <c r="B28" s="40" t="s">
        <v>32</v>
      </c>
      <c r="C28" s="18"/>
      <c r="D28" s="18"/>
      <c r="E28" s="19"/>
      <c r="F28" s="20"/>
      <c r="G28" s="20"/>
      <c r="H28" s="20"/>
      <c r="I28" s="20"/>
      <c r="J28" s="20"/>
      <c r="K28" s="20"/>
      <c r="L28" s="20"/>
      <c r="M28" s="20"/>
      <c r="N28" s="20"/>
      <c r="O28" s="20"/>
      <c r="P28" s="20"/>
      <c r="Q28" s="20"/>
      <c r="R28" s="20"/>
      <c r="S28" s="20"/>
      <c r="T28" s="20"/>
      <c r="U28" s="20"/>
      <c r="V28" s="20"/>
      <c r="W28" s="20"/>
      <c r="X28" s="20"/>
      <c r="Y28" s="20"/>
      <c r="Z28" s="21"/>
      <c r="AA28" s="22"/>
    </row>
    <row r="29" spans="1:27" ht="13.5" x14ac:dyDescent="0.25">
      <c r="A29" s="23" t="s">
        <v>55</v>
      </c>
      <c r="B29" s="17" t="s">
        <v>32</v>
      </c>
      <c r="C29" s="18"/>
      <c r="D29" s="18"/>
      <c r="E29" s="19"/>
      <c r="F29" s="20"/>
      <c r="G29" s="20"/>
      <c r="H29" s="20"/>
      <c r="I29" s="20"/>
      <c r="J29" s="20"/>
      <c r="K29" s="20"/>
      <c r="L29" s="20"/>
      <c r="M29" s="20"/>
      <c r="N29" s="20"/>
      <c r="O29" s="20"/>
      <c r="P29" s="20"/>
      <c r="Q29" s="20"/>
      <c r="R29" s="20"/>
      <c r="S29" s="20"/>
      <c r="T29" s="20"/>
      <c r="U29" s="20"/>
      <c r="V29" s="20"/>
      <c r="W29" s="20"/>
      <c r="X29" s="20"/>
      <c r="Y29" s="20"/>
      <c r="Z29" s="21"/>
      <c r="AA29" s="22"/>
    </row>
    <row r="30" spans="1:27" ht="13.5" x14ac:dyDescent="0.25">
      <c r="A30" s="23" t="s">
        <v>56</v>
      </c>
      <c r="B30" s="17" t="s">
        <v>32</v>
      </c>
      <c r="C30" s="18"/>
      <c r="D30" s="18"/>
      <c r="E30" s="19"/>
      <c r="F30" s="20"/>
      <c r="G30" s="20"/>
      <c r="H30" s="20"/>
      <c r="I30" s="20"/>
      <c r="J30" s="20"/>
      <c r="K30" s="20"/>
      <c r="L30" s="20"/>
      <c r="M30" s="20"/>
      <c r="N30" s="20"/>
      <c r="O30" s="20"/>
      <c r="P30" s="20"/>
      <c r="Q30" s="20"/>
      <c r="R30" s="20"/>
      <c r="S30" s="20"/>
      <c r="T30" s="20"/>
      <c r="U30" s="20"/>
      <c r="V30" s="20"/>
      <c r="W30" s="20"/>
      <c r="X30" s="20"/>
      <c r="Y30" s="20"/>
      <c r="Z30" s="21"/>
      <c r="AA30" s="22"/>
    </row>
    <row r="31" spans="1:27" ht="13.5" x14ac:dyDescent="0.25">
      <c r="A31" s="23" t="s">
        <v>57</v>
      </c>
      <c r="B31" s="17" t="s">
        <v>32</v>
      </c>
      <c r="C31" s="18"/>
      <c r="D31" s="18"/>
      <c r="E31" s="19"/>
      <c r="F31" s="20"/>
      <c r="G31" s="20"/>
      <c r="H31" s="20"/>
      <c r="I31" s="20"/>
      <c r="J31" s="20"/>
      <c r="K31" s="20"/>
      <c r="L31" s="20"/>
      <c r="M31" s="20"/>
      <c r="N31" s="20"/>
      <c r="O31" s="20"/>
      <c r="P31" s="20"/>
      <c r="Q31" s="20"/>
      <c r="R31" s="20"/>
      <c r="S31" s="20"/>
      <c r="T31" s="20"/>
      <c r="U31" s="20"/>
      <c r="V31" s="20"/>
      <c r="W31" s="20"/>
      <c r="X31" s="20"/>
      <c r="Y31" s="20"/>
      <c r="Z31" s="21"/>
      <c r="AA31" s="22"/>
    </row>
    <row r="32" spans="1:27" ht="13.5" x14ac:dyDescent="0.25">
      <c r="A32" s="23" t="s">
        <v>58</v>
      </c>
      <c r="B32" s="17" t="s">
        <v>32</v>
      </c>
      <c r="C32" s="18">
        <v>77904249</v>
      </c>
      <c r="D32" s="18"/>
      <c r="E32" s="19"/>
      <c r="F32" s="20"/>
      <c r="G32" s="20">
        <v>5687904</v>
      </c>
      <c r="H32" s="20">
        <v>7088315</v>
      </c>
      <c r="I32" s="20">
        <v>5682083</v>
      </c>
      <c r="J32" s="20">
        <v>18458302</v>
      </c>
      <c r="K32" s="20">
        <v>6000190</v>
      </c>
      <c r="L32" s="20">
        <v>5871561</v>
      </c>
      <c r="M32" s="20">
        <v>4846517</v>
      </c>
      <c r="N32" s="20">
        <v>16718268</v>
      </c>
      <c r="O32" s="20"/>
      <c r="P32" s="20"/>
      <c r="Q32" s="20"/>
      <c r="R32" s="20"/>
      <c r="S32" s="20"/>
      <c r="T32" s="20"/>
      <c r="U32" s="20"/>
      <c r="V32" s="20"/>
      <c r="W32" s="20">
        <v>35176570</v>
      </c>
      <c r="X32" s="20"/>
      <c r="Y32" s="20">
        <v>35176570</v>
      </c>
      <c r="Z32" s="21"/>
      <c r="AA32" s="22"/>
    </row>
    <row r="33" spans="1:27" ht="13.5" x14ac:dyDescent="0.25">
      <c r="A33" s="23" t="s">
        <v>59</v>
      </c>
      <c r="B33" s="17" t="s">
        <v>32</v>
      </c>
      <c r="C33" s="18"/>
      <c r="D33" s="18"/>
      <c r="E33" s="19"/>
      <c r="F33" s="20"/>
      <c r="G33" s="20"/>
      <c r="H33" s="20"/>
      <c r="I33" s="20"/>
      <c r="J33" s="20"/>
      <c r="K33" s="20"/>
      <c r="L33" s="20"/>
      <c r="M33" s="20"/>
      <c r="N33" s="20"/>
      <c r="O33" s="20"/>
      <c r="P33" s="20"/>
      <c r="Q33" s="20"/>
      <c r="R33" s="20"/>
      <c r="S33" s="20"/>
      <c r="T33" s="20"/>
      <c r="U33" s="20"/>
      <c r="V33" s="20"/>
      <c r="W33" s="20"/>
      <c r="X33" s="20"/>
      <c r="Y33" s="20"/>
      <c r="Z33" s="21"/>
      <c r="AA33" s="22"/>
    </row>
    <row r="34" spans="1:27" ht="13.5" x14ac:dyDescent="0.25">
      <c r="A34" s="27" t="s">
        <v>60</v>
      </c>
      <c r="B34" s="28" t="s">
        <v>32</v>
      </c>
      <c r="C34" s="29">
        <f t="shared" ref="C34:Y34" si="3">SUM(C29:C33)</f>
        <v>77904249</v>
      </c>
      <c r="D34" s="29">
        <f>SUM(D29:D33)</f>
        <v>0</v>
      </c>
      <c r="E34" s="30">
        <f t="shared" si="3"/>
        <v>0</v>
      </c>
      <c r="F34" s="31">
        <f t="shared" si="3"/>
        <v>0</v>
      </c>
      <c r="G34" s="31">
        <f t="shared" si="3"/>
        <v>5687904</v>
      </c>
      <c r="H34" s="31">
        <f t="shared" si="3"/>
        <v>7088315</v>
      </c>
      <c r="I34" s="31">
        <f t="shared" si="3"/>
        <v>5682083</v>
      </c>
      <c r="J34" s="31">
        <f t="shared" si="3"/>
        <v>18458302</v>
      </c>
      <c r="K34" s="31">
        <f t="shared" si="3"/>
        <v>6000190</v>
      </c>
      <c r="L34" s="31">
        <f t="shared" si="3"/>
        <v>5871561</v>
      </c>
      <c r="M34" s="31">
        <f t="shared" si="3"/>
        <v>4846517</v>
      </c>
      <c r="N34" s="31">
        <f t="shared" si="3"/>
        <v>16718268</v>
      </c>
      <c r="O34" s="31">
        <f t="shared" si="3"/>
        <v>0</v>
      </c>
      <c r="P34" s="31">
        <f t="shared" si="3"/>
        <v>0</v>
      </c>
      <c r="Q34" s="31">
        <f t="shared" si="3"/>
        <v>0</v>
      </c>
      <c r="R34" s="31">
        <f t="shared" si="3"/>
        <v>0</v>
      </c>
      <c r="S34" s="31">
        <f t="shared" si="3"/>
        <v>0</v>
      </c>
      <c r="T34" s="31">
        <f t="shared" si="3"/>
        <v>0</v>
      </c>
      <c r="U34" s="31">
        <f t="shared" si="3"/>
        <v>0</v>
      </c>
      <c r="V34" s="31">
        <f t="shared" si="3"/>
        <v>0</v>
      </c>
      <c r="W34" s="31">
        <f t="shared" si="3"/>
        <v>35176570</v>
      </c>
      <c r="X34" s="31">
        <f t="shared" si="3"/>
        <v>0</v>
      </c>
      <c r="Y34" s="31">
        <f t="shared" si="3"/>
        <v>35176570</v>
      </c>
      <c r="Z34" s="32">
        <f>+IF(X34&lt;&gt;0,+(Y34/X34)*100,0)</f>
        <v>0</v>
      </c>
      <c r="AA34" s="33">
        <f>SUM(AA29:AA33)</f>
        <v>0</v>
      </c>
    </row>
    <row r="35" spans="1:27" ht="5.0999999999999996" customHeight="1" x14ac:dyDescent="0.25">
      <c r="A35" s="34" t="s">
        <v>41</v>
      </c>
      <c r="B35" s="17"/>
      <c r="C35" s="18"/>
      <c r="D35" s="18"/>
      <c r="E35" s="19"/>
      <c r="F35" s="20"/>
      <c r="G35" s="20"/>
      <c r="H35" s="20"/>
      <c r="I35" s="20"/>
      <c r="J35" s="20"/>
      <c r="K35" s="20"/>
      <c r="L35" s="20"/>
      <c r="M35" s="20"/>
      <c r="N35" s="20"/>
      <c r="O35" s="20"/>
      <c r="P35" s="20"/>
      <c r="Q35" s="20"/>
      <c r="R35" s="20"/>
      <c r="S35" s="20"/>
      <c r="T35" s="20"/>
      <c r="U35" s="20"/>
      <c r="V35" s="20"/>
      <c r="W35" s="20"/>
      <c r="X35" s="20"/>
      <c r="Y35" s="20"/>
      <c r="Z35" s="21"/>
      <c r="AA35" s="22"/>
    </row>
    <row r="36" spans="1:27" ht="13.5" x14ac:dyDescent="0.25">
      <c r="A36" s="10" t="s">
        <v>61</v>
      </c>
      <c r="B36" s="17" t="s">
        <v>32</v>
      </c>
      <c r="C36" s="18"/>
      <c r="D36" s="18"/>
      <c r="E36" s="19"/>
      <c r="F36" s="20"/>
      <c r="G36" s="20"/>
      <c r="H36" s="20"/>
      <c r="I36" s="20"/>
      <c r="J36" s="20"/>
      <c r="K36" s="20"/>
      <c r="L36" s="20"/>
      <c r="M36" s="20"/>
      <c r="N36" s="20"/>
      <c r="O36" s="20"/>
      <c r="P36" s="20"/>
      <c r="Q36" s="20"/>
      <c r="R36" s="20"/>
      <c r="S36" s="20"/>
      <c r="T36" s="20"/>
      <c r="U36" s="20"/>
      <c r="V36" s="20"/>
      <c r="W36" s="20"/>
      <c r="X36" s="20"/>
      <c r="Y36" s="20"/>
      <c r="Z36" s="21"/>
      <c r="AA36" s="22"/>
    </row>
    <row r="37" spans="1:27" ht="13.5" x14ac:dyDescent="0.25">
      <c r="A37" s="23" t="s">
        <v>62</v>
      </c>
      <c r="B37" s="17" t="s">
        <v>32</v>
      </c>
      <c r="C37" s="18"/>
      <c r="D37" s="18"/>
      <c r="E37" s="19"/>
      <c r="F37" s="20"/>
      <c r="G37" s="20"/>
      <c r="H37" s="20"/>
      <c r="I37" s="20"/>
      <c r="J37" s="20"/>
      <c r="K37" s="20"/>
      <c r="L37" s="20"/>
      <c r="M37" s="20"/>
      <c r="N37" s="20"/>
      <c r="O37" s="20"/>
      <c r="P37" s="20"/>
      <c r="Q37" s="20"/>
      <c r="R37" s="20"/>
      <c r="S37" s="20"/>
      <c r="T37" s="20"/>
      <c r="U37" s="20"/>
      <c r="V37" s="20"/>
      <c r="W37" s="20"/>
      <c r="X37" s="20"/>
      <c r="Y37" s="20"/>
      <c r="Z37" s="21"/>
      <c r="AA37" s="22"/>
    </row>
    <row r="38" spans="1:27" ht="13.5" x14ac:dyDescent="0.25">
      <c r="A38" s="23" t="s">
        <v>59</v>
      </c>
      <c r="B38" s="17" t="s">
        <v>32</v>
      </c>
      <c r="C38" s="18"/>
      <c r="D38" s="18"/>
      <c r="E38" s="19"/>
      <c r="F38" s="20"/>
      <c r="G38" s="20"/>
      <c r="H38" s="20"/>
      <c r="I38" s="20"/>
      <c r="J38" s="20"/>
      <c r="K38" s="20"/>
      <c r="L38" s="20"/>
      <c r="M38" s="20"/>
      <c r="N38" s="20"/>
      <c r="O38" s="20"/>
      <c r="P38" s="20"/>
      <c r="Q38" s="20"/>
      <c r="R38" s="20"/>
      <c r="S38" s="20"/>
      <c r="T38" s="20"/>
      <c r="U38" s="20"/>
      <c r="V38" s="20"/>
      <c r="W38" s="20"/>
      <c r="X38" s="20"/>
      <c r="Y38" s="20"/>
      <c r="Z38" s="21"/>
      <c r="AA38" s="22"/>
    </row>
    <row r="39" spans="1:27" ht="13.5" x14ac:dyDescent="0.25">
      <c r="A39" s="27" t="s">
        <v>63</v>
      </c>
      <c r="B39" s="35" t="s">
        <v>32</v>
      </c>
      <c r="C39" s="29">
        <f t="shared" ref="C39:Y39" si="4">SUM(C37:C38)</f>
        <v>0</v>
      </c>
      <c r="D39" s="29">
        <f>SUM(D37:D38)</f>
        <v>0</v>
      </c>
      <c r="E39" s="36">
        <f t="shared" si="4"/>
        <v>0</v>
      </c>
      <c r="F39" s="37">
        <f t="shared" si="4"/>
        <v>0</v>
      </c>
      <c r="G39" s="37">
        <f t="shared" si="4"/>
        <v>0</v>
      </c>
      <c r="H39" s="37">
        <f t="shared" si="4"/>
        <v>0</v>
      </c>
      <c r="I39" s="37">
        <f t="shared" si="4"/>
        <v>0</v>
      </c>
      <c r="J39" s="37">
        <f t="shared" si="4"/>
        <v>0</v>
      </c>
      <c r="K39" s="37">
        <f t="shared" si="4"/>
        <v>0</v>
      </c>
      <c r="L39" s="37">
        <f t="shared" si="4"/>
        <v>0</v>
      </c>
      <c r="M39" s="37">
        <f t="shared" si="4"/>
        <v>0</v>
      </c>
      <c r="N39" s="37">
        <f t="shared" si="4"/>
        <v>0</v>
      </c>
      <c r="O39" s="37">
        <f t="shared" si="4"/>
        <v>0</v>
      </c>
      <c r="P39" s="37">
        <f t="shared" si="4"/>
        <v>0</v>
      </c>
      <c r="Q39" s="37">
        <f t="shared" si="4"/>
        <v>0</v>
      </c>
      <c r="R39" s="37">
        <f t="shared" si="4"/>
        <v>0</v>
      </c>
      <c r="S39" s="37">
        <f t="shared" si="4"/>
        <v>0</v>
      </c>
      <c r="T39" s="37">
        <f t="shared" si="4"/>
        <v>0</v>
      </c>
      <c r="U39" s="37">
        <f t="shared" si="4"/>
        <v>0</v>
      </c>
      <c r="V39" s="37">
        <f t="shared" si="4"/>
        <v>0</v>
      </c>
      <c r="W39" s="37">
        <f t="shared" si="4"/>
        <v>0</v>
      </c>
      <c r="X39" s="37">
        <f t="shared" si="4"/>
        <v>0</v>
      </c>
      <c r="Y39" s="37">
        <f t="shared" si="4"/>
        <v>0</v>
      </c>
      <c r="Z39" s="38">
        <f>+IF(X39&lt;&gt;0,+(Y39/X39)*100,0)</f>
        <v>0</v>
      </c>
      <c r="AA39" s="39">
        <f>SUM(AA37:AA38)</f>
        <v>0</v>
      </c>
    </row>
    <row r="40" spans="1:27" ht="13.5" x14ac:dyDescent="0.25">
      <c r="A40" s="27" t="s">
        <v>64</v>
      </c>
      <c r="B40" s="28" t="s">
        <v>32</v>
      </c>
      <c r="C40" s="29">
        <f t="shared" ref="C40:Y40" si="5">+C34+C39</f>
        <v>77904249</v>
      </c>
      <c r="D40" s="29">
        <f>+D34+D39</f>
        <v>0</v>
      </c>
      <c r="E40" s="30">
        <f t="shared" si="5"/>
        <v>0</v>
      </c>
      <c r="F40" s="31">
        <f t="shared" si="5"/>
        <v>0</v>
      </c>
      <c r="G40" s="31">
        <f t="shared" si="5"/>
        <v>5687904</v>
      </c>
      <c r="H40" s="31">
        <f t="shared" si="5"/>
        <v>7088315</v>
      </c>
      <c r="I40" s="31">
        <f t="shared" si="5"/>
        <v>5682083</v>
      </c>
      <c r="J40" s="31">
        <f t="shared" si="5"/>
        <v>18458302</v>
      </c>
      <c r="K40" s="31">
        <f t="shared" si="5"/>
        <v>6000190</v>
      </c>
      <c r="L40" s="31">
        <f t="shared" si="5"/>
        <v>5871561</v>
      </c>
      <c r="M40" s="31">
        <f t="shared" si="5"/>
        <v>4846517</v>
      </c>
      <c r="N40" s="31">
        <f t="shared" si="5"/>
        <v>16718268</v>
      </c>
      <c r="O40" s="31">
        <f t="shared" si="5"/>
        <v>0</v>
      </c>
      <c r="P40" s="31">
        <f t="shared" si="5"/>
        <v>0</v>
      </c>
      <c r="Q40" s="31">
        <f t="shared" si="5"/>
        <v>0</v>
      </c>
      <c r="R40" s="31">
        <f t="shared" si="5"/>
        <v>0</v>
      </c>
      <c r="S40" s="31">
        <f t="shared" si="5"/>
        <v>0</v>
      </c>
      <c r="T40" s="31">
        <f t="shared" si="5"/>
        <v>0</v>
      </c>
      <c r="U40" s="31">
        <f t="shared" si="5"/>
        <v>0</v>
      </c>
      <c r="V40" s="31">
        <f t="shared" si="5"/>
        <v>0</v>
      </c>
      <c r="W40" s="31">
        <f t="shared" si="5"/>
        <v>35176570</v>
      </c>
      <c r="X40" s="31">
        <f t="shared" si="5"/>
        <v>0</v>
      </c>
      <c r="Y40" s="31">
        <f t="shared" si="5"/>
        <v>35176570</v>
      </c>
      <c r="Z40" s="32">
        <f>+IF(X40&lt;&gt;0,+(Y40/X40)*100,0)</f>
        <v>0</v>
      </c>
      <c r="AA40" s="33">
        <f>+AA34+AA39</f>
        <v>0</v>
      </c>
    </row>
    <row r="41" spans="1:27" ht="5.0999999999999996" customHeight="1" x14ac:dyDescent="0.25">
      <c r="A41" s="34" t="s">
        <v>41</v>
      </c>
      <c r="B41" s="17"/>
      <c r="C41" s="18"/>
      <c r="D41" s="18"/>
      <c r="E41" s="19"/>
      <c r="F41" s="20"/>
      <c r="G41" s="20"/>
      <c r="H41" s="20"/>
      <c r="I41" s="20"/>
      <c r="J41" s="20"/>
      <c r="K41" s="20"/>
      <c r="L41" s="20"/>
      <c r="M41" s="20"/>
      <c r="N41" s="20"/>
      <c r="O41" s="20"/>
      <c r="P41" s="20"/>
      <c r="Q41" s="20"/>
      <c r="R41" s="20"/>
      <c r="S41" s="20"/>
      <c r="T41" s="20"/>
      <c r="U41" s="20"/>
      <c r="V41" s="20"/>
      <c r="W41" s="20"/>
      <c r="X41" s="20"/>
      <c r="Y41" s="20"/>
      <c r="Z41" s="21"/>
      <c r="AA41" s="22"/>
    </row>
    <row r="42" spans="1:27" ht="13.5" x14ac:dyDescent="0.25">
      <c r="A42" s="41" t="s">
        <v>65</v>
      </c>
      <c r="B42" s="42" t="s">
        <v>66</v>
      </c>
      <c r="C42" s="43">
        <f t="shared" ref="C42:Y42" si="6">+C25-C40</f>
        <v>-70995407</v>
      </c>
      <c r="D42" s="43">
        <f>+D25-D40</f>
        <v>0</v>
      </c>
      <c r="E42" s="44">
        <f t="shared" si="6"/>
        <v>700000</v>
      </c>
      <c r="F42" s="45">
        <f t="shared" si="6"/>
        <v>700000</v>
      </c>
      <c r="G42" s="45">
        <f t="shared" si="6"/>
        <v>-6928663</v>
      </c>
      <c r="H42" s="45">
        <f t="shared" si="6"/>
        <v>-6605845</v>
      </c>
      <c r="I42" s="45">
        <f t="shared" si="6"/>
        <v>-5834571</v>
      </c>
      <c r="J42" s="45">
        <f t="shared" si="6"/>
        <v>-19369079</v>
      </c>
      <c r="K42" s="45">
        <f t="shared" si="6"/>
        <v>-5693859</v>
      </c>
      <c r="L42" s="45">
        <f t="shared" si="6"/>
        <v>-5956800</v>
      </c>
      <c r="M42" s="45">
        <f t="shared" si="6"/>
        <v>-6190749</v>
      </c>
      <c r="N42" s="45">
        <f t="shared" si="6"/>
        <v>-17841408</v>
      </c>
      <c r="O42" s="45">
        <f t="shared" si="6"/>
        <v>0</v>
      </c>
      <c r="P42" s="45">
        <f t="shared" si="6"/>
        <v>0</v>
      </c>
      <c r="Q42" s="45">
        <f t="shared" si="6"/>
        <v>0</v>
      </c>
      <c r="R42" s="45">
        <f t="shared" si="6"/>
        <v>0</v>
      </c>
      <c r="S42" s="45">
        <f t="shared" si="6"/>
        <v>0</v>
      </c>
      <c r="T42" s="45">
        <f t="shared" si="6"/>
        <v>0</v>
      </c>
      <c r="U42" s="45">
        <f t="shared" si="6"/>
        <v>0</v>
      </c>
      <c r="V42" s="45">
        <f t="shared" si="6"/>
        <v>0</v>
      </c>
      <c r="W42" s="45">
        <f t="shared" si="6"/>
        <v>-37210487</v>
      </c>
      <c r="X42" s="45">
        <f t="shared" si="6"/>
        <v>350004</v>
      </c>
      <c r="Y42" s="45">
        <f t="shared" si="6"/>
        <v>-37560491</v>
      </c>
      <c r="Z42" s="46">
        <f>+IF(X42&lt;&gt;0,+(Y42/X42)*100,0)</f>
        <v>-10731.446212043291</v>
      </c>
      <c r="AA42" s="47">
        <f>+AA25-AA40</f>
        <v>700000</v>
      </c>
    </row>
    <row r="43" spans="1:27" ht="5.0999999999999996" customHeight="1" x14ac:dyDescent="0.25">
      <c r="A43" s="34" t="s">
        <v>41</v>
      </c>
      <c r="B43" s="17"/>
      <c r="C43" s="18"/>
      <c r="D43" s="18"/>
      <c r="E43" s="19"/>
      <c r="F43" s="20"/>
      <c r="G43" s="20"/>
      <c r="H43" s="20"/>
      <c r="I43" s="20"/>
      <c r="J43" s="20"/>
      <c r="K43" s="20"/>
      <c r="L43" s="20"/>
      <c r="M43" s="20"/>
      <c r="N43" s="20"/>
      <c r="O43" s="20"/>
      <c r="P43" s="20"/>
      <c r="Q43" s="20"/>
      <c r="R43" s="20"/>
      <c r="S43" s="20"/>
      <c r="T43" s="20"/>
      <c r="U43" s="20"/>
      <c r="V43" s="20"/>
      <c r="W43" s="20"/>
      <c r="X43" s="20"/>
      <c r="Y43" s="20"/>
      <c r="Z43" s="48"/>
      <c r="AA43" s="22"/>
    </row>
    <row r="44" spans="1:27" ht="13.5" x14ac:dyDescent="0.25">
      <c r="A44" s="10" t="s">
        <v>67</v>
      </c>
      <c r="B44" s="17" t="s">
        <v>32</v>
      </c>
      <c r="C44" s="18"/>
      <c r="D44" s="18"/>
      <c r="E44" s="19"/>
      <c r="F44" s="20"/>
      <c r="G44" s="20"/>
      <c r="H44" s="20"/>
      <c r="I44" s="20"/>
      <c r="J44" s="20"/>
      <c r="K44" s="20"/>
      <c r="L44" s="20"/>
      <c r="M44" s="20"/>
      <c r="N44" s="20"/>
      <c r="O44" s="20"/>
      <c r="P44" s="20"/>
      <c r="Q44" s="20"/>
      <c r="R44" s="20"/>
      <c r="S44" s="20"/>
      <c r="T44" s="20"/>
      <c r="U44" s="20"/>
      <c r="V44" s="20"/>
      <c r="W44" s="20"/>
      <c r="X44" s="20"/>
      <c r="Y44" s="20"/>
      <c r="Z44" s="48"/>
      <c r="AA44" s="22"/>
    </row>
    <row r="45" spans="1:27" ht="13.5" x14ac:dyDescent="0.25">
      <c r="A45" s="23" t="s">
        <v>68</v>
      </c>
      <c r="B45" s="17" t="s">
        <v>32</v>
      </c>
      <c r="C45" s="18"/>
      <c r="D45" s="18"/>
      <c r="E45" s="19"/>
      <c r="F45" s="20"/>
      <c r="G45" s="20"/>
      <c r="H45" s="20"/>
      <c r="I45" s="20"/>
      <c r="J45" s="20"/>
      <c r="K45" s="20"/>
      <c r="L45" s="20"/>
      <c r="M45" s="20"/>
      <c r="N45" s="20"/>
      <c r="O45" s="20"/>
      <c r="P45" s="20"/>
      <c r="Q45" s="20"/>
      <c r="R45" s="20"/>
      <c r="S45" s="20"/>
      <c r="T45" s="20"/>
      <c r="U45" s="20"/>
      <c r="V45" s="20"/>
      <c r="W45" s="20"/>
      <c r="X45" s="20"/>
      <c r="Y45" s="20"/>
      <c r="Z45" s="48"/>
      <c r="AA45" s="22"/>
    </row>
    <row r="46" spans="1:27" ht="13.5" x14ac:dyDescent="0.25">
      <c r="A46" s="23" t="s">
        <v>69</v>
      </c>
      <c r="B46" s="17" t="s">
        <v>32</v>
      </c>
      <c r="C46" s="18"/>
      <c r="D46" s="18"/>
      <c r="E46" s="19"/>
      <c r="F46" s="20"/>
      <c r="G46" s="20"/>
      <c r="H46" s="20"/>
      <c r="I46" s="20"/>
      <c r="J46" s="20"/>
      <c r="K46" s="20"/>
      <c r="L46" s="20"/>
      <c r="M46" s="20"/>
      <c r="N46" s="20"/>
      <c r="O46" s="20"/>
      <c r="P46" s="20"/>
      <c r="Q46" s="20"/>
      <c r="R46" s="20"/>
      <c r="S46" s="20"/>
      <c r="T46" s="20"/>
      <c r="U46" s="20"/>
      <c r="V46" s="20"/>
      <c r="W46" s="20"/>
      <c r="X46" s="20"/>
      <c r="Y46" s="20"/>
      <c r="Z46" s="48"/>
      <c r="AA46" s="22"/>
    </row>
    <row r="47" spans="1:27" ht="14.45" customHeight="1" x14ac:dyDescent="0.25">
      <c r="A47" s="23" t="s">
        <v>41</v>
      </c>
      <c r="B47" s="17"/>
      <c r="C47" s="18"/>
      <c r="D47" s="18"/>
      <c r="E47" s="19"/>
      <c r="F47" s="20"/>
      <c r="G47" s="20"/>
      <c r="H47" s="20"/>
      <c r="I47" s="20"/>
      <c r="J47" s="20"/>
      <c r="K47" s="20"/>
      <c r="L47" s="20"/>
      <c r="M47" s="20"/>
      <c r="N47" s="20"/>
      <c r="O47" s="20"/>
      <c r="P47" s="20"/>
      <c r="Q47" s="20"/>
      <c r="R47" s="20"/>
      <c r="S47" s="20"/>
      <c r="T47" s="20"/>
      <c r="U47" s="20"/>
      <c r="V47" s="20"/>
      <c r="W47" s="20"/>
      <c r="X47" s="20"/>
      <c r="Y47" s="20"/>
      <c r="Z47" s="48"/>
      <c r="AA47" s="22"/>
    </row>
    <row r="48" spans="1:27" ht="13.5" x14ac:dyDescent="0.25">
      <c r="A48" s="49" t="s">
        <v>70</v>
      </c>
      <c r="B48" s="50" t="s">
        <v>66</v>
      </c>
      <c r="C48" s="51">
        <f t="shared" ref="C48:Y48" si="7">SUM(C45:C47)</f>
        <v>0</v>
      </c>
      <c r="D48" s="51">
        <f>SUM(D45:D47)</f>
        <v>0</v>
      </c>
      <c r="E48" s="52">
        <f t="shared" si="7"/>
        <v>0</v>
      </c>
      <c r="F48" s="53">
        <f t="shared" si="7"/>
        <v>0</v>
      </c>
      <c r="G48" s="53">
        <f t="shared" si="7"/>
        <v>0</v>
      </c>
      <c r="H48" s="53">
        <f t="shared" si="7"/>
        <v>0</v>
      </c>
      <c r="I48" s="53">
        <f t="shared" si="7"/>
        <v>0</v>
      </c>
      <c r="J48" s="53">
        <f t="shared" si="7"/>
        <v>0</v>
      </c>
      <c r="K48" s="53">
        <f t="shared" si="7"/>
        <v>0</v>
      </c>
      <c r="L48" s="53">
        <f t="shared" si="7"/>
        <v>0</v>
      </c>
      <c r="M48" s="53">
        <f t="shared" si="7"/>
        <v>0</v>
      </c>
      <c r="N48" s="53">
        <f t="shared" si="7"/>
        <v>0</v>
      </c>
      <c r="O48" s="53">
        <f t="shared" si="7"/>
        <v>0</v>
      </c>
      <c r="P48" s="53">
        <f t="shared" si="7"/>
        <v>0</v>
      </c>
      <c r="Q48" s="53">
        <f t="shared" si="7"/>
        <v>0</v>
      </c>
      <c r="R48" s="53">
        <f t="shared" si="7"/>
        <v>0</v>
      </c>
      <c r="S48" s="53">
        <f t="shared" si="7"/>
        <v>0</v>
      </c>
      <c r="T48" s="53">
        <f t="shared" si="7"/>
        <v>0</v>
      </c>
      <c r="U48" s="53">
        <f t="shared" si="7"/>
        <v>0</v>
      </c>
      <c r="V48" s="53">
        <f t="shared" si="7"/>
        <v>0</v>
      </c>
      <c r="W48" s="53">
        <f t="shared" si="7"/>
        <v>0</v>
      </c>
      <c r="X48" s="53">
        <f t="shared" si="7"/>
        <v>0</v>
      </c>
      <c r="Y48" s="53">
        <f t="shared" si="7"/>
        <v>0</v>
      </c>
      <c r="Z48" s="54">
        <f>+IF(X48&lt;&gt;0,+(Y48/X48)*100,0)</f>
        <v>0</v>
      </c>
      <c r="AA48" s="55">
        <f>SUM(AA45:AA47)</f>
        <v>0</v>
      </c>
    </row>
    <row r="49" spans="1:27" ht="13.5" x14ac:dyDescent="0.25">
      <c r="A49" s="56" t="s">
        <v>328</v>
      </c>
      <c r="B49" s="57"/>
      <c r="C49" s="58"/>
      <c r="D49" s="58"/>
      <c r="E49" s="58"/>
      <c r="F49" s="58"/>
      <c r="G49" s="58"/>
      <c r="H49" s="59"/>
      <c r="I49" s="59"/>
      <c r="J49" s="59"/>
      <c r="K49" s="59"/>
      <c r="L49" s="59"/>
      <c r="M49" s="59"/>
      <c r="N49" s="59"/>
      <c r="O49" s="59"/>
      <c r="P49" s="59"/>
      <c r="Q49" s="59"/>
      <c r="R49" s="59"/>
      <c r="S49" s="59"/>
      <c r="T49" s="59"/>
      <c r="U49" s="59"/>
      <c r="V49" s="59"/>
      <c r="W49" s="59"/>
      <c r="X49" s="59"/>
      <c r="Y49" s="59"/>
      <c r="Z49" s="59"/>
      <c r="AA49" s="59"/>
    </row>
    <row r="50" spans="1:27" ht="13.5" x14ac:dyDescent="0.25">
      <c r="A50" s="60" t="s">
        <v>329</v>
      </c>
      <c r="B50" s="60"/>
      <c r="C50" s="60"/>
      <c r="D50" s="60"/>
      <c r="E50" s="60"/>
      <c r="F50" s="60"/>
      <c r="G50" s="60"/>
      <c r="H50" s="59"/>
      <c r="I50" s="59"/>
      <c r="J50" s="59"/>
      <c r="K50" s="59"/>
      <c r="L50" s="59"/>
      <c r="M50" s="59"/>
      <c r="N50" s="59"/>
      <c r="O50" s="59"/>
      <c r="P50" s="59"/>
      <c r="Q50" s="59"/>
      <c r="R50" s="59"/>
      <c r="S50" s="59"/>
      <c r="T50" s="59"/>
      <c r="U50" s="59"/>
      <c r="V50" s="59"/>
      <c r="W50" s="59"/>
      <c r="X50" s="59"/>
      <c r="Y50" s="59"/>
      <c r="Z50" s="59"/>
      <c r="AA50" s="59"/>
    </row>
    <row r="51" spans="1:27" ht="13.5" x14ac:dyDescent="0.25">
      <c r="A51" s="61" t="s">
        <v>330</v>
      </c>
      <c r="B51" s="62"/>
      <c r="C51" s="63"/>
      <c r="D51" s="63"/>
      <c r="E51" s="63"/>
      <c r="F51" s="63"/>
      <c r="G51" s="63"/>
      <c r="H51" s="59"/>
      <c r="I51" s="59"/>
      <c r="J51" s="59"/>
      <c r="K51" s="59"/>
      <c r="L51" s="59"/>
      <c r="M51" s="59"/>
      <c r="N51" s="59"/>
      <c r="O51" s="59"/>
      <c r="P51" s="59"/>
      <c r="Q51" s="59"/>
      <c r="R51" s="59"/>
      <c r="S51" s="59"/>
      <c r="T51" s="59"/>
      <c r="U51" s="59"/>
      <c r="V51" s="59"/>
      <c r="W51" s="59"/>
      <c r="X51" s="59"/>
      <c r="Y51" s="59"/>
      <c r="Z51" s="59"/>
      <c r="AA51" s="59"/>
    </row>
    <row r="52" spans="1:27" ht="13.5" x14ac:dyDescent="0.25">
      <c r="A52" s="59"/>
      <c r="B52" s="59"/>
      <c r="C52" s="59"/>
      <c r="D52" s="59"/>
      <c r="E52" s="59"/>
      <c r="F52" s="59"/>
      <c r="G52" s="59"/>
      <c r="H52" s="59"/>
      <c r="I52" s="59"/>
      <c r="J52" s="59"/>
      <c r="K52" s="59"/>
      <c r="L52" s="59"/>
      <c r="M52" s="59"/>
      <c r="N52" s="59"/>
      <c r="O52" s="59"/>
      <c r="P52" s="59"/>
      <c r="Q52" s="59"/>
      <c r="R52" s="59"/>
      <c r="S52" s="59"/>
      <c r="T52" s="59"/>
      <c r="U52" s="59"/>
      <c r="V52" s="59"/>
      <c r="W52" s="59"/>
      <c r="X52" s="59"/>
      <c r="Y52" s="59"/>
      <c r="Z52" s="59"/>
      <c r="AA52" s="59"/>
    </row>
    <row r="53" spans="1:27" ht="13.5" x14ac:dyDescent="0.25">
      <c r="A53" s="59"/>
      <c r="B53" s="59"/>
      <c r="C53" s="59"/>
      <c r="D53" s="59"/>
      <c r="E53" s="59"/>
      <c r="F53" s="59"/>
      <c r="G53" s="59"/>
      <c r="H53" s="59"/>
      <c r="I53" s="59"/>
      <c r="J53" s="59"/>
      <c r="K53" s="59"/>
      <c r="L53" s="59"/>
      <c r="M53" s="59"/>
      <c r="N53" s="59"/>
      <c r="O53" s="59"/>
      <c r="P53" s="59"/>
      <c r="Q53" s="59"/>
      <c r="R53" s="59"/>
      <c r="S53" s="59"/>
      <c r="T53" s="59"/>
      <c r="U53" s="59"/>
      <c r="V53" s="59"/>
      <c r="W53" s="59"/>
      <c r="X53" s="59"/>
      <c r="Y53" s="59"/>
      <c r="Z53" s="59"/>
      <c r="AA53" s="59"/>
    </row>
    <row r="54" spans="1:27" ht="13.5" x14ac:dyDescent="0.25">
      <c r="A54" s="59"/>
      <c r="B54" s="59"/>
      <c r="C54" s="59"/>
      <c r="D54" s="59"/>
      <c r="E54" s="59"/>
      <c r="F54" s="59"/>
      <c r="G54" s="59"/>
      <c r="H54" s="59"/>
      <c r="I54" s="59"/>
      <c r="J54" s="59"/>
      <c r="K54" s="59"/>
      <c r="L54" s="59"/>
      <c r="M54" s="59"/>
      <c r="N54" s="59"/>
      <c r="O54" s="59"/>
      <c r="P54" s="59"/>
      <c r="Q54" s="59"/>
      <c r="R54" s="59"/>
      <c r="S54" s="59"/>
      <c r="T54" s="59"/>
      <c r="U54" s="59"/>
      <c r="V54" s="59"/>
      <c r="W54" s="59"/>
      <c r="X54" s="59"/>
      <c r="Y54" s="59"/>
      <c r="Z54" s="59"/>
      <c r="AA54" s="59"/>
    </row>
  </sheetData>
  <mergeCells count="2">
    <mergeCell ref="A1:AA1"/>
    <mergeCell ref="E2:AA2"/>
  </mergeCells>
  <printOptions horizontalCentered="1"/>
  <pageMargins left="0.55118110236220497" right="0.22" top="0.59055118110236204" bottom="0.59055118110236204" header="0.31496062992126" footer="0.31496062992126"/>
  <pageSetup paperSize="9" orientation="landscape" r:id="rId1"/>
  <rowBreaks count="1" manualBreakCount="1">
    <brk id="48" max="16383" man="1"/>
  </rowBreaks>
</worksheet>
</file>

<file path=xl/worksheets/sheet3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AA54"/>
  <sheetViews>
    <sheetView showGridLines="0" workbookViewId="0">
      <selection activeCell="B2" sqref="B2"/>
    </sheetView>
  </sheetViews>
  <sheetFormatPr defaultRowHeight="12.75" x14ac:dyDescent="0.2"/>
  <cols>
    <col min="1" max="1" width="35.7109375" customWidth="1"/>
    <col min="2" max="2" width="3.42578125" bestFit="1" customWidth="1"/>
    <col min="3" max="3" width="9.7109375" customWidth="1"/>
    <col min="4" max="4" width="9.7109375" hidden="1" customWidth="1"/>
    <col min="5" max="6" width="9.7109375" customWidth="1"/>
    <col min="7" max="9" width="9.7109375" hidden="1" customWidth="1"/>
    <col min="10" max="10" width="9.7109375" customWidth="1"/>
    <col min="11" max="13" width="9.7109375" hidden="1" customWidth="1"/>
    <col min="14" max="14" width="9.7109375" customWidth="1"/>
    <col min="15" max="22" width="9.7109375" hidden="1" customWidth="1"/>
    <col min="23" max="27" width="9.7109375" customWidth="1"/>
  </cols>
  <sheetData>
    <row r="1" spans="1:27" ht="57.6" customHeight="1" x14ac:dyDescent="0.25">
      <c r="A1" s="64" t="s">
        <v>103</v>
      </c>
      <c r="B1" s="64"/>
      <c r="C1" s="64"/>
      <c r="D1" s="64"/>
      <c r="E1" s="64"/>
      <c r="F1" s="64"/>
      <c r="G1" s="64"/>
      <c r="H1" s="64"/>
      <c r="I1" s="64"/>
      <c r="J1" s="64"/>
      <c r="K1" s="64"/>
      <c r="L1" s="64"/>
      <c r="M1" s="64"/>
      <c r="N1" s="64"/>
      <c r="O1" s="64"/>
      <c r="P1" s="64"/>
      <c r="Q1" s="64"/>
      <c r="R1" s="64"/>
      <c r="S1" s="64"/>
      <c r="T1" s="64"/>
      <c r="U1" s="64"/>
      <c r="V1" s="64"/>
      <c r="W1" s="64"/>
      <c r="X1" s="64"/>
      <c r="Y1" s="64"/>
      <c r="Z1" s="64"/>
      <c r="AA1" s="64"/>
    </row>
    <row r="2" spans="1:27" ht="24.95" customHeight="1" x14ac:dyDescent="0.2">
      <c r="A2" s="2" t="s">
        <v>1</v>
      </c>
      <c r="B2" s="1" t="s">
        <v>331</v>
      </c>
      <c r="C2" s="3" t="s">
        <v>2</v>
      </c>
      <c r="D2" s="3" t="s">
        <v>3</v>
      </c>
      <c r="E2" s="65" t="s">
        <v>4</v>
      </c>
      <c r="F2" s="66"/>
      <c r="G2" s="66"/>
      <c r="H2" s="66"/>
      <c r="I2" s="66"/>
      <c r="J2" s="66"/>
      <c r="K2" s="66"/>
      <c r="L2" s="66"/>
      <c r="M2" s="66"/>
      <c r="N2" s="66"/>
      <c r="O2" s="66"/>
      <c r="P2" s="66"/>
      <c r="Q2" s="66"/>
      <c r="R2" s="66"/>
      <c r="S2" s="66"/>
      <c r="T2" s="66"/>
      <c r="U2" s="66"/>
      <c r="V2" s="66"/>
      <c r="W2" s="66"/>
      <c r="X2" s="66"/>
      <c r="Y2" s="66"/>
      <c r="Z2" s="66"/>
      <c r="AA2" s="67"/>
    </row>
    <row r="3" spans="1:27" ht="24.95" customHeight="1" x14ac:dyDescent="0.2">
      <c r="A3" s="4" t="s">
        <v>5</v>
      </c>
      <c r="B3" s="5" t="s">
        <v>6</v>
      </c>
      <c r="C3" s="6" t="s">
        <v>7</v>
      </c>
      <c r="D3" s="6" t="s">
        <v>7</v>
      </c>
      <c r="E3" s="7" t="s">
        <v>8</v>
      </c>
      <c r="F3" s="8" t="s">
        <v>9</v>
      </c>
      <c r="G3" s="8" t="s">
        <v>10</v>
      </c>
      <c r="H3" s="8" t="s">
        <v>11</v>
      </c>
      <c r="I3" s="8" t="s">
        <v>12</v>
      </c>
      <c r="J3" s="8" t="s">
        <v>13</v>
      </c>
      <c r="K3" s="8" t="s">
        <v>14</v>
      </c>
      <c r="L3" s="8" t="s">
        <v>15</v>
      </c>
      <c r="M3" s="8" t="s">
        <v>16</v>
      </c>
      <c r="N3" s="8" t="s">
        <v>17</v>
      </c>
      <c r="O3" s="8" t="s">
        <v>18</v>
      </c>
      <c r="P3" s="8" t="s">
        <v>19</v>
      </c>
      <c r="Q3" s="8" t="s">
        <v>20</v>
      </c>
      <c r="R3" s="8" t="s">
        <v>21</v>
      </c>
      <c r="S3" s="8" t="s">
        <v>22</v>
      </c>
      <c r="T3" s="8" t="s">
        <v>23</v>
      </c>
      <c r="U3" s="8" t="s">
        <v>24</v>
      </c>
      <c r="V3" s="8" t="s">
        <v>25</v>
      </c>
      <c r="W3" s="8" t="s">
        <v>26</v>
      </c>
      <c r="X3" s="8" t="s">
        <v>27</v>
      </c>
      <c r="Y3" s="8" t="s">
        <v>28</v>
      </c>
      <c r="Z3" s="8" t="s">
        <v>29</v>
      </c>
      <c r="AA3" s="9" t="s">
        <v>30</v>
      </c>
    </row>
    <row r="4" spans="1:27" ht="13.5" x14ac:dyDescent="0.25">
      <c r="A4" s="10" t="s">
        <v>31</v>
      </c>
      <c r="B4" s="11" t="s">
        <v>32</v>
      </c>
      <c r="C4" s="12"/>
      <c r="D4" s="12"/>
      <c r="E4" s="13"/>
      <c r="F4" s="14"/>
      <c r="G4" s="14"/>
      <c r="H4" s="14"/>
      <c r="I4" s="14"/>
      <c r="J4" s="14"/>
      <c r="K4" s="14"/>
      <c r="L4" s="14"/>
      <c r="M4" s="14"/>
      <c r="N4" s="14"/>
      <c r="O4" s="14"/>
      <c r="P4" s="14"/>
      <c r="Q4" s="14"/>
      <c r="R4" s="14"/>
      <c r="S4" s="14"/>
      <c r="T4" s="14"/>
      <c r="U4" s="14"/>
      <c r="V4" s="14"/>
      <c r="W4" s="14"/>
      <c r="X4" s="14"/>
      <c r="Y4" s="14"/>
      <c r="Z4" s="15"/>
      <c r="AA4" s="16"/>
    </row>
    <row r="5" spans="1:27" ht="13.5" x14ac:dyDescent="0.25">
      <c r="A5" s="10" t="s">
        <v>33</v>
      </c>
      <c r="B5" s="17" t="s">
        <v>32</v>
      </c>
      <c r="C5" s="18"/>
      <c r="D5" s="18"/>
      <c r="E5" s="19"/>
      <c r="F5" s="20"/>
      <c r="G5" s="20"/>
      <c r="H5" s="20"/>
      <c r="I5" s="20"/>
      <c r="J5" s="20"/>
      <c r="K5" s="20"/>
      <c r="L5" s="20"/>
      <c r="M5" s="20"/>
      <c r="N5" s="20"/>
      <c r="O5" s="20"/>
      <c r="P5" s="20"/>
      <c r="Q5" s="20"/>
      <c r="R5" s="20"/>
      <c r="S5" s="20"/>
      <c r="T5" s="20"/>
      <c r="U5" s="20"/>
      <c r="V5" s="20"/>
      <c r="W5" s="20"/>
      <c r="X5" s="20"/>
      <c r="Y5" s="20"/>
      <c r="Z5" s="21"/>
      <c r="AA5" s="22"/>
    </row>
    <row r="6" spans="1:27" ht="13.5" x14ac:dyDescent="0.25">
      <c r="A6" s="23" t="s">
        <v>34</v>
      </c>
      <c r="B6" s="17" t="s">
        <v>32</v>
      </c>
      <c r="C6" s="18"/>
      <c r="D6" s="18"/>
      <c r="E6" s="19"/>
      <c r="F6" s="20"/>
      <c r="G6" s="20"/>
      <c r="H6" s="20"/>
      <c r="I6" s="20"/>
      <c r="J6" s="20"/>
      <c r="K6" s="20"/>
      <c r="L6" s="20"/>
      <c r="M6" s="20"/>
      <c r="N6" s="20"/>
      <c r="O6" s="20"/>
      <c r="P6" s="20"/>
      <c r="Q6" s="20"/>
      <c r="R6" s="20"/>
      <c r="S6" s="20"/>
      <c r="T6" s="20"/>
      <c r="U6" s="20"/>
      <c r="V6" s="20"/>
      <c r="W6" s="20"/>
      <c r="X6" s="20"/>
      <c r="Y6" s="20"/>
      <c r="Z6" s="21"/>
      <c r="AA6" s="22"/>
    </row>
    <row r="7" spans="1:27" ht="13.5" x14ac:dyDescent="0.25">
      <c r="A7" s="23" t="s">
        <v>35</v>
      </c>
      <c r="B7" s="17" t="s">
        <v>32</v>
      </c>
      <c r="C7" s="18"/>
      <c r="D7" s="18"/>
      <c r="E7" s="19"/>
      <c r="F7" s="20"/>
      <c r="G7" s="20"/>
      <c r="H7" s="20"/>
      <c r="I7" s="20"/>
      <c r="J7" s="20"/>
      <c r="K7" s="20"/>
      <c r="L7" s="20"/>
      <c r="M7" s="20"/>
      <c r="N7" s="20"/>
      <c r="O7" s="20"/>
      <c r="P7" s="20"/>
      <c r="Q7" s="20"/>
      <c r="R7" s="20"/>
      <c r="S7" s="20"/>
      <c r="T7" s="20"/>
      <c r="U7" s="20"/>
      <c r="V7" s="20"/>
      <c r="W7" s="20"/>
      <c r="X7" s="20"/>
      <c r="Y7" s="20"/>
      <c r="Z7" s="21"/>
      <c r="AA7" s="22"/>
    </row>
    <row r="8" spans="1:27" ht="13.5" x14ac:dyDescent="0.25">
      <c r="A8" s="23" t="s">
        <v>36</v>
      </c>
      <c r="B8" s="17" t="s">
        <v>32</v>
      </c>
      <c r="C8" s="18"/>
      <c r="D8" s="18"/>
      <c r="E8" s="19"/>
      <c r="F8" s="20"/>
      <c r="G8" s="20"/>
      <c r="H8" s="20"/>
      <c r="I8" s="20"/>
      <c r="J8" s="20"/>
      <c r="K8" s="20"/>
      <c r="L8" s="20"/>
      <c r="M8" s="20"/>
      <c r="N8" s="20"/>
      <c r="O8" s="20"/>
      <c r="P8" s="20"/>
      <c r="Q8" s="20"/>
      <c r="R8" s="20"/>
      <c r="S8" s="20"/>
      <c r="T8" s="20"/>
      <c r="U8" s="20"/>
      <c r="V8" s="20"/>
      <c r="W8" s="20"/>
      <c r="X8" s="20"/>
      <c r="Y8" s="20"/>
      <c r="Z8" s="21"/>
      <c r="AA8" s="22"/>
    </row>
    <row r="9" spans="1:27" ht="13.5" x14ac:dyDescent="0.25">
      <c r="A9" s="23" t="s">
        <v>37</v>
      </c>
      <c r="B9" s="17" t="s">
        <v>32</v>
      </c>
      <c r="C9" s="18"/>
      <c r="D9" s="18"/>
      <c r="E9" s="19"/>
      <c r="F9" s="20"/>
      <c r="G9" s="20"/>
      <c r="H9" s="20"/>
      <c r="I9" s="20"/>
      <c r="J9" s="20"/>
      <c r="K9" s="20"/>
      <c r="L9" s="20"/>
      <c r="M9" s="20"/>
      <c r="N9" s="20"/>
      <c r="O9" s="20"/>
      <c r="P9" s="20"/>
      <c r="Q9" s="20"/>
      <c r="R9" s="20"/>
      <c r="S9" s="20"/>
      <c r="T9" s="20"/>
      <c r="U9" s="20"/>
      <c r="V9" s="20"/>
      <c r="W9" s="20"/>
      <c r="X9" s="20"/>
      <c r="Y9" s="20"/>
      <c r="Z9" s="21"/>
      <c r="AA9" s="22"/>
    </row>
    <row r="10" spans="1:27" ht="13.5" x14ac:dyDescent="0.25">
      <c r="A10" s="23" t="s">
        <v>38</v>
      </c>
      <c r="B10" s="17" t="s">
        <v>32</v>
      </c>
      <c r="C10" s="18"/>
      <c r="D10" s="18"/>
      <c r="E10" s="19"/>
      <c r="F10" s="20"/>
      <c r="G10" s="24"/>
      <c r="H10" s="24"/>
      <c r="I10" s="24"/>
      <c r="J10" s="20"/>
      <c r="K10" s="24"/>
      <c r="L10" s="24"/>
      <c r="M10" s="20"/>
      <c r="N10" s="24"/>
      <c r="O10" s="24"/>
      <c r="P10" s="24"/>
      <c r="Q10" s="20"/>
      <c r="R10" s="24"/>
      <c r="S10" s="24"/>
      <c r="T10" s="20"/>
      <c r="U10" s="24"/>
      <c r="V10" s="24"/>
      <c r="W10" s="24"/>
      <c r="X10" s="20"/>
      <c r="Y10" s="24"/>
      <c r="Z10" s="25"/>
      <c r="AA10" s="26"/>
    </row>
    <row r="11" spans="1:27" ht="13.5" x14ac:dyDescent="0.25">
      <c r="A11" s="23" t="s">
        <v>39</v>
      </c>
      <c r="B11" s="17" t="s">
        <v>32</v>
      </c>
      <c r="C11" s="18"/>
      <c r="D11" s="18"/>
      <c r="E11" s="19"/>
      <c r="F11" s="20"/>
      <c r="G11" s="20"/>
      <c r="H11" s="20"/>
      <c r="I11" s="20"/>
      <c r="J11" s="20"/>
      <c r="K11" s="20"/>
      <c r="L11" s="20"/>
      <c r="M11" s="20"/>
      <c r="N11" s="20"/>
      <c r="O11" s="20"/>
      <c r="P11" s="20"/>
      <c r="Q11" s="20"/>
      <c r="R11" s="20"/>
      <c r="S11" s="20"/>
      <c r="T11" s="20"/>
      <c r="U11" s="20"/>
      <c r="V11" s="20"/>
      <c r="W11" s="20"/>
      <c r="X11" s="20"/>
      <c r="Y11" s="20"/>
      <c r="Z11" s="21"/>
      <c r="AA11" s="22"/>
    </row>
    <row r="12" spans="1:27" ht="13.5" x14ac:dyDescent="0.25">
      <c r="A12" s="27" t="s">
        <v>40</v>
      </c>
      <c r="B12" s="28" t="s">
        <v>32</v>
      </c>
      <c r="C12" s="29">
        <f t="shared" ref="C12:Y12" si="0">SUM(C6:C11)</f>
        <v>0</v>
      </c>
      <c r="D12" s="29">
        <f>SUM(D6:D11)</f>
        <v>0</v>
      </c>
      <c r="E12" s="30">
        <f t="shared" si="0"/>
        <v>0</v>
      </c>
      <c r="F12" s="31">
        <f t="shared" si="0"/>
        <v>0</v>
      </c>
      <c r="G12" s="31">
        <f t="shared" si="0"/>
        <v>0</v>
      </c>
      <c r="H12" s="31">
        <f t="shared" si="0"/>
        <v>0</v>
      </c>
      <c r="I12" s="31">
        <f t="shared" si="0"/>
        <v>0</v>
      </c>
      <c r="J12" s="31">
        <f t="shared" si="0"/>
        <v>0</v>
      </c>
      <c r="K12" s="31">
        <f t="shared" si="0"/>
        <v>0</v>
      </c>
      <c r="L12" s="31">
        <f t="shared" si="0"/>
        <v>0</v>
      </c>
      <c r="M12" s="31">
        <f t="shared" si="0"/>
        <v>0</v>
      </c>
      <c r="N12" s="31">
        <f t="shared" si="0"/>
        <v>0</v>
      </c>
      <c r="O12" s="31">
        <f t="shared" si="0"/>
        <v>0</v>
      </c>
      <c r="P12" s="31">
        <f t="shared" si="0"/>
        <v>0</v>
      </c>
      <c r="Q12" s="31">
        <f t="shared" si="0"/>
        <v>0</v>
      </c>
      <c r="R12" s="31">
        <f t="shared" si="0"/>
        <v>0</v>
      </c>
      <c r="S12" s="31">
        <f t="shared" si="0"/>
        <v>0</v>
      </c>
      <c r="T12" s="31">
        <f t="shared" si="0"/>
        <v>0</v>
      </c>
      <c r="U12" s="31">
        <f t="shared" si="0"/>
        <v>0</v>
      </c>
      <c r="V12" s="31">
        <f t="shared" si="0"/>
        <v>0</v>
      </c>
      <c r="W12" s="31">
        <f t="shared" si="0"/>
        <v>0</v>
      </c>
      <c r="X12" s="31">
        <f t="shared" si="0"/>
        <v>0</v>
      </c>
      <c r="Y12" s="31">
        <f t="shared" si="0"/>
        <v>0</v>
      </c>
      <c r="Z12" s="32">
        <f>+IF(X12&lt;&gt;0,+(Y12/X12)*100,0)</f>
        <v>0</v>
      </c>
      <c r="AA12" s="33">
        <f>SUM(AA6:AA11)</f>
        <v>0</v>
      </c>
    </row>
    <row r="13" spans="1:27" ht="5.0999999999999996" customHeight="1" x14ac:dyDescent="0.25">
      <c r="A13" s="34" t="s">
        <v>41</v>
      </c>
      <c r="B13" s="17"/>
      <c r="C13" s="18"/>
      <c r="D13" s="18"/>
      <c r="E13" s="19"/>
      <c r="F13" s="20"/>
      <c r="G13" s="20"/>
      <c r="H13" s="20"/>
      <c r="I13" s="20"/>
      <c r="J13" s="20"/>
      <c r="K13" s="20"/>
      <c r="L13" s="20"/>
      <c r="M13" s="20"/>
      <c r="N13" s="20"/>
      <c r="O13" s="20"/>
      <c r="P13" s="20"/>
      <c r="Q13" s="20"/>
      <c r="R13" s="20"/>
      <c r="S13" s="20"/>
      <c r="T13" s="20"/>
      <c r="U13" s="20"/>
      <c r="V13" s="20"/>
      <c r="W13" s="20"/>
      <c r="X13" s="20"/>
      <c r="Y13" s="20"/>
      <c r="Z13" s="21"/>
      <c r="AA13" s="22"/>
    </row>
    <row r="14" spans="1:27" ht="13.5" x14ac:dyDescent="0.25">
      <c r="A14" s="10" t="s">
        <v>42</v>
      </c>
      <c r="B14" s="17" t="s">
        <v>32</v>
      </c>
      <c r="C14" s="18"/>
      <c r="D14" s="18"/>
      <c r="E14" s="19"/>
      <c r="F14" s="20"/>
      <c r="G14" s="20"/>
      <c r="H14" s="20"/>
      <c r="I14" s="20"/>
      <c r="J14" s="20"/>
      <c r="K14" s="20"/>
      <c r="L14" s="20"/>
      <c r="M14" s="20"/>
      <c r="N14" s="20"/>
      <c r="O14" s="20"/>
      <c r="P14" s="20"/>
      <c r="Q14" s="20"/>
      <c r="R14" s="20"/>
      <c r="S14" s="20"/>
      <c r="T14" s="20"/>
      <c r="U14" s="20"/>
      <c r="V14" s="20"/>
      <c r="W14" s="20"/>
      <c r="X14" s="20"/>
      <c r="Y14" s="20"/>
      <c r="Z14" s="21"/>
      <c r="AA14" s="22"/>
    </row>
    <row r="15" spans="1:27" ht="13.5" x14ac:dyDescent="0.25">
      <c r="A15" s="23" t="s">
        <v>43</v>
      </c>
      <c r="B15" s="17" t="s">
        <v>32</v>
      </c>
      <c r="C15" s="18"/>
      <c r="D15" s="18"/>
      <c r="E15" s="19"/>
      <c r="F15" s="20"/>
      <c r="G15" s="20"/>
      <c r="H15" s="20"/>
      <c r="I15" s="20"/>
      <c r="J15" s="20"/>
      <c r="K15" s="20"/>
      <c r="L15" s="20"/>
      <c r="M15" s="20"/>
      <c r="N15" s="20"/>
      <c r="O15" s="20"/>
      <c r="P15" s="20"/>
      <c r="Q15" s="20"/>
      <c r="R15" s="20"/>
      <c r="S15" s="20"/>
      <c r="T15" s="20"/>
      <c r="U15" s="20"/>
      <c r="V15" s="20"/>
      <c r="W15" s="20"/>
      <c r="X15" s="20"/>
      <c r="Y15" s="20"/>
      <c r="Z15" s="21"/>
      <c r="AA15" s="22"/>
    </row>
    <row r="16" spans="1:27" ht="13.5" x14ac:dyDescent="0.25">
      <c r="A16" s="23" t="s">
        <v>44</v>
      </c>
      <c r="B16" s="17" t="s">
        <v>32</v>
      </c>
      <c r="C16" s="18"/>
      <c r="D16" s="18"/>
      <c r="E16" s="19"/>
      <c r="F16" s="20"/>
      <c r="G16" s="24"/>
      <c r="H16" s="24"/>
      <c r="I16" s="24"/>
      <c r="J16" s="20"/>
      <c r="K16" s="24"/>
      <c r="L16" s="24"/>
      <c r="M16" s="20"/>
      <c r="N16" s="24"/>
      <c r="O16" s="24"/>
      <c r="P16" s="24"/>
      <c r="Q16" s="20"/>
      <c r="R16" s="24"/>
      <c r="S16" s="24"/>
      <c r="T16" s="20"/>
      <c r="U16" s="24"/>
      <c r="V16" s="24"/>
      <c r="W16" s="24"/>
      <c r="X16" s="20"/>
      <c r="Y16" s="24"/>
      <c r="Z16" s="25"/>
      <c r="AA16" s="26"/>
    </row>
    <row r="17" spans="1:27" ht="13.5" x14ac:dyDescent="0.25">
      <c r="A17" s="23" t="s">
        <v>45</v>
      </c>
      <c r="B17" s="17" t="s">
        <v>32</v>
      </c>
      <c r="C17" s="18"/>
      <c r="D17" s="18"/>
      <c r="E17" s="19"/>
      <c r="F17" s="20"/>
      <c r="G17" s="20"/>
      <c r="H17" s="20"/>
      <c r="I17" s="20"/>
      <c r="J17" s="20"/>
      <c r="K17" s="20"/>
      <c r="L17" s="20"/>
      <c r="M17" s="20"/>
      <c r="N17" s="20"/>
      <c r="O17" s="20"/>
      <c r="P17" s="20"/>
      <c r="Q17" s="20"/>
      <c r="R17" s="20"/>
      <c r="S17" s="20"/>
      <c r="T17" s="20"/>
      <c r="U17" s="20"/>
      <c r="V17" s="20"/>
      <c r="W17" s="20"/>
      <c r="X17" s="20"/>
      <c r="Y17" s="20"/>
      <c r="Z17" s="21"/>
      <c r="AA17" s="22"/>
    </row>
    <row r="18" spans="1:27" ht="13.5" x14ac:dyDescent="0.25">
      <c r="A18" s="23" t="s">
        <v>46</v>
      </c>
      <c r="B18" s="17" t="s">
        <v>32</v>
      </c>
      <c r="C18" s="18"/>
      <c r="D18" s="18"/>
      <c r="E18" s="19"/>
      <c r="F18" s="20"/>
      <c r="G18" s="20"/>
      <c r="H18" s="20"/>
      <c r="I18" s="20"/>
      <c r="J18" s="20"/>
      <c r="K18" s="20"/>
      <c r="L18" s="20"/>
      <c r="M18" s="20"/>
      <c r="N18" s="20"/>
      <c r="O18" s="20"/>
      <c r="P18" s="20"/>
      <c r="Q18" s="20"/>
      <c r="R18" s="20"/>
      <c r="S18" s="20"/>
      <c r="T18" s="20"/>
      <c r="U18" s="20"/>
      <c r="V18" s="20"/>
      <c r="W18" s="20"/>
      <c r="X18" s="20"/>
      <c r="Y18" s="20"/>
      <c r="Z18" s="21"/>
      <c r="AA18" s="22"/>
    </row>
    <row r="19" spans="1:27" ht="13.5" x14ac:dyDescent="0.25">
      <c r="A19" s="23" t="s">
        <v>47</v>
      </c>
      <c r="B19" s="17" t="s">
        <v>32</v>
      </c>
      <c r="C19" s="18"/>
      <c r="D19" s="18"/>
      <c r="E19" s="19"/>
      <c r="F19" s="20"/>
      <c r="G19" s="20"/>
      <c r="H19" s="20"/>
      <c r="I19" s="20"/>
      <c r="J19" s="20"/>
      <c r="K19" s="20"/>
      <c r="L19" s="20"/>
      <c r="M19" s="20"/>
      <c r="N19" s="20"/>
      <c r="O19" s="20"/>
      <c r="P19" s="20"/>
      <c r="Q19" s="20"/>
      <c r="R19" s="20"/>
      <c r="S19" s="20"/>
      <c r="T19" s="20"/>
      <c r="U19" s="20"/>
      <c r="V19" s="20"/>
      <c r="W19" s="20"/>
      <c r="X19" s="20"/>
      <c r="Y19" s="20"/>
      <c r="Z19" s="21"/>
      <c r="AA19" s="22"/>
    </row>
    <row r="20" spans="1:27" ht="13.5" x14ac:dyDescent="0.25">
      <c r="A20" s="23" t="s">
        <v>32</v>
      </c>
      <c r="B20" s="17" t="s">
        <v>32</v>
      </c>
      <c r="C20" s="18"/>
      <c r="D20" s="18"/>
      <c r="E20" s="19"/>
      <c r="F20" s="20"/>
      <c r="G20" s="20"/>
      <c r="H20" s="20"/>
      <c r="I20" s="20"/>
      <c r="J20" s="20"/>
      <c r="K20" s="20"/>
      <c r="L20" s="20"/>
      <c r="M20" s="20"/>
      <c r="N20" s="20"/>
      <c r="O20" s="20"/>
      <c r="P20" s="20"/>
      <c r="Q20" s="20"/>
      <c r="R20" s="20"/>
      <c r="S20" s="20"/>
      <c r="T20" s="20"/>
      <c r="U20" s="20"/>
      <c r="V20" s="20"/>
      <c r="W20" s="20"/>
      <c r="X20" s="20"/>
      <c r="Y20" s="20"/>
      <c r="Z20" s="21"/>
      <c r="AA20" s="22"/>
    </row>
    <row r="21" spans="1:27" ht="13.5" x14ac:dyDescent="0.25">
      <c r="A21" s="23" t="s">
        <v>48</v>
      </c>
      <c r="B21" s="17" t="s">
        <v>32</v>
      </c>
      <c r="C21" s="18"/>
      <c r="D21" s="18"/>
      <c r="E21" s="19"/>
      <c r="F21" s="20"/>
      <c r="G21" s="20"/>
      <c r="H21" s="20"/>
      <c r="I21" s="20"/>
      <c r="J21" s="20"/>
      <c r="K21" s="20"/>
      <c r="L21" s="20"/>
      <c r="M21" s="20"/>
      <c r="N21" s="20"/>
      <c r="O21" s="20"/>
      <c r="P21" s="20"/>
      <c r="Q21" s="20"/>
      <c r="R21" s="20"/>
      <c r="S21" s="20"/>
      <c r="T21" s="20"/>
      <c r="U21" s="20"/>
      <c r="V21" s="20"/>
      <c r="W21" s="20"/>
      <c r="X21" s="20"/>
      <c r="Y21" s="20"/>
      <c r="Z21" s="21"/>
      <c r="AA21" s="22"/>
    </row>
    <row r="22" spans="1:27" ht="13.5" x14ac:dyDescent="0.25">
      <c r="A22" s="23" t="s">
        <v>49</v>
      </c>
      <c r="B22" s="17" t="s">
        <v>32</v>
      </c>
      <c r="C22" s="18"/>
      <c r="D22" s="18"/>
      <c r="E22" s="19"/>
      <c r="F22" s="20"/>
      <c r="G22" s="20"/>
      <c r="H22" s="20"/>
      <c r="I22" s="20"/>
      <c r="J22" s="20"/>
      <c r="K22" s="20"/>
      <c r="L22" s="20"/>
      <c r="M22" s="20"/>
      <c r="N22" s="20"/>
      <c r="O22" s="20"/>
      <c r="P22" s="20"/>
      <c r="Q22" s="20"/>
      <c r="R22" s="20"/>
      <c r="S22" s="20"/>
      <c r="T22" s="20"/>
      <c r="U22" s="20"/>
      <c r="V22" s="20"/>
      <c r="W22" s="20"/>
      <c r="X22" s="20"/>
      <c r="Y22" s="20"/>
      <c r="Z22" s="21"/>
      <c r="AA22" s="22"/>
    </row>
    <row r="23" spans="1:27" ht="13.5" x14ac:dyDescent="0.25">
      <c r="A23" s="23" t="s">
        <v>50</v>
      </c>
      <c r="B23" s="17" t="s">
        <v>32</v>
      </c>
      <c r="C23" s="18"/>
      <c r="D23" s="18"/>
      <c r="E23" s="19"/>
      <c r="F23" s="20"/>
      <c r="G23" s="24"/>
      <c r="H23" s="24"/>
      <c r="I23" s="24"/>
      <c r="J23" s="20"/>
      <c r="K23" s="24"/>
      <c r="L23" s="24"/>
      <c r="M23" s="20"/>
      <c r="N23" s="24"/>
      <c r="O23" s="24"/>
      <c r="P23" s="24"/>
      <c r="Q23" s="20"/>
      <c r="R23" s="24"/>
      <c r="S23" s="24"/>
      <c r="T23" s="20"/>
      <c r="U23" s="24"/>
      <c r="V23" s="24"/>
      <c r="W23" s="24"/>
      <c r="X23" s="20"/>
      <c r="Y23" s="24"/>
      <c r="Z23" s="25"/>
      <c r="AA23" s="26"/>
    </row>
    <row r="24" spans="1:27" ht="13.5" x14ac:dyDescent="0.25">
      <c r="A24" s="27" t="s">
        <v>51</v>
      </c>
      <c r="B24" s="35" t="s">
        <v>32</v>
      </c>
      <c r="C24" s="29">
        <f t="shared" ref="C24:Y24" si="1">SUM(C15:C23)</f>
        <v>0</v>
      </c>
      <c r="D24" s="29">
        <f>SUM(D15:D23)</f>
        <v>0</v>
      </c>
      <c r="E24" s="36">
        <f t="shared" si="1"/>
        <v>0</v>
      </c>
      <c r="F24" s="37">
        <f t="shared" si="1"/>
        <v>0</v>
      </c>
      <c r="G24" s="37">
        <f t="shared" si="1"/>
        <v>0</v>
      </c>
      <c r="H24" s="37">
        <f t="shared" si="1"/>
        <v>0</v>
      </c>
      <c r="I24" s="37">
        <f t="shared" si="1"/>
        <v>0</v>
      </c>
      <c r="J24" s="37">
        <f t="shared" si="1"/>
        <v>0</v>
      </c>
      <c r="K24" s="37">
        <f t="shared" si="1"/>
        <v>0</v>
      </c>
      <c r="L24" s="37">
        <f t="shared" si="1"/>
        <v>0</v>
      </c>
      <c r="M24" s="37">
        <f t="shared" si="1"/>
        <v>0</v>
      </c>
      <c r="N24" s="37">
        <f t="shared" si="1"/>
        <v>0</v>
      </c>
      <c r="O24" s="37">
        <f t="shared" si="1"/>
        <v>0</v>
      </c>
      <c r="P24" s="37">
        <f t="shared" si="1"/>
        <v>0</v>
      </c>
      <c r="Q24" s="37">
        <f t="shared" si="1"/>
        <v>0</v>
      </c>
      <c r="R24" s="37">
        <f t="shared" si="1"/>
        <v>0</v>
      </c>
      <c r="S24" s="37">
        <f t="shared" si="1"/>
        <v>0</v>
      </c>
      <c r="T24" s="37">
        <f t="shared" si="1"/>
        <v>0</v>
      </c>
      <c r="U24" s="37">
        <f t="shared" si="1"/>
        <v>0</v>
      </c>
      <c r="V24" s="37">
        <f t="shared" si="1"/>
        <v>0</v>
      </c>
      <c r="W24" s="37">
        <f t="shared" si="1"/>
        <v>0</v>
      </c>
      <c r="X24" s="37">
        <f t="shared" si="1"/>
        <v>0</v>
      </c>
      <c r="Y24" s="37">
        <f t="shared" si="1"/>
        <v>0</v>
      </c>
      <c r="Z24" s="38">
        <f>+IF(X24&lt;&gt;0,+(Y24/X24)*100,0)</f>
        <v>0</v>
      </c>
      <c r="AA24" s="39">
        <f>SUM(AA15:AA23)</f>
        <v>0</v>
      </c>
    </row>
    <row r="25" spans="1:27" ht="13.5" x14ac:dyDescent="0.25">
      <c r="A25" s="27" t="s">
        <v>52</v>
      </c>
      <c r="B25" s="28" t="s">
        <v>32</v>
      </c>
      <c r="C25" s="29">
        <f t="shared" ref="C25:Y25" si="2">+C12+C24</f>
        <v>0</v>
      </c>
      <c r="D25" s="29">
        <f>+D12+D24</f>
        <v>0</v>
      </c>
      <c r="E25" s="30">
        <f t="shared" si="2"/>
        <v>0</v>
      </c>
      <c r="F25" s="31">
        <f t="shared" si="2"/>
        <v>0</v>
      </c>
      <c r="G25" s="31">
        <f t="shared" si="2"/>
        <v>0</v>
      </c>
      <c r="H25" s="31">
        <f t="shared" si="2"/>
        <v>0</v>
      </c>
      <c r="I25" s="31">
        <f t="shared" si="2"/>
        <v>0</v>
      </c>
      <c r="J25" s="31">
        <f t="shared" si="2"/>
        <v>0</v>
      </c>
      <c r="K25" s="31">
        <f t="shared" si="2"/>
        <v>0</v>
      </c>
      <c r="L25" s="31">
        <f t="shared" si="2"/>
        <v>0</v>
      </c>
      <c r="M25" s="31">
        <f t="shared" si="2"/>
        <v>0</v>
      </c>
      <c r="N25" s="31">
        <f t="shared" si="2"/>
        <v>0</v>
      </c>
      <c r="O25" s="31">
        <f t="shared" si="2"/>
        <v>0</v>
      </c>
      <c r="P25" s="31">
        <f t="shared" si="2"/>
        <v>0</v>
      </c>
      <c r="Q25" s="31">
        <f t="shared" si="2"/>
        <v>0</v>
      </c>
      <c r="R25" s="31">
        <f t="shared" si="2"/>
        <v>0</v>
      </c>
      <c r="S25" s="31">
        <f t="shared" si="2"/>
        <v>0</v>
      </c>
      <c r="T25" s="31">
        <f t="shared" si="2"/>
        <v>0</v>
      </c>
      <c r="U25" s="31">
        <f t="shared" si="2"/>
        <v>0</v>
      </c>
      <c r="V25" s="31">
        <f t="shared" si="2"/>
        <v>0</v>
      </c>
      <c r="W25" s="31">
        <f t="shared" si="2"/>
        <v>0</v>
      </c>
      <c r="X25" s="31">
        <f t="shared" si="2"/>
        <v>0</v>
      </c>
      <c r="Y25" s="31">
        <f t="shared" si="2"/>
        <v>0</v>
      </c>
      <c r="Z25" s="32">
        <f>+IF(X25&lt;&gt;0,+(Y25/X25)*100,0)</f>
        <v>0</v>
      </c>
      <c r="AA25" s="33">
        <f>+AA12+AA24</f>
        <v>0</v>
      </c>
    </row>
    <row r="26" spans="1:27" ht="5.0999999999999996" customHeight="1" x14ac:dyDescent="0.25">
      <c r="A26" s="34" t="s">
        <v>41</v>
      </c>
      <c r="B26" s="17"/>
      <c r="C26" s="18"/>
      <c r="D26" s="18"/>
      <c r="E26" s="19"/>
      <c r="F26" s="20"/>
      <c r="G26" s="20"/>
      <c r="H26" s="20"/>
      <c r="I26" s="20"/>
      <c r="J26" s="20"/>
      <c r="K26" s="20"/>
      <c r="L26" s="20"/>
      <c r="M26" s="20"/>
      <c r="N26" s="20"/>
      <c r="O26" s="20"/>
      <c r="P26" s="20"/>
      <c r="Q26" s="20"/>
      <c r="R26" s="20"/>
      <c r="S26" s="20"/>
      <c r="T26" s="20"/>
      <c r="U26" s="20"/>
      <c r="V26" s="20"/>
      <c r="W26" s="20"/>
      <c r="X26" s="20"/>
      <c r="Y26" s="20"/>
      <c r="Z26" s="21"/>
      <c r="AA26" s="22"/>
    </row>
    <row r="27" spans="1:27" ht="13.5" x14ac:dyDescent="0.25">
      <c r="A27" s="10" t="s">
        <v>53</v>
      </c>
      <c r="B27" s="17" t="s">
        <v>32</v>
      </c>
      <c r="C27" s="18"/>
      <c r="D27" s="18"/>
      <c r="E27" s="19"/>
      <c r="F27" s="20"/>
      <c r="G27" s="20"/>
      <c r="H27" s="20"/>
      <c r="I27" s="20"/>
      <c r="J27" s="20"/>
      <c r="K27" s="20"/>
      <c r="L27" s="20"/>
      <c r="M27" s="20"/>
      <c r="N27" s="20"/>
      <c r="O27" s="20"/>
      <c r="P27" s="20"/>
      <c r="Q27" s="20"/>
      <c r="R27" s="20"/>
      <c r="S27" s="20"/>
      <c r="T27" s="20"/>
      <c r="U27" s="20"/>
      <c r="V27" s="20"/>
      <c r="W27" s="20"/>
      <c r="X27" s="20"/>
      <c r="Y27" s="20"/>
      <c r="Z27" s="21"/>
      <c r="AA27" s="22"/>
    </row>
    <row r="28" spans="1:27" ht="13.5" x14ac:dyDescent="0.25">
      <c r="A28" s="10" t="s">
        <v>54</v>
      </c>
      <c r="B28" s="40" t="s">
        <v>32</v>
      </c>
      <c r="C28" s="18"/>
      <c r="D28" s="18"/>
      <c r="E28" s="19"/>
      <c r="F28" s="20"/>
      <c r="G28" s="20"/>
      <c r="H28" s="20"/>
      <c r="I28" s="20"/>
      <c r="J28" s="20"/>
      <c r="K28" s="20"/>
      <c r="L28" s="20"/>
      <c r="M28" s="20"/>
      <c r="N28" s="20"/>
      <c r="O28" s="20"/>
      <c r="P28" s="20"/>
      <c r="Q28" s="20"/>
      <c r="R28" s="20"/>
      <c r="S28" s="20"/>
      <c r="T28" s="20"/>
      <c r="U28" s="20"/>
      <c r="V28" s="20"/>
      <c r="W28" s="20"/>
      <c r="X28" s="20"/>
      <c r="Y28" s="20"/>
      <c r="Z28" s="21"/>
      <c r="AA28" s="22"/>
    </row>
    <row r="29" spans="1:27" ht="13.5" x14ac:dyDescent="0.25">
      <c r="A29" s="23" t="s">
        <v>55</v>
      </c>
      <c r="B29" s="17" t="s">
        <v>32</v>
      </c>
      <c r="C29" s="18"/>
      <c r="D29" s="18"/>
      <c r="E29" s="19"/>
      <c r="F29" s="20"/>
      <c r="G29" s="20"/>
      <c r="H29" s="20"/>
      <c r="I29" s="20"/>
      <c r="J29" s="20"/>
      <c r="K29" s="20"/>
      <c r="L29" s="20"/>
      <c r="M29" s="20"/>
      <c r="N29" s="20"/>
      <c r="O29" s="20"/>
      <c r="P29" s="20"/>
      <c r="Q29" s="20"/>
      <c r="R29" s="20"/>
      <c r="S29" s="20"/>
      <c r="T29" s="20"/>
      <c r="U29" s="20"/>
      <c r="V29" s="20"/>
      <c r="W29" s="20"/>
      <c r="X29" s="20"/>
      <c r="Y29" s="20"/>
      <c r="Z29" s="21"/>
      <c r="AA29" s="22"/>
    </row>
    <row r="30" spans="1:27" ht="13.5" x14ac:dyDescent="0.25">
      <c r="A30" s="23" t="s">
        <v>56</v>
      </c>
      <c r="B30" s="17" t="s">
        <v>32</v>
      </c>
      <c r="C30" s="18"/>
      <c r="D30" s="18"/>
      <c r="E30" s="19"/>
      <c r="F30" s="20"/>
      <c r="G30" s="20"/>
      <c r="H30" s="20"/>
      <c r="I30" s="20"/>
      <c r="J30" s="20"/>
      <c r="K30" s="20"/>
      <c r="L30" s="20"/>
      <c r="M30" s="20"/>
      <c r="N30" s="20"/>
      <c r="O30" s="20"/>
      <c r="P30" s="20"/>
      <c r="Q30" s="20"/>
      <c r="R30" s="20"/>
      <c r="S30" s="20"/>
      <c r="T30" s="20"/>
      <c r="U30" s="20"/>
      <c r="V30" s="20"/>
      <c r="W30" s="20"/>
      <c r="X30" s="20"/>
      <c r="Y30" s="20"/>
      <c r="Z30" s="21"/>
      <c r="AA30" s="22"/>
    </row>
    <row r="31" spans="1:27" ht="13.5" x14ac:dyDescent="0.25">
      <c r="A31" s="23" t="s">
        <v>57</v>
      </c>
      <c r="B31" s="17" t="s">
        <v>32</v>
      </c>
      <c r="C31" s="18"/>
      <c r="D31" s="18"/>
      <c r="E31" s="19"/>
      <c r="F31" s="20"/>
      <c r="G31" s="20"/>
      <c r="H31" s="20"/>
      <c r="I31" s="20"/>
      <c r="J31" s="20"/>
      <c r="K31" s="20"/>
      <c r="L31" s="20"/>
      <c r="M31" s="20"/>
      <c r="N31" s="20"/>
      <c r="O31" s="20"/>
      <c r="P31" s="20"/>
      <c r="Q31" s="20"/>
      <c r="R31" s="20"/>
      <c r="S31" s="20"/>
      <c r="T31" s="20"/>
      <c r="U31" s="20"/>
      <c r="V31" s="20"/>
      <c r="W31" s="20"/>
      <c r="X31" s="20"/>
      <c r="Y31" s="20"/>
      <c r="Z31" s="21"/>
      <c r="AA31" s="22"/>
    </row>
    <row r="32" spans="1:27" ht="13.5" x14ac:dyDescent="0.25">
      <c r="A32" s="23" t="s">
        <v>58</v>
      </c>
      <c r="B32" s="17" t="s">
        <v>32</v>
      </c>
      <c r="C32" s="18"/>
      <c r="D32" s="18"/>
      <c r="E32" s="19"/>
      <c r="F32" s="20"/>
      <c r="G32" s="20"/>
      <c r="H32" s="20"/>
      <c r="I32" s="20"/>
      <c r="J32" s="20"/>
      <c r="K32" s="20"/>
      <c r="L32" s="20"/>
      <c r="M32" s="20"/>
      <c r="N32" s="20"/>
      <c r="O32" s="20"/>
      <c r="P32" s="20"/>
      <c r="Q32" s="20"/>
      <c r="R32" s="20"/>
      <c r="S32" s="20"/>
      <c r="T32" s="20"/>
      <c r="U32" s="20"/>
      <c r="V32" s="20"/>
      <c r="W32" s="20"/>
      <c r="X32" s="20"/>
      <c r="Y32" s="20"/>
      <c r="Z32" s="21"/>
      <c r="AA32" s="22"/>
    </row>
    <row r="33" spans="1:27" ht="13.5" x14ac:dyDescent="0.25">
      <c r="A33" s="23" t="s">
        <v>59</v>
      </c>
      <c r="B33" s="17" t="s">
        <v>32</v>
      </c>
      <c r="C33" s="18"/>
      <c r="D33" s="18"/>
      <c r="E33" s="19"/>
      <c r="F33" s="20"/>
      <c r="G33" s="20"/>
      <c r="H33" s="20"/>
      <c r="I33" s="20"/>
      <c r="J33" s="20"/>
      <c r="K33" s="20"/>
      <c r="L33" s="20"/>
      <c r="M33" s="20"/>
      <c r="N33" s="20"/>
      <c r="O33" s="20"/>
      <c r="P33" s="20"/>
      <c r="Q33" s="20"/>
      <c r="R33" s="20"/>
      <c r="S33" s="20"/>
      <c r="T33" s="20"/>
      <c r="U33" s="20"/>
      <c r="V33" s="20"/>
      <c r="W33" s="20"/>
      <c r="X33" s="20"/>
      <c r="Y33" s="20"/>
      <c r="Z33" s="21"/>
      <c r="AA33" s="22"/>
    </row>
    <row r="34" spans="1:27" ht="13.5" x14ac:dyDescent="0.25">
      <c r="A34" s="27" t="s">
        <v>60</v>
      </c>
      <c r="B34" s="28" t="s">
        <v>32</v>
      </c>
      <c r="C34" s="29">
        <f t="shared" ref="C34:Y34" si="3">SUM(C29:C33)</f>
        <v>0</v>
      </c>
      <c r="D34" s="29">
        <f>SUM(D29:D33)</f>
        <v>0</v>
      </c>
      <c r="E34" s="30">
        <f t="shared" si="3"/>
        <v>0</v>
      </c>
      <c r="F34" s="31">
        <f t="shared" si="3"/>
        <v>0</v>
      </c>
      <c r="G34" s="31">
        <f t="shared" si="3"/>
        <v>0</v>
      </c>
      <c r="H34" s="31">
        <f t="shared" si="3"/>
        <v>0</v>
      </c>
      <c r="I34" s="31">
        <f t="shared" si="3"/>
        <v>0</v>
      </c>
      <c r="J34" s="31">
        <f t="shared" si="3"/>
        <v>0</v>
      </c>
      <c r="K34" s="31">
        <f t="shared" si="3"/>
        <v>0</v>
      </c>
      <c r="L34" s="31">
        <f t="shared" si="3"/>
        <v>0</v>
      </c>
      <c r="M34" s="31">
        <f t="shared" si="3"/>
        <v>0</v>
      </c>
      <c r="N34" s="31">
        <f t="shared" si="3"/>
        <v>0</v>
      </c>
      <c r="O34" s="31">
        <f t="shared" si="3"/>
        <v>0</v>
      </c>
      <c r="P34" s="31">
        <f t="shared" si="3"/>
        <v>0</v>
      </c>
      <c r="Q34" s="31">
        <f t="shared" si="3"/>
        <v>0</v>
      </c>
      <c r="R34" s="31">
        <f t="shared" si="3"/>
        <v>0</v>
      </c>
      <c r="S34" s="31">
        <f t="shared" si="3"/>
        <v>0</v>
      </c>
      <c r="T34" s="31">
        <f t="shared" si="3"/>
        <v>0</v>
      </c>
      <c r="U34" s="31">
        <f t="shared" si="3"/>
        <v>0</v>
      </c>
      <c r="V34" s="31">
        <f t="shared" si="3"/>
        <v>0</v>
      </c>
      <c r="W34" s="31">
        <f t="shared" si="3"/>
        <v>0</v>
      </c>
      <c r="X34" s="31">
        <f t="shared" si="3"/>
        <v>0</v>
      </c>
      <c r="Y34" s="31">
        <f t="shared" si="3"/>
        <v>0</v>
      </c>
      <c r="Z34" s="32">
        <f>+IF(X34&lt;&gt;0,+(Y34/X34)*100,0)</f>
        <v>0</v>
      </c>
      <c r="AA34" s="33">
        <f>SUM(AA29:AA33)</f>
        <v>0</v>
      </c>
    </row>
    <row r="35" spans="1:27" ht="5.0999999999999996" customHeight="1" x14ac:dyDescent="0.25">
      <c r="A35" s="34" t="s">
        <v>41</v>
      </c>
      <c r="B35" s="17"/>
      <c r="C35" s="18"/>
      <c r="D35" s="18"/>
      <c r="E35" s="19"/>
      <c r="F35" s="20"/>
      <c r="G35" s="20"/>
      <c r="H35" s="20"/>
      <c r="I35" s="20"/>
      <c r="J35" s="20"/>
      <c r="K35" s="20"/>
      <c r="L35" s="20"/>
      <c r="M35" s="20"/>
      <c r="N35" s="20"/>
      <c r="O35" s="20"/>
      <c r="P35" s="20"/>
      <c r="Q35" s="20"/>
      <c r="R35" s="20"/>
      <c r="S35" s="20"/>
      <c r="T35" s="20"/>
      <c r="U35" s="20"/>
      <c r="V35" s="20"/>
      <c r="W35" s="20"/>
      <c r="X35" s="20"/>
      <c r="Y35" s="20"/>
      <c r="Z35" s="21"/>
      <c r="AA35" s="22"/>
    </row>
    <row r="36" spans="1:27" ht="13.5" x14ac:dyDescent="0.25">
      <c r="A36" s="10" t="s">
        <v>61</v>
      </c>
      <c r="B36" s="17" t="s">
        <v>32</v>
      </c>
      <c r="C36" s="18"/>
      <c r="D36" s="18"/>
      <c r="E36" s="19"/>
      <c r="F36" s="20"/>
      <c r="G36" s="20"/>
      <c r="H36" s="20"/>
      <c r="I36" s="20"/>
      <c r="J36" s="20"/>
      <c r="K36" s="20"/>
      <c r="L36" s="20"/>
      <c r="M36" s="20"/>
      <c r="N36" s="20"/>
      <c r="O36" s="20"/>
      <c r="P36" s="20"/>
      <c r="Q36" s="20"/>
      <c r="R36" s="20"/>
      <c r="S36" s="20"/>
      <c r="T36" s="20"/>
      <c r="U36" s="20"/>
      <c r="V36" s="20"/>
      <c r="W36" s="20"/>
      <c r="X36" s="20"/>
      <c r="Y36" s="20"/>
      <c r="Z36" s="21"/>
      <c r="AA36" s="22"/>
    </row>
    <row r="37" spans="1:27" ht="13.5" x14ac:dyDescent="0.25">
      <c r="A37" s="23" t="s">
        <v>62</v>
      </c>
      <c r="B37" s="17" t="s">
        <v>32</v>
      </c>
      <c r="C37" s="18"/>
      <c r="D37" s="18"/>
      <c r="E37" s="19"/>
      <c r="F37" s="20"/>
      <c r="G37" s="20"/>
      <c r="H37" s="20"/>
      <c r="I37" s="20"/>
      <c r="J37" s="20"/>
      <c r="K37" s="20"/>
      <c r="L37" s="20"/>
      <c r="M37" s="20"/>
      <c r="N37" s="20"/>
      <c r="O37" s="20"/>
      <c r="P37" s="20"/>
      <c r="Q37" s="20"/>
      <c r="R37" s="20"/>
      <c r="S37" s="20"/>
      <c r="T37" s="20"/>
      <c r="U37" s="20"/>
      <c r="V37" s="20"/>
      <c r="W37" s="20"/>
      <c r="X37" s="20"/>
      <c r="Y37" s="20"/>
      <c r="Z37" s="21"/>
      <c r="AA37" s="22"/>
    </row>
    <row r="38" spans="1:27" ht="13.5" x14ac:dyDescent="0.25">
      <c r="A38" s="23" t="s">
        <v>59</v>
      </c>
      <c r="B38" s="17" t="s">
        <v>32</v>
      </c>
      <c r="C38" s="18"/>
      <c r="D38" s="18"/>
      <c r="E38" s="19"/>
      <c r="F38" s="20"/>
      <c r="G38" s="20"/>
      <c r="H38" s="20"/>
      <c r="I38" s="20"/>
      <c r="J38" s="20"/>
      <c r="K38" s="20"/>
      <c r="L38" s="20"/>
      <c r="M38" s="20"/>
      <c r="N38" s="20"/>
      <c r="O38" s="20"/>
      <c r="P38" s="20"/>
      <c r="Q38" s="20"/>
      <c r="R38" s="20"/>
      <c r="S38" s="20"/>
      <c r="T38" s="20"/>
      <c r="U38" s="20"/>
      <c r="V38" s="20"/>
      <c r="W38" s="20"/>
      <c r="X38" s="20"/>
      <c r="Y38" s="20"/>
      <c r="Z38" s="21"/>
      <c r="AA38" s="22"/>
    </row>
    <row r="39" spans="1:27" ht="13.5" x14ac:dyDescent="0.25">
      <c r="A39" s="27" t="s">
        <v>63</v>
      </c>
      <c r="B39" s="35" t="s">
        <v>32</v>
      </c>
      <c r="C39" s="29">
        <f t="shared" ref="C39:Y39" si="4">SUM(C37:C38)</f>
        <v>0</v>
      </c>
      <c r="D39" s="29">
        <f>SUM(D37:D38)</f>
        <v>0</v>
      </c>
      <c r="E39" s="36">
        <f t="shared" si="4"/>
        <v>0</v>
      </c>
      <c r="F39" s="37">
        <f t="shared" si="4"/>
        <v>0</v>
      </c>
      <c r="G39" s="37">
        <f t="shared" si="4"/>
        <v>0</v>
      </c>
      <c r="H39" s="37">
        <f t="shared" si="4"/>
        <v>0</v>
      </c>
      <c r="I39" s="37">
        <f t="shared" si="4"/>
        <v>0</v>
      </c>
      <c r="J39" s="37">
        <f t="shared" si="4"/>
        <v>0</v>
      </c>
      <c r="K39" s="37">
        <f t="shared" si="4"/>
        <v>0</v>
      </c>
      <c r="L39" s="37">
        <f t="shared" si="4"/>
        <v>0</v>
      </c>
      <c r="M39" s="37">
        <f t="shared" si="4"/>
        <v>0</v>
      </c>
      <c r="N39" s="37">
        <f t="shared" si="4"/>
        <v>0</v>
      </c>
      <c r="O39" s="37">
        <f t="shared" si="4"/>
        <v>0</v>
      </c>
      <c r="P39" s="37">
        <f t="shared" si="4"/>
        <v>0</v>
      </c>
      <c r="Q39" s="37">
        <f t="shared" si="4"/>
        <v>0</v>
      </c>
      <c r="R39" s="37">
        <f t="shared" si="4"/>
        <v>0</v>
      </c>
      <c r="S39" s="37">
        <f t="shared" si="4"/>
        <v>0</v>
      </c>
      <c r="T39" s="37">
        <f t="shared" si="4"/>
        <v>0</v>
      </c>
      <c r="U39" s="37">
        <f t="shared" si="4"/>
        <v>0</v>
      </c>
      <c r="V39" s="37">
        <f t="shared" si="4"/>
        <v>0</v>
      </c>
      <c r="W39" s="37">
        <f t="shared" si="4"/>
        <v>0</v>
      </c>
      <c r="X39" s="37">
        <f t="shared" si="4"/>
        <v>0</v>
      </c>
      <c r="Y39" s="37">
        <f t="shared" si="4"/>
        <v>0</v>
      </c>
      <c r="Z39" s="38">
        <f>+IF(X39&lt;&gt;0,+(Y39/X39)*100,0)</f>
        <v>0</v>
      </c>
      <c r="AA39" s="39">
        <f>SUM(AA37:AA38)</f>
        <v>0</v>
      </c>
    </row>
    <row r="40" spans="1:27" ht="13.5" x14ac:dyDescent="0.25">
      <c r="A40" s="27" t="s">
        <v>64</v>
      </c>
      <c r="B40" s="28" t="s">
        <v>32</v>
      </c>
      <c r="C40" s="29">
        <f t="shared" ref="C40:Y40" si="5">+C34+C39</f>
        <v>0</v>
      </c>
      <c r="D40" s="29">
        <f>+D34+D39</f>
        <v>0</v>
      </c>
      <c r="E40" s="30">
        <f t="shared" si="5"/>
        <v>0</v>
      </c>
      <c r="F40" s="31">
        <f t="shared" si="5"/>
        <v>0</v>
      </c>
      <c r="G40" s="31">
        <f t="shared" si="5"/>
        <v>0</v>
      </c>
      <c r="H40" s="31">
        <f t="shared" si="5"/>
        <v>0</v>
      </c>
      <c r="I40" s="31">
        <f t="shared" si="5"/>
        <v>0</v>
      </c>
      <c r="J40" s="31">
        <f t="shared" si="5"/>
        <v>0</v>
      </c>
      <c r="K40" s="31">
        <f t="shared" si="5"/>
        <v>0</v>
      </c>
      <c r="L40" s="31">
        <f t="shared" si="5"/>
        <v>0</v>
      </c>
      <c r="M40" s="31">
        <f t="shared" si="5"/>
        <v>0</v>
      </c>
      <c r="N40" s="31">
        <f t="shared" si="5"/>
        <v>0</v>
      </c>
      <c r="O40" s="31">
        <f t="shared" si="5"/>
        <v>0</v>
      </c>
      <c r="P40" s="31">
        <f t="shared" si="5"/>
        <v>0</v>
      </c>
      <c r="Q40" s="31">
        <f t="shared" si="5"/>
        <v>0</v>
      </c>
      <c r="R40" s="31">
        <f t="shared" si="5"/>
        <v>0</v>
      </c>
      <c r="S40" s="31">
        <f t="shared" si="5"/>
        <v>0</v>
      </c>
      <c r="T40" s="31">
        <f t="shared" si="5"/>
        <v>0</v>
      </c>
      <c r="U40" s="31">
        <f t="shared" si="5"/>
        <v>0</v>
      </c>
      <c r="V40" s="31">
        <f t="shared" si="5"/>
        <v>0</v>
      </c>
      <c r="W40" s="31">
        <f t="shared" si="5"/>
        <v>0</v>
      </c>
      <c r="X40" s="31">
        <f t="shared" si="5"/>
        <v>0</v>
      </c>
      <c r="Y40" s="31">
        <f t="shared" si="5"/>
        <v>0</v>
      </c>
      <c r="Z40" s="32">
        <f>+IF(X40&lt;&gt;0,+(Y40/X40)*100,0)</f>
        <v>0</v>
      </c>
      <c r="AA40" s="33">
        <f>+AA34+AA39</f>
        <v>0</v>
      </c>
    </row>
    <row r="41" spans="1:27" ht="5.0999999999999996" customHeight="1" x14ac:dyDescent="0.25">
      <c r="A41" s="34" t="s">
        <v>41</v>
      </c>
      <c r="B41" s="17"/>
      <c r="C41" s="18"/>
      <c r="D41" s="18"/>
      <c r="E41" s="19"/>
      <c r="F41" s="20"/>
      <c r="G41" s="20"/>
      <c r="H41" s="20"/>
      <c r="I41" s="20"/>
      <c r="J41" s="20"/>
      <c r="K41" s="20"/>
      <c r="L41" s="20"/>
      <c r="M41" s="20"/>
      <c r="N41" s="20"/>
      <c r="O41" s="20"/>
      <c r="P41" s="20"/>
      <c r="Q41" s="20"/>
      <c r="R41" s="20"/>
      <c r="S41" s="20"/>
      <c r="T41" s="20"/>
      <c r="U41" s="20"/>
      <c r="V41" s="20"/>
      <c r="W41" s="20"/>
      <c r="X41" s="20"/>
      <c r="Y41" s="20"/>
      <c r="Z41" s="21"/>
      <c r="AA41" s="22"/>
    </row>
    <row r="42" spans="1:27" ht="13.5" x14ac:dyDescent="0.25">
      <c r="A42" s="41" t="s">
        <v>65</v>
      </c>
      <c r="B42" s="42" t="s">
        <v>66</v>
      </c>
      <c r="C42" s="43">
        <f t="shared" ref="C42:Y42" si="6">+C25-C40</f>
        <v>0</v>
      </c>
      <c r="D42" s="43">
        <f>+D25-D40</f>
        <v>0</v>
      </c>
      <c r="E42" s="44">
        <f t="shared" si="6"/>
        <v>0</v>
      </c>
      <c r="F42" s="45">
        <f t="shared" si="6"/>
        <v>0</v>
      </c>
      <c r="G42" s="45">
        <f t="shared" si="6"/>
        <v>0</v>
      </c>
      <c r="H42" s="45">
        <f t="shared" si="6"/>
        <v>0</v>
      </c>
      <c r="I42" s="45">
        <f t="shared" si="6"/>
        <v>0</v>
      </c>
      <c r="J42" s="45">
        <f t="shared" si="6"/>
        <v>0</v>
      </c>
      <c r="K42" s="45">
        <f t="shared" si="6"/>
        <v>0</v>
      </c>
      <c r="L42" s="45">
        <f t="shared" si="6"/>
        <v>0</v>
      </c>
      <c r="M42" s="45">
        <f t="shared" si="6"/>
        <v>0</v>
      </c>
      <c r="N42" s="45">
        <f t="shared" si="6"/>
        <v>0</v>
      </c>
      <c r="O42" s="45">
        <f t="shared" si="6"/>
        <v>0</v>
      </c>
      <c r="P42" s="45">
        <f t="shared" si="6"/>
        <v>0</v>
      </c>
      <c r="Q42" s="45">
        <f t="shared" si="6"/>
        <v>0</v>
      </c>
      <c r="R42" s="45">
        <f t="shared" si="6"/>
        <v>0</v>
      </c>
      <c r="S42" s="45">
        <f t="shared" si="6"/>
        <v>0</v>
      </c>
      <c r="T42" s="45">
        <f t="shared" si="6"/>
        <v>0</v>
      </c>
      <c r="U42" s="45">
        <f t="shared" si="6"/>
        <v>0</v>
      </c>
      <c r="V42" s="45">
        <f t="shared" si="6"/>
        <v>0</v>
      </c>
      <c r="W42" s="45">
        <f t="shared" si="6"/>
        <v>0</v>
      </c>
      <c r="X42" s="45">
        <f t="shared" si="6"/>
        <v>0</v>
      </c>
      <c r="Y42" s="45">
        <f t="shared" si="6"/>
        <v>0</v>
      </c>
      <c r="Z42" s="46">
        <f>+IF(X42&lt;&gt;0,+(Y42/X42)*100,0)</f>
        <v>0</v>
      </c>
      <c r="AA42" s="47">
        <f>+AA25-AA40</f>
        <v>0</v>
      </c>
    </row>
    <row r="43" spans="1:27" ht="5.0999999999999996" customHeight="1" x14ac:dyDescent="0.25">
      <c r="A43" s="34" t="s">
        <v>41</v>
      </c>
      <c r="B43" s="17"/>
      <c r="C43" s="18"/>
      <c r="D43" s="18"/>
      <c r="E43" s="19"/>
      <c r="F43" s="20"/>
      <c r="G43" s="20"/>
      <c r="H43" s="20"/>
      <c r="I43" s="20"/>
      <c r="J43" s="20"/>
      <c r="K43" s="20"/>
      <c r="L43" s="20"/>
      <c r="M43" s="20"/>
      <c r="N43" s="20"/>
      <c r="O43" s="20"/>
      <c r="P43" s="20"/>
      <c r="Q43" s="20"/>
      <c r="R43" s="20"/>
      <c r="S43" s="20"/>
      <c r="T43" s="20"/>
      <c r="U43" s="20"/>
      <c r="V43" s="20"/>
      <c r="W43" s="20"/>
      <c r="X43" s="20"/>
      <c r="Y43" s="20"/>
      <c r="Z43" s="48"/>
      <c r="AA43" s="22"/>
    </row>
    <row r="44" spans="1:27" ht="13.5" x14ac:dyDescent="0.25">
      <c r="A44" s="10" t="s">
        <v>67</v>
      </c>
      <c r="B44" s="17" t="s">
        <v>32</v>
      </c>
      <c r="C44" s="18"/>
      <c r="D44" s="18"/>
      <c r="E44" s="19"/>
      <c r="F44" s="20"/>
      <c r="G44" s="20"/>
      <c r="H44" s="20"/>
      <c r="I44" s="20"/>
      <c r="J44" s="20"/>
      <c r="K44" s="20"/>
      <c r="L44" s="20"/>
      <c r="M44" s="20"/>
      <c r="N44" s="20"/>
      <c r="O44" s="20"/>
      <c r="P44" s="20"/>
      <c r="Q44" s="20"/>
      <c r="R44" s="20"/>
      <c r="S44" s="20"/>
      <c r="T44" s="20"/>
      <c r="U44" s="20"/>
      <c r="V44" s="20"/>
      <c r="W44" s="20"/>
      <c r="X44" s="20"/>
      <c r="Y44" s="20"/>
      <c r="Z44" s="48"/>
      <c r="AA44" s="22"/>
    </row>
    <row r="45" spans="1:27" ht="13.5" x14ac:dyDescent="0.25">
      <c r="A45" s="23" t="s">
        <v>68</v>
      </c>
      <c r="B45" s="17" t="s">
        <v>32</v>
      </c>
      <c r="C45" s="18"/>
      <c r="D45" s="18"/>
      <c r="E45" s="19"/>
      <c r="F45" s="20"/>
      <c r="G45" s="20"/>
      <c r="H45" s="20"/>
      <c r="I45" s="20"/>
      <c r="J45" s="20"/>
      <c r="K45" s="20"/>
      <c r="L45" s="20"/>
      <c r="M45" s="20"/>
      <c r="N45" s="20"/>
      <c r="O45" s="20"/>
      <c r="P45" s="20"/>
      <c r="Q45" s="20"/>
      <c r="R45" s="20"/>
      <c r="S45" s="20"/>
      <c r="T45" s="20"/>
      <c r="U45" s="20"/>
      <c r="V45" s="20"/>
      <c r="W45" s="20"/>
      <c r="X45" s="20"/>
      <c r="Y45" s="20"/>
      <c r="Z45" s="48"/>
      <c r="AA45" s="22"/>
    </row>
    <row r="46" spans="1:27" ht="13.5" x14ac:dyDescent="0.25">
      <c r="A46" s="23" t="s">
        <v>69</v>
      </c>
      <c r="B46" s="17" t="s">
        <v>32</v>
      </c>
      <c r="C46" s="18"/>
      <c r="D46" s="18"/>
      <c r="E46" s="19"/>
      <c r="F46" s="20"/>
      <c r="G46" s="20"/>
      <c r="H46" s="20"/>
      <c r="I46" s="20"/>
      <c r="J46" s="20"/>
      <c r="K46" s="20"/>
      <c r="L46" s="20"/>
      <c r="M46" s="20"/>
      <c r="N46" s="20"/>
      <c r="O46" s="20"/>
      <c r="P46" s="20"/>
      <c r="Q46" s="20"/>
      <c r="R46" s="20"/>
      <c r="S46" s="20"/>
      <c r="T46" s="20"/>
      <c r="U46" s="20"/>
      <c r="V46" s="20"/>
      <c r="W46" s="20"/>
      <c r="X46" s="20"/>
      <c r="Y46" s="20"/>
      <c r="Z46" s="48"/>
      <c r="AA46" s="22"/>
    </row>
    <row r="47" spans="1:27" ht="14.45" customHeight="1" x14ac:dyDescent="0.25">
      <c r="A47" s="23" t="s">
        <v>41</v>
      </c>
      <c r="B47" s="17"/>
      <c r="C47" s="18"/>
      <c r="D47" s="18"/>
      <c r="E47" s="19"/>
      <c r="F47" s="20"/>
      <c r="G47" s="20"/>
      <c r="H47" s="20"/>
      <c r="I47" s="20"/>
      <c r="J47" s="20"/>
      <c r="K47" s="20"/>
      <c r="L47" s="20"/>
      <c r="M47" s="20"/>
      <c r="N47" s="20"/>
      <c r="O47" s="20"/>
      <c r="P47" s="20"/>
      <c r="Q47" s="20"/>
      <c r="R47" s="20"/>
      <c r="S47" s="20"/>
      <c r="T47" s="20"/>
      <c r="U47" s="20"/>
      <c r="V47" s="20"/>
      <c r="W47" s="20"/>
      <c r="X47" s="20"/>
      <c r="Y47" s="20"/>
      <c r="Z47" s="48"/>
      <c r="AA47" s="22"/>
    </row>
    <row r="48" spans="1:27" ht="13.5" x14ac:dyDescent="0.25">
      <c r="A48" s="49" t="s">
        <v>70</v>
      </c>
      <c r="B48" s="50" t="s">
        <v>66</v>
      </c>
      <c r="C48" s="51">
        <f t="shared" ref="C48:Y48" si="7">SUM(C45:C47)</f>
        <v>0</v>
      </c>
      <c r="D48" s="51">
        <f>SUM(D45:D47)</f>
        <v>0</v>
      </c>
      <c r="E48" s="52">
        <f t="shared" si="7"/>
        <v>0</v>
      </c>
      <c r="F48" s="53">
        <f t="shared" si="7"/>
        <v>0</v>
      </c>
      <c r="G48" s="53">
        <f t="shared" si="7"/>
        <v>0</v>
      </c>
      <c r="H48" s="53">
        <f t="shared" si="7"/>
        <v>0</v>
      </c>
      <c r="I48" s="53">
        <f t="shared" si="7"/>
        <v>0</v>
      </c>
      <c r="J48" s="53">
        <f t="shared" si="7"/>
        <v>0</v>
      </c>
      <c r="K48" s="53">
        <f t="shared" si="7"/>
        <v>0</v>
      </c>
      <c r="L48" s="53">
        <f t="shared" si="7"/>
        <v>0</v>
      </c>
      <c r="M48" s="53">
        <f t="shared" si="7"/>
        <v>0</v>
      </c>
      <c r="N48" s="53">
        <f t="shared" si="7"/>
        <v>0</v>
      </c>
      <c r="O48" s="53">
        <f t="shared" si="7"/>
        <v>0</v>
      </c>
      <c r="P48" s="53">
        <f t="shared" si="7"/>
        <v>0</v>
      </c>
      <c r="Q48" s="53">
        <f t="shared" si="7"/>
        <v>0</v>
      </c>
      <c r="R48" s="53">
        <f t="shared" si="7"/>
        <v>0</v>
      </c>
      <c r="S48" s="53">
        <f t="shared" si="7"/>
        <v>0</v>
      </c>
      <c r="T48" s="53">
        <f t="shared" si="7"/>
        <v>0</v>
      </c>
      <c r="U48" s="53">
        <f t="shared" si="7"/>
        <v>0</v>
      </c>
      <c r="V48" s="53">
        <f t="shared" si="7"/>
        <v>0</v>
      </c>
      <c r="W48" s="53">
        <f t="shared" si="7"/>
        <v>0</v>
      </c>
      <c r="X48" s="53">
        <f t="shared" si="7"/>
        <v>0</v>
      </c>
      <c r="Y48" s="53">
        <f t="shared" si="7"/>
        <v>0</v>
      </c>
      <c r="Z48" s="54">
        <f>+IF(X48&lt;&gt;0,+(Y48/X48)*100,0)</f>
        <v>0</v>
      </c>
      <c r="AA48" s="55">
        <f>SUM(AA45:AA47)</f>
        <v>0</v>
      </c>
    </row>
    <row r="49" spans="1:27" ht="13.5" x14ac:dyDescent="0.25">
      <c r="A49" s="56" t="s">
        <v>328</v>
      </c>
      <c r="B49" s="57"/>
      <c r="C49" s="58"/>
      <c r="D49" s="58"/>
      <c r="E49" s="58"/>
      <c r="F49" s="58"/>
      <c r="G49" s="58"/>
      <c r="H49" s="59"/>
      <c r="I49" s="59"/>
      <c r="J49" s="59"/>
      <c r="K49" s="59"/>
      <c r="L49" s="59"/>
      <c r="M49" s="59"/>
      <c r="N49" s="59"/>
      <c r="O49" s="59"/>
      <c r="P49" s="59"/>
      <c r="Q49" s="59"/>
      <c r="R49" s="59"/>
      <c r="S49" s="59"/>
      <c r="T49" s="59"/>
      <c r="U49" s="59"/>
      <c r="V49" s="59"/>
      <c r="W49" s="59"/>
      <c r="X49" s="59"/>
      <c r="Y49" s="59"/>
      <c r="Z49" s="59"/>
      <c r="AA49" s="59"/>
    </row>
    <row r="50" spans="1:27" ht="13.5" x14ac:dyDescent="0.25">
      <c r="A50" s="60" t="s">
        <v>329</v>
      </c>
      <c r="B50" s="60"/>
      <c r="C50" s="60"/>
      <c r="D50" s="60"/>
      <c r="E50" s="60"/>
      <c r="F50" s="60"/>
      <c r="G50" s="60"/>
      <c r="H50" s="59"/>
      <c r="I50" s="59"/>
      <c r="J50" s="59"/>
      <c r="K50" s="59"/>
      <c r="L50" s="59"/>
      <c r="M50" s="59"/>
      <c r="N50" s="59"/>
      <c r="O50" s="59"/>
      <c r="P50" s="59"/>
      <c r="Q50" s="59"/>
      <c r="R50" s="59"/>
      <c r="S50" s="59"/>
      <c r="T50" s="59"/>
      <c r="U50" s="59"/>
      <c r="V50" s="59"/>
      <c r="W50" s="59"/>
      <c r="X50" s="59"/>
      <c r="Y50" s="59"/>
      <c r="Z50" s="59"/>
      <c r="AA50" s="59"/>
    </row>
    <row r="51" spans="1:27" ht="13.5" x14ac:dyDescent="0.25">
      <c r="A51" s="61" t="s">
        <v>330</v>
      </c>
      <c r="B51" s="62"/>
      <c r="C51" s="63"/>
      <c r="D51" s="63"/>
      <c r="E51" s="63"/>
      <c r="F51" s="63"/>
      <c r="G51" s="63"/>
      <c r="H51" s="59"/>
      <c r="I51" s="59"/>
      <c r="J51" s="59"/>
      <c r="K51" s="59"/>
      <c r="L51" s="59"/>
      <c r="M51" s="59"/>
      <c r="N51" s="59"/>
      <c r="O51" s="59"/>
      <c r="P51" s="59"/>
      <c r="Q51" s="59"/>
      <c r="R51" s="59"/>
      <c r="S51" s="59"/>
      <c r="T51" s="59"/>
      <c r="U51" s="59"/>
      <c r="V51" s="59"/>
      <c r="W51" s="59"/>
      <c r="X51" s="59"/>
      <c r="Y51" s="59"/>
      <c r="Z51" s="59"/>
      <c r="AA51" s="59"/>
    </row>
    <row r="52" spans="1:27" ht="13.5" x14ac:dyDescent="0.25">
      <c r="A52" s="59"/>
      <c r="B52" s="59"/>
      <c r="C52" s="59"/>
      <c r="D52" s="59"/>
      <c r="E52" s="59"/>
      <c r="F52" s="59"/>
      <c r="G52" s="59"/>
      <c r="H52" s="59"/>
      <c r="I52" s="59"/>
      <c r="J52" s="59"/>
      <c r="K52" s="59"/>
      <c r="L52" s="59"/>
      <c r="M52" s="59"/>
      <c r="N52" s="59"/>
      <c r="O52" s="59"/>
      <c r="P52" s="59"/>
      <c r="Q52" s="59"/>
      <c r="R52" s="59"/>
      <c r="S52" s="59"/>
      <c r="T52" s="59"/>
      <c r="U52" s="59"/>
      <c r="V52" s="59"/>
      <c r="W52" s="59"/>
      <c r="X52" s="59"/>
      <c r="Y52" s="59"/>
      <c r="Z52" s="59"/>
      <c r="AA52" s="59"/>
    </row>
    <row r="53" spans="1:27" ht="13.5" x14ac:dyDescent="0.25">
      <c r="A53" s="59"/>
      <c r="B53" s="59"/>
      <c r="C53" s="59"/>
      <c r="D53" s="59"/>
      <c r="E53" s="59"/>
      <c r="F53" s="59"/>
      <c r="G53" s="59"/>
      <c r="H53" s="59"/>
      <c r="I53" s="59"/>
      <c r="J53" s="59"/>
      <c r="K53" s="59"/>
      <c r="L53" s="59"/>
      <c r="M53" s="59"/>
      <c r="N53" s="59"/>
      <c r="O53" s="59"/>
      <c r="P53" s="59"/>
      <c r="Q53" s="59"/>
      <c r="R53" s="59"/>
      <c r="S53" s="59"/>
      <c r="T53" s="59"/>
      <c r="U53" s="59"/>
      <c r="V53" s="59"/>
      <c r="W53" s="59"/>
      <c r="X53" s="59"/>
      <c r="Y53" s="59"/>
      <c r="Z53" s="59"/>
      <c r="AA53" s="59"/>
    </row>
    <row r="54" spans="1:27" ht="13.5" x14ac:dyDescent="0.25">
      <c r="A54" s="59"/>
      <c r="B54" s="59"/>
      <c r="C54" s="59"/>
      <c r="D54" s="59"/>
      <c r="E54" s="59"/>
      <c r="F54" s="59"/>
      <c r="G54" s="59"/>
      <c r="H54" s="59"/>
      <c r="I54" s="59"/>
      <c r="J54" s="59"/>
      <c r="K54" s="59"/>
      <c r="L54" s="59"/>
      <c r="M54" s="59"/>
      <c r="N54" s="59"/>
      <c r="O54" s="59"/>
      <c r="P54" s="59"/>
      <c r="Q54" s="59"/>
      <c r="R54" s="59"/>
      <c r="S54" s="59"/>
      <c r="T54" s="59"/>
      <c r="U54" s="59"/>
      <c r="V54" s="59"/>
      <c r="W54" s="59"/>
      <c r="X54" s="59"/>
      <c r="Y54" s="59"/>
      <c r="Z54" s="59"/>
      <c r="AA54" s="59"/>
    </row>
  </sheetData>
  <mergeCells count="2">
    <mergeCell ref="A1:AA1"/>
    <mergeCell ref="E2:AA2"/>
  </mergeCells>
  <printOptions horizontalCentered="1"/>
  <pageMargins left="0.55118110236220497" right="0.22" top="0.59055118110236204" bottom="0.59055118110236204" header="0.31496062992126" footer="0.31496062992126"/>
  <pageSetup paperSize="9" orientation="landscape" r:id="rId1"/>
  <rowBreaks count="1" manualBreakCount="1">
    <brk id="48" max="16383" man="1"/>
  </rowBreaks>
</worksheet>
</file>

<file path=xl/worksheets/sheet3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AA54"/>
  <sheetViews>
    <sheetView showGridLines="0" workbookViewId="0">
      <selection activeCell="B2" sqref="B2"/>
    </sheetView>
  </sheetViews>
  <sheetFormatPr defaultRowHeight="12.75" x14ac:dyDescent="0.2"/>
  <cols>
    <col min="1" max="1" width="35.7109375" customWidth="1"/>
    <col min="2" max="2" width="3.42578125" bestFit="1" customWidth="1"/>
    <col min="3" max="3" width="9.7109375" customWidth="1"/>
    <col min="4" max="4" width="9.7109375" hidden="1" customWidth="1"/>
    <col min="5" max="6" width="9.7109375" customWidth="1"/>
    <col min="7" max="9" width="9.7109375" hidden="1" customWidth="1"/>
    <col min="10" max="10" width="9.7109375" customWidth="1"/>
    <col min="11" max="13" width="9.7109375" hidden="1" customWidth="1"/>
    <col min="14" max="14" width="9.7109375" customWidth="1"/>
    <col min="15" max="22" width="9.7109375" hidden="1" customWidth="1"/>
    <col min="23" max="27" width="9.7109375" customWidth="1"/>
  </cols>
  <sheetData>
    <row r="1" spans="1:27" ht="38.450000000000003" customHeight="1" x14ac:dyDescent="0.25">
      <c r="A1" s="64" t="s">
        <v>104</v>
      </c>
      <c r="B1" s="64"/>
      <c r="C1" s="64"/>
      <c r="D1" s="64"/>
      <c r="E1" s="64"/>
      <c r="F1" s="64"/>
      <c r="G1" s="64"/>
      <c r="H1" s="64"/>
      <c r="I1" s="64"/>
      <c r="J1" s="64"/>
      <c r="K1" s="64"/>
      <c r="L1" s="64"/>
      <c r="M1" s="64"/>
      <c r="N1" s="64"/>
      <c r="O1" s="64"/>
      <c r="P1" s="64"/>
      <c r="Q1" s="64"/>
      <c r="R1" s="64"/>
      <c r="S1" s="64"/>
      <c r="T1" s="64"/>
      <c r="U1" s="64"/>
      <c r="V1" s="64"/>
      <c r="W1" s="64"/>
      <c r="X1" s="64"/>
      <c r="Y1" s="64"/>
      <c r="Z1" s="64"/>
      <c r="AA1" s="64"/>
    </row>
    <row r="2" spans="1:27" ht="24.95" customHeight="1" x14ac:dyDescent="0.2">
      <c r="A2" s="2" t="s">
        <v>1</v>
      </c>
      <c r="B2" s="1" t="s">
        <v>331</v>
      </c>
      <c r="C2" s="3" t="s">
        <v>2</v>
      </c>
      <c r="D2" s="3" t="s">
        <v>3</v>
      </c>
      <c r="E2" s="65" t="s">
        <v>4</v>
      </c>
      <c r="F2" s="66"/>
      <c r="G2" s="66"/>
      <c r="H2" s="66"/>
      <c r="I2" s="66"/>
      <c r="J2" s="66"/>
      <c r="K2" s="66"/>
      <c r="L2" s="66"/>
      <c r="M2" s="66"/>
      <c r="N2" s="66"/>
      <c r="O2" s="66"/>
      <c r="P2" s="66"/>
      <c r="Q2" s="66"/>
      <c r="R2" s="66"/>
      <c r="S2" s="66"/>
      <c r="T2" s="66"/>
      <c r="U2" s="66"/>
      <c r="V2" s="66"/>
      <c r="W2" s="66"/>
      <c r="X2" s="66"/>
      <c r="Y2" s="66"/>
      <c r="Z2" s="66"/>
      <c r="AA2" s="67"/>
    </row>
    <row r="3" spans="1:27" ht="24.95" customHeight="1" x14ac:dyDescent="0.2">
      <c r="A3" s="4" t="s">
        <v>5</v>
      </c>
      <c r="B3" s="5" t="s">
        <v>6</v>
      </c>
      <c r="C3" s="6" t="s">
        <v>7</v>
      </c>
      <c r="D3" s="6" t="s">
        <v>7</v>
      </c>
      <c r="E3" s="7" t="s">
        <v>8</v>
      </c>
      <c r="F3" s="8" t="s">
        <v>9</v>
      </c>
      <c r="G3" s="8" t="s">
        <v>10</v>
      </c>
      <c r="H3" s="8" t="s">
        <v>11</v>
      </c>
      <c r="I3" s="8" t="s">
        <v>12</v>
      </c>
      <c r="J3" s="8" t="s">
        <v>13</v>
      </c>
      <c r="K3" s="8" t="s">
        <v>14</v>
      </c>
      <c r="L3" s="8" t="s">
        <v>15</v>
      </c>
      <c r="M3" s="8" t="s">
        <v>16</v>
      </c>
      <c r="N3" s="8" t="s">
        <v>17</v>
      </c>
      <c r="O3" s="8" t="s">
        <v>18</v>
      </c>
      <c r="P3" s="8" t="s">
        <v>19</v>
      </c>
      <c r="Q3" s="8" t="s">
        <v>20</v>
      </c>
      <c r="R3" s="8" t="s">
        <v>21</v>
      </c>
      <c r="S3" s="8" t="s">
        <v>22</v>
      </c>
      <c r="T3" s="8" t="s">
        <v>23</v>
      </c>
      <c r="U3" s="8" t="s">
        <v>24</v>
      </c>
      <c r="V3" s="8" t="s">
        <v>25</v>
      </c>
      <c r="W3" s="8" t="s">
        <v>26</v>
      </c>
      <c r="X3" s="8" t="s">
        <v>27</v>
      </c>
      <c r="Y3" s="8" t="s">
        <v>28</v>
      </c>
      <c r="Z3" s="8" t="s">
        <v>29</v>
      </c>
      <c r="AA3" s="9" t="s">
        <v>30</v>
      </c>
    </row>
    <row r="4" spans="1:27" ht="13.5" x14ac:dyDescent="0.25">
      <c r="A4" s="10" t="s">
        <v>31</v>
      </c>
      <c r="B4" s="11" t="s">
        <v>32</v>
      </c>
      <c r="C4" s="12"/>
      <c r="D4" s="12"/>
      <c r="E4" s="13"/>
      <c r="F4" s="14"/>
      <c r="G4" s="14"/>
      <c r="H4" s="14"/>
      <c r="I4" s="14"/>
      <c r="J4" s="14"/>
      <c r="K4" s="14"/>
      <c r="L4" s="14"/>
      <c r="M4" s="14"/>
      <c r="N4" s="14"/>
      <c r="O4" s="14"/>
      <c r="P4" s="14"/>
      <c r="Q4" s="14"/>
      <c r="R4" s="14"/>
      <c r="S4" s="14"/>
      <c r="T4" s="14"/>
      <c r="U4" s="14"/>
      <c r="V4" s="14"/>
      <c r="W4" s="14"/>
      <c r="X4" s="14"/>
      <c r="Y4" s="14"/>
      <c r="Z4" s="15"/>
      <c r="AA4" s="16"/>
    </row>
    <row r="5" spans="1:27" ht="13.5" x14ac:dyDescent="0.25">
      <c r="A5" s="10" t="s">
        <v>33</v>
      </c>
      <c r="B5" s="17" t="s">
        <v>32</v>
      </c>
      <c r="C5" s="18"/>
      <c r="D5" s="18"/>
      <c r="E5" s="19"/>
      <c r="F5" s="20"/>
      <c r="G5" s="20"/>
      <c r="H5" s="20"/>
      <c r="I5" s="20"/>
      <c r="J5" s="20"/>
      <c r="K5" s="20"/>
      <c r="L5" s="20"/>
      <c r="M5" s="20"/>
      <c r="N5" s="20"/>
      <c r="O5" s="20"/>
      <c r="P5" s="20"/>
      <c r="Q5" s="20"/>
      <c r="R5" s="20"/>
      <c r="S5" s="20"/>
      <c r="T5" s="20"/>
      <c r="U5" s="20"/>
      <c r="V5" s="20"/>
      <c r="W5" s="20"/>
      <c r="X5" s="20"/>
      <c r="Y5" s="20"/>
      <c r="Z5" s="21"/>
      <c r="AA5" s="22"/>
    </row>
    <row r="6" spans="1:27" ht="13.5" x14ac:dyDescent="0.25">
      <c r="A6" s="23" t="s">
        <v>34</v>
      </c>
      <c r="B6" s="17" t="s">
        <v>32</v>
      </c>
      <c r="C6" s="18">
        <v>-10137188</v>
      </c>
      <c r="D6" s="18"/>
      <c r="E6" s="19">
        <v>-14923691</v>
      </c>
      <c r="F6" s="20">
        <v>-14923691</v>
      </c>
      <c r="G6" s="20">
        <v>-10178975</v>
      </c>
      <c r="H6" s="20">
        <v>-10897</v>
      </c>
      <c r="I6" s="20">
        <v>-14395</v>
      </c>
      <c r="J6" s="20">
        <v>-10204267</v>
      </c>
      <c r="K6" s="20">
        <v>196253</v>
      </c>
      <c r="L6" s="20">
        <v>-897803</v>
      </c>
      <c r="M6" s="20">
        <v>-432065</v>
      </c>
      <c r="N6" s="20">
        <v>-1133615</v>
      </c>
      <c r="O6" s="20"/>
      <c r="P6" s="20"/>
      <c r="Q6" s="20"/>
      <c r="R6" s="20"/>
      <c r="S6" s="20"/>
      <c r="T6" s="20"/>
      <c r="U6" s="20"/>
      <c r="V6" s="20"/>
      <c r="W6" s="20">
        <v>-11337882</v>
      </c>
      <c r="X6" s="20">
        <v>-7461852</v>
      </c>
      <c r="Y6" s="20">
        <v>-3876030</v>
      </c>
      <c r="Z6" s="21">
        <v>51.94461106974515</v>
      </c>
      <c r="AA6" s="22">
        <v>-14923691</v>
      </c>
    </row>
    <row r="7" spans="1:27" ht="13.5" x14ac:dyDescent="0.25">
      <c r="A7" s="23" t="s">
        <v>35</v>
      </c>
      <c r="B7" s="17" t="s">
        <v>32</v>
      </c>
      <c r="C7" s="18"/>
      <c r="D7" s="18"/>
      <c r="E7" s="19"/>
      <c r="F7" s="20"/>
      <c r="G7" s="20"/>
      <c r="H7" s="20"/>
      <c r="I7" s="20"/>
      <c r="J7" s="20"/>
      <c r="K7" s="20"/>
      <c r="L7" s="20"/>
      <c r="M7" s="20"/>
      <c r="N7" s="20"/>
      <c r="O7" s="20"/>
      <c r="P7" s="20"/>
      <c r="Q7" s="20"/>
      <c r="R7" s="20"/>
      <c r="S7" s="20"/>
      <c r="T7" s="20"/>
      <c r="U7" s="20"/>
      <c r="V7" s="20"/>
      <c r="W7" s="20"/>
      <c r="X7" s="20"/>
      <c r="Y7" s="20"/>
      <c r="Z7" s="21"/>
      <c r="AA7" s="22"/>
    </row>
    <row r="8" spans="1:27" ht="13.5" x14ac:dyDescent="0.25">
      <c r="A8" s="23" t="s">
        <v>36</v>
      </c>
      <c r="B8" s="17" t="s">
        <v>32</v>
      </c>
      <c r="C8" s="18">
        <v>11841635</v>
      </c>
      <c r="D8" s="18"/>
      <c r="E8" s="19">
        <v>1564001</v>
      </c>
      <c r="F8" s="20">
        <v>1564001</v>
      </c>
      <c r="G8" s="20">
        <v>11776846</v>
      </c>
      <c r="H8" s="20">
        <v>168559</v>
      </c>
      <c r="I8" s="20">
        <v>-463999</v>
      </c>
      <c r="J8" s="20">
        <v>11481406</v>
      </c>
      <c r="K8" s="20">
        <v>239434</v>
      </c>
      <c r="L8" s="20">
        <v>253253</v>
      </c>
      <c r="M8" s="20">
        <v>431348</v>
      </c>
      <c r="N8" s="20">
        <v>924035</v>
      </c>
      <c r="O8" s="20"/>
      <c r="P8" s="20"/>
      <c r="Q8" s="20"/>
      <c r="R8" s="20"/>
      <c r="S8" s="20"/>
      <c r="T8" s="20"/>
      <c r="U8" s="20"/>
      <c r="V8" s="20"/>
      <c r="W8" s="20">
        <v>12405441</v>
      </c>
      <c r="X8" s="20">
        <v>782004</v>
      </c>
      <c r="Y8" s="20">
        <v>11623437</v>
      </c>
      <c r="Z8" s="21">
        <v>1486.3654150106649</v>
      </c>
      <c r="AA8" s="22">
        <v>1564001</v>
      </c>
    </row>
    <row r="9" spans="1:27" ht="13.5" x14ac:dyDescent="0.25">
      <c r="A9" s="23" t="s">
        <v>37</v>
      </c>
      <c r="B9" s="17" t="s">
        <v>32</v>
      </c>
      <c r="C9" s="18">
        <v>6864218</v>
      </c>
      <c r="D9" s="18"/>
      <c r="E9" s="19"/>
      <c r="F9" s="20"/>
      <c r="G9" s="20">
        <v>6903058</v>
      </c>
      <c r="H9" s="20">
        <v>42994</v>
      </c>
      <c r="I9" s="20">
        <v>32361</v>
      </c>
      <c r="J9" s="20">
        <v>6978413</v>
      </c>
      <c r="K9" s="20">
        <v>284265</v>
      </c>
      <c r="L9" s="20">
        <v>81794</v>
      </c>
      <c r="M9" s="20">
        <v>67760</v>
      </c>
      <c r="N9" s="20">
        <v>433819</v>
      </c>
      <c r="O9" s="20"/>
      <c r="P9" s="20"/>
      <c r="Q9" s="20"/>
      <c r="R9" s="20"/>
      <c r="S9" s="20"/>
      <c r="T9" s="20"/>
      <c r="U9" s="20"/>
      <c r="V9" s="20"/>
      <c r="W9" s="20">
        <v>7412232</v>
      </c>
      <c r="X9" s="20"/>
      <c r="Y9" s="20">
        <v>7412232</v>
      </c>
      <c r="Z9" s="21"/>
      <c r="AA9" s="22"/>
    </row>
    <row r="10" spans="1:27" ht="13.5" x14ac:dyDescent="0.25">
      <c r="A10" s="23" t="s">
        <v>38</v>
      </c>
      <c r="B10" s="17" t="s">
        <v>32</v>
      </c>
      <c r="C10" s="18"/>
      <c r="D10" s="18"/>
      <c r="E10" s="19"/>
      <c r="F10" s="20"/>
      <c r="G10" s="24"/>
      <c r="H10" s="24"/>
      <c r="I10" s="24"/>
      <c r="J10" s="20"/>
      <c r="K10" s="24"/>
      <c r="L10" s="24"/>
      <c r="M10" s="20"/>
      <c r="N10" s="24"/>
      <c r="O10" s="24"/>
      <c r="P10" s="24"/>
      <c r="Q10" s="20"/>
      <c r="R10" s="24"/>
      <c r="S10" s="24"/>
      <c r="T10" s="20"/>
      <c r="U10" s="24"/>
      <c r="V10" s="24"/>
      <c r="W10" s="24"/>
      <c r="X10" s="20"/>
      <c r="Y10" s="24"/>
      <c r="Z10" s="25"/>
      <c r="AA10" s="26"/>
    </row>
    <row r="11" spans="1:27" ht="13.5" x14ac:dyDescent="0.25">
      <c r="A11" s="23" t="s">
        <v>39</v>
      </c>
      <c r="B11" s="17" t="s">
        <v>32</v>
      </c>
      <c r="C11" s="18">
        <v>-480866</v>
      </c>
      <c r="D11" s="18"/>
      <c r="E11" s="19"/>
      <c r="F11" s="20"/>
      <c r="G11" s="20">
        <v>-480866</v>
      </c>
      <c r="H11" s="20"/>
      <c r="I11" s="20">
        <v>-7490</v>
      </c>
      <c r="J11" s="20">
        <v>-488356</v>
      </c>
      <c r="K11" s="20"/>
      <c r="L11" s="20">
        <v>-4981</v>
      </c>
      <c r="M11" s="20"/>
      <c r="N11" s="20">
        <v>-4981</v>
      </c>
      <c r="O11" s="20"/>
      <c r="P11" s="20"/>
      <c r="Q11" s="20"/>
      <c r="R11" s="20"/>
      <c r="S11" s="20"/>
      <c r="T11" s="20"/>
      <c r="U11" s="20"/>
      <c r="V11" s="20"/>
      <c r="W11" s="20">
        <v>-493337</v>
      </c>
      <c r="X11" s="20"/>
      <c r="Y11" s="20">
        <v>-493337</v>
      </c>
      <c r="Z11" s="21"/>
      <c r="AA11" s="22"/>
    </row>
    <row r="12" spans="1:27" ht="13.5" x14ac:dyDescent="0.25">
      <c r="A12" s="27" t="s">
        <v>40</v>
      </c>
      <c r="B12" s="28" t="s">
        <v>32</v>
      </c>
      <c r="C12" s="29">
        <f t="shared" ref="C12:Y12" si="0">SUM(C6:C11)</f>
        <v>8087799</v>
      </c>
      <c r="D12" s="29">
        <f>SUM(D6:D11)</f>
        <v>0</v>
      </c>
      <c r="E12" s="30">
        <f t="shared" si="0"/>
        <v>-13359690</v>
      </c>
      <c r="F12" s="31">
        <f t="shared" si="0"/>
        <v>-13359690</v>
      </c>
      <c r="G12" s="31">
        <f t="shared" si="0"/>
        <v>8020063</v>
      </c>
      <c r="H12" s="31">
        <f t="shared" si="0"/>
        <v>200656</v>
      </c>
      <c r="I12" s="31">
        <f t="shared" si="0"/>
        <v>-453523</v>
      </c>
      <c r="J12" s="31">
        <f t="shared" si="0"/>
        <v>7767196</v>
      </c>
      <c r="K12" s="31">
        <f t="shared" si="0"/>
        <v>719952</v>
      </c>
      <c r="L12" s="31">
        <f t="shared" si="0"/>
        <v>-567737</v>
      </c>
      <c r="M12" s="31">
        <f t="shared" si="0"/>
        <v>67043</v>
      </c>
      <c r="N12" s="31">
        <f t="shared" si="0"/>
        <v>219258</v>
      </c>
      <c r="O12" s="31">
        <f t="shared" si="0"/>
        <v>0</v>
      </c>
      <c r="P12" s="31">
        <f t="shared" si="0"/>
        <v>0</v>
      </c>
      <c r="Q12" s="31">
        <f t="shared" si="0"/>
        <v>0</v>
      </c>
      <c r="R12" s="31">
        <f t="shared" si="0"/>
        <v>0</v>
      </c>
      <c r="S12" s="31">
        <f t="shared" si="0"/>
        <v>0</v>
      </c>
      <c r="T12" s="31">
        <f t="shared" si="0"/>
        <v>0</v>
      </c>
      <c r="U12" s="31">
        <f t="shared" si="0"/>
        <v>0</v>
      </c>
      <c r="V12" s="31">
        <f t="shared" si="0"/>
        <v>0</v>
      </c>
      <c r="W12" s="31">
        <f t="shared" si="0"/>
        <v>7986454</v>
      </c>
      <c r="X12" s="31">
        <f t="shared" si="0"/>
        <v>-6679848</v>
      </c>
      <c r="Y12" s="31">
        <f t="shared" si="0"/>
        <v>14666302</v>
      </c>
      <c r="Z12" s="32">
        <f>+IF(X12&lt;&gt;0,+(Y12/X12)*100,0)</f>
        <v>-219.56041514717103</v>
      </c>
      <c r="AA12" s="33">
        <f>SUM(AA6:AA11)</f>
        <v>-13359690</v>
      </c>
    </row>
    <row r="13" spans="1:27" ht="5.0999999999999996" customHeight="1" x14ac:dyDescent="0.25">
      <c r="A13" s="34" t="s">
        <v>41</v>
      </c>
      <c r="B13" s="17"/>
      <c r="C13" s="18"/>
      <c r="D13" s="18"/>
      <c r="E13" s="19"/>
      <c r="F13" s="20"/>
      <c r="G13" s="20"/>
      <c r="H13" s="20"/>
      <c r="I13" s="20"/>
      <c r="J13" s="20"/>
      <c r="K13" s="20"/>
      <c r="L13" s="20"/>
      <c r="M13" s="20"/>
      <c r="N13" s="20"/>
      <c r="O13" s="20"/>
      <c r="P13" s="20"/>
      <c r="Q13" s="20"/>
      <c r="R13" s="20"/>
      <c r="S13" s="20"/>
      <c r="T13" s="20"/>
      <c r="U13" s="20"/>
      <c r="V13" s="20"/>
      <c r="W13" s="20"/>
      <c r="X13" s="20"/>
      <c r="Y13" s="20"/>
      <c r="Z13" s="21"/>
      <c r="AA13" s="22"/>
    </row>
    <row r="14" spans="1:27" ht="13.5" x14ac:dyDescent="0.25">
      <c r="A14" s="10" t="s">
        <v>42</v>
      </c>
      <c r="B14" s="17" t="s">
        <v>32</v>
      </c>
      <c r="C14" s="18"/>
      <c r="D14" s="18"/>
      <c r="E14" s="19"/>
      <c r="F14" s="20"/>
      <c r="G14" s="20"/>
      <c r="H14" s="20"/>
      <c r="I14" s="20"/>
      <c r="J14" s="20"/>
      <c r="K14" s="20"/>
      <c r="L14" s="20"/>
      <c r="M14" s="20"/>
      <c r="N14" s="20"/>
      <c r="O14" s="20"/>
      <c r="P14" s="20"/>
      <c r="Q14" s="20"/>
      <c r="R14" s="20"/>
      <c r="S14" s="20"/>
      <c r="T14" s="20"/>
      <c r="U14" s="20"/>
      <c r="V14" s="20"/>
      <c r="W14" s="20"/>
      <c r="X14" s="20"/>
      <c r="Y14" s="20"/>
      <c r="Z14" s="21"/>
      <c r="AA14" s="22"/>
    </row>
    <row r="15" spans="1:27" ht="13.5" x14ac:dyDescent="0.25">
      <c r="A15" s="23" t="s">
        <v>43</v>
      </c>
      <c r="B15" s="17" t="s">
        <v>32</v>
      </c>
      <c r="C15" s="18"/>
      <c r="D15" s="18"/>
      <c r="E15" s="19"/>
      <c r="F15" s="20"/>
      <c r="G15" s="20"/>
      <c r="H15" s="20"/>
      <c r="I15" s="20"/>
      <c r="J15" s="20"/>
      <c r="K15" s="20"/>
      <c r="L15" s="20"/>
      <c r="M15" s="20"/>
      <c r="N15" s="20"/>
      <c r="O15" s="20"/>
      <c r="P15" s="20"/>
      <c r="Q15" s="20"/>
      <c r="R15" s="20"/>
      <c r="S15" s="20"/>
      <c r="T15" s="20"/>
      <c r="U15" s="20"/>
      <c r="V15" s="20"/>
      <c r="W15" s="20"/>
      <c r="X15" s="20"/>
      <c r="Y15" s="20"/>
      <c r="Z15" s="21"/>
      <c r="AA15" s="22"/>
    </row>
    <row r="16" spans="1:27" ht="13.5" x14ac:dyDescent="0.25">
      <c r="A16" s="23" t="s">
        <v>44</v>
      </c>
      <c r="B16" s="17" t="s">
        <v>32</v>
      </c>
      <c r="C16" s="18"/>
      <c r="D16" s="18"/>
      <c r="E16" s="19"/>
      <c r="F16" s="20"/>
      <c r="G16" s="24"/>
      <c r="H16" s="24"/>
      <c r="I16" s="24"/>
      <c r="J16" s="20"/>
      <c r="K16" s="24"/>
      <c r="L16" s="24"/>
      <c r="M16" s="20"/>
      <c r="N16" s="24"/>
      <c r="O16" s="24"/>
      <c r="P16" s="24"/>
      <c r="Q16" s="20"/>
      <c r="R16" s="24"/>
      <c r="S16" s="24"/>
      <c r="T16" s="20"/>
      <c r="U16" s="24"/>
      <c r="V16" s="24"/>
      <c r="W16" s="24"/>
      <c r="X16" s="20"/>
      <c r="Y16" s="24"/>
      <c r="Z16" s="25"/>
      <c r="AA16" s="26"/>
    </row>
    <row r="17" spans="1:27" ht="13.5" x14ac:dyDescent="0.25">
      <c r="A17" s="23" t="s">
        <v>45</v>
      </c>
      <c r="B17" s="17" t="s">
        <v>32</v>
      </c>
      <c r="C17" s="18"/>
      <c r="D17" s="18"/>
      <c r="E17" s="19"/>
      <c r="F17" s="20"/>
      <c r="G17" s="20"/>
      <c r="H17" s="20"/>
      <c r="I17" s="20"/>
      <c r="J17" s="20"/>
      <c r="K17" s="20"/>
      <c r="L17" s="20"/>
      <c r="M17" s="20"/>
      <c r="N17" s="20"/>
      <c r="O17" s="20"/>
      <c r="P17" s="20"/>
      <c r="Q17" s="20"/>
      <c r="R17" s="20"/>
      <c r="S17" s="20"/>
      <c r="T17" s="20"/>
      <c r="U17" s="20"/>
      <c r="V17" s="20"/>
      <c r="W17" s="20"/>
      <c r="X17" s="20"/>
      <c r="Y17" s="20"/>
      <c r="Z17" s="21"/>
      <c r="AA17" s="22"/>
    </row>
    <row r="18" spans="1:27" ht="13.5" x14ac:dyDescent="0.25">
      <c r="A18" s="23" t="s">
        <v>46</v>
      </c>
      <c r="B18" s="17" t="s">
        <v>32</v>
      </c>
      <c r="C18" s="18"/>
      <c r="D18" s="18"/>
      <c r="E18" s="19"/>
      <c r="F18" s="20"/>
      <c r="G18" s="20"/>
      <c r="H18" s="20"/>
      <c r="I18" s="20"/>
      <c r="J18" s="20"/>
      <c r="K18" s="20"/>
      <c r="L18" s="20"/>
      <c r="M18" s="20"/>
      <c r="N18" s="20"/>
      <c r="O18" s="20"/>
      <c r="P18" s="20"/>
      <c r="Q18" s="20"/>
      <c r="R18" s="20"/>
      <c r="S18" s="20"/>
      <c r="T18" s="20"/>
      <c r="U18" s="20"/>
      <c r="V18" s="20"/>
      <c r="W18" s="20"/>
      <c r="X18" s="20"/>
      <c r="Y18" s="20"/>
      <c r="Z18" s="21"/>
      <c r="AA18" s="22"/>
    </row>
    <row r="19" spans="1:27" ht="13.5" x14ac:dyDescent="0.25">
      <c r="A19" s="23" t="s">
        <v>47</v>
      </c>
      <c r="B19" s="17" t="s">
        <v>32</v>
      </c>
      <c r="C19" s="18">
        <v>-12440484</v>
      </c>
      <c r="D19" s="18"/>
      <c r="E19" s="19">
        <v>2699988</v>
      </c>
      <c r="F19" s="20">
        <v>2699988</v>
      </c>
      <c r="G19" s="20">
        <v>-59638719</v>
      </c>
      <c r="H19" s="20">
        <v>-5650362</v>
      </c>
      <c r="I19" s="20"/>
      <c r="J19" s="20">
        <v>-65289081</v>
      </c>
      <c r="K19" s="20"/>
      <c r="L19" s="20"/>
      <c r="M19" s="20">
        <v>-3477614</v>
      </c>
      <c r="N19" s="20">
        <v>-3477614</v>
      </c>
      <c r="O19" s="20"/>
      <c r="P19" s="20"/>
      <c r="Q19" s="20"/>
      <c r="R19" s="20"/>
      <c r="S19" s="20"/>
      <c r="T19" s="20"/>
      <c r="U19" s="20"/>
      <c r="V19" s="20"/>
      <c r="W19" s="20">
        <v>-68766695</v>
      </c>
      <c r="X19" s="20">
        <v>1349994</v>
      </c>
      <c r="Y19" s="20">
        <v>-70116689</v>
      </c>
      <c r="Z19" s="21">
        <v>-5193.8518986010313</v>
      </c>
      <c r="AA19" s="22">
        <v>2699988</v>
      </c>
    </row>
    <row r="20" spans="1:27" ht="13.5" x14ac:dyDescent="0.25">
      <c r="A20" s="23" t="s">
        <v>32</v>
      </c>
      <c r="B20" s="17" t="s">
        <v>32</v>
      </c>
      <c r="C20" s="18"/>
      <c r="D20" s="18"/>
      <c r="E20" s="19"/>
      <c r="F20" s="20"/>
      <c r="G20" s="20"/>
      <c r="H20" s="20"/>
      <c r="I20" s="20"/>
      <c r="J20" s="20"/>
      <c r="K20" s="20"/>
      <c r="L20" s="20"/>
      <c r="M20" s="20"/>
      <c r="N20" s="20"/>
      <c r="O20" s="20"/>
      <c r="P20" s="20"/>
      <c r="Q20" s="20"/>
      <c r="R20" s="20"/>
      <c r="S20" s="20"/>
      <c r="T20" s="20"/>
      <c r="U20" s="20"/>
      <c r="V20" s="20"/>
      <c r="W20" s="20"/>
      <c r="X20" s="20"/>
      <c r="Y20" s="20"/>
      <c r="Z20" s="21"/>
      <c r="AA20" s="22"/>
    </row>
    <row r="21" spans="1:27" ht="13.5" x14ac:dyDescent="0.25">
      <c r="A21" s="23" t="s">
        <v>48</v>
      </c>
      <c r="B21" s="17" t="s">
        <v>32</v>
      </c>
      <c r="C21" s="18"/>
      <c r="D21" s="18"/>
      <c r="E21" s="19"/>
      <c r="F21" s="20"/>
      <c r="G21" s="20"/>
      <c r="H21" s="20"/>
      <c r="I21" s="20"/>
      <c r="J21" s="20"/>
      <c r="K21" s="20"/>
      <c r="L21" s="20"/>
      <c r="M21" s="20"/>
      <c r="N21" s="20"/>
      <c r="O21" s="20"/>
      <c r="P21" s="20"/>
      <c r="Q21" s="20"/>
      <c r="R21" s="20"/>
      <c r="S21" s="20"/>
      <c r="T21" s="20"/>
      <c r="U21" s="20"/>
      <c r="V21" s="20"/>
      <c r="W21" s="20"/>
      <c r="X21" s="20"/>
      <c r="Y21" s="20"/>
      <c r="Z21" s="21"/>
      <c r="AA21" s="22"/>
    </row>
    <row r="22" spans="1:27" ht="13.5" x14ac:dyDescent="0.25">
      <c r="A22" s="23" t="s">
        <v>49</v>
      </c>
      <c r="B22" s="17" t="s">
        <v>32</v>
      </c>
      <c r="C22" s="18"/>
      <c r="D22" s="18"/>
      <c r="E22" s="19">
        <v>500004</v>
      </c>
      <c r="F22" s="20">
        <v>500004</v>
      </c>
      <c r="G22" s="20"/>
      <c r="H22" s="20"/>
      <c r="I22" s="20"/>
      <c r="J22" s="20"/>
      <c r="K22" s="20"/>
      <c r="L22" s="20"/>
      <c r="M22" s="20"/>
      <c r="N22" s="20"/>
      <c r="O22" s="20"/>
      <c r="P22" s="20"/>
      <c r="Q22" s="20"/>
      <c r="R22" s="20"/>
      <c r="S22" s="20"/>
      <c r="T22" s="20"/>
      <c r="U22" s="20"/>
      <c r="V22" s="20"/>
      <c r="W22" s="20"/>
      <c r="X22" s="20">
        <v>250002</v>
      </c>
      <c r="Y22" s="20">
        <v>-250002</v>
      </c>
      <c r="Z22" s="21">
        <v>-100</v>
      </c>
      <c r="AA22" s="22">
        <v>500004</v>
      </c>
    </row>
    <row r="23" spans="1:27" ht="13.5" x14ac:dyDescent="0.25">
      <c r="A23" s="23" t="s">
        <v>50</v>
      </c>
      <c r="B23" s="17" t="s">
        <v>32</v>
      </c>
      <c r="C23" s="18"/>
      <c r="D23" s="18"/>
      <c r="E23" s="19"/>
      <c r="F23" s="20"/>
      <c r="G23" s="24"/>
      <c r="H23" s="24"/>
      <c r="I23" s="24"/>
      <c r="J23" s="20"/>
      <c r="K23" s="24"/>
      <c r="L23" s="24"/>
      <c r="M23" s="20"/>
      <c r="N23" s="24"/>
      <c r="O23" s="24"/>
      <c r="P23" s="24"/>
      <c r="Q23" s="20"/>
      <c r="R23" s="24"/>
      <c r="S23" s="24"/>
      <c r="T23" s="20"/>
      <c r="U23" s="24"/>
      <c r="V23" s="24"/>
      <c r="W23" s="24"/>
      <c r="X23" s="20"/>
      <c r="Y23" s="24"/>
      <c r="Z23" s="25"/>
      <c r="AA23" s="26"/>
    </row>
    <row r="24" spans="1:27" ht="13.5" x14ac:dyDescent="0.25">
      <c r="A24" s="27" t="s">
        <v>51</v>
      </c>
      <c r="B24" s="35" t="s">
        <v>32</v>
      </c>
      <c r="C24" s="29">
        <f t="shared" ref="C24:Y24" si="1">SUM(C15:C23)</f>
        <v>-12440484</v>
      </c>
      <c r="D24" s="29">
        <f>SUM(D15:D23)</f>
        <v>0</v>
      </c>
      <c r="E24" s="36">
        <f t="shared" si="1"/>
        <v>3199992</v>
      </c>
      <c r="F24" s="37">
        <f t="shared" si="1"/>
        <v>3199992</v>
      </c>
      <c r="G24" s="37">
        <f t="shared" si="1"/>
        <v>-59638719</v>
      </c>
      <c r="H24" s="37">
        <f t="shared" si="1"/>
        <v>-5650362</v>
      </c>
      <c r="I24" s="37">
        <f t="shared" si="1"/>
        <v>0</v>
      </c>
      <c r="J24" s="37">
        <f t="shared" si="1"/>
        <v>-65289081</v>
      </c>
      <c r="K24" s="37">
        <f t="shared" si="1"/>
        <v>0</v>
      </c>
      <c r="L24" s="37">
        <f t="shared" si="1"/>
        <v>0</v>
      </c>
      <c r="M24" s="37">
        <f t="shared" si="1"/>
        <v>-3477614</v>
      </c>
      <c r="N24" s="37">
        <f t="shared" si="1"/>
        <v>-3477614</v>
      </c>
      <c r="O24" s="37">
        <f t="shared" si="1"/>
        <v>0</v>
      </c>
      <c r="P24" s="37">
        <f t="shared" si="1"/>
        <v>0</v>
      </c>
      <c r="Q24" s="37">
        <f t="shared" si="1"/>
        <v>0</v>
      </c>
      <c r="R24" s="37">
        <f t="shared" si="1"/>
        <v>0</v>
      </c>
      <c r="S24" s="37">
        <f t="shared" si="1"/>
        <v>0</v>
      </c>
      <c r="T24" s="37">
        <f t="shared" si="1"/>
        <v>0</v>
      </c>
      <c r="U24" s="37">
        <f t="shared" si="1"/>
        <v>0</v>
      </c>
      <c r="V24" s="37">
        <f t="shared" si="1"/>
        <v>0</v>
      </c>
      <c r="W24" s="37">
        <f t="shared" si="1"/>
        <v>-68766695</v>
      </c>
      <c r="X24" s="37">
        <f t="shared" si="1"/>
        <v>1599996</v>
      </c>
      <c r="Y24" s="37">
        <f t="shared" si="1"/>
        <v>-70366691</v>
      </c>
      <c r="Z24" s="38">
        <f>+IF(X24&lt;&gt;0,+(Y24/X24)*100,0)</f>
        <v>-4397.929182322956</v>
      </c>
      <c r="AA24" s="39">
        <f>SUM(AA15:AA23)</f>
        <v>3199992</v>
      </c>
    </row>
    <row r="25" spans="1:27" ht="13.5" x14ac:dyDescent="0.25">
      <c r="A25" s="27" t="s">
        <v>52</v>
      </c>
      <c r="B25" s="28" t="s">
        <v>32</v>
      </c>
      <c r="C25" s="29">
        <f t="shared" ref="C25:Y25" si="2">+C12+C24</f>
        <v>-4352685</v>
      </c>
      <c r="D25" s="29">
        <f>+D12+D24</f>
        <v>0</v>
      </c>
      <c r="E25" s="30">
        <f t="shared" si="2"/>
        <v>-10159698</v>
      </c>
      <c r="F25" s="31">
        <f t="shared" si="2"/>
        <v>-10159698</v>
      </c>
      <c r="G25" s="31">
        <f t="shared" si="2"/>
        <v>-51618656</v>
      </c>
      <c r="H25" s="31">
        <f t="shared" si="2"/>
        <v>-5449706</v>
      </c>
      <c r="I25" s="31">
        <f t="shared" si="2"/>
        <v>-453523</v>
      </c>
      <c r="J25" s="31">
        <f t="shared" si="2"/>
        <v>-57521885</v>
      </c>
      <c r="K25" s="31">
        <f t="shared" si="2"/>
        <v>719952</v>
      </c>
      <c r="L25" s="31">
        <f t="shared" si="2"/>
        <v>-567737</v>
      </c>
      <c r="M25" s="31">
        <f t="shared" si="2"/>
        <v>-3410571</v>
      </c>
      <c r="N25" s="31">
        <f t="shared" si="2"/>
        <v>-3258356</v>
      </c>
      <c r="O25" s="31">
        <f t="shared" si="2"/>
        <v>0</v>
      </c>
      <c r="P25" s="31">
        <f t="shared" si="2"/>
        <v>0</v>
      </c>
      <c r="Q25" s="31">
        <f t="shared" si="2"/>
        <v>0</v>
      </c>
      <c r="R25" s="31">
        <f t="shared" si="2"/>
        <v>0</v>
      </c>
      <c r="S25" s="31">
        <f t="shared" si="2"/>
        <v>0</v>
      </c>
      <c r="T25" s="31">
        <f t="shared" si="2"/>
        <v>0</v>
      </c>
      <c r="U25" s="31">
        <f t="shared" si="2"/>
        <v>0</v>
      </c>
      <c r="V25" s="31">
        <f t="shared" si="2"/>
        <v>0</v>
      </c>
      <c r="W25" s="31">
        <f t="shared" si="2"/>
        <v>-60780241</v>
      </c>
      <c r="X25" s="31">
        <f t="shared" si="2"/>
        <v>-5079852</v>
      </c>
      <c r="Y25" s="31">
        <f t="shared" si="2"/>
        <v>-55700389</v>
      </c>
      <c r="Z25" s="32">
        <f>+IF(X25&lt;&gt;0,+(Y25/X25)*100,0)</f>
        <v>1096.4962955613669</v>
      </c>
      <c r="AA25" s="33">
        <f>+AA12+AA24</f>
        <v>-10159698</v>
      </c>
    </row>
    <row r="26" spans="1:27" ht="5.0999999999999996" customHeight="1" x14ac:dyDescent="0.25">
      <c r="A26" s="34" t="s">
        <v>41</v>
      </c>
      <c r="B26" s="17"/>
      <c r="C26" s="18"/>
      <c r="D26" s="18"/>
      <c r="E26" s="19"/>
      <c r="F26" s="20"/>
      <c r="G26" s="20"/>
      <c r="H26" s="20"/>
      <c r="I26" s="20"/>
      <c r="J26" s="20"/>
      <c r="K26" s="20"/>
      <c r="L26" s="20"/>
      <c r="M26" s="20"/>
      <c r="N26" s="20"/>
      <c r="O26" s="20"/>
      <c r="P26" s="20"/>
      <c r="Q26" s="20"/>
      <c r="R26" s="20"/>
      <c r="S26" s="20"/>
      <c r="T26" s="20"/>
      <c r="U26" s="20"/>
      <c r="V26" s="20"/>
      <c r="W26" s="20"/>
      <c r="X26" s="20"/>
      <c r="Y26" s="20"/>
      <c r="Z26" s="21"/>
      <c r="AA26" s="22"/>
    </row>
    <row r="27" spans="1:27" ht="13.5" x14ac:dyDescent="0.25">
      <c r="A27" s="10" t="s">
        <v>53</v>
      </c>
      <c r="B27" s="17" t="s">
        <v>32</v>
      </c>
      <c r="C27" s="18"/>
      <c r="D27" s="18"/>
      <c r="E27" s="19"/>
      <c r="F27" s="20"/>
      <c r="G27" s="20"/>
      <c r="H27" s="20"/>
      <c r="I27" s="20"/>
      <c r="J27" s="20"/>
      <c r="K27" s="20"/>
      <c r="L27" s="20"/>
      <c r="M27" s="20"/>
      <c r="N27" s="20"/>
      <c r="O27" s="20"/>
      <c r="P27" s="20"/>
      <c r="Q27" s="20"/>
      <c r="R27" s="20"/>
      <c r="S27" s="20"/>
      <c r="T27" s="20"/>
      <c r="U27" s="20"/>
      <c r="V27" s="20"/>
      <c r="W27" s="20"/>
      <c r="X27" s="20"/>
      <c r="Y27" s="20"/>
      <c r="Z27" s="21"/>
      <c r="AA27" s="22"/>
    </row>
    <row r="28" spans="1:27" ht="13.5" x14ac:dyDescent="0.25">
      <c r="A28" s="10" t="s">
        <v>54</v>
      </c>
      <c r="B28" s="40" t="s">
        <v>32</v>
      </c>
      <c r="C28" s="18"/>
      <c r="D28" s="18"/>
      <c r="E28" s="19"/>
      <c r="F28" s="20"/>
      <c r="G28" s="20"/>
      <c r="H28" s="20"/>
      <c r="I28" s="20"/>
      <c r="J28" s="20"/>
      <c r="K28" s="20"/>
      <c r="L28" s="20"/>
      <c r="M28" s="20"/>
      <c r="N28" s="20"/>
      <c r="O28" s="20"/>
      <c r="P28" s="20"/>
      <c r="Q28" s="20"/>
      <c r="R28" s="20"/>
      <c r="S28" s="20"/>
      <c r="T28" s="20"/>
      <c r="U28" s="20"/>
      <c r="V28" s="20"/>
      <c r="W28" s="20"/>
      <c r="X28" s="20"/>
      <c r="Y28" s="20"/>
      <c r="Z28" s="21"/>
      <c r="AA28" s="22"/>
    </row>
    <row r="29" spans="1:27" ht="13.5" x14ac:dyDescent="0.25">
      <c r="A29" s="23" t="s">
        <v>55</v>
      </c>
      <c r="B29" s="17" t="s">
        <v>32</v>
      </c>
      <c r="C29" s="18"/>
      <c r="D29" s="18"/>
      <c r="E29" s="19"/>
      <c r="F29" s="20"/>
      <c r="G29" s="20"/>
      <c r="H29" s="20"/>
      <c r="I29" s="20"/>
      <c r="J29" s="20"/>
      <c r="K29" s="20"/>
      <c r="L29" s="20"/>
      <c r="M29" s="20"/>
      <c r="N29" s="20"/>
      <c r="O29" s="20"/>
      <c r="P29" s="20"/>
      <c r="Q29" s="20"/>
      <c r="R29" s="20"/>
      <c r="S29" s="20"/>
      <c r="T29" s="20"/>
      <c r="U29" s="20"/>
      <c r="V29" s="20"/>
      <c r="W29" s="20"/>
      <c r="X29" s="20"/>
      <c r="Y29" s="20"/>
      <c r="Z29" s="21"/>
      <c r="AA29" s="22"/>
    </row>
    <row r="30" spans="1:27" ht="13.5" x14ac:dyDescent="0.25">
      <c r="A30" s="23" t="s">
        <v>56</v>
      </c>
      <c r="B30" s="17" t="s">
        <v>32</v>
      </c>
      <c r="C30" s="18"/>
      <c r="D30" s="18"/>
      <c r="E30" s="19"/>
      <c r="F30" s="20"/>
      <c r="G30" s="20"/>
      <c r="H30" s="20"/>
      <c r="I30" s="20"/>
      <c r="J30" s="20"/>
      <c r="K30" s="20"/>
      <c r="L30" s="20"/>
      <c r="M30" s="20"/>
      <c r="N30" s="20"/>
      <c r="O30" s="20"/>
      <c r="P30" s="20"/>
      <c r="Q30" s="20"/>
      <c r="R30" s="20"/>
      <c r="S30" s="20"/>
      <c r="T30" s="20"/>
      <c r="U30" s="20"/>
      <c r="V30" s="20"/>
      <c r="W30" s="20"/>
      <c r="X30" s="20"/>
      <c r="Y30" s="20"/>
      <c r="Z30" s="21"/>
      <c r="AA30" s="22"/>
    </row>
    <row r="31" spans="1:27" ht="13.5" x14ac:dyDescent="0.25">
      <c r="A31" s="23" t="s">
        <v>57</v>
      </c>
      <c r="B31" s="17" t="s">
        <v>32</v>
      </c>
      <c r="C31" s="18">
        <v>-6339</v>
      </c>
      <c r="D31" s="18"/>
      <c r="E31" s="19"/>
      <c r="F31" s="20"/>
      <c r="G31" s="20">
        <v>-6339</v>
      </c>
      <c r="H31" s="20"/>
      <c r="I31" s="20"/>
      <c r="J31" s="20">
        <v>-6339</v>
      </c>
      <c r="K31" s="20"/>
      <c r="L31" s="20">
        <v>-160</v>
      </c>
      <c r="M31" s="20">
        <v>-63</v>
      </c>
      <c r="N31" s="20">
        <v>-223</v>
      </c>
      <c r="O31" s="20"/>
      <c r="P31" s="20"/>
      <c r="Q31" s="20"/>
      <c r="R31" s="20"/>
      <c r="S31" s="20"/>
      <c r="T31" s="20"/>
      <c r="U31" s="20"/>
      <c r="V31" s="20"/>
      <c r="W31" s="20">
        <v>-6562</v>
      </c>
      <c r="X31" s="20"/>
      <c r="Y31" s="20">
        <v>-6562</v>
      </c>
      <c r="Z31" s="21"/>
      <c r="AA31" s="22"/>
    </row>
    <row r="32" spans="1:27" ht="13.5" x14ac:dyDescent="0.25">
      <c r="A32" s="23" t="s">
        <v>58</v>
      </c>
      <c r="B32" s="17" t="s">
        <v>32</v>
      </c>
      <c r="C32" s="18">
        <v>4728005</v>
      </c>
      <c r="D32" s="18"/>
      <c r="E32" s="19">
        <v>-1655622</v>
      </c>
      <c r="F32" s="20">
        <v>-1655622</v>
      </c>
      <c r="G32" s="20">
        <v>4733150</v>
      </c>
      <c r="H32" s="20">
        <v>214837</v>
      </c>
      <c r="I32" s="20">
        <v>129708</v>
      </c>
      <c r="J32" s="20">
        <v>5077695</v>
      </c>
      <c r="K32" s="20">
        <v>104634</v>
      </c>
      <c r="L32" s="20">
        <v>93117</v>
      </c>
      <c r="M32" s="20">
        <v>131830</v>
      </c>
      <c r="N32" s="20">
        <v>329581</v>
      </c>
      <c r="O32" s="20"/>
      <c r="P32" s="20"/>
      <c r="Q32" s="20"/>
      <c r="R32" s="20"/>
      <c r="S32" s="20"/>
      <c r="T32" s="20"/>
      <c r="U32" s="20"/>
      <c r="V32" s="20"/>
      <c r="W32" s="20">
        <v>5407276</v>
      </c>
      <c r="X32" s="20">
        <v>-827820</v>
      </c>
      <c r="Y32" s="20">
        <v>6235096</v>
      </c>
      <c r="Z32" s="21">
        <v>-753.19465584305772</v>
      </c>
      <c r="AA32" s="22">
        <v>-1655622</v>
      </c>
    </row>
    <row r="33" spans="1:27" ht="13.5" x14ac:dyDescent="0.25">
      <c r="A33" s="23" t="s">
        <v>59</v>
      </c>
      <c r="B33" s="17" t="s">
        <v>32</v>
      </c>
      <c r="C33" s="18"/>
      <c r="D33" s="18"/>
      <c r="E33" s="19"/>
      <c r="F33" s="20"/>
      <c r="G33" s="20"/>
      <c r="H33" s="20"/>
      <c r="I33" s="20"/>
      <c r="J33" s="20"/>
      <c r="K33" s="20"/>
      <c r="L33" s="20"/>
      <c r="M33" s="20"/>
      <c r="N33" s="20"/>
      <c r="O33" s="20"/>
      <c r="P33" s="20"/>
      <c r="Q33" s="20"/>
      <c r="R33" s="20"/>
      <c r="S33" s="20"/>
      <c r="T33" s="20"/>
      <c r="U33" s="20"/>
      <c r="V33" s="20"/>
      <c r="W33" s="20"/>
      <c r="X33" s="20"/>
      <c r="Y33" s="20"/>
      <c r="Z33" s="21"/>
      <c r="AA33" s="22"/>
    </row>
    <row r="34" spans="1:27" ht="13.5" x14ac:dyDescent="0.25">
      <c r="A34" s="27" t="s">
        <v>60</v>
      </c>
      <c r="B34" s="28" t="s">
        <v>32</v>
      </c>
      <c r="C34" s="29">
        <f t="shared" ref="C34:Y34" si="3">SUM(C29:C33)</f>
        <v>4721666</v>
      </c>
      <c r="D34" s="29">
        <f>SUM(D29:D33)</f>
        <v>0</v>
      </c>
      <c r="E34" s="30">
        <f t="shared" si="3"/>
        <v>-1655622</v>
      </c>
      <c r="F34" s="31">
        <f t="shared" si="3"/>
        <v>-1655622</v>
      </c>
      <c r="G34" s="31">
        <f t="shared" si="3"/>
        <v>4726811</v>
      </c>
      <c r="H34" s="31">
        <f t="shared" si="3"/>
        <v>214837</v>
      </c>
      <c r="I34" s="31">
        <f t="shared" si="3"/>
        <v>129708</v>
      </c>
      <c r="J34" s="31">
        <f t="shared" si="3"/>
        <v>5071356</v>
      </c>
      <c r="K34" s="31">
        <f t="shared" si="3"/>
        <v>104634</v>
      </c>
      <c r="L34" s="31">
        <f t="shared" si="3"/>
        <v>92957</v>
      </c>
      <c r="M34" s="31">
        <f t="shared" si="3"/>
        <v>131767</v>
      </c>
      <c r="N34" s="31">
        <f t="shared" si="3"/>
        <v>329358</v>
      </c>
      <c r="O34" s="31">
        <f t="shared" si="3"/>
        <v>0</v>
      </c>
      <c r="P34" s="31">
        <f t="shared" si="3"/>
        <v>0</v>
      </c>
      <c r="Q34" s="31">
        <f t="shared" si="3"/>
        <v>0</v>
      </c>
      <c r="R34" s="31">
        <f t="shared" si="3"/>
        <v>0</v>
      </c>
      <c r="S34" s="31">
        <f t="shared" si="3"/>
        <v>0</v>
      </c>
      <c r="T34" s="31">
        <f t="shared" si="3"/>
        <v>0</v>
      </c>
      <c r="U34" s="31">
        <f t="shared" si="3"/>
        <v>0</v>
      </c>
      <c r="V34" s="31">
        <f t="shared" si="3"/>
        <v>0</v>
      </c>
      <c r="W34" s="31">
        <f t="shared" si="3"/>
        <v>5400714</v>
      </c>
      <c r="X34" s="31">
        <f t="shared" si="3"/>
        <v>-827820</v>
      </c>
      <c r="Y34" s="31">
        <f t="shared" si="3"/>
        <v>6228534</v>
      </c>
      <c r="Z34" s="32">
        <f>+IF(X34&lt;&gt;0,+(Y34/X34)*100,0)</f>
        <v>-752.4019714430674</v>
      </c>
      <c r="AA34" s="33">
        <f>SUM(AA29:AA33)</f>
        <v>-1655622</v>
      </c>
    </row>
    <row r="35" spans="1:27" ht="5.0999999999999996" customHeight="1" x14ac:dyDescent="0.25">
      <c r="A35" s="34" t="s">
        <v>41</v>
      </c>
      <c r="B35" s="17"/>
      <c r="C35" s="18"/>
      <c r="D35" s="18"/>
      <c r="E35" s="19"/>
      <c r="F35" s="20"/>
      <c r="G35" s="20"/>
      <c r="H35" s="20"/>
      <c r="I35" s="20"/>
      <c r="J35" s="20"/>
      <c r="K35" s="20"/>
      <c r="L35" s="20"/>
      <c r="M35" s="20"/>
      <c r="N35" s="20"/>
      <c r="O35" s="20"/>
      <c r="P35" s="20"/>
      <c r="Q35" s="20"/>
      <c r="R35" s="20"/>
      <c r="S35" s="20"/>
      <c r="T35" s="20"/>
      <c r="U35" s="20"/>
      <c r="V35" s="20"/>
      <c r="W35" s="20"/>
      <c r="X35" s="20"/>
      <c r="Y35" s="20"/>
      <c r="Z35" s="21"/>
      <c r="AA35" s="22"/>
    </row>
    <row r="36" spans="1:27" ht="13.5" x14ac:dyDescent="0.25">
      <c r="A36" s="10" t="s">
        <v>61</v>
      </c>
      <c r="B36" s="17" t="s">
        <v>32</v>
      </c>
      <c r="C36" s="18"/>
      <c r="D36" s="18"/>
      <c r="E36" s="19"/>
      <c r="F36" s="20"/>
      <c r="G36" s="20"/>
      <c r="H36" s="20"/>
      <c r="I36" s="20"/>
      <c r="J36" s="20"/>
      <c r="K36" s="20"/>
      <c r="L36" s="20"/>
      <c r="M36" s="20"/>
      <c r="N36" s="20"/>
      <c r="O36" s="20"/>
      <c r="P36" s="20"/>
      <c r="Q36" s="20"/>
      <c r="R36" s="20"/>
      <c r="S36" s="20"/>
      <c r="T36" s="20"/>
      <c r="U36" s="20"/>
      <c r="V36" s="20"/>
      <c r="W36" s="20"/>
      <c r="X36" s="20"/>
      <c r="Y36" s="20"/>
      <c r="Z36" s="21"/>
      <c r="AA36" s="22"/>
    </row>
    <row r="37" spans="1:27" ht="13.5" x14ac:dyDescent="0.25">
      <c r="A37" s="23" t="s">
        <v>62</v>
      </c>
      <c r="B37" s="17" t="s">
        <v>32</v>
      </c>
      <c r="C37" s="18"/>
      <c r="D37" s="18"/>
      <c r="E37" s="19"/>
      <c r="F37" s="20"/>
      <c r="G37" s="20"/>
      <c r="H37" s="20"/>
      <c r="I37" s="20"/>
      <c r="J37" s="20"/>
      <c r="K37" s="20"/>
      <c r="L37" s="20"/>
      <c r="M37" s="20"/>
      <c r="N37" s="20"/>
      <c r="O37" s="20"/>
      <c r="P37" s="20"/>
      <c r="Q37" s="20"/>
      <c r="R37" s="20"/>
      <c r="S37" s="20"/>
      <c r="T37" s="20"/>
      <c r="U37" s="20"/>
      <c r="V37" s="20"/>
      <c r="W37" s="20"/>
      <c r="X37" s="20"/>
      <c r="Y37" s="20"/>
      <c r="Z37" s="21"/>
      <c r="AA37" s="22"/>
    </row>
    <row r="38" spans="1:27" ht="13.5" x14ac:dyDescent="0.25">
      <c r="A38" s="23" t="s">
        <v>59</v>
      </c>
      <c r="B38" s="17" t="s">
        <v>32</v>
      </c>
      <c r="C38" s="18">
        <v>1100596</v>
      </c>
      <c r="D38" s="18"/>
      <c r="E38" s="19"/>
      <c r="F38" s="20"/>
      <c r="G38" s="20">
        <v>1100596</v>
      </c>
      <c r="H38" s="20"/>
      <c r="I38" s="20"/>
      <c r="J38" s="20">
        <v>1100596</v>
      </c>
      <c r="K38" s="20"/>
      <c r="L38" s="20"/>
      <c r="M38" s="20"/>
      <c r="N38" s="20"/>
      <c r="O38" s="20"/>
      <c r="P38" s="20"/>
      <c r="Q38" s="20"/>
      <c r="R38" s="20"/>
      <c r="S38" s="20"/>
      <c r="T38" s="20"/>
      <c r="U38" s="20"/>
      <c r="V38" s="20"/>
      <c r="W38" s="20">
        <v>1100596</v>
      </c>
      <c r="X38" s="20"/>
      <c r="Y38" s="20">
        <v>1100596</v>
      </c>
      <c r="Z38" s="21"/>
      <c r="AA38" s="22"/>
    </row>
    <row r="39" spans="1:27" ht="13.5" x14ac:dyDescent="0.25">
      <c r="A39" s="27" t="s">
        <v>63</v>
      </c>
      <c r="B39" s="35" t="s">
        <v>32</v>
      </c>
      <c r="C39" s="29">
        <f t="shared" ref="C39:Y39" si="4">SUM(C37:C38)</f>
        <v>1100596</v>
      </c>
      <c r="D39" s="29">
        <f>SUM(D37:D38)</f>
        <v>0</v>
      </c>
      <c r="E39" s="36">
        <f t="shared" si="4"/>
        <v>0</v>
      </c>
      <c r="F39" s="37">
        <f t="shared" si="4"/>
        <v>0</v>
      </c>
      <c r="G39" s="37">
        <f t="shared" si="4"/>
        <v>1100596</v>
      </c>
      <c r="H39" s="37">
        <f t="shared" si="4"/>
        <v>0</v>
      </c>
      <c r="I39" s="37">
        <f t="shared" si="4"/>
        <v>0</v>
      </c>
      <c r="J39" s="37">
        <f t="shared" si="4"/>
        <v>1100596</v>
      </c>
      <c r="K39" s="37">
        <f t="shared" si="4"/>
        <v>0</v>
      </c>
      <c r="L39" s="37">
        <f t="shared" si="4"/>
        <v>0</v>
      </c>
      <c r="M39" s="37">
        <f t="shared" si="4"/>
        <v>0</v>
      </c>
      <c r="N39" s="37">
        <f t="shared" si="4"/>
        <v>0</v>
      </c>
      <c r="O39" s="37">
        <f t="shared" si="4"/>
        <v>0</v>
      </c>
      <c r="P39" s="37">
        <f t="shared" si="4"/>
        <v>0</v>
      </c>
      <c r="Q39" s="37">
        <f t="shared" si="4"/>
        <v>0</v>
      </c>
      <c r="R39" s="37">
        <f t="shared" si="4"/>
        <v>0</v>
      </c>
      <c r="S39" s="37">
        <f t="shared" si="4"/>
        <v>0</v>
      </c>
      <c r="T39" s="37">
        <f t="shared" si="4"/>
        <v>0</v>
      </c>
      <c r="U39" s="37">
        <f t="shared" si="4"/>
        <v>0</v>
      </c>
      <c r="V39" s="37">
        <f t="shared" si="4"/>
        <v>0</v>
      </c>
      <c r="W39" s="37">
        <f t="shared" si="4"/>
        <v>1100596</v>
      </c>
      <c r="X39" s="37">
        <f t="shared" si="4"/>
        <v>0</v>
      </c>
      <c r="Y39" s="37">
        <f t="shared" si="4"/>
        <v>1100596</v>
      </c>
      <c r="Z39" s="38">
        <f>+IF(X39&lt;&gt;0,+(Y39/X39)*100,0)</f>
        <v>0</v>
      </c>
      <c r="AA39" s="39">
        <f>SUM(AA37:AA38)</f>
        <v>0</v>
      </c>
    </row>
    <row r="40" spans="1:27" ht="13.5" x14ac:dyDescent="0.25">
      <c r="A40" s="27" t="s">
        <v>64</v>
      </c>
      <c r="B40" s="28" t="s">
        <v>32</v>
      </c>
      <c r="C40" s="29">
        <f t="shared" ref="C40:Y40" si="5">+C34+C39</f>
        <v>5822262</v>
      </c>
      <c r="D40" s="29">
        <f>+D34+D39</f>
        <v>0</v>
      </c>
      <c r="E40" s="30">
        <f t="shared" si="5"/>
        <v>-1655622</v>
      </c>
      <c r="F40" s="31">
        <f t="shared" si="5"/>
        <v>-1655622</v>
      </c>
      <c r="G40" s="31">
        <f t="shared" si="5"/>
        <v>5827407</v>
      </c>
      <c r="H40" s="31">
        <f t="shared" si="5"/>
        <v>214837</v>
      </c>
      <c r="I40" s="31">
        <f t="shared" si="5"/>
        <v>129708</v>
      </c>
      <c r="J40" s="31">
        <f t="shared" si="5"/>
        <v>6171952</v>
      </c>
      <c r="K40" s="31">
        <f t="shared" si="5"/>
        <v>104634</v>
      </c>
      <c r="L40" s="31">
        <f t="shared" si="5"/>
        <v>92957</v>
      </c>
      <c r="M40" s="31">
        <f t="shared" si="5"/>
        <v>131767</v>
      </c>
      <c r="N40" s="31">
        <f t="shared" si="5"/>
        <v>329358</v>
      </c>
      <c r="O40" s="31">
        <f t="shared" si="5"/>
        <v>0</v>
      </c>
      <c r="P40" s="31">
        <f t="shared" si="5"/>
        <v>0</v>
      </c>
      <c r="Q40" s="31">
        <f t="shared" si="5"/>
        <v>0</v>
      </c>
      <c r="R40" s="31">
        <f t="shared" si="5"/>
        <v>0</v>
      </c>
      <c r="S40" s="31">
        <f t="shared" si="5"/>
        <v>0</v>
      </c>
      <c r="T40" s="31">
        <f t="shared" si="5"/>
        <v>0</v>
      </c>
      <c r="U40" s="31">
        <f t="shared" si="5"/>
        <v>0</v>
      </c>
      <c r="V40" s="31">
        <f t="shared" si="5"/>
        <v>0</v>
      </c>
      <c r="W40" s="31">
        <f t="shared" si="5"/>
        <v>6501310</v>
      </c>
      <c r="X40" s="31">
        <f t="shared" si="5"/>
        <v>-827820</v>
      </c>
      <c r="Y40" s="31">
        <f t="shared" si="5"/>
        <v>7329130</v>
      </c>
      <c r="Z40" s="32">
        <f>+IF(X40&lt;&gt;0,+(Y40/X40)*100,0)</f>
        <v>-885.35309608368971</v>
      </c>
      <c r="AA40" s="33">
        <f>+AA34+AA39</f>
        <v>-1655622</v>
      </c>
    </row>
    <row r="41" spans="1:27" ht="5.0999999999999996" customHeight="1" x14ac:dyDescent="0.25">
      <c r="A41" s="34" t="s">
        <v>41</v>
      </c>
      <c r="B41" s="17"/>
      <c r="C41" s="18"/>
      <c r="D41" s="18"/>
      <c r="E41" s="19"/>
      <c r="F41" s="20"/>
      <c r="G41" s="20"/>
      <c r="H41" s="20"/>
      <c r="I41" s="20"/>
      <c r="J41" s="20"/>
      <c r="K41" s="20"/>
      <c r="L41" s="20"/>
      <c r="M41" s="20"/>
      <c r="N41" s="20"/>
      <c r="O41" s="20"/>
      <c r="P41" s="20"/>
      <c r="Q41" s="20"/>
      <c r="R41" s="20"/>
      <c r="S41" s="20"/>
      <c r="T41" s="20"/>
      <c r="U41" s="20"/>
      <c r="V41" s="20"/>
      <c r="W41" s="20"/>
      <c r="X41" s="20"/>
      <c r="Y41" s="20"/>
      <c r="Z41" s="21"/>
      <c r="AA41" s="22"/>
    </row>
    <row r="42" spans="1:27" ht="13.5" x14ac:dyDescent="0.25">
      <c r="A42" s="41" t="s">
        <v>65</v>
      </c>
      <c r="B42" s="42" t="s">
        <v>66</v>
      </c>
      <c r="C42" s="43">
        <f t="shared" ref="C42:Y42" si="6">+C25-C40</f>
        <v>-10174947</v>
      </c>
      <c r="D42" s="43">
        <f>+D25-D40</f>
        <v>0</v>
      </c>
      <c r="E42" s="44">
        <f t="shared" si="6"/>
        <v>-8504076</v>
      </c>
      <c r="F42" s="45">
        <f t="shared" si="6"/>
        <v>-8504076</v>
      </c>
      <c r="G42" s="45">
        <f t="shared" si="6"/>
        <v>-57446063</v>
      </c>
      <c r="H42" s="45">
        <f t="shared" si="6"/>
        <v>-5664543</v>
      </c>
      <c r="I42" s="45">
        <f t="shared" si="6"/>
        <v>-583231</v>
      </c>
      <c r="J42" s="45">
        <f t="shared" si="6"/>
        <v>-63693837</v>
      </c>
      <c r="K42" s="45">
        <f t="shared" si="6"/>
        <v>615318</v>
      </c>
      <c r="L42" s="45">
        <f t="shared" si="6"/>
        <v>-660694</v>
      </c>
      <c r="M42" s="45">
        <f t="shared" si="6"/>
        <v>-3542338</v>
      </c>
      <c r="N42" s="45">
        <f t="shared" si="6"/>
        <v>-3587714</v>
      </c>
      <c r="O42" s="45">
        <f t="shared" si="6"/>
        <v>0</v>
      </c>
      <c r="P42" s="45">
        <f t="shared" si="6"/>
        <v>0</v>
      </c>
      <c r="Q42" s="45">
        <f t="shared" si="6"/>
        <v>0</v>
      </c>
      <c r="R42" s="45">
        <f t="shared" si="6"/>
        <v>0</v>
      </c>
      <c r="S42" s="45">
        <f t="shared" si="6"/>
        <v>0</v>
      </c>
      <c r="T42" s="45">
        <f t="shared" si="6"/>
        <v>0</v>
      </c>
      <c r="U42" s="45">
        <f t="shared" si="6"/>
        <v>0</v>
      </c>
      <c r="V42" s="45">
        <f t="shared" si="6"/>
        <v>0</v>
      </c>
      <c r="W42" s="45">
        <f t="shared" si="6"/>
        <v>-67281551</v>
      </c>
      <c r="X42" s="45">
        <f t="shared" si="6"/>
        <v>-4252032</v>
      </c>
      <c r="Y42" s="45">
        <f t="shared" si="6"/>
        <v>-63029519</v>
      </c>
      <c r="Z42" s="46">
        <f>+IF(X42&lt;&gt;0,+(Y42/X42)*100,0)</f>
        <v>1482.3387735557963</v>
      </c>
      <c r="AA42" s="47">
        <f>+AA25-AA40</f>
        <v>-8504076</v>
      </c>
    </row>
    <row r="43" spans="1:27" ht="5.0999999999999996" customHeight="1" x14ac:dyDescent="0.25">
      <c r="A43" s="34" t="s">
        <v>41</v>
      </c>
      <c r="B43" s="17"/>
      <c r="C43" s="18"/>
      <c r="D43" s="18"/>
      <c r="E43" s="19"/>
      <c r="F43" s="20"/>
      <c r="G43" s="20"/>
      <c r="H43" s="20"/>
      <c r="I43" s="20"/>
      <c r="J43" s="20"/>
      <c r="K43" s="20"/>
      <c r="L43" s="20"/>
      <c r="M43" s="20"/>
      <c r="N43" s="20"/>
      <c r="O43" s="20"/>
      <c r="P43" s="20"/>
      <c r="Q43" s="20"/>
      <c r="R43" s="20"/>
      <c r="S43" s="20"/>
      <c r="T43" s="20"/>
      <c r="U43" s="20"/>
      <c r="V43" s="20"/>
      <c r="W43" s="20"/>
      <c r="X43" s="20"/>
      <c r="Y43" s="20"/>
      <c r="Z43" s="48"/>
      <c r="AA43" s="22"/>
    </row>
    <row r="44" spans="1:27" ht="13.5" x14ac:dyDescent="0.25">
      <c r="A44" s="10" t="s">
        <v>67</v>
      </c>
      <c r="B44" s="17" t="s">
        <v>32</v>
      </c>
      <c r="C44" s="18"/>
      <c r="D44" s="18"/>
      <c r="E44" s="19"/>
      <c r="F44" s="20"/>
      <c r="G44" s="20"/>
      <c r="H44" s="20"/>
      <c r="I44" s="20"/>
      <c r="J44" s="20"/>
      <c r="K44" s="20"/>
      <c r="L44" s="20"/>
      <c r="M44" s="20"/>
      <c r="N44" s="20"/>
      <c r="O44" s="20"/>
      <c r="P44" s="20"/>
      <c r="Q44" s="20"/>
      <c r="R44" s="20"/>
      <c r="S44" s="20"/>
      <c r="T44" s="20"/>
      <c r="U44" s="20"/>
      <c r="V44" s="20"/>
      <c r="W44" s="20"/>
      <c r="X44" s="20"/>
      <c r="Y44" s="20"/>
      <c r="Z44" s="48"/>
      <c r="AA44" s="22"/>
    </row>
    <row r="45" spans="1:27" ht="13.5" x14ac:dyDescent="0.25">
      <c r="A45" s="23" t="s">
        <v>68</v>
      </c>
      <c r="B45" s="17" t="s">
        <v>32</v>
      </c>
      <c r="C45" s="18"/>
      <c r="D45" s="18"/>
      <c r="E45" s="19">
        <v>-8504076</v>
      </c>
      <c r="F45" s="20">
        <v>-8504076</v>
      </c>
      <c r="G45" s="20"/>
      <c r="H45" s="20"/>
      <c r="I45" s="20"/>
      <c r="J45" s="20"/>
      <c r="K45" s="20"/>
      <c r="L45" s="20"/>
      <c r="M45" s="20"/>
      <c r="N45" s="20"/>
      <c r="O45" s="20"/>
      <c r="P45" s="20"/>
      <c r="Q45" s="20"/>
      <c r="R45" s="20"/>
      <c r="S45" s="20"/>
      <c r="T45" s="20"/>
      <c r="U45" s="20"/>
      <c r="V45" s="20"/>
      <c r="W45" s="20"/>
      <c r="X45" s="20">
        <v>-4252038</v>
      </c>
      <c r="Y45" s="20">
        <v>4252038</v>
      </c>
      <c r="Z45" s="48">
        <v>-100</v>
      </c>
      <c r="AA45" s="22">
        <v>-8504076</v>
      </c>
    </row>
    <row r="46" spans="1:27" ht="13.5" x14ac:dyDescent="0.25">
      <c r="A46" s="23" t="s">
        <v>69</v>
      </c>
      <c r="B46" s="17" t="s">
        <v>32</v>
      </c>
      <c r="C46" s="18"/>
      <c r="D46" s="18"/>
      <c r="E46" s="19"/>
      <c r="F46" s="20"/>
      <c r="G46" s="20"/>
      <c r="H46" s="20"/>
      <c r="I46" s="20"/>
      <c r="J46" s="20"/>
      <c r="K46" s="20"/>
      <c r="L46" s="20"/>
      <c r="M46" s="20"/>
      <c r="N46" s="20"/>
      <c r="O46" s="20"/>
      <c r="P46" s="20"/>
      <c r="Q46" s="20"/>
      <c r="R46" s="20"/>
      <c r="S46" s="20"/>
      <c r="T46" s="20"/>
      <c r="U46" s="20"/>
      <c r="V46" s="20"/>
      <c r="W46" s="20"/>
      <c r="X46" s="20"/>
      <c r="Y46" s="20"/>
      <c r="Z46" s="48"/>
      <c r="AA46" s="22"/>
    </row>
    <row r="47" spans="1:27" ht="14.45" customHeight="1" x14ac:dyDescent="0.25">
      <c r="A47" s="23" t="s">
        <v>41</v>
      </c>
      <c r="B47" s="17"/>
      <c r="C47" s="18"/>
      <c r="D47" s="18"/>
      <c r="E47" s="19"/>
      <c r="F47" s="20"/>
      <c r="G47" s="20"/>
      <c r="H47" s="20"/>
      <c r="I47" s="20"/>
      <c r="J47" s="20"/>
      <c r="K47" s="20"/>
      <c r="L47" s="20"/>
      <c r="M47" s="20"/>
      <c r="N47" s="20"/>
      <c r="O47" s="20"/>
      <c r="P47" s="20"/>
      <c r="Q47" s="20"/>
      <c r="R47" s="20"/>
      <c r="S47" s="20"/>
      <c r="T47" s="20"/>
      <c r="U47" s="20"/>
      <c r="V47" s="20"/>
      <c r="W47" s="20"/>
      <c r="X47" s="20"/>
      <c r="Y47" s="20"/>
      <c r="Z47" s="48"/>
      <c r="AA47" s="22"/>
    </row>
    <row r="48" spans="1:27" ht="13.5" x14ac:dyDescent="0.25">
      <c r="A48" s="49" t="s">
        <v>70</v>
      </c>
      <c r="B48" s="50" t="s">
        <v>66</v>
      </c>
      <c r="C48" s="51">
        <f t="shared" ref="C48:Y48" si="7">SUM(C45:C47)</f>
        <v>0</v>
      </c>
      <c r="D48" s="51">
        <f>SUM(D45:D47)</f>
        <v>0</v>
      </c>
      <c r="E48" s="52">
        <f t="shared" si="7"/>
        <v>-8504076</v>
      </c>
      <c r="F48" s="53">
        <f t="shared" si="7"/>
        <v>-8504076</v>
      </c>
      <c r="G48" s="53">
        <f t="shared" si="7"/>
        <v>0</v>
      </c>
      <c r="H48" s="53">
        <f t="shared" si="7"/>
        <v>0</v>
      </c>
      <c r="I48" s="53">
        <f t="shared" si="7"/>
        <v>0</v>
      </c>
      <c r="J48" s="53">
        <f t="shared" si="7"/>
        <v>0</v>
      </c>
      <c r="K48" s="53">
        <f t="shared" si="7"/>
        <v>0</v>
      </c>
      <c r="L48" s="53">
        <f t="shared" si="7"/>
        <v>0</v>
      </c>
      <c r="M48" s="53">
        <f t="shared" si="7"/>
        <v>0</v>
      </c>
      <c r="N48" s="53">
        <f t="shared" si="7"/>
        <v>0</v>
      </c>
      <c r="O48" s="53">
        <f t="shared" si="7"/>
        <v>0</v>
      </c>
      <c r="P48" s="53">
        <f t="shared" si="7"/>
        <v>0</v>
      </c>
      <c r="Q48" s="53">
        <f t="shared" si="7"/>
        <v>0</v>
      </c>
      <c r="R48" s="53">
        <f t="shared" si="7"/>
        <v>0</v>
      </c>
      <c r="S48" s="53">
        <f t="shared" si="7"/>
        <v>0</v>
      </c>
      <c r="T48" s="53">
        <f t="shared" si="7"/>
        <v>0</v>
      </c>
      <c r="U48" s="53">
        <f t="shared" si="7"/>
        <v>0</v>
      </c>
      <c r="V48" s="53">
        <f t="shared" si="7"/>
        <v>0</v>
      </c>
      <c r="W48" s="53">
        <f t="shared" si="7"/>
        <v>0</v>
      </c>
      <c r="X48" s="53">
        <f t="shared" si="7"/>
        <v>-4252038</v>
      </c>
      <c r="Y48" s="53">
        <f t="shared" si="7"/>
        <v>4252038</v>
      </c>
      <c r="Z48" s="54">
        <f>+IF(X48&lt;&gt;0,+(Y48/X48)*100,0)</f>
        <v>-100</v>
      </c>
      <c r="AA48" s="55">
        <f>SUM(AA45:AA47)</f>
        <v>-8504076</v>
      </c>
    </row>
    <row r="49" spans="1:27" ht="13.5" x14ac:dyDescent="0.25">
      <c r="A49" s="56" t="s">
        <v>328</v>
      </c>
      <c r="B49" s="57"/>
      <c r="C49" s="58"/>
      <c r="D49" s="58"/>
      <c r="E49" s="58"/>
      <c r="F49" s="58"/>
      <c r="G49" s="58"/>
      <c r="H49" s="59"/>
      <c r="I49" s="59"/>
      <c r="J49" s="59"/>
      <c r="K49" s="59"/>
      <c r="L49" s="59"/>
      <c r="M49" s="59"/>
      <c r="N49" s="59"/>
      <c r="O49" s="59"/>
      <c r="P49" s="59"/>
      <c r="Q49" s="59"/>
      <c r="R49" s="59"/>
      <c r="S49" s="59"/>
      <c r="T49" s="59"/>
      <c r="U49" s="59"/>
      <c r="V49" s="59"/>
      <c r="W49" s="59"/>
      <c r="X49" s="59"/>
      <c r="Y49" s="59"/>
      <c r="Z49" s="59"/>
      <c r="AA49" s="59"/>
    </row>
    <row r="50" spans="1:27" ht="13.5" x14ac:dyDescent="0.25">
      <c r="A50" s="60" t="s">
        <v>329</v>
      </c>
      <c r="B50" s="60"/>
      <c r="C50" s="60"/>
      <c r="D50" s="60"/>
      <c r="E50" s="60"/>
      <c r="F50" s="60"/>
      <c r="G50" s="60"/>
      <c r="H50" s="59"/>
      <c r="I50" s="59"/>
      <c r="J50" s="59"/>
      <c r="K50" s="59"/>
      <c r="L50" s="59"/>
      <c r="M50" s="59"/>
      <c r="N50" s="59"/>
      <c r="O50" s="59"/>
      <c r="P50" s="59"/>
      <c r="Q50" s="59"/>
      <c r="R50" s="59"/>
      <c r="S50" s="59"/>
      <c r="T50" s="59"/>
      <c r="U50" s="59"/>
      <c r="V50" s="59"/>
      <c r="W50" s="59"/>
      <c r="X50" s="59"/>
      <c r="Y50" s="59"/>
      <c r="Z50" s="59"/>
      <c r="AA50" s="59"/>
    </row>
    <row r="51" spans="1:27" ht="13.5" x14ac:dyDescent="0.25">
      <c r="A51" s="61" t="s">
        <v>330</v>
      </c>
      <c r="B51" s="62"/>
      <c r="C51" s="63"/>
      <c r="D51" s="63"/>
      <c r="E51" s="63"/>
      <c r="F51" s="63"/>
      <c r="G51" s="63"/>
      <c r="H51" s="59"/>
      <c r="I51" s="59"/>
      <c r="J51" s="59"/>
      <c r="K51" s="59"/>
      <c r="L51" s="59"/>
      <c r="M51" s="59"/>
      <c r="N51" s="59"/>
      <c r="O51" s="59"/>
      <c r="P51" s="59"/>
      <c r="Q51" s="59"/>
      <c r="R51" s="59"/>
      <c r="S51" s="59"/>
      <c r="T51" s="59"/>
      <c r="U51" s="59"/>
      <c r="V51" s="59"/>
      <c r="W51" s="59"/>
      <c r="X51" s="59"/>
      <c r="Y51" s="59"/>
      <c r="Z51" s="59"/>
      <c r="AA51" s="59"/>
    </row>
    <row r="52" spans="1:27" ht="13.5" x14ac:dyDescent="0.25">
      <c r="A52" s="59"/>
      <c r="B52" s="59"/>
      <c r="C52" s="59"/>
      <c r="D52" s="59"/>
      <c r="E52" s="59"/>
      <c r="F52" s="59"/>
      <c r="G52" s="59"/>
      <c r="H52" s="59"/>
      <c r="I52" s="59"/>
      <c r="J52" s="59"/>
      <c r="K52" s="59"/>
      <c r="L52" s="59"/>
      <c r="M52" s="59"/>
      <c r="N52" s="59"/>
      <c r="O52" s="59"/>
      <c r="P52" s="59"/>
      <c r="Q52" s="59"/>
      <c r="R52" s="59"/>
      <c r="S52" s="59"/>
      <c r="T52" s="59"/>
      <c r="U52" s="59"/>
      <c r="V52" s="59"/>
      <c r="W52" s="59"/>
      <c r="X52" s="59"/>
      <c r="Y52" s="59"/>
      <c r="Z52" s="59"/>
      <c r="AA52" s="59"/>
    </row>
    <row r="53" spans="1:27" ht="13.5" x14ac:dyDescent="0.25">
      <c r="A53" s="59"/>
      <c r="B53" s="59"/>
      <c r="C53" s="59"/>
      <c r="D53" s="59"/>
      <c r="E53" s="59"/>
      <c r="F53" s="59"/>
      <c r="G53" s="59"/>
      <c r="H53" s="59"/>
      <c r="I53" s="59"/>
      <c r="J53" s="59"/>
      <c r="K53" s="59"/>
      <c r="L53" s="59"/>
      <c r="M53" s="59"/>
      <c r="N53" s="59"/>
      <c r="O53" s="59"/>
      <c r="P53" s="59"/>
      <c r="Q53" s="59"/>
      <c r="R53" s="59"/>
      <c r="S53" s="59"/>
      <c r="T53" s="59"/>
      <c r="U53" s="59"/>
      <c r="V53" s="59"/>
      <c r="W53" s="59"/>
      <c r="X53" s="59"/>
      <c r="Y53" s="59"/>
      <c r="Z53" s="59"/>
      <c r="AA53" s="59"/>
    </row>
    <row r="54" spans="1:27" ht="13.5" x14ac:dyDescent="0.25">
      <c r="A54" s="59"/>
      <c r="B54" s="59"/>
      <c r="C54" s="59"/>
      <c r="D54" s="59"/>
      <c r="E54" s="59"/>
      <c r="F54" s="59"/>
      <c r="G54" s="59"/>
      <c r="H54" s="59"/>
      <c r="I54" s="59"/>
      <c r="J54" s="59"/>
      <c r="K54" s="59"/>
      <c r="L54" s="59"/>
      <c r="M54" s="59"/>
      <c r="N54" s="59"/>
      <c r="O54" s="59"/>
      <c r="P54" s="59"/>
      <c r="Q54" s="59"/>
      <c r="R54" s="59"/>
      <c r="S54" s="59"/>
      <c r="T54" s="59"/>
      <c r="U54" s="59"/>
      <c r="V54" s="59"/>
      <c r="W54" s="59"/>
      <c r="X54" s="59"/>
      <c r="Y54" s="59"/>
      <c r="Z54" s="59"/>
      <c r="AA54" s="59"/>
    </row>
  </sheetData>
  <mergeCells count="2">
    <mergeCell ref="A1:AA1"/>
    <mergeCell ref="E2:AA2"/>
  </mergeCells>
  <printOptions horizontalCentered="1"/>
  <pageMargins left="0.55118110236220497" right="0.22" top="0.59055118110236204" bottom="0.59055118110236204" header="0.31496062992126" footer="0.31496062992126"/>
  <pageSetup paperSize="9" orientation="landscape" r:id="rId1"/>
  <rowBreaks count="1" manualBreakCount="1">
    <brk id="48" max="16383" man="1"/>
  </rowBreaks>
</worksheet>
</file>

<file path=xl/worksheets/sheet3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AA54"/>
  <sheetViews>
    <sheetView showGridLines="0" workbookViewId="0">
      <selection activeCell="B2" sqref="B2"/>
    </sheetView>
  </sheetViews>
  <sheetFormatPr defaultRowHeight="12.75" x14ac:dyDescent="0.2"/>
  <cols>
    <col min="1" max="1" width="35.7109375" customWidth="1"/>
    <col min="2" max="2" width="3.42578125" bestFit="1" customWidth="1"/>
    <col min="3" max="3" width="9.7109375" customWidth="1"/>
    <col min="4" max="4" width="9.7109375" hidden="1" customWidth="1"/>
    <col min="5" max="6" width="9.7109375" customWidth="1"/>
    <col min="7" max="9" width="9.7109375" hidden="1" customWidth="1"/>
    <col min="10" max="10" width="9.7109375" customWidth="1"/>
    <col min="11" max="13" width="9.7109375" hidden="1" customWidth="1"/>
    <col min="14" max="14" width="9.7109375" customWidth="1"/>
    <col min="15" max="22" width="9.7109375" hidden="1" customWidth="1"/>
    <col min="23" max="27" width="9.7109375" customWidth="1"/>
  </cols>
  <sheetData>
    <row r="1" spans="1:27" ht="38.450000000000003" customHeight="1" x14ac:dyDescent="0.25">
      <c r="A1" s="64" t="s">
        <v>105</v>
      </c>
      <c r="B1" s="64"/>
      <c r="C1" s="64"/>
      <c r="D1" s="64"/>
      <c r="E1" s="64"/>
      <c r="F1" s="64"/>
      <c r="G1" s="64"/>
      <c r="H1" s="64"/>
      <c r="I1" s="64"/>
      <c r="J1" s="64"/>
      <c r="K1" s="64"/>
      <c r="L1" s="64"/>
      <c r="M1" s="64"/>
      <c r="N1" s="64"/>
      <c r="O1" s="64"/>
      <c r="P1" s="64"/>
      <c r="Q1" s="64"/>
      <c r="R1" s="64"/>
      <c r="S1" s="64"/>
      <c r="T1" s="64"/>
      <c r="U1" s="64"/>
      <c r="V1" s="64"/>
      <c r="W1" s="64"/>
      <c r="X1" s="64"/>
      <c r="Y1" s="64"/>
      <c r="Z1" s="64"/>
      <c r="AA1" s="64"/>
    </row>
    <row r="2" spans="1:27" ht="24.95" customHeight="1" x14ac:dyDescent="0.2">
      <c r="A2" s="2" t="s">
        <v>1</v>
      </c>
      <c r="B2" s="1" t="s">
        <v>331</v>
      </c>
      <c r="C2" s="3" t="s">
        <v>2</v>
      </c>
      <c r="D2" s="3" t="s">
        <v>3</v>
      </c>
      <c r="E2" s="65" t="s">
        <v>4</v>
      </c>
      <c r="F2" s="66"/>
      <c r="G2" s="66"/>
      <c r="H2" s="66"/>
      <c r="I2" s="66"/>
      <c r="J2" s="66"/>
      <c r="K2" s="66"/>
      <c r="L2" s="66"/>
      <c r="M2" s="66"/>
      <c r="N2" s="66"/>
      <c r="O2" s="66"/>
      <c r="P2" s="66"/>
      <c r="Q2" s="66"/>
      <c r="R2" s="66"/>
      <c r="S2" s="66"/>
      <c r="T2" s="66"/>
      <c r="U2" s="66"/>
      <c r="V2" s="66"/>
      <c r="W2" s="66"/>
      <c r="X2" s="66"/>
      <c r="Y2" s="66"/>
      <c r="Z2" s="66"/>
      <c r="AA2" s="67"/>
    </row>
    <row r="3" spans="1:27" ht="24.95" customHeight="1" x14ac:dyDescent="0.2">
      <c r="A3" s="4" t="s">
        <v>5</v>
      </c>
      <c r="B3" s="5" t="s">
        <v>6</v>
      </c>
      <c r="C3" s="6" t="s">
        <v>7</v>
      </c>
      <c r="D3" s="6" t="s">
        <v>7</v>
      </c>
      <c r="E3" s="7" t="s">
        <v>8</v>
      </c>
      <c r="F3" s="8" t="s">
        <v>9</v>
      </c>
      <c r="G3" s="8" t="s">
        <v>10</v>
      </c>
      <c r="H3" s="8" t="s">
        <v>11</v>
      </c>
      <c r="I3" s="8" t="s">
        <v>12</v>
      </c>
      <c r="J3" s="8" t="s">
        <v>13</v>
      </c>
      <c r="K3" s="8" t="s">
        <v>14</v>
      </c>
      <c r="L3" s="8" t="s">
        <v>15</v>
      </c>
      <c r="M3" s="8" t="s">
        <v>16</v>
      </c>
      <c r="N3" s="8" t="s">
        <v>17</v>
      </c>
      <c r="O3" s="8" t="s">
        <v>18</v>
      </c>
      <c r="P3" s="8" t="s">
        <v>19</v>
      </c>
      <c r="Q3" s="8" t="s">
        <v>20</v>
      </c>
      <c r="R3" s="8" t="s">
        <v>21</v>
      </c>
      <c r="S3" s="8" t="s">
        <v>22</v>
      </c>
      <c r="T3" s="8" t="s">
        <v>23</v>
      </c>
      <c r="U3" s="8" t="s">
        <v>24</v>
      </c>
      <c r="V3" s="8" t="s">
        <v>25</v>
      </c>
      <c r="W3" s="8" t="s">
        <v>26</v>
      </c>
      <c r="X3" s="8" t="s">
        <v>27</v>
      </c>
      <c r="Y3" s="8" t="s">
        <v>28</v>
      </c>
      <c r="Z3" s="8" t="s">
        <v>29</v>
      </c>
      <c r="AA3" s="9" t="s">
        <v>30</v>
      </c>
    </row>
    <row r="4" spans="1:27" ht="13.5" x14ac:dyDescent="0.25">
      <c r="A4" s="10" t="s">
        <v>31</v>
      </c>
      <c r="B4" s="11" t="s">
        <v>32</v>
      </c>
      <c r="C4" s="12"/>
      <c r="D4" s="12"/>
      <c r="E4" s="13"/>
      <c r="F4" s="14"/>
      <c r="G4" s="14"/>
      <c r="H4" s="14"/>
      <c r="I4" s="14"/>
      <c r="J4" s="14"/>
      <c r="K4" s="14"/>
      <c r="L4" s="14"/>
      <c r="M4" s="14"/>
      <c r="N4" s="14"/>
      <c r="O4" s="14"/>
      <c r="P4" s="14"/>
      <c r="Q4" s="14"/>
      <c r="R4" s="14"/>
      <c r="S4" s="14"/>
      <c r="T4" s="14"/>
      <c r="U4" s="14"/>
      <c r="V4" s="14"/>
      <c r="W4" s="14"/>
      <c r="X4" s="14"/>
      <c r="Y4" s="14"/>
      <c r="Z4" s="15"/>
      <c r="AA4" s="16"/>
    </row>
    <row r="5" spans="1:27" ht="13.5" x14ac:dyDescent="0.25">
      <c r="A5" s="10" t="s">
        <v>33</v>
      </c>
      <c r="B5" s="17" t="s">
        <v>32</v>
      </c>
      <c r="C5" s="18"/>
      <c r="D5" s="18"/>
      <c r="E5" s="19"/>
      <c r="F5" s="20"/>
      <c r="G5" s="20"/>
      <c r="H5" s="20"/>
      <c r="I5" s="20"/>
      <c r="J5" s="20"/>
      <c r="K5" s="20"/>
      <c r="L5" s="20"/>
      <c r="M5" s="20"/>
      <c r="N5" s="20"/>
      <c r="O5" s="20"/>
      <c r="P5" s="20"/>
      <c r="Q5" s="20"/>
      <c r="R5" s="20"/>
      <c r="S5" s="20"/>
      <c r="T5" s="20"/>
      <c r="U5" s="20"/>
      <c r="V5" s="20"/>
      <c r="W5" s="20"/>
      <c r="X5" s="20"/>
      <c r="Y5" s="20"/>
      <c r="Z5" s="21"/>
      <c r="AA5" s="22"/>
    </row>
    <row r="6" spans="1:27" ht="13.5" x14ac:dyDescent="0.25">
      <c r="A6" s="23" t="s">
        <v>34</v>
      </c>
      <c r="B6" s="17" t="s">
        <v>32</v>
      </c>
      <c r="C6" s="18">
        <v>-32670827</v>
      </c>
      <c r="D6" s="18"/>
      <c r="E6" s="19">
        <v>-22503326</v>
      </c>
      <c r="F6" s="20">
        <v>-22503326</v>
      </c>
      <c r="G6" s="20">
        <v>-34149089</v>
      </c>
      <c r="H6" s="20">
        <v>-1259942</v>
      </c>
      <c r="I6" s="20">
        <v>-1751874</v>
      </c>
      <c r="J6" s="20">
        <v>-37160905</v>
      </c>
      <c r="K6" s="20">
        <v>-562368</v>
      </c>
      <c r="L6" s="20">
        <v>-1212193</v>
      </c>
      <c r="M6" s="20">
        <v>-1048504</v>
      </c>
      <c r="N6" s="20">
        <v>-2823065</v>
      </c>
      <c r="O6" s="20"/>
      <c r="P6" s="20"/>
      <c r="Q6" s="20"/>
      <c r="R6" s="20"/>
      <c r="S6" s="20"/>
      <c r="T6" s="20"/>
      <c r="U6" s="20"/>
      <c r="V6" s="20"/>
      <c r="W6" s="20">
        <v>-39983970</v>
      </c>
      <c r="X6" s="20">
        <v>-11251676</v>
      </c>
      <c r="Y6" s="20">
        <v>-28732294</v>
      </c>
      <c r="Z6" s="21">
        <v>255.36012590479854</v>
      </c>
      <c r="AA6" s="22">
        <v>-22503326</v>
      </c>
    </row>
    <row r="7" spans="1:27" ht="13.5" x14ac:dyDescent="0.25">
      <c r="A7" s="23" t="s">
        <v>35</v>
      </c>
      <c r="B7" s="17" t="s">
        <v>32</v>
      </c>
      <c r="C7" s="18"/>
      <c r="D7" s="18"/>
      <c r="E7" s="19"/>
      <c r="F7" s="20"/>
      <c r="G7" s="20"/>
      <c r="H7" s="20"/>
      <c r="I7" s="20"/>
      <c r="J7" s="20"/>
      <c r="K7" s="20"/>
      <c r="L7" s="20"/>
      <c r="M7" s="20"/>
      <c r="N7" s="20"/>
      <c r="O7" s="20"/>
      <c r="P7" s="20"/>
      <c r="Q7" s="20"/>
      <c r="R7" s="20"/>
      <c r="S7" s="20"/>
      <c r="T7" s="20"/>
      <c r="U7" s="20"/>
      <c r="V7" s="20"/>
      <c r="W7" s="20"/>
      <c r="X7" s="20"/>
      <c r="Y7" s="20"/>
      <c r="Z7" s="21"/>
      <c r="AA7" s="22"/>
    </row>
    <row r="8" spans="1:27" ht="13.5" x14ac:dyDescent="0.25">
      <c r="A8" s="23" t="s">
        <v>36</v>
      </c>
      <c r="B8" s="17" t="s">
        <v>32</v>
      </c>
      <c r="C8" s="18">
        <v>1562709</v>
      </c>
      <c r="D8" s="18"/>
      <c r="E8" s="19">
        <v>367500</v>
      </c>
      <c r="F8" s="20">
        <v>367500</v>
      </c>
      <c r="G8" s="20">
        <v>2488555</v>
      </c>
      <c r="H8" s="20">
        <v>-297270</v>
      </c>
      <c r="I8" s="20">
        <v>-245340</v>
      </c>
      <c r="J8" s="20">
        <v>1945945</v>
      </c>
      <c r="K8" s="20">
        <v>-31069</v>
      </c>
      <c r="L8" s="20">
        <v>64317</v>
      </c>
      <c r="M8" s="20">
        <v>80064</v>
      </c>
      <c r="N8" s="20">
        <v>113312</v>
      </c>
      <c r="O8" s="20"/>
      <c r="P8" s="20"/>
      <c r="Q8" s="20"/>
      <c r="R8" s="20"/>
      <c r="S8" s="20"/>
      <c r="T8" s="20"/>
      <c r="U8" s="20"/>
      <c r="V8" s="20"/>
      <c r="W8" s="20">
        <v>2059257</v>
      </c>
      <c r="X8" s="20">
        <v>183750</v>
      </c>
      <c r="Y8" s="20">
        <v>1875507</v>
      </c>
      <c r="Z8" s="21">
        <v>1020.6840816326531</v>
      </c>
      <c r="AA8" s="22">
        <v>367500</v>
      </c>
    </row>
    <row r="9" spans="1:27" ht="13.5" x14ac:dyDescent="0.25">
      <c r="A9" s="23" t="s">
        <v>37</v>
      </c>
      <c r="B9" s="17" t="s">
        <v>32</v>
      </c>
      <c r="C9" s="18">
        <v>265392</v>
      </c>
      <c r="D9" s="18"/>
      <c r="E9" s="19"/>
      <c r="F9" s="20"/>
      <c r="G9" s="20">
        <v>375237</v>
      </c>
      <c r="H9" s="20">
        <v>-274177</v>
      </c>
      <c r="I9" s="20">
        <v>97523</v>
      </c>
      <c r="J9" s="20">
        <v>198583</v>
      </c>
      <c r="K9" s="20">
        <v>-126496</v>
      </c>
      <c r="L9" s="20">
        <v>121838</v>
      </c>
      <c r="M9" s="20">
        <v>-86483</v>
      </c>
      <c r="N9" s="20">
        <v>-91141</v>
      </c>
      <c r="O9" s="20"/>
      <c r="P9" s="20"/>
      <c r="Q9" s="20"/>
      <c r="R9" s="20"/>
      <c r="S9" s="20"/>
      <c r="T9" s="20"/>
      <c r="U9" s="20"/>
      <c r="V9" s="20"/>
      <c r="W9" s="20">
        <v>107442</v>
      </c>
      <c r="X9" s="20"/>
      <c r="Y9" s="20">
        <v>107442</v>
      </c>
      <c r="Z9" s="21"/>
      <c r="AA9" s="22"/>
    </row>
    <row r="10" spans="1:27" ht="13.5" x14ac:dyDescent="0.25">
      <c r="A10" s="23" t="s">
        <v>38</v>
      </c>
      <c r="B10" s="17" t="s">
        <v>32</v>
      </c>
      <c r="C10" s="18"/>
      <c r="D10" s="18"/>
      <c r="E10" s="19"/>
      <c r="F10" s="20"/>
      <c r="G10" s="24"/>
      <c r="H10" s="24"/>
      <c r="I10" s="24"/>
      <c r="J10" s="20"/>
      <c r="K10" s="24"/>
      <c r="L10" s="24"/>
      <c r="M10" s="20"/>
      <c r="N10" s="24"/>
      <c r="O10" s="24"/>
      <c r="P10" s="24"/>
      <c r="Q10" s="20"/>
      <c r="R10" s="24"/>
      <c r="S10" s="24"/>
      <c r="T10" s="20"/>
      <c r="U10" s="24"/>
      <c r="V10" s="24"/>
      <c r="W10" s="24"/>
      <c r="X10" s="20"/>
      <c r="Y10" s="24"/>
      <c r="Z10" s="25"/>
      <c r="AA10" s="26"/>
    </row>
    <row r="11" spans="1:27" ht="13.5" x14ac:dyDescent="0.25">
      <c r="A11" s="23" t="s">
        <v>39</v>
      </c>
      <c r="B11" s="17" t="s">
        <v>32</v>
      </c>
      <c r="C11" s="18"/>
      <c r="D11" s="18"/>
      <c r="E11" s="19"/>
      <c r="F11" s="20"/>
      <c r="G11" s="20"/>
      <c r="H11" s="20"/>
      <c r="I11" s="20"/>
      <c r="J11" s="20"/>
      <c r="K11" s="20"/>
      <c r="L11" s="20"/>
      <c r="M11" s="20"/>
      <c r="N11" s="20"/>
      <c r="O11" s="20"/>
      <c r="P11" s="20"/>
      <c r="Q11" s="20"/>
      <c r="R11" s="20"/>
      <c r="S11" s="20"/>
      <c r="T11" s="20"/>
      <c r="U11" s="20"/>
      <c r="V11" s="20"/>
      <c r="W11" s="20"/>
      <c r="X11" s="20"/>
      <c r="Y11" s="20"/>
      <c r="Z11" s="21"/>
      <c r="AA11" s="22"/>
    </row>
    <row r="12" spans="1:27" ht="13.5" x14ac:dyDescent="0.25">
      <c r="A12" s="27" t="s">
        <v>40</v>
      </c>
      <c r="B12" s="28" t="s">
        <v>32</v>
      </c>
      <c r="C12" s="29">
        <f t="shared" ref="C12:Y12" si="0">SUM(C6:C11)</f>
        <v>-30842726</v>
      </c>
      <c r="D12" s="29">
        <f>SUM(D6:D11)</f>
        <v>0</v>
      </c>
      <c r="E12" s="30">
        <f t="shared" si="0"/>
        <v>-22135826</v>
      </c>
      <c r="F12" s="31">
        <f t="shared" si="0"/>
        <v>-22135826</v>
      </c>
      <c r="G12" s="31">
        <f t="shared" si="0"/>
        <v>-31285297</v>
      </c>
      <c r="H12" s="31">
        <f t="shared" si="0"/>
        <v>-1831389</v>
      </c>
      <c r="I12" s="31">
        <f t="shared" si="0"/>
        <v>-1899691</v>
      </c>
      <c r="J12" s="31">
        <f t="shared" si="0"/>
        <v>-35016377</v>
      </c>
      <c r="K12" s="31">
        <f t="shared" si="0"/>
        <v>-719933</v>
      </c>
      <c r="L12" s="31">
        <f t="shared" si="0"/>
        <v>-1026038</v>
      </c>
      <c r="M12" s="31">
        <f t="shared" si="0"/>
        <v>-1054923</v>
      </c>
      <c r="N12" s="31">
        <f t="shared" si="0"/>
        <v>-2800894</v>
      </c>
      <c r="O12" s="31">
        <f t="shared" si="0"/>
        <v>0</v>
      </c>
      <c r="P12" s="31">
        <f t="shared" si="0"/>
        <v>0</v>
      </c>
      <c r="Q12" s="31">
        <f t="shared" si="0"/>
        <v>0</v>
      </c>
      <c r="R12" s="31">
        <f t="shared" si="0"/>
        <v>0</v>
      </c>
      <c r="S12" s="31">
        <f t="shared" si="0"/>
        <v>0</v>
      </c>
      <c r="T12" s="31">
        <f t="shared" si="0"/>
        <v>0</v>
      </c>
      <c r="U12" s="31">
        <f t="shared" si="0"/>
        <v>0</v>
      </c>
      <c r="V12" s="31">
        <f t="shared" si="0"/>
        <v>0</v>
      </c>
      <c r="W12" s="31">
        <f t="shared" si="0"/>
        <v>-37817271</v>
      </c>
      <c r="X12" s="31">
        <f t="shared" si="0"/>
        <v>-11067926</v>
      </c>
      <c r="Y12" s="31">
        <f t="shared" si="0"/>
        <v>-26749345</v>
      </c>
      <c r="Z12" s="32">
        <f>+IF(X12&lt;&gt;0,+(Y12/X12)*100,0)</f>
        <v>241.68344638372176</v>
      </c>
      <c r="AA12" s="33">
        <f>SUM(AA6:AA11)</f>
        <v>-22135826</v>
      </c>
    </row>
    <row r="13" spans="1:27" ht="5.0999999999999996" customHeight="1" x14ac:dyDescent="0.25">
      <c r="A13" s="34" t="s">
        <v>41</v>
      </c>
      <c r="B13" s="17"/>
      <c r="C13" s="18"/>
      <c r="D13" s="18"/>
      <c r="E13" s="19"/>
      <c r="F13" s="20"/>
      <c r="G13" s="20"/>
      <c r="H13" s="20"/>
      <c r="I13" s="20"/>
      <c r="J13" s="20"/>
      <c r="K13" s="20"/>
      <c r="L13" s="20"/>
      <c r="M13" s="20"/>
      <c r="N13" s="20"/>
      <c r="O13" s="20"/>
      <c r="P13" s="20"/>
      <c r="Q13" s="20"/>
      <c r="R13" s="20"/>
      <c r="S13" s="20"/>
      <c r="T13" s="20"/>
      <c r="U13" s="20"/>
      <c r="V13" s="20"/>
      <c r="W13" s="20"/>
      <c r="X13" s="20"/>
      <c r="Y13" s="20"/>
      <c r="Z13" s="21"/>
      <c r="AA13" s="22"/>
    </row>
    <row r="14" spans="1:27" ht="13.5" x14ac:dyDescent="0.25">
      <c r="A14" s="10" t="s">
        <v>42</v>
      </c>
      <c r="B14" s="17" t="s">
        <v>32</v>
      </c>
      <c r="C14" s="18"/>
      <c r="D14" s="18"/>
      <c r="E14" s="19"/>
      <c r="F14" s="20"/>
      <c r="G14" s="20"/>
      <c r="H14" s="20"/>
      <c r="I14" s="20"/>
      <c r="J14" s="20"/>
      <c r="K14" s="20"/>
      <c r="L14" s="20"/>
      <c r="M14" s="20"/>
      <c r="N14" s="20"/>
      <c r="O14" s="20"/>
      <c r="P14" s="20"/>
      <c r="Q14" s="20"/>
      <c r="R14" s="20"/>
      <c r="S14" s="20"/>
      <c r="T14" s="20"/>
      <c r="U14" s="20"/>
      <c r="V14" s="20"/>
      <c r="W14" s="20"/>
      <c r="X14" s="20"/>
      <c r="Y14" s="20"/>
      <c r="Z14" s="21"/>
      <c r="AA14" s="22"/>
    </row>
    <row r="15" spans="1:27" ht="13.5" x14ac:dyDescent="0.25">
      <c r="A15" s="23" t="s">
        <v>43</v>
      </c>
      <c r="B15" s="17" t="s">
        <v>32</v>
      </c>
      <c r="C15" s="18"/>
      <c r="D15" s="18"/>
      <c r="E15" s="19"/>
      <c r="F15" s="20"/>
      <c r="G15" s="20"/>
      <c r="H15" s="20"/>
      <c r="I15" s="20"/>
      <c r="J15" s="20"/>
      <c r="K15" s="20"/>
      <c r="L15" s="20"/>
      <c r="M15" s="20"/>
      <c r="N15" s="20"/>
      <c r="O15" s="20"/>
      <c r="P15" s="20"/>
      <c r="Q15" s="20"/>
      <c r="R15" s="20"/>
      <c r="S15" s="20"/>
      <c r="T15" s="20"/>
      <c r="U15" s="20"/>
      <c r="V15" s="20"/>
      <c r="W15" s="20"/>
      <c r="X15" s="20"/>
      <c r="Y15" s="20"/>
      <c r="Z15" s="21"/>
      <c r="AA15" s="22"/>
    </row>
    <row r="16" spans="1:27" ht="13.5" x14ac:dyDescent="0.25">
      <c r="A16" s="23" t="s">
        <v>44</v>
      </c>
      <c r="B16" s="17" t="s">
        <v>32</v>
      </c>
      <c r="C16" s="18"/>
      <c r="D16" s="18"/>
      <c r="E16" s="19"/>
      <c r="F16" s="20"/>
      <c r="G16" s="24"/>
      <c r="H16" s="24"/>
      <c r="I16" s="24"/>
      <c r="J16" s="20"/>
      <c r="K16" s="24"/>
      <c r="L16" s="24"/>
      <c r="M16" s="20"/>
      <c r="N16" s="24"/>
      <c r="O16" s="24"/>
      <c r="P16" s="24"/>
      <c r="Q16" s="20"/>
      <c r="R16" s="24"/>
      <c r="S16" s="24"/>
      <c r="T16" s="20"/>
      <c r="U16" s="24"/>
      <c r="V16" s="24"/>
      <c r="W16" s="24"/>
      <c r="X16" s="20"/>
      <c r="Y16" s="24"/>
      <c r="Z16" s="25"/>
      <c r="AA16" s="26"/>
    </row>
    <row r="17" spans="1:27" ht="13.5" x14ac:dyDescent="0.25">
      <c r="A17" s="23" t="s">
        <v>45</v>
      </c>
      <c r="B17" s="17" t="s">
        <v>32</v>
      </c>
      <c r="C17" s="18"/>
      <c r="D17" s="18"/>
      <c r="E17" s="19"/>
      <c r="F17" s="20"/>
      <c r="G17" s="20"/>
      <c r="H17" s="20"/>
      <c r="I17" s="20"/>
      <c r="J17" s="20"/>
      <c r="K17" s="20"/>
      <c r="L17" s="20"/>
      <c r="M17" s="20"/>
      <c r="N17" s="20"/>
      <c r="O17" s="20"/>
      <c r="P17" s="20"/>
      <c r="Q17" s="20"/>
      <c r="R17" s="20"/>
      <c r="S17" s="20"/>
      <c r="T17" s="20"/>
      <c r="U17" s="20"/>
      <c r="V17" s="20"/>
      <c r="W17" s="20"/>
      <c r="X17" s="20"/>
      <c r="Y17" s="20"/>
      <c r="Z17" s="21"/>
      <c r="AA17" s="22"/>
    </row>
    <row r="18" spans="1:27" ht="13.5" x14ac:dyDescent="0.25">
      <c r="A18" s="23" t="s">
        <v>46</v>
      </c>
      <c r="B18" s="17" t="s">
        <v>32</v>
      </c>
      <c r="C18" s="18"/>
      <c r="D18" s="18"/>
      <c r="E18" s="19"/>
      <c r="F18" s="20"/>
      <c r="G18" s="20"/>
      <c r="H18" s="20"/>
      <c r="I18" s="20"/>
      <c r="J18" s="20"/>
      <c r="K18" s="20"/>
      <c r="L18" s="20"/>
      <c r="M18" s="20"/>
      <c r="N18" s="20"/>
      <c r="O18" s="20"/>
      <c r="P18" s="20"/>
      <c r="Q18" s="20"/>
      <c r="R18" s="20"/>
      <c r="S18" s="20"/>
      <c r="T18" s="20"/>
      <c r="U18" s="20"/>
      <c r="V18" s="20"/>
      <c r="W18" s="20"/>
      <c r="X18" s="20"/>
      <c r="Y18" s="20"/>
      <c r="Z18" s="21"/>
      <c r="AA18" s="22"/>
    </row>
    <row r="19" spans="1:27" ht="13.5" x14ac:dyDescent="0.25">
      <c r="A19" s="23" t="s">
        <v>47</v>
      </c>
      <c r="B19" s="17" t="s">
        <v>32</v>
      </c>
      <c r="C19" s="18">
        <v>-64867114</v>
      </c>
      <c r="D19" s="18"/>
      <c r="E19" s="19">
        <v>2000000</v>
      </c>
      <c r="F19" s="20">
        <v>2000000</v>
      </c>
      <c r="G19" s="20">
        <v>-59194516</v>
      </c>
      <c r="H19" s="20">
        <v>-5479223</v>
      </c>
      <c r="I19" s="20">
        <v>159988</v>
      </c>
      <c r="J19" s="20">
        <v>-64513751</v>
      </c>
      <c r="K19" s="20">
        <v>18300</v>
      </c>
      <c r="L19" s="20">
        <v>428409</v>
      </c>
      <c r="M19" s="20">
        <v>81584</v>
      </c>
      <c r="N19" s="20">
        <v>528293</v>
      </c>
      <c r="O19" s="20"/>
      <c r="P19" s="20"/>
      <c r="Q19" s="20"/>
      <c r="R19" s="20"/>
      <c r="S19" s="20"/>
      <c r="T19" s="20"/>
      <c r="U19" s="20"/>
      <c r="V19" s="20"/>
      <c r="W19" s="20">
        <v>-63985458</v>
      </c>
      <c r="X19" s="20">
        <v>1000002</v>
      </c>
      <c r="Y19" s="20">
        <v>-64985460</v>
      </c>
      <c r="Z19" s="21">
        <v>-6498.533002933993</v>
      </c>
      <c r="AA19" s="22">
        <v>2000000</v>
      </c>
    </row>
    <row r="20" spans="1:27" ht="13.5" x14ac:dyDescent="0.25">
      <c r="A20" s="23" t="s">
        <v>32</v>
      </c>
      <c r="B20" s="17" t="s">
        <v>32</v>
      </c>
      <c r="C20" s="18"/>
      <c r="D20" s="18"/>
      <c r="E20" s="19"/>
      <c r="F20" s="20"/>
      <c r="G20" s="20"/>
      <c r="H20" s="20"/>
      <c r="I20" s="20"/>
      <c r="J20" s="20"/>
      <c r="K20" s="20"/>
      <c r="L20" s="20"/>
      <c r="M20" s="20"/>
      <c r="N20" s="20"/>
      <c r="O20" s="20"/>
      <c r="P20" s="20"/>
      <c r="Q20" s="20"/>
      <c r="R20" s="20"/>
      <c r="S20" s="20"/>
      <c r="T20" s="20"/>
      <c r="U20" s="20"/>
      <c r="V20" s="20"/>
      <c r="W20" s="20"/>
      <c r="X20" s="20"/>
      <c r="Y20" s="20"/>
      <c r="Z20" s="21"/>
      <c r="AA20" s="22"/>
    </row>
    <row r="21" spans="1:27" ht="13.5" x14ac:dyDescent="0.25">
      <c r="A21" s="23" t="s">
        <v>48</v>
      </c>
      <c r="B21" s="17" t="s">
        <v>32</v>
      </c>
      <c r="C21" s="18"/>
      <c r="D21" s="18"/>
      <c r="E21" s="19"/>
      <c r="F21" s="20"/>
      <c r="G21" s="20"/>
      <c r="H21" s="20"/>
      <c r="I21" s="20"/>
      <c r="J21" s="20"/>
      <c r="K21" s="20"/>
      <c r="L21" s="20"/>
      <c r="M21" s="20"/>
      <c r="N21" s="20"/>
      <c r="O21" s="20"/>
      <c r="P21" s="20"/>
      <c r="Q21" s="20"/>
      <c r="R21" s="20"/>
      <c r="S21" s="20"/>
      <c r="T21" s="20"/>
      <c r="U21" s="20"/>
      <c r="V21" s="20"/>
      <c r="W21" s="20"/>
      <c r="X21" s="20"/>
      <c r="Y21" s="20"/>
      <c r="Z21" s="21"/>
      <c r="AA21" s="22"/>
    </row>
    <row r="22" spans="1:27" ht="13.5" x14ac:dyDescent="0.25">
      <c r="A22" s="23" t="s">
        <v>49</v>
      </c>
      <c r="B22" s="17" t="s">
        <v>32</v>
      </c>
      <c r="C22" s="18">
        <v>-373233</v>
      </c>
      <c r="D22" s="18"/>
      <c r="E22" s="19"/>
      <c r="F22" s="20"/>
      <c r="G22" s="20">
        <v>-373233</v>
      </c>
      <c r="H22" s="20"/>
      <c r="I22" s="20"/>
      <c r="J22" s="20">
        <v>-373233</v>
      </c>
      <c r="K22" s="20"/>
      <c r="L22" s="20"/>
      <c r="M22" s="20"/>
      <c r="N22" s="20"/>
      <c r="O22" s="20"/>
      <c r="P22" s="20"/>
      <c r="Q22" s="20"/>
      <c r="R22" s="20"/>
      <c r="S22" s="20"/>
      <c r="T22" s="20"/>
      <c r="U22" s="20"/>
      <c r="V22" s="20"/>
      <c r="W22" s="20">
        <v>-373233</v>
      </c>
      <c r="X22" s="20"/>
      <c r="Y22" s="20">
        <v>-373233</v>
      </c>
      <c r="Z22" s="21"/>
      <c r="AA22" s="22"/>
    </row>
    <row r="23" spans="1:27" ht="13.5" x14ac:dyDescent="0.25">
      <c r="A23" s="23" t="s">
        <v>50</v>
      </c>
      <c r="B23" s="17" t="s">
        <v>32</v>
      </c>
      <c r="C23" s="18"/>
      <c r="D23" s="18"/>
      <c r="E23" s="19"/>
      <c r="F23" s="20"/>
      <c r="G23" s="24"/>
      <c r="H23" s="24"/>
      <c r="I23" s="24"/>
      <c r="J23" s="20"/>
      <c r="K23" s="24"/>
      <c r="L23" s="24"/>
      <c r="M23" s="20"/>
      <c r="N23" s="24"/>
      <c r="O23" s="24"/>
      <c r="P23" s="24"/>
      <c r="Q23" s="20"/>
      <c r="R23" s="24"/>
      <c r="S23" s="24"/>
      <c r="T23" s="20"/>
      <c r="U23" s="24"/>
      <c r="V23" s="24"/>
      <c r="W23" s="24"/>
      <c r="X23" s="20"/>
      <c r="Y23" s="24"/>
      <c r="Z23" s="25"/>
      <c r="AA23" s="26"/>
    </row>
    <row r="24" spans="1:27" ht="13.5" x14ac:dyDescent="0.25">
      <c r="A24" s="27" t="s">
        <v>51</v>
      </c>
      <c r="B24" s="35" t="s">
        <v>32</v>
      </c>
      <c r="C24" s="29">
        <f t="shared" ref="C24:Y24" si="1">SUM(C15:C23)</f>
        <v>-65240347</v>
      </c>
      <c r="D24" s="29">
        <f>SUM(D15:D23)</f>
        <v>0</v>
      </c>
      <c r="E24" s="36">
        <f t="shared" si="1"/>
        <v>2000000</v>
      </c>
      <c r="F24" s="37">
        <f t="shared" si="1"/>
        <v>2000000</v>
      </c>
      <c r="G24" s="37">
        <f t="shared" si="1"/>
        <v>-59567749</v>
      </c>
      <c r="H24" s="37">
        <f t="shared" si="1"/>
        <v>-5479223</v>
      </c>
      <c r="I24" s="37">
        <f t="shared" si="1"/>
        <v>159988</v>
      </c>
      <c r="J24" s="37">
        <f t="shared" si="1"/>
        <v>-64886984</v>
      </c>
      <c r="K24" s="37">
        <f t="shared" si="1"/>
        <v>18300</v>
      </c>
      <c r="L24" s="37">
        <f t="shared" si="1"/>
        <v>428409</v>
      </c>
      <c r="M24" s="37">
        <f t="shared" si="1"/>
        <v>81584</v>
      </c>
      <c r="N24" s="37">
        <f t="shared" si="1"/>
        <v>528293</v>
      </c>
      <c r="O24" s="37">
        <f t="shared" si="1"/>
        <v>0</v>
      </c>
      <c r="P24" s="37">
        <f t="shared" si="1"/>
        <v>0</v>
      </c>
      <c r="Q24" s="37">
        <f t="shared" si="1"/>
        <v>0</v>
      </c>
      <c r="R24" s="37">
        <f t="shared" si="1"/>
        <v>0</v>
      </c>
      <c r="S24" s="37">
        <f t="shared" si="1"/>
        <v>0</v>
      </c>
      <c r="T24" s="37">
        <f t="shared" si="1"/>
        <v>0</v>
      </c>
      <c r="U24" s="37">
        <f t="shared" si="1"/>
        <v>0</v>
      </c>
      <c r="V24" s="37">
        <f t="shared" si="1"/>
        <v>0</v>
      </c>
      <c r="W24" s="37">
        <f t="shared" si="1"/>
        <v>-64358691</v>
      </c>
      <c r="X24" s="37">
        <f t="shared" si="1"/>
        <v>1000002</v>
      </c>
      <c r="Y24" s="37">
        <f t="shared" si="1"/>
        <v>-65358693</v>
      </c>
      <c r="Z24" s="38">
        <f>+IF(X24&lt;&gt;0,+(Y24/X24)*100,0)</f>
        <v>-6535.8562282875437</v>
      </c>
      <c r="AA24" s="39">
        <f>SUM(AA15:AA23)</f>
        <v>2000000</v>
      </c>
    </row>
    <row r="25" spans="1:27" ht="13.5" x14ac:dyDescent="0.25">
      <c r="A25" s="27" t="s">
        <v>52</v>
      </c>
      <c r="B25" s="28" t="s">
        <v>32</v>
      </c>
      <c r="C25" s="29">
        <f t="shared" ref="C25:Y25" si="2">+C12+C24</f>
        <v>-96083073</v>
      </c>
      <c r="D25" s="29">
        <f>+D12+D24</f>
        <v>0</v>
      </c>
      <c r="E25" s="30">
        <f t="shared" si="2"/>
        <v>-20135826</v>
      </c>
      <c r="F25" s="31">
        <f t="shared" si="2"/>
        <v>-20135826</v>
      </c>
      <c r="G25" s="31">
        <f t="shared" si="2"/>
        <v>-90853046</v>
      </c>
      <c r="H25" s="31">
        <f t="shared" si="2"/>
        <v>-7310612</v>
      </c>
      <c r="I25" s="31">
        <f t="shared" si="2"/>
        <v>-1739703</v>
      </c>
      <c r="J25" s="31">
        <f t="shared" si="2"/>
        <v>-99903361</v>
      </c>
      <c r="K25" s="31">
        <f t="shared" si="2"/>
        <v>-701633</v>
      </c>
      <c r="L25" s="31">
        <f t="shared" si="2"/>
        <v>-597629</v>
      </c>
      <c r="M25" s="31">
        <f t="shared" si="2"/>
        <v>-973339</v>
      </c>
      <c r="N25" s="31">
        <f t="shared" si="2"/>
        <v>-2272601</v>
      </c>
      <c r="O25" s="31">
        <f t="shared" si="2"/>
        <v>0</v>
      </c>
      <c r="P25" s="31">
        <f t="shared" si="2"/>
        <v>0</v>
      </c>
      <c r="Q25" s="31">
        <f t="shared" si="2"/>
        <v>0</v>
      </c>
      <c r="R25" s="31">
        <f t="shared" si="2"/>
        <v>0</v>
      </c>
      <c r="S25" s="31">
        <f t="shared" si="2"/>
        <v>0</v>
      </c>
      <c r="T25" s="31">
        <f t="shared" si="2"/>
        <v>0</v>
      </c>
      <c r="U25" s="31">
        <f t="shared" si="2"/>
        <v>0</v>
      </c>
      <c r="V25" s="31">
        <f t="shared" si="2"/>
        <v>0</v>
      </c>
      <c r="W25" s="31">
        <f t="shared" si="2"/>
        <v>-102175962</v>
      </c>
      <c r="X25" s="31">
        <f t="shared" si="2"/>
        <v>-10067924</v>
      </c>
      <c r="Y25" s="31">
        <f t="shared" si="2"/>
        <v>-92108038</v>
      </c>
      <c r="Z25" s="32">
        <f>+IF(X25&lt;&gt;0,+(Y25/X25)*100,0)</f>
        <v>914.86624253421064</v>
      </c>
      <c r="AA25" s="33">
        <f>+AA12+AA24</f>
        <v>-20135826</v>
      </c>
    </row>
    <row r="26" spans="1:27" ht="5.0999999999999996" customHeight="1" x14ac:dyDescent="0.25">
      <c r="A26" s="34" t="s">
        <v>41</v>
      </c>
      <c r="B26" s="17"/>
      <c r="C26" s="18"/>
      <c r="D26" s="18"/>
      <c r="E26" s="19"/>
      <c r="F26" s="20"/>
      <c r="G26" s="20"/>
      <c r="H26" s="20"/>
      <c r="I26" s="20"/>
      <c r="J26" s="20"/>
      <c r="K26" s="20"/>
      <c r="L26" s="20"/>
      <c r="M26" s="20"/>
      <c r="N26" s="20"/>
      <c r="O26" s="20"/>
      <c r="P26" s="20"/>
      <c r="Q26" s="20"/>
      <c r="R26" s="20"/>
      <c r="S26" s="20"/>
      <c r="T26" s="20"/>
      <c r="U26" s="20"/>
      <c r="V26" s="20"/>
      <c r="W26" s="20"/>
      <c r="X26" s="20"/>
      <c r="Y26" s="20"/>
      <c r="Z26" s="21"/>
      <c r="AA26" s="22"/>
    </row>
    <row r="27" spans="1:27" ht="13.5" x14ac:dyDescent="0.25">
      <c r="A27" s="10" t="s">
        <v>53</v>
      </c>
      <c r="B27" s="17" t="s">
        <v>32</v>
      </c>
      <c r="C27" s="18"/>
      <c r="D27" s="18"/>
      <c r="E27" s="19"/>
      <c r="F27" s="20"/>
      <c r="G27" s="20"/>
      <c r="H27" s="20"/>
      <c r="I27" s="20"/>
      <c r="J27" s="20"/>
      <c r="K27" s="20"/>
      <c r="L27" s="20"/>
      <c r="M27" s="20"/>
      <c r="N27" s="20"/>
      <c r="O27" s="20"/>
      <c r="P27" s="20"/>
      <c r="Q27" s="20"/>
      <c r="R27" s="20"/>
      <c r="S27" s="20"/>
      <c r="T27" s="20"/>
      <c r="U27" s="20"/>
      <c r="V27" s="20"/>
      <c r="W27" s="20"/>
      <c r="X27" s="20"/>
      <c r="Y27" s="20"/>
      <c r="Z27" s="21"/>
      <c r="AA27" s="22"/>
    </row>
    <row r="28" spans="1:27" ht="13.5" x14ac:dyDescent="0.25">
      <c r="A28" s="10" t="s">
        <v>54</v>
      </c>
      <c r="B28" s="40" t="s">
        <v>32</v>
      </c>
      <c r="C28" s="18"/>
      <c r="D28" s="18"/>
      <c r="E28" s="19"/>
      <c r="F28" s="20"/>
      <c r="G28" s="20"/>
      <c r="H28" s="20"/>
      <c r="I28" s="20"/>
      <c r="J28" s="20"/>
      <c r="K28" s="20"/>
      <c r="L28" s="20"/>
      <c r="M28" s="20"/>
      <c r="N28" s="20"/>
      <c r="O28" s="20"/>
      <c r="P28" s="20"/>
      <c r="Q28" s="20"/>
      <c r="R28" s="20"/>
      <c r="S28" s="20"/>
      <c r="T28" s="20"/>
      <c r="U28" s="20"/>
      <c r="V28" s="20"/>
      <c r="W28" s="20"/>
      <c r="X28" s="20"/>
      <c r="Y28" s="20"/>
      <c r="Z28" s="21"/>
      <c r="AA28" s="22"/>
    </row>
    <row r="29" spans="1:27" ht="13.5" x14ac:dyDescent="0.25">
      <c r="A29" s="23" t="s">
        <v>55</v>
      </c>
      <c r="B29" s="17" t="s">
        <v>32</v>
      </c>
      <c r="C29" s="18"/>
      <c r="D29" s="18"/>
      <c r="E29" s="19"/>
      <c r="F29" s="20"/>
      <c r="G29" s="20"/>
      <c r="H29" s="20"/>
      <c r="I29" s="20"/>
      <c r="J29" s="20"/>
      <c r="K29" s="20"/>
      <c r="L29" s="20"/>
      <c r="M29" s="20"/>
      <c r="N29" s="20"/>
      <c r="O29" s="20"/>
      <c r="P29" s="20"/>
      <c r="Q29" s="20"/>
      <c r="R29" s="20"/>
      <c r="S29" s="20"/>
      <c r="T29" s="20"/>
      <c r="U29" s="20"/>
      <c r="V29" s="20"/>
      <c r="W29" s="20"/>
      <c r="X29" s="20"/>
      <c r="Y29" s="20"/>
      <c r="Z29" s="21"/>
      <c r="AA29" s="22"/>
    </row>
    <row r="30" spans="1:27" ht="13.5" x14ac:dyDescent="0.25">
      <c r="A30" s="23" t="s">
        <v>56</v>
      </c>
      <c r="B30" s="17" t="s">
        <v>32</v>
      </c>
      <c r="C30" s="18"/>
      <c r="D30" s="18"/>
      <c r="E30" s="19"/>
      <c r="F30" s="20"/>
      <c r="G30" s="20"/>
      <c r="H30" s="20"/>
      <c r="I30" s="20"/>
      <c r="J30" s="20"/>
      <c r="K30" s="20"/>
      <c r="L30" s="20"/>
      <c r="M30" s="20"/>
      <c r="N30" s="20"/>
      <c r="O30" s="20"/>
      <c r="P30" s="20"/>
      <c r="Q30" s="20"/>
      <c r="R30" s="20"/>
      <c r="S30" s="20"/>
      <c r="T30" s="20"/>
      <c r="U30" s="20"/>
      <c r="V30" s="20"/>
      <c r="W30" s="20"/>
      <c r="X30" s="20"/>
      <c r="Y30" s="20"/>
      <c r="Z30" s="21"/>
      <c r="AA30" s="22"/>
    </row>
    <row r="31" spans="1:27" ht="13.5" x14ac:dyDescent="0.25">
      <c r="A31" s="23" t="s">
        <v>57</v>
      </c>
      <c r="B31" s="17" t="s">
        <v>32</v>
      </c>
      <c r="C31" s="18"/>
      <c r="D31" s="18"/>
      <c r="E31" s="19"/>
      <c r="F31" s="20"/>
      <c r="G31" s="20"/>
      <c r="H31" s="20"/>
      <c r="I31" s="20"/>
      <c r="J31" s="20"/>
      <c r="K31" s="20"/>
      <c r="L31" s="20"/>
      <c r="M31" s="20"/>
      <c r="N31" s="20"/>
      <c r="O31" s="20"/>
      <c r="P31" s="20"/>
      <c r="Q31" s="20"/>
      <c r="R31" s="20"/>
      <c r="S31" s="20"/>
      <c r="T31" s="20"/>
      <c r="U31" s="20"/>
      <c r="V31" s="20"/>
      <c r="W31" s="20"/>
      <c r="X31" s="20"/>
      <c r="Y31" s="20"/>
      <c r="Z31" s="21"/>
      <c r="AA31" s="22"/>
    </row>
    <row r="32" spans="1:27" ht="13.5" x14ac:dyDescent="0.25">
      <c r="A32" s="23" t="s">
        <v>58</v>
      </c>
      <c r="B32" s="17" t="s">
        <v>32</v>
      </c>
      <c r="C32" s="18">
        <v>4254316</v>
      </c>
      <c r="D32" s="18"/>
      <c r="E32" s="19"/>
      <c r="F32" s="20"/>
      <c r="G32" s="20">
        <v>3989284</v>
      </c>
      <c r="H32" s="20">
        <v>-1534774</v>
      </c>
      <c r="I32" s="20">
        <v>-900905</v>
      </c>
      <c r="J32" s="20">
        <v>1553605</v>
      </c>
      <c r="K32" s="20">
        <v>1044119</v>
      </c>
      <c r="L32" s="20">
        <v>164970</v>
      </c>
      <c r="M32" s="20">
        <v>-831741</v>
      </c>
      <c r="N32" s="20">
        <v>377348</v>
      </c>
      <c r="O32" s="20"/>
      <c r="P32" s="20"/>
      <c r="Q32" s="20"/>
      <c r="R32" s="20"/>
      <c r="S32" s="20"/>
      <c r="T32" s="20"/>
      <c r="U32" s="20"/>
      <c r="V32" s="20"/>
      <c r="W32" s="20">
        <v>1930953</v>
      </c>
      <c r="X32" s="20">
        <v>-2</v>
      </c>
      <c r="Y32" s="20">
        <v>1930955</v>
      </c>
      <c r="Z32" s="21">
        <v>-96547750</v>
      </c>
      <c r="AA32" s="22"/>
    </row>
    <row r="33" spans="1:27" ht="13.5" x14ac:dyDescent="0.25">
      <c r="A33" s="23" t="s">
        <v>59</v>
      </c>
      <c r="B33" s="17" t="s">
        <v>32</v>
      </c>
      <c r="C33" s="18"/>
      <c r="D33" s="18"/>
      <c r="E33" s="19"/>
      <c r="F33" s="20"/>
      <c r="G33" s="20"/>
      <c r="H33" s="20"/>
      <c r="I33" s="20"/>
      <c r="J33" s="20"/>
      <c r="K33" s="20"/>
      <c r="L33" s="20"/>
      <c r="M33" s="20"/>
      <c r="N33" s="20"/>
      <c r="O33" s="20"/>
      <c r="P33" s="20"/>
      <c r="Q33" s="20"/>
      <c r="R33" s="20"/>
      <c r="S33" s="20"/>
      <c r="T33" s="20"/>
      <c r="U33" s="20"/>
      <c r="V33" s="20"/>
      <c r="W33" s="20"/>
      <c r="X33" s="20"/>
      <c r="Y33" s="20"/>
      <c r="Z33" s="21"/>
      <c r="AA33" s="22"/>
    </row>
    <row r="34" spans="1:27" ht="13.5" x14ac:dyDescent="0.25">
      <c r="A34" s="27" t="s">
        <v>60</v>
      </c>
      <c r="B34" s="28" t="s">
        <v>32</v>
      </c>
      <c r="C34" s="29">
        <f t="shared" ref="C34:Y34" si="3">SUM(C29:C33)</f>
        <v>4254316</v>
      </c>
      <c r="D34" s="29">
        <f>SUM(D29:D33)</f>
        <v>0</v>
      </c>
      <c r="E34" s="30">
        <f t="shared" si="3"/>
        <v>0</v>
      </c>
      <c r="F34" s="31">
        <f t="shared" si="3"/>
        <v>0</v>
      </c>
      <c r="G34" s="31">
        <f t="shared" si="3"/>
        <v>3989284</v>
      </c>
      <c r="H34" s="31">
        <f t="shared" si="3"/>
        <v>-1534774</v>
      </c>
      <c r="I34" s="31">
        <f t="shared" si="3"/>
        <v>-900905</v>
      </c>
      <c r="J34" s="31">
        <f t="shared" si="3"/>
        <v>1553605</v>
      </c>
      <c r="K34" s="31">
        <f t="shared" si="3"/>
        <v>1044119</v>
      </c>
      <c r="L34" s="31">
        <f t="shared" si="3"/>
        <v>164970</v>
      </c>
      <c r="M34" s="31">
        <f t="shared" si="3"/>
        <v>-831741</v>
      </c>
      <c r="N34" s="31">
        <f t="shared" si="3"/>
        <v>377348</v>
      </c>
      <c r="O34" s="31">
        <f t="shared" si="3"/>
        <v>0</v>
      </c>
      <c r="P34" s="31">
        <f t="shared" si="3"/>
        <v>0</v>
      </c>
      <c r="Q34" s="31">
        <f t="shared" si="3"/>
        <v>0</v>
      </c>
      <c r="R34" s="31">
        <f t="shared" si="3"/>
        <v>0</v>
      </c>
      <c r="S34" s="31">
        <f t="shared" si="3"/>
        <v>0</v>
      </c>
      <c r="T34" s="31">
        <f t="shared" si="3"/>
        <v>0</v>
      </c>
      <c r="U34" s="31">
        <f t="shared" si="3"/>
        <v>0</v>
      </c>
      <c r="V34" s="31">
        <f t="shared" si="3"/>
        <v>0</v>
      </c>
      <c r="W34" s="31">
        <f t="shared" si="3"/>
        <v>1930953</v>
      </c>
      <c r="X34" s="31">
        <f t="shared" si="3"/>
        <v>-2</v>
      </c>
      <c r="Y34" s="31">
        <f t="shared" si="3"/>
        <v>1930955</v>
      </c>
      <c r="Z34" s="32">
        <f>+IF(X34&lt;&gt;0,+(Y34/X34)*100,0)</f>
        <v>-96547750</v>
      </c>
      <c r="AA34" s="33">
        <f>SUM(AA29:AA33)</f>
        <v>0</v>
      </c>
    </row>
    <row r="35" spans="1:27" ht="5.0999999999999996" customHeight="1" x14ac:dyDescent="0.25">
      <c r="A35" s="34" t="s">
        <v>41</v>
      </c>
      <c r="B35" s="17"/>
      <c r="C35" s="18"/>
      <c r="D35" s="18"/>
      <c r="E35" s="19"/>
      <c r="F35" s="20"/>
      <c r="G35" s="20"/>
      <c r="H35" s="20"/>
      <c r="I35" s="20"/>
      <c r="J35" s="20"/>
      <c r="K35" s="20"/>
      <c r="L35" s="20"/>
      <c r="M35" s="20"/>
      <c r="N35" s="20"/>
      <c r="O35" s="20"/>
      <c r="P35" s="20"/>
      <c r="Q35" s="20"/>
      <c r="R35" s="20"/>
      <c r="S35" s="20"/>
      <c r="T35" s="20"/>
      <c r="U35" s="20"/>
      <c r="V35" s="20"/>
      <c r="W35" s="20"/>
      <c r="X35" s="20"/>
      <c r="Y35" s="20"/>
      <c r="Z35" s="21"/>
      <c r="AA35" s="22"/>
    </row>
    <row r="36" spans="1:27" ht="13.5" x14ac:dyDescent="0.25">
      <c r="A36" s="10" t="s">
        <v>61</v>
      </c>
      <c r="B36" s="17" t="s">
        <v>32</v>
      </c>
      <c r="C36" s="18"/>
      <c r="D36" s="18"/>
      <c r="E36" s="19"/>
      <c r="F36" s="20"/>
      <c r="G36" s="20"/>
      <c r="H36" s="20"/>
      <c r="I36" s="20"/>
      <c r="J36" s="20"/>
      <c r="K36" s="20"/>
      <c r="L36" s="20"/>
      <c r="M36" s="20"/>
      <c r="N36" s="20"/>
      <c r="O36" s="20"/>
      <c r="P36" s="20"/>
      <c r="Q36" s="20"/>
      <c r="R36" s="20"/>
      <c r="S36" s="20"/>
      <c r="T36" s="20"/>
      <c r="U36" s="20"/>
      <c r="V36" s="20"/>
      <c r="W36" s="20"/>
      <c r="X36" s="20"/>
      <c r="Y36" s="20"/>
      <c r="Z36" s="21"/>
      <c r="AA36" s="22"/>
    </row>
    <row r="37" spans="1:27" ht="13.5" x14ac:dyDescent="0.25">
      <c r="A37" s="23" t="s">
        <v>62</v>
      </c>
      <c r="B37" s="17" t="s">
        <v>32</v>
      </c>
      <c r="C37" s="18"/>
      <c r="D37" s="18"/>
      <c r="E37" s="19"/>
      <c r="F37" s="20"/>
      <c r="G37" s="20"/>
      <c r="H37" s="20"/>
      <c r="I37" s="20"/>
      <c r="J37" s="20"/>
      <c r="K37" s="20"/>
      <c r="L37" s="20"/>
      <c r="M37" s="20"/>
      <c r="N37" s="20"/>
      <c r="O37" s="20"/>
      <c r="P37" s="20"/>
      <c r="Q37" s="20"/>
      <c r="R37" s="20"/>
      <c r="S37" s="20"/>
      <c r="T37" s="20"/>
      <c r="U37" s="20"/>
      <c r="V37" s="20"/>
      <c r="W37" s="20"/>
      <c r="X37" s="20"/>
      <c r="Y37" s="20"/>
      <c r="Z37" s="21"/>
      <c r="AA37" s="22"/>
    </row>
    <row r="38" spans="1:27" ht="13.5" x14ac:dyDescent="0.25">
      <c r="A38" s="23" t="s">
        <v>59</v>
      </c>
      <c r="B38" s="17" t="s">
        <v>32</v>
      </c>
      <c r="C38" s="18">
        <v>11687234</v>
      </c>
      <c r="D38" s="18"/>
      <c r="E38" s="19">
        <v>5727986</v>
      </c>
      <c r="F38" s="20">
        <v>5727986</v>
      </c>
      <c r="G38" s="20">
        <v>11375340</v>
      </c>
      <c r="H38" s="20">
        <v>311894</v>
      </c>
      <c r="I38" s="20"/>
      <c r="J38" s="20">
        <v>11687234</v>
      </c>
      <c r="K38" s="20"/>
      <c r="L38" s="20"/>
      <c r="M38" s="20"/>
      <c r="N38" s="20"/>
      <c r="O38" s="20"/>
      <c r="P38" s="20"/>
      <c r="Q38" s="20"/>
      <c r="R38" s="20"/>
      <c r="S38" s="20"/>
      <c r="T38" s="20"/>
      <c r="U38" s="20"/>
      <c r="V38" s="20"/>
      <c r="W38" s="20">
        <v>11687234</v>
      </c>
      <c r="X38" s="20">
        <v>5727986</v>
      </c>
      <c r="Y38" s="20">
        <v>5959248</v>
      </c>
      <c r="Z38" s="21">
        <v>104.03740511935608</v>
      </c>
      <c r="AA38" s="22">
        <v>5727986</v>
      </c>
    </row>
    <row r="39" spans="1:27" ht="13.5" x14ac:dyDescent="0.25">
      <c r="A39" s="27" t="s">
        <v>63</v>
      </c>
      <c r="B39" s="35" t="s">
        <v>32</v>
      </c>
      <c r="C39" s="29">
        <f t="shared" ref="C39:Y39" si="4">SUM(C37:C38)</f>
        <v>11687234</v>
      </c>
      <c r="D39" s="29">
        <f>SUM(D37:D38)</f>
        <v>0</v>
      </c>
      <c r="E39" s="36">
        <f t="shared" si="4"/>
        <v>5727986</v>
      </c>
      <c r="F39" s="37">
        <f t="shared" si="4"/>
        <v>5727986</v>
      </c>
      <c r="G39" s="37">
        <f t="shared" si="4"/>
        <v>11375340</v>
      </c>
      <c r="H39" s="37">
        <f t="shared" si="4"/>
        <v>311894</v>
      </c>
      <c r="I39" s="37">
        <f t="shared" si="4"/>
        <v>0</v>
      </c>
      <c r="J39" s="37">
        <f t="shared" si="4"/>
        <v>11687234</v>
      </c>
      <c r="K39" s="37">
        <f t="shared" si="4"/>
        <v>0</v>
      </c>
      <c r="L39" s="37">
        <f t="shared" si="4"/>
        <v>0</v>
      </c>
      <c r="M39" s="37">
        <f t="shared" si="4"/>
        <v>0</v>
      </c>
      <c r="N39" s="37">
        <f t="shared" si="4"/>
        <v>0</v>
      </c>
      <c r="O39" s="37">
        <f t="shared" si="4"/>
        <v>0</v>
      </c>
      <c r="P39" s="37">
        <f t="shared" si="4"/>
        <v>0</v>
      </c>
      <c r="Q39" s="37">
        <f t="shared" si="4"/>
        <v>0</v>
      </c>
      <c r="R39" s="37">
        <f t="shared" si="4"/>
        <v>0</v>
      </c>
      <c r="S39" s="37">
        <f t="shared" si="4"/>
        <v>0</v>
      </c>
      <c r="T39" s="37">
        <f t="shared" si="4"/>
        <v>0</v>
      </c>
      <c r="U39" s="37">
        <f t="shared" si="4"/>
        <v>0</v>
      </c>
      <c r="V39" s="37">
        <f t="shared" si="4"/>
        <v>0</v>
      </c>
      <c r="W39" s="37">
        <f t="shared" si="4"/>
        <v>11687234</v>
      </c>
      <c r="X39" s="37">
        <f t="shared" si="4"/>
        <v>5727986</v>
      </c>
      <c r="Y39" s="37">
        <f t="shared" si="4"/>
        <v>5959248</v>
      </c>
      <c r="Z39" s="38">
        <f>+IF(X39&lt;&gt;0,+(Y39/X39)*100,0)</f>
        <v>104.03740511935608</v>
      </c>
      <c r="AA39" s="39">
        <f>SUM(AA37:AA38)</f>
        <v>5727986</v>
      </c>
    </row>
    <row r="40" spans="1:27" ht="13.5" x14ac:dyDescent="0.25">
      <c r="A40" s="27" t="s">
        <v>64</v>
      </c>
      <c r="B40" s="28" t="s">
        <v>32</v>
      </c>
      <c r="C40" s="29">
        <f t="shared" ref="C40:Y40" si="5">+C34+C39</f>
        <v>15941550</v>
      </c>
      <c r="D40" s="29">
        <f>+D34+D39</f>
        <v>0</v>
      </c>
      <c r="E40" s="30">
        <f t="shared" si="5"/>
        <v>5727986</v>
      </c>
      <c r="F40" s="31">
        <f t="shared" si="5"/>
        <v>5727986</v>
      </c>
      <c r="G40" s="31">
        <f t="shared" si="5"/>
        <v>15364624</v>
      </c>
      <c r="H40" s="31">
        <f t="shared" si="5"/>
        <v>-1222880</v>
      </c>
      <c r="I40" s="31">
        <f t="shared" si="5"/>
        <v>-900905</v>
      </c>
      <c r="J40" s="31">
        <f t="shared" si="5"/>
        <v>13240839</v>
      </c>
      <c r="K40" s="31">
        <f t="shared" si="5"/>
        <v>1044119</v>
      </c>
      <c r="L40" s="31">
        <f t="shared" si="5"/>
        <v>164970</v>
      </c>
      <c r="M40" s="31">
        <f t="shared" si="5"/>
        <v>-831741</v>
      </c>
      <c r="N40" s="31">
        <f t="shared" si="5"/>
        <v>377348</v>
      </c>
      <c r="O40" s="31">
        <f t="shared" si="5"/>
        <v>0</v>
      </c>
      <c r="P40" s="31">
        <f t="shared" si="5"/>
        <v>0</v>
      </c>
      <c r="Q40" s="31">
        <f t="shared" si="5"/>
        <v>0</v>
      </c>
      <c r="R40" s="31">
        <f t="shared" si="5"/>
        <v>0</v>
      </c>
      <c r="S40" s="31">
        <f t="shared" si="5"/>
        <v>0</v>
      </c>
      <c r="T40" s="31">
        <f t="shared" si="5"/>
        <v>0</v>
      </c>
      <c r="U40" s="31">
        <f t="shared" si="5"/>
        <v>0</v>
      </c>
      <c r="V40" s="31">
        <f t="shared" si="5"/>
        <v>0</v>
      </c>
      <c r="W40" s="31">
        <f t="shared" si="5"/>
        <v>13618187</v>
      </c>
      <c r="X40" s="31">
        <f t="shared" si="5"/>
        <v>5727984</v>
      </c>
      <c r="Y40" s="31">
        <f t="shared" si="5"/>
        <v>7890203</v>
      </c>
      <c r="Z40" s="32">
        <f>+IF(X40&lt;&gt;0,+(Y40/X40)*100,0)</f>
        <v>137.74834217414016</v>
      </c>
      <c r="AA40" s="33">
        <f>+AA34+AA39</f>
        <v>5727986</v>
      </c>
    </row>
    <row r="41" spans="1:27" ht="5.0999999999999996" customHeight="1" x14ac:dyDescent="0.25">
      <c r="A41" s="34" t="s">
        <v>41</v>
      </c>
      <c r="B41" s="17"/>
      <c r="C41" s="18"/>
      <c r="D41" s="18"/>
      <c r="E41" s="19"/>
      <c r="F41" s="20"/>
      <c r="G41" s="20"/>
      <c r="H41" s="20"/>
      <c r="I41" s="20"/>
      <c r="J41" s="20"/>
      <c r="K41" s="20"/>
      <c r="L41" s="20"/>
      <c r="M41" s="20"/>
      <c r="N41" s="20"/>
      <c r="O41" s="20"/>
      <c r="P41" s="20"/>
      <c r="Q41" s="20"/>
      <c r="R41" s="20"/>
      <c r="S41" s="20"/>
      <c r="T41" s="20"/>
      <c r="U41" s="20"/>
      <c r="V41" s="20"/>
      <c r="W41" s="20"/>
      <c r="X41" s="20"/>
      <c r="Y41" s="20"/>
      <c r="Z41" s="21"/>
      <c r="AA41" s="22"/>
    </row>
    <row r="42" spans="1:27" ht="13.5" x14ac:dyDescent="0.25">
      <c r="A42" s="41" t="s">
        <v>65</v>
      </c>
      <c r="B42" s="42" t="s">
        <v>66</v>
      </c>
      <c r="C42" s="43">
        <f t="shared" ref="C42:Y42" si="6">+C25-C40</f>
        <v>-112024623</v>
      </c>
      <c r="D42" s="43">
        <f>+D25-D40</f>
        <v>0</v>
      </c>
      <c r="E42" s="44">
        <f t="shared" si="6"/>
        <v>-25863812</v>
      </c>
      <c r="F42" s="45">
        <f t="shared" si="6"/>
        <v>-25863812</v>
      </c>
      <c r="G42" s="45">
        <f t="shared" si="6"/>
        <v>-106217670</v>
      </c>
      <c r="H42" s="45">
        <f t="shared" si="6"/>
        <v>-6087732</v>
      </c>
      <c r="I42" s="45">
        <f t="shared" si="6"/>
        <v>-838798</v>
      </c>
      <c r="J42" s="45">
        <f t="shared" si="6"/>
        <v>-113144200</v>
      </c>
      <c r="K42" s="45">
        <f t="shared" si="6"/>
        <v>-1745752</v>
      </c>
      <c r="L42" s="45">
        <f t="shared" si="6"/>
        <v>-762599</v>
      </c>
      <c r="M42" s="45">
        <f t="shared" si="6"/>
        <v>-141598</v>
      </c>
      <c r="N42" s="45">
        <f t="shared" si="6"/>
        <v>-2649949</v>
      </c>
      <c r="O42" s="45">
        <f t="shared" si="6"/>
        <v>0</v>
      </c>
      <c r="P42" s="45">
        <f t="shared" si="6"/>
        <v>0</v>
      </c>
      <c r="Q42" s="45">
        <f t="shared" si="6"/>
        <v>0</v>
      </c>
      <c r="R42" s="45">
        <f t="shared" si="6"/>
        <v>0</v>
      </c>
      <c r="S42" s="45">
        <f t="shared" si="6"/>
        <v>0</v>
      </c>
      <c r="T42" s="45">
        <f t="shared" si="6"/>
        <v>0</v>
      </c>
      <c r="U42" s="45">
        <f t="shared" si="6"/>
        <v>0</v>
      </c>
      <c r="V42" s="45">
        <f t="shared" si="6"/>
        <v>0</v>
      </c>
      <c r="W42" s="45">
        <f t="shared" si="6"/>
        <v>-115794149</v>
      </c>
      <c r="X42" s="45">
        <f t="shared" si="6"/>
        <v>-15795908</v>
      </c>
      <c r="Y42" s="45">
        <f t="shared" si="6"/>
        <v>-99998241</v>
      </c>
      <c r="Z42" s="46">
        <f>+IF(X42&lt;&gt;0,+(Y42/X42)*100,0)</f>
        <v>633.06421511191377</v>
      </c>
      <c r="AA42" s="47">
        <f>+AA25-AA40</f>
        <v>-25863812</v>
      </c>
    </row>
    <row r="43" spans="1:27" ht="5.0999999999999996" customHeight="1" x14ac:dyDescent="0.25">
      <c r="A43" s="34" t="s">
        <v>41</v>
      </c>
      <c r="B43" s="17"/>
      <c r="C43" s="18"/>
      <c r="D43" s="18"/>
      <c r="E43" s="19"/>
      <c r="F43" s="20"/>
      <c r="G43" s="20"/>
      <c r="H43" s="20"/>
      <c r="I43" s="20"/>
      <c r="J43" s="20"/>
      <c r="K43" s="20"/>
      <c r="L43" s="20"/>
      <c r="M43" s="20"/>
      <c r="N43" s="20"/>
      <c r="O43" s="20"/>
      <c r="P43" s="20"/>
      <c r="Q43" s="20"/>
      <c r="R43" s="20"/>
      <c r="S43" s="20"/>
      <c r="T43" s="20"/>
      <c r="U43" s="20"/>
      <c r="V43" s="20"/>
      <c r="W43" s="20"/>
      <c r="X43" s="20"/>
      <c r="Y43" s="20"/>
      <c r="Z43" s="48"/>
      <c r="AA43" s="22"/>
    </row>
    <row r="44" spans="1:27" ht="13.5" x14ac:dyDescent="0.25">
      <c r="A44" s="10" t="s">
        <v>67</v>
      </c>
      <c r="B44" s="17" t="s">
        <v>32</v>
      </c>
      <c r="C44" s="18"/>
      <c r="D44" s="18"/>
      <c r="E44" s="19"/>
      <c r="F44" s="20"/>
      <c r="G44" s="20"/>
      <c r="H44" s="20"/>
      <c r="I44" s="20"/>
      <c r="J44" s="20"/>
      <c r="K44" s="20"/>
      <c r="L44" s="20"/>
      <c r="M44" s="20"/>
      <c r="N44" s="20"/>
      <c r="O44" s="20"/>
      <c r="P44" s="20"/>
      <c r="Q44" s="20"/>
      <c r="R44" s="20"/>
      <c r="S44" s="20"/>
      <c r="T44" s="20"/>
      <c r="U44" s="20"/>
      <c r="V44" s="20"/>
      <c r="W44" s="20"/>
      <c r="X44" s="20"/>
      <c r="Y44" s="20"/>
      <c r="Z44" s="48"/>
      <c r="AA44" s="22"/>
    </row>
    <row r="45" spans="1:27" ht="13.5" x14ac:dyDescent="0.25">
      <c r="A45" s="23" t="s">
        <v>68</v>
      </c>
      <c r="B45" s="17" t="s">
        <v>32</v>
      </c>
      <c r="C45" s="18"/>
      <c r="D45" s="18"/>
      <c r="E45" s="19">
        <v>-20135826</v>
      </c>
      <c r="F45" s="20">
        <v>-20135826</v>
      </c>
      <c r="G45" s="20"/>
      <c r="H45" s="20"/>
      <c r="I45" s="20"/>
      <c r="J45" s="20"/>
      <c r="K45" s="20"/>
      <c r="L45" s="20"/>
      <c r="M45" s="20"/>
      <c r="N45" s="20"/>
      <c r="O45" s="20"/>
      <c r="P45" s="20"/>
      <c r="Q45" s="20"/>
      <c r="R45" s="20"/>
      <c r="S45" s="20"/>
      <c r="T45" s="20"/>
      <c r="U45" s="20"/>
      <c r="V45" s="20"/>
      <c r="W45" s="20"/>
      <c r="X45" s="20">
        <v>-10067922</v>
      </c>
      <c r="Y45" s="20">
        <v>10067922</v>
      </c>
      <c r="Z45" s="48">
        <v>-100</v>
      </c>
      <c r="AA45" s="22">
        <v>-20135826</v>
      </c>
    </row>
    <row r="46" spans="1:27" ht="13.5" x14ac:dyDescent="0.25">
      <c r="A46" s="23" t="s">
        <v>69</v>
      </c>
      <c r="B46" s="17" t="s">
        <v>32</v>
      </c>
      <c r="C46" s="18"/>
      <c r="D46" s="18"/>
      <c r="E46" s="19"/>
      <c r="F46" s="20"/>
      <c r="G46" s="20"/>
      <c r="H46" s="20"/>
      <c r="I46" s="20"/>
      <c r="J46" s="20"/>
      <c r="K46" s="20"/>
      <c r="L46" s="20"/>
      <c r="M46" s="20"/>
      <c r="N46" s="20"/>
      <c r="O46" s="20"/>
      <c r="P46" s="20"/>
      <c r="Q46" s="20"/>
      <c r="R46" s="20"/>
      <c r="S46" s="20"/>
      <c r="T46" s="20"/>
      <c r="U46" s="20"/>
      <c r="V46" s="20"/>
      <c r="W46" s="20"/>
      <c r="X46" s="20"/>
      <c r="Y46" s="20"/>
      <c r="Z46" s="48"/>
      <c r="AA46" s="22"/>
    </row>
    <row r="47" spans="1:27" ht="14.45" customHeight="1" x14ac:dyDescent="0.25">
      <c r="A47" s="23" t="s">
        <v>41</v>
      </c>
      <c r="B47" s="17"/>
      <c r="C47" s="18"/>
      <c r="D47" s="18"/>
      <c r="E47" s="19"/>
      <c r="F47" s="20"/>
      <c r="G47" s="20"/>
      <c r="H47" s="20"/>
      <c r="I47" s="20"/>
      <c r="J47" s="20"/>
      <c r="K47" s="20"/>
      <c r="L47" s="20"/>
      <c r="M47" s="20"/>
      <c r="N47" s="20"/>
      <c r="O47" s="20"/>
      <c r="P47" s="20"/>
      <c r="Q47" s="20"/>
      <c r="R47" s="20"/>
      <c r="S47" s="20"/>
      <c r="T47" s="20"/>
      <c r="U47" s="20"/>
      <c r="V47" s="20"/>
      <c r="W47" s="20"/>
      <c r="X47" s="20"/>
      <c r="Y47" s="20"/>
      <c r="Z47" s="48"/>
      <c r="AA47" s="22"/>
    </row>
    <row r="48" spans="1:27" ht="13.5" x14ac:dyDescent="0.25">
      <c r="A48" s="49" t="s">
        <v>70</v>
      </c>
      <c r="B48" s="50" t="s">
        <v>66</v>
      </c>
      <c r="C48" s="51">
        <f t="shared" ref="C48:Y48" si="7">SUM(C45:C47)</f>
        <v>0</v>
      </c>
      <c r="D48" s="51">
        <f>SUM(D45:D47)</f>
        <v>0</v>
      </c>
      <c r="E48" s="52">
        <f t="shared" si="7"/>
        <v>-20135826</v>
      </c>
      <c r="F48" s="53">
        <f t="shared" si="7"/>
        <v>-20135826</v>
      </c>
      <c r="G48" s="53">
        <f t="shared" si="7"/>
        <v>0</v>
      </c>
      <c r="H48" s="53">
        <f t="shared" si="7"/>
        <v>0</v>
      </c>
      <c r="I48" s="53">
        <f t="shared" si="7"/>
        <v>0</v>
      </c>
      <c r="J48" s="53">
        <f t="shared" si="7"/>
        <v>0</v>
      </c>
      <c r="K48" s="53">
        <f t="shared" si="7"/>
        <v>0</v>
      </c>
      <c r="L48" s="53">
        <f t="shared" si="7"/>
        <v>0</v>
      </c>
      <c r="M48" s="53">
        <f t="shared" si="7"/>
        <v>0</v>
      </c>
      <c r="N48" s="53">
        <f t="shared" si="7"/>
        <v>0</v>
      </c>
      <c r="O48" s="53">
        <f t="shared" si="7"/>
        <v>0</v>
      </c>
      <c r="P48" s="53">
        <f t="shared" si="7"/>
        <v>0</v>
      </c>
      <c r="Q48" s="53">
        <f t="shared" si="7"/>
        <v>0</v>
      </c>
      <c r="R48" s="53">
        <f t="shared" si="7"/>
        <v>0</v>
      </c>
      <c r="S48" s="53">
        <f t="shared" si="7"/>
        <v>0</v>
      </c>
      <c r="T48" s="53">
        <f t="shared" si="7"/>
        <v>0</v>
      </c>
      <c r="U48" s="53">
        <f t="shared" si="7"/>
        <v>0</v>
      </c>
      <c r="V48" s="53">
        <f t="shared" si="7"/>
        <v>0</v>
      </c>
      <c r="W48" s="53">
        <f t="shared" si="7"/>
        <v>0</v>
      </c>
      <c r="X48" s="53">
        <f t="shared" si="7"/>
        <v>-10067922</v>
      </c>
      <c r="Y48" s="53">
        <f t="shared" si="7"/>
        <v>10067922</v>
      </c>
      <c r="Z48" s="54">
        <f>+IF(X48&lt;&gt;0,+(Y48/X48)*100,0)</f>
        <v>-100</v>
      </c>
      <c r="AA48" s="55">
        <f>SUM(AA45:AA47)</f>
        <v>-20135826</v>
      </c>
    </row>
    <row r="49" spans="1:27" ht="13.5" x14ac:dyDescent="0.25">
      <c r="A49" s="56" t="s">
        <v>328</v>
      </c>
      <c r="B49" s="57"/>
      <c r="C49" s="58"/>
      <c r="D49" s="58"/>
      <c r="E49" s="58"/>
      <c r="F49" s="58"/>
      <c r="G49" s="58"/>
      <c r="H49" s="59"/>
      <c r="I49" s="59"/>
      <c r="J49" s="59"/>
      <c r="K49" s="59"/>
      <c r="L49" s="59"/>
      <c r="M49" s="59"/>
      <c r="N49" s="59"/>
      <c r="O49" s="59"/>
      <c r="P49" s="59"/>
      <c r="Q49" s="59"/>
      <c r="R49" s="59"/>
      <c r="S49" s="59"/>
      <c r="T49" s="59"/>
      <c r="U49" s="59"/>
      <c r="V49" s="59"/>
      <c r="W49" s="59"/>
      <c r="X49" s="59"/>
      <c r="Y49" s="59"/>
      <c r="Z49" s="59"/>
      <c r="AA49" s="59"/>
    </row>
    <row r="50" spans="1:27" ht="13.5" x14ac:dyDescent="0.25">
      <c r="A50" s="60" t="s">
        <v>329</v>
      </c>
      <c r="B50" s="60"/>
      <c r="C50" s="60"/>
      <c r="D50" s="60"/>
      <c r="E50" s="60"/>
      <c r="F50" s="60"/>
      <c r="G50" s="60"/>
      <c r="H50" s="59"/>
      <c r="I50" s="59"/>
      <c r="J50" s="59"/>
      <c r="K50" s="59"/>
      <c r="L50" s="59"/>
      <c r="M50" s="59"/>
      <c r="N50" s="59"/>
      <c r="O50" s="59"/>
      <c r="P50" s="59"/>
      <c r="Q50" s="59"/>
      <c r="R50" s="59"/>
      <c r="S50" s="59"/>
      <c r="T50" s="59"/>
      <c r="U50" s="59"/>
      <c r="V50" s="59"/>
      <c r="W50" s="59"/>
      <c r="X50" s="59"/>
      <c r="Y50" s="59"/>
      <c r="Z50" s="59"/>
      <c r="AA50" s="59"/>
    </row>
    <row r="51" spans="1:27" ht="13.5" x14ac:dyDescent="0.25">
      <c r="A51" s="61" t="s">
        <v>330</v>
      </c>
      <c r="B51" s="62"/>
      <c r="C51" s="63"/>
      <c r="D51" s="63"/>
      <c r="E51" s="63"/>
      <c r="F51" s="63"/>
      <c r="G51" s="63"/>
      <c r="H51" s="59"/>
      <c r="I51" s="59"/>
      <c r="J51" s="59"/>
      <c r="K51" s="59"/>
      <c r="L51" s="59"/>
      <c r="M51" s="59"/>
      <c r="N51" s="59"/>
      <c r="O51" s="59"/>
      <c r="P51" s="59"/>
      <c r="Q51" s="59"/>
      <c r="R51" s="59"/>
      <c r="S51" s="59"/>
      <c r="T51" s="59"/>
      <c r="U51" s="59"/>
      <c r="V51" s="59"/>
      <c r="W51" s="59"/>
      <c r="X51" s="59"/>
      <c r="Y51" s="59"/>
      <c r="Z51" s="59"/>
      <c r="AA51" s="59"/>
    </row>
    <row r="52" spans="1:27" ht="13.5" x14ac:dyDescent="0.25">
      <c r="A52" s="59"/>
      <c r="B52" s="59"/>
      <c r="C52" s="59"/>
      <c r="D52" s="59"/>
      <c r="E52" s="59"/>
      <c r="F52" s="59"/>
      <c r="G52" s="59"/>
      <c r="H52" s="59"/>
      <c r="I52" s="59"/>
      <c r="J52" s="59"/>
      <c r="K52" s="59"/>
      <c r="L52" s="59"/>
      <c r="M52" s="59"/>
      <c r="N52" s="59"/>
      <c r="O52" s="59"/>
      <c r="P52" s="59"/>
      <c r="Q52" s="59"/>
      <c r="R52" s="59"/>
      <c r="S52" s="59"/>
      <c r="T52" s="59"/>
      <c r="U52" s="59"/>
      <c r="V52" s="59"/>
      <c r="W52" s="59"/>
      <c r="X52" s="59"/>
      <c r="Y52" s="59"/>
      <c r="Z52" s="59"/>
      <c r="AA52" s="59"/>
    </row>
    <row r="53" spans="1:27" ht="13.5" x14ac:dyDescent="0.25">
      <c r="A53" s="59"/>
      <c r="B53" s="59"/>
      <c r="C53" s="59"/>
      <c r="D53" s="59"/>
      <c r="E53" s="59"/>
      <c r="F53" s="59"/>
      <c r="G53" s="59"/>
      <c r="H53" s="59"/>
      <c r="I53" s="59"/>
      <c r="J53" s="59"/>
      <c r="K53" s="59"/>
      <c r="L53" s="59"/>
      <c r="M53" s="59"/>
      <c r="N53" s="59"/>
      <c r="O53" s="59"/>
      <c r="P53" s="59"/>
      <c r="Q53" s="59"/>
      <c r="R53" s="59"/>
      <c r="S53" s="59"/>
      <c r="T53" s="59"/>
      <c r="U53" s="59"/>
      <c r="V53" s="59"/>
      <c r="W53" s="59"/>
      <c r="X53" s="59"/>
      <c r="Y53" s="59"/>
      <c r="Z53" s="59"/>
      <c r="AA53" s="59"/>
    </row>
    <row r="54" spans="1:27" ht="13.5" x14ac:dyDescent="0.25">
      <c r="A54" s="59"/>
      <c r="B54" s="59"/>
      <c r="C54" s="59"/>
      <c r="D54" s="59"/>
      <c r="E54" s="59"/>
      <c r="F54" s="59"/>
      <c r="G54" s="59"/>
      <c r="H54" s="59"/>
      <c r="I54" s="59"/>
      <c r="J54" s="59"/>
      <c r="K54" s="59"/>
      <c r="L54" s="59"/>
      <c r="M54" s="59"/>
      <c r="N54" s="59"/>
      <c r="O54" s="59"/>
      <c r="P54" s="59"/>
      <c r="Q54" s="59"/>
      <c r="R54" s="59"/>
      <c r="S54" s="59"/>
      <c r="T54" s="59"/>
      <c r="U54" s="59"/>
      <c r="V54" s="59"/>
      <c r="W54" s="59"/>
      <c r="X54" s="59"/>
      <c r="Y54" s="59"/>
      <c r="Z54" s="59"/>
      <c r="AA54" s="59"/>
    </row>
  </sheetData>
  <mergeCells count="2">
    <mergeCell ref="A1:AA1"/>
    <mergeCell ref="E2:AA2"/>
  </mergeCells>
  <printOptions horizontalCentered="1"/>
  <pageMargins left="0.55118110236220497" right="0.22" top="0.59055118110236204" bottom="0.59055118110236204" header="0.31496062992126" footer="0.31496062992126"/>
  <pageSetup paperSize="9" orientation="landscape" r:id="rId1"/>
  <rowBreaks count="1" manualBreakCount="1">
    <brk id="48" max="16383" man="1"/>
  </rowBreaks>
</worksheet>
</file>

<file path=xl/worksheets/sheet3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AA54"/>
  <sheetViews>
    <sheetView showGridLines="0" workbookViewId="0">
      <selection activeCell="B2" sqref="B2"/>
    </sheetView>
  </sheetViews>
  <sheetFormatPr defaultRowHeight="12.75" x14ac:dyDescent="0.2"/>
  <cols>
    <col min="1" max="1" width="35.7109375" customWidth="1"/>
    <col min="2" max="2" width="3.42578125" bestFit="1" customWidth="1"/>
    <col min="3" max="3" width="9.7109375" customWidth="1"/>
    <col min="4" max="4" width="9.7109375" hidden="1" customWidth="1"/>
    <col min="5" max="6" width="9.7109375" customWidth="1"/>
    <col min="7" max="9" width="9.7109375" hidden="1" customWidth="1"/>
    <col min="10" max="10" width="9.7109375" customWidth="1"/>
    <col min="11" max="13" width="9.7109375" hidden="1" customWidth="1"/>
    <col min="14" max="14" width="9.7109375" customWidth="1"/>
    <col min="15" max="22" width="9.7109375" hidden="1" customWidth="1"/>
    <col min="23" max="27" width="9.7109375" customWidth="1"/>
  </cols>
  <sheetData>
    <row r="1" spans="1:27" ht="38.450000000000003" customHeight="1" x14ac:dyDescent="0.25">
      <c r="A1" s="64" t="s">
        <v>106</v>
      </c>
      <c r="B1" s="64"/>
      <c r="C1" s="64"/>
      <c r="D1" s="64"/>
      <c r="E1" s="64"/>
      <c r="F1" s="64"/>
      <c r="G1" s="64"/>
      <c r="H1" s="64"/>
      <c r="I1" s="64"/>
      <c r="J1" s="64"/>
      <c r="K1" s="64"/>
      <c r="L1" s="64"/>
      <c r="M1" s="64"/>
      <c r="N1" s="64"/>
      <c r="O1" s="64"/>
      <c r="P1" s="64"/>
      <c r="Q1" s="64"/>
      <c r="R1" s="64"/>
      <c r="S1" s="64"/>
      <c r="T1" s="64"/>
      <c r="U1" s="64"/>
      <c r="V1" s="64"/>
      <c r="W1" s="64"/>
      <c r="X1" s="64"/>
      <c r="Y1" s="64"/>
      <c r="Z1" s="64"/>
      <c r="AA1" s="64"/>
    </row>
    <row r="2" spans="1:27" ht="24.95" customHeight="1" x14ac:dyDescent="0.2">
      <c r="A2" s="2" t="s">
        <v>1</v>
      </c>
      <c r="B2" s="1" t="s">
        <v>331</v>
      </c>
      <c r="C2" s="3" t="s">
        <v>2</v>
      </c>
      <c r="D2" s="3" t="s">
        <v>3</v>
      </c>
      <c r="E2" s="65" t="s">
        <v>4</v>
      </c>
      <c r="F2" s="66"/>
      <c r="G2" s="66"/>
      <c r="H2" s="66"/>
      <c r="I2" s="66"/>
      <c r="J2" s="66"/>
      <c r="K2" s="66"/>
      <c r="L2" s="66"/>
      <c r="M2" s="66"/>
      <c r="N2" s="66"/>
      <c r="O2" s="66"/>
      <c r="P2" s="66"/>
      <c r="Q2" s="66"/>
      <c r="R2" s="66"/>
      <c r="S2" s="66"/>
      <c r="T2" s="66"/>
      <c r="U2" s="66"/>
      <c r="V2" s="66"/>
      <c r="W2" s="66"/>
      <c r="X2" s="66"/>
      <c r="Y2" s="66"/>
      <c r="Z2" s="66"/>
      <c r="AA2" s="67"/>
    </row>
    <row r="3" spans="1:27" ht="24.95" customHeight="1" x14ac:dyDescent="0.2">
      <c r="A3" s="4" t="s">
        <v>5</v>
      </c>
      <c r="B3" s="5" t="s">
        <v>6</v>
      </c>
      <c r="C3" s="6" t="s">
        <v>7</v>
      </c>
      <c r="D3" s="6" t="s">
        <v>7</v>
      </c>
      <c r="E3" s="7" t="s">
        <v>8</v>
      </c>
      <c r="F3" s="8" t="s">
        <v>9</v>
      </c>
      <c r="G3" s="8" t="s">
        <v>10</v>
      </c>
      <c r="H3" s="8" t="s">
        <v>11</v>
      </c>
      <c r="I3" s="8" t="s">
        <v>12</v>
      </c>
      <c r="J3" s="8" t="s">
        <v>13</v>
      </c>
      <c r="K3" s="8" t="s">
        <v>14</v>
      </c>
      <c r="L3" s="8" t="s">
        <v>15</v>
      </c>
      <c r="M3" s="8" t="s">
        <v>16</v>
      </c>
      <c r="N3" s="8" t="s">
        <v>17</v>
      </c>
      <c r="O3" s="8" t="s">
        <v>18</v>
      </c>
      <c r="P3" s="8" t="s">
        <v>19</v>
      </c>
      <c r="Q3" s="8" t="s">
        <v>20</v>
      </c>
      <c r="R3" s="8" t="s">
        <v>21</v>
      </c>
      <c r="S3" s="8" t="s">
        <v>22</v>
      </c>
      <c r="T3" s="8" t="s">
        <v>23</v>
      </c>
      <c r="U3" s="8" t="s">
        <v>24</v>
      </c>
      <c r="V3" s="8" t="s">
        <v>25</v>
      </c>
      <c r="W3" s="8" t="s">
        <v>26</v>
      </c>
      <c r="X3" s="8" t="s">
        <v>27</v>
      </c>
      <c r="Y3" s="8" t="s">
        <v>28</v>
      </c>
      <c r="Z3" s="8" t="s">
        <v>29</v>
      </c>
      <c r="AA3" s="9" t="s">
        <v>30</v>
      </c>
    </row>
    <row r="4" spans="1:27" ht="13.5" x14ac:dyDescent="0.25">
      <c r="A4" s="10" t="s">
        <v>31</v>
      </c>
      <c r="B4" s="11" t="s">
        <v>32</v>
      </c>
      <c r="C4" s="12"/>
      <c r="D4" s="12"/>
      <c r="E4" s="13"/>
      <c r="F4" s="14"/>
      <c r="G4" s="14"/>
      <c r="H4" s="14"/>
      <c r="I4" s="14"/>
      <c r="J4" s="14"/>
      <c r="K4" s="14"/>
      <c r="L4" s="14"/>
      <c r="M4" s="14"/>
      <c r="N4" s="14"/>
      <c r="O4" s="14"/>
      <c r="P4" s="14"/>
      <c r="Q4" s="14"/>
      <c r="R4" s="14"/>
      <c r="S4" s="14"/>
      <c r="T4" s="14"/>
      <c r="U4" s="14"/>
      <c r="V4" s="14"/>
      <c r="W4" s="14"/>
      <c r="X4" s="14"/>
      <c r="Y4" s="14"/>
      <c r="Z4" s="15"/>
      <c r="AA4" s="16"/>
    </row>
    <row r="5" spans="1:27" ht="13.5" x14ac:dyDescent="0.25">
      <c r="A5" s="10" t="s">
        <v>33</v>
      </c>
      <c r="B5" s="17" t="s">
        <v>32</v>
      </c>
      <c r="C5" s="18"/>
      <c r="D5" s="18"/>
      <c r="E5" s="19"/>
      <c r="F5" s="20"/>
      <c r="G5" s="20"/>
      <c r="H5" s="20"/>
      <c r="I5" s="20"/>
      <c r="J5" s="20"/>
      <c r="K5" s="20"/>
      <c r="L5" s="20"/>
      <c r="M5" s="20"/>
      <c r="N5" s="20"/>
      <c r="O5" s="20"/>
      <c r="P5" s="20"/>
      <c r="Q5" s="20"/>
      <c r="R5" s="20"/>
      <c r="S5" s="20"/>
      <c r="T5" s="20"/>
      <c r="U5" s="20"/>
      <c r="V5" s="20"/>
      <c r="W5" s="20"/>
      <c r="X5" s="20"/>
      <c r="Y5" s="20"/>
      <c r="Z5" s="21"/>
      <c r="AA5" s="22"/>
    </row>
    <row r="6" spans="1:27" ht="13.5" x14ac:dyDescent="0.25">
      <c r="A6" s="23" t="s">
        <v>34</v>
      </c>
      <c r="B6" s="17" t="s">
        <v>32</v>
      </c>
      <c r="C6" s="18">
        <v>-5780144</v>
      </c>
      <c r="D6" s="18"/>
      <c r="E6" s="19">
        <v>-19520940</v>
      </c>
      <c r="F6" s="20">
        <v>-19520940</v>
      </c>
      <c r="G6" s="20">
        <v>-5722289</v>
      </c>
      <c r="H6" s="20">
        <v>-242604</v>
      </c>
      <c r="I6" s="20">
        <v>508845</v>
      </c>
      <c r="J6" s="20">
        <v>-5456048</v>
      </c>
      <c r="K6" s="20">
        <v>-370485</v>
      </c>
      <c r="L6" s="20">
        <v>54772</v>
      </c>
      <c r="M6" s="20">
        <v>-282873</v>
      </c>
      <c r="N6" s="20">
        <v>-598586</v>
      </c>
      <c r="O6" s="20"/>
      <c r="P6" s="20"/>
      <c r="Q6" s="20"/>
      <c r="R6" s="20"/>
      <c r="S6" s="20"/>
      <c r="T6" s="20"/>
      <c r="U6" s="20"/>
      <c r="V6" s="20"/>
      <c r="W6" s="20">
        <v>-6054634</v>
      </c>
      <c r="X6" s="20">
        <v>-9760470</v>
      </c>
      <c r="Y6" s="20">
        <v>3705836</v>
      </c>
      <c r="Z6" s="21">
        <v>-37.967802779989078</v>
      </c>
      <c r="AA6" s="22">
        <v>-19520940</v>
      </c>
    </row>
    <row r="7" spans="1:27" ht="13.5" x14ac:dyDescent="0.25">
      <c r="A7" s="23" t="s">
        <v>35</v>
      </c>
      <c r="B7" s="17" t="s">
        <v>32</v>
      </c>
      <c r="C7" s="18"/>
      <c r="D7" s="18"/>
      <c r="E7" s="19"/>
      <c r="F7" s="20"/>
      <c r="G7" s="20"/>
      <c r="H7" s="20"/>
      <c r="I7" s="20"/>
      <c r="J7" s="20"/>
      <c r="K7" s="20"/>
      <c r="L7" s="20"/>
      <c r="M7" s="20"/>
      <c r="N7" s="20"/>
      <c r="O7" s="20"/>
      <c r="P7" s="20"/>
      <c r="Q7" s="20"/>
      <c r="R7" s="20"/>
      <c r="S7" s="20"/>
      <c r="T7" s="20"/>
      <c r="U7" s="20"/>
      <c r="V7" s="20"/>
      <c r="W7" s="20"/>
      <c r="X7" s="20"/>
      <c r="Y7" s="20"/>
      <c r="Z7" s="21"/>
      <c r="AA7" s="22"/>
    </row>
    <row r="8" spans="1:27" ht="13.5" x14ac:dyDescent="0.25">
      <c r="A8" s="23" t="s">
        <v>36</v>
      </c>
      <c r="B8" s="17" t="s">
        <v>32</v>
      </c>
      <c r="C8" s="18">
        <v>7360920</v>
      </c>
      <c r="D8" s="18"/>
      <c r="E8" s="19">
        <v>-4344390</v>
      </c>
      <c r="F8" s="20">
        <v>-4344390</v>
      </c>
      <c r="G8" s="20">
        <v>7487497</v>
      </c>
      <c r="H8" s="20">
        <v>211759</v>
      </c>
      <c r="I8" s="20">
        <v>-344053</v>
      </c>
      <c r="J8" s="20">
        <v>7355203</v>
      </c>
      <c r="K8" s="20">
        <v>86350</v>
      </c>
      <c r="L8" s="20">
        <v>125572</v>
      </c>
      <c r="M8" s="20">
        <v>134911</v>
      </c>
      <c r="N8" s="20">
        <v>346833</v>
      </c>
      <c r="O8" s="20"/>
      <c r="P8" s="20"/>
      <c r="Q8" s="20"/>
      <c r="R8" s="20"/>
      <c r="S8" s="20"/>
      <c r="T8" s="20"/>
      <c r="U8" s="20"/>
      <c r="V8" s="20"/>
      <c r="W8" s="20">
        <v>7702036</v>
      </c>
      <c r="X8" s="20">
        <v>-2172192</v>
      </c>
      <c r="Y8" s="20">
        <v>9874228</v>
      </c>
      <c r="Z8" s="21">
        <v>-454.5743654336265</v>
      </c>
      <c r="AA8" s="22">
        <v>-4344390</v>
      </c>
    </row>
    <row r="9" spans="1:27" ht="13.5" x14ac:dyDescent="0.25">
      <c r="A9" s="23" t="s">
        <v>37</v>
      </c>
      <c r="B9" s="17" t="s">
        <v>32</v>
      </c>
      <c r="C9" s="18">
        <v>176581</v>
      </c>
      <c r="D9" s="18"/>
      <c r="E9" s="19"/>
      <c r="F9" s="20"/>
      <c r="G9" s="20">
        <v>176581</v>
      </c>
      <c r="H9" s="20">
        <v>27659</v>
      </c>
      <c r="I9" s="20">
        <v>-27658</v>
      </c>
      <c r="J9" s="20">
        <v>176582</v>
      </c>
      <c r="K9" s="20"/>
      <c r="L9" s="20"/>
      <c r="M9" s="20"/>
      <c r="N9" s="20"/>
      <c r="O9" s="20"/>
      <c r="P9" s="20"/>
      <c r="Q9" s="20"/>
      <c r="R9" s="20"/>
      <c r="S9" s="20"/>
      <c r="T9" s="20"/>
      <c r="U9" s="20"/>
      <c r="V9" s="20"/>
      <c r="W9" s="20">
        <v>176582</v>
      </c>
      <c r="X9" s="20"/>
      <c r="Y9" s="20">
        <v>176582</v>
      </c>
      <c r="Z9" s="21"/>
      <c r="AA9" s="22"/>
    </row>
    <row r="10" spans="1:27" ht="13.5" x14ac:dyDescent="0.25">
      <c r="A10" s="23" t="s">
        <v>38</v>
      </c>
      <c r="B10" s="17" t="s">
        <v>32</v>
      </c>
      <c r="C10" s="18"/>
      <c r="D10" s="18"/>
      <c r="E10" s="19"/>
      <c r="F10" s="20"/>
      <c r="G10" s="24"/>
      <c r="H10" s="24"/>
      <c r="I10" s="24"/>
      <c r="J10" s="20"/>
      <c r="K10" s="24"/>
      <c r="L10" s="24"/>
      <c r="M10" s="20"/>
      <c r="N10" s="24"/>
      <c r="O10" s="24"/>
      <c r="P10" s="24"/>
      <c r="Q10" s="20"/>
      <c r="R10" s="24"/>
      <c r="S10" s="24"/>
      <c r="T10" s="20"/>
      <c r="U10" s="24"/>
      <c r="V10" s="24"/>
      <c r="W10" s="24"/>
      <c r="X10" s="20"/>
      <c r="Y10" s="24"/>
      <c r="Z10" s="25"/>
      <c r="AA10" s="26"/>
    </row>
    <row r="11" spans="1:27" ht="13.5" x14ac:dyDescent="0.25">
      <c r="A11" s="23" t="s">
        <v>39</v>
      </c>
      <c r="B11" s="17" t="s">
        <v>32</v>
      </c>
      <c r="C11" s="18">
        <v>-486183</v>
      </c>
      <c r="D11" s="18"/>
      <c r="E11" s="19">
        <v>-1186000</v>
      </c>
      <c r="F11" s="20">
        <v>-1186000</v>
      </c>
      <c r="G11" s="20">
        <v>-486183</v>
      </c>
      <c r="H11" s="20"/>
      <c r="I11" s="20">
        <v>-293611</v>
      </c>
      <c r="J11" s="20">
        <v>-779794</v>
      </c>
      <c r="K11" s="20"/>
      <c r="L11" s="20">
        <v>-283412</v>
      </c>
      <c r="M11" s="20">
        <v>-222885</v>
      </c>
      <c r="N11" s="20">
        <v>-506297</v>
      </c>
      <c r="O11" s="20"/>
      <c r="P11" s="20"/>
      <c r="Q11" s="20"/>
      <c r="R11" s="20"/>
      <c r="S11" s="20"/>
      <c r="T11" s="20"/>
      <c r="U11" s="20"/>
      <c r="V11" s="20"/>
      <c r="W11" s="20">
        <v>-1286091</v>
      </c>
      <c r="X11" s="20">
        <v>-592998</v>
      </c>
      <c r="Y11" s="20">
        <v>-693093</v>
      </c>
      <c r="Z11" s="21">
        <v>116.87948357330042</v>
      </c>
      <c r="AA11" s="22">
        <v>-1186000</v>
      </c>
    </row>
    <row r="12" spans="1:27" ht="13.5" x14ac:dyDescent="0.25">
      <c r="A12" s="27" t="s">
        <v>40</v>
      </c>
      <c r="B12" s="28" t="s">
        <v>32</v>
      </c>
      <c r="C12" s="29">
        <f t="shared" ref="C12:Y12" si="0">SUM(C6:C11)</f>
        <v>1271174</v>
      </c>
      <c r="D12" s="29">
        <f>SUM(D6:D11)</f>
        <v>0</v>
      </c>
      <c r="E12" s="30">
        <f t="shared" si="0"/>
        <v>-25051330</v>
      </c>
      <c r="F12" s="31">
        <f t="shared" si="0"/>
        <v>-25051330</v>
      </c>
      <c r="G12" s="31">
        <f t="shared" si="0"/>
        <v>1455606</v>
      </c>
      <c r="H12" s="31">
        <f t="shared" si="0"/>
        <v>-3186</v>
      </c>
      <c r="I12" s="31">
        <f t="shared" si="0"/>
        <v>-156477</v>
      </c>
      <c r="J12" s="31">
        <f t="shared" si="0"/>
        <v>1295943</v>
      </c>
      <c r="K12" s="31">
        <f t="shared" si="0"/>
        <v>-284135</v>
      </c>
      <c r="L12" s="31">
        <f t="shared" si="0"/>
        <v>-103068</v>
      </c>
      <c r="M12" s="31">
        <f t="shared" si="0"/>
        <v>-370847</v>
      </c>
      <c r="N12" s="31">
        <f t="shared" si="0"/>
        <v>-758050</v>
      </c>
      <c r="O12" s="31">
        <f t="shared" si="0"/>
        <v>0</v>
      </c>
      <c r="P12" s="31">
        <f t="shared" si="0"/>
        <v>0</v>
      </c>
      <c r="Q12" s="31">
        <f t="shared" si="0"/>
        <v>0</v>
      </c>
      <c r="R12" s="31">
        <f t="shared" si="0"/>
        <v>0</v>
      </c>
      <c r="S12" s="31">
        <f t="shared" si="0"/>
        <v>0</v>
      </c>
      <c r="T12" s="31">
        <f t="shared" si="0"/>
        <v>0</v>
      </c>
      <c r="U12" s="31">
        <f t="shared" si="0"/>
        <v>0</v>
      </c>
      <c r="V12" s="31">
        <f t="shared" si="0"/>
        <v>0</v>
      </c>
      <c r="W12" s="31">
        <f t="shared" si="0"/>
        <v>537893</v>
      </c>
      <c r="X12" s="31">
        <f t="shared" si="0"/>
        <v>-12525660</v>
      </c>
      <c r="Y12" s="31">
        <f t="shared" si="0"/>
        <v>13063553</v>
      </c>
      <c r="Z12" s="32">
        <f>+IF(X12&lt;&gt;0,+(Y12/X12)*100,0)</f>
        <v>-104.2943286022453</v>
      </c>
      <c r="AA12" s="33">
        <f>SUM(AA6:AA11)</f>
        <v>-25051330</v>
      </c>
    </row>
    <row r="13" spans="1:27" ht="5.0999999999999996" customHeight="1" x14ac:dyDescent="0.25">
      <c r="A13" s="34" t="s">
        <v>41</v>
      </c>
      <c r="B13" s="17"/>
      <c r="C13" s="18"/>
      <c r="D13" s="18"/>
      <c r="E13" s="19"/>
      <c r="F13" s="20"/>
      <c r="G13" s="20"/>
      <c r="H13" s="20"/>
      <c r="I13" s="20"/>
      <c r="J13" s="20"/>
      <c r="K13" s="20"/>
      <c r="L13" s="20"/>
      <c r="M13" s="20"/>
      <c r="N13" s="20"/>
      <c r="O13" s="20"/>
      <c r="P13" s="20"/>
      <c r="Q13" s="20"/>
      <c r="R13" s="20"/>
      <c r="S13" s="20"/>
      <c r="T13" s="20"/>
      <c r="U13" s="20"/>
      <c r="V13" s="20"/>
      <c r="W13" s="20"/>
      <c r="X13" s="20"/>
      <c r="Y13" s="20"/>
      <c r="Z13" s="21"/>
      <c r="AA13" s="22"/>
    </row>
    <row r="14" spans="1:27" ht="13.5" x14ac:dyDescent="0.25">
      <c r="A14" s="10" t="s">
        <v>42</v>
      </c>
      <c r="B14" s="17" t="s">
        <v>32</v>
      </c>
      <c r="C14" s="18"/>
      <c r="D14" s="18"/>
      <c r="E14" s="19"/>
      <c r="F14" s="20"/>
      <c r="G14" s="20"/>
      <c r="H14" s="20"/>
      <c r="I14" s="20"/>
      <c r="J14" s="20"/>
      <c r="K14" s="20"/>
      <c r="L14" s="20"/>
      <c r="M14" s="20"/>
      <c r="N14" s="20"/>
      <c r="O14" s="20"/>
      <c r="P14" s="20"/>
      <c r="Q14" s="20"/>
      <c r="R14" s="20"/>
      <c r="S14" s="20"/>
      <c r="T14" s="20"/>
      <c r="U14" s="20"/>
      <c r="V14" s="20"/>
      <c r="W14" s="20"/>
      <c r="X14" s="20"/>
      <c r="Y14" s="20"/>
      <c r="Z14" s="21"/>
      <c r="AA14" s="22"/>
    </row>
    <row r="15" spans="1:27" ht="13.5" x14ac:dyDescent="0.25">
      <c r="A15" s="23" t="s">
        <v>43</v>
      </c>
      <c r="B15" s="17" t="s">
        <v>32</v>
      </c>
      <c r="C15" s="18"/>
      <c r="D15" s="18"/>
      <c r="E15" s="19"/>
      <c r="F15" s="20"/>
      <c r="G15" s="20"/>
      <c r="H15" s="20"/>
      <c r="I15" s="20"/>
      <c r="J15" s="20"/>
      <c r="K15" s="20"/>
      <c r="L15" s="20"/>
      <c r="M15" s="20"/>
      <c r="N15" s="20"/>
      <c r="O15" s="20"/>
      <c r="P15" s="20"/>
      <c r="Q15" s="20"/>
      <c r="R15" s="20"/>
      <c r="S15" s="20"/>
      <c r="T15" s="20"/>
      <c r="U15" s="20"/>
      <c r="V15" s="20"/>
      <c r="W15" s="20"/>
      <c r="X15" s="20"/>
      <c r="Y15" s="20"/>
      <c r="Z15" s="21"/>
      <c r="AA15" s="22"/>
    </row>
    <row r="16" spans="1:27" ht="13.5" x14ac:dyDescent="0.25">
      <c r="A16" s="23" t="s">
        <v>44</v>
      </c>
      <c r="B16" s="17" t="s">
        <v>32</v>
      </c>
      <c r="C16" s="18"/>
      <c r="D16" s="18"/>
      <c r="E16" s="19"/>
      <c r="F16" s="20"/>
      <c r="G16" s="24"/>
      <c r="H16" s="24"/>
      <c r="I16" s="24"/>
      <c r="J16" s="20"/>
      <c r="K16" s="24"/>
      <c r="L16" s="24"/>
      <c r="M16" s="20"/>
      <c r="N16" s="24"/>
      <c r="O16" s="24"/>
      <c r="P16" s="24"/>
      <c r="Q16" s="20"/>
      <c r="R16" s="24"/>
      <c r="S16" s="24"/>
      <c r="T16" s="20"/>
      <c r="U16" s="24"/>
      <c r="V16" s="24"/>
      <c r="W16" s="24"/>
      <c r="X16" s="20"/>
      <c r="Y16" s="24"/>
      <c r="Z16" s="25"/>
      <c r="AA16" s="26"/>
    </row>
    <row r="17" spans="1:27" ht="13.5" x14ac:dyDescent="0.25">
      <c r="A17" s="23" t="s">
        <v>45</v>
      </c>
      <c r="B17" s="17" t="s">
        <v>32</v>
      </c>
      <c r="C17" s="18"/>
      <c r="D17" s="18"/>
      <c r="E17" s="19"/>
      <c r="F17" s="20"/>
      <c r="G17" s="20"/>
      <c r="H17" s="20"/>
      <c r="I17" s="20"/>
      <c r="J17" s="20"/>
      <c r="K17" s="20"/>
      <c r="L17" s="20"/>
      <c r="M17" s="20"/>
      <c r="N17" s="20"/>
      <c r="O17" s="20"/>
      <c r="P17" s="20"/>
      <c r="Q17" s="20"/>
      <c r="R17" s="20"/>
      <c r="S17" s="20"/>
      <c r="T17" s="20"/>
      <c r="U17" s="20"/>
      <c r="V17" s="20"/>
      <c r="W17" s="20"/>
      <c r="X17" s="20"/>
      <c r="Y17" s="20"/>
      <c r="Z17" s="21"/>
      <c r="AA17" s="22"/>
    </row>
    <row r="18" spans="1:27" ht="13.5" x14ac:dyDescent="0.25">
      <c r="A18" s="23" t="s">
        <v>46</v>
      </c>
      <c r="B18" s="17" t="s">
        <v>32</v>
      </c>
      <c r="C18" s="18"/>
      <c r="D18" s="18"/>
      <c r="E18" s="19"/>
      <c r="F18" s="20"/>
      <c r="G18" s="20"/>
      <c r="H18" s="20"/>
      <c r="I18" s="20"/>
      <c r="J18" s="20"/>
      <c r="K18" s="20"/>
      <c r="L18" s="20"/>
      <c r="M18" s="20"/>
      <c r="N18" s="20"/>
      <c r="O18" s="20"/>
      <c r="P18" s="20"/>
      <c r="Q18" s="20"/>
      <c r="R18" s="20"/>
      <c r="S18" s="20"/>
      <c r="T18" s="20"/>
      <c r="U18" s="20"/>
      <c r="V18" s="20"/>
      <c r="W18" s="20"/>
      <c r="X18" s="20"/>
      <c r="Y18" s="20"/>
      <c r="Z18" s="21"/>
      <c r="AA18" s="22"/>
    </row>
    <row r="19" spans="1:27" ht="13.5" x14ac:dyDescent="0.25">
      <c r="A19" s="23" t="s">
        <v>47</v>
      </c>
      <c r="B19" s="17" t="s">
        <v>32</v>
      </c>
      <c r="C19" s="18">
        <v>7568729</v>
      </c>
      <c r="D19" s="18"/>
      <c r="E19" s="19">
        <v>2818137</v>
      </c>
      <c r="F19" s="20">
        <v>2818137</v>
      </c>
      <c r="G19" s="20">
        <v>7568729</v>
      </c>
      <c r="H19" s="20"/>
      <c r="I19" s="20"/>
      <c r="J19" s="20">
        <v>7568729</v>
      </c>
      <c r="K19" s="20"/>
      <c r="L19" s="20"/>
      <c r="M19" s="20"/>
      <c r="N19" s="20"/>
      <c r="O19" s="20"/>
      <c r="P19" s="20"/>
      <c r="Q19" s="20"/>
      <c r="R19" s="20"/>
      <c r="S19" s="20"/>
      <c r="T19" s="20"/>
      <c r="U19" s="20"/>
      <c r="V19" s="20"/>
      <c r="W19" s="20">
        <v>7568729</v>
      </c>
      <c r="X19" s="20">
        <v>2468141</v>
      </c>
      <c r="Y19" s="20">
        <v>5100588</v>
      </c>
      <c r="Z19" s="21">
        <v>206.65707510227332</v>
      </c>
      <c r="AA19" s="22">
        <v>2818137</v>
      </c>
    </row>
    <row r="20" spans="1:27" ht="13.5" x14ac:dyDescent="0.25">
      <c r="A20" s="23" t="s">
        <v>32</v>
      </c>
      <c r="B20" s="17" t="s">
        <v>32</v>
      </c>
      <c r="C20" s="18"/>
      <c r="D20" s="18"/>
      <c r="E20" s="19"/>
      <c r="F20" s="20"/>
      <c r="G20" s="20"/>
      <c r="H20" s="20"/>
      <c r="I20" s="20"/>
      <c r="J20" s="20"/>
      <c r="K20" s="20"/>
      <c r="L20" s="20"/>
      <c r="M20" s="20"/>
      <c r="N20" s="20"/>
      <c r="O20" s="20"/>
      <c r="P20" s="20"/>
      <c r="Q20" s="20"/>
      <c r="R20" s="20"/>
      <c r="S20" s="20"/>
      <c r="T20" s="20"/>
      <c r="U20" s="20"/>
      <c r="V20" s="20"/>
      <c r="W20" s="20"/>
      <c r="X20" s="20"/>
      <c r="Y20" s="20"/>
      <c r="Z20" s="21"/>
      <c r="AA20" s="22"/>
    </row>
    <row r="21" spans="1:27" ht="13.5" x14ac:dyDescent="0.25">
      <c r="A21" s="23" t="s">
        <v>48</v>
      </c>
      <c r="B21" s="17" t="s">
        <v>32</v>
      </c>
      <c r="C21" s="18"/>
      <c r="D21" s="18"/>
      <c r="E21" s="19"/>
      <c r="F21" s="20"/>
      <c r="G21" s="20"/>
      <c r="H21" s="20"/>
      <c r="I21" s="20"/>
      <c r="J21" s="20"/>
      <c r="K21" s="20"/>
      <c r="L21" s="20"/>
      <c r="M21" s="20"/>
      <c r="N21" s="20"/>
      <c r="O21" s="20"/>
      <c r="P21" s="20"/>
      <c r="Q21" s="20"/>
      <c r="R21" s="20"/>
      <c r="S21" s="20"/>
      <c r="T21" s="20"/>
      <c r="U21" s="20"/>
      <c r="V21" s="20"/>
      <c r="W21" s="20"/>
      <c r="X21" s="20"/>
      <c r="Y21" s="20"/>
      <c r="Z21" s="21"/>
      <c r="AA21" s="22"/>
    </row>
    <row r="22" spans="1:27" ht="13.5" x14ac:dyDescent="0.25">
      <c r="A22" s="23" t="s">
        <v>49</v>
      </c>
      <c r="B22" s="17" t="s">
        <v>32</v>
      </c>
      <c r="C22" s="18"/>
      <c r="D22" s="18"/>
      <c r="E22" s="19"/>
      <c r="F22" s="20"/>
      <c r="G22" s="20"/>
      <c r="H22" s="20"/>
      <c r="I22" s="20"/>
      <c r="J22" s="20"/>
      <c r="K22" s="20"/>
      <c r="L22" s="20"/>
      <c r="M22" s="20"/>
      <c r="N22" s="20"/>
      <c r="O22" s="20"/>
      <c r="P22" s="20"/>
      <c r="Q22" s="20"/>
      <c r="R22" s="20"/>
      <c r="S22" s="20"/>
      <c r="T22" s="20"/>
      <c r="U22" s="20"/>
      <c r="V22" s="20"/>
      <c r="W22" s="20"/>
      <c r="X22" s="20"/>
      <c r="Y22" s="20"/>
      <c r="Z22" s="21"/>
      <c r="AA22" s="22"/>
    </row>
    <row r="23" spans="1:27" ht="13.5" x14ac:dyDescent="0.25">
      <c r="A23" s="23" t="s">
        <v>50</v>
      </c>
      <c r="B23" s="17" t="s">
        <v>32</v>
      </c>
      <c r="C23" s="18"/>
      <c r="D23" s="18"/>
      <c r="E23" s="19"/>
      <c r="F23" s="20"/>
      <c r="G23" s="24"/>
      <c r="H23" s="24"/>
      <c r="I23" s="24"/>
      <c r="J23" s="20"/>
      <c r="K23" s="24"/>
      <c r="L23" s="24"/>
      <c r="M23" s="20"/>
      <c r="N23" s="24"/>
      <c r="O23" s="24"/>
      <c r="P23" s="24"/>
      <c r="Q23" s="20"/>
      <c r="R23" s="24"/>
      <c r="S23" s="24"/>
      <c r="T23" s="20"/>
      <c r="U23" s="24"/>
      <c r="V23" s="24"/>
      <c r="W23" s="24"/>
      <c r="X23" s="20"/>
      <c r="Y23" s="24"/>
      <c r="Z23" s="25"/>
      <c r="AA23" s="26"/>
    </row>
    <row r="24" spans="1:27" ht="13.5" x14ac:dyDescent="0.25">
      <c r="A24" s="27" t="s">
        <v>51</v>
      </c>
      <c r="B24" s="35" t="s">
        <v>32</v>
      </c>
      <c r="C24" s="29">
        <f t="shared" ref="C24:Y24" si="1">SUM(C15:C23)</f>
        <v>7568729</v>
      </c>
      <c r="D24" s="29">
        <f>SUM(D15:D23)</f>
        <v>0</v>
      </c>
      <c r="E24" s="36">
        <f t="shared" si="1"/>
        <v>2818137</v>
      </c>
      <c r="F24" s="37">
        <f t="shared" si="1"/>
        <v>2818137</v>
      </c>
      <c r="G24" s="37">
        <f t="shared" si="1"/>
        <v>7568729</v>
      </c>
      <c r="H24" s="37">
        <f t="shared" si="1"/>
        <v>0</v>
      </c>
      <c r="I24" s="37">
        <f t="shared" si="1"/>
        <v>0</v>
      </c>
      <c r="J24" s="37">
        <f t="shared" si="1"/>
        <v>7568729</v>
      </c>
      <c r="K24" s="37">
        <f t="shared" si="1"/>
        <v>0</v>
      </c>
      <c r="L24" s="37">
        <f t="shared" si="1"/>
        <v>0</v>
      </c>
      <c r="M24" s="37">
        <f t="shared" si="1"/>
        <v>0</v>
      </c>
      <c r="N24" s="37">
        <f t="shared" si="1"/>
        <v>0</v>
      </c>
      <c r="O24" s="37">
        <f t="shared" si="1"/>
        <v>0</v>
      </c>
      <c r="P24" s="37">
        <f t="shared" si="1"/>
        <v>0</v>
      </c>
      <c r="Q24" s="37">
        <f t="shared" si="1"/>
        <v>0</v>
      </c>
      <c r="R24" s="37">
        <f t="shared" si="1"/>
        <v>0</v>
      </c>
      <c r="S24" s="37">
        <f t="shared" si="1"/>
        <v>0</v>
      </c>
      <c r="T24" s="37">
        <f t="shared" si="1"/>
        <v>0</v>
      </c>
      <c r="U24" s="37">
        <f t="shared" si="1"/>
        <v>0</v>
      </c>
      <c r="V24" s="37">
        <f t="shared" si="1"/>
        <v>0</v>
      </c>
      <c r="W24" s="37">
        <f t="shared" si="1"/>
        <v>7568729</v>
      </c>
      <c r="X24" s="37">
        <f t="shared" si="1"/>
        <v>2468141</v>
      </c>
      <c r="Y24" s="37">
        <f t="shared" si="1"/>
        <v>5100588</v>
      </c>
      <c r="Z24" s="38">
        <f>+IF(X24&lt;&gt;0,+(Y24/X24)*100,0)</f>
        <v>206.65707510227332</v>
      </c>
      <c r="AA24" s="39">
        <f>SUM(AA15:AA23)</f>
        <v>2818137</v>
      </c>
    </row>
    <row r="25" spans="1:27" ht="13.5" x14ac:dyDescent="0.25">
      <c r="A25" s="27" t="s">
        <v>52</v>
      </c>
      <c r="B25" s="28" t="s">
        <v>32</v>
      </c>
      <c r="C25" s="29">
        <f t="shared" ref="C25:Y25" si="2">+C12+C24</f>
        <v>8839903</v>
      </c>
      <c r="D25" s="29">
        <f>+D12+D24</f>
        <v>0</v>
      </c>
      <c r="E25" s="30">
        <f t="shared" si="2"/>
        <v>-22233193</v>
      </c>
      <c r="F25" s="31">
        <f t="shared" si="2"/>
        <v>-22233193</v>
      </c>
      <c r="G25" s="31">
        <f t="shared" si="2"/>
        <v>9024335</v>
      </c>
      <c r="H25" s="31">
        <f t="shared" si="2"/>
        <v>-3186</v>
      </c>
      <c r="I25" s="31">
        <f t="shared" si="2"/>
        <v>-156477</v>
      </c>
      <c r="J25" s="31">
        <f t="shared" si="2"/>
        <v>8864672</v>
      </c>
      <c r="K25" s="31">
        <f t="shared" si="2"/>
        <v>-284135</v>
      </c>
      <c r="L25" s="31">
        <f t="shared" si="2"/>
        <v>-103068</v>
      </c>
      <c r="M25" s="31">
        <f t="shared" si="2"/>
        <v>-370847</v>
      </c>
      <c r="N25" s="31">
        <f t="shared" si="2"/>
        <v>-758050</v>
      </c>
      <c r="O25" s="31">
        <f t="shared" si="2"/>
        <v>0</v>
      </c>
      <c r="P25" s="31">
        <f t="shared" si="2"/>
        <v>0</v>
      </c>
      <c r="Q25" s="31">
        <f t="shared" si="2"/>
        <v>0</v>
      </c>
      <c r="R25" s="31">
        <f t="shared" si="2"/>
        <v>0</v>
      </c>
      <c r="S25" s="31">
        <f t="shared" si="2"/>
        <v>0</v>
      </c>
      <c r="T25" s="31">
        <f t="shared" si="2"/>
        <v>0</v>
      </c>
      <c r="U25" s="31">
        <f t="shared" si="2"/>
        <v>0</v>
      </c>
      <c r="V25" s="31">
        <f t="shared" si="2"/>
        <v>0</v>
      </c>
      <c r="W25" s="31">
        <f t="shared" si="2"/>
        <v>8106622</v>
      </c>
      <c r="X25" s="31">
        <f t="shared" si="2"/>
        <v>-10057519</v>
      </c>
      <c r="Y25" s="31">
        <f t="shared" si="2"/>
        <v>18164141</v>
      </c>
      <c r="Z25" s="32">
        <f>+IF(X25&lt;&gt;0,+(Y25/X25)*100,0)</f>
        <v>-180.60260189416496</v>
      </c>
      <c r="AA25" s="33">
        <f>+AA12+AA24</f>
        <v>-22233193</v>
      </c>
    </row>
    <row r="26" spans="1:27" ht="5.0999999999999996" customHeight="1" x14ac:dyDescent="0.25">
      <c r="A26" s="34" t="s">
        <v>41</v>
      </c>
      <c r="B26" s="17"/>
      <c r="C26" s="18"/>
      <c r="D26" s="18"/>
      <c r="E26" s="19"/>
      <c r="F26" s="20"/>
      <c r="G26" s="20"/>
      <c r="H26" s="20"/>
      <c r="I26" s="20"/>
      <c r="J26" s="20"/>
      <c r="K26" s="20"/>
      <c r="L26" s="20"/>
      <c r="M26" s="20"/>
      <c r="N26" s="20"/>
      <c r="O26" s="20"/>
      <c r="P26" s="20"/>
      <c r="Q26" s="20"/>
      <c r="R26" s="20"/>
      <c r="S26" s="20"/>
      <c r="T26" s="20"/>
      <c r="U26" s="20"/>
      <c r="V26" s="20"/>
      <c r="W26" s="20"/>
      <c r="X26" s="20"/>
      <c r="Y26" s="20"/>
      <c r="Z26" s="21"/>
      <c r="AA26" s="22"/>
    </row>
    <row r="27" spans="1:27" ht="13.5" x14ac:dyDescent="0.25">
      <c r="A27" s="10" t="s">
        <v>53</v>
      </c>
      <c r="B27" s="17" t="s">
        <v>32</v>
      </c>
      <c r="C27" s="18"/>
      <c r="D27" s="18"/>
      <c r="E27" s="19"/>
      <c r="F27" s="20"/>
      <c r="G27" s="20"/>
      <c r="H27" s="20"/>
      <c r="I27" s="20"/>
      <c r="J27" s="20"/>
      <c r="K27" s="20"/>
      <c r="L27" s="20"/>
      <c r="M27" s="20"/>
      <c r="N27" s="20"/>
      <c r="O27" s="20"/>
      <c r="P27" s="20"/>
      <c r="Q27" s="20"/>
      <c r="R27" s="20"/>
      <c r="S27" s="20"/>
      <c r="T27" s="20"/>
      <c r="U27" s="20"/>
      <c r="V27" s="20"/>
      <c r="W27" s="20"/>
      <c r="X27" s="20"/>
      <c r="Y27" s="20"/>
      <c r="Z27" s="21"/>
      <c r="AA27" s="22"/>
    </row>
    <row r="28" spans="1:27" ht="13.5" x14ac:dyDescent="0.25">
      <c r="A28" s="10" t="s">
        <v>54</v>
      </c>
      <c r="B28" s="40" t="s">
        <v>32</v>
      </c>
      <c r="C28" s="18"/>
      <c r="D28" s="18"/>
      <c r="E28" s="19"/>
      <c r="F28" s="20"/>
      <c r="G28" s="20"/>
      <c r="H28" s="20"/>
      <c r="I28" s="20"/>
      <c r="J28" s="20"/>
      <c r="K28" s="20"/>
      <c r="L28" s="20"/>
      <c r="M28" s="20"/>
      <c r="N28" s="20"/>
      <c r="O28" s="20"/>
      <c r="P28" s="20"/>
      <c r="Q28" s="20"/>
      <c r="R28" s="20"/>
      <c r="S28" s="20"/>
      <c r="T28" s="20"/>
      <c r="U28" s="20"/>
      <c r="V28" s="20"/>
      <c r="W28" s="20"/>
      <c r="X28" s="20"/>
      <c r="Y28" s="20"/>
      <c r="Z28" s="21"/>
      <c r="AA28" s="22"/>
    </row>
    <row r="29" spans="1:27" ht="13.5" x14ac:dyDescent="0.25">
      <c r="A29" s="23" t="s">
        <v>55</v>
      </c>
      <c r="B29" s="17" t="s">
        <v>32</v>
      </c>
      <c r="C29" s="18"/>
      <c r="D29" s="18"/>
      <c r="E29" s="19"/>
      <c r="F29" s="20"/>
      <c r="G29" s="20"/>
      <c r="H29" s="20"/>
      <c r="I29" s="20"/>
      <c r="J29" s="20"/>
      <c r="K29" s="20"/>
      <c r="L29" s="20"/>
      <c r="M29" s="20"/>
      <c r="N29" s="20"/>
      <c r="O29" s="20"/>
      <c r="P29" s="20"/>
      <c r="Q29" s="20"/>
      <c r="R29" s="20"/>
      <c r="S29" s="20"/>
      <c r="T29" s="20"/>
      <c r="U29" s="20"/>
      <c r="V29" s="20"/>
      <c r="W29" s="20"/>
      <c r="X29" s="20"/>
      <c r="Y29" s="20"/>
      <c r="Z29" s="21"/>
      <c r="AA29" s="22"/>
    </row>
    <row r="30" spans="1:27" ht="13.5" x14ac:dyDescent="0.25">
      <c r="A30" s="23" t="s">
        <v>56</v>
      </c>
      <c r="B30" s="17" t="s">
        <v>32</v>
      </c>
      <c r="C30" s="18"/>
      <c r="D30" s="18"/>
      <c r="E30" s="19"/>
      <c r="F30" s="20"/>
      <c r="G30" s="20"/>
      <c r="H30" s="20"/>
      <c r="I30" s="20"/>
      <c r="J30" s="20"/>
      <c r="K30" s="20"/>
      <c r="L30" s="20"/>
      <c r="M30" s="20"/>
      <c r="N30" s="20"/>
      <c r="O30" s="20"/>
      <c r="P30" s="20"/>
      <c r="Q30" s="20"/>
      <c r="R30" s="20"/>
      <c r="S30" s="20"/>
      <c r="T30" s="20"/>
      <c r="U30" s="20"/>
      <c r="V30" s="20"/>
      <c r="W30" s="20"/>
      <c r="X30" s="20"/>
      <c r="Y30" s="20"/>
      <c r="Z30" s="21"/>
      <c r="AA30" s="22"/>
    </row>
    <row r="31" spans="1:27" ht="13.5" x14ac:dyDescent="0.25">
      <c r="A31" s="23" t="s">
        <v>57</v>
      </c>
      <c r="B31" s="17" t="s">
        <v>32</v>
      </c>
      <c r="C31" s="18"/>
      <c r="D31" s="18"/>
      <c r="E31" s="19"/>
      <c r="F31" s="20"/>
      <c r="G31" s="20"/>
      <c r="H31" s="20"/>
      <c r="I31" s="20"/>
      <c r="J31" s="20"/>
      <c r="K31" s="20"/>
      <c r="L31" s="20"/>
      <c r="M31" s="20"/>
      <c r="N31" s="20"/>
      <c r="O31" s="20"/>
      <c r="P31" s="20"/>
      <c r="Q31" s="20"/>
      <c r="R31" s="20"/>
      <c r="S31" s="20"/>
      <c r="T31" s="20"/>
      <c r="U31" s="20"/>
      <c r="V31" s="20"/>
      <c r="W31" s="20"/>
      <c r="X31" s="20"/>
      <c r="Y31" s="20"/>
      <c r="Z31" s="21"/>
      <c r="AA31" s="22"/>
    </row>
    <row r="32" spans="1:27" ht="13.5" x14ac:dyDescent="0.25">
      <c r="A32" s="23" t="s">
        <v>58</v>
      </c>
      <c r="B32" s="17" t="s">
        <v>32</v>
      </c>
      <c r="C32" s="18">
        <v>1787336</v>
      </c>
      <c r="D32" s="18"/>
      <c r="E32" s="19">
        <v>-4662897</v>
      </c>
      <c r="F32" s="20">
        <v>-4662897</v>
      </c>
      <c r="G32" s="20">
        <v>1720763</v>
      </c>
      <c r="H32" s="20">
        <v>68065</v>
      </c>
      <c r="I32" s="20">
        <v>-190238</v>
      </c>
      <c r="J32" s="20">
        <v>1598590</v>
      </c>
      <c r="K32" s="20">
        <v>-1851745</v>
      </c>
      <c r="L32" s="20">
        <v>-551977</v>
      </c>
      <c r="M32" s="20">
        <v>-544558</v>
      </c>
      <c r="N32" s="20">
        <v>-2948280</v>
      </c>
      <c r="O32" s="20"/>
      <c r="P32" s="20"/>
      <c r="Q32" s="20"/>
      <c r="R32" s="20"/>
      <c r="S32" s="20"/>
      <c r="T32" s="20"/>
      <c r="U32" s="20"/>
      <c r="V32" s="20"/>
      <c r="W32" s="20">
        <v>-1349690</v>
      </c>
      <c r="X32" s="20">
        <v>-2331438</v>
      </c>
      <c r="Y32" s="20">
        <v>981748</v>
      </c>
      <c r="Z32" s="21">
        <v>-42.109118921455341</v>
      </c>
      <c r="AA32" s="22">
        <v>-4662897</v>
      </c>
    </row>
    <row r="33" spans="1:27" ht="13.5" x14ac:dyDescent="0.25">
      <c r="A33" s="23" t="s">
        <v>59</v>
      </c>
      <c r="B33" s="17" t="s">
        <v>32</v>
      </c>
      <c r="C33" s="18"/>
      <c r="D33" s="18"/>
      <c r="E33" s="19"/>
      <c r="F33" s="20"/>
      <c r="G33" s="20"/>
      <c r="H33" s="20"/>
      <c r="I33" s="20"/>
      <c r="J33" s="20"/>
      <c r="K33" s="20"/>
      <c r="L33" s="20"/>
      <c r="M33" s="20"/>
      <c r="N33" s="20"/>
      <c r="O33" s="20"/>
      <c r="P33" s="20"/>
      <c r="Q33" s="20"/>
      <c r="R33" s="20"/>
      <c r="S33" s="20"/>
      <c r="T33" s="20"/>
      <c r="U33" s="20"/>
      <c r="V33" s="20"/>
      <c r="W33" s="20"/>
      <c r="X33" s="20"/>
      <c r="Y33" s="20"/>
      <c r="Z33" s="21"/>
      <c r="AA33" s="22"/>
    </row>
    <row r="34" spans="1:27" ht="13.5" x14ac:dyDescent="0.25">
      <c r="A34" s="27" t="s">
        <v>60</v>
      </c>
      <c r="B34" s="28" t="s">
        <v>32</v>
      </c>
      <c r="C34" s="29">
        <f t="shared" ref="C34:Y34" si="3">SUM(C29:C33)</f>
        <v>1787336</v>
      </c>
      <c r="D34" s="29">
        <f>SUM(D29:D33)</f>
        <v>0</v>
      </c>
      <c r="E34" s="30">
        <f t="shared" si="3"/>
        <v>-4662897</v>
      </c>
      <c r="F34" s="31">
        <f t="shared" si="3"/>
        <v>-4662897</v>
      </c>
      <c r="G34" s="31">
        <f t="shared" si="3"/>
        <v>1720763</v>
      </c>
      <c r="H34" s="31">
        <f t="shared" si="3"/>
        <v>68065</v>
      </c>
      <c r="I34" s="31">
        <f t="shared" si="3"/>
        <v>-190238</v>
      </c>
      <c r="J34" s="31">
        <f t="shared" si="3"/>
        <v>1598590</v>
      </c>
      <c r="K34" s="31">
        <f t="shared" si="3"/>
        <v>-1851745</v>
      </c>
      <c r="L34" s="31">
        <f t="shared" si="3"/>
        <v>-551977</v>
      </c>
      <c r="M34" s="31">
        <f t="shared" si="3"/>
        <v>-544558</v>
      </c>
      <c r="N34" s="31">
        <f t="shared" si="3"/>
        <v>-2948280</v>
      </c>
      <c r="O34" s="31">
        <f t="shared" si="3"/>
        <v>0</v>
      </c>
      <c r="P34" s="31">
        <f t="shared" si="3"/>
        <v>0</v>
      </c>
      <c r="Q34" s="31">
        <f t="shared" si="3"/>
        <v>0</v>
      </c>
      <c r="R34" s="31">
        <f t="shared" si="3"/>
        <v>0</v>
      </c>
      <c r="S34" s="31">
        <f t="shared" si="3"/>
        <v>0</v>
      </c>
      <c r="T34" s="31">
        <f t="shared" si="3"/>
        <v>0</v>
      </c>
      <c r="U34" s="31">
        <f t="shared" si="3"/>
        <v>0</v>
      </c>
      <c r="V34" s="31">
        <f t="shared" si="3"/>
        <v>0</v>
      </c>
      <c r="W34" s="31">
        <f t="shared" si="3"/>
        <v>-1349690</v>
      </c>
      <c r="X34" s="31">
        <f t="shared" si="3"/>
        <v>-2331438</v>
      </c>
      <c r="Y34" s="31">
        <f t="shared" si="3"/>
        <v>981748</v>
      </c>
      <c r="Z34" s="32">
        <f>+IF(X34&lt;&gt;0,+(Y34/X34)*100,0)</f>
        <v>-42.109118921455341</v>
      </c>
      <c r="AA34" s="33">
        <f>SUM(AA29:AA33)</f>
        <v>-4662897</v>
      </c>
    </row>
    <row r="35" spans="1:27" ht="5.0999999999999996" customHeight="1" x14ac:dyDescent="0.25">
      <c r="A35" s="34" t="s">
        <v>41</v>
      </c>
      <c r="B35" s="17"/>
      <c r="C35" s="18"/>
      <c r="D35" s="18"/>
      <c r="E35" s="19"/>
      <c r="F35" s="20"/>
      <c r="G35" s="20"/>
      <c r="H35" s="20"/>
      <c r="I35" s="20"/>
      <c r="J35" s="20"/>
      <c r="K35" s="20"/>
      <c r="L35" s="20"/>
      <c r="M35" s="20"/>
      <c r="N35" s="20"/>
      <c r="O35" s="20"/>
      <c r="P35" s="20"/>
      <c r="Q35" s="20"/>
      <c r="R35" s="20"/>
      <c r="S35" s="20"/>
      <c r="T35" s="20"/>
      <c r="U35" s="20"/>
      <c r="V35" s="20"/>
      <c r="W35" s="20"/>
      <c r="X35" s="20"/>
      <c r="Y35" s="20"/>
      <c r="Z35" s="21"/>
      <c r="AA35" s="22"/>
    </row>
    <row r="36" spans="1:27" ht="13.5" x14ac:dyDescent="0.25">
      <c r="A36" s="10" t="s">
        <v>61</v>
      </c>
      <c r="B36" s="17" t="s">
        <v>32</v>
      </c>
      <c r="C36" s="18"/>
      <c r="D36" s="18"/>
      <c r="E36" s="19"/>
      <c r="F36" s="20"/>
      <c r="G36" s="20"/>
      <c r="H36" s="20"/>
      <c r="I36" s="20"/>
      <c r="J36" s="20"/>
      <c r="K36" s="20"/>
      <c r="L36" s="20"/>
      <c r="M36" s="20"/>
      <c r="N36" s="20"/>
      <c r="O36" s="20"/>
      <c r="P36" s="20"/>
      <c r="Q36" s="20"/>
      <c r="R36" s="20"/>
      <c r="S36" s="20"/>
      <c r="T36" s="20"/>
      <c r="U36" s="20"/>
      <c r="V36" s="20"/>
      <c r="W36" s="20"/>
      <c r="X36" s="20"/>
      <c r="Y36" s="20"/>
      <c r="Z36" s="21"/>
      <c r="AA36" s="22"/>
    </row>
    <row r="37" spans="1:27" ht="13.5" x14ac:dyDescent="0.25">
      <c r="A37" s="23" t="s">
        <v>62</v>
      </c>
      <c r="B37" s="17" t="s">
        <v>32</v>
      </c>
      <c r="C37" s="18"/>
      <c r="D37" s="18"/>
      <c r="E37" s="19"/>
      <c r="F37" s="20"/>
      <c r="G37" s="20"/>
      <c r="H37" s="20"/>
      <c r="I37" s="20"/>
      <c r="J37" s="20"/>
      <c r="K37" s="20"/>
      <c r="L37" s="20"/>
      <c r="M37" s="20"/>
      <c r="N37" s="20"/>
      <c r="O37" s="20"/>
      <c r="P37" s="20"/>
      <c r="Q37" s="20"/>
      <c r="R37" s="20"/>
      <c r="S37" s="20"/>
      <c r="T37" s="20"/>
      <c r="U37" s="20"/>
      <c r="V37" s="20"/>
      <c r="W37" s="20"/>
      <c r="X37" s="20"/>
      <c r="Y37" s="20"/>
      <c r="Z37" s="21"/>
      <c r="AA37" s="22"/>
    </row>
    <row r="38" spans="1:27" ht="13.5" x14ac:dyDescent="0.25">
      <c r="A38" s="23" t="s">
        <v>59</v>
      </c>
      <c r="B38" s="17" t="s">
        <v>32</v>
      </c>
      <c r="C38" s="18"/>
      <c r="D38" s="18"/>
      <c r="E38" s="19"/>
      <c r="F38" s="20"/>
      <c r="G38" s="20"/>
      <c r="H38" s="20"/>
      <c r="I38" s="20"/>
      <c r="J38" s="20"/>
      <c r="K38" s="20"/>
      <c r="L38" s="20"/>
      <c r="M38" s="20"/>
      <c r="N38" s="20"/>
      <c r="O38" s="20"/>
      <c r="P38" s="20"/>
      <c r="Q38" s="20"/>
      <c r="R38" s="20"/>
      <c r="S38" s="20"/>
      <c r="T38" s="20"/>
      <c r="U38" s="20"/>
      <c r="V38" s="20"/>
      <c r="W38" s="20"/>
      <c r="X38" s="20"/>
      <c r="Y38" s="20"/>
      <c r="Z38" s="21"/>
      <c r="AA38" s="22"/>
    </row>
    <row r="39" spans="1:27" ht="13.5" x14ac:dyDescent="0.25">
      <c r="A39" s="27" t="s">
        <v>63</v>
      </c>
      <c r="B39" s="35" t="s">
        <v>32</v>
      </c>
      <c r="C39" s="29">
        <f t="shared" ref="C39:Y39" si="4">SUM(C37:C38)</f>
        <v>0</v>
      </c>
      <c r="D39" s="29">
        <f>SUM(D37:D38)</f>
        <v>0</v>
      </c>
      <c r="E39" s="36">
        <f t="shared" si="4"/>
        <v>0</v>
      </c>
      <c r="F39" s="37">
        <f t="shared" si="4"/>
        <v>0</v>
      </c>
      <c r="G39" s="37">
        <f t="shared" si="4"/>
        <v>0</v>
      </c>
      <c r="H39" s="37">
        <f t="shared" si="4"/>
        <v>0</v>
      </c>
      <c r="I39" s="37">
        <f t="shared" si="4"/>
        <v>0</v>
      </c>
      <c r="J39" s="37">
        <f t="shared" si="4"/>
        <v>0</v>
      </c>
      <c r="K39" s="37">
        <f t="shared" si="4"/>
        <v>0</v>
      </c>
      <c r="L39" s="37">
        <f t="shared" si="4"/>
        <v>0</v>
      </c>
      <c r="M39" s="37">
        <f t="shared" si="4"/>
        <v>0</v>
      </c>
      <c r="N39" s="37">
        <f t="shared" si="4"/>
        <v>0</v>
      </c>
      <c r="O39" s="37">
        <f t="shared" si="4"/>
        <v>0</v>
      </c>
      <c r="P39" s="37">
        <f t="shared" si="4"/>
        <v>0</v>
      </c>
      <c r="Q39" s="37">
        <f t="shared" si="4"/>
        <v>0</v>
      </c>
      <c r="R39" s="37">
        <f t="shared" si="4"/>
        <v>0</v>
      </c>
      <c r="S39" s="37">
        <f t="shared" si="4"/>
        <v>0</v>
      </c>
      <c r="T39" s="37">
        <f t="shared" si="4"/>
        <v>0</v>
      </c>
      <c r="U39" s="37">
        <f t="shared" si="4"/>
        <v>0</v>
      </c>
      <c r="V39" s="37">
        <f t="shared" si="4"/>
        <v>0</v>
      </c>
      <c r="W39" s="37">
        <f t="shared" si="4"/>
        <v>0</v>
      </c>
      <c r="X39" s="37">
        <f t="shared" si="4"/>
        <v>0</v>
      </c>
      <c r="Y39" s="37">
        <f t="shared" si="4"/>
        <v>0</v>
      </c>
      <c r="Z39" s="38">
        <f>+IF(X39&lt;&gt;0,+(Y39/X39)*100,0)</f>
        <v>0</v>
      </c>
      <c r="AA39" s="39">
        <f>SUM(AA37:AA38)</f>
        <v>0</v>
      </c>
    </row>
    <row r="40" spans="1:27" ht="13.5" x14ac:dyDescent="0.25">
      <c r="A40" s="27" t="s">
        <v>64</v>
      </c>
      <c r="B40" s="28" t="s">
        <v>32</v>
      </c>
      <c r="C40" s="29">
        <f t="shared" ref="C40:Y40" si="5">+C34+C39</f>
        <v>1787336</v>
      </c>
      <c r="D40" s="29">
        <f>+D34+D39</f>
        <v>0</v>
      </c>
      <c r="E40" s="30">
        <f t="shared" si="5"/>
        <v>-4662897</v>
      </c>
      <c r="F40" s="31">
        <f t="shared" si="5"/>
        <v>-4662897</v>
      </c>
      <c r="G40" s="31">
        <f t="shared" si="5"/>
        <v>1720763</v>
      </c>
      <c r="H40" s="31">
        <f t="shared" si="5"/>
        <v>68065</v>
      </c>
      <c r="I40" s="31">
        <f t="shared" si="5"/>
        <v>-190238</v>
      </c>
      <c r="J40" s="31">
        <f t="shared" si="5"/>
        <v>1598590</v>
      </c>
      <c r="K40" s="31">
        <f t="shared" si="5"/>
        <v>-1851745</v>
      </c>
      <c r="L40" s="31">
        <f t="shared" si="5"/>
        <v>-551977</v>
      </c>
      <c r="M40" s="31">
        <f t="shared" si="5"/>
        <v>-544558</v>
      </c>
      <c r="N40" s="31">
        <f t="shared" si="5"/>
        <v>-2948280</v>
      </c>
      <c r="O40" s="31">
        <f t="shared" si="5"/>
        <v>0</v>
      </c>
      <c r="P40" s="31">
        <f t="shared" si="5"/>
        <v>0</v>
      </c>
      <c r="Q40" s="31">
        <f t="shared" si="5"/>
        <v>0</v>
      </c>
      <c r="R40" s="31">
        <f t="shared" si="5"/>
        <v>0</v>
      </c>
      <c r="S40" s="31">
        <f t="shared" si="5"/>
        <v>0</v>
      </c>
      <c r="T40" s="31">
        <f t="shared" si="5"/>
        <v>0</v>
      </c>
      <c r="U40" s="31">
        <f t="shared" si="5"/>
        <v>0</v>
      </c>
      <c r="V40" s="31">
        <f t="shared" si="5"/>
        <v>0</v>
      </c>
      <c r="W40" s="31">
        <f t="shared" si="5"/>
        <v>-1349690</v>
      </c>
      <c r="X40" s="31">
        <f t="shared" si="5"/>
        <v>-2331438</v>
      </c>
      <c r="Y40" s="31">
        <f t="shared" si="5"/>
        <v>981748</v>
      </c>
      <c r="Z40" s="32">
        <f>+IF(X40&lt;&gt;0,+(Y40/X40)*100,0)</f>
        <v>-42.109118921455341</v>
      </c>
      <c r="AA40" s="33">
        <f>+AA34+AA39</f>
        <v>-4662897</v>
      </c>
    </row>
    <row r="41" spans="1:27" ht="5.0999999999999996" customHeight="1" x14ac:dyDescent="0.25">
      <c r="A41" s="34" t="s">
        <v>41</v>
      </c>
      <c r="B41" s="17"/>
      <c r="C41" s="18"/>
      <c r="D41" s="18"/>
      <c r="E41" s="19"/>
      <c r="F41" s="20"/>
      <c r="G41" s="20"/>
      <c r="H41" s="20"/>
      <c r="I41" s="20"/>
      <c r="J41" s="20"/>
      <c r="K41" s="20"/>
      <c r="L41" s="20"/>
      <c r="M41" s="20"/>
      <c r="N41" s="20"/>
      <c r="O41" s="20"/>
      <c r="P41" s="20"/>
      <c r="Q41" s="20"/>
      <c r="R41" s="20"/>
      <c r="S41" s="20"/>
      <c r="T41" s="20"/>
      <c r="U41" s="20"/>
      <c r="V41" s="20"/>
      <c r="W41" s="20"/>
      <c r="X41" s="20"/>
      <c r="Y41" s="20"/>
      <c r="Z41" s="21"/>
      <c r="AA41" s="22"/>
    </row>
    <row r="42" spans="1:27" ht="13.5" x14ac:dyDescent="0.25">
      <c r="A42" s="41" t="s">
        <v>65</v>
      </c>
      <c r="B42" s="42" t="s">
        <v>66</v>
      </c>
      <c r="C42" s="43">
        <f t="shared" ref="C42:Y42" si="6">+C25-C40</f>
        <v>7052567</v>
      </c>
      <c r="D42" s="43">
        <f>+D25-D40</f>
        <v>0</v>
      </c>
      <c r="E42" s="44">
        <f t="shared" si="6"/>
        <v>-17570296</v>
      </c>
      <c r="F42" s="45">
        <f t="shared" si="6"/>
        <v>-17570296</v>
      </c>
      <c r="G42" s="45">
        <f t="shared" si="6"/>
        <v>7303572</v>
      </c>
      <c r="H42" s="45">
        <f t="shared" si="6"/>
        <v>-71251</v>
      </c>
      <c r="I42" s="45">
        <f t="shared" si="6"/>
        <v>33761</v>
      </c>
      <c r="J42" s="45">
        <f t="shared" si="6"/>
        <v>7266082</v>
      </c>
      <c r="K42" s="45">
        <f t="shared" si="6"/>
        <v>1567610</v>
      </c>
      <c r="L42" s="45">
        <f t="shared" si="6"/>
        <v>448909</v>
      </c>
      <c r="M42" s="45">
        <f t="shared" si="6"/>
        <v>173711</v>
      </c>
      <c r="N42" s="45">
        <f t="shared" si="6"/>
        <v>2190230</v>
      </c>
      <c r="O42" s="45">
        <f t="shared" si="6"/>
        <v>0</v>
      </c>
      <c r="P42" s="45">
        <f t="shared" si="6"/>
        <v>0</v>
      </c>
      <c r="Q42" s="45">
        <f t="shared" si="6"/>
        <v>0</v>
      </c>
      <c r="R42" s="45">
        <f t="shared" si="6"/>
        <v>0</v>
      </c>
      <c r="S42" s="45">
        <f t="shared" si="6"/>
        <v>0</v>
      </c>
      <c r="T42" s="45">
        <f t="shared" si="6"/>
        <v>0</v>
      </c>
      <c r="U42" s="45">
        <f t="shared" si="6"/>
        <v>0</v>
      </c>
      <c r="V42" s="45">
        <f t="shared" si="6"/>
        <v>0</v>
      </c>
      <c r="W42" s="45">
        <f t="shared" si="6"/>
        <v>9456312</v>
      </c>
      <c r="X42" s="45">
        <f t="shared" si="6"/>
        <v>-7726081</v>
      </c>
      <c r="Y42" s="45">
        <f t="shared" si="6"/>
        <v>17182393</v>
      </c>
      <c r="Z42" s="46">
        <f>+IF(X42&lt;&gt;0,+(Y42/X42)*100,0)</f>
        <v>-222.39467849223948</v>
      </c>
      <c r="AA42" s="47">
        <f>+AA25-AA40</f>
        <v>-17570296</v>
      </c>
    </row>
    <row r="43" spans="1:27" ht="5.0999999999999996" customHeight="1" x14ac:dyDescent="0.25">
      <c r="A43" s="34" t="s">
        <v>41</v>
      </c>
      <c r="B43" s="17"/>
      <c r="C43" s="18"/>
      <c r="D43" s="18"/>
      <c r="E43" s="19"/>
      <c r="F43" s="20"/>
      <c r="G43" s="20"/>
      <c r="H43" s="20"/>
      <c r="I43" s="20"/>
      <c r="J43" s="20"/>
      <c r="K43" s="20"/>
      <c r="L43" s="20"/>
      <c r="M43" s="20"/>
      <c r="N43" s="20"/>
      <c r="O43" s="20"/>
      <c r="P43" s="20"/>
      <c r="Q43" s="20"/>
      <c r="R43" s="20"/>
      <c r="S43" s="20"/>
      <c r="T43" s="20"/>
      <c r="U43" s="20"/>
      <c r="V43" s="20"/>
      <c r="W43" s="20"/>
      <c r="X43" s="20"/>
      <c r="Y43" s="20"/>
      <c r="Z43" s="48"/>
      <c r="AA43" s="22"/>
    </row>
    <row r="44" spans="1:27" ht="13.5" x14ac:dyDescent="0.25">
      <c r="A44" s="10" t="s">
        <v>67</v>
      </c>
      <c r="B44" s="17" t="s">
        <v>32</v>
      </c>
      <c r="C44" s="18"/>
      <c r="D44" s="18"/>
      <c r="E44" s="19"/>
      <c r="F44" s="20"/>
      <c r="G44" s="20"/>
      <c r="H44" s="20"/>
      <c r="I44" s="20"/>
      <c r="J44" s="20"/>
      <c r="K44" s="20"/>
      <c r="L44" s="20"/>
      <c r="M44" s="20"/>
      <c r="N44" s="20"/>
      <c r="O44" s="20"/>
      <c r="P44" s="20"/>
      <c r="Q44" s="20"/>
      <c r="R44" s="20"/>
      <c r="S44" s="20"/>
      <c r="T44" s="20"/>
      <c r="U44" s="20"/>
      <c r="V44" s="20"/>
      <c r="W44" s="20"/>
      <c r="X44" s="20"/>
      <c r="Y44" s="20"/>
      <c r="Z44" s="48"/>
      <c r="AA44" s="22"/>
    </row>
    <row r="45" spans="1:27" ht="13.5" x14ac:dyDescent="0.25">
      <c r="A45" s="23" t="s">
        <v>68</v>
      </c>
      <c r="B45" s="17" t="s">
        <v>32</v>
      </c>
      <c r="C45" s="18">
        <v>410642</v>
      </c>
      <c r="D45" s="18"/>
      <c r="E45" s="19">
        <v>-19688433</v>
      </c>
      <c r="F45" s="20">
        <v>-19688433</v>
      </c>
      <c r="G45" s="20">
        <v>410642</v>
      </c>
      <c r="H45" s="20"/>
      <c r="I45" s="20"/>
      <c r="J45" s="20">
        <v>410642</v>
      </c>
      <c r="K45" s="20"/>
      <c r="L45" s="20"/>
      <c r="M45" s="20"/>
      <c r="N45" s="20"/>
      <c r="O45" s="20"/>
      <c r="P45" s="20"/>
      <c r="Q45" s="20"/>
      <c r="R45" s="20"/>
      <c r="S45" s="20"/>
      <c r="T45" s="20"/>
      <c r="U45" s="20"/>
      <c r="V45" s="20"/>
      <c r="W45" s="20">
        <v>410642</v>
      </c>
      <c r="X45" s="20">
        <v>-9844212</v>
      </c>
      <c r="Y45" s="20">
        <v>10254854</v>
      </c>
      <c r="Z45" s="48">
        <v>-104.17140549187684</v>
      </c>
      <c r="AA45" s="22">
        <v>-19688433</v>
      </c>
    </row>
    <row r="46" spans="1:27" ht="13.5" x14ac:dyDescent="0.25">
      <c r="A46" s="23" t="s">
        <v>69</v>
      </c>
      <c r="B46" s="17" t="s">
        <v>32</v>
      </c>
      <c r="C46" s="18"/>
      <c r="D46" s="18"/>
      <c r="E46" s="19"/>
      <c r="F46" s="20"/>
      <c r="G46" s="20"/>
      <c r="H46" s="20"/>
      <c r="I46" s="20"/>
      <c r="J46" s="20"/>
      <c r="K46" s="20"/>
      <c r="L46" s="20"/>
      <c r="M46" s="20"/>
      <c r="N46" s="20"/>
      <c r="O46" s="20"/>
      <c r="P46" s="20"/>
      <c r="Q46" s="20"/>
      <c r="R46" s="20"/>
      <c r="S46" s="20"/>
      <c r="T46" s="20"/>
      <c r="U46" s="20"/>
      <c r="V46" s="20"/>
      <c r="W46" s="20"/>
      <c r="X46" s="20"/>
      <c r="Y46" s="20"/>
      <c r="Z46" s="48"/>
      <c r="AA46" s="22"/>
    </row>
    <row r="47" spans="1:27" ht="14.45" customHeight="1" x14ac:dyDescent="0.25">
      <c r="A47" s="23" t="s">
        <v>41</v>
      </c>
      <c r="B47" s="17"/>
      <c r="C47" s="18"/>
      <c r="D47" s="18"/>
      <c r="E47" s="19"/>
      <c r="F47" s="20"/>
      <c r="G47" s="20"/>
      <c r="H47" s="20"/>
      <c r="I47" s="20"/>
      <c r="J47" s="20"/>
      <c r="K47" s="20"/>
      <c r="L47" s="20"/>
      <c r="M47" s="20"/>
      <c r="N47" s="20"/>
      <c r="O47" s="20"/>
      <c r="P47" s="20"/>
      <c r="Q47" s="20"/>
      <c r="R47" s="20"/>
      <c r="S47" s="20"/>
      <c r="T47" s="20"/>
      <c r="U47" s="20"/>
      <c r="V47" s="20"/>
      <c r="W47" s="20"/>
      <c r="X47" s="20"/>
      <c r="Y47" s="20"/>
      <c r="Z47" s="48"/>
      <c r="AA47" s="22"/>
    </row>
    <row r="48" spans="1:27" ht="13.5" x14ac:dyDescent="0.25">
      <c r="A48" s="49" t="s">
        <v>70</v>
      </c>
      <c r="B48" s="50" t="s">
        <v>66</v>
      </c>
      <c r="C48" s="51">
        <f t="shared" ref="C48:Y48" si="7">SUM(C45:C47)</f>
        <v>410642</v>
      </c>
      <c r="D48" s="51">
        <f>SUM(D45:D47)</f>
        <v>0</v>
      </c>
      <c r="E48" s="52">
        <f t="shared" si="7"/>
        <v>-19688433</v>
      </c>
      <c r="F48" s="53">
        <f t="shared" si="7"/>
        <v>-19688433</v>
      </c>
      <c r="G48" s="53">
        <f t="shared" si="7"/>
        <v>410642</v>
      </c>
      <c r="H48" s="53">
        <f t="shared" si="7"/>
        <v>0</v>
      </c>
      <c r="I48" s="53">
        <f t="shared" si="7"/>
        <v>0</v>
      </c>
      <c r="J48" s="53">
        <f t="shared" si="7"/>
        <v>410642</v>
      </c>
      <c r="K48" s="53">
        <f t="shared" si="7"/>
        <v>0</v>
      </c>
      <c r="L48" s="53">
        <f t="shared" si="7"/>
        <v>0</v>
      </c>
      <c r="M48" s="53">
        <f t="shared" si="7"/>
        <v>0</v>
      </c>
      <c r="N48" s="53">
        <f t="shared" si="7"/>
        <v>0</v>
      </c>
      <c r="O48" s="53">
        <f t="shared" si="7"/>
        <v>0</v>
      </c>
      <c r="P48" s="53">
        <f t="shared" si="7"/>
        <v>0</v>
      </c>
      <c r="Q48" s="53">
        <f t="shared" si="7"/>
        <v>0</v>
      </c>
      <c r="R48" s="53">
        <f t="shared" si="7"/>
        <v>0</v>
      </c>
      <c r="S48" s="53">
        <f t="shared" si="7"/>
        <v>0</v>
      </c>
      <c r="T48" s="53">
        <f t="shared" si="7"/>
        <v>0</v>
      </c>
      <c r="U48" s="53">
        <f t="shared" si="7"/>
        <v>0</v>
      </c>
      <c r="V48" s="53">
        <f t="shared" si="7"/>
        <v>0</v>
      </c>
      <c r="W48" s="53">
        <f t="shared" si="7"/>
        <v>410642</v>
      </c>
      <c r="X48" s="53">
        <f t="shared" si="7"/>
        <v>-9844212</v>
      </c>
      <c r="Y48" s="53">
        <f t="shared" si="7"/>
        <v>10254854</v>
      </c>
      <c r="Z48" s="54">
        <f>+IF(X48&lt;&gt;0,+(Y48/X48)*100,0)</f>
        <v>-104.17140549187684</v>
      </c>
      <c r="AA48" s="55">
        <f>SUM(AA45:AA47)</f>
        <v>-19688433</v>
      </c>
    </row>
    <row r="49" spans="1:27" ht="13.5" x14ac:dyDescent="0.25">
      <c r="A49" s="56" t="s">
        <v>328</v>
      </c>
      <c r="B49" s="57"/>
      <c r="C49" s="58"/>
      <c r="D49" s="58"/>
      <c r="E49" s="58"/>
      <c r="F49" s="58"/>
      <c r="G49" s="58"/>
      <c r="H49" s="59"/>
      <c r="I49" s="59"/>
      <c r="J49" s="59"/>
      <c r="K49" s="59"/>
      <c r="L49" s="59"/>
      <c r="M49" s="59"/>
      <c r="N49" s="59"/>
      <c r="O49" s="59"/>
      <c r="P49" s="59"/>
      <c r="Q49" s="59"/>
      <c r="R49" s="59"/>
      <c r="S49" s="59"/>
      <c r="T49" s="59"/>
      <c r="U49" s="59"/>
      <c r="V49" s="59"/>
      <c r="W49" s="59"/>
      <c r="X49" s="59"/>
      <c r="Y49" s="59"/>
      <c r="Z49" s="59"/>
      <c r="AA49" s="59"/>
    </row>
    <row r="50" spans="1:27" ht="13.5" x14ac:dyDescent="0.25">
      <c r="A50" s="60" t="s">
        <v>329</v>
      </c>
      <c r="B50" s="60"/>
      <c r="C50" s="60"/>
      <c r="D50" s="60"/>
      <c r="E50" s="60"/>
      <c r="F50" s="60"/>
      <c r="G50" s="60"/>
      <c r="H50" s="59"/>
      <c r="I50" s="59"/>
      <c r="J50" s="59"/>
      <c r="K50" s="59"/>
      <c r="L50" s="59"/>
      <c r="M50" s="59"/>
      <c r="N50" s="59"/>
      <c r="O50" s="59"/>
      <c r="P50" s="59"/>
      <c r="Q50" s="59"/>
      <c r="R50" s="59"/>
      <c r="S50" s="59"/>
      <c r="T50" s="59"/>
      <c r="U50" s="59"/>
      <c r="V50" s="59"/>
      <c r="W50" s="59"/>
      <c r="X50" s="59"/>
      <c r="Y50" s="59"/>
      <c r="Z50" s="59"/>
      <c r="AA50" s="59"/>
    </row>
    <row r="51" spans="1:27" ht="13.5" x14ac:dyDescent="0.25">
      <c r="A51" s="61" t="s">
        <v>330</v>
      </c>
      <c r="B51" s="62"/>
      <c r="C51" s="63"/>
      <c r="D51" s="63"/>
      <c r="E51" s="63"/>
      <c r="F51" s="63"/>
      <c r="G51" s="63"/>
      <c r="H51" s="59"/>
      <c r="I51" s="59"/>
      <c r="J51" s="59"/>
      <c r="K51" s="59"/>
      <c r="L51" s="59"/>
      <c r="M51" s="59"/>
      <c r="N51" s="59"/>
      <c r="O51" s="59"/>
      <c r="P51" s="59"/>
      <c r="Q51" s="59"/>
      <c r="R51" s="59"/>
      <c r="S51" s="59"/>
      <c r="T51" s="59"/>
      <c r="U51" s="59"/>
      <c r="V51" s="59"/>
      <c r="W51" s="59"/>
      <c r="X51" s="59"/>
      <c r="Y51" s="59"/>
      <c r="Z51" s="59"/>
      <c r="AA51" s="59"/>
    </row>
    <row r="52" spans="1:27" ht="13.5" x14ac:dyDescent="0.25">
      <c r="A52" s="59"/>
      <c r="B52" s="59"/>
      <c r="C52" s="59"/>
      <c r="D52" s="59"/>
      <c r="E52" s="59"/>
      <c r="F52" s="59"/>
      <c r="G52" s="59"/>
      <c r="H52" s="59"/>
      <c r="I52" s="59"/>
      <c r="J52" s="59"/>
      <c r="K52" s="59"/>
      <c r="L52" s="59"/>
      <c r="M52" s="59"/>
      <c r="N52" s="59"/>
      <c r="O52" s="59"/>
      <c r="P52" s="59"/>
      <c r="Q52" s="59"/>
      <c r="R52" s="59"/>
      <c r="S52" s="59"/>
      <c r="T52" s="59"/>
      <c r="U52" s="59"/>
      <c r="V52" s="59"/>
      <c r="W52" s="59"/>
      <c r="X52" s="59"/>
      <c r="Y52" s="59"/>
      <c r="Z52" s="59"/>
      <c r="AA52" s="59"/>
    </row>
    <row r="53" spans="1:27" ht="13.5" x14ac:dyDescent="0.25">
      <c r="A53" s="59"/>
      <c r="B53" s="59"/>
      <c r="C53" s="59"/>
      <c r="D53" s="59"/>
      <c r="E53" s="59"/>
      <c r="F53" s="59"/>
      <c r="G53" s="59"/>
      <c r="H53" s="59"/>
      <c r="I53" s="59"/>
      <c r="J53" s="59"/>
      <c r="K53" s="59"/>
      <c r="L53" s="59"/>
      <c r="M53" s="59"/>
      <c r="N53" s="59"/>
      <c r="O53" s="59"/>
      <c r="P53" s="59"/>
      <c r="Q53" s="59"/>
      <c r="R53" s="59"/>
      <c r="S53" s="59"/>
      <c r="T53" s="59"/>
      <c r="U53" s="59"/>
      <c r="V53" s="59"/>
      <c r="W53" s="59"/>
      <c r="X53" s="59"/>
      <c r="Y53" s="59"/>
      <c r="Z53" s="59"/>
      <c r="AA53" s="59"/>
    </row>
    <row r="54" spans="1:27" ht="13.5" x14ac:dyDescent="0.25">
      <c r="A54" s="59"/>
      <c r="B54" s="59"/>
      <c r="C54" s="59"/>
      <c r="D54" s="59"/>
      <c r="E54" s="59"/>
      <c r="F54" s="59"/>
      <c r="G54" s="59"/>
      <c r="H54" s="59"/>
      <c r="I54" s="59"/>
      <c r="J54" s="59"/>
      <c r="K54" s="59"/>
      <c r="L54" s="59"/>
      <c r="M54" s="59"/>
      <c r="N54" s="59"/>
      <c r="O54" s="59"/>
      <c r="P54" s="59"/>
      <c r="Q54" s="59"/>
      <c r="R54" s="59"/>
      <c r="S54" s="59"/>
      <c r="T54" s="59"/>
      <c r="U54" s="59"/>
      <c r="V54" s="59"/>
      <c r="W54" s="59"/>
      <c r="X54" s="59"/>
      <c r="Y54" s="59"/>
      <c r="Z54" s="59"/>
      <c r="AA54" s="59"/>
    </row>
  </sheetData>
  <mergeCells count="2">
    <mergeCell ref="A1:AA1"/>
    <mergeCell ref="E2:AA2"/>
  </mergeCells>
  <printOptions horizontalCentered="1"/>
  <pageMargins left="0.55118110236220497" right="0.22" top="0.59055118110236204" bottom="0.59055118110236204" header="0.31496062992126" footer="0.31496062992126"/>
  <pageSetup paperSize="9" orientation="landscape" r:id="rId1"/>
  <rowBreaks count="1" manualBreakCount="1">
    <brk id="48" max="16383" man="1"/>
  </rowBreaks>
</worksheet>
</file>

<file path=xl/worksheets/sheet3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AA54"/>
  <sheetViews>
    <sheetView showGridLines="0" workbookViewId="0">
      <selection activeCell="B2" sqref="B2"/>
    </sheetView>
  </sheetViews>
  <sheetFormatPr defaultRowHeight="12.75" x14ac:dyDescent="0.2"/>
  <cols>
    <col min="1" max="1" width="35.7109375" customWidth="1"/>
    <col min="2" max="2" width="3.42578125" bestFit="1" customWidth="1"/>
    <col min="3" max="3" width="9.7109375" customWidth="1"/>
    <col min="4" max="4" width="9.7109375" hidden="1" customWidth="1"/>
    <col min="5" max="6" width="9.7109375" customWidth="1"/>
    <col min="7" max="9" width="9.7109375" hidden="1" customWidth="1"/>
    <col min="10" max="10" width="9.7109375" customWidth="1"/>
    <col min="11" max="13" width="9.7109375" hidden="1" customWidth="1"/>
    <col min="14" max="14" width="9.7109375" customWidth="1"/>
    <col min="15" max="22" width="9.7109375" hidden="1" customWidth="1"/>
    <col min="23" max="27" width="9.7109375" customWidth="1"/>
  </cols>
  <sheetData>
    <row r="1" spans="1:27" ht="57.6" customHeight="1" x14ac:dyDescent="0.25">
      <c r="A1" s="64" t="s">
        <v>107</v>
      </c>
      <c r="B1" s="64"/>
      <c r="C1" s="64"/>
      <c r="D1" s="64"/>
      <c r="E1" s="64"/>
      <c r="F1" s="64"/>
      <c r="G1" s="64"/>
      <c r="H1" s="64"/>
      <c r="I1" s="64"/>
      <c r="J1" s="64"/>
      <c r="K1" s="64"/>
      <c r="L1" s="64"/>
      <c r="M1" s="64"/>
      <c r="N1" s="64"/>
      <c r="O1" s="64"/>
      <c r="P1" s="64"/>
      <c r="Q1" s="64"/>
      <c r="R1" s="64"/>
      <c r="S1" s="64"/>
      <c r="T1" s="64"/>
      <c r="U1" s="64"/>
      <c r="V1" s="64"/>
      <c r="W1" s="64"/>
      <c r="X1" s="64"/>
      <c r="Y1" s="64"/>
      <c r="Z1" s="64"/>
      <c r="AA1" s="64"/>
    </row>
    <row r="2" spans="1:27" ht="24.95" customHeight="1" x14ac:dyDescent="0.2">
      <c r="A2" s="2" t="s">
        <v>1</v>
      </c>
      <c r="B2" s="1" t="s">
        <v>331</v>
      </c>
      <c r="C2" s="3" t="s">
        <v>2</v>
      </c>
      <c r="D2" s="3" t="s">
        <v>3</v>
      </c>
      <c r="E2" s="65" t="s">
        <v>4</v>
      </c>
      <c r="F2" s="66"/>
      <c r="G2" s="66"/>
      <c r="H2" s="66"/>
      <c r="I2" s="66"/>
      <c r="J2" s="66"/>
      <c r="K2" s="66"/>
      <c r="L2" s="66"/>
      <c r="M2" s="66"/>
      <c r="N2" s="66"/>
      <c r="O2" s="66"/>
      <c r="P2" s="66"/>
      <c r="Q2" s="66"/>
      <c r="R2" s="66"/>
      <c r="S2" s="66"/>
      <c r="T2" s="66"/>
      <c r="U2" s="66"/>
      <c r="V2" s="66"/>
      <c r="W2" s="66"/>
      <c r="X2" s="66"/>
      <c r="Y2" s="66"/>
      <c r="Z2" s="66"/>
      <c r="AA2" s="67"/>
    </row>
    <row r="3" spans="1:27" ht="24.95" customHeight="1" x14ac:dyDescent="0.2">
      <c r="A3" s="4" t="s">
        <v>5</v>
      </c>
      <c r="B3" s="5" t="s">
        <v>6</v>
      </c>
      <c r="C3" s="6" t="s">
        <v>7</v>
      </c>
      <c r="D3" s="6" t="s">
        <v>7</v>
      </c>
      <c r="E3" s="7" t="s">
        <v>8</v>
      </c>
      <c r="F3" s="8" t="s">
        <v>9</v>
      </c>
      <c r="G3" s="8" t="s">
        <v>10</v>
      </c>
      <c r="H3" s="8" t="s">
        <v>11</v>
      </c>
      <c r="I3" s="8" t="s">
        <v>12</v>
      </c>
      <c r="J3" s="8" t="s">
        <v>13</v>
      </c>
      <c r="K3" s="8" t="s">
        <v>14</v>
      </c>
      <c r="L3" s="8" t="s">
        <v>15</v>
      </c>
      <c r="M3" s="8" t="s">
        <v>16</v>
      </c>
      <c r="N3" s="8" t="s">
        <v>17</v>
      </c>
      <c r="O3" s="8" t="s">
        <v>18</v>
      </c>
      <c r="P3" s="8" t="s">
        <v>19</v>
      </c>
      <c r="Q3" s="8" t="s">
        <v>20</v>
      </c>
      <c r="R3" s="8" t="s">
        <v>21</v>
      </c>
      <c r="S3" s="8" t="s">
        <v>22</v>
      </c>
      <c r="T3" s="8" t="s">
        <v>23</v>
      </c>
      <c r="U3" s="8" t="s">
        <v>24</v>
      </c>
      <c r="V3" s="8" t="s">
        <v>25</v>
      </c>
      <c r="W3" s="8" t="s">
        <v>26</v>
      </c>
      <c r="X3" s="8" t="s">
        <v>27</v>
      </c>
      <c r="Y3" s="8" t="s">
        <v>28</v>
      </c>
      <c r="Z3" s="8" t="s">
        <v>29</v>
      </c>
      <c r="AA3" s="9" t="s">
        <v>30</v>
      </c>
    </row>
    <row r="4" spans="1:27" ht="13.5" x14ac:dyDescent="0.25">
      <c r="A4" s="10" t="s">
        <v>31</v>
      </c>
      <c r="B4" s="11" t="s">
        <v>32</v>
      </c>
      <c r="C4" s="12"/>
      <c r="D4" s="12"/>
      <c r="E4" s="13"/>
      <c r="F4" s="14"/>
      <c r="G4" s="14"/>
      <c r="H4" s="14"/>
      <c r="I4" s="14"/>
      <c r="J4" s="14"/>
      <c r="K4" s="14"/>
      <c r="L4" s="14"/>
      <c r="M4" s="14"/>
      <c r="N4" s="14"/>
      <c r="O4" s="14"/>
      <c r="P4" s="14"/>
      <c r="Q4" s="14"/>
      <c r="R4" s="14"/>
      <c r="S4" s="14"/>
      <c r="T4" s="14"/>
      <c r="U4" s="14"/>
      <c r="V4" s="14"/>
      <c r="W4" s="14"/>
      <c r="X4" s="14"/>
      <c r="Y4" s="14"/>
      <c r="Z4" s="15"/>
      <c r="AA4" s="16"/>
    </row>
    <row r="5" spans="1:27" ht="13.5" x14ac:dyDescent="0.25">
      <c r="A5" s="10" t="s">
        <v>33</v>
      </c>
      <c r="B5" s="17" t="s">
        <v>32</v>
      </c>
      <c r="C5" s="18"/>
      <c r="D5" s="18"/>
      <c r="E5" s="19"/>
      <c r="F5" s="20"/>
      <c r="G5" s="20"/>
      <c r="H5" s="20"/>
      <c r="I5" s="20"/>
      <c r="J5" s="20"/>
      <c r="K5" s="20"/>
      <c r="L5" s="20"/>
      <c r="M5" s="20"/>
      <c r="N5" s="20"/>
      <c r="O5" s="20"/>
      <c r="P5" s="20"/>
      <c r="Q5" s="20"/>
      <c r="R5" s="20"/>
      <c r="S5" s="20"/>
      <c r="T5" s="20"/>
      <c r="U5" s="20"/>
      <c r="V5" s="20"/>
      <c r="W5" s="20"/>
      <c r="X5" s="20"/>
      <c r="Y5" s="20"/>
      <c r="Z5" s="21"/>
      <c r="AA5" s="22"/>
    </row>
    <row r="6" spans="1:27" ht="13.5" x14ac:dyDescent="0.25">
      <c r="A6" s="23" t="s">
        <v>34</v>
      </c>
      <c r="B6" s="17" t="s">
        <v>32</v>
      </c>
      <c r="C6" s="18"/>
      <c r="D6" s="18"/>
      <c r="E6" s="19"/>
      <c r="F6" s="20"/>
      <c r="G6" s="20"/>
      <c r="H6" s="20"/>
      <c r="I6" s="20"/>
      <c r="J6" s="20"/>
      <c r="K6" s="20"/>
      <c r="L6" s="20"/>
      <c r="M6" s="20"/>
      <c r="N6" s="20"/>
      <c r="O6" s="20"/>
      <c r="P6" s="20"/>
      <c r="Q6" s="20"/>
      <c r="R6" s="20"/>
      <c r="S6" s="20"/>
      <c r="T6" s="20"/>
      <c r="U6" s="20"/>
      <c r="V6" s="20"/>
      <c r="W6" s="20"/>
      <c r="X6" s="20"/>
      <c r="Y6" s="20"/>
      <c r="Z6" s="21"/>
      <c r="AA6" s="22"/>
    </row>
    <row r="7" spans="1:27" ht="13.5" x14ac:dyDescent="0.25">
      <c r="A7" s="23" t="s">
        <v>35</v>
      </c>
      <c r="B7" s="17" t="s">
        <v>32</v>
      </c>
      <c r="C7" s="18"/>
      <c r="D7" s="18"/>
      <c r="E7" s="19"/>
      <c r="F7" s="20"/>
      <c r="G7" s="20"/>
      <c r="H7" s="20"/>
      <c r="I7" s="20"/>
      <c r="J7" s="20"/>
      <c r="K7" s="20"/>
      <c r="L7" s="20"/>
      <c r="M7" s="20"/>
      <c r="N7" s="20"/>
      <c r="O7" s="20"/>
      <c r="P7" s="20"/>
      <c r="Q7" s="20"/>
      <c r="R7" s="20"/>
      <c r="S7" s="20"/>
      <c r="T7" s="20"/>
      <c r="U7" s="20"/>
      <c r="V7" s="20"/>
      <c r="W7" s="20"/>
      <c r="X7" s="20"/>
      <c r="Y7" s="20"/>
      <c r="Z7" s="21"/>
      <c r="AA7" s="22"/>
    </row>
    <row r="8" spans="1:27" ht="13.5" x14ac:dyDescent="0.25">
      <c r="A8" s="23" t="s">
        <v>36</v>
      </c>
      <c r="B8" s="17" t="s">
        <v>32</v>
      </c>
      <c r="C8" s="18"/>
      <c r="D8" s="18"/>
      <c r="E8" s="19"/>
      <c r="F8" s="20"/>
      <c r="G8" s="20"/>
      <c r="H8" s="20"/>
      <c r="I8" s="20"/>
      <c r="J8" s="20"/>
      <c r="K8" s="20"/>
      <c r="L8" s="20"/>
      <c r="M8" s="20"/>
      <c r="N8" s="20"/>
      <c r="O8" s="20"/>
      <c r="P8" s="20"/>
      <c r="Q8" s="20"/>
      <c r="R8" s="20"/>
      <c r="S8" s="20"/>
      <c r="T8" s="20"/>
      <c r="U8" s="20"/>
      <c r="V8" s="20"/>
      <c r="W8" s="20"/>
      <c r="X8" s="20"/>
      <c r="Y8" s="20"/>
      <c r="Z8" s="21"/>
      <c r="AA8" s="22"/>
    </row>
    <row r="9" spans="1:27" ht="13.5" x14ac:dyDescent="0.25">
      <c r="A9" s="23" t="s">
        <v>37</v>
      </c>
      <c r="B9" s="17" t="s">
        <v>32</v>
      </c>
      <c r="C9" s="18"/>
      <c r="D9" s="18"/>
      <c r="E9" s="19"/>
      <c r="F9" s="20"/>
      <c r="G9" s="20"/>
      <c r="H9" s="20"/>
      <c r="I9" s="20"/>
      <c r="J9" s="20"/>
      <c r="K9" s="20"/>
      <c r="L9" s="20"/>
      <c r="M9" s="20"/>
      <c r="N9" s="20"/>
      <c r="O9" s="20"/>
      <c r="P9" s="20"/>
      <c r="Q9" s="20"/>
      <c r="R9" s="20"/>
      <c r="S9" s="20"/>
      <c r="T9" s="20"/>
      <c r="U9" s="20"/>
      <c r="V9" s="20"/>
      <c r="W9" s="20"/>
      <c r="X9" s="20"/>
      <c r="Y9" s="20"/>
      <c r="Z9" s="21"/>
      <c r="AA9" s="22"/>
    </row>
    <row r="10" spans="1:27" ht="13.5" x14ac:dyDescent="0.25">
      <c r="A10" s="23" t="s">
        <v>38</v>
      </c>
      <c r="B10" s="17" t="s">
        <v>32</v>
      </c>
      <c r="C10" s="18"/>
      <c r="D10" s="18"/>
      <c r="E10" s="19"/>
      <c r="F10" s="20"/>
      <c r="G10" s="24"/>
      <c r="H10" s="24"/>
      <c r="I10" s="24"/>
      <c r="J10" s="20"/>
      <c r="K10" s="24"/>
      <c r="L10" s="24"/>
      <c r="M10" s="20"/>
      <c r="N10" s="24"/>
      <c r="O10" s="24"/>
      <c r="P10" s="24"/>
      <c r="Q10" s="20"/>
      <c r="R10" s="24"/>
      <c r="S10" s="24"/>
      <c r="T10" s="20"/>
      <c r="U10" s="24"/>
      <c r="V10" s="24"/>
      <c r="W10" s="24"/>
      <c r="X10" s="20"/>
      <c r="Y10" s="24"/>
      <c r="Z10" s="25"/>
      <c r="AA10" s="26"/>
    </row>
    <row r="11" spans="1:27" ht="13.5" x14ac:dyDescent="0.25">
      <c r="A11" s="23" t="s">
        <v>39</v>
      </c>
      <c r="B11" s="17" t="s">
        <v>32</v>
      </c>
      <c r="C11" s="18"/>
      <c r="D11" s="18"/>
      <c r="E11" s="19"/>
      <c r="F11" s="20"/>
      <c r="G11" s="20"/>
      <c r="H11" s="20"/>
      <c r="I11" s="20"/>
      <c r="J11" s="20"/>
      <c r="K11" s="20"/>
      <c r="L11" s="20"/>
      <c r="M11" s="20"/>
      <c r="N11" s="20"/>
      <c r="O11" s="20"/>
      <c r="P11" s="20"/>
      <c r="Q11" s="20"/>
      <c r="R11" s="20"/>
      <c r="S11" s="20"/>
      <c r="T11" s="20"/>
      <c r="U11" s="20"/>
      <c r="V11" s="20"/>
      <c r="W11" s="20"/>
      <c r="X11" s="20"/>
      <c r="Y11" s="20"/>
      <c r="Z11" s="21"/>
      <c r="AA11" s="22"/>
    </row>
    <row r="12" spans="1:27" ht="13.5" x14ac:dyDescent="0.25">
      <c r="A12" s="27" t="s">
        <v>40</v>
      </c>
      <c r="B12" s="28" t="s">
        <v>32</v>
      </c>
      <c r="C12" s="29">
        <f t="shared" ref="C12:Y12" si="0">SUM(C6:C11)</f>
        <v>0</v>
      </c>
      <c r="D12" s="29">
        <f>SUM(D6:D11)</f>
        <v>0</v>
      </c>
      <c r="E12" s="30">
        <f t="shared" si="0"/>
        <v>0</v>
      </c>
      <c r="F12" s="31">
        <f t="shared" si="0"/>
        <v>0</v>
      </c>
      <c r="G12" s="31">
        <f t="shared" si="0"/>
        <v>0</v>
      </c>
      <c r="H12" s="31">
        <f t="shared" si="0"/>
        <v>0</v>
      </c>
      <c r="I12" s="31">
        <f t="shared" si="0"/>
        <v>0</v>
      </c>
      <c r="J12" s="31">
        <f t="shared" si="0"/>
        <v>0</v>
      </c>
      <c r="K12" s="31">
        <f t="shared" si="0"/>
        <v>0</v>
      </c>
      <c r="L12" s="31">
        <f t="shared" si="0"/>
        <v>0</v>
      </c>
      <c r="M12" s="31">
        <f t="shared" si="0"/>
        <v>0</v>
      </c>
      <c r="N12" s="31">
        <f t="shared" si="0"/>
        <v>0</v>
      </c>
      <c r="O12" s="31">
        <f t="shared" si="0"/>
        <v>0</v>
      </c>
      <c r="P12" s="31">
        <f t="shared" si="0"/>
        <v>0</v>
      </c>
      <c r="Q12" s="31">
        <f t="shared" si="0"/>
        <v>0</v>
      </c>
      <c r="R12" s="31">
        <f t="shared" si="0"/>
        <v>0</v>
      </c>
      <c r="S12" s="31">
        <f t="shared" si="0"/>
        <v>0</v>
      </c>
      <c r="T12" s="31">
        <f t="shared" si="0"/>
        <v>0</v>
      </c>
      <c r="U12" s="31">
        <f t="shared" si="0"/>
        <v>0</v>
      </c>
      <c r="V12" s="31">
        <f t="shared" si="0"/>
        <v>0</v>
      </c>
      <c r="W12" s="31">
        <f t="shared" si="0"/>
        <v>0</v>
      </c>
      <c r="X12" s="31">
        <f t="shared" si="0"/>
        <v>0</v>
      </c>
      <c r="Y12" s="31">
        <f t="shared" si="0"/>
        <v>0</v>
      </c>
      <c r="Z12" s="32">
        <f>+IF(X12&lt;&gt;0,+(Y12/X12)*100,0)</f>
        <v>0</v>
      </c>
      <c r="AA12" s="33">
        <f>SUM(AA6:AA11)</f>
        <v>0</v>
      </c>
    </row>
    <row r="13" spans="1:27" ht="5.0999999999999996" customHeight="1" x14ac:dyDescent="0.25">
      <c r="A13" s="34" t="s">
        <v>41</v>
      </c>
      <c r="B13" s="17"/>
      <c r="C13" s="18"/>
      <c r="D13" s="18"/>
      <c r="E13" s="19"/>
      <c r="F13" s="20"/>
      <c r="G13" s="20"/>
      <c r="H13" s="20"/>
      <c r="I13" s="20"/>
      <c r="J13" s="20"/>
      <c r="K13" s="20"/>
      <c r="L13" s="20"/>
      <c r="M13" s="20"/>
      <c r="N13" s="20"/>
      <c r="O13" s="20"/>
      <c r="P13" s="20"/>
      <c r="Q13" s="20"/>
      <c r="R13" s="20"/>
      <c r="S13" s="20"/>
      <c r="T13" s="20"/>
      <c r="U13" s="20"/>
      <c r="V13" s="20"/>
      <c r="W13" s="20"/>
      <c r="X13" s="20"/>
      <c r="Y13" s="20"/>
      <c r="Z13" s="21"/>
      <c r="AA13" s="22"/>
    </row>
    <row r="14" spans="1:27" ht="13.5" x14ac:dyDescent="0.25">
      <c r="A14" s="10" t="s">
        <v>42</v>
      </c>
      <c r="B14" s="17" t="s">
        <v>32</v>
      </c>
      <c r="C14" s="18"/>
      <c r="D14" s="18"/>
      <c r="E14" s="19"/>
      <c r="F14" s="20"/>
      <c r="G14" s="20"/>
      <c r="H14" s="20"/>
      <c r="I14" s="20"/>
      <c r="J14" s="20"/>
      <c r="K14" s="20"/>
      <c r="L14" s="20"/>
      <c r="M14" s="20"/>
      <c r="N14" s="20"/>
      <c r="O14" s="20"/>
      <c r="P14" s="20"/>
      <c r="Q14" s="20"/>
      <c r="R14" s="20"/>
      <c r="S14" s="20"/>
      <c r="T14" s="20"/>
      <c r="U14" s="20"/>
      <c r="V14" s="20"/>
      <c r="W14" s="20"/>
      <c r="X14" s="20"/>
      <c r="Y14" s="20"/>
      <c r="Z14" s="21"/>
      <c r="AA14" s="22"/>
    </row>
    <row r="15" spans="1:27" ht="13.5" x14ac:dyDescent="0.25">
      <c r="A15" s="23" t="s">
        <v>43</v>
      </c>
      <c r="B15" s="17" t="s">
        <v>32</v>
      </c>
      <c r="C15" s="18"/>
      <c r="D15" s="18"/>
      <c r="E15" s="19"/>
      <c r="F15" s="20"/>
      <c r="G15" s="20"/>
      <c r="H15" s="20"/>
      <c r="I15" s="20"/>
      <c r="J15" s="20"/>
      <c r="K15" s="20"/>
      <c r="L15" s="20"/>
      <c r="M15" s="20"/>
      <c r="N15" s="20"/>
      <c r="O15" s="20"/>
      <c r="P15" s="20"/>
      <c r="Q15" s="20"/>
      <c r="R15" s="20"/>
      <c r="S15" s="20"/>
      <c r="T15" s="20"/>
      <c r="U15" s="20"/>
      <c r="V15" s="20"/>
      <c r="W15" s="20"/>
      <c r="X15" s="20"/>
      <c r="Y15" s="20"/>
      <c r="Z15" s="21"/>
      <c r="AA15" s="22"/>
    </row>
    <row r="16" spans="1:27" ht="13.5" x14ac:dyDescent="0.25">
      <c r="A16" s="23" t="s">
        <v>44</v>
      </c>
      <c r="B16" s="17" t="s">
        <v>32</v>
      </c>
      <c r="C16" s="18"/>
      <c r="D16" s="18"/>
      <c r="E16" s="19"/>
      <c r="F16" s="20"/>
      <c r="G16" s="24"/>
      <c r="H16" s="24"/>
      <c r="I16" s="24"/>
      <c r="J16" s="20"/>
      <c r="K16" s="24"/>
      <c r="L16" s="24"/>
      <c r="M16" s="20"/>
      <c r="N16" s="24"/>
      <c r="O16" s="24"/>
      <c r="P16" s="24"/>
      <c r="Q16" s="20"/>
      <c r="R16" s="24"/>
      <c r="S16" s="24"/>
      <c r="T16" s="20"/>
      <c r="U16" s="24"/>
      <c r="V16" s="24"/>
      <c r="W16" s="24"/>
      <c r="X16" s="20"/>
      <c r="Y16" s="24"/>
      <c r="Z16" s="25"/>
      <c r="AA16" s="26"/>
    </row>
    <row r="17" spans="1:27" ht="13.5" x14ac:dyDescent="0.25">
      <c r="A17" s="23" t="s">
        <v>45</v>
      </c>
      <c r="B17" s="17" t="s">
        <v>32</v>
      </c>
      <c r="C17" s="18"/>
      <c r="D17" s="18"/>
      <c r="E17" s="19"/>
      <c r="F17" s="20"/>
      <c r="G17" s="20"/>
      <c r="H17" s="20"/>
      <c r="I17" s="20"/>
      <c r="J17" s="20"/>
      <c r="K17" s="20"/>
      <c r="L17" s="20"/>
      <c r="M17" s="20"/>
      <c r="N17" s="20"/>
      <c r="O17" s="20"/>
      <c r="P17" s="20"/>
      <c r="Q17" s="20"/>
      <c r="R17" s="20"/>
      <c r="S17" s="20"/>
      <c r="T17" s="20"/>
      <c r="U17" s="20"/>
      <c r="V17" s="20"/>
      <c r="W17" s="20"/>
      <c r="X17" s="20"/>
      <c r="Y17" s="20"/>
      <c r="Z17" s="21"/>
      <c r="AA17" s="22"/>
    </row>
    <row r="18" spans="1:27" ht="13.5" x14ac:dyDescent="0.25">
      <c r="A18" s="23" t="s">
        <v>46</v>
      </c>
      <c r="B18" s="17" t="s">
        <v>32</v>
      </c>
      <c r="C18" s="18"/>
      <c r="D18" s="18"/>
      <c r="E18" s="19"/>
      <c r="F18" s="20"/>
      <c r="G18" s="20"/>
      <c r="H18" s="20"/>
      <c r="I18" s="20"/>
      <c r="J18" s="20"/>
      <c r="K18" s="20"/>
      <c r="L18" s="20"/>
      <c r="M18" s="20"/>
      <c r="N18" s="20"/>
      <c r="O18" s="20"/>
      <c r="P18" s="20"/>
      <c r="Q18" s="20"/>
      <c r="R18" s="20"/>
      <c r="S18" s="20"/>
      <c r="T18" s="20"/>
      <c r="U18" s="20"/>
      <c r="V18" s="20"/>
      <c r="W18" s="20"/>
      <c r="X18" s="20"/>
      <c r="Y18" s="20"/>
      <c r="Z18" s="21"/>
      <c r="AA18" s="22"/>
    </row>
    <row r="19" spans="1:27" ht="13.5" x14ac:dyDescent="0.25">
      <c r="A19" s="23" t="s">
        <v>47</v>
      </c>
      <c r="B19" s="17" t="s">
        <v>32</v>
      </c>
      <c r="C19" s="18">
        <v>7097190</v>
      </c>
      <c r="D19" s="18"/>
      <c r="E19" s="19"/>
      <c r="F19" s="20"/>
      <c r="G19" s="20"/>
      <c r="H19" s="20"/>
      <c r="I19" s="20"/>
      <c r="J19" s="20"/>
      <c r="K19" s="20"/>
      <c r="L19" s="20"/>
      <c r="M19" s="20"/>
      <c r="N19" s="20"/>
      <c r="O19" s="20"/>
      <c r="P19" s="20"/>
      <c r="Q19" s="20"/>
      <c r="R19" s="20"/>
      <c r="S19" s="20"/>
      <c r="T19" s="20"/>
      <c r="U19" s="20"/>
      <c r="V19" s="20"/>
      <c r="W19" s="20"/>
      <c r="X19" s="20"/>
      <c r="Y19" s="20"/>
      <c r="Z19" s="21"/>
      <c r="AA19" s="22"/>
    </row>
    <row r="20" spans="1:27" ht="13.5" x14ac:dyDescent="0.25">
      <c r="A20" s="23" t="s">
        <v>32</v>
      </c>
      <c r="B20" s="17" t="s">
        <v>32</v>
      </c>
      <c r="C20" s="18"/>
      <c r="D20" s="18"/>
      <c r="E20" s="19"/>
      <c r="F20" s="20"/>
      <c r="G20" s="20"/>
      <c r="H20" s="20"/>
      <c r="I20" s="20"/>
      <c r="J20" s="20"/>
      <c r="K20" s="20"/>
      <c r="L20" s="20"/>
      <c r="M20" s="20"/>
      <c r="N20" s="20"/>
      <c r="O20" s="20"/>
      <c r="P20" s="20"/>
      <c r="Q20" s="20"/>
      <c r="R20" s="20"/>
      <c r="S20" s="20"/>
      <c r="T20" s="20"/>
      <c r="U20" s="20"/>
      <c r="V20" s="20"/>
      <c r="W20" s="20"/>
      <c r="X20" s="20"/>
      <c r="Y20" s="20"/>
      <c r="Z20" s="21"/>
      <c r="AA20" s="22"/>
    </row>
    <row r="21" spans="1:27" ht="13.5" x14ac:dyDescent="0.25">
      <c r="A21" s="23" t="s">
        <v>48</v>
      </c>
      <c r="B21" s="17" t="s">
        <v>32</v>
      </c>
      <c r="C21" s="18"/>
      <c r="D21" s="18"/>
      <c r="E21" s="19"/>
      <c r="F21" s="20"/>
      <c r="G21" s="20"/>
      <c r="H21" s="20"/>
      <c r="I21" s="20"/>
      <c r="J21" s="20"/>
      <c r="K21" s="20"/>
      <c r="L21" s="20"/>
      <c r="M21" s="20"/>
      <c r="N21" s="20"/>
      <c r="O21" s="20"/>
      <c r="P21" s="20"/>
      <c r="Q21" s="20"/>
      <c r="R21" s="20"/>
      <c r="S21" s="20"/>
      <c r="T21" s="20"/>
      <c r="U21" s="20"/>
      <c r="V21" s="20"/>
      <c r="W21" s="20"/>
      <c r="X21" s="20"/>
      <c r="Y21" s="20"/>
      <c r="Z21" s="21"/>
      <c r="AA21" s="22"/>
    </row>
    <row r="22" spans="1:27" ht="13.5" x14ac:dyDescent="0.25">
      <c r="A22" s="23" t="s">
        <v>49</v>
      </c>
      <c r="B22" s="17" t="s">
        <v>32</v>
      </c>
      <c r="C22" s="18"/>
      <c r="D22" s="18"/>
      <c r="E22" s="19"/>
      <c r="F22" s="20"/>
      <c r="G22" s="20"/>
      <c r="H22" s="20"/>
      <c r="I22" s="20"/>
      <c r="J22" s="20"/>
      <c r="K22" s="20"/>
      <c r="L22" s="20"/>
      <c r="M22" s="20"/>
      <c r="N22" s="20"/>
      <c r="O22" s="20"/>
      <c r="P22" s="20"/>
      <c r="Q22" s="20"/>
      <c r="R22" s="20"/>
      <c r="S22" s="20"/>
      <c r="T22" s="20"/>
      <c r="U22" s="20"/>
      <c r="V22" s="20"/>
      <c r="W22" s="20"/>
      <c r="X22" s="20"/>
      <c r="Y22" s="20"/>
      <c r="Z22" s="21"/>
      <c r="AA22" s="22"/>
    </row>
    <row r="23" spans="1:27" ht="13.5" x14ac:dyDescent="0.25">
      <c r="A23" s="23" t="s">
        <v>50</v>
      </c>
      <c r="B23" s="17" t="s">
        <v>32</v>
      </c>
      <c r="C23" s="18"/>
      <c r="D23" s="18"/>
      <c r="E23" s="19"/>
      <c r="F23" s="20"/>
      <c r="G23" s="24"/>
      <c r="H23" s="24"/>
      <c r="I23" s="24"/>
      <c r="J23" s="20"/>
      <c r="K23" s="24"/>
      <c r="L23" s="24"/>
      <c r="M23" s="20"/>
      <c r="N23" s="24"/>
      <c r="O23" s="24"/>
      <c r="P23" s="24"/>
      <c r="Q23" s="20"/>
      <c r="R23" s="24"/>
      <c r="S23" s="24"/>
      <c r="T23" s="20"/>
      <c r="U23" s="24"/>
      <c r="V23" s="24"/>
      <c r="W23" s="24"/>
      <c r="X23" s="20"/>
      <c r="Y23" s="24"/>
      <c r="Z23" s="25"/>
      <c r="AA23" s="26"/>
    </row>
    <row r="24" spans="1:27" ht="13.5" x14ac:dyDescent="0.25">
      <c r="A24" s="27" t="s">
        <v>51</v>
      </c>
      <c r="B24" s="35" t="s">
        <v>32</v>
      </c>
      <c r="C24" s="29">
        <f t="shared" ref="C24:Y24" si="1">SUM(C15:C23)</f>
        <v>7097190</v>
      </c>
      <c r="D24" s="29">
        <f>SUM(D15:D23)</f>
        <v>0</v>
      </c>
      <c r="E24" s="36">
        <f t="shared" si="1"/>
        <v>0</v>
      </c>
      <c r="F24" s="37">
        <f t="shared" si="1"/>
        <v>0</v>
      </c>
      <c r="G24" s="37">
        <f t="shared" si="1"/>
        <v>0</v>
      </c>
      <c r="H24" s="37">
        <f t="shared" si="1"/>
        <v>0</v>
      </c>
      <c r="I24" s="37">
        <f t="shared" si="1"/>
        <v>0</v>
      </c>
      <c r="J24" s="37">
        <f t="shared" si="1"/>
        <v>0</v>
      </c>
      <c r="K24" s="37">
        <f t="shared" si="1"/>
        <v>0</v>
      </c>
      <c r="L24" s="37">
        <f t="shared" si="1"/>
        <v>0</v>
      </c>
      <c r="M24" s="37">
        <f t="shared" si="1"/>
        <v>0</v>
      </c>
      <c r="N24" s="37">
        <f t="shared" si="1"/>
        <v>0</v>
      </c>
      <c r="O24" s="37">
        <f t="shared" si="1"/>
        <v>0</v>
      </c>
      <c r="P24" s="37">
        <f t="shared" si="1"/>
        <v>0</v>
      </c>
      <c r="Q24" s="37">
        <f t="shared" si="1"/>
        <v>0</v>
      </c>
      <c r="R24" s="37">
        <f t="shared" si="1"/>
        <v>0</v>
      </c>
      <c r="S24" s="37">
        <f t="shared" si="1"/>
        <v>0</v>
      </c>
      <c r="T24" s="37">
        <f t="shared" si="1"/>
        <v>0</v>
      </c>
      <c r="U24" s="37">
        <f t="shared" si="1"/>
        <v>0</v>
      </c>
      <c r="V24" s="37">
        <f t="shared" si="1"/>
        <v>0</v>
      </c>
      <c r="W24" s="37">
        <f t="shared" si="1"/>
        <v>0</v>
      </c>
      <c r="X24" s="37">
        <f t="shared" si="1"/>
        <v>0</v>
      </c>
      <c r="Y24" s="37">
        <f t="shared" si="1"/>
        <v>0</v>
      </c>
      <c r="Z24" s="38">
        <f>+IF(X24&lt;&gt;0,+(Y24/X24)*100,0)</f>
        <v>0</v>
      </c>
      <c r="AA24" s="39">
        <f>SUM(AA15:AA23)</f>
        <v>0</v>
      </c>
    </row>
    <row r="25" spans="1:27" ht="13.5" x14ac:dyDescent="0.25">
      <c r="A25" s="27" t="s">
        <v>52</v>
      </c>
      <c r="B25" s="28" t="s">
        <v>32</v>
      </c>
      <c r="C25" s="29">
        <f t="shared" ref="C25:Y25" si="2">+C12+C24</f>
        <v>7097190</v>
      </c>
      <c r="D25" s="29">
        <f>+D12+D24</f>
        <v>0</v>
      </c>
      <c r="E25" s="30">
        <f t="shared" si="2"/>
        <v>0</v>
      </c>
      <c r="F25" s="31">
        <f t="shared" si="2"/>
        <v>0</v>
      </c>
      <c r="G25" s="31">
        <f t="shared" si="2"/>
        <v>0</v>
      </c>
      <c r="H25" s="31">
        <f t="shared" si="2"/>
        <v>0</v>
      </c>
      <c r="I25" s="31">
        <f t="shared" si="2"/>
        <v>0</v>
      </c>
      <c r="J25" s="31">
        <f t="shared" si="2"/>
        <v>0</v>
      </c>
      <c r="K25" s="31">
        <f t="shared" si="2"/>
        <v>0</v>
      </c>
      <c r="L25" s="31">
        <f t="shared" si="2"/>
        <v>0</v>
      </c>
      <c r="M25" s="31">
        <f t="shared" si="2"/>
        <v>0</v>
      </c>
      <c r="N25" s="31">
        <f t="shared" si="2"/>
        <v>0</v>
      </c>
      <c r="O25" s="31">
        <f t="shared" si="2"/>
        <v>0</v>
      </c>
      <c r="P25" s="31">
        <f t="shared" si="2"/>
        <v>0</v>
      </c>
      <c r="Q25" s="31">
        <f t="shared" si="2"/>
        <v>0</v>
      </c>
      <c r="R25" s="31">
        <f t="shared" si="2"/>
        <v>0</v>
      </c>
      <c r="S25" s="31">
        <f t="shared" si="2"/>
        <v>0</v>
      </c>
      <c r="T25" s="31">
        <f t="shared" si="2"/>
        <v>0</v>
      </c>
      <c r="U25" s="31">
        <f t="shared" si="2"/>
        <v>0</v>
      </c>
      <c r="V25" s="31">
        <f t="shared" si="2"/>
        <v>0</v>
      </c>
      <c r="W25" s="31">
        <f t="shared" si="2"/>
        <v>0</v>
      </c>
      <c r="X25" s="31">
        <f t="shared" si="2"/>
        <v>0</v>
      </c>
      <c r="Y25" s="31">
        <f t="shared" si="2"/>
        <v>0</v>
      </c>
      <c r="Z25" s="32">
        <f>+IF(X25&lt;&gt;0,+(Y25/X25)*100,0)</f>
        <v>0</v>
      </c>
      <c r="AA25" s="33">
        <f>+AA12+AA24</f>
        <v>0</v>
      </c>
    </row>
    <row r="26" spans="1:27" ht="5.0999999999999996" customHeight="1" x14ac:dyDescent="0.25">
      <c r="A26" s="34" t="s">
        <v>41</v>
      </c>
      <c r="B26" s="17"/>
      <c r="C26" s="18"/>
      <c r="D26" s="18"/>
      <c r="E26" s="19"/>
      <c r="F26" s="20"/>
      <c r="G26" s="20"/>
      <c r="H26" s="20"/>
      <c r="I26" s="20"/>
      <c r="J26" s="20"/>
      <c r="K26" s="20"/>
      <c r="L26" s="20"/>
      <c r="M26" s="20"/>
      <c r="N26" s="20"/>
      <c r="O26" s="20"/>
      <c r="P26" s="20"/>
      <c r="Q26" s="20"/>
      <c r="R26" s="20"/>
      <c r="S26" s="20"/>
      <c r="T26" s="20"/>
      <c r="U26" s="20"/>
      <c r="V26" s="20"/>
      <c r="W26" s="20"/>
      <c r="X26" s="20"/>
      <c r="Y26" s="20"/>
      <c r="Z26" s="21"/>
      <c r="AA26" s="22"/>
    </row>
    <row r="27" spans="1:27" ht="13.5" x14ac:dyDescent="0.25">
      <c r="A27" s="10" t="s">
        <v>53</v>
      </c>
      <c r="B27" s="17" t="s">
        <v>32</v>
      </c>
      <c r="C27" s="18"/>
      <c r="D27" s="18"/>
      <c r="E27" s="19"/>
      <c r="F27" s="20"/>
      <c r="G27" s="20"/>
      <c r="H27" s="20"/>
      <c r="I27" s="20"/>
      <c r="J27" s="20"/>
      <c r="K27" s="20"/>
      <c r="L27" s="20"/>
      <c r="M27" s="20"/>
      <c r="N27" s="20"/>
      <c r="O27" s="20"/>
      <c r="P27" s="20"/>
      <c r="Q27" s="20"/>
      <c r="R27" s="20"/>
      <c r="S27" s="20"/>
      <c r="T27" s="20"/>
      <c r="U27" s="20"/>
      <c r="V27" s="20"/>
      <c r="W27" s="20"/>
      <c r="X27" s="20"/>
      <c r="Y27" s="20"/>
      <c r="Z27" s="21"/>
      <c r="AA27" s="22"/>
    </row>
    <row r="28" spans="1:27" ht="13.5" x14ac:dyDescent="0.25">
      <c r="A28" s="10" t="s">
        <v>54</v>
      </c>
      <c r="B28" s="40" t="s">
        <v>32</v>
      </c>
      <c r="C28" s="18"/>
      <c r="D28" s="18"/>
      <c r="E28" s="19"/>
      <c r="F28" s="20"/>
      <c r="G28" s="20"/>
      <c r="H28" s="20"/>
      <c r="I28" s="20"/>
      <c r="J28" s="20"/>
      <c r="K28" s="20"/>
      <c r="L28" s="20"/>
      <c r="M28" s="20"/>
      <c r="N28" s="20"/>
      <c r="O28" s="20"/>
      <c r="P28" s="20"/>
      <c r="Q28" s="20"/>
      <c r="R28" s="20"/>
      <c r="S28" s="20"/>
      <c r="T28" s="20"/>
      <c r="U28" s="20"/>
      <c r="V28" s="20"/>
      <c r="W28" s="20"/>
      <c r="X28" s="20"/>
      <c r="Y28" s="20"/>
      <c r="Z28" s="21"/>
      <c r="AA28" s="22"/>
    </row>
    <row r="29" spans="1:27" ht="13.5" x14ac:dyDescent="0.25">
      <c r="A29" s="23" t="s">
        <v>55</v>
      </c>
      <c r="B29" s="17" t="s">
        <v>32</v>
      </c>
      <c r="C29" s="18"/>
      <c r="D29" s="18"/>
      <c r="E29" s="19"/>
      <c r="F29" s="20"/>
      <c r="G29" s="20"/>
      <c r="H29" s="20"/>
      <c r="I29" s="20"/>
      <c r="J29" s="20"/>
      <c r="K29" s="20"/>
      <c r="L29" s="20"/>
      <c r="M29" s="20"/>
      <c r="N29" s="20"/>
      <c r="O29" s="20"/>
      <c r="P29" s="20"/>
      <c r="Q29" s="20"/>
      <c r="R29" s="20"/>
      <c r="S29" s="20"/>
      <c r="T29" s="20"/>
      <c r="U29" s="20"/>
      <c r="V29" s="20"/>
      <c r="W29" s="20"/>
      <c r="X29" s="20"/>
      <c r="Y29" s="20"/>
      <c r="Z29" s="21"/>
      <c r="AA29" s="22"/>
    </row>
    <row r="30" spans="1:27" ht="13.5" x14ac:dyDescent="0.25">
      <c r="A30" s="23" t="s">
        <v>56</v>
      </c>
      <c r="B30" s="17" t="s">
        <v>32</v>
      </c>
      <c r="C30" s="18"/>
      <c r="D30" s="18"/>
      <c r="E30" s="19"/>
      <c r="F30" s="20"/>
      <c r="G30" s="20"/>
      <c r="H30" s="20"/>
      <c r="I30" s="20"/>
      <c r="J30" s="20"/>
      <c r="K30" s="20"/>
      <c r="L30" s="20"/>
      <c r="M30" s="20"/>
      <c r="N30" s="20"/>
      <c r="O30" s="20"/>
      <c r="P30" s="20"/>
      <c r="Q30" s="20"/>
      <c r="R30" s="20"/>
      <c r="S30" s="20"/>
      <c r="T30" s="20"/>
      <c r="U30" s="20"/>
      <c r="V30" s="20"/>
      <c r="W30" s="20"/>
      <c r="X30" s="20"/>
      <c r="Y30" s="20"/>
      <c r="Z30" s="21"/>
      <c r="AA30" s="22"/>
    </row>
    <row r="31" spans="1:27" ht="13.5" x14ac:dyDescent="0.25">
      <c r="A31" s="23" t="s">
        <v>57</v>
      </c>
      <c r="B31" s="17" t="s">
        <v>32</v>
      </c>
      <c r="C31" s="18"/>
      <c r="D31" s="18"/>
      <c r="E31" s="19"/>
      <c r="F31" s="20"/>
      <c r="G31" s="20"/>
      <c r="H31" s="20"/>
      <c r="I31" s="20"/>
      <c r="J31" s="20"/>
      <c r="K31" s="20"/>
      <c r="L31" s="20"/>
      <c r="M31" s="20"/>
      <c r="N31" s="20"/>
      <c r="O31" s="20"/>
      <c r="P31" s="20"/>
      <c r="Q31" s="20"/>
      <c r="R31" s="20"/>
      <c r="S31" s="20"/>
      <c r="T31" s="20"/>
      <c r="U31" s="20"/>
      <c r="V31" s="20"/>
      <c r="W31" s="20"/>
      <c r="X31" s="20"/>
      <c r="Y31" s="20"/>
      <c r="Z31" s="21"/>
      <c r="AA31" s="22"/>
    </row>
    <row r="32" spans="1:27" ht="13.5" x14ac:dyDescent="0.25">
      <c r="A32" s="23" t="s">
        <v>58</v>
      </c>
      <c r="B32" s="17" t="s">
        <v>32</v>
      </c>
      <c r="C32" s="18"/>
      <c r="D32" s="18"/>
      <c r="E32" s="19"/>
      <c r="F32" s="20"/>
      <c r="G32" s="20"/>
      <c r="H32" s="20"/>
      <c r="I32" s="20"/>
      <c r="J32" s="20"/>
      <c r="K32" s="20"/>
      <c r="L32" s="20"/>
      <c r="M32" s="20"/>
      <c r="N32" s="20"/>
      <c r="O32" s="20"/>
      <c r="P32" s="20"/>
      <c r="Q32" s="20"/>
      <c r="R32" s="20"/>
      <c r="S32" s="20"/>
      <c r="T32" s="20"/>
      <c r="U32" s="20"/>
      <c r="V32" s="20"/>
      <c r="W32" s="20"/>
      <c r="X32" s="20"/>
      <c r="Y32" s="20"/>
      <c r="Z32" s="21"/>
      <c r="AA32" s="22"/>
    </row>
    <row r="33" spans="1:27" ht="13.5" x14ac:dyDescent="0.25">
      <c r="A33" s="23" t="s">
        <v>59</v>
      </c>
      <c r="B33" s="17" t="s">
        <v>32</v>
      </c>
      <c r="C33" s="18"/>
      <c r="D33" s="18"/>
      <c r="E33" s="19"/>
      <c r="F33" s="20"/>
      <c r="G33" s="20"/>
      <c r="H33" s="20"/>
      <c r="I33" s="20"/>
      <c r="J33" s="20"/>
      <c r="K33" s="20"/>
      <c r="L33" s="20"/>
      <c r="M33" s="20"/>
      <c r="N33" s="20"/>
      <c r="O33" s="20"/>
      <c r="P33" s="20"/>
      <c r="Q33" s="20"/>
      <c r="R33" s="20"/>
      <c r="S33" s="20"/>
      <c r="T33" s="20"/>
      <c r="U33" s="20"/>
      <c r="V33" s="20"/>
      <c r="W33" s="20"/>
      <c r="X33" s="20"/>
      <c r="Y33" s="20"/>
      <c r="Z33" s="21"/>
      <c r="AA33" s="22"/>
    </row>
    <row r="34" spans="1:27" ht="13.5" x14ac:dyDescent="0.25">
      <c r="A34" s="27" t="s">
        <v>60</v>
      </c>
      <c r="B34" s="28" t="s">
        <v>32</v>
      </c>
      <c r="C34" s="29">
        <f t="shared" ref="C34:Y34" si="3">SUM(C29:C33)</f>
        <v>0</v>
      </c>
      <c r="D34" s="29">
        <f>SUM(D29:D33)</f>
        <v>0</v>
      </c>
      <c r="E34" s="30">
        <f t="shared" si="3"/>
        <v>0</v>
      </c>
      <c r="F34" s="31">
        <f t="shared" si="3"/>
        <v>0</v>
      </c>
      <c r="G34" s="31">
        <f t="shared" si="3"/>
        <v>0</v>
      </c>
      <c r="H34" s="31">
        <f t="shared" si="3"/>
        <v>0</v>
      </c>
      <c r="I34" s="31">
        <f t="shared" si="3"/>
        <v>0</v>
      </c>
      <c r="J34" s="31">
        <f t="shared" si="3"/>
        <v>0</v>
      </c>
      <c r="K34" s="31">
        <f t="shared" si="3"/>
        <v>0</v>
      </c>
      <c r="L34" s="31">
        <f t="shared" si="3"/>
        <v>0</v>
      </c>
      <c r="M34" s="31">
        <f t="shared" si="3"/>
        <v>0</v>
      </c>
      <c r="N34" s="31">
        <f t="shared" si="3"/>
        <v>0</v>
      </c>
      <c r="O34" s="31">
        <f t="shared" si="3"/>
        <v>0</v>
      </c>
      <c r="P34" s="31">
        <f t="shared" si="3"/>
        <v>0</v>
      </c>
      <c r="Q34" s="31">
        <f t="shared" si="3"/>
        <v>0</v>
      </c>
      <c r="R34" s="31">
        <f t="shared" si="3"/>
        <v>0</v>
      </c>
      <c r="S34" s="31">
        <f t="shared" si="3"/>
        <v>0</v>
      </c>
      <c r="T34" s="31">
        <f t="shared" si="3"/>
        <v>0</v>
      </c>
      <c r="U34" s="31">
        <f t="shared" si="3"/>
        <v>0</v>
      </c>
      <c r="V34" s="31">
        <f t="shared" si="3"/>
        <v>0</v>
      </c>
      <c r="W34" s="31">
        <f t="shared" si="3"/>
        <v>0</v>
      </c>
      <c r="X34" s="31">
        <f t="shared" si="3"/>
        <v>0</v>
      </c>
      <c r="Y34" s="31">
        <f t="shared" si="3"/>
        <v>0</v>
      </c>
      <c r="Z34" s="32">
        <f>+IF(X34&lt;&gt;0,+(Y34/X34)*100,0)</f>
        <v>0</v>
      </c>
      <c r="AA34" s="33">
        <f>SUM(AA29:AA33)</f>
        <v>0</v>
      </c>
    </row>
    <row r="35" spans="1:27" ht="5.0999999999999996" customHeight="1" x14ac:dyDescent="0.25">
      <c r="A35" s="34" t="s">
        <v>41</v>
      </c>
      <c r="B35" s="17"/>
      <c r="C35" s="18"/>
      <c r="D35" s="18"/>
      <c r="E35" s="19"/>
      <c r="F35" s="20"/>
      <c r="G35" s="20"/>
      <c r="H35" s="20"/>
      <c r="I35" s="20"/>
      <c r="J35" s="20"/>
      <c r="K35" s="20"/>
      <c r="L35" s="20"/>
      <c r="M35" s="20"/>
      <c r="N35" s="20"/>
      <c r="O35" s="20"/>
      <c r="P35" s="20"/>
      <c r="Q35" s="20"/>
      <c r="R35" s="20"/>
      <c r="S35" s="20"/>
      <c r="T35" s="20"/>
      <c r="U35" s="20"/>
      <c r="V35" s="20"/>
      <c r="W35" s="20"/>
      <c r="X35" s="20"/>
      <c r="Y35" s="20"/>
      <c r="Z35" s="21"/>
      <c r="AA35" s="22"/>
    </row>
    <row r="36" spans="1:27" ht="13.5" x14ac:dyDescent="0.25">
      <c r="A36" s="10" t="s">
        <v>61</v>
      </c>
      <c r="B36" s="17" t="s">
        <v>32</v>
      </c>
      <c r="C36" s="18"/>
      <c r="D36" s="18"/>
      <c r="E36" s="19"/>
      <c r="F36" s="20"/>
      <c r="G36" s="20"/>
      <c r="H36" s="20"/>
      <c r="I36" s="20"/>
      <c r="J36" s="20"/>
      <c r="K36" s="20"/>
      <c r="L36" s="20"/>
      <c r="M36" s="20"/>
      <c r="N36" s="20"/>
      <c r="O36" s="20"/>
      <c r="P36" s="20"/>
      <c r="Q36" s="20"/>
      <c r="R36" s="20"/>
      <c r="S36" s="20"/>
      <c r="T36" s="20"/>
      <c r="U36" s="20"/>
      <c r="V36" s="20"/>
      <c r="W36" s="20"/>
      <c r="X36" s="20"/>
      <c r="Y36" s="20"/>
      <c r="Z36" s="21"/>
      <c r="AA36" s="22"/>
    </row>
    <row r="37" spans="1:27" ht="13.5" x14ac:dyDescent="0.25">
      <c r="A37" s="23" t="s">
        <v>62</v>
      </c>
      <c r="B37" s="17" t="s">
        <v>32</v>
      </c>
      <c r="C37" s="18"/>
      <c r="D37" s="18"/>
      <c r="E37" s="19"/>
      <c r="F37" s="20"/>
      <c r="G37" s="20"/>
      <c r="H37" s="20"/>
      <c r="I37" s="20"/>
      <c r="J37" s="20"/>
      <c r="K37" s="20"/>
      <c r="L37" s="20"/>
      <c r="M37" s="20"/>
      <c r="N37" s="20"/>
      <c r="O37" s="20"/>
      <c r="P37" s="20"/>
      <c r="Q37" s="20"/>
      <c r="R37" s="20"/>
      <c r="S37" s="20"/>
      <c r="T37" s="20"/>
      <c r="U37" s="20"/>
      <c r="V37" s="20"/>
      <c r="W37" s="20"/>
      <c r="X37" s="20"/>
      <c r="Y37" s="20"/>
      <c r="Z37" s="21"/>
      <c r="AA37" s="22"/>
    </row>
    <row r="38" spans="1:27" ht="13.5" x14ac:dyDescent="0.25">
      <c r="A38" s="23" t="s">
        <v>59</v>
      </c>
      <c r="B38" s="17" t="s">
        <v>32</v>
      </c>
      <c r="C38" s="18"/>
      <c r="D38" s="18"/>
      <c r="E38" s="19"/>
      <c r="F38" s="20"/>
      <c r="G38" s="20"/>
      <c r="H38" s="20"/>
      <c r="I38" s="20"/>
      <c r="J38" s="20"/>
      <c r="K38" s="20"/>
      <c r="L38" s="20"/>
      <c r="M38" s="20"/>
      <c r="N38" s="20"/>
      <c r="O38" s="20"/>
      <c r="P38" s="20"/>
      <c r="Q38" s="20"/>
      <c r="R38" s="20"/>
      <c r="S38" s="20"/>
      <c r="T38" s="20"/>
      <c r="U38" s="20"/>
      <c r="V38" s="20"/>
      <c r="W38" s="20"/>
      <c r="X38" s="20"/>
      <c r="Y38" s="20"/>
      <c r="Z38" s="21"/>
      <c r="AA38" s="22"/>
    </row>
    <row r="39" spans="1:27" ht="13.5" x14ac:dyDescent="0.25">
      <c r="A39" s="27" t="s">
        <v>63</v>
      </c>
      <c r="B39" s="35" t="s">
        <v>32</v>
      </c>
      <c r="C39" s="29">
        <f t="shared" ref="C39:Y39" si="4">SUM(C37:C38)</f>
        <v>0</v>
      </c>
      <c r="D39" s="29">
        <f>SUM(D37:D38)</f>
        <v>0</v>
      </c>
      <c r="E39" s="36">
        <f t="shared" si="4"/>
        <v>0</v>
      </c>
      <c r="F39" s="37">
        <f t="shared" si="4"/>
        <v>0</v>
      </c>
      <c r="G39" s="37">
        <f t="shared" si="4"/>
        <v>0</v>
      </c>
      <c r="H39" s="37">
        <f t="shared" si="4"/>
        <v>0</v>
      </c>
      <c r="I39" s="37">
        <f t="shared" si="4"/>
        <v>0</v>
      </c>
      <c r="J39" s="37">
        <f t="shared" si="4"/>
        <v>0</v>
      </c>
      <c r="K39" s="37">
        <f t="shared" si="4"/>
        <v>0</v>
      </c>
      <c r="L39" s="37">
        <f t="shared" si="4"/>
        <v>0</v>
      </c>
      <c r="M39" s="37">
        <f t="shared" si="4"/>
        <v>0</v>
      </c>
      <c r="N39" s="37">
        <f t="shared" si="4"/>
        <v>0</v>
      </c>
      <c r="O39" s="37">
        <f t="shared" si="4"/>
        <v>0</v>
      </c>
      <c r="P39" s="37">
        <f t="shared" si="4"/>
        <v>0</v>
      </c>
      <c r="Q39" s="37">
        <f t="shared" si="4"/>
        <v>0</v>
      </c>
      <c r="R39" s="37">
        <f t="shared" si="4"/>
        <v>0</v>
      </c>
      <c r="S39" s="37">
        <f t="shared" si="4"/>
        <v>0</v>
      </c>
      <c r="T39" s="37">
        <f t="shared" si="4"/>
        <v>0</v>
      </c>
      <c r="U39" s="37">
        <f t="shared" si="4"/>
        <v>0</v>
      </c>
      <c r="V39" s="37">
        <f t="shared" si="4"/>
        <v>0</v>
      </c>
      <c r="W39" s="37">
        <f t="shared" si="4"/>
        <v>0</v>
      </c>
      <c r="X39" s="37">
        <f t="shared" si="4"/>
        <v>0</v>
      </c>
      <c r="Y39" s="37">
        <f t="shared" si="4"/>
        <v>0</v>
      </c>
      <c r="Z39" s="38">
        <f>+IF(X39&lt;&gt;0,+(Y39/X39)*100,0)</f>
        <v>0</v>
      </c>
      <c r="AA39" s="39">
        <f>SUM(AA37:AA38)</f>
        <v>0</v>
      </c>
    </row>
    <row r="40" spans="1:27" ht="13.5" x14ac:dyDescent="0.25">
      <c r="A40" s="27" t="s">
        <v>64</v>
      </c>
      <c r="B40" s="28" t="s">
        <v>32</v>
      </c>
      <c r="C40" s="29">
        <f t="shared" ref="C40:Y40" si="5">+C34+C39</f>
        <v>0</v>
      </c>
      <c r="D40" s="29">
        <f>+D34+D39</f>
        <v>0</v>
      </c>
      <c r="E40" s="30">
        <f t="shared" si="5"/>
        <v>0</v>
      </c>
      <c r="F40" s="31">
        <f t="shared" si="5"/>
        <v>0</v>
      </c>
      <c r="G40" s="31">
        <f t="shared" si="5"/>
        <v>0</v>
      </c>
      <c r="H40" s="31">
        <f t="shared" si="5"/>
        <v>0</v>
      </c>
      <c r="I40" s="31">
        <f t="shared" si="5"/>
        <v>0</v>
      </c>
      <c r="J40" s="31">
        <f t="shared" si="5"/>
        <v>0</v>
      </c>
      <c r="K40" s="31">
        <f t="shared" si="5"/>
        <v>0</v>
      </c>
      <c r="L40" s="31">
        <f t="shared" si="5"/>
        <v>0</v>
      </c>
      <c r="M40" s="31">
        <f t="shared" si="5"/>
        <v>0</v>
      </c>
      <c r="N40" s="31">
        <f t="shared" si="5"/>
        <v>0</v>
      </c>
      <c r="O40" s="31">
        <f t="shared" si="5"/>
        <v>0</v>
      </c>
      <c r="P40" s="31">
        <f t="shared" si="5"/>
        <v>0</v>
      </c>
      <c r="Q40" s="31">
        <f t="shared" si="5"/>
        <v>0</v>
      </c>
      <c r="R40" s="31">
        <f t="shared" si="5"/>
        <v>0</v>
      </c>
      <c r="S40" s="31">
        <f t="shared" si="5"/>
        <v>0</v>
      </c>
      <c r="T40" s="31">
        <f t="shared" si="5"/>
        <v>0</v>
      </c>
      <c r="U40" s="31">
        <f t="shared" si="5"/>
        <v>0</v>
      </c>
      <c r="V40" s="31">
        <f t="shared" si="5"/>
        <v>0</v>
      </c>
      <c r="W40" s="31">
        <f t="shared" si="5"/>
        <v>0</v>
      </c>
      <c r="X40" s="31">
        <f t="shared" si="5"/>
        <v>0</v>
      </c>
      <c r="Y40" s="31">
        <f t="shared" si="5"/>
        <v>0</v>
      </c>
      <c r="Z40" s="32">
        <f>+IF(X40&lt;&gt;0,+(Y40/X40)*100,0)</f>
        <v>0</v>
      </c>
      <c r="AA40" s="33">
        <f>+AA34+AA39</f>
        <v>0</v>
      </c>
    </row>
    <row r="41" spans="1:27" ht="5.0999999999999996" customHeight="1" x14ac:dyDescent="0.25">
      <c r="A41" s="34" t="s">
        <v>41</v>
      </c>
      <c r="B41" s="17"/>
      <c r="C41" s="18"/>
      <c r="D41" s="18"/>
      <c r="E41" s="19"/>
      <c r="F41" s="20"/>
      <c r="G41" s="20"/>
      <c r="H41" s="20"/>
      <c r="I41" s="20"/>
      <c r="J41" s="20"/>
      <c r="K41" s="20"/>
      <c r="L41" s="20"/>
      <c r="M41" s="20"/>
      <c r="N41" s="20"/>
      <c r="O41" s="20"/>
      <c r="P41" s="20"/>
      <c r="Q41" s="20"/>
      <c r="R41" s="20"/>
      <c r="S41" s="20"/>
      <c r="T41" s="20"/>
      <c r="U41" s="20"/>
      <c r="V41" s="20"/>
      <c r="W41" s="20"/>
      <c r="X41" s="20"/>
      <c r="Y41" s="20"/>
      <c r="Z41" s="21"/>
      <c r="AA41" s="22"/>
    </row>
    <row r="42" spans="1:27" ht="13.5" x14ac:dyDescent="0.25">
      <c r="A42" s="41" t="s">
        <v>65</v>
      </c>
      <c r="B42" s="42" t="s">
        <v>66</v>
      </c>
      <c r="C42" s="43">
        <f t="shared" ref="C42:Y42" si="6">+C25-C40</f>
        <v>7097190</v>
      </c>
      <c r="D42" s="43">
        <f>+D25-D40</f>
        <v>0</v>
      </c>
      <c r="E42" s="44">
        <f t="shared" si="6"/>
        <v>0</v>
      </c>
      <c r="F42" s="45">
        <f t="shared" si="6"/>
        <v>0</v>
      </c>
      <c r="G42" s="45">
        <f t="shared" si="6"/>
        <v>0</v>
      </c>
      <c r="H42" s="45">
        <f t="shared" si="6"/>
        <v>0</v>
      </c>
      <c r="I42" s="45">
        <f t="shared" si="6"/>
        <v>0</v>
      </c>
      <c r="J42" s="45">
        <f t="shared" si="6"/>
        <v>0</v>
      </c>
      <c r="K42" s="45">
        <f t="shared" si="6"/>
        <v>0</v>
      </c>
      <c r="L42" s="45">
        <f t="shared" si="6"/>
        <v>0</v>
      </c>
      <c r="M42" s="45">
        <f t="shared" si="6"/>
        <v>0</v>
      </c>
      <c r="N42" s="45">
        <f t="shared" si="6"/>
        <v>0</v>
      </c>
      <c r="O42" s="45">
        <f t="shared" si="6"/>
        <v>0</v>
      </c>
      <c r="P42" s="45">
        <f t="shared" si="6"/>
        <v>0</v>
      </c>
      <c r="Q42" s="45">
        <f t="shared" si="6"/>
        <v>0</v>
      </c>
      <c r="R42" s="45">
        <f t="shared" si="6"/>
        <v>0</v>
      </c>
      <c r="S42" s="45">
        <f t="shared" si="6"/>
        <v>0</v>
      </c>
      <c r="T42" s="45">
        <f t="shared" si="6"/>
        <v>0</v>
      </c>
      <c r="U42" s="45">
        <f t="shared" si="6"/>
        <v>0</v>
      </c>
      <c r="V42" s="45">
        <f t="shared" si="6"/>
        <v>0</v>
      </c>
      <c r="W42" s="45">
        <f t="shared" si="6"/>
        <v>0</v>
      </c>
      <c r="X42" s="45">
        <f t="shared" si="6"/>
        <v>0</v>
      </c>
      <c r="Y42" s="45">
        <f t="shared" si="6"/>
        <v>0</v>
      </c>
      <c r="Z42" s="46">
        <f>+IF(X42&lt;&gt;0,+(Y42/X42)*100,0)</f>
        <v>0</v>
      </c>
      <c r="AA42" s="47">
        <f>+AA25-AA40</f>
        <v>0</v>
      </c>
    </row>
    <row r="43" spans="1:27" ht="5.0999999999999996" customHeight="1" x14ac:dyDescent="0.25">
      <c r="A43" s="34" t="s">
        <v>41</v>
      </c>
      <c r="B43" s="17"/>
      <c r="C43" s="18"/>
      <c r="D43" s="18"/>
      <c r="E43" s="19"/>
      <c r="F43" s="20"/>
      <c r="G43" s="20"/>
      <c r="H43" s="20"/>
      <c r="I43" s="20"/>
      <c r="J43" s="20"/>
      <c r="K43" s="20"/>
      <c r="L43" s="20"/>
      <c r="M43" s="20"/>
      <c r="N43" s="20"/>
      <c r="O43" s="20"/>
      <c r="P43" s="20"/>
      <c r="Q43" s="20"/>
      <c r="R43" s="20"/>
      <c r="S43" s="20"/>
      <c r="T43" s="20"/>
      <c r="U43" s="20"/>
      <c r="V43" s="20"/>
      <c r="W43" s="20"/>
      <c r="X43" s="20"/>
      <c r="Y43" s="20"/>
      <c r="Z43" s="48"/>
      <c r="AA43" s="22"/>
    </row>
    <row r="44" spans="1:27" ht="13.5" x14ac:dyDescent="0.25">
      <c r="A44" s="10" t="s">
        <v>67</v>
      </c>
      <c r="B44" s="17" t="s">
        <v>32</v>
      </c>
      <c r="C44" s="18"/>
      <c r="D44" s="18"/>
      <c r="E44" s="19"/>
      <c r="F44" s="20"/>
      <c r="G44" s="20"/>
      <c r="H44" s="20"/>
      <c r="I44" s="20"/>
      <c r="J44" s="20"/>
      <c r="K44" s="20"/>
      <c r="L44" s="20"/>
      <c r="M44" s="20"/>
      <c r="N44" s="20"/>
      <c r="O44" s="20"/>
      <c r="P44" s="20"/>
      <c r="Q44" s="20"/>
      <c r="R44" s="20"/>
      <c r="S44" s="20"/>
      <c r="T44" s="20"/>
      <c r="U44" s="20"/>
      <c r="V44" s="20"/>
      <c r="W44" s="20"/>
      <c r="X44" s="20"/>
      <c r="Y44" s="20"/>
      <c r="Z44" s="48"/>
      <c r="AA44" s="22"/>
    </row>
    <row r="45" spans="1:27" ht="13.5" x14ac:dyDescent="0.25">
      <c r="A45" s="23" t="s">
        <v>68</v>
      </c>
      <c r="B45" s="17" t="s">
        <v>32</v>
      </c>
      <c r="C45" s="18"/>
      <c r="D45" s="18"/>
      <c r="E45" s="19"/>
      <c r="F45" s="20"/>
      <c r="G45" s="20"/>
      <c r="H45" s="20"/>
      <c r="I45" s="20"/>
      <c r="J45" s="20"/>
      <c r="K45" s="20"/>
      <c r="L45" s="20"/>
      <c r="M45" s="20"/>
      <c r="N45" s="20"/>
      <c r="O45" s="20"/>
      <c r="P45" s="20"/>
      <c r="Q45" s="20"/>
      <c r="R45" s="20"/>
      <c r="S45" s="20"/>
      <c r="T45" s="20"/>
      <c r="U45" s="20"/>
      <c r="V45" s="20"/>
      <c r="W45" s="20"/>
      <c r="X45" s="20"/>
      <c r="Y45" s="20"/>
      <c r="Z45" s="48"/>
      <c r="AA45" s="22"/>
    </row>
    <row r="46" spans="1:27" ht="13.5" x14ac:dyDescent="0.25">
      <c r="A46" s="23" t="s">
        <v>69</v>
      </c>
      <c r="B46" s="17" t="s">
        <v>32</v>
      </c>
      <c r="C46" s="18"/>
      <c r="D46" s="18"/>
      <c r="E46" s="19"/>
      <c r="F46" s="20"/>
      <c r="G46" s="20"/>
      <c r="H46" s="20"/>
      <c r="I46" s="20"/>
      <c r="J46" s="20"/>
      <c r="K46" s="20"/>
      <c r="L46" s="20"/>
      <c r="M46" s="20"/>
      <c r="N46" s="20"/>
      <c r="O46" s="20"/>
      <c r="P46" s="20"/>
      <c r="Q46" s="20"/>
      <c r="R46" s="20"/>
      <c r="S46" s="20"/>
      <c r="T46" s="20"/>
      <c r="U46" s="20"/>
      <c r="V46" s="20"/>
      <c r="W46" s="20"/>
      <c r="X46" s="20"/>
      <c r="Y46" s="20"/>
      <c r="Z46" s="48"/>
      <c r="AA46" s="22"/>
    </row>
    <row r="47" spans="1:27" ht="14.45" customHeight="1" x14ac:dyDescent="0.25">
      <c r="A47" s="23" t="s">
        <v>41</v>
      </c>
      <c r="B47" s="17"/>
      <c r="C47" s="18"/>
      <c r="D47" s="18"/>
      <c r="E47" s="19"/>
      <c r="F47" s="20"/>
      <c r="G47" s="20"/>
      <c r="H47" s="20"/>
      <c r="I47" s="20"/>
      <c r="J47" s="20"/>
      <c r="K47" s="20"/>
      <c r="L47" s="20"/>
      <c r="M47" s="20"/>
      <c r="N47" s="20"/>
      <c r="O47" s="20"/>
      <c r="P47" s="20"/>
      <c r="Q47" s="20"/>
      <c r="R47" s="20"/>
      <c r="S47" s="20"/>
      <c r="T47" s="20"/>
      <c r="U47" s="20"/>
      <c r="V47" s="20"/>
      <c r="W47" s="20"/>
      <c r="X47" s="20"/>
      <c r="Y47" s="20"/>
      <c r="Z47" s="48"/>
      <c r="AA47" s="22"/>
    </row>
    <row r="48" spans="1:27" ht="13.5" x14ac:dyDescent="0.25">
      <c r="A48" s="49" t="s">
        <v>70</v>
      </c>
      <c r="B48" s="50" t="s">
        <v>66</v>
      </c>
      <c r="C48" s="51">
        <f t="shared" ref="C48:Y48" si="7">SUM(C45:C47)</f>
        <v>0</v>
      </c>
      <c r="D48" s="51">
        <f>SUM(D45:D47)</f>
        <v>0</v>
      </c>
      <c r="E48" s="52">
        <f t="shared" si="7"/>
        <v>0</v>
      </c>
      <c r="F48" s="53">
        <f t="shared" si="7"/>
        <v>0</v>
      </c>
      <c r="G48" s="53">
        <f t="shared" si="7"/>
        <v>0</v>
      </c>
      <c r="H48" s="53">
        <f t="shared" si="7"/>
        <v>0</v>
      </c>
      <c r="I48" s="53">
        <f t="shared" si="7"/>
        <v>0</v>
      </c>
      <c r="J48" s="53">
        <f t="shared" si="7"/>
        <v>0</v>
      </c>
      <c r="K48" s="53">
        <f t="shared" si="7"/>
        <v>0</v>
      </c>
      <c r="L48" s="53">
        <f t="shared" si="7"/>
        <v>0</v>
      </c>
      <c r="M48" s="53">
        <f t="shared" si="7"/>
        <v>0</v>
      </c>
      <c r="N48" s="53">
        <f t="shared" si="7"/>
        <v>0</v>
      </c>
      <c r="O48" s="53">
        <f t="shared" si="7"/>
        <v>0</v>
      </c>
      <c r="P48" s="53">
        <f t="shared" si="7"/>
        <v>0</v>
      </c>
      <c r="Q48" s="53">
        <f t="shared" si="7"/>
        <v>0</v>
      </c>
      <c r="R48" s="53">
        <f t="shared" si="7"/>
        <v>0</v>
      </c>
      <c r="S48" s="53">
        <f t="shared" si="7"/>
        <v>0</v>
      </c>
      <c r="T48" s="53">
        <f t="shared" si="7"/>
        <v>0</v>
      </c>
      <c r="U48" s="53">
        <f t="shared" si="7"/>
        <v>0</v>
      </c>
      <c r="V48" s="53">
        <f t="shared" si="7"/>
        <v>0</v>
      </c>
      <c r="W48" s="53">
        <f t="shared" si="7"/>
        <v>0</v>
      </c>
      <c r="X48" s="53">
        <f t="shared" si="7"/>
        <v>0</v>
      </c>
      <c r="Y48" s="53">
        <f t="shared" si="7"/>
        <v>0</v>
      </c>
      <c r="Z48" s="54">
        <f>+IF(X48&lt;&gt;0,+(Y48/X48)*100,0)</f>
        <v>0</v>
      </c>
      <c r="AA48" s="55">
        <f>SUM(AA45:AA47)</f>
        <v>0</v>
      </c>
    </row>
    <row r="49" spans="1:27" ht="13.5" x14ac:dyDescent="0.25">
      <c r="A49" s="56" t="s">
        <v>328</v>
      </c>
      <c r="B49" s="57"/>
      <c r="C49" s="58"/>
      <c r="D49" s="58"/>
      <c r="E49" s="58"/>
      <c r="F49" s="58"/>
      <c r="G49" s="58"/>
      <c r="H49" s="59"/>
      <c r="I49" s="59"/>
      <c r="J49" s="59"/>
      <c r="K49" s="59"/>
      <c r="L49" s="59"/>
      <c r="M49" s="59"/>
      <c r="N49" s="59"/>
      <c r="O49" s="59"/>
      <c r="P49" s="59"/>
      <c r="Q49" s="59"/>
      <c r="R49" s="59"/>
      <c r="S49" s="59"/>
      <c r="T49" s="59"/>
      <c r="U49" s="59"/>
      <c r="V49" s="59"/>
      <c r="W49" s="59"/>
      <c r="X49" s="59"/>
      <c r="Y49" s="59"/>
      <c r="Z49" s="59"/>
      <c r="AA49" s="59"/>
    </row>
    <row r="50" spans="1:27" ht="13.5" x14ac:dyDescent="0.25">
      <c r="A50" s="60" t="s">
        <v>329</v>
      </c>
      <c r="B50" s="60"/>
      <c r="C50" s="60"/>
      <c r="D50" s="60"/>
      <c r="E50" s="60"/>
      <c r="F50" s="60"/>
      <c r="G50" s="60"/>
      <c r="H50" s="59"/>
      <c r="I50" s="59"/>
      <c r="J50" s="59"/>
      <c r="K50" s="59"/>
      <c r="L50" s="59"/>
      <c r="M50" s="59"/>
      <c r="N50" s="59"/>
      <c r="O50" s="59"/>
      <c r="P50" s="59"/>
      <c r="Q50" s="59"/>
      <c r="R50" s="59"/>
      <c r="S50" s="59"/>
      <c r="T50" s="59"/>
      <c r="U50" s="59"/>
      <c r="V50" s="59"/>
      <c r="W50" s="59"/>
      <c r="X50" s="59"/>
      <c r="Y50" s="59"/>
      <c r="Z50" s="59"/>
      <c r="AA50" s="59"/>
    </row>
    <row r="51" spans="1:27" ht="13.5" x14ac:dyDescent="0.25">
      <c r="A51" s="61" t="s">
        <v>330</v>
      </c>
      <c r="B51" s="62"/>
      <c r="C51" s="63"/>
      <c r="D51" s="63"/>
      <c r="E51" s="63"/>
      <c r="F51" s="63"/>
      <c r="G51" s="63"/>
      <c r="H51" s="59"/>
      <c r="I51" s="59"/>
      <c r="J51" s="59"/>
      <c r="K51" s="59"/>
      <c r="L51" s="59"/>
      <c r="M51" s="59"/>
      <c r="N51" s="59"/>
      <c r="O51" s="59"/>
      <c r="P51" s="59"/>
      <c r="Q51" s="59"/>
      <c r="R51" s="59"/>
      <c r="S51" s="59"/>
      <c r="T51" s="59"/>
      <c r="U51" s="59"/>
      <c r="V51" s="59"/>
      <c r="W51" s="59"/>
      <c r="X51" s="59"/>
      <c r="Y51" s="59"/>
      <c r="Z51" s="59"/>
      <c r="AA51" s="59"/>
    </row>
    <row r="52" spans="1:27" ht="13.5" x14ac:dyDescent="0.25">
      <c r="A52" s="59"/>
      <c r="B52" s="59"/>
      <c r="C52" s="59"/>
      <c r="D52" s="59"/>
      <c r="E52" s="59"/>
      <c r="F52" s="59"/>
      <c r="G52" s="59"/>
      <c r="H52" s="59"/>
      <c r="I52" s="59"/>
      <c r="J52" s="59"/>
      <c r="K52" s="59"/>
      <c r="L52" s="59"/>
      <c r="M52" s="59"/>
      <c r="N52" s="59"/>
      <c r="O52" s="59"/>
      <c r="P52" s="59"/>
      <c r="Q52" s="59"/>
      <c r="R52" s="59"/>
      <c r="S52" s="59"/>
      <c r="T52" s="59"/>
      <c r="U52" s="59"/>
      <c r="V52" s="59"/>
      <c r="W52" s="59"/>
      <c r="X52" s="59"/>
      <c r="Y52" s="59"/>
      <c r="Z52" s="59"/>
      <c r="AA52" s="59"/>
    </row>
    <row r="53" spans="1:27" ht="13.5" x14ac:dyDescent="0.25">
      <c r="A53" s="59"/>
      <c r="B53" s="59"/>
      <c r="C53" s="59"/>
      <c r="D53" s="59"/>
      <c r="E53" s="59"/>
      <c r="F53" s="59"/>
      <c r="G53" s="59"/>
      <c r="H53" s="59"/>
      <c r="I53" s="59"/>
      <c r="J53" s="59"/>
      <c r="K53" s="59"/>
      <c r="L53" s="59"/>
      <c r="M53" s="59"/>
      <c r="N53" s="59"/>
      <c r="O53" s="59"/>
      <c r="P53" s="59"/>
      <c r="Q53" s="59"/>
      <c r="R53" s="59"/>
      <c r="S53" s="59"/>
      <c r="T53" s="59"/>
      <c r="U53" s="59"/>
      <c r="V53" s="59"/>
      <c r="W53" s="59"/>
      <c r="X53" s="59"/>
      <c r="Y53" s="59"/>
      <c r="Z53" s="59"/>
      <c r="AA53" s="59"/>
    </row>
    <row r="54" spans="1:27" ht="13.5" x14ac:dyDescent="0.25">
      <c r="A54" s="59"/>
      <c r="B54" s="59"/>
      <c r="C54" s="59"/>
      <c r="D54" s="59"/>
      <c r="E54" s="59"/>
      <c r="F54" s="59"/>
      <c r="G54" s="59"/>
      <c r="H54" s="59"/>
      <c r="I54" s="59"/>
      <c r="J54" s="59"/>
      <c r="K54" s="59"/>
      <c r="L54" s="59"/>
      <c r="M54" s="59"/>
      <c r="N54" s="59"/>
      <c r="O54" s="59"/>
      <c r="P54" s="59"/>
      <c r="Q54" s="59"/>
      <c r="R54" s="59"/>
      <c r="S54" s="59"/>
      <c r="T54" s="59"/>
      <c r="U54" s="59"/>
      <c r="V54" s="59"/>
      <c r="W54" s="59"/>
      <c r="X54" s="59"/>
      <c r="Y54" s="59"/>
      <c r="Z54" s="59"/>
      <c r="AA54" s="59"/>
    </row>
  </sheetData>
  <mergeCells count="2">
    <mergeCell ref="A1:AA1"/>
    <mergeCell ref="E2:AA2"/>
  </mergeCells>
  <printOptions horizontalCentered="1"/>
  <pageMargins left="0.55118110236220497" right="0.22" top="0.59055118110236204" bottom="0.59055118110236204" header="0.31496062992126" footer="0.31496062992126"/>
  <pageSetup paperSize="9" orientation="landscape" r:id="rId1"/>
  <rowBreaks count="1" manualBreakCount="1">
    <brk id="48" max="16383" man="1"/>
  </rowBreaks>
</worksheet>
</file>

<file path=xl/worksheets/sheet4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AA54"/>
  <sheetViews>
    <sheetView showGridLines="0" workbookViewId="0">
      <selection activeCell="B2" sqref="B2"/>
    </sheetView>
  </sheetViews>
  <sheetFormatPr defaultRowHeight="12.75" x14ac:dyDescent="0.2"/>
  <cols>
    <col min="1" max="1" width="35.7109375" customWidth="1"/>
    <col min="2" max="2" width="3.42578125" bestFit="1" customWidth="1"/>
    <col min="3" max="3" width="9.7109375" customWidth="1"/>
    <col min="4" max="4" width="9.7109375" hidden="1" customWidth="1"/>
    <col min="5" max="6" width="9.7109375" customWidth="1"/>
    <col min="7" max="9" width="9.7109375" hidden="1" customWidth="1"/>
    <col min="10" max="10" width="9.7109375" customWidth="1"/>
    <col min="11" max="13" width="9.7109375" hidden="1" customWidth="1"/>
    <col min="14" max="14" width="9.7109375" customWidth="1"/>
    <col min="15" max="22" width="9.7109375" hidden="1" customWidth="1"/>
    <col min="23" max="27" width="9.7109375" customWidth="1"/>
  </cols>
  <sheetData>
    <row r="1" spans="1:27" ht="57.6" customHeight="1" x14ac:dyDescent="0.25">
      <c r="A1" s="64" t="s">
        <v>108</v>
      </c>
      <c r="B1" s="64"/>
      <c r="C1" s="64"/>
      <c r="D1" s="64"/>
      <c r="E1" s="64"/>
      <c r="F1" s="64"/>
      <c r="G1" s="64"/>
      <c r="H1" s="64"/>
      <c r="I1" s="64"/>
      <c r="J1" s="64"/>
      <c r="K1" s="64"/>
      <c r="L1" s="64"/>
      <c r="M1" s="64"/>
      <c r="N1" s="64"/>
      <c r="O1" s="64"/>
      <c r="P1" s="64"/>
      <c r="Q1" s="64"/>
      <c r="R1" s="64"/>
      <c r="S1" s="64"/>
      <c r="T1" s="64"/>
      <c r="U1" s="64"/>
      <c r="V1" s="64"/>
      <c r="W1" s="64"/>
      <c r="X1" s="64"/>
      <c r="Y1" s="64"/>
      <c r="Z1" s="64"/>
      <c r="AA1" s="64"/>
    </row>
    <row r="2" spans="1:27" ht="24.95" customHeight="1" x14ac:dyDescent="0.2">
      <c r="A2" s="2" t="s">
        <v>1</v>
      </c>
      <c r="B2" s="1" t="s">
        <v>331</v>
      </c>
      <c r="C2" s="3" t="s">
        <v>2</v>
      </c>
      <c r="D2" s="3" t="s">
        <v>3</v>
      </c>
      <c r="E2" s="65" t="s">
        <v>4</v>
      </c>
      <c r="F2" s="66"/>
      <c r="G2" s="66"/>
      <c r="H2" s="66"/>
      <c r="I2" s="66"/>
      <c r="J2" s="66"/>
      <c r="K2" s="66"/>
      <c r="L2" s="66"/>
      <c r="M2" s="66"/>
      <c r="N2" s="66"/>
      <c r="O2" s="66"/>
      <c r="P2" s="66"/>
      <c r="Q2" s="66"/>
      <c r="R2" s="66"/>
      <c r="S2" s="66"/>
      <c r="T2" s="66"/>
      <c r="U2" s="66"/>
      <c r="V2" s="66"/>
      <c r="W2" s="66"/>
      <c r="X2" s="66"/>
      <c r="Y2" s="66"/>
      <c r="Z2" s="66"/>
      <c r="AA2" s="67"/>
    </row>
    <row r="3" spans="1:27" ht="24.95" customHeight="1" x14ac:dyDescent="0.2">
      <c r="A3" s="4" t="s">
        <v>5</v>
      </c>
      <c r="B3" s="5" t="s">
        <v>6</v>
      </c>
      <c r="C3" s="6" t="s">
        <v>7</v>
      </c>
      <c r="D3" s="6" t="s">
        <v>7</v>
      </c>
      <c r="E3" s="7" t="s">
        <v>8</v>
      </c>
      <c r="F3" s="8" t="s">
        <v>9</v>
      </c>
      <c r="G3" s="8" t="s">
        <v>10</v>
      </c>
      <c r="H3" s="8" t="s">
        <v>11</v>
      </c>
      <c r="I3" s="8" t="s">
        <v>12</v>
      </c>
      <c r="J3" s="8" t="s">
        <v>13</v>
      </c>
      <c r="K3" s="8" t="s">
        <v>14</v>
      </c>
      <c r="L3" s="8" t="s">
        <v>15</v>
      </c>
      <c r="M3" s="8" t="s">
        <v>16</v>
      </c>
      <c r="N3" s="8" t="s">
        <v>17</v>
      </c>
      <c r="O3" s="8" t="s">
        <v>18</v>
      </c>
      <c r="P3" s="8" t="s">
        <v>19</v>
      </c>
      <c r="Q3" s="8" t="s">
        <v>20</v>
      </c>
      <c r="R3" s="8" t="s">
        <v>21</v>
      </c>
      <c r="S3" s="8" t="s">
        <v>22</v>
      </c>
      <c r="T3" s="8" t="s">
        <v>23</v>
      </c>
      <c r="U3" s="8" t="s">
        <v>24</v>
      </c>
      <c r="V3" s="8" t="s">
        <v>25</v>
      </c>
      <c r="W3" s="8" t="s">
        <v>26</v>
      </c>
      <c r="X3" s="8" t="s">
        <v>27</v>
      </c>
      <c r="Y3" s="8" t="s">
        <v>28</v>
      </c>
      <c r="Z3" s="8" t="s">
        <v>29</v>
      </c>
      <c r="AA3" s="9" t="s">
        <v>30</v>
      </c>
    </row>
    <row r="4" spans="1:27" ht="13.5" x14ac:dyDescent="0.25">
      <c r="A4" s="10" t="s">
        <v>31</v>
      </c>
      <c r="B4" s="11" t="s">
        <v>32</v>
      </c>
      <c r="C4" s="12"/>
      <c r="D4" s="12"/>
      <c r="E4" s="13"/>
      <c r="F4" s="14"/>
      <c r="G4" s="14"/>
      <c r="H4" s="14"/>
      <c r="I4" s="14"/>
      <c r="J4" s="14"/>
      <c r="K4" s="14"/>
      <c r="L4" s="14"/>
      <c r="M4" s="14"/>
      <c r="N4" s="14"/>
      <c r="O4" s="14"/>
      <c r="P4" s="14"/>
      <c r="Q4" s="14"/>
      <c r="R4" s="14"/>
      <c r="S4" s="14"/>
      <c r="T4" s="14"/>
      <c r="U4" s="14"/>
      <c r="V4" s="14"/>
      <c r="W4" s="14"/>
      <c r="X4" s="14"/>
      <c r="Y4" s="14"/>
      <c r="Z4" s="15"/>
      <c r="AA4" s="16"/>
    </row>
    <row r="5" spans="1:27" ht="13.5" x14ac:dyDescent="0.25">
      <c r="A5" s="10" t="s">
        <v>33</v>
      </c>
      <c r="B5" s="17" t="s">
        <v>32</v>
      </c>
      <c r="C5" s="18"/>
      <c r="D5" s="18"/>
      <c r="E5" s="19"/>
      <c r="F5" s="20"/>
      <c r="G5" s="20"/>
      <c r="H5" s="20"/>
      <c r="I5" s="20"/>
      <c r="J5" s="20"/>
      <c r="K5" s="20"/>
      <c r="L5" s="20"/>
      <c r="M5" s="20"/>
      <c r="N5" s="20"/>
      <c r="O5" s="20"/>
      <c r="P5" s="20"/>
      <c r="Q5" s="20"/>
      <c r="R5" s="20"/>
      <c r="S5" s="20"/>
      <c r="T5" s="20"/>
      <c r="U5" s="20"/>
      <c r="V5" s="20"/>
      <c r="W5" s="20"/>
      <c r="X5" s="20"/>
      <c r="Y5" s="20"/>
      <c r="Z5" s="21"/>
      <c r="AA5" s="22"/>
    </row>
    <row r="6" spans="1:27" ht="13.5" x14ac:dyDescent="0.25">
      <c r="A6" s="23" t="s">
        <v>34</v>
      </c>
      <c r="B6" s="17" t="s">
        <v>32</v>
      </c>
      <c r="C6" s="18">
        <v>10032</v>
      </c>
      <c r="D6" s="18"/>
      <c r="E6" s="19"/>
      <c r="F6" s="20"/>
      <c r="G6" s="20">
        <v>10032</v>
      </c>
      <c r="H6" s="20"/>
      <c r="I6" s="20"/>
      <c r="J6" s="20">
        <v>10032</v>
      </c>
      <c r="K6" s="20"/>
      <c r="L6" s="20"/>
      <c r="M6" s="20"/>
      <c r="N6" s="20"/>
      <c r="O6" s="20"/>
      <c r="P6" s="20"/>
      <c r="Q6" s="20"/>
      <c r="R6" s="20"/>
      <c r="S6" s="20"/>
      <c r="T6" s="20"/>
      <c r="U6" s="20"/>
      <c r="V6" s="20"/>
      <c r="W6" s="20">
        <v>10032</v>
      </c>
      <c r="X6" s="20"/>
      <c r="Y6" s="20">
        <v>10032</v>
      </c>
      <c r="Z6" s="21"/>
      <c r="AA6" s="22"/>
    </row>
    <row r="7" spans="1:27" ht="13.5" x14ac:dyDescent="0.25">
      <c r="A7" s="23" t="s">
        <v>35</v>
      </c>
      <c r="B7" s="17" t="s">
        <v>32</v>
      </c>
      <c r="C7" s="18"/>
      <c r="D7" s="18"/>
      <c r="E7" s="19"/>
      <c r="F7" s="20"/>
      <c r="G7" s="20"/>
      <c r="H7" s="20"/>
      <c r="I7" s="20"/>
      <c r="J7" s="20"/>
      <c r="K7" s="20"/>
      <c r="L7" s="20"/>
      <c r="M7" s="20"/>
      <c r="N7" s="20"/>
      <c r="O7" s="20"/>
      <c r="P7" s="20"/>
      <c r="Q7" s="20"/>
      <c r="R7" s="20"/>
      <c r="S7" s="20"/>
      <c r="T7" s="20"/>
      <c r="U7" s="20"/>
      <c r="V7" s="20"/>
      <c r="W7" s="20"/>
      <c r="X7" s="20"/>
      <c r="Y7" s="20"/>
      <c r="Z7" s="21"/>
      <c r="AA7" s="22"/>
    </row>
    <row r="8" spans="1:27" ht="13.5" x14ac:dyDescent="0.25">
      <c r="A8" s="23" t="s">
        <v>36</v>
      </c>
      <c r="B8" s="17" t="s">
        <v>32</v>
      </c>
      <c r="C8" s="18"/>
      <c r="D8" s="18"/>
      <c r="E8" s="19"/>
      <c r="F8" s="20"/>
      <c r="G8" s="20"/>
      <c r="H8" s="20"/>
      <c r="I8" s="20"/>
      <c r="J8" s="20"/>
      <c r="K8" s="20"/>
      <c r="L8" s="20"/>
      <c r="M8" s="20"/>
      <c r="N8" s="20"/>
      <c r="O8" s="20"/>
      <c r="P8" s="20"/>
      <c r="Q8" s="20"/>
      <c r="R8" s="20"/>
      <c r="S8" s="20"/>
      <c r="T8" s="20"/>
      <c r="U8" s="20"/>
      <c r="V8" s="20"/>
      <c r="W8" s="20"/>
      <c r="X8" s="20"/>
      <c r="Y8" s="20"/>
      <c r="Z8" s="21"/>
      <c r="AA8" s="22"/>
    </row>
    <row r="9" spans="1:27" ht="13.5" x14ac:dyDescent="0.25">
      <c r="A9" s="23" t="s">
        <v>37</v>
      </c>
      <c r="B9" s="17" t="s">
        <v>32</v>
      </c>
      <c r="C9" s="18"/>
      <c r="D9" s="18"/>
      <c r="E9" s="19"/>
      <c r="F9" s="20"/>
      <c r="G9" s="20"/>
      <c r="H9" s="20"/>
      <c r="I9" s="20"/>
      <c r="J9" s="20"/>
      <c r="K9" s="20"/>
      <c r="L9" s="20"/>
      <c r="M9" s="20"/>
      <c r="N9" s="20"/>
      <c r="O9" s="20"/>
      <c r="P9" s="20"/>
      <c r="Q9" s="20"/>
      <c r="R9" s="20"/>
      <c r="S9" s="20"/>
      <c r="T9" s="20"/>
      <c r="U9" s="20"/>
      <c r="V9" s="20"/>
      <c r="W9" s="20"/>
      <c r="X9" s="20"/>
      <c r="Y9" s="20"/>
      <c r="Z9" s="21"/>
      <c r="AA9" s="22"/>
    </row>
    <row r="10" spans="1:27" ht="13.5" x14ac:dyDescent="0.25">
      <c r="A10" s="23" t="s">
        <v>38</v>
      </c>
      <c r="B10" s="17" t="s">
        <v>32</v>
      </c>
      <c r="C10" s="18"/>
      <c r="D10" s="18"/>
      <c r="E10" s="19"/>
      <c r="F10" s="20"/>
      <c r="G10" s="24"/>
      <c r="H10" s="24"/>
      <c r="I10" s="24"/>
      <c r="J10" s="20"/>
      <c r="K10" s="24"/>
      <c r="L10" s="24"/>
      <c r="M10" s="20"/>
      <c r="N10" s="24"/>
      <c r="O10" s="24"/>
      <c r="P10" s="24"/>
      <c r="Q10" s="20"/>
      <c r="R10" s="24"/>
      <c r="S10" s="24"/>
      <c r="T10" s="20"/>
      <c r="U10" s="24"/>
      <c r="V10" s="24"/>
      <c r="W10" s="24"/>
      <c r="X10" s="20"/>
      <c r="Y10" s="24"/>
      <c r="Z10" s="25"/>
      <c r="AA10" s="26"/>
    </row>
    <row r="11" spans="1:27" ht="13.5" x14ac:dyDescent="0.25">
      <c r="A11" s="23" t="s">
        <v>39</v>
      </c>
      <c r="B11" s="17" t="s">
        <v>32</v>
      </c>
      <c r="C11" s="18"/>
      <c r="D11" s="18"/>
      <c r="E11" s="19"/>
      <c r="F11" s="20"/>
      <c r="G11" s="20"/>
      <c r="H11" s="20"/>
      <c r="I11" s="20"/>
      <c r="J11" s="20"/>
      <c r="K11" s="20"/>
      <c r="L11" s="20"/>
      <c r="M11" s="20"/>
      <c r="N11" s="20"/>
      <c r="O11" s="20"/>
      <c r="P11" s="20"/>
      <c r="Q11" s="20"/>
      <c r="R11" s="20"/>
      <c r="S11" s="20"/>
      <c r="T11" s="20"/>
      <c r="U11" s="20"/>
      <c r="V11" s="20"/>
      <c r="W11" s="20"/>
      <c r="X11" s="20"/>
      <c r="Y11" s="20"/>
      <c r="Z11" s="21"/>
      <c r="AA11" s="22"/>
    </row>
    <row r="12" spans="1:27" ht="13.5" x14ac:dyDescent="0.25">
      <c r="A12" s="27" t="s">
        <v>40</v>
      </c>
      <c r="B12" s="28" t="s">
        <v>32</v>
      </c>
      <c r="C12" s="29">
        <f t="shared" ref="C12:Y12" si="0">SUM(C6:C11)</f>
        <v>10032</v>
      </c>
      <c r="D12" s="29">
        <f>SUM(D6:D11)</f>
        <v>0</v>
      </c>
      <c r="E12" s="30">
        <f t="shared" si="0"/>
        <v>0</v>
      </c>
      <c r="F12" s="31">
        <f t="shared" si="0"/>
        <v>0</v>
      </c>
      <c r="G12" s="31">
        <f t="shared" si="0"/>
        <v>10032</v>
      </c>
      <c r="H12" s="31">
        <f t="shared" si="0"/>
        <v>0</v>
      </c>
      <c r="I12" s="31">
        <f t="shared" si="0"/>
        <v>0</v>
      </c>
      <c r="J12" s="31">
        <f t="shared" si="0"/>
        <v>10032</v>
      </c>
      <c r="K12" s="31">
        <f t="shared" si="0"/>
        <v>0</v>
      </c>
      <c r="L12" s="31">
        <f t="shared" si="0"/>
        <v>0</v>
      </c>
      <c r="M12" s="31">
        <f t="shared" si="0"/>
        <v>0</v>
      </c>
      <c r="N12" s="31">
        <f t="shared" si="0"/>
        <v>0</v>
      </c>
      <c r="O12" s="31">
        <f t="shared" si="0"/>
        <v>0</v>
      </c>
      <c r="P12" s="31">
        <f t="shared" si="0"/>
        <v>0</v>
      </c>
      <c r="Q12" s="31">
        <f t="shared" si="0"/>
        <v>0</v>
      </c>
      <c r="R12" s="31">
        <f t="shared" si="0"/>
        <v>0</v>
      </c>
      <c r="S12" s="31">
        <f t="shared" si="0"/>
        <v>0</v>
      </c>
      <c r="T12" s="31">
        <f t="shared" si="0"/>
        <v>0</v>
      </c>
      <c r="U12" s="31">
        <f t="shared" si="0"/>
        <v>0</v>
      </c>
      <c r="V12" s="31">
        <f t="shared" si="0"/>
        <v>0</v>
      </c>
      <c r="W12" s="31">
        <f t="shared" si="0"/>
        <v>10032</v>
      </c>
      <c r="X12" s="31">
        <f t="shared" si="0"/>
        <v>0</v>
      </c>
      <c r="Y12" s="31">
        <f t="shared" si="0"/>
        <v>10032</v>
      </c>
      <c r="Z12" s="32">
        <f>+IF(X12&lt;&gt;0,+(Y12/X12)*100,0)</f>
        <v>0</v>
      </c>
      <c r="AA12" s="33">
        <f>SUM(AA6:AA11)</f>
        <v>0</v>
      </c>
    </row>
    <row r="13" spans="1:27" ht="5.0999999999999996" customHeight="1" x14ac:dyDescent="0.25">
      <c r="A13" s="34" t="s">
        <v>41</v>
      </c>
      <c r="B13" s="17"/>
      <c r="C13" s="18"/>
      <c r="D13" s="18"/>
      <c r="E13" s="19"/>
      <c r="F13" s="20"/>
      <c r="G13" s="20"/>
      <c r="H13" s="20"/>
      <c r="I13" s="20"/>
      <c r="J13" s="20"/>
      <c r="K13" s="20"/>
      <c r="L13" s="20"/>
      <c r="M13" s="20"/>
      <c r="N13" s="20"/>
      <c r="O13" s="20"/>
      <c r="P13" s="20"/>
      <c r="Q13" s="20"/>
      <c r="R13" s="20"/>
      <c r="S13" s="20"/>
      <c r="T13" s="20"/>
      <c r="U13" s="20"/>
      <c r="V13" s="20"/>
      <c r="W13" s="20"/>
      <c r="X13" s="20"/>
      <c r="Y13" s="20"/>
      <c r="Z13" s="21"/>
      <c r="AA13" s="22"/>
    </row>
    <row r="14" spans="1:27" ht="13.5" x14ac:dyDescent="0.25">
      <c r="A14" s="10" t="s">
        <v>42</v>
      </c>
      <c r="B14" s="17" t="s">
        <v>32</v>
      </c>
      <c r="C14" s="18"/>
      <c r="D14" s="18"/>
      <c r="E14" s="19"/>
      <c r="F14" s="20"/>
      <c r="G14" s="20"/>
      <c r="H14" s="20"/>
      <c r="I14" s="20"/>
      <c r="J14" s="20"/>
      <c r="K14" s="20"/>
      <c r="L14" s="20"/>
      <c r="M14" s="20"/>
      <c r="N14" s="20"/>
      <c r="O14" s="20"/>
      <c r="P14" s="20"/>
      <c r="Q14" s="20"/>
      <c r="R14" s="20"/>
      <c r="S14" s="20"/>
      <c r="T14" s="20"/>
      <c r="U14" s="20"/>
      <c r="V14" s="20"/>
      <c r="W14" s="20"/>
      <c r="X14" s="20"/>
      <c r="Y14" s="20"/>
      <c r="Z14" s="21"/>
      <c r="AA14" s="22"/>
    </row>
    <row r="15" spans="1:27" ht="13.5" x14ac:dyDescent="0.25">
      <c r="A15" s="23" t="s">
        <v>43</v>
      </c>
      <c r="B15" s="17" t="s">
        <v>32</v>
      </c>
      <c r="C15" s="18"/>
      <c r="D15" s="18"/>
      <c r="E15" s="19"/>
      <c r="F15" s="20"/>
      <c r="G15" s="20"/>
      <c r="H15" s="20"/>
      <c r="I15" s="20"/>
      <c r="J15" s="20"/>
      <c r="K15" s="20"/>
      <c r="L15" s="20"/>
      <c r="M15" s="20"/>
      <c r="N15" s="20"/>
      <c r="O15" s="20"/>
      <c r="P15" s="20"/>
      <c r="Q15" s="20"/>
      <c r="R15" s="20"/>
      <c r="S15" s="20"/>
      <c r="T15" s="20"/>
      <c r="U15" s="20"/>
      <c r="V15" s="20"/>
      <c r="W15" s="20"/>
      <c r="X15" s="20"/>
      <c r="Y15" s="20"/>
      <c r="Z15" s="21"/>
      <c r="AA15" s="22"/>
    </row>
    <row r="16" spans="1:27" ht="13.5" x14ac:dyDescent="0.25">
      <c r="A16" s="23" t="s">
        <v>44</v>
      </c>
      <c r="B16" s="17" t="s">
        <v>32</v>
      </c>
      <c r="C16" s="18"/>
      <c r="D16" s="18"/>
      <c r="E16" s="19"/>
      <c r="F16" s="20"/>
      <c r="G16" s="24"/>
      <c r="H16" s="24"/>
      <c r="I16" s="24"/>
      <c r="J16" s="20"/>
      <c r="K16" s="24"/>
      <c r="L16" s="24"/>
      <c r="M16" s="20"/>
      <c r="N16" s="24"/>
      <c r="O16" s="24"/>
      <c r="P16" s="24"/>
      <c r="Q16" s="20"/>
      <c r="R16" s="24"/>
      <c r="S16" s="24"/>
      <c r="T16" s="20"/>
      <c r="U16" s="24"/>
      <c r="V16" s="24"/>
      <c r="W16" s="24"/>
      <c r="X16" s="20"/>
      <c r="Y16" s="24"/>
      <c r="Z16" s="25"/>
      <c r="AA16" s="26"/>
    </row>
    <row r="17" spans="1:27" ht="13.5" x14ac:dyDescent="0.25">
      <c r="A17" s="23" t="s">
        <v>45</v>
      </c>
      <c r="B17" s="17" t="s">
        <v>32</v>
      </c>
      <c r="C17" s="18"/>
      <c r="D17" s="18"/>
      <c r="E17" s="19"/>
      <c r="F17" s="20"/>
      <c r="G17" s="20"/>
      <c r="H17" s="20"/>
      <c r="I17" s="20"/>
      <c r="J17" s="20"/>
      <c r="K17" s="20"/>
      <c r="L17" s="20"/>
      <c r="M17" s="20"/>
      <c r="N17" s="20"/>
      <c r="O17" s="20"/>
      <c r="P17" s="20"/>
      <c r="Q17" s="20"/>
      <c r="R17" s="20"/>
      <c r="S17" s="20"/>
      <c r="T17" s="20"/>
      <c r="U17" s="20"/>
      <c r="V17" s="20"/>
      <c r="W17" s="20"/>
      <c r="X17" s="20"/>
      <c r="Y17" s="20"/>
      <c r="Z17" s="21"/>
      <c r="AA17" s="22"/>
    </row>
    <row r="18" spans="1:27" ht="13.5" x14ac:dyDescent="0.25">
      <c r="A18" s="23" t="s">
        <v>46</v>
      </c>
      <c r="B18" s="17" t="s">
        <v>32</v>
      </c>
      <c r="C18" s="18"/>
      <c r="D18" s="18"/>
      <c r="E18" s="19"/>
      <c r="F18" s="20"/>
      <c r="G18" s="20"/>
      <c r="H18" s="20"/>
      <c r="I18" s="20"/>
      <c r="J18" s="20"/>
      <c r="K18" s="20"/>
      <c r="L18" s="20"/>
      <c r="M18" s="20"/>
      <c r="N18" s="20"/>
      <c r="O18" s="20"/>
      <c r="P18" s="20"/>
      <c r="Q18" s="20"/>
      <c r="R18" s="20"/>
      <c r="S18" s="20"/>
      <c r="T18" s="20"/>
      <c r="U18" s="20"/>
      <c r="V18" s="20"/>
      <c r="W18" s="20"/>
      <c r="X18" s="20"/>
      <c r="Y18" s="20"/>
      <c r="Z18" s="21"/>
      <c r="AA18" s="22"/>
    </row>
    <row r="19" spans="1:27" ht="13.5" x14ac:dyDescent="0.25">
      <c r="A19" s="23" t="s">
        <v>47</v>
      </c>
      <c r="B19" s="17" t="s">
        <v>32</v>
      </c>
      <c r="C19" s="18"/>
      <c r="D19" s="18"/>
      <c r="E19" s="19"/>
      <c r="F19" s="20"/>
      <c r="G19" s="20"/>
      <c r="H19" s="20"/>
      <c r="I19" s="20"/>
      <c r="J19" s="20"/>
      <c r="K19" s="20"/>
      <c r="L19" s="20"/>
      <c r="M19" s="20"/>
      <c r="N19" s="20"/>
      <c r="O19" s="20"/>
      <c r="P19" s="20"/>
      <c r="Q19" s="20"/>
      <c r="R19" s="20"/>
      <c r="S19" s="20"/>
      <c r="T19" s="20"/>
      <c r="U19" s="20"/>
      <c r="V19" s="20"/>
      <c r="W19" s="20"/>
      <c r="X19" s="20"/>
      <c r="Y19" s="20"/>
      <c r="Z19" s="21"/>
      <c r="AA19" s="22"/>
    </row>
    <row r="20" spans="1:27" ht="13.5" x14ac:dyDescent="0.25">
      <c r="A20" s="23" t="s">
        <v>32</v>
      </c>
      <c r="B20" s="17" t="s">
        <v>32</v>
      </c>
      <c r="C20" s="18"/>
      <c r="D20" s="18"/>
      <c r="E20" s="19"/>
      <c r="F20" s="20"/>
      <c r="G20" s="20"/>
      <c r="H20" s="20"/>
      <c r="I20" s="20"/>
      <c r="J20" s="20"/>
      <c r="K20" s="20"/>
      <c r="L20" s="20"/>
      <c r="M20" s="20"/>
      <c r="N20" s="20"/>
      <c r="O20" s="20"/>
      <c r="P20" s="20"/>
      <c r="Q20" s="20"/>
      <c r="R20" s="20"/>
      <c r="S20" s="20"/>
      <c r="T20" s="20"/>
      <c r="U20" s="20"/>
      <c r="V20" s="20"/>
      <c r="W20" s="20"/>
      <c r="X20" s="20"/>
      <c r="Y20" s="20"/>
      <c r="Z20" s="21"/>
      <c r="AA20" s="22"/>
    </row>
    <row r="21" spans="1:27" ht="13.5" x14ac:dyDescent="0.25">
      <c r="A21" s="23" t="s">
        <v>48</v>
      </c>
      <c r="B21" s="17" t="s">
        <v>32</v>
      </c>
      <c r="C21" s="18"/>
      <c r="D21" s="18"/>
      <c r="E21" s="19"/>
      <c r="F21" s="20"/>
      <c r="G21" s="20"/>
      <c r="H21" s="20"/>
      <c r="I21" s="20"/>
      <c r="J21" s="20"/>
      <c r="K21" s="20"/>
      <c r="L21" s="20"/>
      <c r="M21" s="20"/>
      <c r="N21" s="20"/>
      <c r="O21" s="20"/>
      <c r="P21" s="20"/>
      <c r="Q21" s="20"/>
      <c r="R21" s="20"/>
      <c r="S21" s="20"/>
      <c r="T21" s="20"/>
      <c r="U21" s="20"/>
      <c r="V21" s="20"/>
      <c r="W21" s="20"/>
      <c r="X21" s="20"/>
      <c r="Y21" s="20"/>
      <c r="Z21" s="21"/>
      <c r="AA21" s="22"/>
    </row>
    <row r="22" spans="1:27" ht="13.5" x14ac:dyDescent="0.25">
      <c r="A22" s="23" t="s">
        <v>49</v>
      </c>
      <c r="B22" s="17" t="s">
        <v>32</v>
      </c>
      <c r="C22" s="18"/>
      <c r="D22" s="18"/>
      <c r="E22" s="19"/>
      <c r="F22" s="20"/>
      <c r="G22" s="20"/>
      <c r="H22" s="20"/>
      <c r="I22" s="20"/>
      <c r="J22" s="20"/>
      <c r="K22" s="20"/>
      <c r="L22" s="20"/>
      <c r="M22" s="20"/>
      <c r="N22" s="20"/>
      <c r="O22" s="20"/>
      <c r="P22" s="20"/>
      <c r="Q22" s="20"/>
      <c r="R22" s="20"/>
      <c r="S22" s="20"/>
      <c r="T22" s="20"/>
      <c r="U22" s="20"/>
      <c r="V22" s="20"/>
      <c r="W22" s="20"/>
      <c r="X22" s="20"/>
      <c r="Y22" s="20"/>
      <c r="Z22" s="21"/>
      <c r="AA22" s="22"/>
    </row>
    <row r="23" spans="1:27" ht="13.5" x14ac:dyDescent="0.25">
      <c r="A23" s="23" t="s">
        <v>50</v>
      </c>
      <c r="B23" s="17" t="s">
        <v>32</v>
      </c>
      <c r="C23" s="18"/>
      <c r="D23" s="18"/>
      <c r="E23" s="19"/>
      <c r="F23" s="20"/>
      <c r="G23" s="24"/>
      <c r="H23" s="24"/>
      <c r="I23" s="24"/>
      <c r="J23" s="20"/>
      <c r="K23" s="24"/>
      <c r="L23" s="24"/>
      <c r="M23" s="20"/>
      <c r="N23" s="24"/>
      <c r="O23" s="24"/>
      <c r="P23" s="24"/>
      <c r="Q23" s="20"/>
      <c r="R23" s="24"/>
      <c r="S23" s="24"/>
      <c r="T23" s="20"/>
      <c r="U23" s="24"/>
      <c r="V23" s="24"/>
      <c r="W23" s="24"/>
      <c r="X23" s="20"/>
      <c r="Y23" s="24"/>
      <c r="Z23" s="25"/>
      <c r="AA23" s="26"/>
    </row>
    <row r="24" spans="1:27" ht="13.5" x14ac:dyDescent="0.25">
      <c r="A24" s="27" t="s">
        <v>51</v>
      </c>
      <c r="B24" s="35" t="s">
        <v>32</v>
      </c>
      <c r="C24" s="29">
        <f t="shared" ref="C24:Y24" si="1">SUM(C15:C23)</f>
        <v>0</v>
      </c>
      <c r="D24" s="29">
        <f>SUM(D15:D23)</f>
        <v>0</v>
      </c>
      <c r="E24" s="36">
        <f t="shared" si="1"/>
        <v>0</v>
      </c>
      <c r="F24" s="37">
        <f t="shared" si="1"/>
        <v>0</v>
      </c>
      <c r="G24" s="37">
        <f t="shared" si="1"/>
        <v>0</v>
      </c>
      <c r="H24" s="37">
        <f t="shared" si="1"/>
        <v>0</v>
      </c>
      <c r="I24" s="37">
        <f t="shared" si="1"/>
        <v>0</v>
      </c>
      <c r="J24" s="37">
        <f t="shared" si="1"/>
        <v>0</v>
      </c>
      <c r="K24" s="37">
        <f t="shared" si="1"/>
        <v>0</v>
      </c>
      <c r="L24" s="37">
        <f t="shared" si="1"/>
        <v>0</v>
      </c>
      <c r="M24" s="37">
        <f t="shared" si="1"/>
        <v>0</v>
      </c>
      <c r="N24" s="37">
        <f t="shared" si="1"/>
        <v>0</v>
      </c>
      <c r="O24" s="37">
        <f t="shared" si="1"/>
        <v>0</v>
      </c>
      <c r="P24" s="37">
        <f t="shared" si="1"/>
        <v>0</v>
      </c>
      <c r="Q24" s="37">
        <f t="shared" si="1"/>
        <v>0</v>
      </c>
      <c r="R24" s="37">
        <f t="shared" si="1"/>
        <v>0</v>
      </c>
      <c r="S24" s="37">
        <f t="shared" si="1"/>
        <v>0</v>
      </c>
      <c r="T24" s="37">
        <f t="shared" si="1"/>
        <v>0</v>
      </c>
      <c r="U24" s="37">
        <f t="shared" si="1"/>
        <v>0</v>
      </c>
      <c r="V24" s="37">
        <f t="shared" si="1"/>
        <v>0</v>
      </c>
      <c r="W24" s="37">
        <f t="shared" si="1"/>
        <v>0</v>
      </c>
      <c r="X24" s="37">
        <f t="shared" si="1"/>
        <v>0</v>
      </c>
      <c r="Y24" s="37">
        <f t="shared" si="1"/>
        <v>0</v>
      </c>
      <c r="Z24" s="38">
        <f>+IF(X24&lt;&gt;0,+(Y24/X24)*100,0)</f>
        <v>0</v>
      </c>
      <c r="AA24" s="39">
        <f>SUM(AA15:AA23)</f>
        <v>0</v>
      </c>
    </row>
    <row r="25" spans="1:27" ht="13.5" x14ac:dyDescent="0.25">
      <c r="A25" s="27" t="s">
        <v>52</v>
      </c>
      <c r="B25" s="28" t="s">
        <v>32</v>
      </c>
      <c r="C25" s="29">
        <f t="shared" ref="C25:Y25" si="2">+C12+C24</f>
        <v>10032</v>
      </c>
      <c r="D25" s="29">
        <f>+D12+D24</f>
        <v>0</v>
      </c>
      <c r="E25" s="30">
        <f t="shared" si="2"/>
        <v>0</v>
      </c>
      <c r="F25" s="31">
        <f t="shared" si="2"/>
        <v>0</v>
      </c>
      <c r="G25" s="31">
        <f t="shared" si="2"/>
        <v>10032</v>
      </c>
      <c r="H25" s="31">
        <f t="shared" si="2"/>
        <v>0</v>
      </c>
      <c r="I25" s="31">
        <f t="shared" si="2"/>
        <v>0</v>
      </c>
      <c r="J25" s="31">
        <f t="shared" si="2"/>
        <v>10032</v>
      </c>
      <c r="K25" s="31">
        <f t="shared" si="2"/>
        <v>0</v>
      </c>
      <c r="L25" s="31">
        <f t="shared" si="2"/>
        <v>0</v>
      </c>
      <c r="M25" s="31">
        <f t="shared" si="2"/>
        <v>0</v>
      </c>
      <c r="N25" s="31">
        <f t="shared" si="2"/>
        <v>0</v>
      </c>
      <c r="O25" s="31">
        <f t="shared" si="2"/>
        <v>0</v>
      </c>
      <c r="P25" s="31">
        <f t="shared" si="2"/>
        <v>0</v>
      </c>
      <c r="Q25" s="31">
        <f t="shared" si="2"/>
        <v>0</v>
      </c>
      <c r="R25" s="31">
        <f t="shared" si="2"/>
        <v>0</v>
      </c>
      <c r="S25" s="31">
        <f t="shared" si="2"/>
        <v>0</v>
      </c>
      <c r="T25" s="31">
        <f t="shared" si="2"/>
        <v>0</v>
      </c>
      <c r="U25" s="31">
        <f t="shared" si="2"/>
        <v>0</v>
      </c>
      <c r="V25" s="31">
        <f t="shared" si="2"/>
        <v>0</v>
      </c>
      <c r="W25" s="31">
        <f t="shared" si="2"/>
        <v>10032</v>
      </c>
      <c r="X25" s="31">
        <f t="shared" si="2"/>
        <v>0</v>
      </c>
      <c r="Y25" s="31">
        <f t="shared" si="2"/>
        <v>10032</v>
      </c>
      <c r="Z25" s="32">
        <f>+IF(X25&lt;&gt;0,+(Y25/X25)*100,0)</f>
        <v>0</v>
      </c>
      <c r="AA25" s="33">
        <f>+AA12+AA24</f>
        <v>0</v>
      </c>
    </row>
    <row r="26" spans="1:27" ht="5.0999999999999996" customHeight="1" x14ac:dyDescent="0.25">
      <c r="A26" s="34" t="s">
        <v>41</v>
      </c>
      <c r="B26" s="17"/>
      <c r="C26" s="18"/>
      <c r="D26" s="18"/>
      <c r="E26" s="19"/>
      <c r="F26" s="20"/>
      <c r="G26" s="20"/>
      <c r="H26" s="20"/>
      <c r="I26" s="20"/>
      <c r="J26" s="20"/>
      <c r="K26" s="20"/>
      <c r="L26" s="20"/>
      <c r="M26" s="20"/>
      <c r="N26" s="20"/>
      <c r="O26" s="20"/>
      <c r="P26" s="20"/>
      <c r="Q26" s="20"/>
      <c r="R26" s="20"/>
      <c r="S26" s="20"/>
      <c r="T26" s="20"/>
      <c r="U26" s="20"/>
      <c r="V26" s="20"/>
      <c r="W26" s="20"/>
      <c r="X26" s="20"/>
      <c r="Y26" s="20"/>
      <c r="Z26" s="21"/>
      <c r="AA26" s="22"/>
    </row>
    <row r="27" spans="1:27" ht="13.5" x14ac:dyDescent="0.25">
      <c r="A27" s="10" t="s">
        <v>53</v>
      </c>
      <c r="B27" s="17" t="s">
        <v>32</v>
      </c>
      <c r="C27" s="18"/>
      <c r="D27" s="18"/>
      <c r="E27" s="19"/>
      <c r="F27" s="20"/>
      <c r="G27" s="20"/>
      <c r="H27" s="20"/>
      <c r="I27" s="20"/>
      <c r="J27" s="20"/>
      <c r="K27" s="20"/>
      <c r="L27" s="20"/>
      <c r="M27" s="20"/>
      <c r="N27" s="20"/>
      <c r="O27" s="20"/>
      <c r="P27" s="20"/>
      <c r="Q27" s="20"/>
      <c r="R27" s="20"/>
      <c r="S27" s="20"/>
      <c r="T27" s="20"/>
      <c r="U27" s="20"/>
      <c r="V27" s="20"/>
      <c r="W27" s="20"/>
      <c r="X27" s="20"/>
      <c r="Y27" s="20"/>
      <c r="Z27" s="21"/>
      <c r="AA27" s="22"/>
    </row>
    <row r="28" spans="1:27" ht="13.5" x14ac:dyDescent="0.25">
      <c r="A28" s="10" t="s">
        <v>54</v>
      </c>
      <c r="B28" s="40" t="s">
        <v>32</v>
      </c>
      <c r="C28" s="18"/>
      <c r="D28" s="18"/>
      <c r="E28" s="19"/>
      <c r="F28" s="20"/>
      <c r="G28" s="20"/>
      <c r="H28" s="20"/>
      <c r="I28" s="20"/>
      <c r="J28" s="20"/>
      <c r="K28" s="20"/>
      <c r="L28" s="20"/>
      <c r="M28" s="20"/>
      <c r="N28" s="20"/>
      <c r="O28" s="20"/>
      <c r="P28" s="20"/>
      <c r="Q28" s="20"/>
      <c r="R28" s="20"/>
      <c r="S28" s="20"/>
      <c r="T28" s="20"/>
      <c r="U28" s="20"/>
      <c r="V28" s="20"/>
      <c r="W28" s="20"/>
      <c r="X28" s="20"/>
      <c r="Y28" s="20"/>
      <c r="Z28" s="21"/>
      <c r="AA28" s="22"/>
    </row>
    <row r="29" spans="1:27" ht="13.5" x14ac:dyDescent="0.25">
      <c r="A29" s="23" t="s">
        <v>55</v>
      </c>
      <c r="B29" s="17" t="s">
        <v>32</v>
      </c>
      <c r="C29" s="18"/>
      <c r="D29" s="18"/>
      <c r="E29" s="19"/>
      <c r="F29" s="20"/>
      <c r="G29" s="20"/>
      <c r="H29" s="20"/>
      <c r="I29" s="20"/>
      <c r="J29" s="20"/>
      <c r="K29" s="20"/>
      <c r="L29" s="20"/>
      <c r="M29" s="20"/>
      <c r="N29" s="20"/>
      <c r="O29" s="20"/>
      <c r="P29" s="20"/>
      <c r="Q29" s="20"/>
      <c r="R29" s="20"/>
      <c r="S29" s="20"/>
      <c r="T29" s="20"/>
      <c r="U29" s="20"/>
      <c r="V29" s="20"/>
      <c r="W29" s="20"/>
      <c r="X29" s="20"/>
      <c r="Y29" s="20"/>
      <c r="Z29" s="21"/>
      <c r="AA29" s="22"/>
    </row>
    <row r="30" spans="1:27" ht="13.5" x14ac:dyDescent="0.25">
      <c r="A30" s="23" t="s">
        <v>56</v>
      </c>
      <c r="B30" s="17" t="s">
        <v>32</v>
      </c>
      <c r="C30" s="18"/>
      <c r="D30" s="18"/>
      <c r="E30" s="19"/>
      <c r="F30" s="20"/>
      <c r="G30" s="20"/>
      <c r="H30" s="20"/>
      <c r="I30" s="20"/>
      <c r="J30" s="20"/>
      <c r="K30" s="20"/>
      <c r="L30" s="20"/>
      <c r="M30" s="20"/>
      <c r="N30" s="20"/>
      <c r="O30" s="20"/>
      <c r="P30" s="20"/>
      <c r="Q30" s="20"/>
      <c r="R30" s="20"/>
      <c r="S30" s="20"/>
      <c r="T30" s="20"/>
      <c r="U30" s="20"/>
      <c r="V30" s="20"/>
      <c r="W30" s="20"/>
      <c r="X30" s="20"/>
      <c r="Y30" s="20"/>
      <c r="Z30" s="21"/>
      <c r="AA30" s="22"/>
    </row>
    <row r="31" spans="1:27" ht="13.5" x14ac:dyDescent="0.25">
      <c r="A31" s="23" t="s">
        <v>57</v>
      </c>
      <c r="B31" s="17" t="s">
        <v>32</v>
      </c>
      <c r="C31" s="18"/>
      <c r="D31" s="18"/>
      <c r="E31" s="19"/>
      <c r="F31" s="20"/>
      <c r="G31" s="20"/>
      <c r="H31" s="20"/>
      <c r="I31" s="20"/>
      <c r="J31" s="20"/>
      <c r="K31" s="20"/>
      <c r="L31" s="20"/>
      <c r="M31" s="20"/>
      <c r="N31" s="20"/>
      <c r="O31" s="20"/>
      <c r="P31" s="20"/>
      <c r="Q31" s="20"/>
      <c r="R31" s="20"/>
      <c r="S31" s="20"/>
      <c r="T31" s="20"/>
      <c r="U31" s="20"/>
      <c r="V31" s="20"/>
      <c r="W31" s="20"/>
      <c r="X31" s="20"/>
      <c r="Y31" s="20"/>
      <c r="Z31" s="21"/>
      <c r="AA31" s="22"/>
    </row>
    <row r="32" spans="1:27" ht="13.5" x14ac:dyDescent="0.25">
      <c r="A32" s="23" t="s">
        <v>58</v>
      </c>
      <c r="B32" s="17" t="s">
        <v>32</v>
      </c>
      <c r="C32" s="18"/>
      <c r="D32" s="18"/>
      <c r="E32" s="19"/>
      <c r="F32" s="20"/>
      <c r="G32" s="20"/>
      <c r="H32" s="20"/>
      <c r="I32" s="20"/>
      <c r="J32" s="20"/>
      <c r="K32" s="20"/>
      <c r="L32" s="20"/>
      <c r="M32" s="20"/>
      <c r="N32" s="20"/>
      <c r="O32" s="20"/>
      <c r="P32" s="20"/>
      <c r="Q32" s="20"/>
      <c r="R32" s="20"/>
      <c r="S32" s="20"/>
      <c r="T32" s="20"/>
      <c r="U32" s="20"/>
      <c r="V32" s="20"/>
      <c r="W32" s="20"/>
      <c r="X32" s="20"/>
      <c r="Y32" s="20"/>
      <c r="Z32" s="21"/>
      <c r="AA32" s="22"/>
    </row>
    <row r="33" spans="1:27" ht="13.5" x14ac:dyDescent="0.25">
      <c r="A33" s="23" t="s">
        <v>59</v>
      </c>
      <c r="B33" s="17" t="s">
        <v>32</v>
      </c>
      <c r="C33" s="18"/>
      <c r="D33" s="18"/>
      <c r="E33" s="19"/>
      <c r="F33" s="20"/>
      <c r="G33" s="20"/>
      <c r="H33" s="20"/>
      <c r="I33" s="20"/>
      <c r="J33" s="20"/>
      <c r="K33" s="20"/>
      <c r="L33" s="20"/>
      <c r="M33" s="20"/>
      <c r="N33" s="20"/>
      <c r="O33" s="20"/>
      <c r="P33" s="20"/>
      <c r="Q33" s="20"/>
      <c r="R33" s="20"/>
      <c r="S33" s="20"/>
      <c r="T33" s="20"/>
      <c r="U33" s="20"/>
      <c r="V33" s="20"/>
      <c r="W33" s="20"/>
      <c r="X33" s="20"/>
      <c r="Y33" s="20"/>
      <c r="Z33" s="21"/>
      <c r="AA33" s="22"/>
    </row>
    <row r="34" spans="1:27" ht="13.5" x14ac:dyDescent="0.25">
      <c r="A34" s="27" t="s">
        <v>60</v>
      </c>
      <c r="B34" s="28" t="s">
        <v>32</v>
      </c>
      <c r="C34" s="29">
        <f t="shared" ref="C34:Y34" si="3">SUM(C29:C33)</f>
        <v>0</v>
      </c>
      <c r="D34" s="29">
        <f>SUM(D29:D33)</f>
        <v>0</v>
      </c>
      <c r="E34" s="30">
        <f t="shared" si="3"/>
        <v>0</v>
      </c>
      <c r="F34" s="31">
        <f t="shared" si="3"/>
        <v>0</v>
      </c>
      <c r="G34" s="31">
        <f t="shared" si="3"/>
        <v>0</v>
      </c>
      <c r="H34" s="31">
        <f t="shared" si="3"/>
        <v>0</v>
      </c>
      <c r="I34" s="31">
        <f t="shared" si="3"/>
        <v>0</v>
      </c>
      <c r="J34" s="31">
        <f t="shared" si="3"/>
        <v>0</v>
      </c>
      <c r="K34" s="31">
        <f t="shared" si="3"/>
        <v>0</v>
      </c>
      <c r="L34" s="31">
        <f t="shared" si="3"/>
        <v>0</v>
      </c>
      <c r="M34" s="31">
        <f t="shared" si="3"/>
        <v>0</v>
      </c>
      <c r="N34" s="31">
        <f t="shared" si="3"/>
        <v>0</v>
      </c>
      <c r="O34" s="31">
        <f t="shared" si="3"/>
        <v>0</v>
      </c>
      <c r="P34" s="31">
        <f t="shared" si="3"/>
        <v>0</v>
      </c>
      <c r="Q34" s="31">
        <f t="shared" si="3"/>
        <v>0</v>
      </c>
      <c r="R34" s="31">
        <f t="shared" si="3"/>
        <v>0</v>
      </c>
      <c r="S34" s="31">
        <f t="shared" si="3"/>
        <v>0</v>
      </c>
      <c r="T34" s="31">
        <f t="shared" si="3"/>
        <v>0</v>
      </c>
      <c r="U34" s="31">
        <f t="shared" si="3"/>
        <v>0</v>
      </c>
      <c r="V34" s="31">
        <f t="shared" si="3"/>
        <v>0</v>
      </c>
      <c r="W34" s="31">
        <f t="shared" si="3"/>
        <v>0</v>
      </c>
      <c r="X34" s="31">
        <f t="shared" si="3"/>
        <v>0</v>
      </c>
      <c r="Y34" s="31">
        <f t="shared" si="3"/>
        <v>0</v>
      </c>
      <c r="Z34" s="32">
        <f>+IF(X34&lt;&gt;0,+(Y34/X34)*100,0)</f>
        <v>0</v>
      </c>
      <c r="AA34" s="33">
        <f>SUM(AA29:AA33)</f>
        <v>0</v>
      </c>
    </row>
    <row r="35" spans="1:27" ht="5.0999999999999996" customHeight="1" x14ac:dyDescent="0.25">
      <c r="A35" s="34" t="s">
        <v>41</v>
      </c>
      <c r="B35" s="17"/>
      <c r="C35" s="18"/>
      <c r="D35" s="18"/>
      <c r="E35" s="19"/>
      <c r="F35" s="20"/>
      <c r="G35" s="20"/>
      <c r="H35" s="20"/>
      <c r="I35" s="20"/>
      <c r="J35" s="20"/>
      <c r="K35" s="20"/>
      <c r="L35" s="20"/>
      <c r="M35" s="20"/>
      <c r="N35" s="20"/>
      <c r="O35" s="20"/>
      <c r="P35" s="20"/>
      <c r="Q35" s="20"/>
      <c r="R35" s="20"/>
      <c r="S35" s="20"/>
      <c r="T35" s="20"/>
      <c r="U35" s="20"/>
      <c r="V35" s="20"/>
      <c r="W35" s="20"/>
      <c r="X35" s="20"/>
      <c r="Y35" s="20"/>
      <c r="Z35" s="21"/>
      <c r="AA35" s="22"/>
    </row>
    <row r="36" spans="1:27" ht="13.5" x14ac:dyDescent="0.25">
      <c r="A36" s="10" t="s">
        <v>61</v>
      </c>
      <c r="B36" s="17" t="s">
        <v>32</v>
      </c>
      <c r="C36" s="18"/>
      <c r="D36" s="18"/>
      <c r="E36" s="19"/>
      <c r="F36" s="20"/>
      <c r="G36" s="20"/>
      <c r="H36" s="20"/>
      <c r="I36" s="20"/>
      <c r="J36" s="20"/>
      <c r="K36" s="20"/>
      <c r="L36" s="20"/>
      <c r="M36" s="20"/>
      <c r="N36" s="20"/>
      <c r="O36" s="20"/>
      <c r="P36" s="20"/>
      <c r="Q36" s="20"/>
      <c r="R36" s="20"/>
      <c r="S36" s="20"/>
      <c r="T36" s="20"/>
      <c r="U36" s="20"/>
      <c r="V36" s="20"/>
      <c r="W36" s="20"/>
      <c r="X36" s="20"/>
      <c r="Y36" s="20"/>
      <c r="Z36" s="21"/>
      <c r="AA36" s="22"/>
    </row>
    <row r="37" spans="1:27" ht="13.5" x14ac:dyDescent="0.25">
      <c r="A37" s="23" t="s">
        <v>62</v>
      </c>
      <c r="B37" s="17" t="s">
        <v>32</v>
      </c>
      <c r="C37" s="18"/>
      <c r="D37" s="18"/>
      <c r="E37" s="19"/>
      <c r="F37" s="20"/>
      <c r="G37" s="20"/>
      <c r="H37" s="20"/>
      <c r="I37" s="20"/>
      <c r="J37" s="20"/>
      <c r="K37" s="20"/>
      <c r="L37" s="20"/>
      <c r="M37" s="20"/>
      <c r="N37" s="20"/>
      <c r="O37" s="20"/>
      <c r="P37" s="20"/>
      <c r="Q37" s="20"/>
      <c r="R37" s="20"/>
      <c r="S37" s="20"/>
      <c r="T37" s="20"/>
      <c r="U37" s="20"/>
      <c r="V37" s="20"/>
      <c r="W37" s="20"/>
      <c r="X37" s="20"/>
      <c r="Y37" s="20"/>
      <c r="Z37" s="21"/>
      <c r="AA37" s="22"/>
    </row>
    <row r="38" spans="1:27" ht="13.5" x14ac:dyDescent="0.25">
      <c r="A38" s="23" t="s">
        <v>59</v>
      </c>
      <c r="B38" s="17" t="s">
        <v>32</v>
      </c>
      <c r="C38" s="18"/>
      <c r="D38" s="18"/>
      <c r="E38" s="19"/>
      <c r="F38" s="20"/>
      <c r="G38" s="20"/>
      <c r="H38" s="20"/>
      <c r="I38" s="20"/>
      <c r="J38" s="20"/>
      <c r="K38" s="20"/>
      <c r="L38" s="20"/>
      <c r="M38" s="20"/>
      <c r="N38" s="20"/>
      <c r="O38" s="20"/>
      <c r="P38" s="20"/>
      <c r="Q38" s="20"/>
      <c r="R38" s="20"/>
      <c r="S38" s="20"/>
      <c r="T38" s="20"/>
      <c r="U38" s="20"/>
      <c r="V38" s="20"/>
      <c r="W38" s="20"/>
      <c r="X38" s="20"/>
      <c r="Y38" s="20"/>
      <c r="Z38" s="21"/>
      <c r="AA38" s="22"/>
    </row>
    <row r="39" spans="1:27" ht="13.5" x14ac:dyDescent="0.25">
      <c r="A39" s="27" t="s">
        <v>63</v>
      </c>
      <c r="B39" s="35" t="s">
        <v>32</v>
      </c>
      <c r="C39" s="29">
        <f t="shared" ref="C39:Y39" si="4">SUM(C37:C38)</f>
        <v>0</v>
      </c>
      <c r="D39" s="29">
        <f>SUM(D37:D38)</f>
        <v>0</v>
      </c>
      <c r="E39" s="36">
        <f t="shared" si="4"/>
        <v>0</v>
      </c>
      <c r="F39" s="37">
        <f t="shared" si="4"/>
        <v>0</v>
      </c>
      <c r="G39" s="37">
        <f t="shared" si="4"/>
        <v>0</v>
      </c>
      <c r="H39" s="37">
        <f t="shared" si="4"/>
        <v>0</v>
      </c>
      <c r="I39" s="37">
        <f t="shared" si="4"/>
        <v>0</v>
      </c>
      <c r="J39" s="37">
        <f t="shared" si="4"/>
        <v>0</v>
      </c>
      <c r="K39" s="37">
        <f t="shared" si="4"/>
        <v>0</v>
      </c>
      <c r="L39" s="37">
        <f t="shared" si="4"/>
        <v>0</v>
      </c>
      <c r="M39" s="37">
        <f t="shared" si="4"/>
        <v>0</v>
      </c>
      <c r="N39" s="37">
        <f t="shared" si="4"/>
        <v>0</v>
      </c>
      <c r="O39" s="37">
        <f t="shared" si="4"/>
        <v>0</v>
      </c>
      <c r="P39" s="37">
        <f t="shared" si="4"/>
        <v>0</v>
      </c>
      <c r="Q39" s="37">
        <f t="shared" si="4"/>
        <v>0</v>
      </c>
      <c r="R39" s="37">
        <f t="shared" si="4"/>
        <v>0</v>
      </c>
      <c r="S39" s="37">
        <f t="shared" si="4"/>
        <v>0</v>
      </c>
      <c r="T39" s="37">
        <f t="shared" si="4"/>
        <v>0</v>
      </c>
      <c r="U39" s="37">
        <f t="shared" si="4"/>
        <v>0</v>
      </c>
      <c r="V39" s="37">
        <f t="shared" si="4"/>
        <v>0</v>
      </c>
      <c r="W39" s="37">
        <f t="shared" si="4"/>
        <v>0</v>
      </c>
      <c r="X39" s="37">
        <f t="shared" si="4"/>
        <v>0</v>
      </c>
      <c r="Y39" s="37">
        <f t="shared" si="4"/>
        <v>0</v>
      </c>
      <c r="Z39" s="38">
        <f>+IF(X39&lt;&gt;0,+(Y39/X39)*100,0)</f>
        <v>0</v>
      </c>
      <c r="AA39" s="39">
        <f>SUM(AA37:AA38)</f>
        <v>0</v>
      </c>
    </row>
    <row r="40" spans="1:27" ht="13.5" x14ac:dyDescent="0.25">
      <c r="A40" s="27" t="s">
        <v>64</v>
      </c>
      <c r="B40" s="28" t="s">
        <v>32</v>
      </c>
      <c r="C40" s="29">
        <f t="shared" ref="C40:Y40" si="5">+C34+C39</f>
        <v>0</v>
      </c>
      <c r="D40" s="29">
        <f>+D34+D39</f>
        <v>0</v>
      </c>
      <c r="E40" s="30">
        <f t="shared" si="5"/>
        <v>0</v>
      </c>
      <c r="F40" s="31">
        <f t="shared" si="5"/>
        <v>0</v>
      </c>
      <c r="G40" s="31">
        <f t="shared" si="5"/>
        <v>0</v>
      </c>
      <c r="H40" s="31">
        <f t="shared" si="5"/>
        <v>0</v>
      </c>
      <c r="I40" s="31">
        <f t="shared" si="5"/>
        <v>0</v>
      </c>
      <c r="J40" s="31">
        <f t="shared" si="5"/>
        <v>0</v>
      </c>
      <c r="K40" s="31">
        <f t="shared" si="5"/>
        <v>0</v>
      </c>
      <c r="L40" s="31">
        <f t="shared" si="5"/>
        <v>0</v>
      </c>
      <c r="M40" s="31">
        <f t="shared" si="5"/>
        <v>0</v>
      </c>
      <c r="N40" s="31">
        <f t="shared" si="5"/>
        <v>0</v>
      </c>
      <c r="O40" s="31">
        <f t="shared" si="5"/>
        <v>0</v>
      </c>
      <c r="P40" s="31">
        <f t="shared" si="5"/>
        <v>0</v>
      </c>
      <c r="Q40" s="31">
        <f t="shared" si="5"/>
        <v>0</v>
      </c>
      <c r="R40" s="31">
        <f t="shared" si="5"/>
        <v>0</v>
      </c>
      <c r="S40" s="31">
        <f t="shared" si="5"/>
        <v>0</v>
      </c>
      <c r="T40" s="31">
        <f t="shared" si="5"/>
        <v>0</v>
      </c>
      <c r="U40" s="31">
        <f t="shared" si="5"/>
        <v>0</v>
      </c>
      <c r="V40" s="31">
        <f t="shared" si="5"/>
        <v>0</v>
      </c>
      <c r="W40" s="31">
        <f t="shared" si="5"/>
        <v>0</v>
      </c>
      <c r="X40" s="31">
        <f t="shared" si="5"/>
        <v>0</v>
      </c>
      <c r="Y40" s="31">
        <f t="shared" si="5"/>
        <v>0</v>
      </c>
      <c r="Z40" s="32">
        <f>+IF(X40&lt;&gt;0,+(Y40/X40)*100,0)</f>
        <v>0</v>
      </c>
      <c r="AA40" s="33">
        <f>+AA34+AA39</f>
        <v>0</v>
      </c>
    </row>
    <row r="41" spans="1:27" ht="5.0999999999999996" customHeight="1" x14ac:dyDescent="0.25">
      <c r="A41" s="34" t="s">
        <v>41</v>
      </c>
      <c r="B41" s="17"/>
      <c r="C41" s="18"/>
      <c r="D41" s="18"/>
      <c r="E41" s="19"/>
      <c r="F41" s="20"/>
      <c r="G41" s="20"/>
      <c r="H41" s="20"/>
      <c r="I41" s="20"/>
      <c r="J41" s="20"/>
      <c r="K41" s="20"/>
      <c r="L41" s="20"/>
      <c r="M41" s="20"/>
      <c r="N41" s="20"/>
      <c r="O41" s="20"/>
      <c r="P41" s="20"/>
      <c r="Q41" s="20"/>
      <c r="R41" s="20"/>
      <c r="S41" s="20"/>
      <c r="T41" s="20"/>
      <c r="U41" s="20"/>
      <c r="V41" s="20"/>
      <c r="W41" s="20"/>
      <c r="X41" s="20"/>
      <c r="Y41" s="20"/>
      <c r="Z41" s="21"/>
      <c r="AA41" s="22"/>
    </row>
    <row r="42" spans="1:27" ht="13.5" x14ac:dyDescent="0.25">
      <c r="A42" s="41" t="s">
        <v>65</v>
      </c>
      <c r="B42" s="42" t="s">
        <v>66</v>
      </c>
      <c r="C42" s="43">
        <f t="shared" ref="C42:Y42" si="6">+C25-C40</f>
        <v>10032</v>
      </c>
      <c r="D42" s="43">
        <f>+D25-D40</f>
        <v>0</v>
      </c>
      <c r="E42" s="44">
        <f t="shared" si="6"/>
        <v>0</v>
      </c>
      <c r="F42" s="45">
        <f t="shared" si="6"/>
        <v>0</v>
      </c>
      <c r="G42" s="45">
        <f t="shared" si="6"/>
        <v>10032</v>
      </c>
      <c r="H42" s="45">
        <f t="shared" si="6"/>
        <v>0</v>
      </c>
      <c r="I42" s="45">
        <f t="shared" si="6"/>
        <v>0</v>
      </c>
      <c r="J42" s="45">
        <f t="shared" si="6"/>
        <v>10032</v>
      </c>
      <c r="K42" s="45">
        <f t="shared" si="6"/>
        <v>0</v>
      </c>
      <c r="L42" s="45">
        <f t="shared" si="6"/>
        <v>0</v>
      </c>
      <c r="M42" s="45">
        <f t="shared" si="6"/>
        <v>0</v>
      </c>
      <c r="N42" s="45">
        <f t="shared" si="6"/>
        <v>0</v>
      </c>
      <c r="O42" s="45">
        <f t="shared" si="6"/>
        <v>0</v>
      </c>
      <c r="P42" s="45">
        <f t="shared" si="6"/>
        <v>0</v>
      </c>
      <c r="Q42" s="45">
        <f t="shared" si="6"/>
        <v>0</v>
      </c>
      <c r="R42" s="45">
        <f t="shared" si="6"/>
        <v>0</v>
      </c>
      <c r="S42" s="45">
        <f t="shared" si="6"/>
        <v>0</v>
      </c>
      <c r="T42" s="45">
        <f t="shared" si="6"/>
        <v>0</v>
      </c>
      <c r="U42" s="45">
        <f t="shared" si="6"/>
        <v>0</v>
      </c>
      <c r="V42" s="45">
        <f t="shared" si="6"/>
        <v>0</v>
      </c>
      <c r="W42" s="45">
        <f t="shared" si="6"/>
        <v>10032</v>
      </c>
      <c r="X42" s="45">
        <f t="shared" si="6"/>
        <v>0</v>
      </c>
      <c r="Y42" s="45">
        <f t="shared" si="6"/>
        <v>10032</v>
      </c>
      <c r="Z42" s="46">
        <f>+IF(X42&lt;&gt;0,+(Y42/X42)*100,0)</f>
        <v>0</v>
      </c>
      <c r="AA42" s="47">
        <f>+AA25-AA40</f>
        <v>0</v>
      </c>
    </row>
    <row r="43" spans="1:27" ht="5.0999999999999996" customHeight="1" x14ac:dyDescent="0.25">
      <c r="A43" s="34" t="s">
        <v>41</v>
      </c>
      <c r="B43" s="17"/>
      <c r="C43" s="18"/>
      <c r="D43" s="18"/>
      <c r="E43" s="19"/>
      <c r="F43" s="20"/>
      <c r="G43" s="20"/>
      <c r="H43" s="20"/>
      <c r="I43" s="20"/>
      <c r="J43" s="20"/>
      <c r="K43" s="20"/>
      <c r="L43" s="20"/>
      <c r="M43" s="20"/>
      <c r="N43" s="20"/>
      <c r="O43" s="20"/>
      <c r="P43" s="20"/>
      <c r="Q43" s="20"/>
      <c r="R43" s="20"/>
      <c r="S43" s="20"/>
      <c r="T43" s="20"/>
      <c r="U43" s="20"/>
      <c r="V43" s="20"/>
      <c r="W43" s="20"/>
      <c r="X43" s="20"/>
      <c r="Y43" s="20"/>
      <c r="Z43" s="48"/>
      <c r="AA43" s="22"/>
    </row>
    <row r="44" spans="1:27" ht="13.5" x14ac:dyDescent="0.25">
      <c r="A44" s="10" t="s">
        <v>67</v>
      </c>
      <c r="B44" s="17" t="s">
        <v>32</v>
      </c>
      <c r="C44" s="18"/>
      <c r="D44" s="18"/>
      <c r="E44" s="19"/>
      <c r="F44" s="20"/>
      <c r="G44" s="20"/>
      <c r="H44" s="20"/>
      <c r="I44" s="20"/>
      <c r="J44" s="20"/>
      <c r="K44" s="20"/>
      <c r="L44" s="20"/>
      <c r="M44" s="20"/>
      <c r="N44" s="20"/>
      <c r="O44" s="20"/>
      <c r="P44" s="20"/>
      <c r="Q44" s="20"/>
      <c r="R44" s="20"/>
      <c r="S44" s="20"/>
      <c r="T44" s="20"/>
      <c r="U44" s="20"/>
      <c r="V44" s="20"/>
      <c r="W44" s="20"/>
      <c r="X44" s="20"/>
      <c r="Y44" s="20"/>
      <c r="Z44" s="48"/>
      <c r="AA44" s="22"/>
    </row>
    <row r="45" spans="1:27" ht="13.5" x14ac:dyDescent="0.25">
      <c r="A45" s="23" t="s">
        <v>68</v>
      </c>
      <c r="B45" s="17" t="s">
        <v>32</v>
      </c>
      <c r="C45" s="18"/>
      <c r="D45" s="18"/>
      <c r="E45" s="19"/>
      <c r="F45" s="20"/>
      <c r="G45" s="20"/>
      <c r="H45" s="20"/>
      <c r="I45" s="20"/>
      <c r="J45" s="20"/>
      <c r="K45" s="20"/>
      <c r="L45" s="20"/>
      <c r="M45" s="20"/>
      <c r="N45" s="20"/>
      <c r="O45" s="20"/>
      <c r="P45" s="20"/>
      <c r="Q45" s="20"/>
      <c r="R45" s="20"/>
      <c r="S45" s="20"/>
      <c r="T45" s="20"/>
      <c r="U45" s="20"/>
      <c r="V45" s="20"/>
      <c r="W45" s="20"/>
      <c r="X45" s="20"/>
      <c r="Y45" s="20"/>
      <c r="Z45" s="48"/>
      <c r="AA45" s="22"/>
    </row>
    <row r="46" spans="1:27" ht="13.5" x14ac:dyDescent="0.25">
      <c r="A46" s="23" t="s">
        <v>69</v>
      </c>
      <c r="B46" s="17" t="s">
        <v>32</v>
      </c>
      <c r="C46" s="18"/>
      <c r="D46" s="18"/>
      <c r="E46" s="19"/>
      <c r="F46" s="20"/>
      <c r="G46" s="20"/>
      <c r="H46" s="20"/>
      <c r="I46" s="20"/>
      <c r="J46" s="20"/>
      <c r="K46" s="20"/>
      <c r="L46" s="20"/>
      <c r="M46" s="20"/>
      <c r="N46" s="20"/>
      <c r="O46" s="20"/>
      <c r="P46" s="20"/>
      <c r="Q46" s="20"/>
      <c r="R46" s="20"/>
      <c r="S46" s="20"/>
      <c r="T46" s="20"/>
      <c r="U46" s="20"/>
      <c r="V46" s="20"/>
      <c r="W46" s="20"/>
      <c r="X46" s="20"/>
      <c r="Y46" s="20"/>
      <c r="Z46" s="48"/>
      <c r="AA46" s="22"/>
    </row>
    <row r="47" spans="1:27" ht="14.45" customHeight="1" x14ac:dyDescent="0.25">
      <c r="A47" s="23" t="s">
        <v>41</v>
      </c>
      <c r="B47" s="17"/>
      <c r="C47" s="18"/>
      <c r="D47" s="18"/>
      <c r="E47" s="19"/>
      <c r="F47" s="20"/>
      <c r="G47" s="20"/>
      <c r="H47" s="20"/>
      <c r="I47" s="20"/>
      <c r="J47" s="20"/>
      <c r="K47" s="20"/>
      <c r="L47" s="20"/>
      <c r="M47" s="20"/>
      <c r="N47" s="20"/>
      <c r="O47" s="20"/>
      <c r="P47" s="20"/>
      <c r="Q47" s="20"/>
      <c r="R47" s="20"/>
      <c r="S47" s="20"/>
      <c r="T47" s="20"/>
      <c r="U47" s="20"/>
      <c r="V47" s="20"/>
      <c r="W47" s="20"/>
      <c r="X47" s="20"/>
      <c r="Y47" s="20"/>
      <c r="Z47" s="48"/>
      <c r="AA47" s="22"/>
    </row>
    <row r="48" spans="1:27" ht="13.5" x14ac:dyDescent="0.25">
      <c r="A48" s="49" t="s">
        <v>70</v>
      </c>
      <c r="B48" s="50" t="s">
        <v>66</v>
      </c>
      <c r="C48" s="51">
        <f t="shared" ref="C48:Y48" si="7">SUM(C45:C47)</f>
        <v>0</v>
      </c>
      <c r="D48" s="51">
        <f>SUM(D45:D47)</f>
        <v>0</v>
      </c>
      <c r="E48" s="52">
        <f t="shared" si="7"/>
        <v>0</v>
      </c>
      <c r="F48" s="53">
        <f t="shared" si="7"/>
        <v>0</v>
      </c>
      <c r="G48" s="53">
        <f t="shared" si="7"/>
        <v>0</v>
      </c>
      <c r="H48" s="53">
        <f t="shared" si="7"/>
        <v>0</v>
      </c>
      <c r="I48" s="53">
        <f t="shared" si="7"/>
        <v>0</v>
      </c>
      <c r="J48" s="53">
        <f t="shared" si="7"/>
        <v>0</v>
      </c>
      <c r="K48" s="53">
        <f t="shared" si="7"/>
        <v>0</v>
      </c>
      <c r="L48" s="53">
        <f t="shared" si="7"/>
        <v>0</v>
      </c>
      <c r="M48" s="53">
        <f t="shared" si="7"/>
        <v>0</v>
      </c>
      <c r="N48" s="53">
        <f t="shared" si="7"/>
        <v>0</v>
      </c>
      <c r="O48" s="53">
        <f t="shared" si="7"/>
        <v>0</v>
      </c>
      <c r="P48" s="53">
        <f t="shared" si="7"/>
        <v>0</v>
      </c>
      <c r="Q48" s="53">
        <f t="shared" si="7"/>
        <v>0</v>
      </c>
      <c r="R48" s="53">
        <f t="shared" si="7"/>
        <v>0</v>
      </c>
      <c r="S48" s="53">
        <f t="shared" si="7"/>
        <v>0</v>
      </c>
      <c r="T48" s="53">
        <f t="shared" si="7"/>
        <v>0</v>
      </c>
      <c r="U48" s="53">
        <f t="shared" si="7"/>
        <v>0</v>
      </c>
      <c r="V48" s="53">
        <f t="shared" si="7"/>
        <v>0</v>
      </c>
      <c r="W48" s="53">
        <f t="shared" si="7"/>
        <v>0</v>
      </c>
      <c r="X48" s="53">
        <f t="shared" si="7"/>
        <v>0</v>
      </c>
      <c r="Y48" s="53">
        <f t="shared" si="7"/>
        <v>0</v>
      </c>
      <c r="Z48" s="54">
        <f>+IF(X48&lt;&gt;0,+(Y48/X48)*100,0)</f>
        <v>0</v>
      </c>
      <c r="AA48" s="55">
        <f>SUM(AA45:AA47)</f>
        <v>0</v>
      </c>
    </row>
    <row r="49" spans="1:27" ht="13.5" x14ac:dyDescent="0.25">
      <c r="A49" s="56" t="s">
        <v>328</v>
      </c>
      <c r="B49" s="57"/>
      <c r="C49" s="58"/>
      <c r="D49" s="58"/>
      <c r="E49" s="58"/>
      <c r="F49" s="58"/>
      <c r="G49" s="58"/>
      <c r="H49" s="59"/>
      <c r="I49" s="59"/>
      <c r="J49" s="59"/>
      <c r="K49" s="59"/>
      <c r="L49" s="59"/>
      <c r="M49" s="59"/>
      <c r="N49" s="59"/>
      <c r="O49" s="59"/>
      <c r="P49" s="59"/>
      <c r="Q49" s="59"/>
      <c r="R49" s="59"/>
      <c r="S49" s="59"/>
      <c r="T49" s="59"/>
      <c r="U49" s="59"/>
      <c r="V49" s="59"/>
      <c r="W49" s="59"/>
      <c r="X49" s="59"/>
      <c r="Y49" s="59"/>
      <c r="Z49" s="59"/>
      <c r="AA49" s="59"/>
    </row>
    <row r="50" spans="1:27" ht="13.5" x14ac:dyDescent="0.25">
      <c r="A50" s="60" t="s">
        <v>329</v>
      </c>
      <c r="B50" s="60"/>
      <c r="C50" s="60"/>
      <c r="D50" s="60"/>
      <c r="E50" s="60"/>
      <c r="F50" s="60"/>
      <c r="G50" s="60"/>
      <c r="H50" s="59"/>
      <c r="I50" s="59"/>
      <c r="J50" s="59"/>
      <c r="K50" s="59"/>
      <c r="L50" s="59"/>
      <c r="M50" s="59"/>
      <c r="N50" s="59"/>
      <c r="O50" s="59"/>
      <c r="P50" s="59"/>
      <c r="Q50" s="59"/>
      <c r="R50" s="59"/>
      <c r="S50" s="59"/>
      <c r="T50" s="59"/>
      <c r="U50" s="59"/>
      <c r="V50" s="59"/>
      <c r="W50" s="59"/>
      <c r="X50" s="59"/>
      <c r="Y50" s="59"/>
      <c r="Z50" s="59"/>
      <c r="AA50" s="59"/>
    </row>
    <row r="51" spans="1:27" ht="13.5" x14ac:dyDescent="0.25">
      <c r="A51" s="61" t="s">
        <v>330</v>
      </c>
      <c r="B51" s="62"/>
      <c r="C51" s="63"/>
      <c r="D51" s="63"/>
      <c r="E51" s="63"/>
      <c r="F51" s="63"/>
      <c r="G51" s="63"/>
      <c r="H51" s="59"/>
      <c r="I51" s="59"/>
      <c r="J51" s="59"/>
      <c r="K51" s="59"/>
      <c r="L51" s="59"/>
      <c r="M51" s="59"/>
      <c r="N51" s="59"/>
      <c r="O51" s="59"/>
      <c r="P51" s="59"/>
      <c r="Q51" s="59"/>
      <c r="R51" s="59"/>
      <c r="S51" s="59"/>
      <c r="T51" s="59"/>
      <c r="U51" s="59"/>
      <c r="V51" s="59"/>
      <c r="W51" s="59"/>
      <c r="X51" s="59"/>
      <c r="Y51" s="59"/>
      <c r="Z51" s="59"/>
      <c r="AA51" s="59"/>
    </row>
    <row r="52" spans="1:27" ht="13.5" x14ac:dyDescent="0.25">
      <c r="A52" s="59"/>
      <c r="B52" s="59"/>
      <c r="C52" s="59"/>
      <c r="D52" s="59"/>
      <c r="E52" s="59"/>
      <c r="F52" s="59"/>
      <c r="G52" s="59"/>
      <c r="H52" s="59"/>
      <c r="I52" s="59"/>
      <c r="J52" s="59"/>
      <c r="K52" s="59"/>
      <c r="L52" s="59"/>
      <c r="M52" s="59"/>
      <c r="N52" s="59"/>
      <c r="O52" s="59"/>
      <c r="P52" s="59"/>
      <c r="Q52" s="59"/>
      <c r="R52" s="59"/>
      <c r="S52" s="59"/>
      <c r="T52" s="59"/>
      <c r="U52" s="59"/>
      <c r="V52" s="59"/>
      <c r="W52" s="59"/>
      <c r="X52" s="59"/>
      <c r="Y52" s="59"/>
      <c r="Z52" s="59"/>
      <c r="AA52" s="59"/>
    </row>
    <row r="53" spans="1:27" ht="13.5" x14ac:dyDescent="0.25">
      <c r="A53" s="59"/>
      <c r="B53" s="59"/>
      <c r="C53" s="59"/>
      <c r="D53" s="59"/>
      <c r="E53" s="59"/>
      <c r="F53" s="59"/>
      <c r="G53" s="59"/>
      <c r="H53" s="59"/>
      <c r="I53" s="59"/>
      <c r="J53" s="59"/>
      <c r="K53" s="59"/>
      <c r="L53" s="59"/>
      <c r="M53" s="59"/>
      <c r="N53" s="59"/>
      <c r="O53" s="59"/>
      <c r="P53" s="59"/>
      <c r="Q53" s="59"/>
      <c r="R53" s="59"/>
      <c r="S53" s="59"/>
      <c r="T53" s="59"/>
      <c r="U53" s="59"/>
      <c r="V53" s="59"/>
      <c r="W53" s="59"/>
      <c r="X53" s="59"/>
      <c r="Y53" s="59"/>
      <c r="Z53" s="59"/>
      <c r="AA53" s="59"/>
    </row>
    <row r="54" spans="1:27" ht="13.5" x14ac:dyDescent="0.25">
      <c r="A54" s="59"/>
      <c r="B54" s="59"/>
      <c r="C54" s="59"/>
      <c r="D54" s="59"/>
      <c r="E54" s="59"/>
      <c r="F54" s="59"/>
      <c r="G54" s="59"/>
      <c r="H54" s="59"/>
      <c r="I54" s="59"/>
      <c r="J54" s="59"/>
      <c r="K54" s="59"/>
      <c r="L54" s="59"/>
      <c r="M54" s="59"/>
      <c r="N54" s="59"/>
      <c r="O54" s="59"/>
      <c r="P54" s="59"/>
      <c r="Q54" s="59"/>
      <c r="R54" s="59"/>
      <c r="S54" s="59"/>
      <c r="T54" s="59"/>
      <c r="U54" s="59"/>
      <c r="V54" s="59"/>
      <c r="W54" s="59"/>
      <c r="X54" s="59"/>
      <c r="Y54" s="59"/>
      <c r="Z54" s="59"/>
      <c r="AA54" s="59"/>
    </row>
  </sheetData>
  <mergeCells count="2">
    <mergeCell ref="A1:AA1"/>
    <mergeCell ref="E2:AA2"/>
  </mergeCells>
  <printOptions horizontalCentered="1"/>
  <pageMargins left="0.55118110236220497" right="0.22" top="0.59055118110236204" bottom="0.59055118110236204" header="0.31496062992126" footer="0.31496062992126"/>
  <pageSetup paperSize="9" orientation="landscape" r:id="rId1"/>
  <rowBreaks count="1" manualBreakCount="1">
    <brk id="48" max="16383" man="1"/>
  </rowBreaks>
</worksheet>
</file>

<file path=xl/worksheets/sheet4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AA54"/>
  <sheetViews>
    <sheetView showGridLines="0" workbookViewId="0">
      <selection activeCell="B2" sqref="B2"/>
    </sheetView>
  </sheetViews>
  <sheetFormatPr defaultRowHeight="12.75" x14ac:dyDescent="0.2"/>
  <cols>
    <col min="1" max="1" width="35.7109375" customWidth="1"/>
    <col min="2" max="2" width="3.42578125" bestFit="1" customWidth="1"/>
    <col min="3" max="3" width="9.7109375" customWidth="1"/>
    <col min="4" max="4" width="9.7109375" hidden="1" customWidth="1"/>
    <col min="5" max="6" width="9.7109375" customWidth="1"/>
    <col min="7" max="9" width="9.7109375" hidden="1" customWidth="1"/>
    <col min="10" max="10" width="9.7109375" customWidth="1"/>
    <col min="11" max="13" width="9.7109375" hidden="1" customWidth="1"/>
    <col min="14" max="14" width="9.7109375" customWidth="1"/>
    <col min="15" max="22" width="9.7109375" hidden="1" customWidth="1"/>
    <col min="23" max="27" width="9.7109375" customWidth="1"/>
  </cols>
  <sheetData>
    <row r="1" spans="1:27" ht="38.450000000000003" customHeight="1" x14ac:dyDescent="0.25">
      <c r="A1" s="64" t="s">
        <v>109</v>
      </c>
      <c r="B1" s="64"/>
      <c r="C1" s="64"/>
      <c r="D1" s="64"/>
      <c r="E1" s="64"/>
      <c r="F1" s="64"/>
      <c r="G1" s="64"/>
      <c r="H1" s="64"/>
      <c r="I1" s="64"/>
      <c r="J1" s="64"/>
      <c r="K1" s="64"/>
      <c r="L1" s="64"/>
      <c r="M1" s="64"/>
      <c r="N1" s="64"/>
      <c r="O1" s="64"/>
      <c r="P1" s="64"/>
      <c r="Q1" s="64"/>
      <c r="R1" s="64"/>
      <c r="S1" s="64"/>
      <c r="T1" s="64"/>
      <c r="U1" s="64"/>
      <c r="V1" s="64"/>
      <c r="W1" s="64"/>
      <c r="X1" s="64"/>
      <c r="Y1" s="64"/>
      <c r="Z1" s="64"/>
      <c r="AA1" s="64"/>
    </row>
    <row r="2" spans="1:27" ht="24.95" customHeight="1" x14ac:dyDescent="0.2">
      <c r="A2" s="2" t="s">
        <v>1</v>
      </c>
      <c r="B2" s="1" t="s">
        <v>331</v>
      </c>
      <c r="C2" s="3" t="s">
        <v>2</v>
      </c>
      <c r="D2" s="3" t="s">
        <v>3</v>
      </c>
      <c r="E2" s="65" t="s">
        <v>4</v>
      </c>
      <c r="F2" s="66"/>
      <c r="G2" s="66"/>
      <c r="H2" s="66"/>
      <c r="I2" s="66"/>
      <c r="J2" s="66"/>
      <c r="K2" s="66"/>
      <c r="L2" s="66"/>
      <c r="M2" s="66"/>
      <c r="N2" s="66"/>
      <c r="O2" s="66"/>
      <c r="P2" s="66"/>
      <c r="Q2" s="66"/>
      <c r="R2" s="66"/>
      <c r="S2" s="66"/>
      <c r="T2" s="66"/>
      <c r="U2" s="66"/>
      <c r="V2" s="66"/>
      <c r="W2" s="66"/>
      <c r="X2" s="66"/>
      <c r="Y2" s="66"/>
      <c r="Z2" s="66"/>
      <c r="AA2" s="67"/>
    </row>
    <row r="3" spans="1:27" ht="24.95" customHeight="1" x14ac:dyDescent="0.2">
      <c r="A3" s="4" t="s">
        <v>5</v>
      </c>
      <c r="B3" s="5" t="s">
        <v>6</v>
      </c>
      <c r="C3" s="6" t="s">
        <v>7</v>
      </c>
      <c r="D3" s="6" t="s">
        <v>7</v>
      </c>
      <c r="E3" s="7" t="s">
        <v>8</v>
      </c>
      <c r="F3" s="8" t="s">
        <v>9</v>
      </c>
      <c r="G3" s="8" t="s">
        <v>10</v>
      </c>
      <c r="H3" s="8" t="s">
        <v>11</v>
      </c>
      <c r="I3" s="8" t="s">
        <v>12</v>
      </c>
      <c r="J3" s="8" t="s">
        <v>13</v>
      </c>
      <c r="K3" s="8" t="s">
        <v>14</v>
      </c>
      <c r="L3" s="8" t="s">
        <v>15</v>
      </c>
      <c r="M3" s="8" t="s">
        <v>16</v>
      </c>
      <c r="N3" s="8" t="s">
        <v>17</v>
      </c>
      <c r="O3" s="8" t="s">
        <v>18</v>
      </c>
      <c r="P3" s="8" t="s">
        <v>19</v>
      </c>
      <c r="Q3" s="8" t="s">
        <v>20</v>
      </c>
      <c r="R3" s="8" t="s">
        <v>21</v>
      </c>
      <c r="S3" s="8" t="s">
        <v>22</v>
      </c>
      <c r="T3" s="8" t="s">
        <v>23</v>
      </c>
      <c r="U3" s="8" t="s">
        <v>24</v>
      </c>
      <c r="V3" s="8" t="s">
        <v>25</v>
      </c>
      <c r="W3" s="8" t="s">
        <v>26</v>
      </c>
      <c r="X3" s="8" t="s">
        <v>27</v>
      </c>
      <c r="Y3" s="8" t="s">
        <v>28</v>
      </c>
      <c r="Z3" s="8" t="s">
        <v>29</v>
      </c>
      <c r="AA3" s="9" t="s">
        <v>30</v>
      </c>
    </row>
    <row r="4" spans="1:27" ht="13.5" x14ac:dyDescent="0.25">
      <c r="A4" s="10" t="s">
        <v>31</v>
      </c>
      <c r="B4" s="11" t="s">
        <v>32</v>
      </c>
      <c r="C4" s="12"/>
      <c r="D4" s="12"/>
      <c r="E4" s="13"/>
      <c r="F4" s="14"/>
      <c r="G4" s="14"/>
      <c r="H4" s="14"/>
      <c r="I4" s="14"/>
      <c r="J4" s="14"/>
      <c r="K4" s="14"/>
      <c r="L4" s="14"/>
      <c r="M4" s="14"/>
      <c r="N4" s="14"/>
      <c r="O4" s="14"/>
      <c r="P4" s="14"/>
      <c r="Q4" s="14"/>
      <c r="R4" s="14"/>
      <c r="S4" s="14"/>
      <c r="T4" s="14"/>
      <c r="U4" s="14"/>
      <c r="V4" s="14"/>
      <c r="W4" s="14"/>
      <c r="X4" s="14"/>
      <c r="Y4" s="14"/>
      <c r="Z4" s="15"/>
      <c r="AA4" s="16"/>
    </row>
    <row r="5" spans="1:27" ht="13.5" x14ac:dyDescent="0.25">
      <c r="A5" s="10" t="s">
        <v>33</v>
      </c>
      <c r="B5" s="17" t="s">
        <v>32</v>
      </c>
      <c r="C5" s="18"/>
      <c r="D5" s="18"/>
      <c r="E5" s="19"/>
      <c r="F5" s="20"/>
      <c r="G5" s="20"/>
      <c r="H5" s="20"/>
      <c r="I5" s="20"/>
      <c r="J5" s="20"/>
      <c r="K5" s="20"/>
      <c r="L5" s="20"/>
      <c r="M5" s="20"/>
      <c r="N5" s="20"/>
      <c r="O5" s="20"/>
      <c r="P5" s="20"/>
      <c r="Q5" s="20"/>
      <c r="R5" s="20"/>
      <c r="S5" s="20"/>
      <c r="T5" s="20"/>
      <c r="U5" s="20"/>
      <c r="V5" s="20"/>
      <c r="W5" s="20"/>
      <c r="X5" s="20"/>
      <c r="Y5" s="20"/>
      <c r="Z5" s="21"/>
      <c r="AA5" s="22"/>
    </row>
    <row r="6" spans="1:27" ht="13.5" x14ac:dyDescent="0.25">
      <c r="A6" s="23" t="s">
        <v>34</v>
      </c>
      <c r="B6" s="17" t="s">
        <v>32</v>
      </c>
      <c r="C6" s="18"/>
      <c r="D6" s="18"/>
      <c r="E6" s="19"/>
      <c r="F6" s="20"/>
      <c r="G6" s="20"/>
      <c r="H6" s="20"/>
      <c r="I6" s="20"/>
      <c r="J6" s="20"/>
      <c r="K6" s="20"/>
      <c r="L6" s="20"/>
      <c r="M6" s="20"/>
      <c r="N6" s="20"/>
      <c r="O6" s="20"/>
      <c r="P6" s="20"/>
      <c r="Q6" s="20"/>
      <c r="R6" s="20"/>
      <c r="S6" s="20"/>
      <c r="T6" s="20"/>
      <c r="U6" s="20"/>
      <c r="V6" s="20"/>
      <c r="W6" s="20"/>
      <c r="X6" s="20"/>
      <c r="Y6" s="20"/>
      <c r="Z6" s="21"/>
      <c r="AA6" s="22"/>
    </row>
    <row r="7" spans="1:27" ht="13.5" x14ac:dyDescent="0.25">
      <c r="A7" s="23" t="s">
        <v>35</v>
      </c>
      <c r="B7" s="17" t="s">
        <v>32</v>
      </c>
      <c r="C7" s="18"/>
      <c r="D7" s="18"/>
      <c r="E7" s="19"/>
      <c r="F7" s="20"/>
      <c r="G7" s="20"/>
      <c r="H7" s="20"/>
      <c r="I7" s="20"/>
      <c r="J7" s="20"/>
      <c r="K7" s="20"/>
      <c r="L7" s="20"/>
      <c r="M7" s="20"/>
      <c r="N7" s="20"/>
      <c r="O7" s="20"/>
      <c r="P7" s="20"/>
      <c r="Q7" s="20"/>
      <c r="R7" s="20"/>
      <c r="S7" s="20"/>
      <c r="T7" s="20"/>
      <c r="U7" s="20"/>
      <c r="V7" s="20"/>
      <c r="W7" s="20"/>
      <c r="X7" s="20"/>
      <c r="Y7" s="20"/>
      <c r="Z7" s="21"/>
      <c r="AA7" s="22"/>
    </row>
    <row r="8" spans="1:27" ht="13.5" x14ac:dyDescent="0.25">
      <c r="A8" s="23" t="s">
        <v>36</v>
      </c>
      <c r="B8" s="17" t="s">
        <v>32</v>
      </c>
      <c r="C8" s="18">
        <v>62346388</v>
      </c>
      <c r="D8" s="18"/>
      <c r="E8" s="19">
        <v>225708952</v>
      </c>
      <c r="F8" s="20">
        <v>225708952</v>
      </c>
      <c r="G8" s="20">
        <v>121489464</v>
      </c>
      <c r="H8" s="20">
        <v>-52782156</v>
      </c>
      <c r="I8" s="20">
        <v>1935692</v>
      </c>
      <c r="J8" s="20">
        <v>70643000</v>
      </c>
      <c r="K8" s="20">
        <v>2782145</v>
      </c>
      <c r="L8" s="20">
        <v>1934708</v>
      </c>
      <c r="M8" s="20">
        <v>2895171</v>
      </c>
      <c r="N8" s="20">
        <v>7612024</v>
      </c>
      <c r="O8" s="20"/>
      <c r="P8" s="20"/>
      <c r="Q8" s="20"/>
      <c r="R8" s="20"/>
      <c r="S8" s="20"/>
      <c r="T8" s="20"/>
      <c r="U8" s="20"/>
      <c r="V8" s="20"/>
      <c r="W8" s="20">
        <v>78255024</v>
      </c>
      <c r="X8" s="20">
        <v>213054313</v>
      </c>
      <c r="Y8" s="20">
        <v>-134799289</v>
      </c>
      <c r="Z8" s="21">
        <v>-63.26991793871828</v>
      </c>
      <c r="AA8" s="22">
        <v>225708952</v>
      </c>
    </row>
    <row r="9" spans="1:27" ht="13.5" x14ac:dyDescent="0.25">
      <c r="A9" s="23" t="s">
        <v>37</v>
      </c>
      <c r="B9" s="17" t="s">
        <v>32</v>
      </c>
      <c r="C9" s="18"/>
      <c r="D9" s="18"/>
      <c r="E9" s="19"/>
      <c r="F9" s="20"/>
      <c r="G9" s="20"/>
      <c r="H9" s="20"/>
      <c r="I9" s="20"/>
      <c r="J9" s="20"/>
      <c r="K9" s="20"/>
      <c r="L9" s="20"/>
      <c r="M9" s="20"/>
      <c r="N9" s="20"/>
      <c r="O9" s="20"/>
      <c r="P9" s="20"/>
      <c r="Q9" s="20"/>
      <c r="R9" s="20"/>
      <c r="S9" s="20"/>
      <c r="T9" s="20"/>
      <c r="U9" s="20"/>
      <c r="V9" s="20"/>
      <c r="W9" s="20"/>
      <c r="X9" s="20"/>
      <c r="Y9" s="20"/>
      <c r="Z9" s="21"/>
      <c r="AA9" s="22"/>
    </row>
    <row r="10" spans="1:27" ht="13.5" x14ac:dyDescent="0.25">
      <c r="A10" s="23" t="s">
        <v>38</v>
      </c>
      <c r="B10" s="17" t="s">
        <v>32</v>
      </c>
      <c r="C10" s="18"/>
      <c r="D10" s="18"/>
      <c r="E10" s="19"/>
      <c r="F10" s="20"/>
      <c r="G10" s="24"/>
      <c r="H10" s="24"/>
      <c r="I10" s="24"/>
      <c r="J10" s="20"/>
      <c r="K10" s="24"/>
      <c r="L10" s="24"/>
      <c r="M10" s="20"/>
      <c r="N10" s="24"/>
      <c r="O10" s="24"/>
      <c r="P10" s="24"/>
      <c r="Q10" s="20"/>
      <c r="R10" s="24"/>
      <c r="S10" s="24"/>
      <c r="T10" s="20"/>
      <c r="U10" s="24"/>
      <c r="V10" s="24"/>
      <c r="W10" s="24"/>
      <c r="X10" s="20"/>
      <c r="Y10" s="24"/>
      <c r="Z10" s="25"/>
      <c r="AA10" s="26"/>
    </row>
    <row r="11" spans="1:27" ht="13.5" x14ac:dyDescent="0.25">
      <c r="A11" s="23" t="s">
        <v>39</v>
      </c>
      <c r="B11" s="17" t="s">
        <v>32</v>
      </c>
      <c r="C11" s="18"/>
      <c r="D11" s="18"/>
      <c r="E11" s="19"/>
      <c r="F11" s="20"/>
      <c r="G11" s="20"/>
      <c r="H11" s="20"/>
      <c r="I11" s="20"/>
      <c r="J11" s="20"/>
      <c r="K11" s="20"/>
      <c r="L11" s="20"/>
      <c r="M11" s="20"/>
      <c r="N11" s="20"/>
      <c r="O11" s="20"/>
      <c r="P11" s="20"/>
      <c r="Q11" s="20"/>
      <c r="R11" s="20"/>
      <c r="S11" s="20"/>
      <c r="T11" s="20"/>
      <c r="U11" s="20"/>
      <c r="V11" s="20"/>
      <c r="W11" s="20"/>
      <c r="X11" s="20"/>
      <c r="Y11" s="20"/>
      <c r="Z11" s="21"/>
      <c r="AA11" s="22"/>
    </row>
    <row r="12" spans="1:27" ht="13.5" x14ac:dyDescent="0.25">
      <c r="A12" s="27" t="s">
        <v>40</v>
      </c>
      <c r="B12" s="28" t="s">
        <v>32</v>
      </c>
      <c r="C12" s="29">
        <f t="shared" ref="C12:Y12" si="0">SUM(C6:C11)</f>
        <v>62346388</v>
      </c>
      <c r="D12" s="29">
        <f>SUM(D6:D11)</f>
        <v>0</v>
      </c>
      <c r="E12" s="30">
        <f t="shared" si="0"/>
        <v>225708952</v>
      </c>
      <c r="F12" s="31">
        <f t="shared" si="0"/>
        <v>225708952</v>
      </c>
      <c r="G12" s="31">
        <f t="shared" si="0"/>
        <v>121489464</v>
      </c>
      <c r="H12" s="31">
        <f t="shared" si="0"/>
        <v>-52782156</v>
      </c>
      <c r="I12" s="31">
        <f t="shared" si="0"/>
        <v>1935692</v>
      </c>
      <c r="J12" s="31">
        <f t="shared" si="0"/>
        <v>70643000</v>
      </c>
      <c r="K12" s="31">
        <f t="shared" si="0"/>
        <v>2782145</v>
      </c>
      <c r="L12" s="31">
        <f t="shared" si="0"/>
        <v>1934708</v>
      </c>
      <c r="M12" s="31">
        <f t="shared" si="0"/>
        <v>2895171</v>
      </c>
      <c r="N12" s="31">
        <f t="shared" si="0"/>
        <v>7612024</v>
      </c>
      <c r="O12" s="31">
        <f t="shared" si="0"/>
        <v>0</v>
      </c>
      <c r="P12" s="31">
        <f t="shared" si="0"/>
        <v>0</v>
      </c>
      <c r="Q12" s="31">
        <f t="shared" si="0"/>
        <v>0</v>
      </c>
      <c r="R12" s="31">
        <f t="shared" si="0"/>
        <v>0</v>
      </c>
      <c r="S12" s="31">
        <f t="shared" si="0"/>
        <v>0</v>
      </c>
      <c r="T12" s="31">
        <f t="shared" si="0"/>
        <v>0</v>
      </c>
      <c r="U12" s="31">
        <f t="shared" si="0"/>
        <v>0</v>
      </c>
      <c r="V12" s="31">
        <f t="shared" si="0"/>
        <v>0</v>
      </c>
      <c r="W12" s="31">
        <f t="shared" si="0"/>
        <v>78255024</v>
      </c>
      <c r="X12" s="31">
        <f t="shared" si="0"/>
        <v>213054313</v>
      </c>
      <c r="Y12" s="31">
        <f t="shared" si="0"/>
        <v>-134799289</v>
      </c>
      <c r="Z12" s="32">
        <f>+IF(X12&lt;&gt;0,+(Y12/X12)*100,0)</f>
        <v>-63.26991793871828</v>
      </c>
      <c r="AA12" s="33">
        <f>SUM(AA6:AA11)</f>
        <v>225708952</v>
      </c>
    </row>
    <row r="13" spans="1:27" ht="5.0999999999999996" customHeight="1" x14ac:dyDescent="0.25">
      <c r="A13" s="34" t="s">
        <v>41</v>
      </c>
      <c r="B13" s="17"/>
      <c r="C13" s="18"/>
      <c r="D13" s="18"/>
      <c r="E13" s="19"/>
      <c r="F13" s="20"/>
      <c r="G13" s="20"/>
      <c r="H13" s="20"/>
      <c r="I13" s="20"/>
      <c r="J13" s="20"/>
      <c r="K13" s="20"/>
      <c r="L13" s="20"/>
      <c r="M13" s="20"/>
      <c r="N13" s="20"/>
      <c r="O13" s="20"/>
      <c r="P13" s="20"/>
      <c r="Q13" s="20"/>
      <c r="R13" s="20"/>
      <c r="S13" s="20"/>
      <c r="T13" s="20"/>
      <c r="U13" s="20"/>
      <c r="V13" s="20"/>
      <c r="W13" s="20"/>
      <c r="X13" s="20"/>
      <c r="Y13" s="20"/>
      <c r="Z13" s="21"/>
      <c r="AA13" s="22"/>
    </row>
    <row r="14" spans="1:27" ht="13.5" x14ac:dyDescent="0.25">
      <c r="A14" s="10" t="s">
        <v>42</v>
      </c>
      <c r="B14" s="17" t="s">
        <v>32</v>
      </c>
      <c r="C14" s="18"/>
      <c r="D14" s="18"/>
      <c r="E14" s="19"/>
      <c r="F14" s="20"/>
      <c r="G14" s="20"/>
      <c r="H14" s="20"/>
      <c r="I14" s="20"/>
      <c r="J14" s="20"/>
      <c r="K14" s="20"/>
      <c r="L14" s="20"/>
      <c r="M14" s="20"/>
      <c r="N14" s="20"/>
      <c r="O14" s="20"/>
      <c r="P14" s="20"/>
      <c r="Q14" s="20"/>
      <c r="R14" s="20"/>
      <c r="S14" s="20"/>
      <c r="T14" s="20"/>
      <c r="U14" s="20"/>
      <c r="V14" s="20"/>
      <c r="W14" s="20"/>
      <c r="X14" s="20"/>
      <c r="Y14" s="20"/>
      <c r="Z14" s="21"/>
      <c r="AA14" s="22"/>
    </row>
    <row r="15" spans="1:27" ht="13.5" x14ac:dyDescent="0.25">
      <c r="A15" s="23" t="s">
        <v>43</v>
      </c>
      <c r="B15" s="17" t="s">
        <v>32</v>
      </c>
      <c r="C15" s="18"/>
      <c r="D15" s="18"/>
      <c r="E15" s="19"/>
      <c r="F15" s="20"/>
      <c r="G15" s="20"/>
      <c r="H15" s="20"/>
      <c r="I15" s="20"/>
      <c r="J15" s="20"/>
      <c r="K15" s="20"/>
      <c r="L15" s="20"/>
      <c r="M15" s="20"/>
      <c r="N15" s="20"/>
      <c r="O15" s="20"/>
      <c r="P15" s="20"/>
      <c r="Q15" s="20"/>
      <c r="R15" s="20"/>
      <c r="S15" s="20"/>
      <c r="T15" s="20"/>
      <c r="U15" s="20"/>
      <c r="V15" s="20"/>
      <c r="W15" s="20"/>
      <c r="X15" s="20"/>
      <c r="Y15" s="20"/>
      <c r="Z15" s="21"/>
      <c r="AA15" s="22"/>
    </row>
    <row r="16" spans="1:27" ht="13.5" x14ac:dyDescent="0.25">
      <c r="A16" s="23" t="s">
        <v>44</v>
      </c>
      <c r="B16" s="17" t="s">
        <v>32</v>
      </c>
      <c r="C16" s="18"/>
      <c r="D16" s="18"/>
      <c r="E16" s="19"/>
      <c r="F16" s="20"/>
      <c r="G16" s="24"/>
      <c r="H16" s="24"/>
      <c r="I16" s="24"/>
      <c r="J16" s="20"/>
      <c r="K16" s="24"/>
      <c r="L16" s="24"/>
      <c r="M16" s="20"/>
      <c r="N16" s="24"/>
      <c r="O16" s="24"/>
      <c r="P16" s="24"/>
      <c r="Q16" s="20"/>
      <c r="R16" s="24"/>
      <c r="S16" s="24"/>
      <c r="T16" s="20"/>
      <c r="U16" s="24"/>
      <c r="V16" s="24"/>
      <c r="W16" s="24"/>
      <c r="X16" s="20"/>
      <c r="Y16" s="24"/>
      <c r="Z16" s="25"/>
      <c r="AA16" s="26"/>
    </row>
    <row r="17" spans="1:27" ht="13.5" x14ac:dyDescent="0.25">
      <c r="A17" s="23" t="s">
        <v>45</v>
      </c>
      <c r="B17" s="17" t="s">
        <v>32</v>
      </c>
      <c r="C17" s="18"/>
      <c r="D17" s="18"/>
      <c r="E17" s="19"/>
      <c r="F17" s="20"/>
      <c r="G17" s="20"/>
      <c r="H17" s="20"/>
      <c r="I17" s="20"/>
      <c r="J17" s="20"/>
      <c r="K17" s="20"/>
      <c r="L17" s="20"/>
      <c r="M17" s="20"/>
      <c r="N17" s="20"/>
      <c r="O17" s="20"/>
      <c r="P17" s="20"/>
      <c r="Q17" s="20"/>
      <c r="R17" s="20"/>
      <c r="S17" s="20"/>
      <c r="T17" s="20"/>
      <c r="U17" s="20"/>
      <c r="V17" s="20"/>
      <c r="W17" s="20"/>
      <c r="X17" s="20"/>
      <c r="Y17" s="20"/>
      <c r="Z17" s="21"/>
      <c r="AA17" s="22"/>
    </row>
    <row r="18" spans="1:27" ht="13.5" x14ac:dyDescent="0.25">
      <c r="A18" s="23" t="s">
        <v>46</v>
      </c>
      <c r="B18" s="17" t="s">
        <v>32</v>
      </c>
      <c r="C18" s="18"/>
      <c r="D18" s="18"/>
      <c r="E18" s="19"/>
      <c r="F18" s="20"/>
      <c r="G18" s="20"/>
      <c r="H18" s="20"/>
      <c r="I18" s="20"/>
      <c r="J18" s="20"/>
      <c r="K18" s="20"/>
      <c r="L18" s="20"/>
      <c r="M18" s="20"/>
      <c r="N18" s="20"/>
      <c r="O18" s="20"/>
      <c r="P18" s="20"/>
      <c r="Q18" s="20"/>
      <c r="R18" s="20"/>
      <c r="S18" s="20"/>
      <c r="T18" s="20"/>
      <c r="U18" s="20"/>
      <c r="V18" s="20"/>
      <c r="W18" s="20"/>
      <c r="X18" s="20"/>
      <c r="Y18" s="20"/>
      <c r="Z18" s="21"/>
      <c r="AA18" s="22"/>
    </row>
    <row r="19" spans="1:27" ht="13.5" x14ac:dyDescent="0.25">
      <c r="A19" s="23" t="s">
        <v>47</v>
      </c>
      <c r="B19" s="17" t="s">
        <v>32</v>
      </c>
      <c r="C19" s="18">
        <v>1</v>
      </c>
      <c r="D19" s="18"/>
      <c r="E19" s="19">
        <v>13772501</v>
      </c>
      <c r="F19" s="20">
        <v>13772501</v>
      </c>
      <c r="G19" s="20">
        <v>1648030</v>
      </c>
      <c r="H19" s="20">
        <v>-1648030</v>
      </c>
      <c r="I19" s="20"/>
      <c r="J19" s="20"/>
      <c r="K19" s="20"/>
      <c r="L19" s="20"/>
      <c r="M19" s="20"/>
      <c r="N19" s="20"/>
      <c r="O19" s="20"/>
      <c r="P19" s="20"/>
      <c r="Q19" s="20"/>
      <c r="R19" s="20"/>
      <c r="S19" s="20"/>
      <c r="T19" s="20"/>
      <c r="U19" s="20"/>
      <c r="V19" s="20"/>
      <c r="W19" s="20"/>
      <c r="X19" s="20">
        <v>6886278</v>
      </c>
      <c r="Y19" s="20">
        <v>-6886278</v>
      </c>
      <c r="Z19" s="21">
        <v>-100</v>
      </c>
      <c r="AA19" s="22">
        <v>13772501</v>
      </c>
    </row>
    <row r="20" spans="1:27" ht="13.5" x14ac:dyDescent="0.25">
      <c r="A20" s="23" t="s">
        <v>32</v>
      </c>
      <c r="B20" s="17" t="s">
        <v>32</v>
      </c>
      <c r="C20" s="18"/>
      <c r="D20" s="18"/>
      <c r="E20" s="19"/>
      <c r="F20" s="20"/>
      <c r="G20" s="20"/>
      <c r="H20" s="20"/>
      <c r="I20" s="20"/>
      <c r="J20" s="20"/>
      <c r="K20" s="20"/>
      <c r="L20" s="20"/>
      <c r="M20" s="20"/>
      <c r="N20" s="20"/>
      <c r="O20" s="20"/>
      <c r="P20" s="20"/>
      <c r="Q20" s="20"/>
      <c r="R20" s="20"/>
      <c r="S20" s="20"/>
      <c r="T20" s="20"/>
      <c r="U20" s="20"/>
      <c r="V20" s="20"/>
      <c r="W20" s="20"/>
      <c r="X20" s="20"/>
      <c r="Y20" s="20"/>
      <c r="Z20" s="21"/>
      <c r="AA20" s="22"/>
    </row>
    <row r="21" spans="1:27" ht="13.5" x14ac:dyDescent="0.25">
      <c r="A21" s="23" t="s">
        <v>48</v>
      </c>
      <c r="B21" s="17" t="s">
        <v>32</v>
      </c>
      <c r="C21" s="18"/>
      <c r="D21" s="18"/>
      <c r="E21" s="19"/>
      <c r="F21" s="20"/>
      <c r="G21" s="20"/>
      <c r="H21" s="20"/>
      <c r="I21" s="20"/>
      <c r="J21" s="20"/>
      <c r="K21" s="20"/>
      <c r="L21" s="20"/>
      <c r="M21" s="20"/>
      <c r="N21" s="20"/>
      <c r="O21" s="20"/>
      <c r="P21" s="20"/>
      <c r="Q21" s="20"/>
      <c r="R21" s="20"/>
      <c r="S21" s="20"/>
      <c r="T21" s="20"/>
      <c r="U21" s="20"/>
      <c r="V21" s="20"/>
      <c r="W21" s="20"/>
      <c r="X21" s="20"/>
      <c r="Y21" s="20"/>
      <c r="Z21" s="21"/>
      <c r="AA21" s="22"/>
    </row>
    <row r="22" spans="1:27" ht="13.5" x14ac:dyDescent="0.25">
      <c r="A22" s="23" t="s">
        <v>49</v>
      </c>
      <c r="B22" s="17" t="s">
        <v>32</v>
      </c>
      <c r="C22" s="18"/>
      <c r="D22" s="18"/>
      <c r="E22" s="19"/>
      <c r="F22" s="20"/>
      <c r="G22" s="20"/>
      <c r="H22" s="20"/>
      <c r="I22" s="20"/>
      <c r="J22" s="20"/>
      <c r="K22" s="20"/>
      <c r="L22" s="20"/>
      <c r="M22" s="20"/>
      <c r="N22" s="20"/>
      <c r="O22" s="20"/>
      <c r="P22" s="20"/>
      <c r="Q22" s="20"/>
      <c r="R22" s="20"/>
      <c r="S22" s="20"/>
      <c r="T22" s="20"/>
      <c r="U22" s="20"/>
      <c r="V22" s="20"/>
      <c r="W22" s="20"/>
      <c r="X22" s="20"/>
      <c r="Y22" s="20"/>
      <c r="Z22" s="21"/>
      <c r="AA22" s="22"/>
    </row>
    <row r="23" spans="1:27" ht="13.5" x14ac:dyDescent="0.25">
      <c r="A23" s="23" t="s">
        <v>50</v>
      </c>
      <c r="B23" s="17" t="s">
        <v>32</v>
      </c>
      <c r="C23" s="18"/>
      <c r="D23" s="18"/>
      <c r="E23" s="19"/>
      <c r="F23" s="20"/>
      <c r="G23" s="24"/>
      <c r="H23" s="24"/>
      <c r="I23" s="24"/>
      <c r="J23" s="20"/>
      <c r="K23" s="24"/>
      <c r="L23" s="24"/>
      <c r="M23" s="20"/>
      <c r="N23" s="24"/>
      <c r="O23" s="24"/>
      <c r="P23" s="24"/>
      <c r="Q23" s="20"/>
      <c r="R23" s="24"/>
      <c r="S23" s="24"/>
      <c r="T23" s="20"/>
      <c r="U23" s="24"/>
      <c r="V23" s="24"/>
      <c r="W23" s="24"/>
      <c r="X23" s="20"/>
      <c r="Y23" s="24"/>
      <c r="Z23" s="25"/>
      <c r="AA23" s="26"/>
    </row>
    <row r="24" spans="1:27" ht="13.5" x14ac:dyDescent="0.25">
      <c r="A24" s="27" t="s">
        <v>51</v>
      </c>
      <c r="B24" s="35" t="s">
        <v>32</v>
      </c>
      <c r="C24" s="29">
        <f t="shared" ref="C24:Y24" si="1">SUM(C15:C23)</f>
        <v>1</v>
      </c>
      <c r="D24" s="29">
        <f>SUM(D15:D23)</f>
        <v>0</v>
      </c>
      <c r="E24" s="36">
        <f t="shared" si="1"/>
        <v>13772501</v>
      </c>
      <c r="F24" s="37">
        <f t="shared" si="1"/>
        <v>13772501</v>
      </c>
      <c r="G24" s="37">
        <f t="shared" si="1"/>
        <v>1648030</v>
      </c>
      <c r="H24" s="37">
        <f t="shared" si="1"/>
        <v>-1648030</v>
      </c>
      <c r="I24" s="37">
        <f t="shared" si="1"/>
        <v>0</v>
      </c>
      <c r="J24" s="37">
        <f t="shared" si="1"/>
        <v>0</v>
      </c>
      <c r="K24" s="37">
        <f t="shared" si="1"/>
        <v>0</v>
      </c>
      <c r="L24" s="37">
        <f t="shared" si="1"/>
        <v>0</v>
      </c>
      <c r="M24" s="37">
        <f t="shared" si="1"/>
        <v>0</v>
      </c>
      <c r="N24" s="37">
        <f t="shared" si="1"/>
        <v>0</v>
      </c>
      <c r="O24" s="37">
        <f t="shared" si="1"/>
        <v>0</v>
      </c>
      <c r="P24" s="37">
        <f t="shared" si="1"/>
        <v>0</v>
      </c>
      <c r="Q24" s="37">
        <f t="shared" si="1"/>
        <v>0</v>
      </c>
      <c r="R24" s="37">
        <f t="shared" si="1"/>
        <v>0</v>
      </c>
      <c r="S24" s="37">
        <f t="shared" si="1"/>
        <v>0</v>
      </c>
      <c r="T24" s="37">
        <f t="shared" si="1"/>
        <v>0</v>
      </c>
      <c r="U24" s="37">
        <f t="shared" si="1"/>
        <v>0</v>
      </c>
      <c r="V24" s="37">
        <f t="shared" si="1"/>
        <v>0</v>
      </c>
      <c r="W24" s="37">
        <f t="shared" si="1"/>
        <v>0</v>
      </c>
      <c r="X24" s="37">
        <f t="shared" si="1"/>
        <v>6886278</v>
      </c>
      <c r="Y24" s="37">
        <f t="shared" si="1"/>
        <v>-6886278</v>
      </c>
      <c r="Z24" s="38">
        <f>+IF(X24&lt;&gt;0,+(Y24/X24)*100,0)</f>
        <v>-100</v>
      </c>
      <c r="AA24" s="39">
        <f>SUM(AA15:AA23)</f>
        <v>13772501</v>
      </c>
    </row>
    <row r="25" spans="1:27" ht="13.5" x14ac:dyDescent="0.25">
      <c r="A25" s="27" t="s">
        <v>52</v>
      </c>
      <c r="B25" s="28" t="s">
        <v>32</v>
      </c>
      <c r="C25" s="29">
        <f t="shared" ref="C25:Y25" si="2">+C12+C24</f>
        <v>62346389</v>
      </c>
      <c r="D25" s="29">
        <f>+D12+D24</f>
        <v>0</v>
      </c>
      <c r="E25" s="30">
        <f t="shared" si="2"/>
        <v>239481453</v>
      </c>
      <c r="F25" s="31">
        <f t="shared" si="2"/>
        <v>239481453</v>
      </c>
      <c r="G25" s="31">
        <f t="shared" si="2"/>
        <v>123137494</v>
      </c>
      <c r="H25" s="31">
        <f t="shared" si="2"/>
        <v>-54430186</v>
      </c>
      <c r="I25" s="31">
        <f t="shared" si="2"/>
        <v>1935692</v>
      </c>
      <c r="J25" s="31">
        <f t="shared" si="2"/>
        <v>70643000</v>
      </c>
      <c r="K25" s="31">
        <f t="shared" si="2"/>
        <v>2782145</v>
      </c>
      <c r="L25" s="31">
        <f t="shared" si="2"/>
        <v>1934708</v>
      </c>
      <c r="M25" s="31">
        <f t="shared" si="2"/>
        <v>2895171</v>
      </c>
      <c r="N25" s="31">
        <f t="shared" si="2"/>
        <v>7612024</v>
      </c>
      <c r="O25" s="31">
        <f t="shared" si="2"/>
        <v>0</v>
      </c>
      <c r="P25" s="31">
        <f t="shared" si="2"/>
        <v>0</v>
      </c>
      <c r="Q25" s="31">
        <f t="shared" si="2"/>
        <v>0</v>
      </c>
      <c r="R25" s="31">
        <f t="shared" si="2"/>
        <v>0</v>
      </c>
      <c r="S25" s="31">
        <f t="shared" si="2"/>
        <v>0</v>
      </c>
      <c r="T25" s="31">
        <f t="shared" si="2"/>
        <v>0</v>
      </c>
      <c r="U25" s="31">
        <f t="shared" si="2"/>
        <v>0</v>
      </c>
      <c r="V25" s="31">
        <f t="shared" si="2"/>
        <v>0</v>
      </c>
      <c r="W25" s="31">
        <f t="shared" si="2"/>
        <v>78255024</v>
      </c>
      <c r="X25" s="31">
        <f t="shared" si="2"/>
        <v>219940591</v>
      </c>
      <c r="Y25" s="31">
        <f t="shared" si="2"/>
        <v>-141685567</v>
      </c>
      <c r="Z25" s="32">
        <f>+IF(X25&lt;&gt;0,+(Y25/X25)*100,0)</f>
        <v>-64.419926470052999</v>
      </c>
      <c r="AA25" s="33">
        <f>+AA12+AA24</f>
        <v>239481453</v>
      </c>
    </row>
    <row r="26" spans="1:27" ht="5.0999999999999996" customHeight="1" x14ac:dyDescent="0.25">
      <c r="A26" s="34" t="s">
        <v>41</v>
      </c>
      <c r="B26" s="17"/>
      <c r="C26" s="18"/>
      <c r="D26" s="18"/>
      <c r="E26" s="19"/>
      <c r="F26" s="20"/>
      <c r="G26" s="20"/>
      <c r="H26" s="20"/>
      <c r="I26" s="20"/>
      <c r="J26" s="20"/>
      <c r="K26" s="20"/>
      <c r="L26" s="20"/>
      <c r="M26" s="20"/>
      <c r="N26" s="20"/>
      <c r="O26" s="20"/>
      <c r="P26" s="20"/>
      <c r="Q26" s="20"/>
      <c r="R26" s="20"/>
      <c r="S26" s="20"/>
      <c r="T26" s="20"/>
      <c r="U26" s="20"/>
      <c r="V26" s="20"/>
      <c r="W26" s="20"/>
      <c r="X26" s="20"/>
      <c r="Y26" s="20"/>
      <c r="Z26" s="21"/>
      <c r="AA26" s="22"/>
    </row>
    <row r="27" spans="1:27" ht="13.5" x14ac:dyDescent="0.25">
      <c r="A27" s="10" t="s">
        <v>53</v>
      </c>
      <c r="B27" s="17" t="s">
        <v>32</v>
      </c>
      <c r="C27" s="18"/>
      <c r="D27" s="18"/>
      <c r="E27" s="19"/>
      <c r="F27" s="20"/>
      <c r="G27" s="20"/>
      <c r="H27" s="20"/>
      <c r="I27" s="20"/>
      <c r="J27" s="20"/>
      <c r="K27" s="20"/>
      <c r="L27" s="20"/>
      <c r="M27" s="20"/>
      <c r="N27" s="20"/>
      <c r="O27" s="20"/>
      <c r="P27" s="20"/>
      <c r="Q27" s="20"/>
      <c r="R27" s="20"/>
      <c r="S27" s="20"/>
      <c r="T27" s="20"/>
      <c r="U27" s="20"/>
      <c r="V27" s="20"/>
      <c r="W27" s="20"/>
      <c r="X27" s="20"/>
      <c r="Y27" s="20"/>
      <c r="Z27" s="21"/>
      <c r="AA27" s="22"/>
    </row>
    <row r="28" spans="1:27" ht="13.5" x14ac:dyDescent="0.25">
      <c r="A28" s="10" t="s">
        <v>54</v>
      </c>
      <c r="B28" s="40" t="s">
        <v>32</v>
      </c>
      <c r="C28" s="18"/>
      <c r="D28" s="18"/>
      <c r="E28" s="19"/>
      <c r="F28" s="20"/>
      <c r="G28" s="20"/>
      <c r="H28" s="20"/>
      <c r="I28" s="20"/>
      <c r="J28" s="20"/>
      <c r="K28" s="20"/>
      <c r="L28" s="20"/>
      <c r="M28" s="20"/>
      <c r="N28" s="20"/>
      <c r="O28" s="20"/>
      <c r="P28" s="20"/>
      <c r="Q28" s="20"/>
      <c r="R28" s="20"/>
      <c r="S28" s="20"/>
      <c r="T28" s="20"/>
      <c r="U28" s="20"/>
      <c r="V28" s="20"/>
      <c r="W28" s="20"/>
      <c r="X28" s="20"/>
      <c r="Y28" s="20"/>
      <c r="Z28" s="21"/>
      <c r="AA28" s="22"/>
    </row>
    <row r="29" spans="1:27" ht="13.5" x14ac:dyDescent="0.25">
      <c r="A29" s="23" t="s">
        <v>55</v>
      </c>
      <c r="B29" s="17" t="s">
        <v>32</v>
      </c>
      <c r="C29" s="18"/>
      <c r="D29" s="18"/>
      <c r="E29" s="19"/>
      <c r="F29" s="20"/>
      <c r="G29" s="20"/>
      <c r="H29" s="20"/>
      <c r="I29" s="20"/>
      <c r="J29" s="20"/>
      <c r="K29" s="20"/>
      <c r="L29" s="20"/>
      <c r="M29" s="20"/>
      <c r="N29" s="20"/>
      <c r="O29" s="20"/>
      <c r="P29" s="20"/>
      <c r="Q29" s="20"/>
      <c r="R29" s="20"/>
      <c r="S29" s="20"/>
      <c r="T29" s="20"/>
      <c r="U29" s="20"/>
      <c r="V29" s="20"/>
      <c r="W29" s="20"/>
      <c r="X29" s="20"/>
      <c r="Y29" s="20"/>
      <c r="Z29" s="21"/>
      <c r="AA29" s="22"/>
    </row>
    <row r="30" spans="1:27" ht="13.5" x14ac:dyDescent="0.25">
      <c r="A30" s="23" t="s">
        <v>56</v>
      </c>
      <c r="B30" s="17" t="s">
        <v>32</v>
      </c>
      <c r="C30" s="18"/>
      <c r="D30" s="18"/>
      <c r="E30" s="19"/>
      <c r="F30" s="20"/>
      <c r="G30" s="20"/>
      <c r="H30" s="20"/>
      <c r="I30" s="20"/>
      <c r="J30" s="20"/>
      <c r="K30" s="20"/>
      <c r="L30" s="20"/>
      <c r="M30" s="20"/>
      <c r="N30" s="20"/>
      <c r="O30" s="20"/>
      <c r="P30" s="20"/>
      <c r="Q30" s="20"/>
      <c r="R30" s="20"/>
      <c r="S30" s="20"/>
      <c r="T30" s="20"/>
      <c r="U30" s="20"/>
      <c r="V30" s="20"/>
      <c r="W30" s="20"/>
      <c r="X30" s="20"/>
      <c r="Y30" s="20"/>
      <c r="Z30" s="21"/>
      <c r="AA30" s="22"/>
    </row>
    <row r="31" spans="1:27" ht="13.5" x14ac:dyDescent="0.25">
      <c r="A31" s="23" t="s">
        <v>57</v>
      </c>
      <c r="B31" s="17" t="s">
        <v>32</v>
      </c>
      <c r="C31" s="18"/>
      <c r="D31" s="18"/>
      <c r="E31" s="19"/>
      <c r="F31" s="20"/>
      <c r="G31" s="20"/>
      <c r="H31" s="20"/>
      <c r="I31" s="20"/>
      <c r="J31" s="20"/>
      <c r="K31" s="20"/>
      <c r="L31" s="20"/>
      <c r="M31" s="20"/>
      <c r="N31" s="20"/>
      <c r="O31" s="20"/>
      <c r="P31" s="20"/>
      <c r="Q31" s="20"/>
      <c r="R31" s="20"/>
      <c r="S31" s="20"/>
      <c r="T31" s="20"/>
      <c r="U31" s="20"/>
      <c r="V31" s="20"/>
      <c r="W31" s="20"/>
      <c r="X31" s="20"/>
      <c r="Y31" s="20"/>
      <c r="Z31" s="21"/>
      <c r="AA31" s="22"/>
    </row>
    <row r="32" spans="1:27" ht="13.5" x14ac:dyDescent="0.25">
      <c r="A32" s="23" t="s">
        <v>58</v>
      </c>
      <c r="B32" s="17" t="s">
        <v>32</v>
      </c>
      <c r="C32" s="18"/>
      <c r="D32" s="18"/>
      <c r="E32" s="19"/>
      <c r="F32" s="20"/>
      <c r="G32" s="20"/>
      <c r="H32" s="20"/>
      <c r="I32" s="20"/>
      <c r="J32" s="20"/>
      <c r="K32" s="20"/>
      <c r="L32" s="20"/>
      <c r="M32" s="20"/>
      <c r="N32" s="20"/>
      <c r="O32" s="20"/>
      <c r="P32" s="20"/>
      <c r="Q32" s="20"/>
      <c r="R32" s="20"/>
      <c r="S32" s="20"/>
      <c r="T32" s="20"/>
      <c r="U32" s="20"/>
      <c r="V32" s="20"/>
      <c r="W32" s="20"/>
      <c r="X32" s="20"/>
      <c r="Y32" s="20"/>
      <c r="Z32" s="21"/>
      <c r="AA32" s="22"/>
    </row>
    <row r="33" spans="1:27" ht="13.5" x14ac:dyDescent="0.25">
      <c r="A33" s="23" t="s">
        <v>59</v>
      </c>
      <c r="B33" s="17" t="s">
        <v>32</v>
      </c>
      <c r="C33" s="18"/>
      <c r="D33" s="18"/>
      <c r="E33" s="19"/>
      <c r="F33" s="20"/>
      <c r="G33" s="20"/>
      <c r="H33" s="20"/>
      <c r="I33" s="20"/>
      <c r="J33" s="20"/>
      <c r="K33" s="20"/>
      <c r="L33" s="20"/>
      <c r="M33" s="20"/>
      <c r="N33" s="20"/>
      <c r="O33" s="20"/>
      <c r="P33" s="20"/>
      <c r="Q33" s="20"/>
      <c r="R33" s="20"/>
      <c r="S33" s="20"/>
      <c r="T33" s="20"/>
      <c r="U33" s="20"/>
      <c r="V33" s="20"/>
      <c r="W33" s="20"/>
      <c r="X33" s="20"/>
      <c r="Y33" s="20"/>
      <c r="Z33" s="21"/>
      <c r="AA33" s="22"/>
    </row>
    <row r="34" spans="1:27" ht="13.5" x14ac:dyDescent="0.25">
      <c r="A34" s="27" t="s">
        <v>60</v>
      </c>
      <c r="B34" s="28" t="s">
        <v>32</v>
      </c>
      <c r="C34" s="29">
        <f t="shared" ref="C34:Y34" si="3">SUM(C29:C33)</f>
        <v>0</v>
      </c>
      <c r="D34" s="29">
        <f>SUM(D29:D33)</f>
        <v>0</v>
      </c>
      <c r="E34" s="30">
        <f t="shared" si="3"/>
        <v>0</v>
      </c>
      <c r="F34" s="31">
        <f t="shared" si="3"/>
        <v>0</v>
      </c>
      <c r="G34" s="31">
        <f t="shared" si="3"/>
        <v>0</v>
      </c>
      <c r="H34" s="31">
        <f t="shared" si="3"/>
        <v>0</v>
      </c>
      <c r="I34" s="31">
        <f t="shared" si="3"/>
        <v>0</v>
      </c>
      <c r="J34" s="31">
        <f t="shared" si="3"/>
        <v>0</v>
      </c>
      <c r="K34" s="31">
        <f t="shared" si="3"/>
        <v>0</v>
      </c>
      <c r="L34" s="31">
        <f t="shared" si="3"/>
        <v>0</v>
      </c>
      <c r="M34" s="31">
        <f t="shared" si="3"/>
        <v>0</v>
      </c>
      <c r="N34" s="31">
        <f t="shared" si="3"/>
        <v>0</v>
      </c>
      <c r="O34" s="31">
        <f t="shared" si="3"/>
        <v>0</v>
      </c>
      <c r="P34" s="31">
        <f t="shared" si="3"/>
        <v>0</v>
      </c>
      <c r="Q34" s="31">
        <f t="shared" si="3"/>
        <v>0</v>
      </c>
      <c r="R34" s="31">
        <f t="shared" si="3"/>
        <v>0</v>
      </c>
      <c r="S34" s="31">
        <f t="shared" si="3"/>
        <v>0</v>
      </c>
      <c r="T34" s="31">
        <f t="shared" si="3"/>
        <v>0</v>
      </c>
      <c r="U34" s="31">
        <f t="shared" si="3"/>
        <v>0</v>
      </c>
      <c r="V34" s="31">
        <f t="shared" si="3"/>
        <v>0</v>
      </c>
      <c r="W34" s="31">
        <f t="shared" si="3"/>
        <v>0</v>
      </c>
      <c r="X34" s="31">
        <f t="shared" si="3"/>
        <v>0</v>
      </c>
      <c r="Y34" s="31">
        <f t="shared" si="3"/>
        <v>0</v>
      </c>
      <c r="Z34" s="32">
        <f>+IF(X34&lt;&gt;0,+(Y34/X34)*100,0)</f>
        <v>0</v>
      </c>
      <c r="AA34" s="33">
        <f>SUM(AA29:AA33)</f>
        <v>0</v>
      </c>
    </row>
    <row r="35" spans="1:27" ht="5.0999999999999996" customHeight="1" x14ac:dyDescent="0.25">
      <c r="A35" s="34" t="s">
        <v>41</v>
      </c>
      <c r="B35" s="17"/>
      <c r="C35" s="18"/>
      <c r="D35" s="18"/>
      <c r="E35" s="19"/>
      <c r="F35" s="20"/>
      <c r="G35" s="20"/>
      <c r="H35" s="20"/>
      <c r="I35" s="20"/>
      <c r="J35" s="20"/>
      <c r="K35" s="20"/>
      <c r="L35" s="20"/>
      <c r="M35" s="20"/>
      <c r="N35" s="20"/>
      <c r="O35" s="20"/>
      <c r="P35" s="20"/>
      <c r="Q35" s="20"/>
      <c r="R35" s="20"/>
      <c r="S35" s="20"/>
      <c r="T35" s="20"/>
      <c r="U35" s="20"/>
      <c r="V35" s="20"/>
      <c r="W35" s="20"/>
      <c r="X35" s="20"/>
      <c r="Y35" s="20"/>
      <c r="Z35" s="21"/>
      <c r="AA35" s="22"/>
    </row>
    <row r="36" spans="1:27" ht="13.5" x14ac:dyDescent="0.25">
      <c r="A36" s="10" t="s">
        <v>61</v>
      </c>
      <c r="B36" s="17" t="s">
        <v>32</v>
      </c>
      <c r="C36" s="18"/>
      <c r="D36" s="18"/>
      <c r="E36" s="19"/>
      <c r="F36" s="20"/>
      <c r="G36" s="20"/>
      <c r="H36" s="20"/>
      <c r="I36" s="20"/>
      <c r="J36" s="20"/>
      <c r="K36" s="20"/>
      <c r="L36" s="20"/>
      <c r="M36" s="20"/>
      <c r="N36" s="20"/>
      <c r="O36" s="20"/>
      <c r="P36" s="20"/>
      <c r="Q36" s="20"/>
      <c r="R36" s="20"/>
      <c r="S36" s="20"/>
      <c r="T36" s="20"/>
      <c r="U36" s="20"/>
      <c r="V36" s="20"/>
      <c r="W36" s="20"/>
      <c r="X36" s="20"/>
      <c r="Y36" s="20"/>
      <c r="Z36" s="21"/>
      <c r="AA36" s="22"/>
    </row>
    <row r="37" spans="1:27" ht="13.5" x14ac:dyDescent="0.25">
      <c r="A37" s="23" t="s">
        <v>62</v>
      </c>
      <c r="B37" s="17" t="s">
        <v>32</v>
      </c>
      <c r="C37" s="18"/>
      <c r="D37" s="18"/>
      <c r="E37" s="19"/>
      <c r="F37" s="20"/>
      <c r="G37" s="20"/>
      <c r="H37" s="20"/>
      <c r="I37" s="20"/>
      <c r="J37" s="20"/>
      <c r="K37" s="20"/>
      <c r="L37" s="20"/>
      <c r="M37" s="20"/>
      <c r="N37" s="20"/>
      <c r="O37" s="20"/>
      <c r="P37" s="20"/>
      <c r="Q37" s="20"/>
      <c r="R37" s="20"/>
      <c r="S37" s="20"/>
      <c r="T37" s="20"/>
      <c r="U37" s="20"/>
      <c r="V37" s="20"/>
      <c r="W37" s="20"/>
      <c r="X37" s="20"/>
      <c r="Y37" s="20"/>
      <c r="Z37" s="21"/>
      <c r="AA37" s="22"/>
    </row>
    <row r="38" spans="1:27" ht="13.5" x14ac:dyDescent="0.25">
      <c r="A38" s="23" t="s">
        <v>59</v>
      </c>
      <c r="B38" s="17" t="s">
        <v>32</v>
      </c>
      <c r="C38" s="18"/>
      <c r="D38" s="18"/>
      <c r="E38" s="19"/>
      <c r="F38" s="20"/>
      <c r="G38" s="20"/>
      <c r="H38" s="20"/>
      <c r="I38" s="20"/>
      <c r="J38" s="20"/>
      <c r="K38" s="20"/>
      <c r="L38" s="20"/>
      <c r="M38" s="20"/>
      <c r="N38" s="20"/>
      <c r="O38" s="20"/>
      <c r="P38" s="20"/>
      <c r="Q38" s="20"/>
      <c r="R38" s="20"/>
      <c r="S38" s="20"/>
      <c r="T38" s="20"/>
      <c r="U38" s="20"/>
      <c r="V38" s="20"/>
      <c r="W38" s="20"/>
      <c r="X38" s="20"/>
      <c r="Y38" s="20"/>
      <c r="Z38" s="21"/>
      <c r="AA38" s="22"/>
    </row>
    <row r="39" spans="1:27" ht="13.5" x14ac:dyDescent="0.25">
      <c r="A39" s="27" t="s">
        <v>63</v>
      </c>
      <c r="B39" s="35" t="s">
        <v>32</v>
      </c>
      <c r="C39" s="29">
        <f t="shared" ref="C39:Y39" si="4">SUM(C37:C38)</f>
        <v>0</v>
      </c>
      <c r="D39" s="29">
        <f>SUM(D37:D38)</f>
        <v>0</v>
      </c>
      <c r="E39" s="36">
        <f t="shared" si="4"/>
        <v>0</v>
      </c>
      <c r="F39" s="37">
        <f t="shared" si="4"/>
        <v>0</v>
      </c>
      <c r="G39" s="37">
        <f t="shared" si="4"/>
        <v>0</v>
      </c>
      <c r="H39" s="37">
        <f t="shared" si="4"/>
        <v>0</v>
      </c>
      <c r="I39" s="37">
        <f t="shared" si="4"/>
        <v>0</v>
      </c>
      <c r="J39" s="37">
        <f t="shared" si="4"/>
        <v>0</v>
      </c>
      <c r="K39" s="37">
        <f t="shared" si="4"/>
        <v>0</v>
      </c>
      <c r="L39" s="37">
        <f t="shared" si="4"/>
        <v>0</v>
      </c>
      <c r="M39" s="37">
        <f t="shared" si="4"/>
        <v>0</v>
      </c>
      <c r="N39" s="37">
        <f t="shared" si="4"/>
        <v>0</v>
      </c>
      <c r="O39" s="37">
        <f t="shared" si="4"/>
        <v>0</v>
      </c>
      <c r="P39" s="37">
        <f t="shared" si="4"/>
        <v>0</v>
      </c>
      <c r="Q39" s="37">
        <f t="shared" si="4"/>
        <v>0</v>
      </c>
      <c r="R39" s="37">
        <f t="shared" si="4"/>
        <v>0</v>
      </c>
      <c r="S39" s="37">
        <f t="shared" si="4"/>
        <v>0</v>
      </c>
      <c r="T39" s="37">
        <f t="shared" si="4"/>
        <v>0</v>
      </c>
      <c r="U39" s="37">
        <f t="shared" si="4"/>
        <v>0</v>
      </c>
      <c r="V39" s="37">
        <f t="shared" si="4"/>
        <v>0</v>
      </c>
      <c r="W39" s="37">
        <f t="shared" si="4"/>
        <v>0</v>
      </c>
      <c r="X39" s="37">
        <f t="shared" si="4"/>
        <v>0</v>
      </c>
      <c r="Y39" s="37">
        <f t="shared" si="4"/>
        <v>0</v>
      </c>
      <c r="Z39" s="38">
        <f>+IF(X39&lt;&gt;0,+(Y39/X39)*100,0)</f>
        <v>0</v>
      </c>
      <c r="AA39" s="39">
        <f>SUM(AA37:AA38)</f>
        <v>0</v>
      </c>
    </row>
    <row r="40" spans="1:27" ht="13.5" x14ac:dyDescent="0.25">
      <c r="A40" s="27" t="s">
        <v>64</v>
      </c>
      <c r="B40" s="28" t="s">
        <v>32</v>
      </c>
      <c r="C40" s="29">
        <f t="shared" ref="C40:Y40" si="5">+C34+C39</f>
        <v>0</v>
      </c>
      <c r="D40" s="29">
        <f>+D34+D39</f>
        <v>0</v>
      </c>
      <c r="E40" s="30">
        <f t="shared" si="5"/>
        <v>0</v>
      </c>
      <c r="F40" s="31">
        <f t="shared" si="5"/>
        <v>0</v>
      </c>
      <c r="G40" s="31">
        <f t="shared" si="5"/>
        <v>0</v>
      </c>
      <c r="H40" s="31">
        <f t="shared" si="5"/>
        <v>0</v>
      </c>
      <c r="I40" s="31">
        <f t="shared" si="5"/>
        <v>0</v>
      </c>
      <c r="J40" s="31">
        <f t="shared" si="5"/>
        <v>0</v>
      </c>
      <c r="K40" s="31">
        <f t="shared" si="5"/>
        <v>0</v>
      </c>
      <c r="L40" s="31">
        <f t="shared" si="5"/>
        <v>0</v>
      </c>
      <c r="M40" s="31">
        <f t="shared" si="5"/>
        <v>0</v>
      </c>
      <c r="N40" s="31">
        <f t="shared" si="5"/>
        <v>0</v>
      </c>
      <c r="O40" s="31">
        <f t="shared" si="5"/>
        <v>0</v>
      </c>
      <c r="P40" s="31">
        <f t="shared" si="5"/>
        <v>0</v>
      </c>
      <c r="Q40" s="31">
        <f t="shared" si="5"/>
        <v>0</v>
      </c>
      <c r="R40" s="31">
        <f t="shared" si="5"/>
        <v>0</v>
      </c>
      <c r="S40" s="31">
        <f t="shared" si="5"/>
        <v>0</v>
      </c>
      <c r="T40" s="31">
        <f t="shared" si="5"/>
        <v>0</v>
      </c>
      <c r="U40" s="31">
        <f t="shared" si="5"/>
        <v>0</v>
      </c>
      <c r="V40" s="31">
        <f t="shared" si="5"/>
        <v>0</v>
      </c>
      <c r="W40" s="31">
        <f t="shared" si="5"/>
        <v>0</v>
      </c>
      <c r="X40" s="31">
        <f t="shared" si="5"/>
        <v>0</v>
      </c>
      <c r="Y40" s="31">
        <f t="shared" si="5"/>
        <v>0</v>
      </c>
      <c r="Z40" s="32">
        <f>+IF(X40&lt;&gt;0,+(Y40/X40)*100,0)</f>
        <v>0</v>
      </c>
      <c r="AA40" s="33">
        <f>+AA34+AA39</f>
        <v>0</v>
      </c>
    </row>
    <row r="41" spans="1:27" ht="5.0999999999999996" customHeight="1" x14ac:dyDescent="0.25">
      <c r="A41" s="34" t="s">
        <v>41</v>
      </c>
      <c r="B41" s="17"/>
      <c r="C41" s="18"/>
      <c r="D41" s="18"/>
      <c r="E41" s="19"/>
      <c r="F41" s="20"/>
      <c r="G41" s="20"/>
      <c r="H41" s="20"/>
      <c r="I41" s="20"/>
      <c r="J41" s="20"/>
      <c r="K41" s="20"/>
      <c r="L41" s="20"/>
      <c r="M41" s="20"/>
      <c r="N41" s="20"/>
      <c r="O41" s="20"/>
      <c r="P41" s="20"/>
      <c r="Q41" s="20"/>
      <c r="R41" s="20"/>
      <c r="S41" s="20"/>
      <c r="T41" s="20"/>
      <c r="U41" s="20"/>
      <c r="V41" s="20"/>
      <c r="W41" s="20"/>
      <c r="X41" s="20"/>
      <c r="Y41" s="20"/>
      <c r="Z41" s="21"/>
      <c r="AA41" s="22"/>
    </row>
    <row r="42" spans="1:27" ht="13.5" x14ac:dyDescent="0.25">
      <c r="A42" s="41" t="s">
        <v>65</v>
      </c>
      <c r="B42" s="42" t="s">
        <v>66</v>
      </c>
      <c r="C42" s="43">
        <f t="shared" ref="C42:Y42" si="6">+C25-C40</f>
        <v>62346389</v>
      </c>
      <c r="D42" s="43">
        <f>+D25-D40</f>
        <v>0</v>
      </c>
      <c r="E42" s="44">
        <f t="shared" si="6"/>
        <v>239481453</v>
      </c>
      <c r="F42" s="45">
        <f t="shared" si="6"/>
        <v>239481453</v>
      </c>
      <c r="G42" s="45">
        <f t="shared" si="6"/>
        <v>123137494</v>
      </c>
      <c r="H42" s="45">
        <f t="shared" si="6"/>
        <v>-54430186</v>
      </c>
      <c r="I42" s="45">
        <f t="shared" si="6"/>
        <v>1935692</v>
      </c>
      <c r="J42" s="45">
        <f t="shared" si="6"/>
        <v>70643000</v>
      </c>
      <c r="K42" s="45">
        <f t="shared" si="6"/>
        <v>2782145</v>
      </c>
      <c r="L42" s="45">
        <f t="shared" si="6"/>
        <v>1934708</v>
      </c>
      <c r="M42" s="45">
        <f t="shared" si="6"/>
        <v>2895171</v>
      </c>
      <c r="N42" s="45">
        <f t="shared" si="6"/>
        <v>7612024</v>
      </c>
      <c r="O42" s="45">
        <f t="shared" si="6"/>
        <v>0</v>
      </c>
      <c r="P42" s="45">
        <f t="shared" si="6"/>
        <v>0</v>
      </c>
      <c r="Q42" s="45">
        <f t="shared" si="6"/>
        <v>0</v>
      </c>
      <c r="R42" s="45">
        <f t="shared" si="6"/>
        <v>0</v>
      </c>
      <c r="S42" s="45">
        <f t="shared" si="6"/>
        <v>0</v>
      </c>
      <c r="T42" s="45">
        <f t="shared" si="6"/>
        <v>0</v>
      </c>
      <c r="U42" s="45">
        <f t="shared" si="6"/>
        <v>0</v>
      </c>
      <c r="V42" s="45">
        <f t="shared" si="6"/>
        <v>0</v>
      </c>
      <c r="W42" s="45">
        <f t="shared" si="6"/>
        <v>78255024</v>
      </c>
      <c r="X42" s="45">
        <f t="shared" si="6"/>
        <v>219940591</v>
      </c>
      <c r="Y42" s="45">
        <f t="shared" si="6"/>
        <v>-141685567</v>
      </c>
      <c r="Z42" s="46">
        <f>+IF(X42&lt;&gt;0,+(Y42/X42)*100,0)</f>
        <v>-64.419926470052999</v>
      </c>
      <c r="AA42" s="47">
        <f>+AA25-AA40</f>
        <v>239481453</v>
      </c>
    </row>
    <row r="43" spans="1:27" ht="5.0999999999999996" customHeight="1" x14ac:dyDescent="0.25">
      <c r="A43" s="34" t="s">
        <v>41</v>
      </c>
      <c r="B43" s="17"/>
      <c r="C43" s="18"/>
      <c r="D43" s="18"/>
      <c r="E43" s="19"/>
      <c r="F43" s="20"/>
      <c r="G43" s="20"/>
      <c r="H43" s="20"/>
      <c r="I43" s="20"/>
      <c r="J43" s="20"/>
      <c r="K43" s="20"/>
      <c r="L43" s="20"/>
      <c r="M43" s="20"/>
      <c r="N43" s="20"/>
      <c r="O43" s="20"/>
      <c r="P43" s="20"/>
      <c r="Q43" s="20"/>
      <c r="R43" s="20"/>
      <c r="S43" s="20"/>
      <c r="T43" s="20"/>
      <c r="U43" s="20"/>
      <c r="V43" s="20"/>
      <c r="W43" s="20"/>
      <c r="X43" s="20"/>
      <c r="Y43" s="20"/>
      <c r="Z43" s="48"/>
      <c r="AA43" s="22"/>
    </row>
    <row r="44" spans="1:27" ht="13.5" x14ac:dyDescent="0.25">
      <c r="A44" s="10" t="s">
        <v>67</v>
      </c>
      <c r="B44" s="17" t="s">
        <v>32</v>
      </c>
      <c r="C44" s="18"/>
      <c r="D44" s="18"/>
      <c r="E44" s="19"/>
      <c r="F44" s="20"/>
      <c r="G44" s="20"/>
      <c r="H44" s="20"/>
      <c r="I44" s="20"/>
      <c r="J44" s="20"/>
      <c r="K44" s="20"/>
      <c r="L44" s="20"/>
      <c r="M44" s="20"/>
      <c r="N44" s="20"/>
      <c r="O44" s="20"/>
      <c r="P44" s="20"/>
      <c r="Q44" s="20"/>
      <c r="R44" s="20"/>
      <c r="S44" s="20"/>
      <c r="T44" s="20"/>
      <c r="U44" s="20"/>
      <c r="V44" s="20"/>
      <c r="W44" s="20"/>
      <c r="X44" s="20"/>
      <c r="Y44" s="20"/>
      <c r="Z44" s="48"/>
      <c r="AA44" s="22"/>
    </row>
    <row r="45" spans="1:27" ht="13.5" x14ac:dyDescent="0.25">
      <c r="A45" s="23" t="s">
        <v>68</v>
      </c>
      <c r="B45" s="17" t="s">
        <v>32</v>
      </c>
      <c r="C45" s="18">
        <v>124190461</v>
      </c>
      <c r="D45" s="18"/>
      <c r="E45" s="19">
        <v>203899832</v>
      </c>
      <c r="F45" s="20">
        <v>203899832</v>
      </c>
      <c r="G45" s="20">
        <v>136831496</v>
      </c>
      <c r="H45" s="20">
        <v>-58293422</v>
      </c>
      <c r="I45" s="20">
        <v>-8005639</v>
      </c>
      <c r="J45" s="20">
        <v>70532435</v>
      </c>
      <c r="K45" s="20">
        <v>-12490929</v>
      </c>
      <c r="L45" s="20">
        <v>-18488472</v>
      </c>
      <c r="M45" s="20">
        <v>59835639</v>
      </c>
      <c r="N45" s="20">
        <v>28856238</v>
      </c>
      <c r="O45" s="20"/>
      <c r="P45" s="20"/>
      <c r="Q45" s="20"/>
      <c r="R45" s="20"/>
      <c r="S45" s="20"/>
      <c r="T45" s="20"/>
      <c r="U45" s="20"/>
      <c r="V45" s="20"/>
      <c r="W45" s="20">
        <v>99388673</v>
      </c>
      <c r="X45" s="20">
        <v>101949888</v>
      </c>
      <c r="Y45" s="20">
        <v>-2561215</v>
      </c>
      <c r="Z45" s="48">
        <v>-2.512229341536893</v>
      </c>
      <c r="AA45" s="22">
        <v>203899832</v>
      </c>
    </row>
    <row r="46" spans="1:27" ht="13.5" x14ac:dyDescent="0.25">
      <c r="A46" s="23" t="s">
        <v>69</v>
      </c>
      <c r="B46" s="17" t="s">
        <v>32</v>
      </c>
      <c r="C46" s="18"/>
      <c r="D46" s="18"/>
      <c r="E46" s="19"/>
      <c r="F46" s="20"/>
      <c r="G46" s="20"/>
      <c r="H46" s="20"/>
      <c r="I46" s="20"/>
      <c r="J46" s="20"/>
      <c r="K46" s="20"/>
      <c r="L46" s="20"/>
      <c r="M46" s="20"/>
      <c r="N46" s="20"/>
      <c r="O46" s="20"/>
      <c r="P46" s="20"/>
      <c r="Q46" s="20"/>
      <c r="R46" s="20"/>
      <c r="S46" s="20"/>
      <c r="T46" s="20"/>
      <c r="U46" s="20"/>
      <c r="V46" s="20"/>
      <c r="W46" s="20"/>
      <c r="X46" s="20"/>
      <c r="Y46" s="20"/>
      <c r="Z46" s="48"/>
      <c r="AA46" s="22"/>
    </row>
    <row r="47" spans="1:27" ht="14.45" customHeight="1" x14ac:dyDescent="0.25">
      <c r="A47" s="23" t="s">
        <v>41</v>
      </c>
      <c r="B47" s="17"/>
      <c r="C47" s="18"/>
      <c r="D47" s="18"/>
      <c r="E47" s="19"/>
      <c r="F47" s="20"/>
      <c r="G47" s="20"/>
      <c r="H47" s="20"/>
      <c r="I47" s="20"/>
      <c r="J47" s="20"/>
      <c r="K47" s="20"/>
      <c r="L47" s="20"/>
      <c r="M47" s="20"/>
      <c r="N47" s="20"/>
      <c r="O47" s="20"/>
      <c r="P47" s="20"/>
      <c r="Q47" s="20"/>
      <c r="R47" s="20"/>
      <c r="S47" s="20"/>
      <c r="T47" s="20"/>
      <c r="U47" s="20"/>
      <c r="V47" s="20"/>
      <c r="W47" s="20"/>
      <c r="X47" s="20"/>
      <c r="Y47" s="20"/>
      <c r="Z47" s="48"/>
      <c r="AA47" s="22"/>
    </row>
    <row r="48" spans="1:27" ht="13.5" x14ac:dyDescent="0.25">
      <c r="A48" s="49" t="s">
        <v>70</v>
      </c>
      <c r="B48" s="50" t="s">
        <v>66</v>
      </c>
      <c r="C48" s="51">
        <f t="shared" ref="C48:Y48" si="7">SUM(C45:C47)</f>
        <v>124190461</v>
      </c>
      <c r="D48" s="51">
        <f>SUM(D45:D47)</f>
        <v>0</v>
      </c>
      <c r="E48" s="52">
        <f t="shared" si="7"/>
        <v>203899832</v>
      </c>
      <c r="F48" s="53">
        <f t="shared" si="7"/>
        <v>203899832</v>
      </c>
      <c r="G48" s="53">
        <f t="shared" si="7"/>
        <v>136831496</v>
      </c>
      <c r="H48" s="53">
        <f t="shared" si="7"/>
        <v>-58293422</v>
      </c>
      <c r="I48" s="53">
        <f t="shared" si="7"/>
        <v>-8005639</v>
      </c>
      <c r="J48" s="53">
        <f t="shared" si="7"/>
        <v>70532435</v>
      </c>
      <c r="K48" s="53">
        <f t="shared" si="7"/>
        <v>-12490929</v>
      </c>
      <c r="L48" s="53">
        <f t="shared" si="7"/>
        <v>-18488472</v>
      </c>
      <c r="M48" s="53">
        <f t="shared" si="7"/>
        <v>59835639</v>
      </c>
      <c r="N48" s="53">
        <f t="shared" si="7"/>
        <v>28856238</v>
      </c>
      <c r="O48" s="53">
        <f t="shared" si="7"/>
        <v>0</v>
      </c>
      <c r="P48" s="53">
        <f t="shared" si="7"/>
        <v>0</v>
      </c>
      <c r="Q48" s="53">
        <f t="shared" si="7"/>
        <v>0</v>
      </c>
      <c r="R48" s="53">
        <f t="shared" si="7"/>
        <v>0</v>
      </c>
      <c r="S48" s="53">
        <f t="shared" si="7"/>
        <v>0</v>
      </c>
      <c r="T48" s="53">
        <f t="shared" si="7"/>
        <v>0</v>
      </c>
      <c r="U48" s="53">
        <f t="shared" si="7"/>
        <v>0</v>
      </c>
      <c r="V48" s="53">
        <f t="shared" si="7"/>
        <v>0</v>
      </c>
      <c r="W48" s="53">
        <f t="shared" si="7"/>
        <v>99388673</v>
      </c>
      <c r="X48" s="53">
        <f t="shared" si="7"/>
        <v>101949888</v>
      </c>
      <c r="Y48" s="53">
        <f t="shared" si="7"/>
        <v>-2561215</v>
      </c>
      <c r="Z48" s="54">
        <f>+IF(X48&lt;&gt;0,+(Y48/X48)*100,0)</f>
        <v>-2.512229341536893</v>
      </c>
      <c r="AA48" s="55">
        <f>SUM(AA45:AA47)</f>
        <v>203899832</v>
      </c>
    </row>
    <row r="49" spans="1:27" ht="13.5" x14ac:dyDescent="0.25">
      <c r="A49" s="56" t="s">
        <v>328</v>
      </c>
      <c r="B49" s="57"/>
      <c r="C49" s="58"/>
      <c r="D49" s="58"/>
      <c r="E49" s="58"/>
      <c r="F49" s="58"/>
      <c r="G49" s="58"/>
      <c r="H49" s="59"/>
      <c r="I49" s="59"/>
      <c r="J49" s="59"/>
      <c r="K49" s="59"/>
      <c r="L49" s="59"/>
      <c r="M49" s="59"/>
      <c r="N49" s="59"/>
      <c r="O49" s="59"/>
      <c r="P49" s="59"/>
      <c r="Q49" s="59"/>
      <c r="R49" s="59"/>
      <c r="S49" s="59"/>
      <c r="T49" s="59"/>
      <c r="U49" s="59"/>
      <c r="V49" s="59"/>
      <c r="W49" s="59"/>
      <c r="X49" s="59"/>
      <c r="Y49" s="59"/>
      <c r="Z49" s="59"/>
      <c r="AA49" s="59"/>
    </row>
    <row r="50" spans="1:27" ht="13.5" x14ac:dyDescent="0.25">
      <c r="A50" s="60" t="s">
        <v>329</v>
      </c>
      <c r="B50" s="60"/>
      <c r="C50" s="60"/>
      <c r="D50" s="60"/>
      <c r="E50" s="60"/>
      <c r="F50" s="60"/>
      <c r="G50" s="60"/>
      <c r="H50" s="59"/>
      <c r="I50" s="59"/>
      <c r="J50" s="59"/>
      <c r="K50" s="59"/>
      <c r="L50" s="59"/>
      <c r="M50" s="59"/>
      <c r="N50" s="59"/>
      <c r="O50" s="59"/>
      <c r="P50" s="59"/>
      <c r="Q50" s="59"/>
      <c r="R50" s="59"/>
      <c r="S50" s="59"/>
      <c r="T50" s="59"/>
      <c r="U50" s="59"/>
      <c r="V50" s="59"/>
      <c r="W50" s="59"/>
      <c r="X50" s="59"/>
      <c r="Y50" s="59"/>
      <c r="Z50" s="59"/>
      <c r="AA50" s="59"/>
    </row>
    <row r="51" spans="1:27" ht="13.5" x14ac:dyDescent="0.25">
      <c r="A51" s="61" t="s">
        <v>330</v>
      </c>
      <c r="B51" s="62"/>
      <c r="C51" s="63"/>
      <c r="D51" s="63"/>
      <c r="E51" s="63"/>
      <c r="F51" s="63"/>
      <c r="G51" s="63"/>
      <c r="H51" s="59"/>
      <c r="I51" s="59"/>
      <c r="J51" s="59"/>
      <c r="K51" s="59"/>
      <c r="L51" s="59"/>
      <c r="M51" s="59"/>
      <c r="N51" s="59"/>
      <c r="O51" s="59"/>
      <c r="P51" s="59"/>
      <c r="Q51" s="59"/>
      <c r="R51" s="59"/>
      <c r="S51" s="59"/>
      <c r="T51" s="59"/>
      <c r="U51" s="59"/>
      <c r="V51" s="59"/>
      <c r="W51" s="59"/>
      <c r="X51" s="59"/>
      <c r="Y51" s="59"/>
      <c r="Z51" s="59"/>
      <c r="AA51" s="59"/>
    </row>
    <row r="52" spans="1:27" ht="13.5" x14ac:dyDescent="0.25">
      <c r="A52" s="59"/>
      <c r="B52" s="59"/>
      <c r="C52" s="59"/>
      <c r="D52" s="59"/>
      <c r="E52" s="59"/>
      <c r="F52" s="59"/>
      <c r="G52" s="59"/>
      <c r="H52" s="59"/>
      <c r="I52" s="59"/>
      <c r="J52" s="59"/>
      <c r="K52" s="59"/>
      <c r="L52" s="59"/>
      <c r="M52" s="59"/>
      <c r="N52" s="59"/>
      <c r="O52" s="59"/>
      <c r="P52" s="59"/>
      <c r="Q52" s="59"/>
      <c r="R52" s="59"/>
      <c r="S52" s="59"/>
      <c r="T52" s="59"/>
      <c r="U52" s="59"/>
      <c r="V52" s="59"/>
      <c r="W52" s="59"/>
      <c r="X52" s="59"/>
      <c r="Y52" s="59"/>
      <c r="Z52" s="59"/>
      <c r="AA52" s="59"/>
    </row>
    <row r="53" spans="1:27" ht="13.5" x14ac:dyDescent="0.25">
      <c r="A53" s="59"/>
      <c r="B53" s="59"/>
      <c r="C53" s="59"/>
      <c r="D53" s="59"/>
      <c r="E53" s="59"/>
      <c r="F53" s="59"/>
      <c r="G53" s="59"/>
      <c r="H53" s="59"/>
      <c r="I53" s="59"/>
      <c r="J53" s="59"/>
      <c r="K53" s="59"/>
      <c r="L53" s="59"/>
      <c r="M53" s="59"/>
      <c r="N53" s="59"/>
      <c r="O53" s="59"/>
      <c r="P53" s="59"/>
      <c r="Q53" s="59"/>
      <c r="R53" s="59"/>
      <c r="S53" s="59"/>
      <c r="T53" s="59"/>
      <c r="U53" s="59"/>
      <c r="V53" s="59"/>
      <c r="W53" s="59"/>
      <c r="X53" s="59"/>
      <c r="Y53" s="59"/>
      <c r="Z53" s="59"/>
      <c r="AA53" s="59"/>
    </row>
    <row r="54" spans="1:27" ht="13.5" x14ac:dyDescent="0.25">
      <c r="A54" s="59"/>
      <c r="B54" s="59"/>
      <c r="C54" s="59"/>
      <c r="D54" s="59"/>
      <c r="E54" s="59"/>
      <c r="F54" s="59"/>
      <c r="G54" s="59"/>
      <c r="H54" s="59"/>
      <c r="I54" s="59"/>
      <c r="J54" s="59"/>
      <c r="K54" s="59"/>
      <c r="L54" s="59"/>
      <c r="M54" s="59"/>
      <c r="N54" s="59"/>
      <c r="O54" s="59"/>
      <c r="P54" s="59"/>
      <c r="Q54" s="59"/>
      <c r="R54" s="59"/>
      <c r="S54" s="59"/>
      <c r="T54" s="59"/>
      <c r="U54" s="59"/>
      <c r="V54" s="59"/>
      <c r="W54" s="59"/>
      <c r="X54" s="59"/>
      <c r="Y54" s="59"/>
      <c r="Z54" s="59"/>
      <c r="AA54" s="59"/>
    </row>
  </sheetData>
  <mergeCells count="2">
    <mergeCell ref="A1:AA1"/>
    <mergeCell ref="E2:AA2"/>
  </mergeCells>
  <printOptions horizontalCentered="1"/>
  <pageMargins left="0.55118110236220497" right="0.22" top="0.59055118110236204" bottom="0.59055118110236204" header="0.31496062992126" footer="0.31496062992126"/>
  <pageSetup paperSize="9" orientation="landscape" r:id="rId1"/>
  <rowBreaks count="1" manualBreakCount="1">
    <brk id="48" max="16383" man="1"/>
  </rowBreaks>
</worksheet>
</file>

<file path=xl/worksheets/sheet4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AA54"/>
  <sheetViews>
    <sheetView showGridLines="0" workbookViewId="0">
      <selection activeCell="B2" sqref="B2"/>
    </sheetView>
  </sheetViews>
  <sheetFormatPr defaultRowHeight="12.75" x14ac:dyDescent="0.2"/>
  <cols>
    <col min="1" max="1" width="35.7109375" customWidth="1"/>
    <col min="2" max="2" width="3.42578125" bestFit="1" customWidth="1"/>
    <col min="3" max="3" width="9.7109375" customWidth="1"/>
    <col min="4" max="4" width="9.7109375" hidden="1" customWidth="1"/>
    <col min="5" max="6" width="9.7109375" customWidth="1"/>
    <col min="7" max="9" width="9.7109375" hidden="1" customWidth="1"/>
    <col min="10" max="10" width="9.7109375" customWidth="1"/>
    <col min="11" max="13" width="9.7109375" hidden="1" customWidth="1"/>
    <col min="14" max="14" width="9.7109375" customWidth="1"/>
    <col min="15" max="22" width="9.7109375" hidden="1" customWidth="1"/>
    <col min="23" max="27" width="9.7109375" customWidth="1"/>
  </cols>
  <sheetData>
    <row r="1" spans="1:27" ht="38.450000000000003" customHeight="1" x14ac:dyDescent="0.25">
      <c r="A1" s="64" t="s">
        <v>110</v>
      </c>
      <c r="B1" s="64"/>
      <c r="C1" s="64"/>
      <c r="D1" s="64"/>
      <c r="E1" s="64"/>
      <c r="F1" s="64"/>
      <c r="G1" s="64"/>
      <c r="H1" s="64"/>
      <c r="I1" s="64"/>
      <c r="J1" s="64"/>
      <c r="K1" s="64"/>
      <c r="L1" s="64"/>
      <c r="M1" s="64"/>
      <c r="N1" s="64"/>
      <c r="O1" s="64"/>
      <c r="P1" s="64"/>
      <c r="Q1" s="64"/>
      <c r="R1" s="64"/>
      <c r="S1" s="64"/>
      <c r="T1" s="64"/>
      <c r="U1" s="64"/>
      <c r="V1" s="64"/>
      <c r="W1" s="64"/>
      <c r="X1" s="64"/>
      <c r="Y1" s="64"/>
      <c r="Z1" s="64"/>
      <c r="AA1" s="64"/>
    </row>
    <row r="2" spans="1:27" ht="24.95" customHeight="1" x14ac:dyDescent="0.2">
      <c r="A2" s="2" t="s">
        <v>1</v>
      </c>
      <c r="B2" s="1" t="s">
        <v>331</v>
      </c>
      <c r="C2" s="3" t="s">
        <v>2</v>
      </c>
      <c r="D2" s="3" t="s">
        <v>3</v>
      </c>
      <c r="E2" s="65" t="s">
        <v>4</v>
      </c>
      <c r="F2" s="66"/>
      <c r="G2" s="66"/>
      <c r="H2" s="66"/>
      <c r="I2" s="66"/>
      <c r="J2" s="66"/>
      <c r="K2" s="66"/>
      <c r="L2" s="66"/>
      <c r="M2" s="66"/>
      <c r="N2" s="66"/>
      <c r="O2" s="66"/>
      <c r="P2" s="66"/>
      <c r="Q2" s="66"/>
      <c r="R2" s="66"/>
      <c r="S2" s="66"/>
      <c r="T2" s="66"/>
      <c r="U2" s="66"/>
      <c r="V2" s="66"/>
      <c r="W2" s="66"/>
      <c r="X2" s="66"/>
      <c r="Y2" s="66"/>
      <c r="Z2" s="66"/>
      <c r="AA2" s="67"/>
    </row>
    <row r="3" spans="1:27" ht="24.95" customHeight="1" x14ac:dyDescent="0.2">
      <c r="A3" s="4" t="s">
        <v>5</v>
      </c>
      <c r="B3" s="5" t="s">
        <v>6</v>
      </c>
      <c r="C3" s="6" t="s">
        <v>7</v>
      </c>
      <c r="D3" s="6" t="s">
        <v>7</v>
      </c>
      <c r="E3" s="7" t="s">
        <v>8</v>
      </c>
      <c r="F3" s="8" t="s">
        <v>9</v>
      </c>
      <c r="G3" s="8" t="s">
        <v>10</v>
      </c>
      <c r="H3" s="8" t="s">
        <v>11</v>
      </c>
      <c r="I3" s="8" t="s">
        <v>12</v>
      </c>
      <c r="J3" s="8" t="s">
        <v>13</v>
      </c>
      <c r="K3" s="8" t="s">
        <v>14</v>
      </c>
      <c r="L3" s="8" t="s">
        <v>15</v>
      </c>
      <c r="M3" s="8" t="s">
        <v>16</v>
      </c>
      <c r="N3" s="8" t="s">
        <v>17</v>
      </c>
      <c r="O3" s="8" t="s">
        <v>18</v>
      </c>
      <c r="P3" s="8" t="s">
        <v>19</v>
      </c>
      <c r="Q3" s="8" t="s">
        <v>20</v>
      </c>
      <c r="R3" s="8" t="s">
        <v>21</v>
      </c>
      <c r="S3" s="8" t="s">
        <v>22</v>
      </c>
      <c r="T3" s="8" t="s">
        <v>23</v>
      </c>
      <c r="U3" s="8" t="s">
        <v>24</v>
      </c>
      <c r="V3" s="8" t="s">
        <v>25</v>
      </c>
      <c r="W3" s="8" t="s">
        <v>26</v>
      </c>
      <c r="X3" s="8" t="s">
        <v>27</v>
      </c>
      <c r="Y3" s="8" t="s">
        <v>28</v>
      </c>
      <c r="Z3" s="8" t="s">
        <v>29</v>
      </c>
      <c r="AA3" s="9" t="s">
        <v>30</v>
      </c>
    </row>
    <row r="4" spans="1:27" ht="13.5" x14ac:dyDescent="0.25">
      <c r="A4" s="10" t="s">
        <v>31</v>
      </c>
      <c r="B4" s="11" t="s">
        <v>32</v>
      </c>
      <c r="C4" s="12"/>
      <c r="D4" s="12"/>
      <c r="E4" s="13"/>
      <c r="F4" s="14"/>
      <c r="G4" s="14"/>
      <c r="H4" s="14"/>
      <c r="I4" s="14"/>
      <c r="J4" s="14"/>
      <c r="K4" s="14"/>
      <c r="L4" s="14"/>
      <c r="M4" s="14"/>
      <c r="N4" s="14"/>
      <c r="O4" s="14"/>
      <c r="P4" s="14"/>
      <c r="Q4" s="14"/>
      <c r="R4" s="14"/>
      <c r="S4" s="14"/>
      <c r="T4" s="14"/>
      <c r="U4" s="14"/>
      <c r="V4" s="14"/>
      <c r="W4" s="14"/>
      <c r="X4" s="14"/>
      <c r="Y4" s="14"/>
      <c r="Z4" s="15"/>
      <c r="AA4" s="16"/>
    </row>
    <row r="5" spans="1:27" ht="13.5" x14ac:dyDescent="0.25">
      <c r="A5" s="10" t="s">
        <v>33</v>
      </c>
      <c r="B5" s="17" t="s">
        <v>32</v>
      </c>
      <c r="C5" s="18"/>
      <c r="D5" s="18"/>
      <c r="E5" s="19"/>
      <c r="F5" s="20"/>
      <c r="G5" s="20"/>
      <c r="H5" s="20"/>
      <c r="I5" s="20"/>
      <c r="J5" s="20"/>
      <c r="K5" s="20"/>
      <c r="L5" s="20"/>
      <c r="M5" s="20"/>
      <c r="N5" s="20"/>
      <c r="O5" s="20"/>
      <c r="P5" s="20"/>
      <c r="Q5" s="20"/>
      <c r="R5" s="20"/>
      <c r="S5" s="20"/>
      <c r="T5" s="20"/>
      <c r="U5" s="20"/>
      <c r="V5" s="20"/>
      <c r="W5" s="20"/>
      <c r="X5" s="20"/>
      <c r="Y5" s="20"/>
      <c r="Z5" s="21"/>
      <c r="AA5" s="22"/>
    </row>
    <row r="6" spans="1:27" ht="13.5" x14ac:dyDescent="0.25">
      <c r="A6" s="23" t="s">
        <v>34</v>
      </c>
      <c r="B6" s="17" t="s">
        <v>32</v>
      </c>
      <c r="C6" s="18"/>
      <c r="D6" s="18"/>
      <c r="E6" s="19"/>
      <c r="F6" s="20"/>
      <c r="G6" s="20"/>
      <c r="H6" s="20"/>
      <c r="I6" s="20"/>
      <c r="J6" s="20"/>
      <c r="K6" s="20"/>
      <c r="L6" s="20"/>
      <c r="M6" s="20"/>
      <c r="N6" s="20"/>
      <c r="O6" s="20"/>
      <c r="P6" s="20"/>
      <c r="Q6" s="20"/>
      <c r="R6" s="20"/>
      <c r="S6" s="20"/>
      <c r="T6" s="20"/>
      <c r="U6" s="20"/>
      <c r="V6" s="20"/>
      <c r="W6" s="20"/>
      <c r="X6" s="20"/>
      <c r="Y6" s="20"/>
      <c r="Z6" s="21"/>
      <c r="AA6" s="22"/>
    </row>
    <row r="7" spans="1:27" ht="13.5" x14ac:dyDescent="0.25">
      <c r="A7" s="23" t="s">
        <v>35</v>
      </c>
      <c r="B7" s="17" t="s">
        <v>32</v>
      </c>
      <c r="C7" s="18"/>
      <c r="D7" s="18"/>
      <c r="E7" s="19"/>
      <c r="F7" s="20"/>
      <c r="G7" s="20"/>
      <c r="H7" s="20"/>
      <c r="I7" s="20"/>
      <c r="J7" s="20"/>
      <c r="K7" s="20"/>
      <c r="L7" s="20"/>
      <c r="M7" s="20"/>
      <c r="N7" s="20"/>
      <c r="O7" s="20"/>
      <c r="P7" s="20"/>
      <c r="Q7" s="20"/>
      <c r="R7" s="20"/>
      <c r="S7" s="20"/>
      <c r="T7" s="20"/>
      <c r="U7" s="20"/>
      <c r="V7" s="20"/>
      <c r="W7" s="20"/>
      <c r="X7" s="20"/>
      <c r="Y7" s="20"/>
      <c r="Z7" s="21"/>
      <c r="AA7" s="22"/>
    </row>
    <row r="8" spans="1:27" ht="13.5" x14ac:dyDescent="0.25">
      <c r="A8" s="23" t="s">
        <v>36</v>
      </c>
      <c r="B8" s="17" t="s">
        <v>32</v>
      </c>
      <c r="C8" s="18">
        <v>-24585257</v>
      </c>
      <c r="D8" s="18"/>
      <c r="E8" s="19"/>
      <c r="F8" s="20"/>
      <c r="G8" s="20"/>
      <c r="H8" s="20"/>
      <c r="I8" s="20"/>
      <c r="J8" s="20"/>
      <c r="K8" s="20">
        <v>-13245</v>
      </c>
      <c r="L8" s="20"/>
      <c r="M8" s="20"/>
      <c r="N8" s="20">
        <v>-13245</v>
      </c>
      <c r="O8" s="20"/>
      <c r="P8" s="20"/>
      <c r="Q8" s="20"/>
      <c r="R8" s="20"/>
      <c r="S8" s="20"/>
      <c r="T8" s="20"/>
      <c r="U8" s="20"/>
      <c r="V8" s="20"/>
      <c r="W8" s="20">
        <v>-13245</v>
      </c>
      <c r="X8" s="20"/>
      <c r="Y8" s="20">
        <v>-13245</v>
      </c>
      <c r="Z8" s="21"/>
      <c r="AA8" s="22"/>
    </row>
    <row r="9" spans="1:27" ht="13.5" x14ac:dyDescent="0.25">
      <c r="A9" s="23" t="s">
        <v>37</v>
      </c>
      <c r="B9" s="17" t="s">
        <v>32</v>
      </c>
      <c r="C9" s="18"/>
      <c r="D9" s="18"/>
      <c r="E9" s="19"/>
      <c r="F9" s="20"/>
      <c r="G9" s="20"/>
      <c r="H9" s="20"/>
      <c r="I9" s="20"/>
      <c r="J9" s="20"/>
      <c r="K9" s="20"/>
      <c r="L9" s="20"/>
      <c r="M9" s="20"/>
      <c r="N9" s="20"/>
      <c r="O9" s="20"/>
      <c r="P9" s="20"/>
      <c r="Q9" s="20"/>
      <c r="R9" s="20"/>
      <c r="S9" s="20"/>
      <c r="T9" s="20"/>
      <c r="U9" s="20"/>
      <c r="V9" s="20"/>
      <c r="W9" s="20"/>
      <c r="X9" s="20"/>
      <c r="Y9" s="20"/>
      <c r="Z9" s="21"/>
      <c r="AA9" s="22"/>
    </row>
    <row r="10" spans="1:27" ht="13.5" x14ac:dyDescent="0.25">
      <c r="A10" s="23" t="s">
        <v>38</v>
      </c>
      <c r="B10" s="17" t="s">
        <v>32</v>
      </c>
      <c r="C10" s="18"/>
      <c r="D10" s="18"/>
      <c r="E10" s="19"/>
      <c r="F10" s="20"/>
      <c r="G10" s="24"/>
      <c r="H10" s="24"/>
      <c r="I10" s="24"/>
      <c r="J10" s="20"/>
      <c r="K10" s="24"/>
      <c r="L10" s="24"/>
      <c r="M10" s="20"/>
      <c r="N10" s="24"/>
      <c r="O10" s="24"/>
      <c r="P10" s="24"/>
      <c r="Q10" s="20"/>
      <c r="R10" s="24"/>
      <c r="S10" s="24"/>
      <c r="T10" s="20"/>
      <c r="U10" s="24"/>
      <c r="V10" s="24"/>
      <c r="W10" s="24"/>
      <c r="X10" s="20"/>
      <c r="Y10" s="24"/>
      <c r="Z10" s="25"/>
      <c r="AA10" s="26"/>
    </row>
    <row r="11" spans="1:27" ht="13.5" x14ac:dyDescent="0.25">
      <c r="A11" s="23" t="s">
        <v>39</v>
      </c>
      <c r="B11" s="17" t="s">
        <v>32</v>
      </c>
      <c r="C11" s="18"/>
      <c r="D11" s="18"/>
      <c r="E11" s="19"/>
      <c r="F11" s="20"/>
      <c r="G11" s="20"/>
      <c r="H11" s="20"/>
      <c r="I11" s="20"/>
      <c r="J11" s="20"/>
      <c r="K11" s="20"/>
      <c r="L11" s="20"/>
      <c r="M11" s="20"/>
      <c r="N11" s="20"/>
      <c r="O11" s="20"/>
      <c r="P11" s="20"/>
      <c r="Q11" s="20"/>
      <c r="R11" s="20"/>
      <c r="S11" s="20"/>
      <c r="T11" s="20"/>
      <c r="U11" s="20"/>
      <c r="V11" s="20"/>
      <c r="W11" s="20"/>
      <c r="X11" s="20"/>
      <c r="Y11" s="20"/>
      <c r="Z11" s="21"/>
      <c r="AA11" s="22"/>
    </row>
    <row r="12" spans="1:27" ht="13.5" x14ac:dyDescent="0.25">
      <c r="A12" s="27" t="s">
        <v>40</v>
      </c>
      <c r="B12" s="28" t="s">
        <v>32</v>
      </c>
      <c r="C12" s="29">
        <f t="shared" ref="C12:Y12" si="0">SUM(C6:C11)</f>
        <v>-24585257</v>
      </c>
      <c r="D12" s="29">
        <f>SUM(D6:D11)</f>
        <v>0</v>
      </c>
      <c r="E12" s="30">
        <f t="shared" si="0"/>
        <v>0</v>
      </c>
      <c r="F12" s="31">
        <f t="shared" si="0"/>
        <v>0</v>
      </c>
      <c r="G12" s="31">
        <f t="shared" si="0"/>
        <v>0</v>
      </c>
      <c r="H12" s="31">
        <f t="shared" si="0"/>
        <v>0</v>
      </c>
      <c r="I12" s="31">
        <f t="shared" si="0"/>
        <v>0</v>
      </c>
      <c r="J12" s="31">
        <f t="shared" si="0"/>
        <v>0</v>
      </c>
      <c r="K12" s="31">
        <f t="shared" si="0"/>
        <v>-13245</v>
      </c>
      <c r="L12" s="31">
        <f t="shared" si="0"/>
        <v>0</v>
      </c>
      <c r="M12" s="31">
        <f t="shared" si="0"/>
        <v>0</v>
      </c>
      <c r="N12" s="31">
        <f t="shared" si="0"/>
        <v>-13245</v>
      </c>
      <c r="O12" s="31">
        <f t="shared" si="0"/>
        <v>0</v>
      </c>
      <c r="P12" s="31">
        <f t="shared" si="0"/>
        <v>0</v>
      </c>
      <c r="Q12" s="31">
        <f t="shared" si="0"/>
        <v>0</v>
      </c>
      <c r="R12" s="31">
        <f t="shared" si="0"/>
        <v>0</v>
      </c>
      <c r="S12" s="31">
        <f t="shared" si="0"/>
        <v>0</v>
      </c>
      <c r="T12" s="31">
        <f t="shared" si="0"/>
        <v>0</v>
      </c>
      <c r="U12" s="31">
        <f t="shared" si="0"/>
        <v>0</v>
      </c>
      <c r="V12" s="31">
        <f t="shared" si="0"/>
        <v>0</v>
      </c>
      <c r="W12" s="31">
        <f t="shared" si="0"/>
        <v>-13245</v>
      </c>
      <c r="X12" s="31">
        <f t="shared" si="0"/>
        <v>0</v>
      </c>
      <c r="Y12" s="31">
        <f t="shared" si="0"/>
        <v>-13245</v>
      </c>
      <c r="Z12" s="32">
        <f>+IF(X12&lt;&gt;0,+(Y12/X12)*100,0)</f>
        <v>0</v>
      </c>
      <c r="AA12" s="33">
        <f>SUM(AA6:AA11)</f>
        <v>0</v>
      </c>
    </row>
    <row r="13" spans="1:27" ht="5.0999999999999996" customHeight="1" x14ac:dyDescent="0.25">
      <c r="A13" s="34" t="s">
        <v>41</v>
      </c>
      <c r="B13" s="17"/>
      <c r="C13" s="18"/>
      <c r="D13" s="18"/>
      <c r="E13" s="19"/>
      <c r="F13" s="20"/>
      <c r="G13" s="20"/>
      <c r="H13" s="20"/>
      <c r="I13" s="20"/>
      <c r="J13" s="20"/>
      <c r="K13" s="20"/>
      <c r="L13" s="20"/>
      <c r="M13" s="20"/>
      <c r="N13" s="20"/>
      <c r="O13" s="20"/>
      <c r="P13" s="20"/>
      <c r="Q13" s="20"/>
      <c r="R13" s="20"/>
      <c r="S13" s="20"/>
      <c r="T13" s="20"/>
      <c r="U13" s="20"/>
      <c r="V13" s="20"/>
      <c r="W13" s="20"/>
      <c r="X13" s="20"/>
      <c r="Y13" s="20"/>
      <c r="Z13" s="21"/>
      <c r="AA13" s="22"/>
    </row>
    <row r="14" spans="1:27" ht="13.5" x14ac:dyDescent="0.25">
      <c r="A14" s="10" t="s">
        <v>42</v>
      </c>
      <c r="B14" s="17" t="s">
        <v>32</v>
      </c>
      <c r="C14" s="18"/>
      <c r="D14" s="18"/>
      <c r="E14" s="19"/>
      <c r="F14" s="20"/>
      <c r="G14" s="20"/>
      <c r="H14" s="20"/>
      <c r="I14" s="20"/>
      <c r="J14" s="20"/>
      <c r="K14" s="20"/>
      <c r="L14" s="20"/>
      <c r="M14" s="20"/>
      <c r="N14" s="20"/>
      <c r="O14" s="20"/>
      <c r="P14" s="20"/>
      <c r="Q14" s="20"/>
      <c r="R14" s="20"/>
      <c r="S14" s="20"/>
      <c r="T14" s="20"/>
      <c r="U14" s="20"/>
      <c r="V14" s="20"/>
      <c r="W14" s="20"/>
      <c r="X14" s="20"/>
      <c r="Y14" s="20"/>
      <c r="Z14" s="21"/>
      <c r="AA14" s="22"/>
    </row>
    <row r="15" spans="1:27" ht="13.5" x14ac:dyDescent="0.25">
      <c r="A15" s="23" t="s">
        <v>43</v>
      </c>
      <c r="B15" s="17" t="s">
        <v>32</v>
      </c>
      <c r="C15" s="18"/>
      <c r="D15" s="18"/>
      <c r="E15" s="19"/>
      <c r="F15" s="20"/>
      <c r="G15" s="20"/>
      <c r="H15" s="20"/>
      <c r="I15" s="20"/>
      <c r="J15" s="20"/>
      <c r="K15" s="20"/>
      <c r="L15" s="20"/>
      <c r="M15" s="20"/>
      <c r="N15" s="20"/>
      <c r="O15" s="20"/>
      <c r="P15" s="20"/>
      <c r="Q15" s="20"/>
      <c r="R15" s="20"/>
      <c r="S15" s="20"/>
      <c r="T15" s="20"/>
      <c r="U15" s="20"/>
      <c r="V15" s="20"/>
      <c r="W15" s="20"/>
      <c r="X15" s="20"/>
      <c r="Y15" s="20"/>
      <c r="Z15" s="21"/>
      <c r="AA15" s="22"/>
    </row>
    <row r="16" spans="1:27" ht="13.5" x14ac:dyDescent="0.25">
      <c r="A16" s="23" t="s">
        <v>44</v>
      </c>
      <c r="B16" s="17" t="s">
        <v>32</v>
      </c>
      <c r="C16" s="18"/>
      <c r="D16" s="18"/>
      <c r="E16" s="19"/>
      <c r="F16" s="20"/>
      <c r="G16" s="24"/>
      <c r="H16" s="24"/>
      <c r="I16" s="24"/>
      <c r="J16" s="20"/>
      <c r="K16" s="24"/>
      <c r="L16" s="24"/>
      <c r="M16" s="20"/>
      <c r="N16" s="24"/>
      <c r="O16" s="24"/>
      <c r="P16" s="24"/>
      <c r="Q16" s="20"/>
      <c r="R16" s="24"/>
      <c r="S16" s="24"/>
      <c r="T16" s="20"/>
      <c r="U16" s="24"/>
      <c r="V16" s="24"/>
      <c r="W16" s="24"/>
      <c r="X16" s="20"/>
      <c r="Y16" s="24"/>
      <c r="Z16" s="25"/>
      <c r="AA16" s="26"/>
    </row>
    <row r="17" spans="1:27" ht="13.5" x14ac:dyDescent="0.25">
      <c r="A17" s="23" t="s">
        <v>45</v>
      </c>
      <c r="B17" s="17" t="s">
        <v>32</v>
      </c>
      <c r="C17" s="18"/>
      <c r="D17" s="18"/>
      <c r="E17" s="19"/>
      <c r="F17" s="20"/>
      <c r="G17" s="20"/>
      <c r="H17" s="20"/>
      <c r="I17" s="20"/>
      <c r="J17" s="20"/>
      <c r="K17" s="20"/>
      <c r="L17" s="20"/>
      <c r="M17" s="20"/>
      <c r="N17" s="20"/>
      <c r="O17" s="20"/>
      <c r="P17" s="20"/>
      <c r="Q17" s="20"/>
      <c r="R17" s="20"/>
      <c r="S17" s="20"/>
      <c r="T17" s="20"/>
      <c r="U17" s="20"/>
      <c r="V17" s="20"/>
      <c r="W17" s="20"/>
      <c r="X17" s="20"/>
      <c r="Y17" s="20"/>
      <c r="Z17" s="21"/>
      <c r="AA17" s="22"/>
    </row>
    <row r="18" spans="1:27" ht="13.5" x14ac:dyDescent="0.25">
      <c r="A18" s="23" t="s">
        <v>46</v>
      </c>
      <c r="B18" s="17" t="s">
        <v>32</v>
      </c>
      <c r="C18" s="18"/>
      <c r="D18" s="18"/>
      <c r="E18" s="19"/>
      <c r="F18" s="20"/>
      <c r="G18" s="20"/>
      <c r="H18" s="20"/>
      <c r="I18" s="20"/>
      <c r="J18" s="20"/>
      <c r="K18" s="20"/>
      <c r="L18" s="20"/>
      <c r="M18" s="20"/>
      <c r="N18" s="20"/>
      <c r="O18" s="20"/>
      <c r="P18" s="20"/>
      <c r="Q18" s="20"/>
      <c r="R18" s="20"/>
      <c r="S18" s="20"/>
      <c r="T18" s="20"/>
      <c r="U18" s="20"/>
      <c r="V18" s="20"/>
      <c r="W18" s="20"/>
      <c r="X18" s="20"/>
      <c r="Y18" s="20"/>
      <c r="Z18" s="21"/>
      <c r="AA18" s="22"/>
    </row>
    <row r="19" spans="1:27" ht="13.5" x14ac:dyDescent="0.25">
      <c r="A19" s="23" t="s">
        <v>47</v>
      </c>
      <c r="B19" s="17" t="s">
        <v>32</v>
      </c>
      <c r="C19" s="18">
        <v>1511086</v>
      </c>
      <c r="D19" s="18"/>
      <c r="E19" s="19">
        <v>9342915</v>
      </c>
      <c r="F19" s="20">
        <v>9342915</v>
      </c>
      <c r="G19" s="20"/>
      <c r="H19" s="20">
        <v>166018</v>
      </c>
      <c r="I19" s="20"/>
      <c r="J19" s="20">
        <v>166018</v>
      </c>
      <c r="K19" s="20"/>
      <c r="L19" s="20"/>
      <c r="M19" s="20"/>
      <c r="N19" s="20"/>
      <c r="O19" s="20"/>
      <c r="P19" s="20"/>
      <c r="Q19" s="20"/>
      <c r="R19" s="20"/>
      <c r="S19" s="20"/>
      <c r="T19" s="20"/>
      <c r="U19" s="20"/>
      <c r="V19" s="20"/>
      <c r="W19" s="20">
        <v>166018</v>
      </c>
      <c r="X19" s="20">
        <v>4671459</v>
      </c>
      <c r="Y19" s="20">
        <v>-4505441</v>
      </c>
      <c r="Z19" s="21">
        <v>-96.44612100844725</v>
      </c>
      <c r="AA19" s="22">
        <v>9342915</v>
      </c>
    </row>
    <row r="20" spans="1:27" ht="13.5" x14ac:dyDescent="0.25">
      <c r="A20" s="23" t="s">
        <v>32</v>
      </c>
      <c r="B20" s="17" t="s">
        <v>32</v>
      </c>
      <c r="C20" s="18"/>
      <c r="D20" s="18"/>
      <c r="E20" s="19"/>
      <c r="F20" s="20"/>
      <c r="G20" s="20"/>
      <c r="H20" s="20"/>
      <c r="I20" s="20"/>
      <c r="J20" s="20"/>
      <c r="K20" s="20"/>
      <c r="L20" s="20"/>
      <c r="M20" s="20"/>
      <c r="N20" s="20"/>
      <c r="O20" s="20"/>
      <c r="P20" s="20"/>
      <c r="Q20" s="20"/>
      <c r="R20" s="20"/>
      <c r="S20" s="20"/>
      <c r="T20" s="20"/>
      <c r="U20" s="20"/>
      <c r="V20" s="20"/>
      <c r="W20" s="20"/>
      <c r="X20" s="20"/>
      <c r="Y20" s="20"/>
      <c r="Z20" s="21"/>
      <c r="AA20" s="22"/>
    </row>
    <row r="21" spans="1:27" ht="13.5" x14ac:dyDescent="0.25">
      <c r="A21" s="23" t="s">
        <v>48</v>
      </c>
      <c r="B21" s="17" t="s">
        <v>32</v>
      </c>
      <c r="C21" s="18"/>
      <c r="D21" s="18"/>
      <c r="E21" s="19"/>
      <c r="F21" s="20"/>
      <c r="G21" s="20"/>
      <c r="H21" s="20"/>
      <c r="I21" s="20"/>
      <c r="J21" s="20"/>
      <c r="K21" s="20"/>
      <c r="L21" s="20"/>
      <c r="M21" s="20"/>
      <c r="N21" s="20"/>
      <c r="O21" s="20"/>
      <c r="P21" s="20"/>
      <c r="Q21" s="20"/>
      <c r="R21" s="20"/>
      <c r="S21" s="20"/>
      <c r="T21" s="20"/>
      <c r="U21" s="20"/>
      <c r="V21" s="20"/>
      <c r="W21" s="20"/>
      <c r="X21" s="20"/>
      <c r="Y21" s="20"/>
      <c r="Z21" s="21"/>
      <c r="AA21" s="22"/>
    </row>
    <row r="22" spans="1:27" ht="13.5" x14ac:dyDescent="0.25">
      <c r="A22" s="23" t="s">
        <v>49</v>
      </c>
      <c r="B22" s="17" t="s">
        <v>32</v>
      </c>
      <c r="C22" s="18"/>
      <c r="D22" s="18"/>
      <c r="E22" s="19"/>
      <c r="F22" s="20"/>
      <c r="G22" s="20"/>
      <c r="H22" s="20"/>
      <c r="I22" s="20"/>
      <c r="J22" s="20"/>
      <c r="K22" s="20"/>
      <c r="L22" s="20"/>
      <c r="M22" s="20"/>
      <c r="N22" s="20"/>
      <c r="O22" s="20"/>
      <c r="P22" s="20"/>
      <c r="Q22" s="20"/>
      <c r="R22" s="20"/>
      <c r="S22" s="20"/>
      <c r="T22" s="20"/>
      <c r="U22" s="20"/>
      <c r="V22" s="20"/>
      <c r="W22" s="20"/>
      <c r="X22" s="20"/>
      <c r="Y22" s="20"/>
      <c r="Z22" s="21"/>
      <c r="AA22" s="22"/>
    </row>
    <row r="23" spans="1:27" ht="13.5" x14ac:dyDescent="0.25">
      <c r="A23" s="23" t="s">
        <v>50</v>
      </c>
      <c r="B23" s="17" t="s">
        <v>32</v>
      </c>
      <c r="C23" s="18"/>
      <c r="D23" s="18"/>
      <c r="E23" s="19"/>
      <c r="F23" s="20"/>
      <c r="G23" s="24"/>
      <c r="H23" s="24"/>
      <c r="I23" s="24"/>
      <c r="J23" s="20"/>
      <c r="K23" s="24"/>
      <c r="L23" s="24"/>
      <c r="M23" s="20"/>
      <c r="N23" s="24"/>
      <c r="O23" s="24"/>
      <c r="P23" s="24"/>
      <c r="Q23" s="20"/>
      <c r="R23" s="24"/>
      <c r="S23" s="24"/>
      <c r="T23" s="20"/>
      <c r="U23" s="24"/>
      <c r="V23" s="24"/>
      <c r="W23" s="24"/>
      <c r="X23" s="20"/>
      <c r="Y23" s="24"/>
      <c r="Z23" s="25"/>
      <c r="AA23" s="26"/>
    </row>
    <row r="24" spans="1:27" ht="13.5" x14ac:dyDescent="0.25">
      <c r="A24" s="27" t="s">
        <v>51</v>
      </c>
      <c r="B24" s="35" t="s">
        <v>32</v>
      </c>
      <c r="C24" s="29">
        <f t="shared" ref="C24:Y24" si="1">SUM(C15:C23)</f>
        <v>1511086</v>
      </c>
      <c r="D24" s="29">
        <f>SUM(D15:D23)</f>
        <v>0</v>
      </c>
      <c r="E24" s="36">
        <f t="shared" si="1"/>
        <v>9342915</v>
      </c>
      <c r="F24" s="37">
        <f t="shared" si="1"/>
        <v>9342915</v>
      </c>
      <c r="G24" s="37">
        <f t="shared" si="1"/>
        <v>0</v>
      </c>
      <c r="H24" s="37">
        <f t="shared" si="1"/>
        <v>166018</v>
      </c>
      <c r="I24" s="37">
        <f t="shared" si="1"/>
        <v>0</v>
      </c>
      <c r="J24" s="37">
        <f t="shared" si="1"/>
        <v>166018</v>
      </c>
      <c r="K24" s="37">
        <f t="shared" si="1"/>
        <v>0</v>
      </c>
      <c r="L24" s="37">
        <f t="shared" si="1"/>
        <v>0</v>
      </c>
      <c r="M24" s="37">
        <f t="shared" si="1"/>
        <v>0</v>
      </c>
      <c r="N24" s="37">
        <f t="shared" si="1"/>
        <v>0</v>
      </c>
      <c r="O24" s="37">
        <f t="shared" si="1"/>
        <v>0</v>
      </c>
      <c r="P24" s="37">
        <f t="shared" si="1"/>
        <v>0</v>
      </c>
      <c r="Q24" s="37">
        <f t="shared" si="1"/>
        <v>0</v>
      </c>
      <c r="R24" s="37">
        <f t="shared" si="1"/>
        <v>0</v>
      </c>
      <c r="S24" s="37">
        <f t="shared" si="1"/>
        <v>0</v>
      </c>
      <c r="T24" s="37">
        <f t="shared" si="1"/>
        <v>0</v>
      </c>
      <c r="U24" s="37">
        <f t="shared" si="1"/>
        <v>0</v>
      </c>
      <c r="V24" s="37">
        <f t="shared" si="1"/>
        <v>0</v>
      </c>
      <c r="W24" s="37">
        <f t="shared" si="1"/>
        <v>166018</v>
      </c>
      <c r="X24" s="37">
        <f t="shared" si="1"/>
        <v>4671459</v>
      </c>
      <c r="Y24" s="37">
        <f t="shared" si="1"/>
        <v>-4505441</v>
      </c>
      <c r="Z24" s="38">
        <f>+IF(X24&lt;&gt;0,+(Y24/X24)*100,0)</f>
        <v>-96.44612100844725</v>
      </c>
      <c r="AA24" s="39">
        <f>SUM(AA15:AA23)</f>
        <v>9342915</v>
      </c>
    </row>
    <row r="25" spans="1:27" ht="13.5" x14ac:dyDescent="0.25">
      <c r="A25" s="27" t="s">
        <v>52</v>
      </c>
      <c r="B25" s="28" t="s">
        <v>32</v>
      </c>
      <c r="C25" s="29">
        <f t="shared" ref="C25:Y25" si="2">+C12+C24</f>
        <v>-23074171</v>
      </c>
      <c r="D25" s="29">
        <f>+D12+D24</f>
        <v>0</v>
      </c>
      <c r="E25" s="30">
        <f t="shared" si="2"/>
        <v>9342915</v>
      </c>
      <c r="F25" s="31">
        <f t="shared" si="2"/>
        <v>9342915</v>
      </c>
      <c r="G25" s="31">
        <f t="shared" si="2"/>
        <v>0</v>
      </c>
      <c r="H25" s="31">
        <f t="shared" si="2"/>
        <v>166018</v>
      </c>
      <c r="I25" s="31">
        <f t="shared" si="2"/>
        <v>0</v>
      </c>
      <c r="J25" s="31">
        <f t="shared" si="2"/>
        <v>166018</v>
      </c>
      <c r="K25" s="31">
        <f t="shared" si="2"/>
        <v>-13245</v>
      </c>
      <c r="L25" s="31">
        <f t="shared" si="2"/>
        <v>0</v>
      </c>
      <c r="M25" s="31">
        <f t="shared" si="2"/>
        <v>0</v>
      </c>
      <c r="N25" s="31">
        <f t="shared" si="2"/>
        <v>-13245</v>
      </c>
      <c r="O25" s="31">
        <f t="shared" si="2"/>
        <v>0</v>
      </c>
      <c r="P25" s="31">
        <f t="shared" si="2"/>
        <v>0</v>
      </c>
      <c r="Q25" s="31">
        <f t="shared" si="2"/>
        <v>0</v>
      </c>
      <c r="R25" s="31">
        <f t="shared" si="2"/>
        <v>0</v>
      </c>
      <c r="S25" s="31">
        <f t="shared" si="2"/>
        <v>0</v>
      </c>
      <c r="T25" s="31">
        <f t="shared" si="2"/>
        <v>0</v>
      </c>
      <c r="U25" s="31">
        <f t="shared" si="2"/>
        <v>0</v>
      </c>
      <c r="V25" s="31">
        <f t="shared" si="2"/>
        <v>0</v>
      </c>
      <c r="W25" s="31">
        <f t="shared" si="2"/>
        <v>152773</v>
      </c>
      <c r="X25" s="31">
        <f t="shared" si="2"/>
        <v>4671459</v>
      </c>
      <c r="Y25" s="31">
        <f t="shared" si="2"/>
        <v>-4518686</v>
      </c>
      <c r="Z25" s="32">
        <f>+IF(X25&lt;&gt;0,+(Y25/X25)*100,0)</f>
        <v>-96.7296512716905</v>
      </c>
      <c r="AA25" s="33">
        <f>+AA12+AA24</f>
        <v>9342915</v>
      </c>
    </row>
    <row r="26" spans="1:27" ht="5.0999999999999996" customHeight="1" x14ac:dyDescent="0.25">
      <c r="A26" s="34" t="s">
        <v>41</v>
      </c>
      <c r="B26" s="17"/>
      <c r="C26" s="18"/>
      <c r="D26" s="18"/>
      <c r="E26" s="19"/>
      <c r="F26" s="20"/>
      <c r="G26" s="20"/>
      <c r="H26" s="20"/>
      <c r="I26" s="20"/>
      <c r="J26" s="20"/>
      <c r="K26" s="20"/>
      <c r="L26" s="20"/>
      <c r="M26" s="20"/>
      <c r="N26" s="20"/>
      <c r="O26" s="20"/>
      <c r="P26" s="20"/>
      <c r="Q26" s="20"/>
      <c r="R26" s="20"/>
      <c r="S26" s="20"/>
      <c r="T26" s="20"/>
      <c r="U26" s="20"/>
      <c r="V26" s="20"/>
      <c r="W26" s="20"/>
      <c r="X26" s="20"/>
      <c r="Y26" s="20"/>
      <c r="Z26" s="21"/>
      <c r="AA26" s="22"/>
    </row>
    <row r="27" spans="1:27" ht="13.5" x14ac:dyDescent="0.25">
      <c r="A27" s="10" t="s">
        <v>53</v>
      </c>
      <c r="B27" s="17" t="s">
        <v>32</v>
      </c>
      <c r="C27" s="18"/>
      <c r="D27" s="18"/>
      <c r="E27" s="19"/>
      <c r="F27" s="20"/>
      <c r="G27" s="20"/>
      <c r="H27" s="20"/>
      <c r="I27" s="20"/>
      <c r="J27" s="20"/>
      <c r="K27" s="20"/>
      <c r="L27" s="20"/>
      <c r="M27" s="20"/>
      <c r="N27" s="20"/>
      <c r="O27" s="20"/>
      <c r="P27" s="20"/>
      <c r="Q27" s="20"/>
      <c r="R27" s="20"/>
      <c r="S27" s="20"/>
      <c r="T27" s="20"/>
      <c r="U27" s="20"/>
      <c r="V27" s="20"/>
      <c r="W27" s="20"/>
      <c r="X27" s="20"/>
      <c r="Y27" s="20"/>
      <c r="Z27" s="21"/>
      <c r="AA27" s="22"/>
    </row>
    <row r="28" spans="1:27" ht="13.5" x14ac:dyDescent="0.25">
      <c r="A28" s="10" t="s">
        <v>54</v>
      </c>
      <c r="B28" s="40" t="s">
        <v>32</v>
      </c>
      <c r="C28" s="18"/>
      <c r="D28" s="18"/>
      <c r="E28" s="19"/>
      <c r="F28" s="20"/>
      <c r="G28" s="20"/>
      <c r="H28" s="20"/>
      <c r="I28" s="20"/>
      <c r="J28" s="20"/>
      <c r="K28" s="20"/>
      <c r="L28" s="20"/>
      <c r="M28" s="20"/>
      <c r="N28" s="20"/>
      <c r="O28" s="20"/>
      <c r="P28" s="20"/>
      <c r="Q28" s="20"/>
      <c r="R28" s="20"/>
      <c r="S28" s="20"/>
      <c r="T28" s="20"/>
      <c r="U28" s="20"/>
      <c r="V28" s="20"/>
      <c r="W28" s="20"/>
      <c r="X28" s="20"/>
      <c r="Y28" s="20"/>
      <c r="Z28" s="21"/>
      <c r="AA28" s="22"/>
    </row>
    <row r="29" spans="1:27" ht="13.5" x14ac:dyDescent="0.25">
      <c r="A29" s="23" t="s">
        <v>55</v>
      </c>
      <c r="B29" s="17" t="s">
        <v>32</v>
      </c>
      <c r="C29" s="18"/>
      <c r="D29" s="18"/>
      <c r="E29" s="19"/>
      <c r="F29" s="20"/>
      <c r="G29" s="20"/>
      <c r="H29" s="20"/>
      <c r="I29" s="20"/>
      <c r="J29" s="20"/>
      <c r="K29" s="20"/>
      <c r="L29" s="20"/>
      <c r="M29" s="20"/>
      <c r="N29" s="20"/>
      <c r="O29" s="20"/>
      <c r="P29" s="20"/>
      <c r="Q29" s="20"/>
      <c r="R29" s="20"/>
      <c r="S29" s="20"/>
      <c r="T29" s="20"/>
      <c r="U29" s="20"/>
      <c r="V29" s="20"/>
      <c r="W29" s="20"/>
      <c r="X29" s="20"/>
      <c r="Y29" s="20"/>
      <c r="Z29" s="21"/>
      <c r="AA29" s="22"/>
    </row>
    <row r="30" spans="1:27" ht="13.5" x14ac:dyDescent="0.25">
      <c r="A30" s="23" t="s">
        <v>56</v>
      </c>
      <c r="B30" s="17" t="s">
        <v>32</v>
      </c>
      <c r="C30" s="18"/>
      <c r="D30" s="18"/>
      <c r="E30" s="19"/>
      <c r="F30" s="20"/>
      <c r="G30" s="20"/>
      <c r="H30" s="20"/>
      <c r="I30" s="20"/>
      <c r="J30" s="20"/>
      <c r="K30" s="20"/>
      <c r="L30" s="20"/>
      <c r="M30" s="20"/>
      <c r="N30" s="20"/>
      <c r="O30" s="20"/>
      <c r="P30" s="20"/>
      <c r="Q30" s="20"/>
      <c r="R30" s="20"/>
      <c r="S30" s="20"/>
      <c r="T30" s="20"/>
      <c r="U30" s="20"/>
      <c r="V30" s="20"/>
      <c r="W30" s="20"/>
      <c r="X30" s="20"/>
      <c r="Y30" s="20"/>
      <c r="Z30" s="21"/>
      <c r="AA30" s="22"/>
    </row>
    <row r="31" spans="1:27" ht="13.5" x14ac:dyDescent="0.25">
      <c r="A31" s="23" t="s">
        <v>57</v>
      </c>
      <c r="B31" s="17" t="s">
        <v>32</v>
      </c>
      <c r="C31" s="18"/>
      <c r="D31" s="18"/>
      <c r="E31" s="19"/>
      <c r="F31" s="20"/>
      <c r="G31" s="20"/>
      <c r="H31" s="20"/>
      <c r="I31" s="20"/>
      <c r="J31" s="20"/>
      <c r="K31" s="20"/>
      <c r="L31" s="20"/>
      <c r="M31" s="20"/>
      <c r="N31" s="20"/>
      <c r="O31" s="20"/>
      <c r="P31" s="20"/>
      <c r="Q31" s="20"/>
      <c r="R31" s="20"/>
      <c r="S31" s="20"/>
      <c r="T31" s="20"/>
      <c r="U31" s="20"/>
      <c r="V31" s="20"/>
      <c r="W31" s="20"/>
      <c r="X31" s="20"/>
      <c r="Y31" s="20"/>
      <c r="Z31" s="21"/>
      <c r="AA31" s="22"/>
    </row>
    <row r="32" spans="1:27" ht="13.5" x14ac:dyDescent="0.25">
      <c r="A32" s="23" t="s">
        <v>58</v>
      </c>
      <c r="B32" s="17" t="s">
        <v>32</v>
      </c>
      <c r="C32" s="18"/>
      <c r="D32" s="18"/>
      <c r="E32" s="19"/>
      <c r="F32" s="20"/>
      <c r="G32" s="20"/>
      <c r="H32" s="20"/>
      <c r="I32" s="20"/>
      <c r="J32" s="20"/>
      <c r="K32" s="20"/>
      <c r="L32" s="20"/>
      <c r="M32" s="20"/>
      <c r="N32" s="20"/>
      <c r="O32" s="20"/>
      <c r="P32" s="20"/>
      <c r="Q32" s="20"/>
      <c r="R32" s="20"/>
      <c r="S32" s="20"/>
      <c r="T32" s="20"/>
      <c r="U32" s="20"/>
      <c r="V32" s="20"/>
      <c r="W32" s="20"/>
      <c r="X32" s="20"/>
      <c r="Y32" s="20"/>
      <c r="Z32" s="21"/>
      <c r="AA32" s="22"/>
    </row>
    <row r="33" spans="1:27" ht="13.5" x14ac:dyDescent="0.25">
      <c r="A33" s="23" t="s">
        <v>59</v>
      </c>
      <c r="B33" s="17" t="s">
        <v>32</v>
      </c>
      <c r="C33" s="18"/>
      <c r="D33" s="18"/>
      <c r="E33" s="19"/>
      <c r="F33" s="20"/>
      <c r="G33" s="20"/>
      <c r="H33" s="20"/>
      <c r="I33" s="20"/>
      <c r="J33" s="20"/>
      <c r="K33" s="20"/>
      <c r="L33" s="20"/>
      <c r="M33" s="20"/>
      <c r="N33" s="20"/>
      <c r="O33" s="20"/>
      <c r="P33" s="20"/>
      <c r="Q33" s="20"/>
      <c r="R33" s="20"/>
      <c r="S33" s="20"/>
      <c r="T33" s="20"/>
      <c r="U33" s="20"/>
      <c r="V33" s="20"/>
      <c r="W33" s="20"/>
      <c r="X33" s="20"/>
      <c r="Y33" s="20"/>
      <c r="Z33" s="21"/>
      <c r="AA33" s="22"/>
    </row>
    <row r="34" spans="1:27" ht="13.5" x14ac:dyDescent="0.25">
      <c r="A34" s="27" t="s">
        <v>60</v>
      </c>
      <c r="B34" s="28" t="s">
        <v>32</v>
      </c>
      <c r="C34" s="29">
        <f t="shared" ref="C34:Y34" si="3">SUM(C29:C33)</f>
        <v>0</v>
      </c>
      <c r="D34" s="29">
        <f>SUM(D29:D33)</f>
        <v>0</v>
      </c>
      <c r="E34" s="30">
        <f t="shared" si="3"/>
        <v>0</v>
      </c>
      <c r="F34" s="31">
        <f t="shared" si="3"/>
        <v>0</v>
      </c>
      <c r="G34" s="31">
        <f t="shared" si="3"/>
        <v>0</v>
      </c>
      <c r="H34" s="31">
        <f t="shared" si="3"/>
        <v>0</v>
      </c>
      <c r="I34" s="31">
        <f t="shared" si="3"/>
        <v>0</v>
      </c>
      <c r="J34" s="31">
        <f t="shared" si="3"/>
        <v>0</v>
      </c>
      <c r="K34" s="31">
        <f t="shared" si="3"/>
        <v>0</v>
      </c>
      <c r="L34" s="31">
        <f t="shared" si="3"/>
        <v>0</v>
      </c>
      <c r="M34" s="31">
        <f t="shared" si="3"/>
        <v>0</v>
      </c>
      <c r="N34" s="31">
        <f t="shared" si="3"/>
        <v>0</v>
      </c>
      <c r="O34" s="31">
        <f t="shared" si="3"/>
        <v>0</v>
      </c>
      <c r="P34" s="31">
        <f t="shared" si="3"/>
        <v>0</v>
      </c>
      <c r="Q34" s="31">
        <f t="shared" si="3"/>
        <v>0</v>
      </c>
      <c r="R34" s="31">
        <f t="shared" si="3"/>
        <v>0</v>
      </c>
      <c r="S34" s="31">
        <f t="shared" si="3"/>
        <v>0</v>
      </c>
      <c r="T34" s="31">
        <f t="shared" si="3"/>
        <v>0</v>
      </c>
      <c r="U34" s="31">
        <f t="shared" si="3"/>
        <v>0</v>
      </c>
      <c r="V34" s="31">
        <f t="shared" si="3"/>
        <v>0</v>
      </c>
      <c r="W34" s="31">
        <f t="shared" si="3"/>
        <v>0</v>
      </c>
      <c r="X34" s="31">
        <f t="shared" si="3"/>
        <v>0</v>
      </c>
      <c r="Y34" s="31">
        <f t="shared" si="3"/>
        <v>0</v>
      </c>
      <c r="Z34" s="32">
        <f>+IF(X34&lt;&gt;0,+(Y34/X34)*100,0)</f>
        <v>0</v>
      </c>
      <c r="AA34" s="33">
        <f>SUM(AA29:AA33)</f>
        <v>0</v>
      </c>
    </row>
    <row r="35" spans="1:27" ht="5.0999999999999996" customHeight="1" x14ac:dyDescent="0.25">
      <c r="A35" s="34" t="s">
        <v>41</v>
      </c>
      <c r="B35" s="17"/>
      <c r="C35" s="18"/>
      <c r="D35" s="18"/>
      <c r="E35" s="19"/>
      <c r="F35" s="20"/>
      <c r="G35" s="20"/>
      <c r="H35" s="20"/>
      <c r="I35" s="20"/>
      <c r="J35" s="20"/>
      <c r="K35" s="20"/>
      <c r="L35" s="20"/>
      <c r="M35" s="20"/>
      <c r="N35" s="20"/>
      <c r="O35" s="20"/>
      <c r="P35" s="20"/>
      <c r="Q35" s="20"/>
      <c r="R35" s="20"/>
      <c r="S35" s="20"/>
      <c r="T35" s="20"/>
      <c r="U35" s="20"/>
      <c r="V35" s="20"/>
      <c r="W35" s="20"/>
      <c r="X35" s="20"/>
      <c r="Y35" s="20"/>
      <c r="Z35" s="21"/>
      <c r="AA35" s="22"/>
    </row>
    <row r="36" spans="1:27" ht="13.5" x14ac:dyDescent="0.25">
      <c r="A36" s="10" t="s">
        <v>61</v>
      </c>
      <c r="B36" s="17" t="s">
        <v>32</v>
      </c>
      <c r="C36" s="18"/>
      <c r="D36" s="18"/>
      <c r="E36" s="19"/>
      <c r="F36" s="20"/>
      <c r="G36" s="20"/>
      <c r="H36" s="20"/>
      <c r="I36" s="20"/>
      <c r="J36" s="20"/>
      <c r="K36" s="20"/>
      <c r="L36" s="20"/>
      <c r="M36" s="20"/>
      <c r="N36" s="20"/>
      <c r="O36" s="20"/>
      <c r="P36" s="20"/>
      <c r="Q36" s="20"/>
      <c r="R36" s="20"/>
      <c r="S36" s="20"/>
      <c r="T36" s="20"/>
      <c r="U36" s="20"/>
      <c r="V36" s="20"/>
      <c r="W36" s="20"/>
      <c r="X36" s="20"/>
      <c r="Y36" s="20"/>
      <c r="Z36" s="21"/>
      <c r="AA36" s="22"/>
    </row>
    <row r="37" spans="1:27" ht="13.5" x14ac:dyDescent="0.25">
      <c r="A37" s="23" t="s">
        <v>62</v>
      </c>
      <c r="B37" s="17" t="s">
        <v>32</v>
      </c>
      <c r="C37" s="18"/>
      <c r="D37" s="18"/>
      <c r="E37" s="19"/>
      <c r="F37" s="20"/>
      <c r="G37" s="20"/>
      <c r="H37" s="20"/>
      <c r="I37" s="20"/>
      <c r="J37" s="20"/>
      <c r="K37" s="20"/>
      <c r="L37" s="20"/>
      <c r="M37" s="20"/>
      <c r="N37" s="20"/>
      <c r="O37" s="20"/>
      <c r="P37" s="20"/>
      <c r="Q37" s="20"/>
      <c r="R37" s="20"/>
      <c r="S37" s="20"/>
      <c r="T37" s="20"/>
      <c r="U37" s="20"/>
      <c r="V37" s="20"/>
      <c r="W37" s="20"/>
      <c r="X37" s="20"/>
      <c r="Y37" s="20"/>
      <c r="Z37" s="21"/>
      <c r="AA37" s="22"/>
    </row>
    <row r="38" spans="1:27" ht="13.5" x14ac:dyDescent="0.25">
      <c r="A38" s="23" t="s">
        <v>59</v>
      </c>
      <c r="B38" s="17" t="s">
        <v>32</v>
      </c>
      <c r="C38" s="18"/>
      <c r="D38" s="18"/>
      <c r="E38" s="19"/>
      <c r="F38" s="20"/>
      <c r="G38" s="20"/>
      <c r="H38" s="20"/>
      <c r="I38" s="20"/>
      <c r="J38" s="20"/>
      <c r="K38" s="20"/>
      <c r="L38" s="20"/>
      <c r="M38" s="20"/>
      <c r="N38" s="20"/>
      <c r="O38" s="20"/>
      <c r="P38" s="20"/>
      <c r="Q38" s="20"/>
      <c r="R38" s="20"/>
      <c r="S38" s="20"/>
      <c r="T38" s="20"/>
      <c r="U38" s="20"/>
      <c r="V38" s="20"/>
      <c r="W38" s="20"/>
      <c r="X38" s="20"/>
      <c r="Y38" s="20"/>
      <c r="Z38" s="21"/>
      <c r="AA38" s="22"/>
    </row>
    <row r="39" spans="1:27" ht="13.5" x14ac:dyDescent="0.25">
      <c r="A39" s="27" t="s">
        <v>63</v>
      </c>
      <c r="B39" s="35" t="s">
        <v>32</v>
      </c>
      <c r="C39" s="29">
        <f t="shared" ref="C39:Y39" si="4">SUM(C37:C38)</f>
        <v>0</v>
      </c>
      <c r="D39" s="29">
        <f>SUM(D37:D38)</f>
        <v>0</v>
      </c>
      <c r="E39" s="36">
        <f t="shared" si="4"/>
        <v>0</v>
      </c>
      <c r="F39" s="37">
        <f t="shared" si="4"/>
        <v>0</v>
      </c>
      <c r="G39" s="37">
        <f t="shared" si="4"/>
        <v>0</v>
      </c>
      <c r="H39" s="37">
        <f t="shared" si="4"/>
        <v>0</v>
      </c>
      <c r="I39" s="37">
        <f t="shared" si="4"/>
        <v>0</v>
      </c>
      <c r="J39" s="37">
        <f t="shared" si="4"/>
        <v>0</v>
      </c>
      <c r="K39" s="37">
        <f t="shared" si="4"/>
        <v>0</v>
      </c>
      <c r="L39" s="37">
        <f t="shared" si="4"/>
        <v>0</v>
      </c>
      <c r="M39" s="37">
        <f t="shared" si="4"/>
        <v>0</v>
      </c>
      <c r="N39" s="37">
        <f t="shared" si="4"/>
        <v>0</v>
      </c>
      <c r="O39" s="37">
        <f t="shared" si="4"/>
        <v>0</v>
      </c>
      <c r="P39" s="37">
        <f t="shared" si="4"/>
        <v>0</v>
      </c>
      <c r="Q39" s="37">
        <f t="shared" si="4"/>
        <v>0</v>
      </c>
      <c r="R39" s="37">
        <f t="shared" si="4"/>
        <v>0</v>
      </c>
      <c r="S39" s="37">
        <f t="shared" si="4"/>
        <v>0</v>
      </c>
      <c r="T39" s="37">
        <f t="shared" si="4"/>
        <v>0</v>
      </c>
      <c r="U39" s="37">
        <f t="shared" si="4"/>
        <v>0</v>
      </c>
      <c r="V39" s="37">
        <f t="shared" si="4"/>
        <v>0</v>
      </c>
      <c r="W39" s="37">
        <f t="shared" si="4"/>
        <v>0</v>
      </c>
      <c r="X39" s="37">
        <f t="shared" si="4"/>
        <v>0</v>
      </c>
      <c r="Y39" s="37">
        <f t="shared" si="4"/>
        <v>0</v>
      </c>
      <c r="Z39" s="38">
        <f>+IF(X39&lt;&gt;0,+(Y39/X39)*100,0)</f>
        <v>0</v>
      </c>
      <c r="AA39" s="39">
        <f>SUM(AA37:AA38)</f>
        <v>0</v>
      </c>
    </row>
    <row r="40" spans="1:27" ht="13.5" x14ac:dyDescent="0.25">
      <c r="A40" s="27" t="s">
        <v>64</v>
      </c>
      <c r="B40" s="28" t="s">
        <v>32</v>
      </c>
      <c r="C40" s="29">
        <f t="shared" ref="C40:Y40" si="5">+C34+C39</f>
        <v>0</v>
      </c>
      <c r="D40" s="29">
        <f>+D34+D39</f>
        <v>0</v>
      </c>
      <c r="E40" s="30">
        <f t="shared" si="5"/>
        <v>0</v>
      </c>
      <c r="F40" s="31">
        <f t="shared" si="5"/>
        <v>0</v>
      </c>
      <c r="G40" s="31">
        <f t="shared" si="5"/>
        <v>0</v>
      </c>
      <c r="H40" s="31">
        <f t="shared" si="5"/>
        <v>0</v>
      </c>
      <c r="I40" s="31">
        <f t="shared" si="5"/>
        <v>0</v>
      </c>
      <c r="J40" s="31">
        <f t="shared" si="5"/>
        <v>0</v>
      </c>
      <c r="K40" s="31">
        <f t="shared" si="5"/>
        <v>0</v>
      </c>
      <c r="L40" s="31">
        <f t="shared" si="5"/>
        <v>0</v>
      </c>
      <c r="M40" s="31">
        <f t="shared" si="5"/>
        <v>0</v>
      </c>
      <c r="N40" s="31">
        <f t="shared" si="5"/>
        <v>0</v>
      </c>
      <c r="O40" s="31">
        <f t="shared" si="5"/>
        <v>0</v>
      </c>
      <c r="P40" s="31">
        <f t="shared" si="5"/>
        <v>0</v>
      </c>
      <c r="Q40" s="31">
        <f t="shared" si="5"/>
        <v>0</v>
      </c>
      <c r="R40" s="31">
        <f t="shared" si="5"/>
        <v>0</v>
      </c>
      <c r="S40" s="31">
        <f t="shared" si="5"/>
        <v>0</v>
      </c>
      <c r="T40" s="31">
        <f t="shared" si="5"/>
        <v>0</v>
      </c>
      <c r="U40" s="31">
        <f t="shared" si="5"/>
        <v>0</v>
      </c>
      <c r="V40" s="31">
        <f t="shared" si="5"/>
        <v>0</v>
      </c>
      <c r="W40" s="31">
        <f t="shared" si="5"/>
        <v>0</v>
      </c>
      <c r="X40" s="31">
        <f t="shared" si="5"/>
        <v>0</v>
      </c>
      <c r="Y40" s="31">
        <f t="shared" si="5"/>
        <v>0</v>
      </c>
      <c r="Z40" s="32">
        <f>+IF(X40&lt;&gt;0,+(Y40/X40)*100,0)</f>
        <v>0</v>
      </c>
      <c r="AA40" s="33">
        <f>+AA34+AA39</f>
        <v>0</v>
      </c>
    </row>
    <row r="41" spans="1:27" ht="5.0999999999999996" customHeight="1" x14ac:dyDescent="0.25">
      <c r="A41" s="34" t="s">
        <v>41</v>
      </c>
      <c r="B41" s="17"/>
      <c r="C41" s="18"/>
      <c r="D41" s="18"/>
      <c r="E41" s="19"/>
      <c r="F41" s="20"/>
      <c r="G41" s="20"/>
      <c r="H41" s="20"/>
      <c r="I41" s="20"/>
      <c r="J41" s="20"/>
      <c r="K41" s="20"/>
      <c r="L41" s="20"/>
      <c r="M41" s="20"/>
      <c r="N41" s="20"/>
      <c r="O41" s="20"/>
      <c r="P41" s="20"/>
      <c r="Q41" s="20"/>
      <c r="R41" s="20"/>
      <c r="S41" s="20"/>
      <c r="T41" s="20"/>
      <c r="U41" s="20"/>
      <c r="V41" s="20"/>
      <c r="W41" s="20"/>
      <c r="X41" s="20"/>
      <c r="Y41" s="20"/>
      <c r="Z41" s="21"/>
      <c r="AA41" s="22"/>
    </row>
    <row r="42" spans="1:27" ht="13.5" x14ac:dyDescent="0.25">
      <c r="A42" s="41" t="s">
        <v>65</v>
      </c>
      <c r="B42" s="42" t="s">
        <v>66</v>
      </c>
      <c r="C42" s="43">
        <f t="shared" ref="C42:Y42" si="6">+C25-C40</f>
        <v>-23074171</v>
      </c>
      <c r="D42" s="43">
        <f>+D25-D40</f>
        <v>0</v>
      </c>
      <c r="E42" s="44">
        <f t="shared" si="6"/>
        <v>9342915</v>
      </c>
      <c r="F42" s="45">
        <f t="shared" si="6"/>
        <v>9342915</v>
      </c>
      <c r="G42" s="45">
        <f t="shared" si="6"/>
        <v>0</v>
      </c>
      <c r="H42" s="45">
        <f t="shared" si="6"/>
        <v>166018</v>
      </c>
      <c r="I42" s="45">
        <f t="shared" si="6"/>
        <v>0</v>
      </c>
      <c r="J42" s="45">
        <f t="shared" si="6"/>
        <v>166018</v>
      </c>
      <c r="K42" s="45">
        <f t="shared" si="6"/>
        <v>-13245</v>
      </c>
      <c r="L42" s="45">
        <f t="shared" si="6"/>
        <v>0</v>
      </c>
      <c r="M42" s="45">
        <f t="shared" si="6"/>
        <v>0</v>
      </c>
      <c r="N42" s="45">
        <f t="shared" si="6"/>
        <v>-13245</v>
      </c>
      <c r="O42" s="45">
        <f t="shared" si="6"/>
        <v>0</v>
      </c>
      <c r="P42" s="45">
        <f t="shared" si="6"/>
        <v>0</v>
      </c>
      <c r="Q42" s="45">
        <f t="shared" si="6"/>
        <v>0</v>
      </c>
      <c r="R42" s="45">
        <f t="shared" si="6"/>
        <v>0</v>
      </c>
      <c r="S42" s="45">
        <f t="shared" si="6"/>
        <v>0</v>
      </c>
      <c r="T42" s="45">
        <f t="shared" si="6"/>
        <v>0</v>
      </c>
      <c r="U42" s="45">
        <f t="shared" si="6"/>
        <v>0</v>
      </c>
      <c r="V42" s="45">
        <f t="shared" si="6"/>
        <v>0</v>
      </c>
      <c r="W42" s="45">
        <f t="shared" si="6"/>
        <v>152773</v>
      </c>
      <c r="X42" s="45">
        <f t="shared" si="6"/>
        <v>4671459</v>
      </c>
      <c r="Y42" s="45">
        <f t="shared" si="6"/>
        <v>-4518686</v>
      </c>
      <c r="Z42" s="46">
        <f>+IF(X42&lt;&gt;0,+(Y42/X42)*100,0)</f>
        <v>-96.7296512716905</v>
      </c>
      <c r="AA42" s="47">
        <f>+AA25-AA40</f>
        <v>9342915</v>
      </c>
    </row>
    <row r="43" spans="1:27" ht="5.0999999999999996" customHeight="1" x14ac:dyDescent="0.25">
      <c r="A43" s="34" t="s">
        <v>41</v>
      </c>
      <c r="B43" s="17"/>
      <c r="C43" s="18"/>
      <c r="D43" s="18"/>
      <c r="E43" s="19"/>
      <c r="F43" s="20"/>
      <c r="G43" s="20"/>
      <c r="H43" s="20"/>
      <c r="I43" s="20"/>
      <c r="J43" s="20"/>
      <c r="K43" s="20"/>
      <c r="L43" s="20"/>
      <c r="M43" s="20"/>
      <c r="N43" s="20"/>
      <c r="O43" s="20"/>
      <c r="P43" s="20"/>
      <c r="Q43" s="20"/>
      <c r="R43" s="20"/>
      <c r="S43" s="20"/>
      <c r="T43" s="20"/>
      <c r="U43" s="20"/>
      <c r="V43" s="20"/>
      <c r="W43" s="20"/>
      <c r="X43" s="20"/>
      <c r="Y43" s="20"/>
      <c r="Z43" s="48"/>
      <c r="AA43" s="22"/>
    </row>
    <row r="44" spans="1:27" ht="13.5" x14ac:dyDescent="0.25">
      <c r="A44" s="10" t="s">
        <v>67</v>
      </c>
      <c r="B44" s="17" t="s">
        <v>32</v>
      </c>
      <c r="C44" s="18"/>
      <c r="D44" s="18"/>
      <c r="E44" s="19"/>
      <c r="F44" s="20"/>
      <c r="G44" s="20"/>
      <c r="H44" s="20"/>
      <c r="I44" s="20"/>
      <c r="J44" s="20"/>
      <c r="K44" s="20"/>
      <c r="L44" s="20"/>
      <c r="M44" s="20"/>
      <c r="N44" s="20"/>
      <c r="O44" s="20"/>
      <c r="P44" s="20"/>
      <c r="Q44" s="20"/>
      <c r="R44" s="20"/>
      <c r="S44" s="20"/>
      <c r="T44" s="20"/>
      <c r="U44" s="20"/>
      <c r="V44" s="20"/>
      <c r="W44" s="20"/>
      <c r="X44" s="20"/>
      <c r="Y44" s="20"/>
      <c r="Z44" s="48"/>
      <c r="AA44" s="22"/>
    </row>
    <row r="45" spans="1:27" ht="13.5" x14ac:dyDescent="0.25">
      <c r="A45" s="23" t="s">
        <v>68</v>
      </c>
      <c r="B45" s="17" t="s">
        <v>32</v>
      </c>
      <c r="C45" s="18"/>
      <c r="D45" s="18"/>
      <c r="E45" s="19"/>
      <c r="F45" s="20"/>
      <c r="G45" s="20"/>
      <c r="H45" s="20"/>
      <c r="I45" s="20"/>
      <c r="J45" s="20"/>
      <c r="K45" s="20"/>
      <c r="L45" s="20"/>
      <c r="M45" s="20"/>
      <c r="N45" s="20"/>
      <c r="O45" s="20"/>
      <c r="P45" s="20"/>
      <c r="Q45" s="20"/>
      <c r="R45" s="20"/>
      <c r="S45" s="20"/>
      <c r="T45" s="20"/>
      <c r="U45" s="20"/>
      <c r="V45" s="20"/>
      <c r="W45" s="20"/>
      <c r="X45" s="20"/>
      <c r="Y45" s="20"/>
      <c r="Z45" s="48"/>
      <c r="AA45" s="22"/>
    </row>
    <row r="46" spans="1:27" ht="13.5" x14ac:dyDescent="0.25">
      <c r="A46" s="23" t="s">
        <v>69</v>
      </c>
      <c r="B46" s="17" t="s">
        <v>32</v>
      </c>
      <c r="C46" s="18"/>
      <c r="D46" s="18"/>
      <c r="E46" s="19"/>
      <c r="F46" s="20"/>
      <c r="G46" s="20"/>
      <c r="H46" s="20"/>
      <c r="I46" s="20"/>
      <c r="J46" s="20"/>
      <c r="K46" s="20"/>
      <c r="L46" s="20"/>
      <c r="M46" s="20"/>
      <c r="N46" s="20"/>
      <c r="O46" s="20"/>
      <c r="P46" s="20"/>
      <c r="Q46" s="20"/>
      <c r="R46" s="20"/>
      <c r="S46" s="20"/>
      <c r="T46" s="20"/>
      <c r="U46" s="20"/>
      <c r="V46" s="20"/>
      <c r="W46" s="20"/>
      <c r="X46" s="20"/>
      <c r="Y46" s="20"/>
      <c r="Z46" s="48"/>
      <c r="AA46" s="22"/>
    </row>
    <row r="47" spans="1:27" ht="14.45" customHeight="1" x14ac:dyDescent="0.25">
      <c r="A47" s="23" t="s">
        <v>41</v>
      </c>
      <c r="B47" s="17"/>
      <c r="C47" s="18"/>
      <c r="D47" s="18"/>
      <c r="E47" s="19"/>
      <c r="F47" s="20"/>
      <c r="G47" s="20"/>
      <c r="H47" s="20"/>
      <c r="I47" s="20"/>
      <c r="J47" s="20"/>
      <c r="K47" s="20"/>
      <c r="L47" s="20"/>
      <c r="M47" s="20"/>
      <c r="N47" s="20"/>
      <c r="O47" s="20"/>
      <c r="P47" s="20"/>
      <c r="Q47" s="20"/>
      <c r="R47" s="20"/>
      <c r="S47" s="20"/>
      <c r="T47" s="20"/>
      <c r="U47" s="20"/>
      <c r="V47" s="20"/>
      <c r="W47" s="20"/>
      <c r="X47" s="20"/>
      <c r="Y47" s="20"/>
      <c r="Z47" s="48"/>
      <c r="AA47" s="22"/>
    </row>
    <row r="48" spans="1:27" ht="13.5" x14ac:dyDescent="0.25">
      <c r="A48" s="49" t="s">
        <v>70</v>
      </c>
      <c r="B48" s="50" t="s">
        <v>66</v>
      </c>
      <c r="C48" s="51">
        <f t="shared" ref="C48:Y48" si="7">SUM(C45:C47)</f>
        <v>0</v>
      </c>
      <c r="D48" s="51">
        <f>SUM(D45:D47)</f>
        <v>0</v>
      </c>
      <c r="E48" s="52">
        <f t="shared" si="7"/>
        <v>0</v>
      </c>
      <c r="F48" s="53">
        <f t="shared" si="7"/>
        <v>0</v>
      </c>
      <c r="G48" s="53">
        <f t="shared" si="7"/>
        <v>0</v>
      </c>
      <c r="H48" s="53">
        <f t="shared" si="7"/>
        <v>0</v>
      </c>
      <c r="I48" s="53">
        <f t="shared" si="7"/>
        <v>0</v>
      </c>
      <c r="J48" s="53">
        <f t="shared" si="7"/>
        <v>0</v>
      </c>
      <c r="K48" s="53">
        <f t="shared" si="7"/>
        <v>0</v>
      </c>
      <c r="L48" s="53">
        <f t="shared" si="7"/>
        <v>0</v>
      </c>
      <c r="M48" s="53">
        <f t="shared" si="7"/>
        <v>0</v>
      </c>
      <c r="N48" s="53">
        <f t="shared" si="7"/>
        <v>0</v>
      </c>
      <c r="O48" s="53">
        <f t="shared" si="7"/>
        <v>0</v>
      </c>
      <c r="P48" s="53">
        <f t="shared" si="7"/>
        <v>0</v>
      </c>
      <c r="Q48" s="53">
        <f t="shared" si="7"/>
        <v>0</v>
      </c>
      <c r="R48" s="53">
        <f t="shared" si="7"/>
        <v>0</v>
      </c>
      <c r="S48" s="53">
        <f t="shared" si="7"/>
        <v>0</v>
      </c>
      <c r="T48" s="53">
        <f t="shared" si="7"/>
        <v>0</v>
      </c>
      <c r="U48" s="53">
        <f t="shared" si="7"/>
        <v>0</v>
      </c>
      <c r="V48" s="53">
        <f t="shared" si="7"/>
        <v>0</v>
      </c>
      <c r="W48" s="53">
        <f t="shared" si="7"/>
        <v>0</v>
      </c>
      <c r="X48" s="53">
        <f t="shared" si="7"/>
        <v>0</v>
      </c>
      <c r="Y48" s="53">
        <f t="shared" si="7"/>
        <v>0</v>
      </c>
      <c r="Z48" s="54">
        <f>+IF(X48&lt;&gt;0,+(Y48/X48)*100,0)</f>
        <v>0</v>
      </c>
      <c r="AA48" s="55">
        <f>SUM(AA45:AA47)</f>
        <v>0</v>
      </c>
    </row>
    <row r="49" spans="1:27" ht="13.5" x14ac:dyDescent="0.25">
      <c r="A49" s="56" t="s">
        <v>328</v>
      </c>
      <c r="B49" s="57"/>
      <c r="C49" s="58"/>
      <c r="D49" s="58"/>
      <c r="E49" s="58"/>
      <c r="F49" s="58"/>
      <c r="G49" s="58"/>
      <c r="H49" s="59"/>
      <c r="I49" s="59"/>
      <c r="J49" s="59"/>
      <c r="K49" s="59"/>
      <c r="L49" s="59"/>
      <c r="M49" s="59"/>
      <c r="N49" s="59"/>
      <c r="O49" s="59"/>
      <c r="P49" s="59"/>
      <c r="Q49" s="59"/>
      <c r="R49" s="59"/>
      <c r="S49" s="59"/>
      <c r="T49" s="59"/>
      <c r="U49" s="59"/>
      <c r="V49" s="59"/>
      <c r="W49" s="59"/>
      <c r="X49" s="59"/>
      <c r="Y49" s="59"/>
      <c r="Z49" s="59"/>
      <c r="AA49" s="59"/>
    </row>
    <row r="50" spans="1:27" ht="13.5" x14ac:dyDescent="0.25">
      <c r="A50" s="60" t="s">
        <v>329</v>
      </c>
      <c r="B50" s="60"/>
      <c r="C50" s="60"/>
      <c r="D50" s="60"/>
      <c r="E50" s="60"/>
      <c r="F50" s="60"/>
      <c r="G50" s="60"/>
      <c r="H50" s="59"/>
      <c r="I50" s="59"/>
      <c r="J50" s="59"/>
      <c r="K50" s="59"/>
      <c r="L50" s="59"/>
      <c r="M50" s="59"/>
      <c r="N50" s="59"/>
      <c r="O50" s="59"/>
      <c r="P50" s="59"/>
      <c r="Q50" s="59"/>
      <c r="R50" s="59"/>
      <c r="S50" s="59"/>
      <c r="T50" s="59"/>
      <c r="U50" s="59"/>
      <c r="V50" s="59"/>
      <c r="W50" s="59"/>
      <c r="X50" s="59"/>
      <c r="Y50" s="59"/>
      <c r="Z50" s="59"/>
      <c r="AA50" s="59"/>
    </row>
    <row r="51" spans="1:27" ht="13.5" x14ac:dyDescent="0.25">
      <c r="A51" s="61" t="s">
        <v>330</v>
      </c>
      <c r="B51" s="62"/>
      <c r="C51" s="63"/>
      <c r="D51" s="63"/>
      <c r="E51" s="63"/>
      <c r="F51" s="63"/>
      <c r="G51" s="63"/>
      <c r="H51" s="59"/>
      <c r="I51" s="59"/>
      <c r="J51" s="59"/>
      <c r="K51" s="59"/>
      <c r="L51" s="59"/>
      <c r="M51" s="59"/>
      <c r="N51" s="59"/>
      <c r="O51" s="59"/>
      <c r="P51" s="59"/>
      <c r="Q51" s="59"/>
      <c r="R51" s="59"/>
      <c r="S51" s="59"/>
      <c r="T51" s="59"/>
      <c r="U51" s="59"/>
      <c r="V51" s="59"/>
      <c r="W51" s="59"/>
      <c r="X51" s="59"/>
      <c r="Y51" s="59"/>
      <c r="Z51" s="59"/>
      <c r="AA51" s="59"/>
    </row>
    <row r="52" spans="1:27" ht="13.5" x14ac:dyDescent="0.25">
      <c r="A52" s="59"/>
      <c r="B52" s="59"/>
      <c r="C52" s="59"/>
      <c r="D52" s="59"/>
      <c r="E52" s="59"/>
      <c r="F52" s="59"/>
      <c r="G52" s="59"/>
      <c r="H52" s="59"/>
      <c r="I52" s="59"/>
      <c r="J52" s="59"/>
      <c r="K52" s="59"/>
      <c r="L52" s="59"/>
      <c r="M52" s="59"/>
      <c r="N52" s="59"/>
      <c r="O52" s="59"/>
      <c r="P52" s="59"/>
      <c r="Q52" s="59"/>
      <c r="R52" s="59"/>
      <c r="S52" s="59"/>
      <c r="T52" s="59"/>
      <c r="U52" s="59"/>
      <c r="V52" s="59"/>
      <c r="W52" s="59"/>
      <c r="X52" s="59"/>
      <c r="Y52" s="59"/>
      <c r="Z52" s="59"/>
      <c r="AA52" s="59"/>
    </row>
    <row r="53" spans="1:27" ht="13.5" x14ac:dyDescent="0.25">
      <c r="A53" s="59"/>
      <c r="B53" s="59"/>
      <c r="C53" s="59"/>
      <c r="D53" s="59"/>
      <c r="E53" s="59"/>
      <c r="F53" s="59"/>
      <c r="G53" s="59"/>
      <c r="H53" s="59"/>
      <c r="I53" s="59"/>
      <c r="J53" s="59"/>
      <c r="K53" s="59"/>
      <c r="L53" s="59"/>
      <c r="M53" s="59"/>
      <c r="N53" s="59"/>
      <c r="O53" s="59"/>
      <c r="P53" s="59"/>
      <c r="Q53" s="59"/>
      <c r="R53" s="59"/>
      <c r="S53" s="59"/>
      <c r="T53" s="59"/>
      <c r="U53" s="59"/>
      <c r="V53" s="59"/>
      <c r="W53" s="59"/>
      <c r="X53" s="59"/>
      <c r="Y53" s="59"/>
      <c r="Z53" s="59"/>
      <c r="AA53" s="59"/>
    </row>
    <row r="54" spans="1:27" ht="13.5" x14ac:dyDescent="0.25">
      <c r="A54" s="59"/>
      <c r="B54" s="59"/>
      <c r="C54" s="59"/>
      <c r="D54" s="59"/>
      <c r="E54" s="59"/>
      <c r="F54" s="59"/>
      <c r="G54" s="59"/>
      <c r="H54" s="59"/>
      <c r="I54" s="59"/>
      <c r="J54" s="59"/>
      <c r="K54" s="59"/>
      <c r="L54" s="59"/>
      <c r="M54" s="59"/>
      <c r="N54" s="59"/>
      <c r="O54" s="59"/>
      <c r="P54" s="59"/>
      <c r="Q54" s="59"/>
      <c r="R54" s="59"/>
      <c r="S54" s="59"/>
      <c r="T54" s="59"/>
      <c r="U54" s="59"/>
      <c r="V54" s="59"/>
      <c r="W54" s="59"/>
      <c r="X54" s="59"/>
      <c r="Y54" s="59"/>
      <c r="Z54" s="59"/>
      <c r="AA54" s="59"/>
    </row>
  </sheetData>
  <mergeCells count="2">
    <mergeCell ref="A1:AA1"/>
    <mergeCell ref="E2:AA2"/>
  </mergeCells>
  <printOptions horizontalCentered="1"/>
  <pageMargins left="0.55118110236220497" right="0.22" top="0.59055118110236204" bottom="0.59055118110236204" header="0.31496062992126" footer="0.31496062992126"/>
  <pageSetup paperSize="9" orientation="landscape" r:id="rId1"/>
  <rowBreaks count="1" manualBreakCount="1">
    <brk id="48" max="16383" man="1"/>
  </rowBreaks>
</worksheet>
</file>

<file path=xl/worksheets/sheet4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AA54"/>
  <sheetViews>
    <sheetView showGridLines="0" workbookViewId="0">
      <selection activeCell="B2" sqref="B2"/>
    </sheetView>
  </sheetViews>
  <sheetFormatPr defaultRowHeight="12.75" x14ac:dyDescent="0.2"/>
  <cols>
    <col min="1" max="1" width="35.7109375" customWidth="1"/>
    <col min="2" max="2" width="3.42578125" bestFit="1" customWidth="1"/>
    <col min="3" max="3" width="9.7109375" customWidth="1"/>
    <col min="4" max="4" width="9.7109375" hidden="1" customWidth="1"/>
    <col min="5" max="6" width="9.7109375" customWidth="1"/>
    <col min="7" max="9" width="9.7109375" hidden="1" customWidth="1"/>
    <col min="10" max="10" width="9.7109375" customWidth="1"/>
    <col min="11" max="13" width="9.7109375" hidden="1" customWidth="1"/>
    <col min="14" max="14" width="9.7109375" customWidth="1"/>
    <col min="15" max="22" width="9.7109375" hidden="1" customWidth="1"/>
    <col min="23" max="27" width="9.7109375" customWidth="1"/>
  </cols>
  <sheetData>
    <row r="1" spans="1:27" ht="38.450000000000003" customHeight="1" x14ac:dyDescent="0.25">
      <c r="A1" s="64" t="s">
        <v>111</v>
      </c>
      <c r="B1" s="64"/>
      <c r="C1" s="64"/>
      <c r="D1" s="64"/>
      <c r="E1" s="64"/>
      <c r="F1" s="64"/>
      <c r="G1" s="64"/>
      <c r="H1" s="64"/>
      <c r="I1" s="64"/>
      <c r="J1" s="64"/>
      <c r="K1" s="64"/>
      <c r="L1" s="64"/>
      <c r="M1" s="64"/>
      <c r="N1" s="64"/>
      <c r="O1" s="64"/>
      <c r="P1" s="64"/>
      <c r="Q1" s="64"/>
      <c r="R1" s="64"/>
      <c r="S1" s="64"/>
      <c r="T1" s="64"/>
      <c r="U1" s="64"/>
      <c r="V1" s="64"/>
      <c r="W1" s="64"/>
      <c r="X1" s="64"/>
      <c r="Y1" s="64"/>
      <c r="Z1" s="64"/>
      <c r="AA1" s="64"/>
    </row>
    <row r="2" spans="1:27" ht="24.95" customHeight="1" x14ac:dyDescent="0.2">
      <c r="A2" s="2" t="s">
        <v>1</v>
      </c>
      <c r="B2" s="1" t="s">
        <v>331</v>
      </c>
      <c r="C2" s="3" t="s">
        <v>2</v>
      </c>
      <c r="D2" s="3" t="s">
        <v>3</v>
      </c>
      <c r="E2" s="65" t="s">
        <v>4</v>
      </c>
      <c r="F2" s="66"/>
      <c r="G2" s="66"/>
      <c r="H2" s="66"/>
      <c r="I2" s="66"/>
      <c r="J2" s="66"/>
      <c r="K2" s="66"/>
      <c r="L2" s="66"/>
      <c r="M2" s="66"/>
      <c r="N2" s="66"/>
      <c r="O2" s="66"/>
      <c r="P2" s="66"/>
      <c r="Q2" s="66"/>
      <c r="R2" s="66"/>
      <c r="S2" s="66"/>
      <c r="T2" s="66"/>
      <c r="U2" s="66"/>
      <c r="V2" s="66"/>
      <c r="W2" s="66"/>
      <c r="X2" s="66"/>
      <c r="Y2" s="66"/>
      <c r="Z2" s="66"/>
      <c r="AA2" s="67"/>
    </row>
    <row r="3" spans="1:27" ht="24.95" customHeight="1" x14ac:dyDescent="0.2">
      <c r="A3" s="4" t="s">
        <v>5</v>
      </c>
      <c r="B3" s="5" t="s">
        <v>6</v>
      </c>
      <c r="C3" s="6" t="s">
        <v>7</v>
      </c>
      <c r="D3" s="6" t="s">
        <v>7</v>
      </c>
      <c r="E3" s="7" t="s">
        <v>8</v>
      </c>
      <c r="F3" s="8" t="s">
        <v>9</v>
      </c>
      <c r="G3" s="8" t="s">
        <v>10</v>
      </c>
      <c r="H3" s="8" t="s">
        <v>11</v>
      </c>
      <c r="I3" s="8" t="s">
        <v>12</v>
      </c>
      <c r="J3" s="8" t="s">
        <v>13</v>
      </c>
      <c r="K3" s="8" t="s">
        <v>14</v>
      </c>
      <c r="L3" s="8" t="s">
        <v>15</v>
      </c>
      <c r="M3" s="8" t="s">
        <v>16</v>
      </c>
      <c r="N3" s="8" t="s">
        <v>17</v>
      </c>
      <c r="O3" s="8" t="s">
        <v>18</v>
      </c>
      <c r="P3" s="8" t="s">
        <v>19</v>
      </c>
      <c r="Q3" s="8" t="s">
        <v>20</v>
      </c>
      <c r="R3" s="8" t="s">
        <v>21</v>
      </c>
      <c r="S3" s="8" t="s">
        <v>22</v>
      </c>
      <c r="T3" s="8" t="s">
        <v>23</v>
      </c>
      <c r="U3" s="8" t="s">
        <v>24</v>
      </c>
      <c r="V3" s="8" t="s">
        <v>25</v>
      </c>
      <c r="W3" s="8" t="s">
        <v>26</v>
      </c>
      <c r="X3" s="8" t="s">
        <v>27</v>
      </c>
      <c r="Y3" s="8" t="s">
        <v>28</v>
      </c>
      <c r="Z3" s="8" t="s">
        <v>29</v>
      </c>
      <c r="AA3" s="9" t="s">
        <v>30</v>
      </c>
    </row>
    <row r="4" spans="1:27" ht="13.5" x14ac:dyDescent="0.25">
      <c r="A4" s="10" t="s">
        <v>31</v>
      </c>
      <c r="B4" s="11" t="s">
        <v>32</v>
      </c>
      <c r="C4" s="12"/>
      <c r="D4" s="12"/>
      <c r="E4" s="13"/>
      <c r="F4" s="14"/>
      <c r="G4" s="14"/>
      <c r="H4" s="14"/>
      <c r="I4" s="14"/>
      <c r="J4" s="14"/>
      <c r="K4" s="14"/>
      <c r="L4" s="14"/>
      <c r="M4" s="14"/>
      <c r="N4" s="14"/>
      <c r="O4" s="14"/>
      <c r="P4" s="14"/>
      <c r="Q4" s="14"/>
      <c r="R4" s="14"/>
      <c r="S4" s="14"/>
      <c r="T4" s="14"/>
      <c r="U4" s="14"/>
      <c r="V4" s="14"/>
      <c r="W4" s="14"/>
      <c r="X4" s="14"/>
      <c r="Y4" s="14"/>
      <c r="Z4" s="15"/>
      <c r="AA4" s="16"/>
    </row>
    <row r="5" spans="1:27" ht="13.5" x14ac:dyDescent="0.25">
      <c r="A5" s="10" t="s">
        <v>33</v>
      </c>
      <c r="B5" s="17" t="s">
        <v>32</v>
      </c>
      <c r="C5" s="18"/>
      <c r="D5" s="18"/>
      <c r="E5" s="19"/>
      <c r="F5" s="20"/>
      <c r="G5" s="20"/>
      <c r="H5" s="20"/>
      <c r="I5" s="20"/>
      <c r="J5" s="20"/>
      <c r="K5" s="20"/>
      <c r="L5" s="20"/>
      <c r="M5" s="20"/>
      <c r="N5" s="20"/>
      <c r="O5" s="20"/>
      <c r="P5" s="20"/>
      <c r="Q5" s="20"/>
      <c r="R5" s="20"/>
      <c r="S5" s="20"/>
      <c r="T5" s="20"/>
      <c r="U5" s="20"/>
      <c r="V5" s="20"/>
      <c r="W5" s="20"/>
      <c r="X5" s="20"/>
      <c r="Y5" s="20"/>
      <c r="Z5" s="21"/>
      <c r="AA5" s="22"/>
    </row>
    <row r="6" spans="1:27" ht="13.5" x14ac:dyDescent="0.25">
      <c r="A6" s="23" t="s">
        <v>34</v>
      </c>
      <c r="B6" s="17" t="s">
        <v>32</v>
      </c>
      <c r="C6" s="18"/>
      <c r="D6" s="18"/>
      <c r="E6" s="19">
        <v>12000000</v>
      </c>
      <c r="F6" s="20">
        <v>12000000</v>
      </c>
      <c r="G6" s="20">
        <v>58953355</v>
      </c>
      <c r="H6" s="20"/>
      <c r="I6" s="20"/>
      <c r="J6" s="20">
        <v>58953355</v>
      </c>
      <c r="K6" s="20"/>
      <c r="L6" s="20"/>
      <c r="M6" s="20"/>
      <c r="N6" s="20"/>
      <c r="O6" s="20"/>
      <c r="P6" s="20"/>
      <c r="Q6" s="20"/>
      <c r="R6" s="20"/>
      <c r="S6" s="20"/>
      <c r="T6" s="20"/>
      <c r="U6" s="20"/>
      <c r="V6" s="20"/>
      <c r="W6" s="20">
        <v>58953355</v>
      </c>
      <c r="X6" s="20">
        <v>6000000</v>
      </c>
      <c r="Y6" s="20">
        <v>52953355</v>
      </c>
      <c r="Z6" s="21">
        <v>882.55591666666669</v>
      </c>
      <c r="AA6" s="22">
        <v>12000000</v>
      </c>
    </row>
    <row r="7" spans="1:27" ht="13.5" x14ac:dyDescent="0.25">
      <c r="A7" s="23" t="s">
        <v>35</v>
      </c>
      <c r="B7" s="17" t="s">
        <v>32</v>
      </c>
      <c r="C7" s="18"/>
      <c r="D7" s="18"/>
      <c r="E7" s="19"/>
      <c r="F7" s="20"/>
      <c r="G7" s="20"/>
      <c r="H7" s="20"/>
      <c r="I7" s="20"/>
      <c r="J7" s="20"/>
      <c r="K7" s="20"/>
      <c r="L7" s="20"/>
      <c r="M7" s="20"/>
      <c r="N7" s="20"/>
      <c r="O7" s="20"/>
      <c r="P7" s="20"/>
      <c r="Q7" s="20"/>
      <c r="R7" s="20"/>
      <c r="S7" s="20"/>
      <c r="T7" s="20"/>
      <c r="U7" s="20"/>
      <c r="V7" s="20"/>
      <c r="W7" s="20"/>
      <c r="X7" s="20"/>
      <c r="Y7" s="20"/>
      <c r="Z7" s="21"/>
      <c r="AA7" s="22"/>
    </row>
    <row r="8" spans="1:27" ht="13.5" x14ac:dyDescent="0.25">
      <c r="A8" s="23" t="s">
        <v>36</v>
      </c>
      <c r="B8" s="17" t="s">
        <v>32</v>
      </c>
      <c r="C8" s="18"/>
      <c r="D8" s="18"/>
      <c r="E8" s="19">
        <v>-9000002</v>
      </c>
      <c r="F8" s="20">
        <v>-9000002</v>
      </c>
      <c r="G8" s="20"/>
      <c r="H8" s="20">
        <v>437143</v>
      </c>
      <c r="I8" s="20"/>
      <c r="J8" s="20">
        <v>437143</v>
      </c>
      <c r="K8" s="20"/>
      <c r="L8" s="20"/>
      <c r="M8" s="20"/>
      <c r="N8" s="20"/>
      <c r="O8" s="20"/>
      <c r="P8" s="20"/>
      <c r="Q8" s="20"/>
      <c r="R8" s="20"/>
      <c r="S8" s="20"/>
      <c r="T8" s="20"/>
      <c r="U8" s="20"/>
      <c r="V8" s="20"/>
      <c r="W8" s="20">
        <v>437143</v>
      </c>
      <c r="X8" s="20">
        <v>-4500002</v>
      </c>
      <c r="Y8" s="20">
        <v>4937145</v>
      </c>
      <c r="Z8" s="21">
        <v>-109.71428457142909</v>
      </c>
      <c r="AA8" s="22">
        <v>-9000002</v>
      </c>
    </row>
    <row r="9" spans="1:27" ht="13.5" x14ac:dyDescent="0.25">
      <c r="A9" s="23" t="s">
        <v>37</v>
      </c>
      <c r="B9" s="17" t="s">
        <v>32</v>
      </c>
      <c r="C9" s="18"/>
      <c r="D9" s="18"/>
      <c r="E9" s="19"/>
      <c r="F9" s="20"/>
      <c r="G9" s="20"/>
      <c r="H9" s="20"/>
      <c r="I9" s="20"/>
      <c r="J9" s="20"/>
      <c r="K9" s="20"/>
      <c r="L9" s="20"/>
      <c r="M9" s="20"/>
      <c r="N9" s="20"/>
      <c r="O9" s="20"/>
      <c r="P9" s="20"/>
      <c r="Q9" s="20"/>
      <c r="R9" s="20"/>
      <c r="S9" s="20"/>
      <c r="T9" s="20"/>
      <c r="U9" s="20"/>
      <c r="V9" s="20"/>
      <c r="W9" s="20"/>
      <c r="X9" s="20"/>
      <c r="Y9" s="20"/>
      <c r="Z9" s="21"/>
      <c r="AA9" s="22"/>
    </row>
    <row r="10" spans="1:27" ht="13.5" x14ac:dyDescent="0.25">
      <c r="A10" s="23" t="s">
        <v>38</v>
      </c>
      <c r="B10" s="17" t="s">
        <v>32</v>
      </c>
      <c r="C10" s="18"/>
      <c r="D10" s="18"/>
      <c r="E10" s="19"/>
      <c r="F10" s="20"/>
      <c r="G10" s="24"/>
      <c r="H10" s="24"/>
      <c r="I10" s="24"/>
      <c r="J10" s="20"/>
      <c r="K10" s="24"/>
      <c r="L10" s="24"/>
      <c r="M10" s="20"/>
      <c r="N10" s="24"/>
      <c r="O10" s="24"/>
      <c r="P10" s="24"/>
      <c r="Q10" s="20"/>
      <c r="R10" s="24"/>
      <c r="S10" s="24"/>
      <c r="T10" s="20"/>
      <c r="U10" s="24"/>
      <c r="V10" s="24"/>
      <c r="W10" s="24"/>
      <c r="X10" s="20"/>
      <c r="Y10" s="24"/>
      <c r="Z10" s="25"/>
      <c r="AA10" s="26"/>
    </row>
    <row r="11" spans="1:27" ht="13.5" x14ac:dyDescent="0.25">
      <c r="A11" s="23" t="s">
        <v>39</v>
      </c>
      <c r="B11" s="17" t="s">
        <v>32</v>
      </c>
      <c r="C11" s="18"/>
      <c r="D11" s="18"/>
      <c r="E11" s="19"/>
      <c r="F11" s="20"/>
      <c r="G11" s="20"/>
      <c r="H11" s="20"/>
      <c r="I11" s="20"/>
      <c r="J11" s="20"/>
      <c r="K11" s="20"/>
      <c r="L11" s="20"/>
      <c r="M11" s="20"/>
      <c r="N11" s="20"/>
      <c r="O11" s="20"/>
      <c r="P11" s="20"/>
      <c r="Q11" s="20"/>
      <c r="R11" s="20"/>
      <c r="S11" s="20"/>
      <c r="T11" s="20"/>
      <c r="U11" s="20"/>
      <c r="V11" s="20"/>
      <c r="W11" s="20"/>
      <c r="X11" s="20"/>
      <c r="Y11" s="20"/>
      <c r="Z11" s="21"/>
      <c r="AA11" s="22"/>
    </row>
    <row r="12" spans="1:27" ht="13.5" x14ac:dyDescent="0.25">
      <c r="A12" s="27" t="s">
        <v>40</v>
      </c>
      <c r="B12" s="28" t="s">
        <v>32</v>
      </c>
      <c r="C12" s="29">
        <f t="shared" ref="C12:Y12" si="0">SUM(C6:C11)</f>
        <v>0</v>
      </c>
      <c r="D12" s="29">
        <f>SUM(D6:D11)</f>
        <v>0</v>
      </c>
      <c r="E12" s="30">
        <f t="shared" si="0"/>
        <v>2999998</v>
      </c>
      <c r="F12" s="31">
        <f t="shared" si="0"/>
        <v>2999998</v>
      </c>
      <c r="G12" s="31">
        <f t="shared" si="0"/>
        <v>58953355</v>
      </c>
      <c r="H12" s="31">
        <f t="shared" si="0"/>
        <v>437143</v>
      </c>
      <c r="I12" s="31">
        <f t="shared" si="0"/>
        <v>0</v>
      </c>
      <c r="J12" s="31">
        <f t="shared" si="0"/>
        <v>59390498</v>
      </c>
      <c r="K12" s="31">
        <f t="shared" si="0"/>
        <v>0</v>
      </c>
      <c r="L12" s="31">
        <f t="shared" si="0"/>
        <v>0</v>
      </c>
      <c r="M12" s="31">
        <f t="shared" si="0"/>
        <v>0</v>
      </c>
      <c r="N12" s="31">
        <f t="shared" si="0"/>
        <v>0</v>
      </c>
      <c r="O12" s="31">
        <f t="shared" si="0"/>
        <v>0</v>
      </c>
      <c r="P12" s="31">
        <f t="shared" si="0"/>
        <v>0</v>
      </c>
      <c r="Q12" s="31">
        <f t="shared" si="0"/>
        <v>0</v>
      </c>
      <c r="R12" s="31">
        <f t="shared" si="0"/>
        <v>0</v>
      </c>
      <c r="S12" s="31">
        <f t="shared" si="0"/>
        <v>0</v>
      </c>
      <c r="T12" s="31">
        <f t="shared" si="0"/>
        <v>0</v>
      </c>
      <c r="U12" s="31">
        <f t="shared" si="0"/>
        <v>0</v>
      </c>
      <c r="V12" s="31">
        <f t="shared" si="0"/>
        <v>0</v>
      </c>
      <c r="W12" s="31">
        <f t="shared" si="0"/>
        <v>59390498</v>
      </c>
      <c r="X12" s="31">
        <f t="shared" si="0"/>
        <v>1499998</v>
      </c>
      <c r="Y12" s="31">
        <f t="shared" si="0"/>
        <v>57890500</v>
      </c>
      <c r="Z12" s="32">
        <f>+IF(X12&lt;&gt;0,+(Y12/X12)*100,0)</f>
        <v>3859.37181249575</v>
      </c>
      <c r="AA12" s="33">
        <f>SUM(AA6:AA11)</f>
        <v>2999998</v>
      </c>
    </row>
    <row r="13" spans="1:27" ht="5.0999999999999996" customHeight="1" x14ac:dyDescent="0.25">
      <c r="A13" s="34" t="s">
        <v>41</v>
      </c>
      <c r="B13" s="17"/>
      <c r="C13" s="18"/>
      <c r="D13" s="18"/>
      <c r="E13" s="19"/>
      <c r="F13" s="20"/>
      <c r="G13" s="20"/>
      <c r="H13" s="20"/>
      <c r="I13" s="20"/>
      <c r="J13" s="20"/>
      <c r="K13" s="20"/>
      <c r="L13" s="20"/>
      <c r="M13" s="20"/>
      <c r="N13" s="20"/>
      <c r="O13" s="20"/>
      <c r="P13" s="20"/>
      <c r="Q13" s="20"/>
      <c r="R13" s="20"/>
      <c r="S13" s="20"/>
      <c r="T13" s="20"/>
      <c r="U13" s="20"/>
      <c r="V13" s="20"/>
      <c r="W13" s="20"/>
      <c r="X13" s="20"/>
      <c r="Y13" s="20"/>
      <c r="Z13" s="21"/>
      <c r="AA13" s="22"/>
    </row>
    <row r="14" spans="1:27" ht="13.5" x14ac:dyDescent="0.25">
      <c r="A14" s="10" t="s">
        <v>42</v>
      </c>
      <c r="B14" s="17" t="s">
        <v>32</v>
      </c>
      <c r="C14" s="18"/>
      <c r="D14" s="18"/>
      <c r="E14" s="19"/>
      <c r="F14" s="20"/>
      <c r="G14" s="20"/>
      <c r="H14" s="20"/>
      <c r="I14" s="20"/>
      <c r="J14" s="20"/>
      <c r="K14" s="20"/>
      <c r="L14" s="20"/>
      <c r="M14" s="20"/>
      <c r="N14" s="20"/>
      <c r="O14" s="20"/>
      <c r="P14" s="20"/>
      <c r="Q14" s="20"/>
      <c r="R14" s="20"/>
      <c r="S14" s="20"/>
      <c r="T14" s="20"/>
      <c r="U14" s="20"/>
      <c r="V14" s="20"/>
      <c r="W14" s="20"/>
      <c r="X14" s="20"/>
      <c r="Y14" s="20"/>
      <c r="Z14" s="21"/>
      <c r="AA14" s="22"/>
    </row>
    <row r="15" spans="1:27" ht="13.5" x14ac:dyDescent="0.25">
      <c r="A15" s="23" t="s">
        <v>43</v>
      </c>
      <c r="B15" s="17" t="s">
        <v>32</v>
      </c>
      <c r="C15" s="18"/>
      <c r="D15" s="18"/>
      <c r="E15" s="19"/>
      <c r="F15" s="20"/>
      <c r="G15" s="20"/>
      <c r="H15" s="20"/>
      <c r="I15" s="20"/>
      <c r="J15" s="20"/>
      <c r="K15" s="20"/>
      <c r="L15" s="20"/>
      <c r="M15" s="20"/>
      <c r="N15" s="20"/>
      <c r="O15" s="20"/>
      <c r="P15" s="20"/>
      <c r="Q15" s="20"/>
      <c r="R15" s="20"/>
      <c r="S15" s="20"/>
      <c r="T15" s="20"/>
      <c r="U15" s="20"/>
      <c r="V15" s="20"/>
      <c r="W15" s="20"/>
      <c r="X15" s="20"/>
      <c r="Y15" s="20"/>
      <c r="Z15" s="21"/>
      <c r="AA15" s="22"/>
    </row>
    <row r="16" spans="1:27" ht="13.5" x14ac:dyDescent="0.25">
      <c r="A16" s="23" t="s">
        <v>44</v>
      </c>
      <c r="B16" s="17" t="s">
        <v>32</v>
      </c>
      <c r="C16" s="18"/>
      <c r="D16" s="18"/>
      <c r="E16" s="19"/>
      <c r="F16" s="20"/>
      <c r="G16" s="24"/>
      <c r="H16" s="24"/>
      <c r="I16" s="24"/>
      <c r="J16" s="20"/>
      <c r="K16" s="24"/>
      <c r="L16" s="24"/>
      <c r="M16" s="20"/>
      <c r="N16" s="24"/>
      <c r="O16" s="24"/>
      <c r="P16" s="24"/>
      <c r="Q16" s="20"/>
      <c r="R16" s="24"/>
      <c r="S16" s="24"/>
      <c r="T16" s="20"/>
      <c r="U16" s="24"/>
      <c r="V16" s="24"/>
      <c r="W16" s="24"/>
      <c r="X16" s="20"/>
      <c r="Y16" s="24"/>
      <c r="Z16" s="25"/>
      <c r="AA16" s="26"/>
    </row>
    <row r="17" spans="1:27" ht="13.5" x14ac:dyDescent="0.25">
      <c r="A17" s="23" t="s">
        <v>45</v>
      </c>
      <c r="B17" s="17" t="s">
        <v>32</v>
      </c>
      <c r="C17" s="18"/>
      <c r="D17" s="18"/>
      <c r="E17" s="19"/>
      <c r="F17" s="20"/>
      <c r="G17" s="20"/>
      <c r="H17" s="20"/>
      <c r="I17" s="20"/>
      <c r="J17" s="20"/>
      <c r="K17" s="20"/>
      <c r="L17" s="20"/>
      <c r="M17" s="20"/>
      <c r="N17" s="20"/>
      <c r="O17" s="20"/>
      <c r="P17" s="20"/>
      <c r="Q17" s="20"/>
      <c r="R17" s="20"/>
      <c r="S17" s="20"/>
      <c r="T17" s="20"/>
      <c r="U17" s="20"/>
      <c r="V17" s="20"/>
      <c r="W17" s="20"/>
      <c r="X17" s="20"/>
      <c r="Y17" s="20"/>
      <c r="Z17" s="21"/>
      <c r="AA17" s="22"/>
    </row>
    <row r="18" spans="1:27" ht="13.5" x14ac:dyDescent="0.25">
      <c r="A18" s="23" t="s">
        <v>46</v>
      </c>
      <c r="B18" s="17" t="s">
        <v>32</v>
      </c>
      <c r="C18" s="18"/>
      <c r="D18" s="18"/>
      <c r="E18" s="19"/>
      <c r="F18" s="20"/>
      <c r="G18" s="20"/>
      <c r="H18" s="20"/>
      <c r="I18" s="20"/>
      <c r="J18" s="20"/>
      <c r="K18" s="20"/>
      <c r="L18" s="20"/>
      <c r="M18" s="20"/>
      <c r="N18" s="20"/>
      <c r="O18" s="20"/>
      <c r="P18" s="20"/>
      <c r="Q18" s="20"/>
      <c r="R18" s="20"/>
      <c r="S18" s="20"/>
      <c r="T18" s="20"/>
      <c r="U18" s="20"/>
      <c r="V18" s="20"/>
      <c r="W18" s="20"/>
      <c r="X18" s="20"/>
      <c r="Y18" s="20"/>
      <c r="Z18" s="21"/>
      <c r="AA18" s="22"/>
    </row>
    <row r="19" spans="1:27" ht="13.5" x14ac:dyDescent="0.25">
      <c r="A19" s="23" t="s">
        <v>47</v>
      </c>
      <c r="B19" s="17" t="s">
        <v>32</v>
      </c>
      <c r="C19" s="18"/>
      <c r="D19" s="18"/>
      <c r="E19" s="19"/>
      <c r="F19" s="20"/>
      <c r="G19" s="20"/>
      <c r="H19" s="20"/>
      <c r="I19" s="20"/>
      <c r="J19" s="20"/>
      <c r="K19" s="20"/>
      <c r="L19" s="20"/>
      <c r="M19" s="20"/>
      <c r="N19" s="20"/>
      <c r="O19" s="20"/>
      <c r="P19" s="20"/>
      <c r="Q19" s="20"/>
      <c r="R19" s="20"/>
      <c r="S19" s="20"/>
      <c r="T19" s="20"/>
      <c r="U19" s="20"/>
      <c r="V19" s="20"/>
      <c r="W19" s="20"/>
      <c r="X19" s="20"/>
      <c r="Y19" s="20"/>
      <c r="Z19" s="21"/>
      <c r="AA19" s="22"/>
    </row>
    <row r="20" spans="1:27" ht="13.5" x14ac:dyDescent="0.25">
      <c r="A20" s="23" t="s">
        <v>32</v>
      </c>
      <c r="B20" s="17" t="s">
        <v>32</v>
      </c>
      <c r="C20" s="18"/>
      <c r="D20" s="18"/>
      <c r="E20" s="19"/>
      <c r="F20" s="20"/>
      <c r="G20" s="20"/>
      <c r="H20" s="20"/>
      <c r="I20" s="20"/>
      <c r="J20" s="20"/>
      <c r="K20" s="20"/>
      <c r="L20" s="20"/>
      <c r="M20" s="20"/>
      <c r="N20" s="20"/>
      <c r="O20" s="20"/>
      <c r="P20" s="20"/>
      <c r="Q20" s="20"/>
      <c r="R20" s="20"/>
      <c r="S20" s="20"/>
      <c r="T20" s="20"/>
      <c r="U20" s="20"/>
      <c r="V20" s="20"/>
      <c r="W20" s="20"/>
      <c r="X20" s="20"/>
      <c r="Y20" s="20"/>
      <c r="Z20" s="21"/>
      <c r="AA20" s="22"/>
    </row>
    <row r="21" spans="1:27" ht="13.5" x14ac:dyDescent="0.25">
      <c r="A21" s="23" t="s">
        <v>48</v>
      </c>
      <c r="B21" s="17" t="s">
        <v>32</v>
      </c>
      <c r="C21" s="18"/>
      <c r="D21" s="18"/>
      <c r="E21" s="19"/>
      <c r="F21" s="20"/>
      <c r="G21" s="20"/>
      <c r="H21" s="20"/>
      <c r="I21" s="20"/>
      <c r="J21" s="20"/>
      <c r="K21" s="20"/>
      <c r="L21" s="20"/>
      <c r="M21" s="20"/>
      <c r="N21" s="20"/>
      <c r="O21" s="20"/>
      <c r="P21" s="20"/>
      <c r="Q21" s="20"/>
      <c r="R21" s="20"/>
      <c r="S21" s="20"/>
      <c r="T21" s="20"/>
      <c r="U21" s="20"/>
      <c r="V21" s="20"/>
      <c r="W21" s="20"/>
      <c r="X21" s="20"/>
      <c r="Y21" s="20"/>
      <c r="Z21" s="21"/>
      <c r="AA21" s="22"/>
    </row>
    <row r="22" spans="1:27" ht="13.5" x14ac:dyDescent="0.25">
      <c r="A22" s="23" t="s">
        <v>49</v>
      </c>
      <c r="B22" s="17" t="s">
        <v>32</v>
      </c>
      <c r="C22" s="18"/>
      <c r="D22" s="18"/>
      <c r="E22" s="19"/>
      <c r="F22" s="20"/>
      <c r="G22" s="20"/>
      <c r="H22" s="20"/>
      <c r="I22" s="20"/>
      <c r="J22" s="20"/>
      <c r="K22" s="20"/>
      <c r="L22" s="20"/>
      <c r="M22" s="20"/>
      <c r="N22" s="20"/>
      <c r="O22" s="20"/>
      <c r="P22" s="20"/>
      <c r="Q22" s="20"/>
      <c r="R22" s="20"/>
      <c r="S22" s="20"/>
      <c r="T22" s="20"/>
      <c r="U22" s="20"/>
      <c r="V22" s="20"/>
      <c r="W22" s="20"/>
      <c r="X22" s="20"/>
      <c r="Y22" s="20"/>
      <c r="Z22" s="21"/>
      <c r="AA22" s="22"/>
    </row>
    <row r="23" spans="1:27" ht="13.5" x14ac:dyDescent="0.25">
      <c r="A23" s="23" t="s">
        <v>50</v>
      </c>
      <c r="B23" s="17" t="s">
        <v>32</v>
      </c>
      <c r="C23" s="18"/>
      <c r="D23" s="18"/>
      <c r="E23" s="19"/>
      <c r="F23" s="20"/>
      <c r="G23" s="24"/>
      <c r="H23" s="24"/>
      <c r="I23" s="24"/>
      <c r="J23" s="20"/>
      <c r="K23" s="24"/>
      <c r="L23" s="24"/>
      <c r="M23" s="20"/>
      <c r="N23" s="24"/>
      <c r="O23" s="24"/>
      <c r="P23" s="24"/>
      <c r="Q23" s="20"/>
      <c r="R23" s="24"/>
      <c r="S23" s="24"/>
      <c r="T23" s="20"/>
      <c r="U23" s="24"/>
      <c r="V23" s="24"/>
      <c r="W23" s="24"/>
      <c r="X23" s="20"/>
      <c r="Y23" s="24"/>
      <c r="Z23" s="25"/>
      <c r="AA23" s="26"/>
    </row>
    <row r="24" spans="1:27" ht="13.5" x14ac:dyDescent="0.25">
      <c r="A24" s="27" t="s">
        <v>51</v>
      </c>
      <c r="B24" s="35" t="s">
        <v>32</v>
      </c>
      <c r="C24" s="29">
        <f t="shared" ref="C24:Y24" si="1">SUM(C15:C23)</f>
        <v>0</v>
      </c>
      <c r="D24" s="29">
        <f>SUM(D15:D23)</f>
        <v>0</v>
      </c>
      <c r="E24" s="36">
        <f t="shared" si="1"/>
        <v>0</v>
      </c>
      <c r="F24" s="37">
        <f t="shared" si="1"/>
        <v>0</v>
      </c>
      <c r="G24" s="37">
        <f t="shared" si="1"/>
        <v>0</v>
      </c>
      <c r="H24" s="37">
        <f t="shared" si="1"/>
        <v>0</v>
      </c>
      <c r="I24" s="37">
        <f t="shared" si="1"/>
        <v>0</v>
      </c>
      <c r="J24" s="37">
        <f t="shared" si="1"/>
        <v>0</v>
      </c>
      <c r="K24" s="37">
        <f t="shared" si="1"/>
        <v>0</v>
      </c>
      <c r="L24" s="37">
        <f t="shared" si="1"/>
        <v>0</v>
      </c>
      <c r="M24" s="37">
        <f t="shared" si="1"/>
        <v>0</v>
      </c>
      <c r="N24" s="37">
        <f t="shared" si="1"/>
        <v>0</v>
      </c>
      <c r="O24" s="37">
        <f t="shared" si="1"/>
        <v>0</v>
      </c>
      <c r="P24" s="37">
        <f t="shared" si="1"/>
        <v>0</v>
      </c>
      <c r="Q24" s="37">
        <f t="shared" si="1"/>
        <v>0</v>
      </c>
      <c r="R24" s="37">
        <f t="shared" si="1"/>
        <v>0</v>
      </c>
      <c r="S24" s="37">
        <f t="shared" si="1"/>
        <v>0</v>
      </c>
      <c r="T24" s="37">
        <f t="shared" si="1"/>
        <v>0</v>
      </c>
      <c r="U24" s="37">
        <f t="shared" si="1"/>
        <v>0</v>
      </c>
      <c r="V24" s="37">
        <f t="shared" si="1"/>
        <v>0</v>
      </c>
      <c r="W24" s="37">
        <f t="shared" si="1"/>
        <v>0</v>
      </c>
      <c r="X24" s="37">
        <f t="shared" si="1"/>
        <v>0</v>
      </c>
      <c r="Y24" s="37">
        <f t="shared" si="1"/>
        <v>0</v>
      </c>
      <c r="Z24" s="38">
        <f>+IF(X24&lt;&gt;0,+(Y24/X24)*100,0)</f>
        <v>0</v>
      </c>
      <c r="AA24" s="39">
        <f>SUM(AA15:AA23)</f>
        <v>0</v>
      </c>
    </row>
    <row r="25" spans="1:27" ht="13.5" x14ac:dyDescent="0.25">
      <c r="A25" s="27" t="s">
        <v>52</v>
      </c>
      <c r="B25" s="28" t="s">
        <v>32</v>
      </c>
      <c r="C25" s="29">
        <f t="shared" ref="C25:Y25" si="2">+C12+C24</f>
        <v>0</v>
      </c>
      <c r="D25" s="29">
        <f>+D12+D24</f>
        <v>0</v>
      </c>
      <c r="E25" s="30">
        <f t="shared" si="2"/>
        <v>2999998</v>
      </c>
      <c r="F25" s="31">
        <f t="shared" si="2"/>
        <v>2999998</v>
      </c>
      <c r="G25" s="31">
        <f t="shared" si="2"/>
        <v>58953355</v>
      </c>
      <c r="H25" s="31">
        <f t="shared" si="2"/>
        <v>437143</v>
      </c>
      <c r="I25" s="31">
        <f t="shared" si="2"/>
        <v>0</v>
      </c>
      <c r="J25" s="31">
        <f t="shared" si="2"/>
        <v>59390498</v>
      </c>
      <c r="K25" s="31">
        <f t="shared" si="2"/>
        <v>0</v>
      </c>
      <c r="L25" s="31">
        <f t="shared" si="2"/>
        <v>0</v>
      </c>
      <c r="M25" s="31">
        <f t="shared" si="2"/>
        <v>0</v>
      </c>
      <c r="N25" s="31">
        <f t="shared" si="2"/>
        <v>0</v>
      </c>
      <c r="O25" s="31">
        <f t="shared" si="2"/>
        <v>0</v>
      </c>
      <c r="P25" s="31">
        <f t="shared" si="2"/>
        <v>0</v>
      </c>
      <c r="Q25" s="31">
        <f t="shared" si="2"/>
        <v>0</v>
      </c>
      <c r="R25" s="31">
        <f t="shared" si="2"/>
        <v>0</v>
      </c>
      <c r="S25" s="31">
        <f t="shared" si="2"/>
        <v>0</v>
      </c>
      <c r="T25" s="31">
        <f t="shared" si="2"/>
        <v>0</v>
      </c>
      <c r="U25" s="31">
        <f t="shared" si="2"/>
        <v>0</v>
      </c>
      <c r="V25" s="31">
        <f t="shared" si="2"/>
        <v>0</v>
      </c>
      <c r="W25" s="31">
        <f t="shared" si="2"/>
        <v>59390498</v>
      </c>
      <c r="X25" s="31">
        <f t="shared" si="2"/>
        <v>1499998</v>
      </c>
      <c r="Y25" s="31">
        <f t="shared" si="2"/>
        <v>57890500</v>
      </c>
      <c r="Z25" s="32">
        <f>+IF(X25&lt;&gt;0,+(Y25/X25)*100,0)</f>
        <v>3859.37181249575</v>
      </c>
      <c r="AA25" s="33">
        <f>+AA12+AA24</f>
        <v>2999998</v>
      </c>
    </row>
    <row r="26" spans="1:27" ht="5.0999999999999996" customHeight="1" x14ac:dyDescent="0.25">
      <c r="A26" s="34" t="s">
        <v>41</v>
      </c>
      <c r="B26" s="17"/>
      <c r="C26" s="18"/>
      <c r="D26" s="18"/>
      <c r="E26" s="19"/>
      <c r="F26" s="20"/>
      <c r="G26" s="20"/>
      <c r="H26" s="20"/>
      <c r="I26" s="20"/>
      <c r="J26" s="20"/>
      <c r="K26" s="20"/>
      <c r="L26" s="20"/>
      <c r="M26" s="20"/>
      <c r="N26" s="20"/>
      <c r="O26" s="20"/>
      <c r="P26" s="20"/>
      <c r="Q26" s="20"/>
      <c r="R26" s="20"/>
      <c r="S26" s="20"/>
      <c r="T26" s="20"/>
      <c r="U26" s="20"/>
      <c r="V26" s="20"/>
      <c r="W26" s="20"/>
      <c r="X26" s="20"/>
      <c r="Y26" s="20"/>
      <c r="Z26" s="21"/>
      <c r="AA26" s="22"/>
    </row>
    <row r="27" spans="1:27" ht="13.5" x14ac:dyDescent="0.25">
      <c r="A27" s="10" t="s">
        <v>53</v>
      </c>
      <c r="B27" s="17" t="s">
        <v>32</v>
      </c>
      <c r="C27" s="18"/>
      <c r="D27" s="18"/>
      <c r="E27" s="19"/>
      <c r="F27" s="20"/>
      <c r="G27" s="20"/>
      <c r="H27" s="20"/>
      <c r="I27" s="20"/>
      <c r="J27" s="20"/>
      <c r="K27" s="20"/>
      <c r="L27" s="20"/>
      <c r="M27" s="20"/>
      <c r="N27" s="20"/>
      <c r="O27" s="20"/>
      <c r="P27" s="20"/>
      <c r="Q27" s="20"/>
      <c r="R27" s="20"/>
      <c r="S27" s="20"/>
      <c r="T27" s="20"/>
      <c r="U27" s="20"/>
      <c r="V27" s="20"/>
      <c r="W27" s="20"/>
      <c r="X27" s="20"/>
      <c r="Y27" s="20"/>
      <c r="Z27" s="21"/>
      <c r="AA27" s="22"/>
    </row>
    <row r="28" spans="1:27" ht="13.5" x14ac:dyDescent="0.25">
      <c r="A28" s="10" t="s">
        <v>54</v>
      </c>
      <c r="B28" s="40" t="s">
        <v>32</v>
      </c>
      <c r="C28" s="18"/>
      <c r="D28" s="18"/>
      <c r="E28" s="19"/>
      <c r="F28" s="20"/>
      <c r="G28" s="20"/>
      <c r="H28" s="20"/>
      <c r="I28" s="20"/>
      <c r="J28" s="20"/>
      <c r="K28" s="20"/>
      <c r="L28" s="20"/>
      <c r="M28" s="20"/>
      <c r="N28" s="20"/>
      <c r="O28" s="20"/>
      <c r="P28" s="20"/>
      <c r="Q28" s="20"/>
      <c r="R28" s="20"/>
      <c r="S28" s="20"/>
      <c r="T28" s="20"/>
      <c r="U28" s="20"/>
      <c r="V28" s="20"/>
      <c r="W28" s="20"/>
      <c r="X28" s="20"/>
      <c r="Y28" s="20"/>
      <c r="Z28" s="21"/>
      <c r="AA28" s="22"/>
    </row>
    <row r="29" spans="1:27" ht="13.5" x14ac:dyDescent="0.25">
      <c r="A29" s="23" t="s">
        <v>55</v>
      </c>
      <c r="B29" s="17" t="s">
        <v>32</v>
      </c>
      <c r="C29" s="18"/>
      <c r="D29" s="18"/>
      <c r="E29" s="19"/>
      <c r="F29" s="20"/>
      <c r="G29" s="20"/>
      <c r="H29" s="20"/>
      <c r="I29" s="20"/>
      <c r="J29" s="20"/>
      <c r="K29" s="20"/>
      <c r="L29" s="20"/>
      <c r="M29" s="20"/>
      <c r="N29" s="20"/>
      <c r="O29" s="20"/>
      <c r="P29" s="20"/>
      <c r="Q29" s="20"/>
      <c r="R29" s="20"/>
      <c r="S29" s="20"/>
      <c r="T29" s="20"/>
      <c r="U29" s="20"/>
      <c r="V29" s="20"/>
      <c r="W29" s="20"/>
      <c r="X29" s="20"/>
      <c r="Y29" s="20"/>
      <c r="Z29" s="21"/>
      <c r="AA29" s="22"/>
    </row>
    <row r="30" spans="1:27" ht="13.5" x14ac:dyDescent="0.25">
      <c r="A30" s="23" t="s">
        <v>56</v>
      </c>
      <c r="B30" s="17" t="s">
        <v>32</v>
      </c>
      <c r="C30" s="18"/>
      <c r="D30" s="18"/>
      <c r="E30" s="19"/>
      <c r="F30" s="20"/>
      <c r="G30" s="20"/>
      <c r="H30" s="20"/>
      <c r="I30" s="20"/>
      <c r="J30" s="20"/>
      <c r="K30" s="20"/>
      <c r="L30" s="20"/>
      <c r="M30" s="20"/>
      <c r="N30" s="20"/>
      <c r="O30" s="20"/>
      <c r="P30" s="20"/>
      <c r="Q30" s="20"/>
      <c r="R30" s="20"/>
      <c r="S30" s="20"/>
      <c r="T30" s="20"/>
      <c r="U30" s="20"/>
      <c r="V30" s="20"/>
      <c r="W30" s="20"/>
      <c r="X30" s="20"/>
      <c r="Y30" s="20"/>
      <c r="Z30" s="21"/>
      <c r="AA30" s="22"/>
    </row>
    <row r="31" spans="1:27" ht="13.5" x14ac:dyDescent="0.25">
      <c r="A31" s="23" t="s">
        <v>57</v>
      </c>
      <c r="B31" s="17" t="s">
        <v>32</v>
      </c>
      <c r="C31" s="18"/>
      <c r="D31" s="18"/>
      <c r="E31" s="19"/>
      <c r="F31" s="20"/>
      <c r="G31" s="20"/>
      <c r="H31" s="20"/>
      <c r="I31" s="20"/>
      <c r="J31" s="20"/>
      <c r="K31" s="20"/>
      <c r="L31" s="20"/>
      <c r="M31" s="20"/>
      <c r="N31" s="20"/>
      <c r="O31" s="20"/>
      <c r="P31" s="20"/>
      <c r="Q31" s="20"/>
      <c r="R31" s="20"/>
      <c r="S31" s="20"/>
      <c r="T31" s="20"/>
      <c r="U31" s="20"/>
      <c r="V31" s="20"/>
      <c r="W31" s="20"/>
      <c r="X31" s="20"/>
      <c r="Y31" s="20"/>
      <c r="Z31" s="21"/>
      <c r="AA31" s="22"/>
    </row>
    <row r="32" spans="1:27" ht="13.5" x14ac:dyDescent="0.25">
      <c r="A32" s="23" t="s">
        <v>58</v>
      </c>
      <c r="B32" s="17" t="s">
        <v>32</v>
      </c>
      <c r="C32" s="18"/>
      <c r="D32" s="18"/>
      <c r="E32" s="19"/>
      <c r="F32" s="20"/>
      <c r="G32" s="20"/>
      <c r="H32" s="20"/>
      <c r="I32" s="20"/>
      <c r="J32" s="20"/>
      <c r="K32" s="20"/>
      <c r="L32" s="20"/>
      <c r="M32" s="20"/>
      <c r="N32" s="20"/>
      <c r="O32" s="20"/>
      <c r="P32" s="20"/>
      <c r="Q32" s="20"/>
      <c r="R32" s="20"/>
      <c r="S32" s="20"/>
      <c r="T32" s="20"/>
      <c r="U32" s="20"/>
      <c r="V32" s="20"/>
      <c r="W32" s="20"/>
      <c r="X32" s="20"/>
      <c r="Y32" s="20"/>
      <c r="Z32" s="21"/>
      <c r="AA32" s="22"/>
    </row>
    <row r="33" spans="1:27" ht="13.5" x14ac:dyDescent="0.25">
      <c r="A33" s="23" t="s">
        <v>59</v>
      </c>
      <c r="B33" s="17" t="s">
        <v>32</v>
      </c>
      <c r="C33" s="18"/>
      <c r="D33" s="18"/>
      <c r="E33" s="19"/>
      <c r="F33" s="20"/>
      <c r="G33" s="20"/>
      <c r="H33" s="20"/>
      <c r="I33" s="20"/>
      <c r="J33" s="20"/>
      <c r="K33" s="20"/>
      <c r="L33" s="20"/>
      <c r="M33" s="20"/>
      <c r="N33" s="20"/>
      <c r="O33" s="20"/>
      <c r="P33" s="20"/>
      <c r="Q33" s="20"/>
      <c r="R33" s="20"/>
      <c r="S33" s="20"/>
      <c r="T33" s="20"/>
      <c r="U33" s="20"/>
      <c r="V33" s="20"/>
      <c r="W33" s="20"/>
      <c r="X33" s="20"/>
      <c r="Y33" s="20"/>
      <c r="Z33" s="21"/>
      <c r="AA33" s="22"/>
    </row>
    <row r="34" spans="1:27" ht="13.5" x14ac:dyDescent="0.25">
      <c r="A34" s="27" t="s">
        <v>60</v>
      </c>
      <c r="B34" s="28" t="s">
        <v>32</v>
      </c>
      <c r="C34" s="29">
        <f t="shared" ref="C34:Y34" si="3">SUM(C29:C33)</f>
        <v>0</v>
      </c>
      <c r="D34" s="29">
        <f>SUM(D29:D33)</f>
        <v>0</v>
      </c>
      <c r="E34" s="30">
        <f t="shared" si="3"/>
        <v>0</v>
      </c>
      <c r="F34" s="31">
        <f t="shared" si="3"/>
        <v>0</v>
      </c>
      <c r="G34" s="31">
        <f t="shared" si="3"/>
        <v>0</v>
      </c>
      <c r="H34" s="31">
        <f t="shared" si="3"/>
        <v>0</v>
      </c>
      <c r="I34" s="31">
        <f t="shared" si="3"/>
        <v>0</v>
      </c>
      <c r="J34" s="31">
        <f t="shared" si="3"/>
        <v>0</v>
      </c>
      <c r="K34" s="31">
        <f t="shared" si="3"/>
        <v>0</v>
      </c>
      <c r="L34" s="31">
        <f t="shared" si="3"/>
        <v>0</v>
      </c>
      <c r="M34" s="31">
        <f t="shared" si="3"/>
        <v>0</v>
      </c>
      <c r="N34" s="31">
        <f t="shared" si="3"/>
        <v>0</v>
      </c>
      <c r="O34" s="31">
        <f t="shared" si="3"/>
        <v>0</v>
      </c>
      <c r="P34" s="31">
        <f t="shared" si="3"/>
        <v>0</v>
      </c>
      <c r="Q34" s="31">
        <f t="shared" si="3"/>
        <v>0</v>
      </c>
      <c r="R34" s="31">
        <f t="shared" si="3"/>
        <v>0</v>
      </c>
      <c r="S34" s="31">
        <f t="shared" si="3"/>
        <v>0</v>
      </c>
      <c r="T34" s="31">
        <f t="shared" si="3"/>
        <v>0</v>
      </c>
      <c r="U34" s="31">
        <f t="shared" si="3"/>
        <v>0</v>
      </c>
      <c r="V34" s="31">
        <f t="shared" si="3"/>
        <v>0</v>
      </c>
      <c r="W34" s="31">
        <f t="shared" si="3"/>
        <v>0</v>
      </c>
      <c r="X34" s="31">
        <f t="shared" si="3"/>
        <v>0</v>
      </c>
      <c r="Y34" s="31">
        <f t="shared" si="3"/>
        <v>0</v>
      </c>
      <c r="Z34" s="32">
        <f>+IF(X34&lt;&gt;0,+(Y34/X34)*100,0)</f>
        <v>0</v>
      </c>
      <c r="AA34" s="33">
        <f>SUM(AA29:AA33)</f>
        <v>0</v>
      </c>
    </row>
    <row r="35" spans="1:27" ht="5.0999999999999996" customHeight="1" x14ac:dyDescent="0.25">
      <c r="A35" s="34" t="s">
        <v>41</v>
      </c>
      <c r="B35" s="17"/>
      <c r="C35" s="18"/>
      <c r="D35" s="18"/>
      <c r="E35" s="19"/>
      <c r="F35" s="20"/>
      <c r="G35" s="20"/>
      <c r="H35" s="20"/>
      <c r="I35" s="20"/>
      <c r="J35" s="20"/>
      <c r="K35" s="20"/>
      <c r="L35" s="20"/>
      <c r="M35" s="20"/>
      <c r="N35" s="20"/>
      <c r="O35" s="20"/>
      <c r="P35" s="20"/>
      <c r="Q35" s="20"/>
      <c r="R35" s="20"/>
      <c r="S35" s="20"/>
      <c r="T35" s="20"/>
      <c r="U35" s="20"/>
      <c r="V35" s="20"/>
      <c r="W35" s="20"/>
      <c r="X35" s="20"/>
      <c r="Y35" s="20"/>
      <c r="Z35" s="21"/>
      <c r="AA35" s="22"/>
    </row>
    <row r="36" spans="1:27" ht="13.5" x14ac:dyDescent="0.25">
      <c r="A36" s="10" t="s">
        <v>61</v>
      </c>
      <c r="B36" s="17" t="s">
        <v>32</v>
      </c>
      <c r="C36" s="18"/>
      <c r="D36" s="18"/>
      <c r="E36" s="19"/>
      <c r="F36" s="20"/>
      <c r="G36" s="20"/>
      <c r="H36" s="20"/>
      <c r="I36" s="20"/>
      <c r="J36" s="20"/>
      <c r="K36" s="20"/>
      <c r="L36" s="20"/>
      <c r="M36" s="20"/>
      <c r="N36" s="20"/>
      <c r="O36" s="20"/>
      <c r="P36" s="20"/>
      <c r="Q36" s="20"/>
      <c r="R36" s="20"/>
      <c r="S36" s="20"/>
      <c r="T36" s="20"/>
      <c r="U36" s="20"/>
      <c r="V36" s="20"/>
      <c r="W36" s="20"/>
      <c r="X36" s="20"/>
      <c r="Y36" s="20"/>
      <c r="Z36" s="21"/>
      <c r="AA36" s="22"/>
    </row>
    <row r="37" spans="1:27" ht="13.5" x14ac:dyDescent="0.25">
      <c r="A37" s="23" t="s">
        <v>62</v>
      </c>
      <c r="B37" s="17" t="s">
        <v>32</v>
      </c>
      <c r="C37" s="18"/>
      <c r="D37" s="18"/>
      <c r="E37" s="19"/>
      <c r="F37" s="20"/>
      <c r="G37" s="20"/>
      <c r="H37" s="20"/>
      <c r="I37" s="20"/>
      <c r="J37" s="20"/>
      <c r="K37" s="20"/>
      <c r="L37" s="20"/>
      <c r="M37" s="20"/>
      <c r="N37" s="20"/>
      <c r="O37" s="20"/>
      <c r="P37" s="20"/>
      <c r="Q37" s="20"/>
      <c r="R37" s="20"/>
      <c r="S37" s="20"/>
      <c r="T37" s="20"/>
      <c r="U37" s="20"/>
      <c r="V37" s="20"/>
      <c r="W37" s="20"/>
      <c r="X37" s="20"/>
      <c r="Y37" s="20"/>
      <c r="Z37" s="21"/>
      <c r="AA37" s="22"/>
    </row>
    <row r="38" spans="1:27" ht="13.5" x14ac:dyDescent="0.25">
      <c r="A38" s="23" t="s">
        <v>59</v>
      </c>
      <c r="B38" s="17" t="s">
        <v>32</v>
      </c>
      <c r="C38" s="18"/>
      <c r="D38" s="18"/>
      <c r="E38" s="19"/>
      <c r="F38" s="20"/>
      <c r="G38" s="20"/>
      <c r="H38" s="20"/>
      <c r="I38" s="20"/>
      <c r="J38" s="20"/>
      <c r="K38" s="20"/>
      <c r="L38" s="20"/>
      <c r="M38" s="20"/>
      <c r="N38" s="20"/>
      <c r="O38" s="20"/>
      <c r="P38" s="20"/>
      <c r="Q38" s="20"/>
      <c r="R38" s="20"/>
      <c r="S38" s="20"/>
      <c r="T38" s="20"/>
      <c r="U38" s="20"/>
      <c r="V38" s="20"/>
      <c r="W38" s="20"/>
      <c r="X38" s="20"/>
      <c r="Y38" s="20"/>
      <c r="Z38" s="21"/>
      <c r="AA38" s="22"/>
    </row>
    <row r="39" spans="1:27" ht="13.5" x14ac:dyDescent="0.25">
      <c r="A39" s="27" t="s">
        <v>63</v>
      </c>
      <c r="B39" s="35" t="s">
        <v>32</v>
      </c>
      <c r="C39" s="29">
        <f t="shared" ref="C39:Y39" si="4">SUM(C37:C38)</f>
        <v>0</v>
      </c>
      <c r="D39" s="29">
        <f>SUM(D37:D38)</f>
        <v>0</v>
      </c>
      <c r="E39" s="36">
        <f t="shared" si="4"/>
        <v>0</v>
      </c>
      <c r="F39" s="37">
        <f t="shared" si="4"/>
        <v>0</v>
      </c>
      <c r="G39" s="37">
        <f t="shared" si="4"/>
        <v>0</v>
      </c>
      <c r="H39" s="37">
        <f t="shared" si="4"/>
        <v>0</v>
      </c>
      <c r="I39" s="37">
        <f t="shared" si="4"/>
        <v>0</v>
      </c>
      <c r="J39" s="37">
        <f t="shared" si="4"/>
        <v>0</v>
      </c>
      <c r="K39" s="37">
        <f t="shared" si="4"/>
        <v>0</v>
      </c>
      <c r="L39" s="37">
        <f t="shared" si="4"/>
        <v>0</v>
      </c>
      <c r="M39" s="37">
        <f t="shared" si="4"/>
        <v>0</v>
      </c>
      <c r="N39" s="37">
        <f t="shared" si="4"/>
        <v>0</v>
      </c>
      <c r="O39" s="37">
        <f t="shared" si="4"/>
        <v>0</v>
      </c>
      <c r="P39" s="37">
        <f t="shared" si="4"/>
        <v>0</v>
      </c>
      <c r="Q39" s="37">
        <f t="shared" si="4"/>
        <v>0</v>
      </c>
      <c r="R39" s="37">
        <f t="shared" si="4"/>
        <v>0</v>
      </c>
      <c r="S39" s="37">
        <f t="shared" si="4"/>
        <v>0</v>
      </c>
      <c r="T39" s="37">
        <f t="shared" si="4"/>
        <v>0</v>
      </c>
      <c r="U39" s="37">
        <f t="shared" si="4"/>
        <v>0</v>
      </c>
      <c r="V39" s="37">
        <f t="shared" si="4"/>
        <v>0</v>
      </c>
      <c r="W39" s="37">
        <f t="shared" si="4"/>
        <v>0</v>
      </c>
      <c r="X39" s="37">
        <f t="shared" si="4"/>
        <v>0</v>
      </c>
      <c r="Y39" s="37">
        <f t="shared" si="4"/>
        <v>0</v>
      </c>
      <c r="Z39" s="38">
        <f>+IF(X39&lt;&gt;0,+(Y39/X39)*100,0)</f>
        <v>0</v>
      </c>
      <c r="AA39" s="39">
        <f>SUM(AA37:AA38)</f>
        <v>0</v>
      </c>
    </row>
    <row r="40" spans="1:27" ht="13.5" x14ac:dyDescent="0.25">
      <c r="A40" s="27" t="s">
        <v>64</v>
      </c>
      <c r="B40" s="28" t="s">
        <v>32</v>
      </c>
      <c r="C40" s="29">
        <f t="shared" ref="C40:Y40" si="5">+C34+C39</f>
        <v>0</v>
      </c>
      <c r="D40" s="29">
        <f>+D34+D39</f>
        <v>0</v>
      </c>
      <c r="E40" s="30">
        <f t="shared" si="5"/>
        <v>0</v>
      </c>
      <c r="F40" s="31">
        <f t="shared" si="5"/>
        <v>0</v>
      </c>
      <c r="G40" s="31">
        <f t="shared" si="5"/>
        <v>0</v>
      </c>
      <c r="H40" s="31">
        <f t="shared" si="5"/>
        <v>0</v>
      </c>
      <c r="I40" s="31">
        <f t="shared" si="5"/>
        <v>0</v>
      </c>
      <c r="J40" s="31">
        <f t="shared" si="5"/>
        <v>0</v>
      </c>
      <c r="K40" s="31">
        <f t="shared" si="5"/>
        <v>0</v>
      </c>
      <c r="L40" s="31">
        <f t="shared" si="5"/>
        <v>0</v>
      </c>
      <c r="M40" s="31">
        <f t="shared" si="5"/>
        <v>0</v>
      </c>
      <c r="N40" s="31">
        <f t="shared" si="5"/>
        <v>0</v>
      </c>
      <c r="O40" s="31">
        <f t="shared" si="5"/>
        <v>0</v>
      </c>
      <c r="P40" s="31">
        <f t="shared" si="5"/>
        <v>0</v>
      </c>
      <c r="Q40" s="31">
        <f t="shared" si="5"/>
        <v>0</v>
      </c>
      <c r="R40" s="31">
        <f t="shared" si="5"/>
        <v>0</v>
      </c>
      <c r="S40" s="31">
        <f t="shared" si="5"/>
        <v>0</v>
      </c>
      <c r="T40" s="31">
        <f t="shared" si="5"/>
        <v>0</v>
      </c>
      <c r="U40" s="31">
        <f t="shared" si="5"/>
        <v>0</v>
      </c>
      <c r="V40" s="31">
        <f t="shared" si="5"/>
        <v>0</v>
      </c>
      <c r="W40" s="31">
        <f t="shared" si="5"/>
        <v>0</v>
      </c>
      <c r="X40" s="31">
        <f t="shared" si="5"/>
        <v>0</v>
      </c>
      <c r="Y40" s="31">
        <f t="shared" si="5"/>
        <v>0</v>
      </c>
      <c r="Z40" s="32">
        <f>+IF(X40&lt;&gt;0,+(Y40/X40)*100,0)</f>
        <v>0</v>
      </c>
      <c r="AA40" s="33">
        <f>+AA34+AA39</f>
        <v>0</v>
      </c>
    </row>
    <row r="41" spans="1:27" ht="5.0999999999999996" customHeight="1" x14ac:dyDescent="0.25">
      <c r="A41" s="34" t="s">
        <v>41</v>
      </c>
      <c r="B41" s="17"/>
      <c r="C41" s="18"/>
      <c r="D41" s="18"/>
      <c r="E41" s="19"/>
      <c r="F41" s="20"/>
      <c r="G41" s="20"/>
      <c r="H41" s="20"/>
      <c r="I41" s="20"/>
      <c r="J41" s="20"/>
      <c r="K41" s="20"/>
      <c r="L41" s="20"/>
      <c r="M41" s="20"/>
      <c r="N41" s="20"/>
      <c r="O41" s="20"/>
      <c r="P41" s="20"/>
      <c r="Q41" s="20"/>
      <c r="R41" s="20"/>
      <c r="S41" s="20"/>
      <c r="T41" s="20"/>
      <c r="U41" s="20"/>
      <c r="V41" s="20"/>
      <c r="W41" s="20"/>
      <c r="X41" s="20"/>
      <c r="Y41" s="20"/>
      <c r="Z41" s="21"/>
      <c r="AA41" s="22"/>
    </row>
    <row r="42" spans="1:27" ht="13.5" x14ac:dyDescent="0.25">
      <c r="A42" s="41" t="s">
        <v>65</v>
      </c>
      <c r="B42" s="42" t="s">
        <v>66</v>
      </c>
      <c r="C42" s="43">
        <f t="shared" ref="C42:Y42" si="6">+C25-C40</f>
        <v>0</v>
      </c>
      <c r="D42" s="43">
        <f>+D25-D40</f>
        <v>0</v>
      </c>
      <c r="E42" s="44">
        <f t="shared" si="6"/>
        <v>2999998</v>
      </c>
      <c r="F42" s="45">
        <f t="shared" si="6"/>
        <v>2999998</v>
      </c>
      <c r="G42" s="45">
        <f t="shared" si="6"/>
        <v>58953355</v>
      </c>
      <c r="H42" s="45">
        <f t="shared" si="6"/>
        <v>437143</v>
      </c>
      <c r="I42" s="45">
        <f t="shared" si="6"/>
        <v>0</v>
      </c>
      <c r="J42" s="45">
        <f t="shared" si="6"/>
        <v>59390498</v>
      </c>
      <c r="K42" s="45">
        <f t="shared" si="6"/>
        <v>0</v>
      </c>
      <c r="L42" s="45">
        <f t="shared" si="6"/>
        <v>0</v>
      </c>
      <c r="M42" s="45">
        <f t="shared" si="6"/>
        <v>0</v>
      </c>
      <c r="N42" s="45">
        <f t="shared" si="6"/>
        <v>0</v>
      </c>
      <c r="O42" s="45">
        <f t="shared" si="6"/>
        <v>0</v>
      </c>
      <c r="P42" s="45">
        <f t="shared" si="6"/>
        <v>0</v>
      </c>
      <c r="Q42" s="45">
        <f t="shared" si="6"/>
        <v>0</v>
      </c>
      <c r="R42" s="45">
        <f t="shared" si="6"/>
        <v>0</v>
      </c>
      <c r="S42" s="45">
        <f t="shared" si="6"/>
        <v>0</v>
      </c>
      <c r="T42" s="45">
        <f t="shared" si="6"/>
        <v>0</v>
      </c>
      <c r="U42" s="45">
        <f t="shared" si="6"/>
        <v>0</v>
      </c>
      <c r="V42" s="45">
        <f t="shared" si="6"/>
        <v>0</v>
      </c>
      <c r="W42" s="45">
        <f t="shared" si="6"/>
        <v>59390498</v>
      </c>
      <c r="X42" s="45">
        <f t="shared" si="6"/>
        <v>1499998</v>
      </c>
      <c r="Y42" s="45">
        <f t="shared" si="6"/>
        <v>57890500</v>
      </c>
      <c r="Z42" s="46">
        <f>+IF(X42&lt;&gt;0,+(Y42/X42)*100,0)</f>
        <v>3859.37181249575</v>
      </c>
      <c r="AA42" s="47">
        <f>+AA25-AA40</f>
        <v>2999998</v>
      </c>
    </row>
    <row r="43" spans="1:27" ht="5.0999999999999996" customHeight="1" x14ac:dyDescent="0.25">
      <c r="A43" s="34" t="s">
        <v>41</v>
      </c>
      <c r="B43" s="17"/>
      <c r="C43" s="18"/>
      <c r="D43" s="18"/>
      <c r="E43" s="19"/>
      <c r="F43" s="20"/>
      <c r="G43" s="20"/>
      <c r="H43" s="20"/>
      <c r="I43" s="20"/>
      <c r="J43" s="20"/>
      <c r="K43" s="20"/>
      <c r="L43" s="20"/>
      <c r="M43" s="20"/>
      <c r="N43" s="20"/>
      <c r="O43" s="20"/>
      <c r="P43" s="20"/>
      <c r="Q43" s="20"/>
      <c r="R43" s="20"/>
      <c r="S43" s="20"/>
      <c r="T43" s="20"/>
      <c r="U43" s="20"/>
      <c r="V43" s="20"/>
      <c r="W43" s="20"/>
      <c r="X43" s="20"/>
      <c r="Y43" s="20"/>
      <c r="Z43" s="48"/>
      <c r="AA43" s="22"/>
    </row>
    <row r="44" spans="1:27" ht="13.5" x14ac:dyDescent="0.25">
      <c r="A44" s="10" t="s">
        <v>67</v>
      </c>
      <c r="B44" s="17" t="s">
        <v>32</v>
      </c>
      <c r="C44" s="18"/>
      <c r="D44" s="18"/>
      <c r="E44" s="19"/>
      <c r="F44" s="20"/>
      <c r="G44" s="20"/>
      <c r="H44" s="20"/>
      <c r="I44" s="20"/>
      <c r="J44" s="20"/>
      <c r="K44" s="20"/>
      <c r="L44" s="20"/>
      <c r="M44" s="20"/>
      <c r="N44" s="20"/>
      <c r="O44" s="20"/>
      <c r="P44" s="20"/>
      <c r="Q44" s="20"/>
      <c r="R44" s="20"/>
      <c r="S44" s="20"/>
      <c r="T44" s="20"/>
      <c r="U44" s="20"/>
      <c r="V44" s="20"/>
      <c r="W44" s="20"/>
      <c r="X44" s="20"/>
      <c r="Y44" s="20"/>
      <c r="Z44" s="48"/>
      <c r="AA44" s="22"/>
    </row>
    <row r="45" spans="1:27" ht="13.5" x14ac:dyDescent="0.25">
      <c r="A45" s="23" t="s">
        <v>68</v>
      </c>
      <c r="B45" s="17" t="s">
        <v>32</v>
      </c>
      <c r="C45" s="18"/>
      <c r="D45" s="18"/>
      <c r="E45" s="19"/>
      <c r="F45" s="20"/>
      <c r="G45" s="20"/>
      <c r="H45" s="20"/>
      <c r="I45" s="20"/>
      <c r="J45" s="20"/>
      <c r="K45" s="20"/>
      <c r="L45" s="20"/>
      <c r="M45" s="20"/>
      <c r="N45" s="20"/>
      <c r="O45" s="20"/>
      <c r="P45" s="20"/>
      <c r="Q45" s="20"/>
      <c r="R45" s="20"/>
      <c r="S45" s="20"/>
      <c r="T45" s="20"/>
      <c r="U45" s="20"/>
      <c r="V45" s="20"/>
      <c r="W45" s="20"/>
      <c r="X45" s="20"/>
      <c r="Y45" s="20"/>
      <c r="Z45" s="48"/>
      <c r="AA45" s="22"/>
    </row>
    <row r="46" spans="1:27" ht="13.5" x14ac:dyDescent="0.25">
      <c r="A46" s="23" t="s">
        <v>69</v>
      </c>
      <c r="B46" s="17" t="s">
        <v>32</v>
      </c>
      <c r="C46" s="18"/>
      <c r="D46" s="18"/>
      <c r="E46" s="19"/>
      <c r="F46" s="20"/>
      <c r="G46" s="20"/>
      <c r="H46" s="20"/>
      <c r="I46" s="20"/>
      <c r="J46" s="20"/>
      <c r="K46" s="20"/>
      <c r="L46" s="20"/>
      <c r="M46" s="20"/>
      <c r="N46" s="20"/>
      <c r="O46" s="20"/>
      <c r="P46" s="20"/>
      <c r="Q46" s="20"/>
      <c r="R46" s="20"/>
      <c r="S46" s="20"/>
      <c r="T46" s="20"/>
      <c r="U46" s="20"/>
      <c r="V46" s="20"/>
      <c r="W46" s="20"/>
      <c r="X46" s="20"/>
      <c r="Y46" s="20"/>
      <c r="Z46" s="48"/>
      <c r="AA46" s="22"/>
    </row>
    <row r="47" spans="1:27" ht="14.45" customHeight="1" x14ac:dyDescent="0.25">
      <c r="A47" s="23" t="s">
        <v>41</v>
      </c>
      <c r="B47" s="17"/>
      <c r="C47" s="18"/>
      <c r="D47" s="18"/>
      <c r="E47" s="19"/>
      <c r="F47" s="20"/>
      <c r="G47" s="20"/>
      <c r="H47" s="20"/>
      <c r="I47" s="20"/>
      <c r="J47" s="20"/>
      <c r="K47" s="20"/>
      <c r="L47" s="20"/>
      <c r="M47" s="20"/>
      <c r="N47" s="20"/>
      <c r="O47" s="20"/>
      <c r="P47" s="20"/>
      <c r="Q47" s="20"/>
      <c r="R47" s="20"/>
      <c r="S47" s="20"/>
      <c r="T47" s="20"/>
      <c r="U47" s="20"/>
      <c r="V47" s="20"/>
      <c r="W47" s="20"/>
      <c r="X47" s="20"/>
      <c r="Y47" s="20"/>
      <c r="Z47" s="48"/>
      <c r="AA47" s="22"/>
    </row>
    <row r="48" spans="1:27" ht="13.5" x14ac:dyDescent="0.25">
      <c r="A48" s="49" t="s">
        <v>70</v>
      </c>
      <c r="B48" s="50" t="s">
        <v>66</v>
      </c>
      <c r="C48" s="51">
        <f t="shared" ref="C48:Y48" si="7">SUM(C45:C47)</f>
        <v>0</v>
      </c>
      <c r="D48" s="51">
        <f>SUM(D45:D47)</f>
        <v>0</v>
      </c>
      <c r="E48" s="52">
        <f t="shared" si="7"/>
        <v>0</v>
      </c>
      <c r="F48" s="53">
        <f t="shared" si="7"/>
        <v>0</v>
      </c>
      <c r="G48" s="53">
        <f t="shared" si="7"/>
        <v>0</v>
      </c>
      <c r="H48" s="53">
        <f t="shared" si="7"/>
        <v>0</v>
      </c>
      <c r="I48" s="53">
        <f t="shared" si="7"/>
        <v>0</v>
      </c>
      <c r="J48" s="53">
        <f t="shared" si="7"/>
        <v>0</v>
      </c>
      <c r="K48" s="53">
        <f t="shared" si="7"/>
        <v>0</v>
      </c>
      <c r="L48" s="53">
        <f t="shared" si="7"/>
        <v>0</v>
      </c>
      <c r="M48" s="53">
        <f t="shared" si="7"/>
        <v>0</v>
      </c>
      <c r="N48" s="53">
        <f t="shared" si="7"/>
        <v>0</v>
      </c>
      <c r="O48" s="53">
        <f t="shared" si="7"/>
        <v>0</v>
      </c>
      <c r="P48" s="53">
        <f t="shared" si="7"/>
        <v>0</v>
      </c>
      <c r="Q48" s="53">
        <f t="shared" si="7"/>
        <v>0</v>
      </c>
      <c r="R48" s="53">
        <f t="shared" si="7"/>
        <v>0</v>
      </c>
      <c r="S48" s="53">
        <f t="shared" si="7"/>
        <v>0</v>
      </c>
      <c r="T48" s="53">
        <f t="shared" si="7"/>
        <v>0</v>
      </c>
      <c r="U48" s="53">
        <f t="shared" si="7"/>
        <v>0</v>
      </c>
      <c r="V48" s="53">
        <f t="shared" si="7"/>
        <v>0</v>
      </c>
      <c r="W48" s="53">
        <f t="shared" si="7"/>
        <v>0</v>
      </c>
      <c r="X48" s="53">
        <f t="shared" si="7"/>
        <v>0</v>
      </c>
      <c r="Y48" s="53">
        <f t="shared" si="7"/>
        <v>0</v>
      </c>
      <c r="Z48" s="54">
        <f>+IF(X48&lt;&gt;0,+(Y48/X48)*100,0)</f>
        <v>0</v>
      </c>
      <c r="AA48" s="55">
        <f>SUM(AA45:AA47)</f>
        <v>0</v>
      </c>
    </row>
    <row r="49" spans="1:27" ht="13.5" x14ac:dyDescent="0.25">
      <c r="A49" s="56" t="s">
        <v>328</v>
      </c>
      <c r="B49" s="57"/>
      <c r="C49" s="58"/>
      <c r="D49" s="58"/>
      <c r="E49" s="58"/>
      <c r="F49" s="58"/>
      <c r="G49" s="58"/>
      <c r="H49" s="59"/>
      <c r="I49" s="59"/>
      <c r="J49" s="59"/>
      <c r="K49" s="59"/>
      <c r="L49" s="59"/>
      <c r="M49" s="59"/>
      <c r="N49" s="59"/>
      <c r="O49" s="59"/>
      <c r="P49" s="59"/>
      <c r="Q49" s="59"/>
      <c r="R49" s="59"/>
      <c r="S49" s="59"/>
      <c r="T49" s="59"/>
      <c r="U49" s="59"/>
      <c r="V49" s="59"/>
      <c r="W49" s="59"/>
      <c r="X49" s="59"/>
      <c r="Y49" s="59"/>
      <c r="Z49" s="59"/>
      <c r="AA49" s="59"/>
    </row>
    <row r="50" spans="1:27" ht="13.5" x14ac:dyDescent="0.25">
      <c r="A50" s="60" t="s">
        <v>329</v>
      </c>
      <c r="B50" s="60"/>
      <c r="C50" s="60"/>
      <c r="D50" s="60"/>
      <c r="E50" s="60"/>
      <c r="F50" s="60"/>
      <c r="G50" s="60"/>
      <c r="H50" s="59"/>
      <c r="I50" s="59"/>
      <c r="J50" s="59"/>
      <c r="K50" s="59"/>
      <c r="L50" s="59"/>
      <c r="M50" s="59"/>
      <c r="N50" s="59"/>
      <c r="O50" s="59"/>
      <c r="P50" s="59"/>
      <c r="Q50" s="59"/>
      <c r="R50" s="59"/>
      <c r="S50" s="59"/>
      <c r="T50" s="59"/>
      <c r="U50" s="59"/>
      <c r="V50" s="59"/>
      <c r="W50" s="59"/>
      <c r="X50" s="59"/>
      <c r="Y50" s="59"/>
      <c r="Z50" s="59"/>
      <c r="AA50" s="59"/>
    </row>
    <row r="51" spans="1:27" ht="13.5" x14ac:dyDescent="0.25">
      <c r="A51" s="61" t="s">
        <v>330</v>
      </c>
      <c r="B51" s="62"/>
      <c r="C51" s="63"/>
      <c r="D51" s="63"/>
      <c r="E51" s="63"/>
      <c r="F51" s="63"/>
      <c r="G51" s="63"/>
      <c r="H51" s="59"/>
      <c r="I51" s="59"/>
      <c r="J51" s="59"/>
      <c r="K51" s="59"/>
      <c r="L51" s="59"/>
      <c r="M51" s="59"/>
      <c r="N51" s="59"/>
      <c r="O51" s="59"/>
      <c r="P51" s="59"/>
      <c r="Q51" s="59"/>
      <c r="R51" s="59"/>
      <c r="S51" s="59"/>
      <c r="T51" s="59"/>
      <c r="U51" s="59"/>
      <c r="V51" s="59"/>
      <c r="W51" s="59"/>
      <c r="X51" s="59"/>
      <c r="Y51" s="59"/>
      <c r="Z51" s="59"/>
      <c r="AA51" s="59"/>
    </row>
    <row r="52" spans="1:27" ht="13.5" x14ac:dyDescent="0.25">
      <c r="A52" s="59"/>
      <c r="B52" s="59"/>
      <c r="C52" s="59"/>
      <c r="D52" s="59"/>
      <c r="E52" s="59"/>
      <c r="F52" s="59"/>
      <c r="G52" s="59"/>
      <c r="H52" s="59"/>
      <c r="I52" s="59"/>
      <c r="J52" s="59"/>
      <c r="K52" s="59"/>
      <c r="L52" s="59"/>
      <c r="M52" s="59"/>
      <c r="N52" s="59"/>
      <c r="O52" s="59"/>
      <c r="P52" s="59"/>
      <c r="Q52" s="59"/>
      <c r="R52" s="59"/>
      <c r="S52" s="59"/>
      <c r="T52" s="59"/>
      <c r="U52" s="59"/>
      <c r="V52" s="59"/>
      <c r="W52" s="59"/>
      <c r="X52" s="59"/>
      <c r="Y52" s="59"/>
      <c r="Z52" s="59"/>
      <c r="AA52" s="59"/>
    </row>
    <row r="53" spans="1:27" ht="13.5" x14ac:dyDescent="0.25">
      <c r="A53" s="59"/>
      <c r="B53" s="59"/>
      <c r="C53" s="59"/>
      <c r="D53" s="59"/>
      <c r="E53" s="59"/>
      <c r="F53" s="59"/>
      <c r="G53" s="59"/>
      <c r="H53" s="59"/>
      <c r="I53" s="59"/>
      <c r="J53" s="59"/>
      <c r="K53" s="59"/>
      <c r="L53" s="59"/>
      <c r="M53" s="59"/>
      <c r="N53" s="59"/>
      <c r="O53" s="59"/>
      <c r="P53" s="59"/>
      <c r="Q53" s="59"/>
      <c r="R53" s="59"/>
      <c r="S53" s="59"/>
      <c r="T53" s="59"/>
      <c r="U53" s="59"/>
      <c r="V53" s="59"/>
      <c r="W53" s="59"/>
      <c r="X53" s="59"/>
      <c r="Y53" s="59"/>
      <c r="Z53" s="59"/>
      <c r="AA53" s="59"/>
    </row>
    <row r="54" spans="1:27" ht="13.5" x14ac:dyDescent="0.25">
      <c r="A54" s="59"/>
      <c r="B54" s="59"/>
      <c r="C54" s="59"/>
      <c r="D54" s="59"/>
      <c r="E54" s="59"/>
      <c r="F54" s="59"/>
      <c r="G54" s="59"/>
      <c r="H54" s="59"/>
      <c r="I54" s="59"/>
      <c r="J54" s="59"/>
      <c r="K54" s="59"/>
      <c r="L54" s="59"/>
      <c r="M54" s="59"/>
      <c r="N54" s="59"/>
      <c r="O54" s="59"/>
      <c r="P54" s="59"/>
      <c r="Q54" s="59"/>
      <c r="R54" s="59"/>
      <c r="S54" s="59"/>
      <c r="T54" s="59"/>
      <c r="U54" s="59"/>
      <c r="V54" s="59"/>
      <c r="W54" s="59"/>
      <c r="X54" s="59"/>
      <c r="Y54" s="59"/>
      <c r="Z54" s="59"/>
      <c r="AA54" s="59"/>
    </row>
  </sheetData>
  <mergeCells count="2">
    <mergeCell ref="A1:AA1"/>
    <mergeCell ref="E2:AA2"/>
  </mergeCells>
  <printOptions horizontalCentered="1"/>
  <pageMargins left="0.55118110236220497" right="0.22" top="0.59055118110236204" bottom="0.59055118110236204" header="0.31496062992126" footer="0.31496062992126"/>
  <pageSetup paperSize="9" orientation="landscape" r:id="rId1"/>
  <rowBreaks count="1" manualBreakCount="1">
    <brk id="48" max="16383" man="1"/>
  </rowBreaks>
</worksheet>
</file>

<file path=xl/worksheets/sheet4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AA54"/>
  <sheetViews>
    <sheetView showGridLines="0" workbookViewId="0">
      <selection activeCell="B2" sqref="B2"/>
    </sheetView>
  </sheetViews>
  <sheetFormatPr defaultRowHeight="12.75" x14ac:dyDescent="0.2"/>
  <cols>
    <col min="1" max="1" width="35.7109375" customWidth="1"/>
    <col min="2" max="2" width="3.42578125" bestFit="1" customWidth="1"/>
    <col min="3" max="3" width="9.7109375" customWidth="1"/>
    <col min="4" max="4" width="9.7109375" hidden="1" customWidth="1"/>
    <col min="5" max="6" width="9.7109375" customWidth="1"/>
    <col min="7" max="9" width="9.7109375" hidden="1" customWidth="1"/>
    <col min="10" max="10" width="9.7109375" customWidth="1"/>
    <col min="11" max="13" width="9.7109375" hidden="1" customWidth="1"/>
    <col min="14" max="14" width="9.7109375" customWidth="1"/>
    <col min="15" max="22" width="9.7109375" hidden="1" customWidth="1"/>
    <col min="23" max="27" width="9.7109375" customWidth="1"/>
  </cols>
  <sheetData>
    <row r="1" spans="1:27" ht="38.450000000000003" customHeight="1" x14ac:dyDescent="0.25">
      <c r="A1" s="64" t="s">
        <v>112</v>
      </c>
      <c r="B1" s="64"/>
      <c r="C1" s="64"/>
      <c r="D1" s="64"/>
      <c r="E1" s="64"/>
      <c r="F1" s="64"/>
      <c r="G1" s="64"/>
      <c r="H1" s="64"/>
      <c r="I1" s="64"/>
      <c r="J1" s="64"/>
      <c r="K1" s="64"/>
      <c r="L1" s="64"/>
      <c r="M1" s="64"/>
      <c r="N1" s="64"/>
      <c r="O1" s="64"/>
      <c r="P1" s="64"/>
      <c r="Q1" s="64"/>
      <c r="R1" s="64"/>
      <c r="S1" s="64"/>
      <c r="T1" s="64"/>
      <c r="U1" s="64"/>
      <c r="V1" s="64"/>
      <c r="W1" s="64"/>
      <c r="X1" s="64"/>
      <c r="Y1" s="64"/>
      <c r="Z1" s="64"/>
      <c r="AA1" s="64"/>
    </row>
    <row r="2" spans="1:27" ht="24.95" customHeight="1" x14ac:dyDescent="0.2">
      <c r="A2" s="2" t="s">
        <v>1</v>
      </c>
      <c r="B2" s="1" t="s">
        <v>331</v>
      </c>
      <c r="C2" s="3" t="s">
        <v>2</v>
      </c>
      <c r="D2" s="3" t="s">
        <v>3</v>
      </c>
      <c r="E2" s="65" t="s">
        <v>4</v>
      </c>
      <c r="F2" s="66"/>
      <c r="G2" s="66"/>
      <c r="H2" s="66"/>
      <c r="I2" s="66"/>
      <c r="J2" s="66"/>
      <c r="K2" s="66"/>
      <c r="L2" s="66"/>
      <c r="M2" s="66"/>
      <c r="N2" s="66"/>
      <c r="O2" s="66"/>
      <c r="P2" s="66"/>
      <c r="Q2" s="66"/>
      <c r="R2" s="66"/>
      <c r="S2" s="66"/>
      <c r="T2" s="66"/>
      <c r="U2" s="66"/>
      <c r="V2" s="66"/>
      <c r="W2" s="66"/>
      <c r="X2" s="66"/>
      <c r="Y2" s="66"/>
      <c r="Z2" s="66"/>
      <c r="AA2" s="67"/>
    </row>
    <row r="3" spans="1:27" ht="24.95" customHeight="1" x14ac:dyDescent="0.2">
      <c r="A3" s="4" t="s">
        <v>5</v>
      </c>
      <c r="B3" s="5" t="s">
        <v>6</v>
      </c>
      <c r="C3" s="6" t="s">
        <v>7</v>
      </c>
      <c r="D3" s="6" t="s">
        <v>7</v>
      </c>
      <c r="E3" s="7" t="s">
        <v>8</v>
      </c>
      <c r="F3" s="8" t="s">
        <v>9</v>
      </c>
      <c r="G3" s="8" t="s">
        <v>10</v>
      </c>
      <c r="H3" s="8" t="s">
        <v>11</v>
      </c>
      <c r="I3" s="8" t="s">
        <v>12</v>
      </c>
      <c r="J3" s="8" t="s">
        <v>13</v>
      </c>
      <c r="K3" s="8" t="s">
        <v>14</v>
      </c>
      <c r="L3" s="8" t="s">
        <v>15</v>
      </c>
      <c r="M3" s="8" t="s">
        <v>16</v>
      </c>
      <c r="N3" s="8" t="s">
        <v>17</v>
      </c>
      <c r="O3" s="8" t="s">
        <v>18</v>
      </c>
      <c r="P3" s="8" t="s">
        <v>19</v>
      </c>
      <c r="Q3" s="8" t="s">
        <v>20</v>
      </c>
      <c r="R3" s="8" t="s">
        <v>21</v>
      </c>
      <c r="S3" s="8" t="s">
        <v>22</v>
      </c>
      <c r="T3" s="8" t="s">
        <v>23</v>
      </c>
      <c r="U3" s="8" t="s">
        <v>24</v>
      </c>
      <c r="V3" s="8" t="s">
        <v>25</v>
      </c>
      <c r="W3" s="8" t="s">
        <v>26</v>
      </c>
      <c r="X3" s="8" t="s">
        <v>27</v>
      </c>
      <c r="Y3" s="8" t="s">
        <v>28</v>
      </c>
      <c r="Z3" s="8" t="s">
        <v>29</v>
      </c>
      <c r="AA3" s="9" t="s">
        <v>30</v>
      </c>
    </row>
    <row r="4" spans="1:27" ht="13.5" x14ac:dyDescent="0.25">
      <c r="A4" s="10" t="s">
        <v>31</v>
      </c>
      <c r="B4" s="11" t="s">
        <v>32</v>
      </c>
      <c r="C4" s="12"/>
      <c r="D4" s="12"/>
      <c r="E4" s="13"/>
      <c r="F4" s="14"/>
      <c r="G4" s="14"/>
      <c r="H4" s="14"/>
      <c r="I4" s="14"/>
      <c r="J4" s="14"/>
      <c r="K4" s="14"/>
      <c r="L4" s="14"/>
      <c r="M4" s="14"/>
      <c r="N4" s="14"/>
      <c r="O4" s="14"/>
      <c r="P4" s="14"/>
      <c r="Q4" s="14"/>
      <c r="R4" s="14"/>
      <c r="S4" s="14"/>
      <c r="T4" s="14"/>
      <c r="U4" s="14"/>
      <c r="V4" s="14"/>
      <c r="W4" s="14"/>
      <c r="X4" s="14"/>
      <c r="Y4" s="14"/>
      <c r="Z4" s="15"/>
      <c r="AA4" s="16"/>
    </row>
    <row r="5" spans="1:27" ht="13.5" x14ac:dyDescent="0.25">
      <c r="A5" s="10" t="s">
        <v>33</v>
      </c>
      <c r="B5" s="17" t="s">
        <v>32</v>
      </c>
      <c r="C5" s="18"/>
      <c r="D5" s="18"/>
      <c r="E5" s="19"/>
      <c r="F5" s="20"/>
      <c r="G5" s="20"/>
      <c r="H5" s="20"/>
      <c r="I5" s="20"/>
      <c r="J5" s="20"/>
      <c r="K5" s="20"/>
      <c r="L5" s="20"/>
      <c r="M5" s="20"/>
      <c r="N5" s="20"/>
      <c r="O5" s="20"/>
      <c r="P5" s="20"/>
      <c r="Q5" s="20"/>
      <c r="R5" s="20"/>
      <c r="S5" s="20"/>
      <c r="T5" s="20"/>
      <c r="U5" s="20"/>
      <c r="V5" s="20"/>
      <c r="W5" s="20"/>
      <c r="X5" s="20"/>
      <c r="Y5" s="20"/>
      <c r="Z5" s="21"/>
      <c r="AA5" s="22"/>
    </row>
    <row r="6" spans="1:27" ht="13.5" x14ac:dyDescent="0.25">
      <c r="A6" s="23" t="s">
        <v>34</v>
      </c>
      <c r="B6" s="17" t="s">
        <v>32</v>
      </c>
      <c r="C6" s="18">
        <v>1252271</v>
      </c>
      <c r="D6" s="18"/>
      <c r="E6" s="19">
        <v>-4567440</v>
      </c>
      <c r="F6" s="20">
        <v>-4567440</v>
      </c>
      <c r="G6" s="20">
        <v>1328276</v>
      </c>
      <c r="H6" s="20">
        <v>34983</v>
      </c>
      <c r="I6" s="20"/>
      <c r="J6" s="20">
        <v>1363259</v>
      </c>
      <c r="K6" s="20">
        <v>40719</v>
      </c>
      <c r="L6" s="20">
        <v>29564</v>
      </c>
      <c r="M6" s="20">
        <v>42892</v>
      </c>
      <c r="N6" s="20">
        <v>113175</v>
      </c>
      <c r="O6" s="20"/>
      <c r="P6" s="20"/>
      <c r="Q6" s="20"/>
      <c r="R6" s="20"/>
      <c r="S6" s="20"/>
      <c r="T6" s="20"/>
      <c r="U6" s="20"/>
      <c r="V6" s="20"/>
      <c r="W6" s="20">
        <v>1476434</v>
      </c>
      <c r="X6" s="20">
        <v>-2283720</v>
      </c>
      <c r="Y6" s="20">
        <v>3760154</v>
      </c>
      <c r="Z6" s="21">
        <v>-164.65039496961097</v>
      </c>
      <c r="AA6" s="22">
        <v>-4567440</v>
      </c>
    </row>
    <row r="7" spans="1:27" ht="13.5" x14ac:dyDescent="0.25">
      <c r="A7" s="23" t="s">
        <v>35</v>
      </c>
      <c r="B7" s="17" t="s">
        <v>32</v>
      </c>
      <c r="C7" s="18">
        <v>94644</v>
      </c>
      <c r="D7" s="18"/>
      <c r="E7" s="19"/>
      <c r="F7" s="20"/>
      <c r="G7" s="20">
        <v>94644</v>
      </c>
      <c r="H7" s="20"/>
      <c r="I7" s="20"/>
      <c r="J7" s="20">
        <v>94644</v>
      </c>
      <c r="K7" s="20"/>
      <c r="L7" s="20"/>
      <c r="M7" s="20"/>
      <c r="N7" s="20"/>
      <c r="O7" s="20"/>
      <c r="P7" s="20"/>
      <c r="Q7" s="20"/>
      <c r="R7" s="20"/>
      <c r="S7" s="20"/>
      <c r="T7" s="20"/>
      <c r="U7" s="20"/>
      <c r="V7" s="20"/>
      <c r="W7" s="20">
        <v>94644</v>
      </c>
      <c r="X7" s="20"/>
      <c r="Y7" s="20">
        <v>94644</v>
      </c>
      <c r="Z7" s="21"/>
      <c r="AA7" s="22"/>
    </row>
    <row r="8" spans="1:27" ht="13.5" x14ac:dyDescent="0.25">
      <c r="A8" s="23" t="s">
        <v>36</v>
      </c>
      <c r="B8" s="17" t="s">
        <v>32</v>
      </c>
      <c r="C8" s="18">
        <v>33801720</v>
      </c>
      <c r="D8" s="18"/>
      <c r="E8" s="19">
        <v>2598599</v>
      </c>
      <c r="F8" s="20">
        <v>2598599</v>
      </c>
      <c r="G8" s="20">
        <v>34166126</v>
      </c>
      <c r="H8" s="20">
        <v>514844</v>
      </c>
      <c r="I8" s="20"/>
      <c r="J8" s="20">
        <v>34680970</v>
      </c>
      <c r="K8" s="20">
        <v>646116</v>
      </c>
      <c r="L8" s="20">
        <v>482835</v>
      </c>
      <c r="M8" s="20">
        <v>514221</v>
      </c>
      <c r="N8" s="20">
        <v>1643172</v>
      </c>
      <c r="O8" s="20"/>
      <c r="P8" s="20"/>
      <c r="Q8" s="20"/>
      <c r="R8" s="20"/>
      <c r="S8" s="20"/>
      <c r="T8" s="20"/>
      <c r="U8" s="20"/>
      <c r="V8" s="20"/>
      <c r="W8" s="20">
        <v>36324142</v>
      </c>
      <c r="X8" s="20">
        <v>1299294</v>
      </c>
      <c r="Y8" s="20">
        <v>35024848</v>
      </c>
      <c r="Z8" s="21">
        <v>2695.6830401741254</v>
      </c>
      <c r="AA8" s="22">
        <v>2598599</v>
      </c>
    </row>
    <row r="9" spans="1:27" ht="13.5" x14ac:dyDescent="0.25">
      <c r="A9" s="23" t="s">
        <v>37</v>
      </c>
      <c r="B9" s="17" t="s">
        <v>32</v>
      </c>
      <c r="C9" s="18">
        <v>17421</v>
      </c>
      <c r="D9" s="18"/>
      <c r="E9" s="19"/>
      <c r="F9" s="20"/>
      <c r="G9" s="20">
        <v>17433</v>
      </c>
      <c r="H9" s="20">
        <v>168</v>
      </c>
      <c r="I9" s="20"/>
      <c r="J9" s="20">
        <v>17601</v>
      </c>
      <c r="K9" s="20">
        <v>369</v>
      </c>
      <c r="L9" s="20">
        <v>4555</v>
      </c>
      <c r="M9" s="20"/>
      <c r="N9" s="20">
        <v>4924</v>
      </c>
      <c r="O9" s="20"/>
      <c r="P9" s="20"/>
      <c r="Q9" s="20"/>
      <c r="R9" s="20"/>
      <c r="S9" s="20"/>
      <c r="T9" s="20"/>
      <c r="U9" s="20"/>
      <c r="V9" s="20"/>
      <c r="W9" s="20">
        <v>22525</v>
      </c>
      <c r="X9" s="20"/>
      <c r="Y9" s="20">
        <v>22525</v>
      </c>
      <c r="Z9" s="21"/>
      <c r="AA9" s="22"/>
    </row>
    <row r="10" spans="1:27" ht="13.5" x14ac:dyDescent="0.25">
      <c r="A10" s="23" t="s">
        <v>38</v>
      </c>
      <c r="B10" s="17" t="s">
        <v>32</v>
      </c>
      <c r="C10" s="18"/>
      <c r="D10" s="18"/>
      <c r="E10" s="19"/>
      <c r="F10" s="20"/>
      <c r="G10" s="24"/>
      <c r="H10" s="24"/>
      <c r="I10" s="24"/>
      <c r="J10" s="20"/>
      <c r="K10" s="24"/>
      <c r="L10" s="24"/>
      <c r="M10" s="20"/>
      <c r="N10" s="24"/>
      <c r="O10" s="24"/>
      <c r="P10" s="24"/>
      <c r="Q10" s="20"/>
      <c r="R10" s="24"/>
      <c r="S10" s="24"/>
      <c r="T10" s="20"/>
      <c r="U10" s="24"/>
      <c r="V10" s="24"/>
      <c r="W10" s="24"/>
      <c r="X10" s="20"/>
      <c r="Y10" s="24"/>
      <c r="Z10" s="25"/>
      <c r="AA10" s="26"/>
    </row>
    <row r="11" spans="1:27" ht="13.5" x14ac:dyDescent="0.25">
      <c r="A11" s="23" t="s">
        <v>39</v>
      </c>
      <c r="B11" s="17" t="s">
        <v>32</v>
      </c>
      <c r="C11" s="18"/>
      <c r="D11" s="18"/>
      <c r="E11" s="19">
        <v>-5000</v>
      </c>
      <c r="F11" s="20">
        <v>-5000</v>
      </c>
      <c r="G11" s="20"/>
      <c r="H11" s="20"/>
      <c r="I11" s="20"/>
      <c r="J11" s="20"/>
      <c r="K11" s="20"/>
      <c r="L11" s="20"/>
      <c r="M11" s="20"/>
      <c r="N11" s="20"/>
      <c r="O11" s="20"/>
      <c r="P11" s="20"/>
      <c r="Q11" s="20"/>
      <c r="R11" s="20"/>
      <c r="S11" s="20"/>
      <c r="T11" s="20"/>
      <c r="U11" s="20"/>
      <c r="V11" s="20"/>
      <c r="W11" s="20"/>
      <c r="X11" s="20">
        <v>-2502</v>
      </c>
      <c r="Y11" s="20">
        <v>2502</v>
      </c>
      <c r="Z11" s="21">
        <v>-100</v>
      </c>
      <c r="AA11" s="22">
        <v>-5000</v>
      </c>
    </row>
    <row r="12" spans="1:27" ht="13.5" x14ac:dyDescent="0.25">
      <c r="A12" s="27" t="s">
        <v>40</v>
      </c>
      <c r="B12" s="28" t="s">
        <v>32</v>
      </c>
      <c r="C12" s="29">
        <f t="shared" ref="C12:Y12" si="0">SUM(C6:C11)</f>
        <v>35166056</v>
      </c>
      <c r="D12" s="29">
        <f>SUM(D6:D11)</f>
        <v>0</v>
      </c>
      <c r="E12" s="30">
        <f t="shared" si="0"/>
        <v>-1973841</v>
      </c>
      <c r="F12" s="31">
        <f t="shared" si="0"/>
        <v>-1973841</v>
      </c>
      <c r="G12" s="31">
        <f t="shared" si="0"/>
        <v>35606479</v>
      </c>
      <c r="H12" s="31">
        <f t="shared" si="0"/>
        <v>549995</v>
      </c>
      <c r="I12" s="31">
        <f t="shared" si="0"/>
        <v>0</v>
      </c>
      <c r="J12" s="31">
        <f t="shared" si="0"/>
        <v>36156474</v>
      </c>
      <c r="K12" s="31">
        <f t="shared" si="0"/>
        <v>687204</v>
      </c>
      <c r="L12" s="31">
        <f t="shared" si="0"/>
        <v>516954</v>
      </c>
      <c r="M12" s="31">
        <f t="shared" si="0"/>
        <v>557113</v>
      </c>
      <c r="N12" s="31">
        <f t="shared" si="0"/>
        <v>1761271</v>
      </c>
      <c r="O12" s="31">
        <f t="shared" si="0"/>
        <v>0</v>
      </c>
      <c r="P12" s="31">
        <f t="shared" si="0"/>
        <v>0</v>
      </c>
      <c r="Q12" s="31">
        <f t="shared" si="0"/>
        <v>0</v>
      </c>
      <c r="R12" s="31">
        <f t="shared" si="0"/>
        <v>0</v>
      </c>
      <c r="S12" s="31">
        <f t="shared" si="0"/>
        <v>0</v>
      </c>
      <c r="T12" s="31">
        <f t="shared" si="0"/>
        <v>0</v>
      </c>
      <c r="U12" s="31">
        <f t="shared" si="0"/>
        <v>0</v>
      </c>
      <c r="V12" s="31">
        <f t="shared" si="0"/>
        <v>0</v>
      </c>
      <c r="W12" s="31">
        <f t="shared" si="0"/>
        <v>37917745</v>
      </c>
      <c r="X12" s="31">
        <f t="shared" si="0"/>
        <v>-986928</v>
      </c>
      <c r="Y12" s="31">
        <f t="shared" si="0"/>
        <v>38904673</v>
      </c>
      <c r="Z12" s="32">
        <f>+IF(X12&lt;&gt;0,+(Y12/X12)*100,0)</f>
        <v>-3941.9970859069758</v>
      </c>
      <c r="AA12" s="33">
        <f>SUM(AA6:AA11)</f>
        <v>-1973841</v>
      </c>
    </row>
    <row r="13" spans="1:27" ht="5.0999999999999996" customHeight="1" x14ac:dyDescent="0.25">
      <c r="A13" s="34" t="s">
        <v>41</v>
      </c>
      <c r="B13" s="17"/>
      <c r="C13" s="18"/>
      <c r="D13" s="18"/>
      <c r="E13" s="19"/>
      <c r="F13" s="20"/>
      <c r="G13" s="20"/>
      <c r="H13" s="20"/>
      <c r="I13" s="20"/>
      <c r="J13" s="20"/>
      <c r="K13" s="20"/>
      <c r="L13" s="20"/>
      <c r="M13" s="20"/>
      <c r="N13" s="20"/>
      <c r="O13" s="20"/>
      <c r="P13" s="20"/>
      <c r="Q13" s="20"/>
      <c r="R13" s="20"/>
      <c r="S13" s="20"/>
      <c r="T13" s="20"/>
      <c r="U13" s="20"/>
      <c r="V13" s="20"/>
      <c r="W13" s="20"/>
      <c r="X13" s="20"/>
      <c r="Y13" s="20"/>
      <c r="Z13" s="21"/>
      <c r="AA13" s="22"/>
    </row>
    <row r="14" spans="1:27" ht="13.5" x14ac:dyDescent="0.25">
      <c r="A14" s="10" t="s">
        <v>42</v>
      </c>
      <c r="B14" s="17" t="s">
        <v>32</v>
      </c>
      <c r="C14" s="18"/>
      <c r="D14" s="18"/>
      <c r="E14" s="19"/>
      <c r="F14" s="20"/>
      <c r="G14" s="20"/>
      <c r="H14" s="20"/>
      <c r="I14" s="20"/>
      <c r="J14" s="20"/>
      <c r="K14" s="20"/>
      <c r="L14" s="20"/>
      <c r="M14" s="20"/>
      <c r="N14" s="20"/>
      <c r="O14" s="20"/>
      <c r="P14" s="20"/>
      <c r="Q14" s="20"/>
      <c r="R14" s="20"/>
      <c r="S14" s="20"/>
      <c r="T14" s="20"/>
      <c r="U14" s="20"/>
      <c r="V14" s="20"/>
      <c r="W14" s="20"/>
      <c r="X14" s="20"/>
      <c r="Y14" s="20"/>
      <c r="Z14" s="21"/>
      <c r="AA14" s="22"/>
    </row>
    <row r="15" spans="1:27" ht="13.5" x14ac:dyDescent="0.25">
      <c r="A15" s="23" t="s">
        <v>43</v>
      </c>
      <c r="B15" s="17" t="s">
        <v>32</v>
      </c>
      <c r="C15" s="18"/>
      <c r="D15" s="18"/>
      <c r="E15" s="19"/>
      <c r="F15" s="20"/>
      <c r="G15" s="20"/>
      <c r="H15" s="20"/>
      <c r="I15" s="20"/>
      <c r="J15" s="20"/>
      <c r="K15" s="20"/>
      <c r="L15" s="20"/>
      <c r="M15" s="20"/>
      <c r="N15" s="20"/>
      <c r="O15" s="20"/>
      <c r="P15" s="20"/>
      <c r="Q15" s="20"/>
      <c r="R15" s="20"/>
      <c r="S15" s="20"/>
      <c r="T15" s="20"/>
      <c r="U15" s="20"/>
      <c r="V15" s="20"/>
      <c r="W15" s="20"/>
      <c r="X15" s="20"/>
      <c r="Y15" s="20"/>
      <c r="Z15" s="21"/>
      <c r="AA15" s="22"/>
    </row>
    <row r="16" spans="1:27" ht="13.5" x14ac:dyDescent="0.25">
      <c r="A16" s="23" t="s">
        <v>44</v>
      </c>
      <c r="B16" s="17" t="s">
        <v>32</v>
      </c>
      <c r="C16" s="18"/>
      <c r="D16" s="18"/>
      <c r="E16" s="19"/>
      <c r="F16" s="20"/>
      <c r="G16" s="24"/>
      <c r="H16" s="24"/>
      <c r="I16" s="24"/>
      <c r="J16" s="20"/>
      <c r="K16" s="24"/>
      <c r="L16" s="24"/>
      <c r="M16" s="20"/>
      <c r="N16" s="24"/>
      <c r="O16" s="24"/>
      <c r="P16" s="24"/>
      <c r="Q16" s="20"/>
      <c r="R16" s="24"/>
      <c r="S16" s="24"/>
      <c r="T16" s="20"/>
      <c r="U16" s="24"/>
      <c r="V16" s="24"/>
      <c r="W16" s="24"/>
      <c r="X16" s="20"/>
      <c r="Y16" s="24"/>
      <c r="Z16" s="25"/>
      <c r="AA16" s="26"/>
    </row>
    <row r="17" spans="1:27" ht="13.5" x14ac:dyDescent="0.25">
      <c r="A17" s="23" t="s">
        <v>45</v>
      </c>
      <c r="B17" s="17" t="s">
        <v>32</v>
      </c>
      <c r="C17" s="18"/>
      <c r="D17" s="18"/>
      <c r="E17" s="19"/>
      <c r="F17" s="20"/>
      <c r="G17" s="20"/>
      <c r="H17" s="20"/>
      <c r="I17" s="20"/>
      <c r="J17" s="20"/>
      <c r="K17" s="20"/>
      <c r="L17" s="20"/>
      <c r="M17" s="20"/>
      <c r="N17" s="20"/>
      <c r="O17" s="20"/>
      <c r="P17" s="20"/>
      <c r="Q17" s="20"/>
      <c r="R17" s="20"/>
      <c r="S17" s="20"/>
      <c r="T17" s="20"/>
      <c r="U17" s="20"/>
      <c r="V17" s="20"/>
      <c r="W17" s="20"/>
      <c r="X17" s="20"/>
      <c r="Y17" s="20"/>
      <c r="Z17" s="21"/>
      <c r="AA17" s="22"/>
    </row>
    <row r="18" spans="1:27" ht="13.5" x14ac:dyDescent="0.25">
      <c r="A18" s="23" t="s">
        <v>46</v>
      </c>
      <c r="B18" s="17" t="s">
        <v>32</v>
      </c>
      <c r="C18" s="18"/>
      <c r="D18" s="18"/>
      <c r="E18" s="19"/>
      <c r="F18" s="20"/>
      <c r="G18" s="20"/>
      <c r="H18" s="20"/>
      <c r="I18" s="20"/>
      <c r="J18" s="20"/>
      <c r="K18" s="20"/>
      <c r="L18" s="20"/>
      <c r="M18" s="20"/>
      <c r="N18" s="20"/>
      <c r="O18" s="20"/>
      <c r="P18" s="20"/>
      <c r="Q18" s="20"/>
      <c r="R18" s="20"/>
      <c r="S18" s="20"/>
      <c r="T18" s="20"/>
      <c r="U18" s="20"/>
      <c r="V18" s="20"/>
      <c r="W18" s="20"/>
      <c r="X18" s="20"/>
      <c r="Y18" s="20"/>
      <c r="Z18" s="21"/>
      <c r="AA18" s="22"/>
    </row>
    <row r="19" spans="1:27" ht="13.5" x14ac:dyDescent="0.25">
      <c r="A19" s="23" t="s">
        <v>47</v>
      </c>
      <c r="B19" s="17" t="s">
        <v>32</v>
      </c>
      <c r="C19" s="18">
        <v>-407388</v>
      </c>
      <c r="D19" s="18"/>
      <c r="E19" s="19"/>
      <c r="F19" s="20"/>
      <c r="G19" s="20"/>
      <c r="H19" s="20"/>
      <c r="I19" s="20"/>
      <c r="J19" s="20"/>
      <c r="K19" s="20">
        <v>-407388</v>
      </c>
      <c r="L19" s="20"/>
      <c r="M19" s="20"/>
      <c r="N19" s="20">
        <v>-407388</v>
      </c>
      <c r="O19" s="20"/>
      <c r="P19" s="20"/>
      <c r="Q19" s="20"/>
      <c r="R19" s="20"/>
      <c r="S19" s="20"/>
      <c r="T19" s="20"/>
      <c r="U19" s="20"/>
      <c r="V19" s="20"/>
      <c r="W19" s="20">
        <v>-407388</v>
      </c>
      <c r="X19" s="20"/>
      <c r="Y19" s="20">
        <v>-407388</v>
      </c>
      <c r="Z19" s="21"/>
      <c r="AA19" s="22"/>
    </row>
    <row r="20" spans="1:27" ht="13.5" x14ac:dyDescent="0.25">
      <c r="A20" s="23" t="s">
        <v>32</v>
      </c>
      <c r="B20" s="17" t="s">
        <v>32</v>
      </c>
      <c r="C20" s="18"/>
      <c r="D20" s="18"/>
      <c r="E20" s="19"/>
      <c r="F20" s="20"/>
      <c r="G20" s="20"/>
      <c r="H20" s="20"/>
      <c r="I20" s="20"/>
      <c r="J20" s="20"/>
      <c r="K20" s="20"/>
      <c r="L20" s="20"/>
      <c r="M20" s="20"/>
      <c r="N20" s="20"/>
      <c r="O20" s="20"/>
      <c r="P20" s="20"/>
      <c r="Q20" s="20"/>
      <c r="R20" s="20"/>
      <c r="S20" s="20"/>
      <c r="T20" s="20"/>
      <c r="U20" s="20"/>
      <c r="V20" s="20"/>
      <c r="W20" s="20"/>
      <c r="X20" s="20"/>
      <c r="Y20" s="20"/>
      <c r="Z20" s="21"/>
      <c r="AA20" s="22"/>
    </row>
    <row r="21" spans="1:27" ht="13.5" x14ac:dyDescent="0.25">
      <c r="A21" s="23" t="s">
        <v>48</v>
      </c>
      <c r="B21" s="17" t="s">
        <v>32</v>
      </c>
      <c r="C21" s="18"/>
      <c r="D21" s="18"/>
      <c r="E21" s="19"/>
      <c r="F21" s="20"/>
      <c r="G21" s="20"/>
      <c r="H21" s="20"/>
      <c r="I21" s="20"/>
      <c r="J21" s="20"/>
      <c r="K21" s="20"/>
      <c r="L21" s="20"/>
      <c r="M21" s="20"/>
      <c r="N21" s="20"/>
      <c r="O21" s="20"/>
      <c r="P21" s="20"/>
      <c r="Q21" s="20"/>
      <c r="R21" s="20"/>
      <c r="S21" s="20"/>
      <c r="T21" s="20"/>
      <c r="U21" s="20"/>
      <c r="V21" s="20"/>
      <c r="W21" s="20"/>
      <c r="X21" s="20"/>
      <c r="Y21" s="20"/>
      <c r="Z21" s="21"/>
      <c r="AA21" s="22"/>
    </row>
    <row r="22" spans="1:27" ht="13.5" x14ac:dyDescent="0.25">
      <c r="A22" s="23" t="s">
        <v>49</v>
      </c>
      <c r="B22" s="17" t="s">
        <v>32</v>
      </c>
      <c r="C22" s="18"/>
      <c r="D22" s="18"/>
      <c r="E22" s="19"/>
      <c r="F22" s="20"/>
      <c r="G22" s="20"/>
      <c r="H22" s="20"/>
      <c r="I22" s="20"/>
      <c r="J22" s="20"/>
      <c r="K22" s="20"/>
      <c r="L22" s="20"/>
      <c r="M22" s="20"/>
      <c r="N22" s="20"/>
      <c r="O22" s="20"/>
      <c r="P22" s="20"/>
      <c r="Q22" s="20"/>
      <c r="R22" s="20"/>
      <c r="S22" s="20"/>
      <c r="T22" s="20"/>
      <c r="U22" s="20"/>
      <c r="V22" s="20"/>
      <c r="W22" s="20"/>
      <c r="X22" s="20"/>
      <c r="Y22" s="20"/>
      <c r="Z22" s="21"/>
      <c r="AA22" s="22"/>
    </row>
    <row r="23" spans="1:27" ht="13.5" x14ac:dyDescent="0.25">
      <c r="A23" s="23" t="s">
        <v>50</v>
      </c>
      <c r="B23" s="17" t="s">
        <v>32</v>
      </c>
      <c r="C23" s="18"/>
      <c r="D23" s="18"/>
      <c r="E23" s="19"/>
      <c r="F23" s="20"/>
      <c r="G23" s="24"/>
      <c r="H23" s="24"/>
      <c r="I23" s="24"/>
      <c r="J23" s="20"/>
      <c r="K23" s="24"/>
      <c r="L23" s="24"/>
      <c r="M23" s="20"/>
      <c r="N23" s="24"/>
      <c r="O23" s="24"/>
      <c r="P23" s="24"/>
      <c r="Q23" s="20"/>
      <c r="R23" s="24"/>
      <c r="S23" s="24"/>
      <c r="T23" s="20"/>
      <c r="U23" s="24"/>
      <c r="V23" s="24"/>
      <c r="W23" s="24"/>
      <c r="X23" s="20"/>
      <c r="Y23" s="24"/>
      <c r="Z23" s="25"/>
      <c r="AA23" s="26"/>
    </row>
    <row r="24" spans="1:27" ht="13.5" x14ac:dyDescent="0.25">
      <c r="A24" s="27" t="s">
        <v>51</v>
      </c>
      <c r="B24" s="35" t="s">
        <v>32</v>
      </c>
      <c r="C24" s="29">
        <f t="shared" ref="C24:Y24" si="1">SUM(C15:C23)</f>
        <v>-407388</v>
      </c>
      <c r="D24" s="29">
        <f>SUM(D15:D23)</f>
        <v>0</v>
      </c>
      <c r="E24" s="36">
        <f t="shared" si="1"/>
        <v>0</v>
      </c>
      <c r="F24" s="37">
        <f t="shared" si="1"/>
        <v>0</v>
      </c>
      <c r="G24" s="37">
        <f t="shared" si="1"/>
        <v>0</v>
      </c>
      <c r="H24" s="37">
        <f t="shared" si="1"/>
        <v>0</v>
      </c>
      <c r="I24" s="37">
        <f t="shared" si="1"/>
        <v>0</v>
      </c>
      <c r="J24" s="37">
        <f t="shared" si="1"/>
        <v>0</v>
      </c>
      <c r="K24" s="37">
        <f t="shared" si="1"/>
        <v>-407388</v>
      </c>
      <c r="L24" s="37">
        <f t="shared" si="1"/>
        <v>0</v>
      </c>
      <c r="M24" s="37">
        <f t="shared" si="1"/>
        <v>0</v>
      </c>
      <c r="N24" s="37">
        <f t="shared" si="1"/>
        <v>-407388</v>
      </c>
      <c r="O24" s="37">
        <f t="shared" si="1"/>
        <v>0</v>
      </c>
      <c r="P24" s="37">
        <f t="shared" si="1"/>
        <v>0</v>
      </c>
      <c r="Q24" s="37">
        <f t="shared" si="1"/>
        <v>0</v>
      </c>
      <c r="R24" s="37">
        <f t="shared" si="1"/>
        <v>0</v>
      </c>
      <c r="S24" s="37">
        <f t="shared" si="1"/>
        <v>0</v>
      </c>
      <c r="T24" s="37">
        <f t="shared" si="1"/>
        <v>0</v>
      </c>
      <c r="U24" s="37">
        <f t="shared" si="1"/>
        <v>0</v>
      </c>
      <c r="V24" s="37">
        <f t="shared" si="1"/>
        <v>0</v>
      </c>
      <c r="W24" s="37">
        <f t="shared" si="1"/>
        <v>-407388</v>
      </c>
      <c r="X24" s="37">
        <f t="shared" si="1"/>
        <v>0</v>
      </c>
      <c r="Y24" s="37">
        <f t="shared" si="1"/>
        <v>-407388</v>
      </c>
      <c r="Z24" s="38">
        <f>+IF(X24&lt;&gt;0,+(Y24/X24)*100,0)</f>
        <v>0</v>
      </c>
      <c r="AA24" s="39">
        <f>SUM(AA15:AA23)</f>
        <v>0</v>
      </c>
    </row>
    <row r="25" spans="1:27" ht="13.5" x14ac:dyDescent="0.25">
      <c r="A25" s="27" t="s">
        <v>52</v>
      </c>
      <c r="B25" s="28" t="s">
        <v>32</v>
      </c>
      <c r="C25" s="29">
        <f t="shared" ref="C25:Y25" si="2">+C12+C24</f>
        <v>34758668</v>
      </c>
      <c r="D25" s="29">
        <f>+D12+D24</f>
        <v>0</v>
      </c>
      <c r="E25" s="30">
        <f t="shared" si="2"/>
        <v>-1973841</v>
      </c>
      <c r="F25" s="31">
        <f t="shared" si="2"/>
        <v>-1973841</v>
      </c>
      <c r="G25" s="31">
        <f t="shared" si="2"/>
        <v>35606479</v>
      </c>
      <c r="H25" s="31">
        <f t="shared" si="2"/>
        <v>549995</v>
      </c>
      <c r="I25" s="31">
        <f t="shared" si="2"/>
        <v>0</v>
      </c>
      <c r="J25" s="31">
        <f t="shared" si="2"/>
        <v>36156474</v>
      </c>
      <c r="K25" s="31">
        <f t="shared" si="2"/>
        <v>279816</v>
      </c>
      <c r="L25" s="31">
        <f t="shared" si="2"/>
        <v>516954</v>
      </c>
      <c r="M25" s="31">
        <f t="shared" si="2"/>
        <v>557113</v>
      </c>
      <c r="N25" s="31">
        <f t="shared" si="2"/>
        <v>1353883</v>
      </c>
      <c r="O25" s="31">
        <f t="shared" si="2"/>
        <v>0</v>
      </c>
      <c r="P25" s="31">
        <f t="shared" si="2"/>
        <v>0</v>
      </c>
      <c r="Q25" s="31">
        <f t="shared" si="2"/>
        <v>0</v>
      </c>
      <c r="R25" s="31">
        <f t="shared" si="2"/>
        <v>0</v>
      </c>
      <c r="S25" s="31">
        <f t="shared" si="2"/>
        <v>0</v>
      </c>
      <c r="T25" s="31">
        <f t="shared" si="2"/>
        <v>0</v>
      </c>
      <c r="U25" s="31">
        <f t="shared" si="2"/>
        <v>0</v>
      </c>
      <c r="V25" s="31">
        <f t="shared" si="2"/>
        <v>0</v>
      </c>
      <c r="W25" s="31">
        <f t="shared" si="2"/>
        <v>37510357</v>
      </c>
      <c r="X25" s="31">
        <f t="shared" si="2"/>
        <v>-986928</v>
      </c>
      <c r="Y25" s="31">
        <f t="shared" si="2"/>
        <v>38497285</v>
      </c>
      <c r="Z25" s="32">
        <f>+IF(X25&lt;&gt;0,+(Y25/X25)*100,0)</f>
        <v>-3900.7186947781397</v>
      </c>
      <c r="AA25" s="33">
        <f>+AA12+AA24</f>
        <v>-1973841</v>
      </c>
    </row>
    <row r="26" spans="1:27" ht="5.0999999999999996" customHeight="1" x14ac:dyDescent="0.25">
      <c r="A26" s="34" t="s">
        <v>41</v>
      </c>
      <c r="B26" s="17"/>
      <c r="C26" s="18"/>
      <c r="D26" s="18"/>
      <c r="E26" s="19"/>
      <c r="F26" s="20"/>
      <c r="G26" s="20"/>
      <c r="H26" s="20"/>
      <c r="I26" s="20"/>
      <c r="J26" s="20"/>
      <c r="K26" s="20"/>
      <c r="L26" s="20"/>
      <c r="M26" s="20"/>
      <c r="N26" s="20"/>
      <c r="O26" s="20"/>
      <c r="P26" s="20"/>
      <c r="Q26" s="20"/>
      <c r="R26" s="20"/>
      <c r="S26" s="20"/>
      <c r="T26" s="20"/>
      <c r="U26" s="20"/>
      <c r="V26" s="20"/>
      <c r="W26" s="20"/>
      <c r="X26" s="20"/>
      <c r="Y26" s="20"/>
      <c r="Z26" s="21"/>
      <c r="AA26" s="22"/>
    </row>
    <row r="27" spans="1:27" ht="13.5" x14ac:dyDescent="0.25">
      <c r="A27" s="10" t="s">
        <v>53</v>
      </c>
      <c r="B27" s="17" t="s">
        <v>32</v>
      </c>
      <c r="C27" s="18"/>
      <c r="D27" s="18"/>
      <c r="E27" s="19"/>
      <c r="F27" s="20"/>
      <c r="G27" s="20"/>
      <c r="H27" s="20"/>
      <c r="I27" s="20"/>
      <c r="J27" s="20"/>
      <c r="K27" s="20"/>
      <c r="L27" s="20"/>
      <c r="M27" s="20"/>
      <c r="N27" s="20"/>
      <c r="O27" s="20"/>
      <c r="P27" s="20"/>
      <c r="Q27" s="20"/>
      <c r="R27" s="20"/>
      <c r="S27" s="20"/>
      <c r="T27" s="20"/>
      <c r="U27" s="20"/>
      <c r="V27" s="20"/>
      <c r="W27" s="20"/>
      <c r="X27" s="20"/>
      <c r="Y27" s="20"/>
      <c r="Z27" s="21"/>
      <c r="AA27" s="22"/>
    </row>
    <row r="28" spans="1:27" ht="13.5" x14ac:dyDescent="0.25">
      <c r="A28" s="10" t="s">
        <v>54</v>
      </c>
      <c r="B28" s="40" t="s">
        <v>32</v>
      </c>
      <c r="C28" s="18"/>
      <c r="D28" s="18"/>
      <c r="E28" s="19"/>
      <c r="F28" s="20"/>
      <c r="G28" s="20"/>
      <c r="H28" s="20"/>
      <c r="I28" s="20"/>
      <c r="J28" s="20"/>
      <c r="K28" s="20"/>
      <c r="L28" s="20"/>
      <c r="M28" s="20"/>
      <c r="N28" s="20"/>
      <c r="O28" s="20"/>
      <c r="P28" s="20"/>
      <c r="Q28" s="20"/>
      <c r="R28" s="20"/>
      <c r="S28" s="20"/>
      <c r="T28" s="20"/>
      <c r="U28" s="20"/>
      <c r="V28" s="20"/>
      <c r="W28" s="20"/>
      <c r="X28" s="20"/>
      <c r="Y28" s="20"/>
      <c r="Z28" s="21"/>
      <c r="AA28" s="22"/>
    </row>
    <row r="29" spans="1:27" ht="13.5" x14ac:dyDescent="0.25">
      <c r="A29" s="23" t="s">
        <v>55</v>
      </c>
      <c r="B29" s="17" t="s">
        <v>32</v>
      </c>
      <c r="C29" s="18"/>
      <c r="D29" s="18"/>
      <c r="E29" s="19"/>
      <c r="F29" s="20"/>
      <c r="G29" s="20"/>
      <c r="H29" s="20"/>
      <c r="I29" s="20"/>
      <c r="J29" s="20"/>
      <c r="K29" s="20"/>
      <c r="L29" s="20"/>
      <c r="M29" s="20"/>
      <c r="N29" s="20"/>
      <c r="O29" s="20"/>
      <c r="P29" s="20"/>
      <c r="Q29" s="20"/>
      <c r="R29" s="20"/>
      <c r="S29" s="20"/>
      <c r="T29" s="20"/>
      <c r="U29" s="20"/>
      <c r="V29" s="20"/>
      <c r="W29" s="20"/>
      <c r="X29" s="20"/>
      <c r="Y29" s="20"/>
      <c r="Z29" s="21"/>
      <c r="AA29" s="22"/>
    </row>
    <row r="30" spans="1:27" ht="13.5" x14ac:dyDescent="0.25">
      <c r="A30" s="23" t="s">
        <v>56</v>
      </c>
      <c r="B30" s="17" t="s">
        <v>32</v>
      </c>
      <c r="C30" s="18"/>
      <c r="D30" s="18"/>
      <c r="E30" s="19"/>
      <c r="F30" s="20"/>
      <c r="G30" s="20"/>
      <c r="H30" s="20"/>
      <c r="I30" s="20"/>
      <c r="J30" s="20"/>
      <c r="K30" s="20"/>
      <c r="L30" s="20"/>
      <c r="M30" s="20"/>
      <c r="N30" s="20"/>
      <c r="O30" s="20"/>
      <c r="P30" s="20"/>
      <c r="Q30" s="20"/>
      <c r="R30" s="20"/>
      <c r="S30" s="20"/>
      <c r="T30" s="20"/>
      <c r="U30" s="20"/>
      <c r="V30" s="20"/>
      <c r="W30" s="20"/>
      <c r="X30" s="20"/>
      <c r="Y30" s="20"/>
      <c r="Z30" s="21"/>
      <c r="AA30" s="22"/>
    </row>
    <row r="31" spans="1:27" ht="13.5" x14ac:dyDescent="0.25">
      <c r="A31" s="23" t="s">
        <v>57</v>
      </c>
      <c r="B31" s="17" t="s">
        <v>32</v>
      </c>
      <c r="C31" s="18"/>
      <c r="D31" s="18"/>
      <c r="E31" s="19"/>
      <c r="F31" s="20"/>
      <c r="G31" s="20"/>
      <c r="H31" s="20"/>
      <c r="I31" s="20"/>
      <c r="J31" s="20"/>
      <c r="K31" s="20"/>
      <c r="L31" s="20"/>
      <c r="M31" s="20">
        <v>-3</v>
      </c>
      <c r="N31" s="20">
        <v>-3</v>
      </c>
      <c r="O31" s="20"/>
      <c r="P31" s="20"/>
      <c r="Q31" s="20"/>
      <c r="R31" s="20"/>
      <c r="S31" s="20"/>
      <c r="T31" s="20"/>
      <c r="U31" s="20"/>
      <c r="V31" s="20"/>
      <c r="W31" s="20">
        <v>-3</v>
      </c>
      <c r="X31" s="20"/>
      <c r="Y31" s="20">
        <v>-3</v>
      </c>
      <c r="Z31" s="21"/>
      <c r="AA31" s="22"/>
    </row>
    <row r="32" spans="1:27" ht="13.5" x14ac:dyDescent="0.25">
      <c r="A32" s="23" t="s">
        <v>58</v>
      </c>
      <c r="B32" s="17" t="s">
        <v>32</v>
      </c>
      <c r="C32" s="18">
        <v>3492077</v>
      </c>
      <c r="D32" s="18"/>
      <c r="E32" s="19">
        <v>-7153092</v>
      </c>
      <c r="F32" s="20">
        <v>-7153092</v>
      </c>
      <c r="G32" s="20">
        <v>3551808</v>
      </c>
      <c r="H32" s="20">
        <v>42127</v>
      </c>
      <c r="I32" s="20"/>
      <c r="J32" s="20">
        <v>3593935</v>
      </c>
      <c r="K32" s="20">
        <v>73102</v>
      </c>
      <c r="L32" s="20">
        <v>40419</v>
      </c>
      <c r="M32" s="20">
        <v>47900</v>
      </c>
      <c r="N32" s="20">
        <v>161421</v>
      </c>
      <c r="O32" s="20"/>
      <c r="P32" s="20"/>
      <c r="Q32" s="20"/>
      <c r="R32" s="20"/>
      <c r="S32" s="20"/>
      <c r="T32" s="20"/>
      <c r="U32" s="20"/>
      <c r="V32" s="20"/>
      <c r="W32" s="20">
        <v>3755356</v>
      </c>
      <c r="X32" s="20">
        <v>-3576546</v>
      </c>
      <c r="Y32" s="20">
        <v>7331902</v>
      </c>
      <c r="Z32" s="21">
        <v>-204.99951629309393</v>
      </c>
      <c r="AA32" s="22">
        <v>-7153092</v>
      </c>
    </row>
    <row r="33" spans="1:27" ht="13.5" x14ac:dyDescent="0.25">
      <c r="A33" s="23" t="s">
        <v>59</v>
      </c>
      <c r="B33" s="17" t="s">
        <v>32</v>
      </c>
      <c r="C33" s="18"/>
      <c r="D33" s="18"/>
      <c r="E33" s="19"/>
      <c r="F33" s="20"/>
      <c r="G33" s="20"/>
      <c r="H33" s="20"/>
      <c r="I33" s="20"/>
      <c r="J33" s="20"/>
      <c r="K33" s="20"/>
      <c r="L33" s="20"/>
      <c r="M33" s="20"/>
      <c r="N33" s="20"/>
      <c r="O33" s="20"/>
      <c r="P33" s="20"/>
      <c r="Q33" s="20"/>
      <c r="R33" s="20"/>
      <c r="S33" s="20"/>
      <c r="T33" s="20"/>
      <c r="U33" s="20"/>
      <c r="V33" s="20"/>
      <c r="W33" s="20"/>
      <c r="X33" s="20"/>
      <c r="Y33" s="20"/>
      <c r="Z33" s="21"/>
      <c r="AA33" s="22"/>
    </row>
    <row r="34" spans="1:27" ht="13.5" x14ac:dyDescent="0.25">
      <c r="A34" s="27" t="s">
        <v>60</v>
      </c>
      <c r="B34" s="28" t="s">
        <v>32</v>
      </c>
      <c r="C34" s="29">
        <f t="shared" ref="C34:Y34" si="3">SUM(C29:C33)</f>
        <v>3492077</v>
      </c>
      <c r="D34" s="29">
        <f>SUM(D29:D33)</f>
        <v>0</v>
      </c>
      <c r="E34" s="30">
        <f t="shared" si="3"/>
        <v>-7153092</v>
      </c>
      <c r="F34" s="31">
        <f t="shared" si="3"/>
        <v>-7153092</v>
      </c>
      <c r="G34" s="31">
        <f t="shared" si="3"/>
        <v>3551808</v>
      </c>
      <c r="H34" s="31">
        <f t="shared" si="3"/>
        <v>42127</v>
      </c>
      <c r="I34" s="31">
        <f t="shared" si="3"/>
        <v>0</v>
      </c>
      <c r="J34" s="31">
        <f t="shared" si="3"/>
        <v>3593935</v>
      </c>
      <c r="K34" s="31">
        <f t="shared" si="3"/>
        <v>73102</v>
      </c>
      <c r="L34" s="31">
        <f t="shared" si="3"/>
        <v>40419</v>
      </c>
      <c r="M34" s="31">
        <f t="shared" si="3"/>
        <v>47897</v>
      </c>
      <c r="N34" s="31">
        <f t="shared" si="3"/>
        <v>161418</v>
      </c>
      <c r="O34" s="31">
        <f t="shared" si="3"/>
        <v>0</v>
      </c>
      <c r="P34" s="31">
        <f t="shared" si="3"/>
        <v>0</v>
      </c>
      <c r="Q34" s="31">
        <f t="shared" si="3"/>
        <v>0</v>
      </c>
      <c r="R34" s="31">
        <f t="shared" si="3"/>
        <v>0</v>
      </c>
      <c r="S34" s="31">
        <f t="shared" si="3"/>
        <v>0</v>
      </c>
      <c r="T34" s="31">
        <f t="shared" si="3"/>
        <v>0</v>
      </c>
      <c r="U34" s="31">
        <f t="shared" si="3"/>
        <v>0</v>
      </c>
      <c r="V34" s="31">
        <f t="shared" si="3"/>
        <v>0</v>
      </c>
      <c r="W34" s="31">
        <f t="shared" si="3"/>
        <v>3755353</v>
      </c>
      <c r="X34" s="31">
        <f t="shared" si="3"/>
        <v>-3576546</v>
      </c>
      <c r="Y34" s="31">
        <f t="shared" si="3"/>
        <v>7331899</v>
      </c>
      <c r="Z34" s="32">
        <f>+IF(X34&lt;&gt;0,+(Y34/X34)*100,0)</f>
        <v>-204.99943241328364</v>
      </c>
      <c r="AA34" s="33">
        <f>SUM(AA29:AA33)</f>
        <v>-7153092</v>
      </c>
    </row>
    <row r="35" spans="1:27" ht="5.0999999999999996" customHeight="1" x14ac:dyDescent="0.25">
      <c r="A35" s="34" t="s">
        <v>41</v>
      </c>
      <c r="B35" s="17"/>
      <c r="C35" s="18"/>
      <c r="D35" s="18"/>
      <c r="E35" s="19"/>
      <c r="F35" s="20"/>
      <c r="G35" s="20"/>
      <c r="H35" s="20"/>
      <c r="I35" s="20"/>
      <c r="J35" s="20"/>
      <c r="K35" s="20"/>
      <c r="L35" s="20"/>
      <c r="M35" s="20"/>
      <c r="N35" s="20"/>
      <c r="O35" s="20"/>
      <c r="P35" s="20"/>
      <c r="Q35" s="20"/>
      <c r="R35" s="20"/>
      <c r="S35" s="20"/>
      <c r="T35" s="20"/>
      <c r="U35" s="20"/>
      <c r="V35" s="20"/>
      <c r="W35" s="20"/>
      <c r="X35" s="20"/>
      <c r="Y35" s="20"/>
      <c r="Z35" s="21"/>
      <c r="AA35" s="22"/>
    </row>
    <row r="36" spans="1:27" ht="13.5" x14ac:dyDescent="0.25">
      <c r="A36" s="10" t="s">
        <v>61</v>
      </c>
      <c r="B36" s="17" t="s">
        <v>32</v>
      </c>
      <c r="C36" s="18"/>
      <c r="D36" s="18"/>
      <c r="E36" s="19"/>
      <c r="F36" s="20"/>
      <c r="G36" s="20"/>
      <c r="H36" s="20"/>
      <c r="I36" s="20"/>
      <c r="J36" s="20"/>
      <c r="K36" s="20"/>
      <c r="L36" s="20"/>
      <c r="M36" s="20"/>
      <c r="N36" s="20"/>
      <c r="O36" s="20"/>
      <c r="P36" s="20"/>
      <c r="Q36" s="20"/>
      <c r="R36" s="20"/>
      <c r="S36" s="20"/>
      <c r="T36" s="20"/>
      <c r="U36" s="20"/>
      <c r="V36" s="20"/>
      <c r="W36" s="20"/>
      <c r="X36" s="20"/>
      <c r="Y36" s="20"/>
      <c r="Z36" s="21"/>
      <c r="AA36" s="22"/>
    </row>
    <row r="37" spans="1:27" ht="13.5" x14ac:dyDescent="0.25">
      <c r="A37" s="23" t="s">
        <v>62</v>
      </c>
      <c r="B37" s="17" t="s">
        <v>32</v>
      </c>
      <c r="C37" s="18"/>
      <c r="D37" s="18"/>
      <c r="E37" s="19"/>
      <c r="F37" s="20"/>
      <c r="G37" s="20"/>
      <c r="H37" s="20"/>
      <c r="I37" s="20"/>
      <c r="J37" s="20"/>
      <c r="K37" s="20"/>
      <c r="L37" s="20"/>
      <c r="M37" s="20"/>
      <c r="N37" s="20"/>
      <c r="O37" s="20"/>
      <c r="P37" s="20"/>
      <c r="Q37" s="20"/>
      <c r="R37" s="20"/>
      <c r="S37" s="20"/>
      <c r="T37" s="20"/>
      <c r="U37" s="20"/>
      <c r="V37" s="20"/>
      <c r="W37" s="20"/>
      <c r="X37" s="20"/>
      <c r="Y37" s="20"/>
      <c r="Z37" s="21"/>
      <c r="AA37" s="22"/>
    </row>
    <row r="38" spans="1:27" ht="13.5" x14ac:dyDescent="0.25">
      <c r="A38" s="23" t="s">
        <v>59</v>
      </c>
      <c r="B38" s="17" t="s">
        <v>32</v>
      </c>
      <c r="C38" s="18"/>
      <c r="D38" s="18"/>
      <c r="E38" s="19"/>
      <c r="F38" s="20"/>
      <c r="G38" s="20"/>
      <c r="H38" s="20"/>
      <c r="I38" s="20"/>
      <c r="J38" s="20"/>
      <c r="K38" s="20"/>
      <c r="L38" s="20"/>
      <c r="M38" s="20"/>
      <c r="N38" s="20"/>
      <c r="O38" s="20"/>
      <c r="P38" s="20"/>
      <c r="Q38" s="20"/>
      <c r="R38" s="20"/>
      <c r="S38" s="20"/>
      <c r="T38" s="20"/>
      <c r="U38" s="20"/>
      <c r="V38" s="20"/>
      <c r="W38" s="20"/>
      <c r="X38" s="20"/>
      <c r="Y38" s="20"/>
      <c r="Z38" s="21"/>
      <c r="AA38" s="22"/>
    </row>
    <row r="39" spans="1:27" ht="13.5" x14ac:dyDescent="0.25">
      <c r="A39" s="27" t="s">
        <v>63</v>
      </c>
      <c r="B39" s="35" t="s">
        <v>32</v>
      </c>
      <c r="C39" s="29">
        <f t="shared" ref="C39:Y39" si="4">SUM(C37:C38)</f>
        <v>0</v>
      </c>
      <c r="D39" s="29">
        <f>SUM(D37:D38)</f>
        <v>0</v>
      </c>
      <c r="E39" s="36">
        <f t="shared" si="4"/>
        <v>0</v>
      </c>
      <c r="F39" s="37">
        <f t="shared" si="4"/>
        <v>0</v>
      </c>
      <c r="G39" s="37">
        <f t="shared" si="4"/>
        <v>0</v>
      </c>
      <c r="H39" s="37">
        <f t="shared" si="4"/>
        <v>0</v>
      </c>
      <c r="I39" s="37">
        <f t="shared" si="4"/>
        <v>0</v>
      </c>
      <c r="J39" s="37">
        <f t="shared" si="4"/>
        <v>0</v>
      </c>
      <c r="K39" s="37">
        <f t="shared" si="4"/>
        <v>0</v>
      </c>
      <c r="L39" s="37">
        <f t="shared" si="4"/>
        <v>0</v>
      </c>
      <c r="M39" s="37">
        <f t="shared" si="4"/>
        <v>0</v>
      </c>
      <c r="N39" s="37">
        <f t="shared" si="4"/>
        <v>0</v>
      </c>
      <c r="O39" s="37">
        <f t="shared" si="4"/>
        <v>0</v>
      </c>
      <c r="P39" s="37">
        <f t="shared" si="4"/>
        <v>0</v>
      </c>
      <c r="Q39" s="37">
        <f t="shared" si="4"/>
        <v>0</v>
      </c>
      <c r="R39" s="37">
        <f t="shared" si="4"/>
        <v>0</v>
      </c>
      <c r="S39" s="37">
        <f t="shared" si="4"/>
        <v>0</v>
      </c>
      <c r="T39" s="37">
        <f t="shared" si="4"/>
        <v>0</v>
      </c>
      <c r="U39" s="37">
        <f t="shared" si="4"/>
        <v>0</v>
      </c>
      <c r="V39" s="37">
        <f t="shared" si="4"/>
        <v>0</v>
      </c>
      <c r="W39" s="37">
        <f t="shared" si="4"/>
        <v>0</v>
      </c>
      <c r="X39" s="37">
        <f t="shared" si="4"/>
        <v>0</v>
      </c>
      <c r="Y39" s="37">
        <f t="shared" si="4"/>
        <v>0</v>
      </c>
      <c r="Z39" s="38">
        <f>+IF(X39&lt;&gt;0,+(Y39/X39)*100,0)</f>
        <v>0</v>
      </c>
      <c r="AA39" s="39">
        <f>SUM(AA37:AA38)</f>
        <v>0</v>
      </c>
    </row>
    <row r="40" spans="1:27" ht="13.5" x14ac:dyDescent="0.25">
      <c r="A40" s="27" t="s">
        <v>64</v>
      </c>
      <c r="B40" s="28" t="s">
        <v>32</v>
      </c>
      <c r="C40" s="29">
        <f t="shared" ref="C40:Y40" si="5">+C34+C39</f>
        <v>3492077</v>
      </c>
      <c r="D40" s="29">
        <f>+D34+D39</f>
        <v>0</v>
      </c>
      <c r="E40" s="30">
        <f t="shared" si="5"/>
        <v>-7153092</v>
      </c>
      <c r="F40" s="31">
        <f t="shared" si="5"/>
        <v>-7153092</v>
      </c>
      <c r="G40" s="31">
        <f t="shared" si="5"/>
        <v>3551808</v>
      </c>
      <c r="H40" s="31">
        <f t="shared" si="5"/>
        <v>42127</v>
      </c>
      <c r="I40" s="31">
        <f t="shared" si="5"/>
        <v>0</v>
      </c>
      <c r="J40" s="31">
        <f t="shared" si="5"/>
        <v>3593935</v>
      </c>
      <c r="K40" s="31">
        <f t="shared" si="5"/>
        <v>73102</v>
      </c>
      <c r="L40" s="31">
        <f t="shared" si="5"/>
        <v>40419</v>
      </c>
      <c r="M40" s="31">
        <f t="shared" si="5"/>
        <v>47897</v>
      </c>
      <c r="N40" s="31">
        <f t="shared" si="5"/>
        <v>161418</v>
      </c>
      <c r="O40" s="31">
        <f t="shared" si="5"/>
        <v>0</v>
      </c>
      <c r="P40" s="31">
        <f t="shared" si="5"/>
        <v>0</v>
      </c>
      <c r="Q40" s="31">
        <f t="shared" si="5"/>
        <v>0</v>
      </c>
      <c r="R40" s="31">
        <f t="shared" si="5"/>
        <v>0</v>
      </c>
      <c r="S40" s="31">
        <f t="shared" si="5"/>
        <v>0</v>
      </c>
      <c r="T40" s="31">
        <f t="shared" si="5"/>
        <v>0</v>
      </c>
      <c r="U40" s="31">
        <f t="shared" si="5"/>
        <v>0</v>
      </c>
      <c r="V40" s="31">
        <f t="shared" si="5"/>
        <v>0</v>
      </c>
      <c r="W40" s="31">
        <f t="shared" si="5"/>
        <v>3755353</v>
      </c>
      <c r="X40" s="31">
        <f t="shared" si="5"/>
        <v>-3576546</v>
      </c>
      <c r="Y40" s="31">
        <f t="shared" si="5"/>
        <v>7331899</v>
      </c>
      <c r="Z40" s="32">
        <f>+IF(X40&lt;&gt;0,+(Y40/X40)*100,0)</f>
        <v>-204.99943241328364</v>
      </c>
      <c r="AA40" s="33">
        <f>+AA34+AA39</f>
        <v>-7153092</v>
      </c>
    </row>
    <row r="41" spans="1:27" ht="5.0999999999999996" customHeight="1" x14ac:dyDescent="0.25">
      <c r="A41" s="34" t="s">
        <v>41</v>
      </c>
      <c r="B41" s="17"/>
      <c r="C41" s="18"/>
      <c r="D41" s="18"/>
      <c r="E41" s="19"/>
      <c r="F41" s="20"/>
      <c r="G41" s="20"/>
      <c r="H41" s="20"/>
      <c r="I41" s="20"/>
      <c r="J41" s="20"/>
      <c r="K41" s="20"/>
      <c r="L41" s="20"/>
      <c r="M41" s="20"/>
      <c r="N41" s="20"/>
      <c r="O41" s="20"/>
      <c r="P41" s="20"/>
      <c r="Q41" s="20"/>
      <c r="R41" s="20"/>
      <c r="S41" s="20"/>
      <c r="T41" s="20"/>
      <c r="U41" s="20"/>
      <c r="V41" s="20"/>
      <c r="W41" s="20"/>
      <c r="X41" s="20"/>
      <c r="Y41" s="20"/>
      <c r="Z41" s="21"/>
      <c r="AA41" s="22"/>
    </row>
    <row r="42" spans="1:27" ht="13.5" x14ac:dyDescent="0.25">
      <c r="A42" s="41" t="s">
        <v>65</v>
      </c>
      <c r="B42" s="42" t="s">
        <v>66</v>
      </c>
      <c r="C42" s="43">
        <f t="shared" ref="C42:Y42" si="6">+C25-C40</f>
        <v>31266591</v>
      </c>
      <c r="D42" s="43">
        <f>+D25-D40</f>
        <v>0</v>
      </c>
      <c r="E42" s="44">
        <f t="shared" si="6"/>
        <v>5179251</v>
      </c>
      <c r="F42" s="45">
        <f t="shared" si="6"/>
        <v>5179251</v>
      </c>
      <c r="G42" s="45">
        <f t="shared" si="6"/>
        <v>32054671</v>
      </c>
      <c r="H42" s="45">
        <f t="shared" si="6"/>
        <v>507868</v>
      </c>
      <c r="I42" s="45">
        <f t="shared" si="6"/>
        <v>0</v>
      </c>
      <c r="J42" s="45">
        <f t="shared" si="6"/>
        <v>32562539</v>
      </c>
      <c r="K42" s="45">
        <f t="shared" si="6"/>
        <v>206714</v>
      </c>
      <c r="L42" s="45">
        <f t="shared" si="6"/>
        <v>476535</v>
      </c>
      <c r="M42" s="45">
        <f t="shared" si="6"/>
        <v>509216</v>
      </c>
      <c r="N42" s="45">
        <f t="shared" si="6"/>
        <v>1192465</v>
      </c>
      <c r="O42" s="45">
        <f t="shared" si="6"/>
        <v>0</v>
      </c>
      <c r="P42" s="45">
        <f t="shared" si="6"/>
        <v>0</v>
      </c>
      <c r="Q42" s="45">
        <f t="shared" si="6"/>
        <v>0</v>
      </c>
      <c r="R42" s="45">
        <f t="shared" si="6"/>
        <v>0</v>
      </c>
      <c r="S42" s="45">
        <f t="shared" si="6"/>
        <v>0</v>
      </c>
      <c r="T42" s="45">
        <f t="shared" si="6"/>
        <v>0</v>
      </c>
      <c r="U42" s="45">
        <f t="shared" si="6"/>
        <v>0</v>
      </c>
      <c r="V42" s="45">
        <f t="shared" si="6"/>
        <v>0</v>
      </c>
      <c r="W42" s="45">
        <f t="shared" si="6"/>
        <v>33755004</v>
      </c>
      <c r="X42" s="45">
        <f t="shared" si="6"/>
        <v>2589618</v>
      </c>
      <c r="Y42" s="45">
        <f t="shared" si="6"/>
        <v>31165386</v>
      </c>
      <c r="Z42" s="46">
        <f>+IF(X42&lt;&gt;0,+(Y42/X42)*100,0)</f>
        <v>1203.4742575932048</v>
      </c>
      <c r="AA42" s="47">
        <f>+AA25-AA40</f>
        <v>5179251</v>
      </c>
    </row>
    <row r="43" spans="1:27" ht="5.0999999999999996" customHeight="1" x14ac:dyDescent="0.25">
      <c r="A43" s="34" t="s">
        <v>41</v>
      </c>
      <c r="B43" s="17"/>
      <c r="C43" s="18"/>
      <c r="D43" s="18"/>
      <c r="E43" s="19"/>
      <c r="F43" s="20"/>
      <c r="G43" s="20"/>
      <c r="H43" s="20"/>
      <c r="I43" s="20"/>
      <c r="J43" s="20"/>
      <c r="K43" s="20"/>
      <c r="L43" s="20"/>
      <c r="M43" s="20"/>
      <c r="N43" s="20"/>
      <c r="O43" s="20"/>
      <c r="P43" s="20"/>
      <c r="Q43" s="20"/>
      <c r="R43" s="20"/>
      <c r="S43" s="20"/>
      <c r="T43" s="20"/>
      <c r="U43" s="20"/>
      <c r="V43" s="20"/>
      <c r="W43" s="20"/>
      <c r="X43" s="20"/>
      <c r="Y43" s="20"/>
      <c r="Z43" s="48"/>
      <c r="AA43" s="22"/>
    </row>
    <row r="44" spans="1:27" ht="13.5" x14ac:dyDescent="0.25">
      <c r="A44" s="10" t="s">
        <v>67</v>
      </c>
      <c r="B44" s="17" t="s">
        <v>32</v>
      </c>
      <c r="C44" s="18"/>
      <c r="D44" s="18"/>
      <c r="E44" s="19"/>
      <c r="F44" s="20"/>
      <c r="G44" s="20"/>
      <c r="H44" s="20"/>
      <c r="I44" s="20"/>
      <c r="J44" s="20"/>
      <c r="K44" s="20"/>
      <c r="L44" s="20"/>
      <c r="M44" s="20"/>
      <c r="N44" s="20"/>
      <c r="O44" s="20"/>
      <c r="P44" s="20"/>
      <c r="Q44" s="20"/>
      <c r="R44" s="20"/>
      <c r="S44" s="20"/>
      <c r="T44" s="20"/>
      <c r="U44" s="20"/>
      <c r="V44" s="20"/>
      <c r="W44" s="20"/>
      <c r="X44" s="20"/>
      <c r="Y44" s="20"/>
      <c r="Z44" s="48"/>
      <c r="AA44" s="22"/>
    </row>
    <row r="45" spans="1:27" ht="13.5" x14ac:dyDescent="0.25">
      <c r="A45" s="23" t="s">
        <v>68</v>
      </c>
      <c r="B45" s="17" t="s">
        <v>32</v>
      </c>
      <c r="C45" s="18"/>
      <c r="D45" s="18"/>
      <c r="E45" s="19">
        <v>5179251</v>
      </c>
      <c r="F45" s="20">
        <v>5179251</v>
      </c>
      <c r="G45" s="20"/>
      <c r="H45" s="20"/>
      <c r="I45" s="20"/>
      <c r="J45" s="20"/>
      <c r="K45" s="20"/>
      <c r="L45" s="20"/>
      <c r="M45" s="20"/>
      <c r="N45" s="20"/>
      <c r="O45" s="20"/>
      <c r="P45" s="20"/>
      <c r="Q45" s="20"/>
      <c r="R45" s="20"/>
      <c r="S45" s="20"/>
      <c r="T45" s="20"/>
      <c r="U45" s="20"/>
      <c r="V45" s="20"/>
      <c r="W45" s="20"/>
      <c r="X45" s="20">
        <v>2589618</v>
      </c>
      <c r="Y45" s="20">
        <v>-2589618</v>
      </c>
      <c r="Z45" s="48">
        <v>-100</v>
      </c>
      <c r="AA45" s="22">
        <v>5179251</v>
      </c>
    </row>
    <row r="46" spans="1:27" ht="13.5" x14ac:dyDescent="0.25">
      <c r="A46" s="23" t="s">
        <v>69</v>
      </c>
      <c r="B46" s="17" t="s">
        <v>32</v>
      </c>
      <c r="C46" s="18"/>
      <c r="D46" s="18"/>
      <c r="E46" s="19"/>
      <c r="F46" s="20"/>
      <c r="G46" s="20"/>
      <c r="H46" s="20"/>
      <c r="I46" s="20"/>
      <c r="J46" s="20"/>
      <c r="K46" s="20"/>
      <c r="L46" s="20"/>
      <c r="M46" s="20"/>
      <c r="N46" s="20"/>
      <c r="O46" s="20"/>
      <c r="P46" s="20"/>
      <c r="Q46" s="20"/>
      <c r="R46" s="20"/>
      <c r="S46" s="20"/>
      <c r="T46" s="20"/>
      <c r="U46" s="20"/>
      <c r="V46" s="20"/>
      <c r="W46" s="20"/>
      <c r="X46" s="20"/>
      <c r="Y46" s="20"/>
      <c r="Z46" s="48"/>
      <c r="AA46" s="22"/>
    </row>
    <row r="47" spans="1:27" ht="14.45" customHeight="1" x14ac:dyDescent="0.25">
      <c r="A47" s="23" t="s">
        <v>41</v>
      </c>
      <c r="B47" s="17"/>
      <c r="C47" s="18"/>
      <c r="D47" s="18"/>
      <c r="E47" s="19"/>
      <c r="F47" s="20"/>
      <c r="G47" s="20"/>
      <c r="H47" s="20"/>
      <c r="I47" s="20"/>
      <c r="J47" s="20"/>
      <c r="K47" s="20"/>
      <c r="L47" s="20"/>
      <c r="M47" s="20"/>
      <c r="N47" s="20"/>
      <c r="O47" s="20"/>
      <c r="P47" s="20"/>
      <c r="Q47" s="20"/>
      <c r="R47" s="20"/>
      <c r="S47" s="20"/>
      <c r="T47" s="20"/>
      <c r="U47" s="20"/>
      <c r="V47" s="20"/>
      <c r="W47" s="20"/>
      <c r="X47" s="20"/>
      <c r="Y47" s="20"/>
      <c r="Z47" s="48"/>
      <c r="AA47" s="22"/>
    </row>
    <row r="48" spans="1:27" ht="13.5" x14ac:dyDescent="0.25">
      <c r="A48" s="49" t="s">
        <v>70</v>
      </c>
      <c r="B48" s="50" t="s">
        <v>66</v>
      </c>
      <c r="C48" s="51">
        <f t="shared" ref="C48:Y48" si="7">SUM(C45:C47)</f>
        <v>0</v>
      </c>
      <c r="D48" s="51">
        <f>SUM(D45:D47)</f>
        <v>0</v>
      </c>
      <c r="E48" s="52">
        <f t="shared" si="7"/>
        <v>5179251</v>
      </c>
      <c r="F48" s="53">
        <f t="shared" si="7"/>
        <v>5179251</v>
      </c>
      <c r="G48" s="53">
        <f t="shared" si="7"/>
        <v>0</v>
      </c>
      <c r="H48" s="53">
        <f t="shared" si="7"/>
        <v>0</v>
      </c>
      <c r="I48" s="53">
        <f t="shared" si="7"/>
        <v>0</v>
      </c>
      <c r="J48" s="53">
        <f t="shared" si="7"/>
        <v>0</v>
      </c>
      <c r="K48" s="53">
        <f t="shared" si="7"/>
        <v>0</v>
      </c>
      <c r="L48" s="53">
        <f t="shared" si="7"/>
        <v>0</v>
      </c>
      <c r="M48" s="53">
        <f t="shared" si="7"/>
        <v>0</v>
      </c>
      <c r="N48" s="53">
        <f t="shared" si="7"/>
        <v>0</v>
      </c>
      <c r="O48" s="53">
        <f t="shared" si="7"/>
        <v>0</v>
      </c>
      <c r="P48" s="53">
        <f t="shared" si="7"/>
        <v>0</v>
      </c>
      <c r="Q48" s="53">
        <f t="shared" si="7"/>
        <v>0</v>
      </c>
      <c r="R48" s="53">
        <f t="shared" si="7"/>
        <v>0</v>
      </c>
      <c r="S48" s="53">
        <f t="shared" si="7"/>
        <v>0</v>
      </c>
      <c r="T48" s="53">
        <f t="shared" si="7"/>
        <v>0</v>
      </c>
      <c r="U48" s="53">
        <f t="shared" si="7"/>
        <v>0</v>
      </c>
      <c r="V48" s="53">
        <f t="shared" si="7"/>
        <v>0</v>
      </c>
      <c r="W48" s="53">
        <f t="shared" si="7"/>
        <v>0</v>
      </c>
      <c r="X48" s="53">
        <f t="shared" si="7"/>
        <v>2589618</v>
      </c>
      <c r="Y48" s="53">
        <f t="shared" si="7"/>
        <v>-2589618</v>
      </c>
      <c r="Z48" s="54">
        <f>+IF(X48&lt;&gt;0,+(Y48/X48)*100,0)</f>
        <v>-100</v>
      </c>
      <c r="AA48" s="55">
        <f>SUM(AA45:AA47)</f>
        <v>5179251</v>
      </c>
    </row>
    <row r="49" spans="1:27" ht="13.5" x14ac:dyDescent="0.25">
      <c r="A49" s="56" t="s">
        <v>328</v>
      </c>
      <c r="B49" s="57"/>
      <c r="C49" s="58"/>
      <c r="D49" s="58"/>
      <c r="E49" s="58"/>
      <c r="F49" s="58"/>
      <c r="G49" s="58"/>
      <c r="H49" s="59"/>
      <c r="I49" s="59"/>
      <c r="J49" s="59"/>
      <c r="K49" s="59"/>
      <c r="L49" s="59"/>
      <c r="M49" s="59"/>
      <c r="N49" s="59"/>
      <c r="O49" s="59"/>
      <c r="P49" s="59"/>
      <c r="Q49" s="59"/>
      <c r="R49" s="59"/>
      <c r="S49" s="59"/>
      <c r="T49" s="59"/>
      <c r="U49" s="59"/>
      <c r="V49" s="59"/>
      <c r="W49" s="59"/>
      <c r="X49" s="59"/>
      <c r="Y49" s="59"/>
      <c r="Z49" s="59"/>
      <c r="AA49" s="59"/>
    </row>
    <row r="50" spans="1:27" ht="13.5" x14ac:dyDescent="0.25">
      <c r="A50" s="60" t="s">
        <v>329</v>
      </c>
      <c r="B50" s="60"/>
      <c r="C50" s="60"/>
      <c r="D50" s="60"/>
      <c r="E50" s="60"/>
      <c r="F50" s="60"/>
      <c r="G50" s="60"/>
      <c r="H50" s="59"/>
      <c r="I50" s="59"/>
      <c r="J50" s="59"/>
      <c r="K50" s="59"/>
      <c r="L50" s="59"/>
      <c r="M50" s="59"/>
      <c r="N50" s="59"/>
      <c r="O50" s="59"/>
      <c r="P50" s="59"/>
      <c r="Q50" s="59"/>
      <c r="R50" s="59"/>
      <c r="S50" s="59"/>
      <c r="T50" s="59"/>
      <c r="U50" s="59"/>
      <c r="V50" s="59"/>
      <c r="W50" s="59"/>
      <c r="X50" s="59"/>
      <c r="Y50" s="59"/>
      <c r="Z50" s="59"/>
      <c r="AA50" s="59"/>
    </row>
    <row r="51" spans="1:27" ht="13.5" x14ac:dyDescent="0.25">
      <c r="A51" s="61" t="s">
        <v>330</v>
      </c>
      <c r="B51" s="62"/>
      <c r="C51" s="63"/>
      <c r="D51" s="63"/>
      <c r="E51" s="63"/>
      <c r="F51" s="63"/>
      <c r="G51" s="63"/>
      <c r="H51" s="59"/>
      <c r="I51" s="59"/>
      <c r="J51" s="59"/>
      <c r="K51" s="59"/>
      <c r="L51" s="59"/>
      <c r="M51" s="59"/>
      <c r="N51" s="59"/>
      <c r="O51" s="59"/>
      <c r="P51" s="59"/>
      <c r="Q51" s="59"/>
      <c r="R51" s="59"/>
      <c r="S51" s="59"/>
      <c r="T51" s="59"/>
      <c r="U51" s="59"/>
      <c r="V51" s="59"/>
      <c r="W51" s="59"/>
      <c r="X51" s="59"/>
      <c r="Y51" s="59"/>
      <c r="Z51" s="59"/>
      <c r="AA51" s="59"/>
    </row>
    <row r="52" spans="1:27" ht="13.5" x14ac:dyDescent="0.25">
      <c r="A52" s="59"/>
      <c r="B52" s="59"/>
      <c r="C52" s="59"/>
      <c r="D52" s="59"/>
      <c r="E52" s="59"/>
      <c r="F52" s="59"/>
      <c r="G52" s="59"/>
      <c r="H52" s="59"/>
      <c r="I52" s="59"/>
      <c r="J52" s="59"/>
      <c r="K52" s="59"/>
      <c r="L52" s="59"/>
      <c r="M52" s="59"/>
      <c r="N52" s="59"/>
      <c r="O52" s="59"/>
      <c r="P52" s="59"/>
      <c r="Q52" s="59"/>
      <c r="R52" s="59"/>
      <c r="S52" s="59"/>
      <c r="T52" s="59"/>
      <c r="U52" s="59"/>
      <c r="V52" s="59"/>
      <c r="W52" s="59"/>
      <c r="X52" s="59"/>
      <c r="Y52" s="59"/>
      <c r="Z52" s="59"/>
      <c r="AA52" s="59"/>
    </row>
    <row r="53" spans="1:27" ht="13.5" x14ac:dyDescent="0.25">
      <c r="A53" s="59"/>
      <c r="B53" s="59"/>
      <c r="C53" s="59"/>
      <c r="D53" s="59"/>
      <c r="E53" s="59"/>
      <c r="F53" s="59"/>
      <c r="G53" s="59"/>
      <c r="H53" s="59"/>
      <c r="I53" s="59"/>
      <c r="J53" s="59"/>
      <c r="K53" s="59"/>
      <c r="L53" s="59"/>
      <c r="M53" s="59"/>
      <c r="N53" s="59"/>
      <c r="O53" s="59"/>
      <c r="P53" s="59"/>
      <c r="Q53" s="59"/>
      <c r="R53" s="59"/>
      <c r="S53" s="59"/>
      <c r="T53" s="59"/>
      <c r="U53" s="59"/>
      <c r="V53" s="59"/>
      <c r="W53" s="59"/>
      <c r="X53" s="59"/>
      <c r="Y53" s="59"/>
      <c r="Z53" s="59"/>
      <c r="AA53" s="59"/>
    </row>
    <row r="54" spans="1:27" ht="13.5" x14ac:dyDescent="0.25">
      <c r="A54" s="59"/>
      <c r="B54" s="59"/>
      <c r="C54" s="59"/>
      <c r="D54" s="59"/>
      <c r="E54" s="59"/>
      <c r="F54" s="59"/>
      <c r="G54" s="59"/>
      <c r="H54" s="59"/>
      <c r="I54" s="59"/>
      <c r="J54" s="59"/>
      <c r="K54" s="59"/>
      <c r="L54" s="59"/>
      <c r="M54" s="59"/>
      <c r="N54" s="59"/>
      <c r="O54" s="59"/>
      <c r="P54" s="59"/>
      <c r="Q54" s="59"/>
      <c r="R54" s="59"/>
      <c r="S54" s="59"/>
      <c r="T54" s="59"/>
      <c r="U54" s="59"/>
      <c r="V54" s="59"/>
      <c r="W54" s="59"/>
      <c r="X54" s="59"/>
      <c r="Y54" s="59"/>
      <c r="Z54" s="59"/>
      <c r="AA54" s="59"/>
    </row>
  </sheetData>
  <mergeCells count="2">
    <mergeCell ref="A1:AA1"/>
    <mergeCell ref="E2:AA2"/>
  </mergeCells>
  <printOptions horizontalCentered="1"/>
  <pageMargins left="0.55118110236220497" right="0.22" top="0.59055118110236204" bottom="0.59055118110236204" header="0.31496062992126" footer="0.31496062992126"/>
  <pageSetup paperSize="9" orientation="landscape" r:id="rId1"/>
  <rowBreaks count="1" manualBreakCount="1">
    <brk id="48" max="16383" man="1"/>
  </rowBreaks>
</worksheet>
</file>

<file path=xl/worksheets/sheet4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AA54"/>
  <sheetViews>
    <sheetView showGridLines="0" workbookViewId="0">
      <selection activeCell="B2" sqref="B2"/>
    </sheetView>
  </sheetViews>
  <sheetFormatPr defaultRowHeight="12.75" x14ac:dyDescent="0.2"/>
  <cols>
    <col min="1" max="1" width="35.7109375" customWidth="1"/>
    <col min="2" max="2" width="3.42578125" bestFit="1" customWidth="1"/>
    <col min="3" max="3" width="9.7109375" customWidth="1"/>
    <col min="4" max="4" width="9.7109375" hidden="1" customWidth="1"/>
    <col min="5" max="6" width="9.7109375" customWidth="1"/>
    <col min="7" max="9" width="9.7109375" hidden="1" customWidth="1"/>
    <col min="10" max="10" width="9.7109375" customWidth="1"/>
    <col min="11" max="13" width="9.7109375" hidden="1" customWidth="1"/>
    <col min="14" max="14" width="9.7109375" customWidth="1"/>
    <col min="15" max="22" width="9.7109375" hidden="1" customWidth="1"/>
    <col min="23" max="27" width="9.7109375" customWidth="1"/>
  </cols>
  <sheetData>
    <row r="1" spans="1:27" ht="57.6" customHeight="1" x14ac:dyDescent="0.25">
      <c r="A1" s="64" t="s">
        <v>113</v>
      </c>
      <c r="B1" s="64"/>
      <c r="C1" s="64"/>
      <c r="D1" s="64"/>
      <c r="E1" s="64"/>
      <c r="F1" s="64"/>
      <c r="G1" s="64"/>
      <c r="H1" s="64"/>
      <c r="I1" s="64"/>
      <c r="J1" s="64"/>
      <c r="K1" s="64"/>
      <c r="L1" s="64"/>
      <c r="M1" s="64"/>
      <c r="N1" s="64"/>
      <c r="O1" s="64"/>
      <c r="P1" s="64"/>
      <c r="Q1" s="64"/>
      <c r="R1" s="64"/>
      <c r="S1" s="64"/>
      <c r="T1" s="64"/>
      <c r="U1" s="64"/>
      <c r="V1" s="64"/>
      <c r="W1" s="64"/>
      <c r="X1" s="64"/>
      <c r="Y1" s="64"/>
      <c r="Z1" s="64"/>
      <c r="AA1" s="64"/>
    </row>
    <row r="2" spans="1:27" ht="24.95" customHeight="1" x14ac:dyDescent="0.2">
      <c r="A2" s="2" t="s">
        <v>1</v>
      </c>
      <c r="B2" s="1" t="s">
        <v>331</v>
      </c>
      <c r="C2" s="3" t="s">
        <v>2</v>
      </c>
      <c r="D2" s="3" t="s">
        <v>3</v>
      </c>
      <c r="E2" s="65" t="s">
        <v>4</v>
      </c>
      <c r="F2" s="66"/>
      <c r="G2" s="66"/>
      <c r="H2" s="66"/>
      <c r="I2" s="66"/>
      <c r="J2" s="66"/>
      <c r="K2" s="66"/>
      <c r="L2" s="66"/>
      <c r="M2" s="66"/>
      <c r="N2" s="66"/>
      <c r="O2" s="66"/>
      <c r="P2" s="66"/>
      <c r="Q2" s="66"/>
      <c r="R2" s="66"/>
      <c r="S2" s="66"/>
      <c r="T2" s="66"/>
      <c r="U2" s="66"/>
      <c r="V2" s="66"/>
      <c r="W2" s="66"/>
      <c r="X2" s="66"/>
      <c r="Y2" s="66"/>
      <c r="Z2" s="66"/>
      <c r="AA2" s="67"/>
    </row>
    <row r="3" spans="1:27" ht="24.95" customHeight="1" x14ac:dyDescent="0.2">
      <c r="A3" s="4" t="s">
        <v>5</v>
      </c>
      <c r="B3" s="5" t="s">
        <v>6</v>
      </c>
      <c r="C3" s="6" t="s">
        <v>7</v>
      </c>
      <c r="D3" s="6" t="s">
        <v>7</v>
      </c>
      <c r="E3" s="7" t="s">
        <v>8</v>
      </c>
      <c r="F3" s="8" t="s">
        <v>9</v>
      </c>
      <c r="G3" s="8" t="s">
        <v>10</v>
      </c>
      <c r="H3" s="8" t="s">
        <v>11</v>
      </c>
      <c r="I3" s="8" t="s">
        <v>12</v>
      </c>
      <c r="J3" s="8" t="s">
        <v>13</v>
      </c>
      <c r="K3" s="8" t="s">
        <v>14</v>
      </c>
      <c r="L3" s="8" t="s">
        <v>15</v>
      </c>
      <c r="M3" s="8" t="s">
        <v>16</v>
      </c>
      <c r="N3" s="8" t="s">
        <v>17</v>
      </c>
      <c r="O3" s="8" t="s">
        <v>18</v>
      </c>
      <c r="P3" s="8" t="s">
        <v>19</v>
      </c>
      <c r="Q3" s="8" t="s">
        <v>20</v>
      </c>
      <c r="R3" s="8" t="s">
        <v>21</v>
      </c>
      <c r="S3" s="8" t="s">
        <v>22</v>
      </c>
      <c r="T3" s="8" t="s">
        <v>23</v>
      </c>
      <c r="U3" s="8" t="s">
        <v>24</v>
      </c>
      <c r="V3" s="8" t="s">
        <v>25</v>
      </c>
      <c r="W3" s="8" t="s">
        <v>26</v>
      </c>
      <c r="X3" s="8" t="s">
        <v>27</v>
      </c>
      <c r="Y3" s="8" t="s">
        <v>28</v>
      </c>
      <c r="Z3" s="8" t="s">
        <v>29</v>
      </c>
      <c r="AA3" s="9" t="s">
        <v>30</v>
      </c>
    </row>
    <row r="4" spans="1:27" ht="13.5" x14ac:dyDescent="0.25">
      <c r="A4" s="10" t="s">
        <v>31</v>
      </c>
      <c r="B4" s="11" t="s">
        <v>32</v>
      </c>
      <c r="C4" s="12"/>
      <c r="D4" s="12"/>
      <c r="E4" s="13"/>
      <c r="F4" s="14"/>
      <c r="G4" s="14"/>
      <c r="H4" s="14"/>
      <c r="I4" s="14"/>
      <c r="J4" s="14"/>
      <c r="K4" s="14"/>
      <c r="L4" s="14"/>
      <c r="M4" s="14"/>
      <c r="N4" s="14"/>
      <c r="O4" s="14"/>
      <c r="P4" s="14"/>
      <c r="Q4" s="14"/>
      <c r="R4" s="14"/>
      <c r="S4" s="14"/>
      <c r="T4" s="14"/>
      <c r="U4" s="14"/>
      <c r="V4" s="14"/>
      <c r="W4" s="14"/>
      <c r="X4" s="14"/>
      <c r="Y4" s="14"/>
      <c r="Z4" s="15"/>
      <c r="AA4" s="16"/>
    </row>
    <row r="5" spans="1:27" ht="13.5" x14ac:dyDescent="0.25">
      <c r="A5" s="10" t="s">
        <v>33</v>
      </c>
      <c r="B5" s="17" t="s">
        <v>32</v>
      </c>
      <c r="C5" s="18"/>
      <c r="D5" s="18"/>
      <c r="E5" s="19"/>
      <c r="F5" s="20"/>
      <c r="G5" s="20"/>
      <c r="H5" s="20"/>
      <c r="I5" s="20"/>
      <c r="J5" s="20"/>
      <c r="K5" s="20"/>
      <c r="L5" s="20"/>
      <c r="M5" s="20"/>
      <c r="N5" s="20"/>
      <c r="O5" s="20"/>
      <c r="P5" s="20"/>
      <c r="Q5" s="20"/>
      <c r="R5" s="20"/>
      <c r="S5" s="20"/>
      <c r="T5" s="20"/>
      <c r="U5" s="20"/>
      <c r="V5" s="20"/>
      <c r="W5" s="20"/>
      <c r="X5" s="20"/>
      <c r="Y5" s="20"/>
      <c r="Z5" s="21"/>
      <c r="AA5" s="22"/>
    </row>
    <row r="6" spans="1:27" ht="13.5" x14ac:dyDescent="0.25">
      <c r="A6" s="23" t="s">
        <v>34</v>
      </c>
      <c r="B6" s="17" t="s">
        <v>32</v>
      </c>
      <c r="C6" s="18"/>
      <c r="D6" s="18"/>
      <c r="E6" s="19"/>
      <c r="F6" s="20"/>
      <c r="G6" s="20"/>
      <c r="H6" s="20"/>
      <c r="I6" s="20"/>
      <c r="J6" s="20"/>
      <c r="K6" s="20"/>
      <c r="L6" s="20"/>
      <c r="M6" s="20"/>
      <c r="N6" s="20"/>
      <c r="O6" s="20"/>
      <c r="P6" s="20"/>
      <c r="Q6" s="20"/>
      <c r="R6" s="20"/>
      <c r="S6" s="20"/>
      <c r="T6" s="20"/>
      <c r="U6" s="20"/>
      <c r="V6" s="20"/>
      <c r="W6" s="20"/>
      <c r="X6" s="20"/>
      <c r="Y6" s="20"/>
      <c r="Z6" s="21"/>
      <c r="AA6" s="22"/>
    </row>
    <row r="7" spans="1:27" ht="13.5" x14ac:dyDescent="0.25">
      <c r="A7" s="23" t="s">
        <v>35</v>
      </c>
      <c r="B7" s="17" t="s">
        <v>32</v>
      </c>
      <c r="C7" s="18"/>
      <c r="D7" s="18"/>
      <c r="E7" s="19"/>
      <c r="F7" s="20"/>
      <c r="G7" s="20"/>
      <c r="H7" s="20"/>
      <c r="I7" s="20"/>
      <c r="J7" s="20"/>
      <c r="K7" s="20"/>
      <c r="L7" s="20"/>
      <c r="M7" s="20"/>
      <c r="N7" s="20"/>
      <c r="O7" s="20"/>
      <c r="P7" s="20"/>
      <c r="Q7" s="20"/>
      <c r="R7" s="20"/>
      <c r="S7" s="20"/>
      <c r="T7" s="20"/>
      <c r="U7" s="20"/>
      <c r="V7" s="20"/>
      <c r="W7" s="20"/>
      <c r="X7" s="20"/>
      <c r="Y7" s="20"/>
      <c r="Z7" s="21"/>
      <c r="AA7" s="22"/>
    </row>
    <row r="8" spans="1:27" ht="13.5" x14ac:dyDescent="0.25">
      <c r="A8" s="23" t="s">
        <v>36</v>
      </c>
      <c r="B8" s="17" t="s">
        <v>32</v>
      </c>
      <c r="C8" s="18"/>
      <c r="D8" s="18"/>
      <c r="E8" s="19"/>
      <c r="F8" s="20"/>
      <c r="G8" s="20"/>
      <c r="H8" s="20"/>
      <c r="I8" s="20"/>
      <c r="J8" s="20"/>
      <c r="K8" s="20"/>
      <c r="L8" s="20"/>
      <c r="M8" s="20"/>
      <c r="N8" s="20"/>
      <c r="O8" s="20"/>
      <c r="P8" s="20"/>
      <c r="Q8" s="20"/>
      <c r="R8" s="20"/>
      <c r="S8" s="20"/>
      <c r="T8" s="20"/>
      <c r="U8" s="20"/>
      <c r="V8" s="20"/>
      <c r="W8" s="20"/>
      <c r="X8" s="20"/>
      <c r="Y8" s="20"/>
      <c r="Z8" s="21"/>
      <c r="AA8" s="22"/>
    </row>
    <row r="9" spans="1:27" ht="13.5" x14ac:dyDescent="0.25">
      <c r="A9" s="23" t="s">
        <v>37</v>
      </c>
      <c r="B9" s="17" t="s">
        <v>32</v>
      </c>
      <c r="C9" s="18"/>
      <c r="D9" s="18"/>
      <c r="E9" s="19"/>
      <c r="F9" s="20"/>
      <c r="G9" s="20"/>
      <c r="H9" s="20"/>
      <c r="I9" s="20"/>
      <c r="J9" s="20"/>
      <c r="K9" s="20"/>
      <c r="L9" s="20"/>
      <c r="M9" s="20"/>
      <c r="N9" s="20"/>
      <c r="O9" s="20"/>
      <c r="P9" s="20"/>
      <c r="Q9" s="20"/>
      <c r="R9" s="20"/>
      <c r="S9" s="20"/>
      <c r="T9" s="20"/>
      <c r="U9" s="20"/>
      <c r="V9" s="20"/>
      <c r="W9" s="20"/>
      <c r="X9" s="20"/>
      <c r="Y9" s="20"/>
      <c r="Z9" s="21"/>
      <c r="AA9" s="22"/>
    </row>
    <row r="10" spans="1:27" ht="13.5" x14ac:dyDescent="0.25">
      <c r="A10" s="23" t="s">
        <v>38</v>
      </c>
      <c r="B10" s="17" t="s">
        <v>32</v>
      </c>
      <c r="C10" s="18"/>
      <c r="D10" s="18"/>
      <c r="E10" s="19"/>
      <c r="F10" s="20"/>
      <c r="G10" s="24"/>
      <c r="H10" s="24"/>
      <c r="I10" s="24"/>
      <c r="J10" s="20"/>
      <c r="K10" s="24"/>
      <c r="L10" s="24"/>
      <c r="M10" s="20"/>
      <c r="N10" s="24"/>
      <c r="O10" s="24"/>
      <c r="P10" s="24"/>
      <c r="Q10" s="20"/>
      <c r="R10" s="24"/>
      <c r="S10" s="24"/>
      <c r="T10" s="20"/>
      <c r="U10" s="24"/>
      <c r="V10" s="24"/>
      <c r="W10" s="24"/>
      <c r="X10" s="20"/>
      <c r="Y10" s="24"/>
      <c r="Z10" s="25"/>
      <c r="AA10" s="26"/>
    </row>
    <row r="11" spans="1:27" ht="13.5" x14ac:dyDescent="0.25">
      <c r="A11" s="23" t="s">
        <v>39</v>
      </c>
      <c r="B11" s="17" t="s">
        <v>32</v>
      </c>
      <c r="C11" s="18"/>
      <c r="D11" s="18"/>
      <c r="E11" s="19"/>
      <c r="F11" s="20"/>
      <c r="G11" s="20"/>
      <c r="H11" s="20"/>
      <c r="I11" s="20"/>
      <c r="J11" s="20"/>
      <c r="K11" s="20"/>
      <c r="L11" s="20"/>
      <c r="M11" s="20"/>
      <c r="N11" s="20"/>
      <c r="O11" s="20"/>
      <c r="P11" s="20"/>
      <c r="Q11" s="20"/>
      <c r="R11" s="20"/>
      <c r="S11" s="20"/>
      <c r="T11" s="20"/>
      <c r="U11" s="20"/>
      <c r="V11" s="20"/>
      <c r="W11" s="20"/>
      <c r="X11" s="20"/>
      <c r="Y11" s="20"/>
      <c r="Z11" s="21"/>
      <c r="AA11" s="22"/>
    </row>
    <row r="12" spans="1:27" ht="13.5" x14ac:dyDescent="0.25">
      <c r="A12" s="27" t="s">
        <v>40</v>
      </c>
      <c r="B12" s="28" t="s">
        <v>32</v>
      </c>
      <c r="C12" s="29">
        <f t="shared" ref="C12:Y12" si="0">SUM(C6:C11)</f>
        <v>0</v>
      </c>
      <c r="D12" s="29">
        <f>SUM(D6:D11)</f>
        <v>0</v>
      </c>
      <c r="E12" s="30">
        <f t="shared" si="0"/>
        <v>0</v>
      </c>
      <c r="F12" s="31">
        <f t="shared" si="0"/>
        <v>0</v>
      </c>
      <c r="G12" s="31">
        <f t="shared" si="0"/>
        <v>0</v>
      </c>
      <c r="H12" s="31">
        <f t="shared" si="0"/>
        <v>0</v>
      </c>
      <c r="I12" s="31">
        <f t="shared" si="0"/>
        <v>0</v>
      </c>
      <c r="J12" s="31">
        <f t="shared" si="0"/>
        <v>0</v>
      </c>
      <c r="K12" s="31">
        <f t="shared" si="0"/>
        <v>0</v>
      </c>
      <c r="L12" s="31">
        <f t="shared" si="0"/>
        <v>0</v>
      </c>
      <c r="M12" s="31">
        <f t="shared" si="0"/>
        <v>0</v>
      </c>
      <c r="N12" s="31">
        <f t="shared" si="0"/>
        <v>0</v>
      </c>
      <c r="O12" s="31">
        <f t="shared" si="0"/>
        <v>0</v>
      </c>
      <c r="P12" s="31">
        <f t="shared" si="0"/>
        <v>0</v>
      </c>
      <c r="Q12" s="31">
        <f t="shared" si="0"/>
        <v>0</v>
      </c>
      <c r="R12" s="31">
        <f t="shared" si="0"/>
        <v>0</v>
      </c>
      <c r="S12" s="31">
        <f t="shared" si="0"/>
        <v>0</v>
      </c>
      <c r="T12" s="31">
        <f t="shared" si="0"/>
        <v>0</v>
      </c>
      <c r="U12" s="31">
        <f t="shared" si="0"/>
        <v>0</v>
      </c>
      <c r="V12" s="31">
        <f t="shared" si="0"/>
        <v>0</v>
      </c>
      <c r="W12" s="31">
        <f t="shared" si="0"/>
        <v>0</v>
      </c>
      <c r="X12" s="31">
        <f t="shared" si="0"/>
        <v>0</v>
      </c>
      <c r="Y12" s="31">
        <f t="shared" si="0"/>
        <v>0</v>
      </c>
      <c r="Z12" s="32">
        <f>+IF(X12&lt;&gt;0,+(Y12/X12)*100,0)</f>
        <v>0</v>
      </c>
      <c r="AA12" s="33">
        <f>SUM(AA6:AA11)</f>
        <v>0</v>
      </c>
    </row>
    <row r="13" spans="1:27" ht="5.0999999999999996" customHeight="1" x14ac:dyDescent="0.25">
      <c r="A13" s="34" t="s">
        <v>41</v>
      </c>
      <c r="B13" s="17"/>
      <c r="C13" s="18"/>
      <c r="D13" s="18"/>
      <c r="E13" s="19"/>
      <c r="F13" s="20"/>
      <c r="G13" s="20"/>
      <c r="H13" s="20"/>
      <c r="I13" s="20"/>
      <c r="J13" s="20"/>
      <c r="K13" s="20"/>
      <c r="L13" s="20"/>
      <c r="M13" s="20"/>
      <c r="N13" s="20"/>
      <c r="O13" s="20"/>
      <c r="P13" s="20"/>
      <c r="Q13" s="20"/>
      <c r="R13" s="20"/>
      <c r="S13" s="20"/>
      <c r="T13" s="20"/>
      <c r="U13" s="20"/>
      <c r="V13" s="20"/>
      <c r="W13" s="20"/>
      <c r="X13" s="20"/>
      <c r="Y13" s="20"/>
      <c r="Z13" s="21"/>
      <c r="AA13" s="22"/>
    </row>
    <row r="14" spans="1:27" ht="13.5" x14ac:dyDescent="0.25">
      <c r="A14" s="10" t="s">
        <v>42</v>
      </c>
      <c r="B14" s="17" t="s">
        <v>32</v>
      </c>
      <c r="C14" s="18"/>
      <c r="D14" s="18"/>
      <c r="E14" s="19"/>
      <c r="F14" s="20"/>
      <c r="G14" s="20"/>
      <c r="H14" s="20"/>
      <c r="I14" s="20"/>
      <c r="J14" s="20"/>
      <c r="K14" s="20"/>
      <c r="L14" s="20"/>
      <c r="M14" s="20"/>
      <c r="N14" s="20"/>
      <c r="O14" s="20"/>
      <c r="P14" s="20"/>
      <c r="Q14" s="20"/>
      <c r="R14" s="20"/>
      <c r="S14" s="20"/>
      <c r="T14" s="20"/>
      <c r="U14" s="20"/>
      <c r="V14" s="20"/>
      <c r="W14" s="20"/>
      <c r="X14" s="20"/>
      <c r="Y14" s="20"/>
      <c r="Z14" s="21"/>
      <c r="AA14" s="22"/>
    </row>
    <row r="15" spans="1:27" ht="13.5" x14ac:dyDescent="0.25">
      <c r="A15" s="23" t="s">
        <v>43</v>
      </c>
      <c r="B15" s="17" t="s">
        <v>32</v>
      </c>
      <c r="C15" s="18"/>
      <c r="D15" s="18"/>
      <c r="E15" s="19"/>
      <c r="F15" s="20"/>
      <c r="G15" s="20"/>
      <c r="H15" s="20"/>
      <c r="I15" s="20"/>
      <c r="J15" s="20"/>
      <c r="K15" s="20"/>
      <c r="L15" s="20"/>
      <c r="M15" s="20"/>
      <c r="N15" s="20"/>
      <c r="O15" s="20"/>
      <c r="P15" s="20"/>
      <c r="Q15" s="20"/>
      <c r="R15" s="20"/>
      <c r="S15" s="20"/>
      <c r="T15" s="20"/>
      <c r="U15" s="20"/>
      <c r="V15" s="20"/>
      <c r="W15" s="20"/>
      <c r="X15" s="20"/>
      <c r="Y15" s="20"/>
      <c r="Z15" s="21"/>
      <c r="AA15" s="22"/>
    </row>
    <row r="16" spans="1:27" ht="13.5" x14ac:dyDescent="0.25">
      <c r="A16" s="23" t="s">
        <v>44</v>
      </c>
      <c r="B16" s="17" t="s">
        <v>32</v>
      </c>
      <c r="C16" s="18"/>
      <c r="D16" s="18"/>
      <c r="E16" s="19"/>
      <c r="F16" s="20"/>
      <c r="G16" s="24"/>
      <c r="H16" s="24"/>
      <c r="I16" s="24"/>
      <c r="J16" s="20"/>
      <c r="K16" s="24"/>
      <c r="L16" s="24"/>
      <c r="M16" s="20"/>
      <c r="N16" s="24"/>
      <c r="O16" s="24"/>
      <c r="P16" s="24"/>
      <c r="Q16" s="20"/>
      <c r="R16" s="24"/>
      <c r="S16" s="24"/>
      <c r="T16" s="20"/>
      <c r="U16" s="24"/>
      <c r="V16" s="24"/>
      <c r="W16" s="24"/>
      <c r="X16" s="20"/>
      <c r="Y16" s="24"/>
      <c r="Z16" s="25"/>
      <c r="AA16" s="26"/>
    </row>
    <row r="17" spans="1:27" ht="13.5" x14ac:dyDescent="0.25">
      <c r="A17" s="23" t="s">
        <v>45</v>
      </c>
      <c r="B17" s="17" t="s">
        <v>32</v>
      </c>
      <c r="C17" s="18"/>
      <c r="D17" s="18"/>
      <c r="E17" s="19"/>
      <c r="F17" s="20"/>
      <c r="G17" s="20"/>
      <c r="H17" s="20"/>
      <c r="I17" s="20"/>
      <c r="J17" s="20"/>
      <c r="K17" s="20"/>
      <c r="L17" s="20"/>
      <c r="M17" s="20"/>
      <c r="N17" s="20"/>
      <c r="O17" s="20"/>
      <c r="P17" s="20"/>
      <c r="Q17" s="20"/>
      <c r="R17" s="20"/>
      <c r="S17" s="20"/>
      <c r="T17" s="20"/>
      <c r="U17" s="20"/>
      <c r="V17" s="20"/>
      <c r="W17" s="20"/>
      <c r="X17" s="20"/>
      <c r="Y17" s="20"/>
      <c r="Z17" s="21"/>
      <c r="AA17" s="22"/>
    </row>
    <row r="18" spans="1:27" ht="13.5" x14ac:dyDescent="0.25">
      <c r="A18" s="23" t="s">
        <v>46</v>
      </c>
      <c r="B18" s="17" t="s">
        <v>32</v>
      </c>
      <c r="C18" s="18"/>
      <c r="D18" s="18"/>
      <c r="E18" s="19"/>
      <c r="F18" s="20"/>
      <c r="G18" s="20"/>
      <c r="H18" s="20"/>
      <c r="I18" s="20"/>
      <c r="J18" s="20"/>
      <c r="K18" s="20"/>
      <c r="L18" s="20"/>
      <c r="M18" s="20"/>
      <c r="N18" s="20"/>
      <c r="O18" s="20"/>
      <c r="P18" s="20"/>
      <c r="Q18" s="20"/>
      <c r="R18" s="20"/>
      <c r="S18" s="20"/>
      <c r="T18" s="20"/>
      <c r="U18" s="20"/>
      <c r="V18" s="20"/>
      <c r="W18" s="20"/>
      <c r="X18" s="20"/>
      <c r="Y18" s="20"/>
      <c r="Z18" s="21"/>
      <c r="AA18" s="22"/>
    </row>
    <row r="19" spans="1:27" ht="13.5" x14ac:dyDescent="0.25">
      <c r="A19" s="23" t="s">
        <v>47</v>
      </c>
      <c r="B19" s="17" t="s">
        <v>32</v>
      </c>
      <c r="C19" s="18"/>
      <c r="D19" s="18"/>
      <c r="E19" s="19"/>
      <c r="F19" s="20"/>
      <c r="G19" s="20"/>
      <c r="H19" s="20"/>
      <c r="I19" s="20"/>
      <c r="J19" s="20"/>
      <c r="K19" s="20"/>
      <c r="L19" s="20"/>
      <c r="M19" s="20"/>
      <c r="N19" s="20"/>
      <c r="O19" s="20"/>
      <c r="P19" s="20"/>
      <c r="Q19" s="20"/>
      <c r="R19" s="20"/>
      <c r="S19" s="20"/>
      <c r="T19" s="20"/>
      <c r="U19" s="20"/>
      <c r="V19" s="20"/>
      <c r="W19" s="20"/>
      <c r="X19" s="20"/>
      <c r="Y19" s="20"/>
      <c r="Z19" s="21"/>
      <c r="AA19" s="22"/>
    </row>
    <row r="20" spans="1:27" ht="13.5" x14ac:dyDescent="0.25">
      <c r="A20" s="23" t="s">
        <v>32</v>
      </c>
      <c r="B20" s="17" t="s">
        <v>32</v>
      </c>
      <c r="C20" s="18"/>
      <c r="D20" s="18"/>
      <c r="E20" s="19"/>
      <c r="F20" s="20"/>
      <c r="G20" s="20"/>
      <c r="H20" s="20"/>
      <c r="I20" s="20"/>
      <c r="J20" s="20"/>
      <c r="K20" s="20"/>
      <c r="L20" s="20"/>
      <c r="M20" s="20"/>
      <c r="N20" s="20"/>
      <c r="O20" s="20"/>
      <c r="P20" s="20"/>
      <c r="Q20" s="20"/>
      <c r="R20" s="20"/>
      <c r="S20" s="20"/>
      <c r="T20" s="20"/>
      <c r="U20" s="20"/>
      <c r="V20" s="20"/>
      <c r="W20" s="20"/>
      <c r="X20" s="20"/>
      <c r="Y20" s="20"/>
      <c r="Z20" s="21"/>
      <c r="AA20" s="22"/>
    </row>
    <row r="21" spans="1:27" ht="13.5" x14ac:dyDescent="0.25">
      <c r="A21" s="23" t="s">
        <v>48</v>
      </c>
      <c r="B21" s="17" t="s">
        <v>32</v>
      </c>
      <c r="C21" s="18"/>
      <c r="D21" s="18"/>
      <c r="E21" s="19"/>
      <c r="F21" s="20"/>
      <c r="G21" s="20"/>
      <c r="H21" s="20"/>
      <c r="I21" s="20"/>
      <c r="J21" s="20"/>
      <c r="K21" s="20"/>
      <c r="L21" s="20"/>
      <c r="M21" s="20"/>
      <c r="N21" s="20"/>
      <c r="O21" s="20"/>
      <c r="P21" s="20"/>
      <c r="Q21" s="20"/>
      <c r="R21" s="20"/>
      <c r="S21" s="20"/>
      <c r="T21" s="20"/>
      <c r="U21" s="20"/>
      <c r="V21" s="20"/>
      <c r="W21" s="20"/>
      <c r="X21" s="20"/>
      <c r="Y21" s="20"/>
      <c r="Z21" s="21"/>
      <c r="AA21" s="22"/>
    </row>
    <row r="22" spans="1:27" ht="13.5" x14ac:dyDescent="0.25">
      <c r="A22" s="23" t="s">
        <v>49</v>
      </c>
      <c r="B22" s="17" t="s">
        <v>32</v>
      </c>
      <c r="C22" s="18"/>
      <c r="D22" s="18"/>
      <c r="E22" s="19"/>
      <c r="F22" s="20"/>
      <c r="G22" s="20"/>
      <c r="H22" s="20"/>
      <c r="I22" s="20"/>
      <c r="J22" s="20"/>
      <c r="K22" s="20"/>
      <c r="L22" s="20"/>
      <c r="M22" s="20"/>
      <c r="N22" s="20"/>
      <c r="O22" s="20"/>
      <c r="P22" s="20"/>
      <c r="Q22" s="20"/>
      <c r="R22" s="20"/>
      <c r="S22" s="20"/>
      <c r="T22" s="20"/>
      <c r="U22" s="20"/>
      <c r="V22" s="20"/>
      <c r="W22" s="20"/>
      <c r="X22" s="20"/>
      <c r="Y22" s="20"/>
      <c r="Z22" s="21"/>
      <c r="AA22" s="22"/>
    </row>
    <row r="23" spans="1:27" ht="13.5" x14ac:dyDescent="0.25">
      <c r="A23" s="23" t="s">
        <v>50</v>
      </c>
      <c r="B23" s="17" t="s">
        <v>32</v>
      </c>
      <c r="C23" s="18"/>
      <c r="D23" s="18"/>
      <c r="E23" s="19"/>
      <c r="F23" s="20"/>
      <c r="G23" s="24"/>
      <c r="H23" s="24"/>
      <c r="I23" s="24"/>
      <c r="J23" s="20"/>
      <c r="K23" s="24"/>
      <c r="L23" s="24"/>
      <c r="M23" s="20"/>
      <c r="N23" s="24"/>
      <c r="O23" s="24"/>
      <c r="P23" s="24"/>
      <c r="Q23" s="20"/>
      <c r="R23" s="24"/>
      <c r="S23" s="24"/>
      <c r="T23" s="20"/>
      <c r="U23" s="24"/>
      <c r="V23" s="24"/>
      <c r="W23" s="24"/>
      <c r="X23" s="20"/>
      <c r="Y23" s="24"/>
      <c r="Z23" s="25"/>
      <c r="AA23" s="26"/>
    </row>
    <row r="24" spans="1:27" ht="13.5" x14ac:dyDescent="0.25">
      <c r="A24" s="27" t="s">
        <v>51</v>
      </c>
      <c r="B24" s="35" t="s">
        <v>32</v>
      </c>
      <c r="C24" s="29">
        <f t="shared" ref="C24:Y24" si="1">SUM(C15:C23)</f>
        <v>0</v>
      </c>
      <c r="D24" s="29">
        <f>SUM(D15:D23)</f>
        <v>0</v>
      </c>
      <c r="E24" s="36">
        <f t="shared" si="1"/>
        <v>0</v>
      </c>
      <c r="F24" s="37">
        <f t="shared" si="1"/>
        <v>0</v>
      </c>
      <c r="G24" s="37">
        <f t="shared" si="1"/>
        <v>0</v>
      </c>
      <c r="H24" s="37">
        <f t="shared" si="1"/>
        <v>0</v>
      </c>
      <c r="I24" s="37">
        <f t="shared" si="1"/>
        <v>0</v>
      </c>
      <c r="J24" s="37">
        <f t="shared" si="1"/>
        <v>0</v>
      </c>
      <c r="K24" s="37">
        <f t="shared" si="1"/>
        <v>0</v>
      </c>
      <c r="L24" s="37">
        <f t="shared" si="1"/>
        <v>0</v>
      </c>
      <c r="M24" s="37">
        <f t="shared" si="1"/>
        <v>0</v>
      </c>
      <c r="N24" s="37">
        <f t="shared" si="1"/>
        <v>0</v>
      </c>
      <c r="O24" s="37">
        <f t="shared" si="1"/>
        <v>0</v>
      </c>
      <c r="P24" s="37">
        <f t="shared" si="1"/>
        <v>0</v>
      </c>
      <c r="Q24" s="37">
        <f t="shared" si="1"/>
        <v>0</v>
      </c>
      <c r="R24" s="37">
        <f t="shared" si="1"/>
        <v>0</v>
      </c>
      <c r="S24" s="37">
        <f t="shared" si="1"/>
        <v>0</v>
      </c>
      <c r="T24" s="37">
        <f t="shared" si="1"/>
        <v>0</v>
      </c>
      <c r="U24" s="37">
        <f t="shared" si="1"/>
        <v>0</v>
      </c>
      <c r="V24" s="37">
        <f t="shared" si="1"/>
        <v>0</v>
      </c>
      <c r="W24" s="37">
        <f t="shared" si="1"/>
        <v>0</v>
      </c>
      <c r="X24" s="37">
        <f t="shared" si="1"/>
        <v>0</v>
      </c>
      <c r="Y24" s="37">
        <f t="shared" si="1"/>
        <v>0</v>
      </c>
      <c r="Z24" s="38">
        <f>+IF(X24&lt;&gt;0,+(Y24/X24)*100,0)</f>
        <v>0</v>
      </c>
      <c r="AA24" s="39">
        <f>SUM(AA15:AA23)</f>
        <v>0</v>
      </c>
    </row>
    <row r="25" spans="1:27" ht="13.5" x14ac:dyDescent="0.25">
      <c r="A25" s="27" t="s">
        <v>52</v>
      </c>
      <c r="B25" s="28" t="s">
        <v>32</v>
      </c>
      <c r="C25" s="29">
        <f t="shared" ref="C25:Y25" si="2">+C12+C24</f>
        <v>0</v>
      </c>
      <c r="D25" s="29">
        <f>+D12+D24</f>
        <v>0</v>
      </c>
      <c r="E25" s="30">
        <f t="shared" si="2"/>
        <v>0</v>
      </c>
      <c r="F25" s="31">
        <f t="shared" si="2"/>
        <v>0</v>
      </c>
      <c r="G25" s="31">
        <f t="shared" si="2"/>
        <v>0</v>
      </c>
      <c r="H25" s="31">
        <f t="shared" si="2"/>
        <v>0</v>
      </c>
      <c r="I25" s="31">
        <f t="shared" si="2"/>
        <v>0</v>
      </c>
      <c r="J25" s="31">
        <f t="shared" si="2"/>
        <v>0</v>
      </c>
      <c r="K25" s="31">
        <f t="shared" si="2"/>
        <v>0</v>
      </c>
      <c r="L25" s="31">
        <f t="shared" si="2"/>
        <v>0</v>
      </c>
      <c r="M25" s="31">
        <f t="shared" si="2"/>
        <v>0</v>
      </c>
      <c r="N25" s="31">
        <f t="shared" si="2"/>
        <v>0</v>
      </c>
      <c r="O25" s="31">
        <f t="shared" si="2"/>
        <v>0</v>
      </c>
      <c r="P25" s="31">
        <f t="shared" si="2"/>
        <v>0</v>
      </c>
      <c r="Q25" s="31">
        <f t="shared" si="2"/>
        <v>0</v>
      </c>
      <c r="R25" s="31">
        <f t="shared" si="2"/>
        <v>0</v>
      </c>
      <c r="S25" s="31">
        <f t="shared" si="2"/>
        <v>0</v>
      </c>
      <c r="T25" s="31">
        <f t="shared" si="2"/>
        <v>0</v>
      </c>
      <c r="U25" s="31">
        <f t="shared" si="2"/>
        <v>0</v>
      </c>
      <c r="V25" s="31">
        <f t="shared" si="2"/>
        <v>0</v>
      </c>
      <c r="W25" s="31">
        <f t="shared" si="2"/>
        <v>0</v>
      </c>
      <c r="X25" s="31">
        <f t="shared" si="2"/>
        <v>0</v>
      </c>
      <c r="Y25" s="31">
        <f t="shared" si="2"/>
        <v>0</v>
      </c>
      <c r="Z25" s="32">
        <f>+IF(X25&lt;&gt;0,+(Y25/X25)*100,0)</f>
        <v>0</v>
      </c>
      <c r="AA25" s="33">
        <f>+AA12+AA24</f>
        <v>0</v>
      </c>
    </row>
    <row r="26" spans="1:27" ht="5.0999999999999996" customHeight="1" x14ac:dyDescent="0.25">
      <c r="A26" s="34" t="s">
        <v>41</v>
      </c>
      <c r="B26" s="17"/>
      <c r="C26" s="18"/>
      <c r="D26" s="18"/>
      <c r="E26" s="19"/>
      <c r="F26" s="20"/>
      <c r="G26" s="20"/>
      <c r="H26" s="20"/>
      <c r="I26" s="20"/>
      <c r="J26" s="20"/>
      <c r="K26" s="20"/>
      <c r="L26" s="20"/>
      <c r="M26" s="20"/>
      <c r="N26" s="20"/>
      <c r="O26" s="20"/>
      <c r="P26" s="20"/>
      <c r="Q26" s="20"/>
      <c r="R26" s="20"/>
      <c r="S26" s="20"/>
      <c r="T26" s="20"/>
      <c r="U26" s="20"/>
      <c r="V26" s="20"/>
      <c r="W26" s="20"/>
      <c r="X26" s="20"/>
      <c r="Y26" s="20"/>
      <c r="Z26" s="21"/>
      <c r="AA26" s="22"/>
    </row>
    <row r="27" spans="1:27" ht="13.5" x14ac:dyDescent="0.25">
      <c r="A27" s="10" t="s">
        <v>53</v>
      </c>
      <c r="B27" s="17" t="s">
        <v>32</v>
      </c>
      <c r="C27" s="18"/>
      <c r="D27" s="18"/>
      <c r="E27" s="19"/>
      <c r="F27" s="20"/>
      <c r="G27" s="20"/>
      <c r="H27" s="20"/>
      <c r="I27" s="20"/>
      <c r="J27" s="20"/>
      <c r="K27" s="20"/>
      <c r="L27" s="20"/>
      <c r="M27" s="20"/>
      <c r="N27" s="20"/>
      <c r="O27" s="20"/>
      <c r="P27" s="20"/>
      <c r="Q27" s="20"/>
      <c r="R27" s="20"/>
      <c r="S27" s="20"/>
      <c r="T27" s="20"/>
      <c r="U27" s="20"/>
      <c r="V27" s="20"/>
      <c r="W27" s="20"/>
      <c r="X27" s="20"/>
      <c r="Y27" s="20"/>
      <c r="Z27" s="21"/>
      <c r="AA27" s="22"/>
    </row>
    <row r="28" spans="1:27" ht="13.5" x14ac:dyDescent="0.25">
      <c r="A28" s="10" t="s">
        <v>54</v>
      </c>
      <c r="B28" s="40" t="s">
        <v>32</v>
      </c>
      <c r="C28" s="18"/>
      <c r="D28" s="18"/>
      <c r="E28" s="19"/>
      <c r="F28" s="20"/>
      <c r="G28" s="20"/>
      <c r="H28" s="20"/>
      <c r="I28" s="20"/>
      <c r="J28" s="20"/>
      <c r="K28" s="20"/>
      <c r="L28" s="20"/>
      <c r="M28" s="20"/>
      <c r="N28" s="20"/>
      <c r="O28" s="20"/>
      <c r="P28" s="20"/>
      <c r="Q28" s="20"/>
      <c r="R28" s="20"/>
      <c r="S28" s="20"/>
      <c r="T28" s="20"/>
      <c r="U28" s="20"/>
      <c r="V28" s="20"/>
      <c r="W28" s="20"/>
      <c r="X28" s="20"/>
      <c r="Y28" s="20"/>
      <c r="Z28" s="21"/>
      <c r="AA28" s="22"/>
    </row>
    <row r="29" spans="1:27" ht="13.5" x14ac:dyDescent="0.25">
      <c r="A29" s="23" t="s">
        <v>55</v>
      </c>
      <c r="B29" s="17" t="s">
        <v>32</v>
      </c>
      <c r="C29" s="18"/>
      <c r="D29" s="18"/>
      <c r="E29" s="19"/>
      <c r="F29" s="20"/>
      <c r="G29" s="20"/>
      <c r="H29" s="20"/>
      <c r="I29" s="20"/>
      <c r="J29" s="20"/>
      <c r="K29" s="20"/>
      <c r="L29" s="20"/>
      <c r="M29" s="20"/>
      <c r="N29" s="20"/>
      <c r="O29" s="20"/>
      <c r="P29" s="20"/>
      <c r="Q29" s="20"/>
      <c r="R29" s="20"/>
      <c r="S29" s="20"/>
      <c r="T29" s="20"/>
      <c r="U29" s="20"/>
      <c r="V29" s="20"/>
      <c r="W29" s="20"/>
      <c r="X29" s="20"/>
      <c r="Y29" s="20"/>
      <c r="Z29" s="21"/>
      <c r="AA29" s="22"/>
    </row>
    <row r="30" spans="1:27" ht="13.5" x14ac:dyDescent="0.25">
      <c r="A30" s="23" t="s">
        <v>56</v>
      </c>
      <c r="B30" s="17" t="s">
        <v>32</v>
      </c>
      <c r="C30" s="18"/>
      <c r="D30" s="18"/>
      <c r="E30" s="19"/>
      <c r="F30" s="20"/>
      <c r="G30" s="20"/>
      <c r="H30" s="20"/>
      <c r="I30" s="20"/>
      <c r="J30" s="20"/>
      <c r="K30" s="20"/>
      <c r="L30" s="20"/>
      <c r="M30" s="20"/>
      <c r="N30" s="20"/>
      <c r="O30" s="20"/>
      <c r="P30" s="20"/>
      <c r="Q30" s="20"/>
      <c r="R30" s="20"/>
      <c r="S30" s="20"/>
      <c r="T30" s="20"/>
      <c r="U30" s="20"/>
      <c r="V30" s="20"/>
      <c r="W30" s="20"/>
      <c r="X30" s="20"/>
      <c r="Y30" s="20"/>
      <c r="Z30" s="21"/>
      <c r="AA30" s="22"/>
    </row>
    <row r="31" spans="1:27" ht="13.5" x14ac:dyDescent="0.25">
      <c r="A31" s="23" t="s">
        <v>57</v>
      </c>
      <c r="B31" s="17" t="s">
        <v>32</v>
      </c>
      <c r="C31" s="18"/>
      <c r="D31" s="18"/>
      <c r="E31" s="19"/>
      <c r="F31" s="20"/>
      <c r="G31" s="20"/>
      <c r="H31" s="20"/>
      <c r="I31" s="20"/>
      <c r="J31" s="20"/>
      <c r="K31" s="20"/>
      <c r="L31" s="20"/>
      <c r="M31" s="20"/>
      <c r="N31" s="20"/>
      <c r="O31" s="20"/>
      <c r="P31" s="20"/>
      <c r="Q31" s="20"/>
      <c r="R31" s="20"/>
      <c r="S31" s="20"/>
      <c r="T31" s="20"/>
      <c r="U31" s="20"/>
      <c r="V31" s="20"/>
      <c r="W31" s="20"/>
      <c r="X31" s="20"/>
      <c r="Y31" s="20"/>
      <c r="Z31" s="21"/>
      <c r="AA31" s="22"/>
    </row>
    <row r="32" spans="1:27" ht="13.5" x14ac:dyDescent="0.25">
      <c r="A32" s="23" t="s">
        <v>58</v>
      </c>
      <c r="B32" s="17" t="s">
        <v>32</v>
      </c>
      <c r="C32" s="18"/>
      <c r="D32" s="18"/>
      <c r="E32" s="19"/>
      <c r="F32" s="20"/>
      <c r="G32" s="20"/>
      <c r="H32" s="20"/>
      <c r="I32" s="20"/>
      <c r="J32" s="20"/>
      <c r="K32" s="20"/>
      <c r="L32" s="20"/>
      <c r="M32" s="20"/>
      <c r="N32" s="20"/>
      <c r="O32" s="20"/>
      <c r="P32" s="20"/>
      <c r="Q32" s="20"/>
      <c r="R32" s="20"/>
      <c r="S32" s="20"/>
      <c r="T32" s="20"/>
      <c r="U32" s="20"/>
      <c r="V32" s="20"/>
      <c r="W32" s="20"/>
      <c r="X32" s="20"/>
      <c r="Y32" s="20"/>
      <c r="Z32" s="21"/>
      <c r="AA32" s="22"/>
    </row>
    <row r="33" spans="1:27" ht="13.5" x14ac:dyDescent="0.25">
      <c r="A33" s="23" t="s">
        <v>59</v>
      </c>
      <c r="B33" s="17" t="s">
        <v>32</v>
      </c>
      <c r="C33" s="18"/>
      <c r="D33" s="18"/>
      <c r="E33" s="19"/>
      <c r="F33" s="20"/>
      <c r="G33" s="20"/>
      <c r="H33" s="20"/>
      <c r="I33" s="20"/>
      <c r="J33" s="20"/>
      <c r="K33" s="20"/>
      <c r="L33" s="20"/>
      <c r="M33" s="20"/>
      <c r="N33" s="20"/>
      <c r="O33" s="20"/>
      <c r="P33" s="20"/>
      <c r="Q33" s="20"/>
      <c r="R33" s="20"/>
      <c r="S33" s="20"/>
      <c r="T33" s="20"/>
      <c r="U33" s="20"/>
      <c r="V33" s="20"/>
      <c r="W33" s="20"/>
      <c r="X33" s="20"/>
      <c r="Y33" s="20"/>
      <c r="Z33" s="21"/>
      <c r="AA33" s="22"/>
    </row>
    <row r="34" spans="1:27" ht="13.5" x14ac:dyDescent="0.25">
      <c r="A34" s="27" t="s">
        <v>60</v>
      </c>
      <c r="B34" s="28" t="s">
        <v>32</v>
      </c>
      <c r="C34" s="29">
        <f t="shared" ref="C34:Y34" si="3">SUM(C29:C33)</f>
        <v>0</v>
      </c>
      <c r="D34" s="29">
        <f>SUM(D29:D33)</f>
        <v>0</v>
      </c>
      <c r="E34" s="30">
        <f t="shared" si="3"/>
        <v>0</v>
      </c>
      <c r="F34" s="31">
        <f t="shared" si="3"/>
        <v>0</v>
      </c>
      <c r="G34" s="31">
        <f t="shared" si="3"/>
        <v>0</v>
      </c>
      <c r="H34" s="31">
        <f t="shared" si="3"/>
        <v>0</v>
      </c>
      <c r="I34" s="31">
        <f t="shared" si="3"/>
        <v>0</v>
      </c>
      <c r="J34" s="31">
        <f t="shared" si="3"/>
        <v>0</v>
      </c>
      <c r="K34" s="31">
        <f t="shared" si="3"/>
        <v>0</v>
      </c>
      <c r="L34" s="31">
        <f t="shared" si="3"/>
        <v>0</v>
      </c>
      <c r="M34" s="31">
        <f t="shared" si="3"/>
        <v>0</v>
      </c>
      <c r="N34" s="31">
        <f t="shared" si="3"/>
        <v>0</v>
      </c>
      <c r="O34" s="31">
        <f t="shared" si="3"/>
        <v>0</v>
      </c>
      <c r="P34" s="31">
        <f t="shared" si="3"/>
        <v>0</v>
      </c>
      <c r="Q34" s="31">
        <f t="shared" si="3"/>
        <v>0</v>
      </c>
      <c r="R34" s="31">
        <f t="shared" si="3"/>
        <v>0</v>
      </c>
      <c r="S34" s="31">
        <f t="shared" si="3"/>
        <v>0</v>
      </c>
      <c r="T34" s="31">
        <f t="shared" si="3"/>
        <v>0</v>
      </c>
      <c r="U34" s="31">
        <f t="shared" si="3"/>
        <v>0</v>
      </c>
      <c r="V34" s="31">
        <f t="shared" si="3"/>
        <v>0</v>
      </c>
      <c r="W34" s="31">
        <f t="shared" si="3"/>
        <v>0</v>
      </c>
      <c r="X34" s="31">
        <f t="shared" si="3"/>
        <v>0</v>
      </c>
      <c r="Y34" s="31">
        <f t="shared" si="3"/>
        <v>0</v>
      </c>
      <c r="Z34" s="32">
        <f>+IF(X34&lt;&gt;0,+(Y34/X34)*100,0)</f>
        <v>0</v>
      </c>
      <c r="AA34" s="33">
        <f>SUM(AA29:AA33)</f>
        <v>0</v>
      </c>
    </row>
    <row r="35" spans="1:27" ht="5.0999999999999996" customHeight="1" x14ac:dyDescent="0.25">
      <c r="A35" s="34" t="s">
        <v>41</v>
      </c>
      <c r="B35" s="17"/>
      <c r="C35" s="18"/>
      <c r="D35" s="18"/>
      <c r="E35" s="19"/>
      <c r="F35" s="20"/>
      <c r="G35" s="20"/>
      <c r="H35" s="20"/>
      <c r="I35" s="20"/>
      <c r="J35" s="20"/>
      <c r="K35" s="20"/>
      <c r="L35" s="20"/>
      <c r="M35" s="20"/>
      <c r="N35" s="20"/>
      <c r="O35" s="20"/>
      <c r="P35" s="20"/>
      <c r="Q35" s="20"/>
      <c r="R35" s="20"/>
      <c r="S35" s="20"/>
      <c r="T35" s="20"/>
      <c r="U35" s="20"/>
      <c r="V35" s="20"/>
      <c r="W35" s="20"/>
      <c r="X35" s="20"/>
      <c r="Y35" s="20"/>
      <c r="Z35" s="21"/>
      <c r="AA35" s="22"/>
    </row>
    <row r="36" spans="1:27" ht="13.5" x14ac:dyDescent="0.25">
      <c r="A36" s="10" t="s">
        <v>61</v>
      </c>
      <c r="B36" s="17" t="s">
        <v>32</v>
      </c>
      <c r="C36" s="18"/>
      <c r="D36" s="18"/>
      <c r="E36" s="19"/>
      <c r="F36" s="20"/>
      <c r="G36" s="20"/>
      <c r="H36" s="20"/>
      <c r="I36" s="20"/>
      <c r="J36" s="20"/>
      <c r="K36" s="20"/>
      <c r="L36" s="20"/>
      <c r="M36" s="20"/>
      <c r="N36" s="20"/>
      <c r="O36" s="20"/>
      <c r="P36" s="20"/>
      <c r="Q36" s="20"/>
      <c r="R36" s="20"/>
      <c r="S36" s="20"/>
      <c r="T36" s="20"/>
      <c r="U36" s="20"/>
      <c r="V36" s="20"/>
      <c r="W36" s="20"/>
      <c r="X36" s="20"/>
      <c r="Y36" s="20"/>
      <c r="Z36" s="21"/>
      <c r="AA36" s="22"/>
    </row>
    <row r="37" spans="1:27" ht="13.5" x14ac:dyDescent="0.25">
      <c r="A37" s="23" t="s">
        <v>62</v>
      </c>
      <c r="B37" s="17" t="s">
        <v>32</v>
      </c>
      <c r="C37" s="18"/>
      <c r="D37" s="18"/>
      <c r="E37" s="19"/>
      <c r="F37" s="20"/>
      <c r="G37" s="20"/>
      <c r="H37" s="20"/>
      <c r="I37" s="20"/>
      <c r="J37" s="20"/>
      <c r="K37" s="20"/>
      <c r="L37" s="20"/>
      <c r="M37" s="20"/>
      <c r="N37" s="20"/>
      <c r="O37" s="20"/>
      <c r="P37" s="20"/>
      <c r="Q37" s="20"/>
      <c r="R37" s="20"/>
      <c r="S37" s="20"/>
      <c r="T37" s="20"/>
      <c r="U37" s="20"/>
      <c r="V37" s="20"/>
      <c r="W37" s="20"/>
      <c r="X37" s="20"/>
      <c r="Y37" s="20"/>
      <c r="Z37" s="21"/>
      <c r="AA37" s="22"/>
    </row>
    <row r="38" spans="1:27" ht="13.5" x14ac:dyDescent="0.25">
      <c r="A38" s="23" t="s">
        <v>59</v>
      </c>
      <c r="B38" s="17" t="s">
        <v>32</v>
      </c>
      <c r="C38" s="18"/>
      <c r="D38" s="18"/>
      <c r="E38" s="19"/>
      <c r="F38" s="20"/>
      <c r="G38" s="20"/>
      <c r="H38" s="20"/>
      <c r="I38" s="20"/>
      <c r="J38" s="20"/>
      <c r="K38" s="20"/>
      <c r="L38" s="20"/>
      <c r="M38" s="20"/>
      <c r="N38" s="20"/>
      <c r="O38" s="20"/>
      <c r="P38" s="20"/>
      <c r="Q38" s="20"/>
      <c r="R38" s="20"/>
      <c r="S38" s="20"/>
      <c r="T38" s="20"/>
      <c r="U38" s="20"/>
      <c r="V38" s="20"/>
      <c r="W38" s="20"/>
      <c r="X38" s="20"/>
      <c r="Y38" s="20"/>
      <c r="Z38" s="21"/>
      <c r="AA38" s="22"/>
    </row>
    <row r="39" spans="1:27" ht="13.5" x14ac:dyDescent="0.25">
      <c r="A39" s="27" t="s">
        <v>63</v>
      </c>
      <c r="B39" s="35" t="s">
        <v>32</v>
      </c>
      <c r="C39" s="29">
        <f t="shared" ref="C39:Y39" si="4">SUM(C37:C38)</f>
        <v>0</v>
      </c>
      <c r="D39" s="29">
        <f>SUM(D37:D38)</f>
        <v>0</v>
      </c>
      <c r="E39" s="36">
        <f t="shared" si="4"/>
        <v>0</v>
      </c>
      <c r="F39" s="37">
        <f t="shared" si="4"/>
        <v>0</v>
      </c>
      <c r="G39" s="37">
        <f t="shared" si="4"/>
        <v>0</v>
      </c>
      <c r="H39" s="37">
        <f t="shared" si="4"/>
        <v>0</v>
      </c>
      <c r="I39" s="37">
        <f t="shared" si="4"/>
        <v>0</v>
      </c>
      <c r="J39" s="37">
        <f t="shared" si="4"/>
        <v>0</v>
      </c>
      <c r="K39" s="37">
        <f t="shared" si="4"/>
        <v>0</v>
      </c>
      <c r="L39" s="37">
        <f t="shared" si="4"/>
        <v>0</v>
      </c>
      <c r="M39" s="37">
        <f t="shared" si="4"/>
        <v>0</v>
      </c>
      <c r="N39" s="37">
        <f t="shared" si="4"/>
        <v>0</v>
      </c>
      <c r="O39" s="37">
        <f t="shared" si="4"/>
        <v>0</v>
      </c>
      <c r="P39" s="37">
        <f t="shared" si="4"/>
        <v>0</v>
      </c>
      <c r="Q39" s="37">
        <f t="shared" si="4"/>
        <v>0</v>
      </c>
      <c r="R39" s="37">
        <f t="shared" si="4"/>
        <v>0</v>
      </c>
      <c r="S39" s="37">
        <f t="shared" si="4"/>
        <v>0</v>
      </c>
      <c r="T39" s="37">
        <f t="shared" si="4"/>
        <v>0</v>
      </c>
      <c r="U39" s="37">
        <f t="shared" si="4"/>
        <v>0</v>
      </c>
      <c r="V39" s="37">
        <f t="shared" si="4"/>
        <v>0</v>
      </c>
      <c r="W39" s="37">
        <f t="shared" si="4"/>
        <v>0</v>
      </c>
      <c r="X39" s="37">
        <f t="shared" si="4"/>
        <v>0</v>
      </c>
      <c r="Y39" s="37">
        <f t="shared" si="4"/>
        <v>0</v>
      </c>
      <c r="Z39" s="38">
        <f>+IF(X39&lt;&gt;0,+(Y39/X39)*100,0)</f>
        <v>0</v>
      </c>
      <c r="AA39" s="39">
        <f>SUM(AA37:AA38)</f>
        <v>0</v>
      </c>
    </row>
    <row r="40" spans="1:27" ht="13.5" x14ac:dyDescent="0.25">
      <c r="A40" s="27" t="s">
        <v>64</v>
      </c>
      <c r="B40" s="28" t="s">
        <v>32</v>
      </c>
      <c r="C40" s="29">
        <f t="shared" ref="C40:Y40" si="5">+C34+C39</f>
        <v>0</v>
      </c>
      <c r="D40" s="29">
        <f>+D34+D39</f>
        <v>0</v>
      </c>
      <c r="E40" s="30">
        <f t="shared" si="5"/>
        <v>0</v>
      </c>
      <c r="F40" s="31">
        <f t="shared" si="5"/>
        <v>0</v>
      </c>
      <c r="G40" s="31">
        <f t="shared" si="5"/>
        <v>0</v>
      </c>
      <c r="H40" s="31">
        <f t="shared" si="5"/>
        <v>0</v>
      </c>
      <c r="I40" s="31">
        <f t="shared" si="5"/>
        <v>0</v>
      </c>
      <c r="J40" s="31">
        <f t="shared" si="5"/>
        <v>0</v>
      </c>
      <c r="K40" s="31">
        <f t="shared" si="5"/>
        <v>0</v>
      </c>
      <c r="L40" s="31">
        <f t="shared" si="5"/>
        <v>0</v>
      </c>
      <c r="M40" s="31">
        <f t="shared" si="5"/>
        <v>0</v>
      </c>
      <c r="N40" s="31">
        <f t="shared" si="5"/>
        <v>0</v>
      </c>
      <c r="O40" s="31">
        <f t="shared" si="5"/>
        <v>0</v>
      </c>
      <c r="P40" s="31">
        <f t="shared" si="5"/>
        <v>0</v>
      </c>
      <c r="Q40" s="31">
        <f t="shared" si="5"/>
        <v>0</v>
      </c>
      <c r="R40" s="31">
        <f t="shared" si="5"/>
        <v>0</v>
      </c>
      <c r="S40" s="31">
        <f t="shared" si="5"/>
        <v>0</v>
      </c>
      <c r="T40" s="31">
        <f t="shared" si="5"/>
        <v>0</v>
      </c>
      <c r="U40" s="31">
        <f t="shared" si="5"/>
        <v>0</v>
      </c>
      <c r="V40" s="31">
        <f t="shared" si="5"/>
        <v>0</v>
      </c>
      <c r="W40" s="31">
        <f t="shared" si="5"/>
        <v>0</v>
      </c>
      <c r="X40" s="31">
        <f t="shared" si="5"/>
        <v>0</v>
      </c>
      <c r="Y40" s="31">
        <f t="shared" si="5"/>
        <v>0</v>
      </c>
      <c r="Z40" s="32">
        <f>+IF(X40&lt;&gt;0,+(Y40/X40)*100,0)</f>
        <v>0</v>
      </c>
      <c r="AA40" s="33">
        <f>+AA34+AA39</f>
        <v>0</v>
      </c>
    </row>
    <row r="41" spans="1:27" ht="5.0999999999999996" customHeight="1" x14ac:dyDescent="0.25">
      <c r="A41" s="34" t="s">
        <v>41</v>
      </c>
      <c r="B41" s="17"/>
      <c r="C41" s="18"/>
      <c r="D41" s="18"/>
      <c r="E41" s="19"/>
      <c r="F41" s="20"/>
      <c r="G41" s="20"/>
      <c r="H41" s="20"/>
      <c r="I41" s="20"/>
      <c r="J41" s="20"/>
      <c r="K41" s="20"/>
      <c r="L41" s="20"/>
      <c r="M41" s="20"/>
      <c r="N41" s="20"/>
      <c r="O41" s="20"/>
      <c r="P41" s="20"/>
      <c r="Q41" s="20"/>
      <c r="R41" s="20"/>
      <c r="S41" s="20"/>
      <c r="T41" s="20"/>
      <c r="U41" s="20"/>
      <c r="V41" s="20"/>
      <c r="W41" s="20"/>
      <c r="X41" s="20"/>
      <c r="Y41" s="20"/>
      <c r="Z41" s="21"/>
      <c r="AA41" s="22"/>
    </row>
    <row r="42" spans="1:27" ht="13.5" x14ac:dyDescent="0.25">
      <c r="A42" s="41" t="s">
        <v>65</v>
      </c>
      <c r="B42" s="42" t="s">
        <v>66</v>
      </c>
      <c r="C42" s="43">
        <f t="shared" ref="C42:Y42" si="6">+C25-C40</f>
        <v>0</v>
      </c>
      <c r="D42" s="43">
        <f>+D25-D40</f>
        <v>0</v>
      </c>
      <c r="E42" s="44">
        <f t="shared" si="6"/>
        <v>0</v>
      </c>
      <c r="F42" s="45">
        <f t="shared" si="6"/>
        <v>0</v>
      </c>
      <c r="G42" s="45">
        <f t="shared" si="6"/>
        <v>0</v>
      </c>
      <c r="H42" s="45">
        <f t="shared" si="6"/>
        <v>0</v>
      </c>
      <c r="I42" s="45">
        <f t="shared" si="6"/>
        <v>0</v>
      </c>
      <c r="J42" s="45">
        <f t="shared" si="6"/>
        <v>0</v>
      </c>
      <c r="K42" s="45">
        <f t="shared" si="6"/>
        <v>0</v>
      </c>
      <c r="L42" s="45">
        <f t="shared" si="6"/>
        <v>0</v>
      </c>
      <c r="M42" s="45">
        <f t="shared" si="6"/>
        <v>0</v>
      </c>
      <c r="N42" s="45">
        <f t="shared" si="6"/>
        <v>0</v>
      </c>
      <c r="O42" s="45">
        <f t="shared" si="6"/>
        <v>0</v>
      </c>
      <c r="P42" s="45">
        <f t="shared" si="6"/>
        <v>0</v>
      </c>
      <c r="Q42" s="45">
        <f t="shared" si="6"/>
        <v>0</v>
      </c>
      <c r="R42" s="45">
        <f t="shared" si="6"/>
        <v>0</v>
      </c>
      <c r="S42" s="45">
        <f t="shared" si="6"/>
        <v>0</v>
      </c>
      <c r="T42" s="45">
        <f t="shared" si="6"/>
        <v>0</v>
      </c>
      <c r="U42" s="45">
        <f t="shared" si="6"/>
        <v>0</v>
      </c>
      <c r="V42" s="45">
        <f t="shared" si="6"/>
        <v>0</v>
      </c>
      <c r="W42" s="45">
        <f t="shared" si="6"/>
        <v>0</v>
      </c>
      <c r="X42" s="45">
        <f t="shared" si="6"/>
        <v>0</v>
      </c>
      <c r="Y42" s="45">
        <f t="shared" si="6"/>
        <v>0</v>
      </c>
      <c r="Z42" s="46">
        <f>+IF(X42&lt;&gt;0,+(Y42/X42)*100,0)</f>
        <v>0</v>
      </c>
      <c r="AA42" s="47">
        <f>+AA25-AA40</f>
        <v>0</v>
      </c>
    </row>
    <row r="43" spans="1:27" ht="5.0999999999999996" customHeight="1" x14ac:dyDescent="0.25">
      <c r="A43" s="34" t="s">
        <v>41</v>
      </c>
      <c r="B43" s="17"/>
      <c r="C43" s="18"/>
      <c r="D43" s="18"/>
      <c r="E43" s="19"/>
      <c r="F43" s="20"/>
      <c r="G43" s="20"/>
      <c r="H43" s="20"/>
      <c r="I43" s="20"/>
      <c r="J43" s="20"/>
      <c r="K43" s="20"/>
      <c r="L43" s="20"/>
      <c r="M43" s="20"/>
      <c r="N43" s="20"/>
      <c r="O43" s="20"/>
      <c r="P43" s="20"/>
      <c r="Q43" s="20"/>
      <c r="R43" s="20"/>
      <c r="S43" s="20"/>
      <c r="T43" s="20"/>
      <c r="U43" s="20"/>
      <c r="V43" s="20"/>
      <c r="W43" s="20"/>
      <c r="X43" s="20"/>
      <c r="Y43" s="20"/>
      <c r="Z43" s="48"/>
      <c r="AA43" s="22"/>
    </row>
    <row r="44" spans="1:27" ht="13.5" x14ac:dyDescent="0.25">
      <c r="A44" s="10" t="s">
        <v>67</v>
      </c>
      <c r="B44" s="17" t="s">
        <v>32</v>
      </c>
      <c r="C44" s="18"/>
      <c r="D44" s="18"/>
      <c r="E44" s="19"/>
      <c r="F44" s="20"/>
      <c r="G44" s="20"/>
      <c r="H44" s="20"/>
      <c r="I44" s="20"/>
      <c r="J44" s="20"/>
      <c r="K44" s="20"/>
      <c r="L44" s="20"/>
      <c r="M44" s="20"/>
      <c r="N44" s="20"/>
      <c r="O44" s="20"/>
      <c r="P44" s="20"/>
      <c r="Q44" s="20"/>
      <c r="R44" s="20"/>
      <c r="S44" s="20"/>
      <c r="T44" s="20"/>
      <c r="U44" s="20"/>
      <c r="V44" s="20"/>
      <c r="W44" s="20"/>
      <c r="X44" s="20"/>
      <c r="Y44" s="20"/>
      <c r="Z44" s="48"/>
      <c r="AA44" s="22"/>
    </row>
    <row r="45" spans="1:27" ht="13.5" x14ac:dyDescent="0.25">
      <c r="A45" s="23" t="s">
        <v>68</v>
      </c>
      <c r="B45" s="17" t="s">
        <v>32</v>
      </c>
      <c r="C45" s="18"/>
      <c r="D45" s="18"/>
      <c r="E45" s="19"/>
      <c r="F45" s="20"/>
      <c r="G45" s="20"/>
      <c r="H45" s="20"/>
      <c r="I45" s="20"/>
      <c r="J45" s="20"/>
      <c r="K45" s="20"/>
      <c r="L45" s="20"/>
      <c r="M45" s="20"/>
      <c r="N45" s="20"/>
      <c r="O45" s="20"/>
      <c r="P45" s="20"/>
      <c r="Q45" s="20"/>
      <c r="R45" s="20"/>
      <c r="S45" s="20"/>
      <c r="T45" s="20"/>
      <c r="U45" s="20"/>
      <c r="V45" s="20"/>
      <c r="W45" s="20"/>
      <c r="X45" s="20"/>
      <c r="Y45" s="20"/>
      <c r="Z45" s="48"/>
      <c r="AA45" s="22"/>
    </row>
    <row r="46" spans="1:27" ht="13.5" x14ac:dyDescent="0.25">
      <c r="A46" s="23" t="s">
        <v>69</v>
      </c>
      <c r="B46" s="17" t="s">
        <v>32</v>
      </c>
      <c r="C46" s="18"/>
      <c r="D46" s="18"/>
      <c r="E46" s="19"/>
      <c r="F46" s="20"/>
      <c r="G46" s="20"/>
      <c r="H46" s="20"/>
      <c r="I46" s="20"/>
      <c r="J46" s="20"/>
      <c r="K46" s="20"/>
      <c r="L46" s="20"/>
      <c r="M46" s="20"/>
      <c r="N46" s="20"/>
      <c r="O46" s="20"/>
      <c r="P46" s="20"/>
      <c r="Q46" s="20"/>
      <c r="R46" s="20"/>
      <c r="S46" s="20"/>
      <c r="T46" s="20"/>
      <c r="U46" s="20"/>
      <c r="V46" s="20"/>
      <c r="W46" s="20"/>
      <c r="X46" s="20"/>
      <c r="Y46" s="20"/>
      <c r="Z46" s="48"/>
      <c r="AA46" s="22"/>
    </row>
    <row r="47" spans="1:27" ht="14.45" customHeight="1" x14ac:dyDescent="0.25">
      <c r="A47" s="23" t="s">
        <v>41</v>
      </c>
      <c r="B47" s="17"/>
      <c r="C47" s="18"/>
      <c r="D47" s="18"/>
      <c r="E47" s="19"/>
      <c r="F47" s="20"/>
      <c r="G47" s="20"/>
      <c r="H47" s="20"/>
      <c r="I47" s="20"/>
      <c r="J47" s="20"/>
      <c r="K47" s="20"/>
      <c r="L47" s="20"/>
      <c r="M47" s="20"/>
      <c r="N47" s="20"/>
      <c r="O47" s="20"/>
      <c r="P47" s="20"/>
      <c r="Q47" s="20"/>
      <c r="R47" s="20"/>
      <c r="S47" s="20"/>
      <c r="T47" s="20"/>
      <c r="U47" s="20"/>
      <c r="V47" s="20"/>
      <c r="W47" s="20"/>
      <c r="X47" s="20"/>
      <c r="Y47" s="20"/>
      <c r="Z47" s="48"/>
      <c r="AA47" s="22"/>
    </row>
    <row r="48" spans="1:27" ht="13.5" x14ac:dyDescent="0.25">
      <c r="A48" s="49" t="s">
        <v>70</v>
      </c>
      <c r="B48" s="50" t="s">
        <v>66</v>
      </c>
      <c r="C48" s="51">
        <f t="shared" ref="C48:Y48" si="7">SUM(C45:C47)</f>
        <v>0</v>
      </c>
      <c r="D48" s="51">
        <f>SUM(D45:D47)</f>
        <v>0</v>
      </c>
      <c r="E48" s="52">
        <f t="shared" si="7"/>
        <v>0</v>
      </c>
      <c r="F48" s="53">
        <f t="shared" si="7"/>
        <v>0</v>
      </c>
      <c r="G48" s="53">
        <f t="shared" si="7"/>
        <v>0</v>
      </c>
      <c r="H48" s="53">
        <f t="shared" si="7"/>
        <v>0</v>
      </c>
      <c r="I48" s="53">
        <f t="shared" si="7"/>
        <v>0</v>
      </c>
      <c r="J48" s="53">
        <f t="shared" si="7"/>
        <v>0</v>
      </c>
      <c r="K48" s="53">
        <f t="shared" si="7"/>
        <v>0</v>
      </c>
      <c r="L48" s="53">
        <f t="shared" si="7"/>
        <v>0</v>
      </c>
      <c r="M48" s="53">
        <f t="shared" si="7"/>
        <v>0</v>
      </c>
      <c r="N48" s="53">
        <f t="shared" si="7"/>
        <v>0</v>
      </c>
      <c r="O48" s="53">
        <f t="shared" si="7"/>
        <v>0</v>
      </c>
      <c r="P48" s="53">
        <f t="shared" si="7"/>
        <v>0</v>
      </c>
      <c r="Q48" s="53">
        <f t="shared" si="7"/>
        <v>0</v>
      </c>
      <c r="R48" s="53">
        <f t="shared" si="7"/>
        <v>0</v>
      </c>
      <c r="S48" s="53">
        <f t="shared" si="7"/>
        <v>0</v>
      </c>
      <c r="T48" s="53">
        <f t="shared" si="7"/>
        <v>0</v>
      </c>
      <c r="U48" s="53">
        <f t="shared" si="7"/>
        <v>0</v>
      </c>
      <c r="V48" s="53">
        <f t="shared" si="7"/>
        <v>0</v>
      </c>
      <c r="W48" s="53">
        <f t="shared" si="7"/>
        <v>0</v>
      </c>
      <c r="X48" s="53">
        <f t="shared" si="7"/>
        <v>0</v>
      </c>
      <c r="Y48" s="53">
        <f t="shared" si="7"/>
        <v>0</v>
      </c>
      <c r="Z48" s="54">
        <f>+IF(X48&lt;&gt;0,+(Y48/X48)*100,0)</f>
        <v>0</v>
      </c>
      <c r="AA48" s="55">
        <f>SUM(AA45:AA47)</f>
        <v>0</v>
      </c>
    </row>
    <row r="49" spans="1:27" ht="13.5" x14ac:dyDescent="0.25">
      <c r="A49" s="56" t="s">
        <v>328</v>
      </c>
      <c r="B49" s="57"/>
      <c r="C49" s="58"/>
      <c r="D49" s="58"/>
      <c r="E49" s="58"/>
      <c r="F49" s="58"/>
      <c r="G49" s="58"/>
      <c r="H49" s="59"/>
      <c r="I49" s="59"/>
      <c r="J49" s="59"/>
      <c r="K49" s="59"/>
      <c r="L49" s="59"/>
      <c r="M49" s="59"/>
      <c r="N49" s="59"/>
      <c r="O49" s="59"/>
      <c r="P49" s="59"/>
      <c r="Q49" s="59"/>
      <c r="R49" s="59"/>
      <c r="S49" s="59"/>
      <c r="T49" s="59"/>
      <c r="U49" s="59"/>
      <c r="V49" s="59"/>
      <c r="W49" s="59"/>
      <c r="X49" s="59"/>
      <c r="Y49" s="59"/>
      <c r="Z49" s="59"/>
      <c r="AA49" s="59"/>
    </row>
    <row r="50" spans="1:27" ht="13.5" x14ac:dyDescent="0.25">
      <c r="A50" s="60" t="s">
        <v>329</v>
      </c>
      <c r="B50" s="60"/>
      <c r="C50" s="60"/>
      <c r="D50" s="60"/>
      <c r="E50" s="60"/>
      <c r="F50" s="60"/>
      <c r="G50" s="60"/>
      <c r="H50" s="59"/>
      <c r="I50" s="59"/>
      <c r="J50" s="59"/>
      <c r="K50" s="59"/>
      <c r="L50" s="59"/>
      <c r="M50" s="59"/>
      <c r="N50" s="59"/>
      <c r="O50" s="59"/>
      <c r="P50" s="59"/>
      <c r="Q50" s="59"/>
      <c r="R50" s="59"/>
      <c r="S50" s="59"/>
      <c r="T50" s="59"/>
      <c r="U50" s="59"/>
      <c r="V50" s="59"/>
      <c r="W50" s="59"/>
      <c r="X50" s="59"/>
      <c r="Y50" s="59"/>
      <c r="Z50" s="59"/>
      <c r="AA50" s="59"/>
    </row>
    <row r="51" spans="1:27" ht="13.5" x14ac:dyDescent="0.25">
      <c r="A51" s="61" t="s">
        <v>330</v>
      </c>
      <c r="B51" s="62"/>
      <c r="C51" s="63"/>
      <c r="D51" s="63"/>
      <c r="E51" s="63"/>
      <c r="F51" s="63"/>
      <c r="G51" s="63"/>
      <c r="H51" s="59"/>
      <c r="I51" s="59"/>
      <c r="J51" s="59"/>
      <c r="K51" s="59"/>
      <c r="L51" s="59"/>
      <c r="M51" s="59"/>
      <c r="N51" s="59"/>
      <c r="O51" s="59"/>
      <c r="P51" s="59"/>
      <c r="Q51" s="59"/>
      <c r="R51" s="59"/>
      <c r="S51" s="59"/>
      <c r="T51" s="59"/>
      <c r="U51" s="59"/>
      <c r="V51" s="59"/>
      <c r="W51" s="59"/>
      <c r="X51" s="59"/>
      <c r="Y51" s="59"/>
      <c r="Z51" s="59"/>
      <c r="AA51" s="59"/>
    </row>
    <row r="52" spans="1:27" ht="13.5" x14ac:dyDescent="0.25">
      <c r="A52" s="59"/>
      <c r="B52" s="59"/>
      <c r="C52" s="59"/>
      <c r="D52" s="59"/>
      <c r="E52" s="59"/>
      <c r="F52" s="59"/>
      <c r="G52" s="59"/>
      <c r="H52" s="59"/>
      <c r="I52" s="59"/>
      <c r="J52" s="59"/>
      <c r="K52" s="59"/>
      <c r="L52" s="59"/>
      <c r="M52" s="59"/>
      <c r="N52" s="59"/>
      <c r="O52" s="59"/>
      <c r="P52" s="59"/>
      <c r="Q52" s="59"/>
      <c r="R52" s="59"/>
      <c r="S52" s="59"/>
      <c r="T52" s="59"/>
      <c r="U52" s="59"/>
      <c r="V52" s="59"/>
      <c r="W52" s="59"/>
      <c r="X52" s="59"/>
      <c r="Y52" s="59"/>
      <c r="Z52" s="59"/>
      <c r="AA52" s="59"/>
    </row>
    <row r="53" spans="1:27" ht="13.5" x14ac:dyDescent="0.25">
      <c r="A53" s="59"/>
      <c r="B53" s="59"/>
      <c r="C53" s="59"/>
      <c r="D53" s="59"/>
      <c r="E53" s="59"/>
      <c r="F53" s="59"/>
      <c r="G53" s="59"/>
      <c r="H53" s="59"/>
      <c r="I53" s="59"/>
      <c r="J53" s="59"/>
      <c r="K53" s="59"/>
      <c r="L53" s="59"/>
      <c r="M53" s="59"/>
      <c r="N53" s="59"/>
      <c r="O53" s="59"/>
      <c r="P53" s="59"/>
      <c r="Q53" s="59"/>
      <c r="R53" s="59"/>
      <c r="S53" s="59"/>
      <c r="T53" s="59"/>
      <c r="U53" s="59"/>
      <c r="V53" s="59"/>
      <c r="W53" s="59"/>
      <c r="X53" s="59"/>
      <c r="Y53" s="59"/>
      <c r="Z53" s="59"/>
      <c r="AA53" s="59"/>
    </row>
    <row r="54" spans="1:27" ht="13.5" x14ac:dyDescent="0.25">
      <c r="A54" s="59"/>
      <c r="B54" s="59"/>
      <c r="C54" s="59"/>
      <c r="D54" s="59"/>
      <c r="E54" s="59"/>
      <c r="F54" s="59"/>
      <c r="G54" s="59"/>
      <c r="H54" s="59"/>
      <c r="I54" s="59"/>
      <c r="J54" s="59"/>
      <c r="K54" s="59"/>
      <c r="L54" s="59"/>
      <c r="M54" s="59"/>
      <c r="N54" s="59"/>
      <c r="O54" s="59"/>
      <c r="P54" s="59"/>
      <c r="Q54" s="59"/>
      <c r="R54" s="59"/>
      <c r="S54" s="59"/>
      <c r="T54" s="59"/>
      <c r="U54" s="59"/>
      <c r="V54" s="59"/>
      <c r="W54" s="59"/>
      <c r="X54" s="59"/>
      <c r="Y54" s="59"/>
      <c r="Z54" s="59"/>
      <c r="AA54" s="59"/>
    </row>
  </sheetData>
  <mergeCells count="2">
    <mergeCell ref="A1:AA1"/>
    <mergeCell ref="E2:AA2"/>
  </mergeCells>
  <printOptions horizontalCentered="1"/>
  <pageMargins left="0.55118110236220497" right="0.22" top="0.59055118110236204" bottom="0.59055118110236204" header="0.31496062992126" footer="0.31496062992126"/>
  <pageSetup paperSize="9" orientation="landscape" r:id="rId1"/>
  <rowBreaks count="1" manualBreakCount="1">
    <brk id="48" max="16383" man="1"/>
  </rowBreaks>
</worksheet>
</file>

<file path=xl/worksheets/sheet4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AA54"/>
  <sheetViews>
    <sheetView showGridLines="0" workbookViewId="0">
      <selection activeCell="B2" sqref="B2"/>
    </sheetView>
  </sheetViews>
  <sheetFormatPr defaultRowHeight="12.75" x14ac:dyDescent="0.2"/>
  <cols>
    <col min="1" max="1" width="35.7109375" customWidth="1"/>
    <col min="2" max="2" width="3.42578125" bestFit="1" customWidth="1"/>
    <col min="3" max="3" width="9.7109375" customWidth="1"/>
    <col min="4" max="4" width="9.7109375" hidden="1" customWidth="1"/>
    <col min="5" max="6" width="9.7109375" customWidth="1"/>
    <col min="7" max="9" width="9.7109375" hidden="1" customWidth="1"/>
    <col min="10" max="10" width="9.7109375" customWidth="1"/>
    <col min="11" max="13" width="9.7109375" hidden="1" customWidth="1"/>
    <col min="14" max="14" width="9.7109375" customWidth="1"/>
    <col min="15" max="22" width="9.7109375" hidden="1" customWidth="1"/>
    <col min="23" max="27" width="9.7109375" customWidth="1"/>
  </cols>
  <sheetData>
    <row r="1" spans="1:27" ht="57.6" customHeight="1" x14ac:dyDescent="0.25">
      <c r="A1" s="64" t="s">
        <v>114</v>
      </c>
      <c r="B1" s="64"/>
      <c r="C1" s="64"/>
      <c r="D1" s="64"/>
      <c r="E1" s="64"/>
      <c r="F1" s="64"/>
      <c r="G1" s="64"/>
      <c r="H1" s="64"/>
      <c r="I1" s="64"/>
      <c r="J1" s="64"/>
      <c r="K1" s="64"/>
      <c r="L1" s="64"/>
      <c r="M1" s="64"/>
      <c r="N1" s="64"/>
      <c r="O1" s="64"/>
      <c r="P1" s="64"/>
      <c r="Q1" s="64"/>
      <c r="R1" s="64"/>
      <c r="S1" s="64"/>
      <c r="T1" s="64"/>
      <c r="U1" s="64"/>
      <c r="V1" s="64"/>
      <c r="W1" s="64"/>
      <c r="X1" s="64"/>
      <c r="Y1" s="64"/>
      <c r="Z1" s="64"/>
      <c r="AA1" s="64"/>
    </row>
    <row r="2" spans="1:27" ht="24.95" customHeight="1" x14ac:dyDescent="0.2">
      <c r="A2" s="2" t="s">
        <v>1</v>
      </c>
      <c r="B2" s="1" t="s">
        <v>331</v>
      </c>
      <c r="C2" s="3" t="s">
        <v>2</v>
      </c>
      <c r="D2" s="3" t="s">
        <v>3</v>
      </c>
      <c r="E2" s="65" t="s">
        <v>4</v>
      </c>
      <c r="F2" s="66"/>
      <c r="G2" s="66"/>
      <c r="H2" s="66"/>
      <c r="I2" s="66"/>
      <c r="J2" s="66"/>
      <c r="K2" s="66"/>
      <c r="L2" s="66"/>
      <c r="M2" s="66"/>
      <c r="N2" s="66"/>
      <c r="O2" s="66"/>
      <c r="P2" s="66"/>
      <c r="Q2" s="66"/>
      <c r="R2" s="66"/>
      <c r="S2" s="66"/>
      <c r="T2" s="66"/>
      <c r="U2" s="66"/>
      <c r="V2" s="66"/>
      <c r="W2" s="66"/>
      <c r="X2" s="66"/>
      <c r="Y2" s="66"/>
      <c r="Z2" s="66"/>
      <c r="AA2" s="67"/>
    </row>
    <row r="3" spans="1:27" ht="24.95" customHeight="1" x14ac:dyDescent="0.2">
      <c r="A3" s="4" t="s">
        <v>5</v>
      </c>
      <c r="B3" s="5" t="s">
        <v>6</v>
      </c>
      <c r="C3" s="6" t="s">
        <v>7</v>
      </c>
      <c r="D3" s="6" t="s">
        <v>7</v>
      </c>
      <c r="E3" s="7" t="s">
        <v>8</v>
      </c>
      <c r="F3" s="8" t="s">
        <v>9</v>
      </c>
      <c r="G3" s="8" t="s">
        <v>10</v>
      </c>
      <c r="H3" s="8" t="s">
        <v>11</v>
      </c>
      <c r="I3" s="8" t="s">
        <v>12</v>
      </c>
      <c r="J3" s="8" t="s">
        <v>13</v>
      </c>
      <c r="K3" s="8" t="s">
        <v>14</v>
      </c>
      <c r="L3" s="8" t="s">
        <v>15</v>
      </c>
      <c r="M3" s="8" t="s">
        <v>16</v>
      </c>
      <c r="N3" s="8" t="s">
        <v>17</v>
      </c>
      <c r="O3" s="8" t="s">
        <v>18</v>
      </c>
      <c r="P3" s="8" t="s">
        <v>19</v>
      </c>
      <c r="Q3" s="8" t="s">
        <v>20</v>
      </c>
      <c r="R3" s="8" t="s">
        <v>21</v>
      </c>
      <c r="S3" s="8" t="s">
        <v>22</v>
      </c>
      <c r="T3" s="8" t="s">
        <v>23</v>
      </c>
      <c r="U3" s="8" t="s">
        <v>24</v>
      </c>
      <c r="V3" s="8" t="s">
        <v>25</v>
      </c>
      <c r="W3" s="8" t="s">
        <v>26</v>
      </c>
      <c r="X3" s="8" t="s">
        <v>27</v>
      </c>
      <c r="Y3" s="8" t="s">
        <v>28</v>
      </c>
      <c r="Z3" s="8" t="s">
        <v>29</v>
      </c>
      <c r="AA3" s="9" t="s">
        <v>30</v>
      </c>
    </row>
    <row r="4" spans="1:27" ht="13.5" x14ac:dyDescent="0.25">
      <c r="A4" s="10" t="s">
        <v>31</v>
      </c>
      <c r="B4" s="11" t="s">
        <v>32</v>
      </c>
      <c r="C4" s="12"/>
      <c r="D4" s="12"/>
      <c r="E4" s="13"/>
      <c r="F4" s="14"/>
      <c r="G4" s="14"/>
      <c r="H4" s="14"/>
      <c r="I4" s="14"/>
      <c r="J4" s="14"/>
      <c r="K4" s="14"/>
      <c r="L4" s="14"/>
      <c r="M4" s="14"/>
      <c r="N4" s="14"/>
      <c r="O4" s="14"/>
      <c r="P4" s="14"/>
      <c r="Q4" s="14"/>
      <c r="R4" s="14"/>
      <c r="S4" s="14"/>
      <c r="T4" s="14"/>
      <c r="U4" s="14"/>
      <c r="V4" s="14"/>
      <c r="W4" s="14"/>
      <c r="X4" s="14"/>
      <c r="Y4" s="14"/>
      <c r="Z4" s="15"/>
      <c r="AA4" s="16"/>
    </row>
    <row r="5" spans="1:27" ht="13.5" x14ac:dyDescent="0.25">
      <c r="A5" s="10" t="s">
        <v>33</v>
      </c>
      <c r="B5" s="17" t="s">
        <v>32</v>
      </c>
      <c r="C5" s="18"/>
      <c r="D5" s="18"/>
      <c r="E5" s="19"/>
      <c r="F5" s="20"/>
      <c r="G5" s="20"/>
      <c r="H5" s="20"/>
      <c r="I5" s="20"/>
      <c r="J5" s="20"/>
      <c r="K5" s="20"/>
      <c r="L5" s="20"/>
      <c r="M5" s="20"/>
      <c r="N5" s="20"/>
      <c r="O5" s="20"/>
      <c r="P5" s="20"/>
      <c r="Q5" s="20"/>
      <c r="R5" s="20"/>
      <c r="S5" s="20"/>
      <c r="T5" s="20"/>
      <c r="U5" s="20"/>
      <c r="V5" s="20"/>
      <c r="W5" s="20"/>
      <c r="X5" s="20"/>
      <c r="Y5" s="20"/>
      <c r="Z5" s="21"/>
      <c r="AA5" s="22"/>
    </row>
    <row r="6" spans="1:27" ht="13.5" x14ac:dyDescent="0.25">
      <c r="A6" s="23" t="s">
        <v>34</v>
      </c>
      <c r="B6" s="17" t="s">
        <v>32</v>
      </c>
      <c r="C6" s="18"/>
      <c r="D6" s="18"/>
      <c r="E6" s="19"/>
      <c r="F6" s="20"/>
      <c r="G6" s="20"/>
      <c r="H6" s="20"/>
      <c r="I6" s="20"/>
      <c r="J6" s="20"/>
      <c r="K6" s="20"/>
      <c r="L6" s="20"/>
      <c r="M6" s="20"/>
      <c r="N6" s="20"/>
      <c r="O6" s="20"/>
      <c r="P6" s="20"/>
      <c r="Q6" s="20"/>
      <c r="R6" s="20"/>
      <c r="S6" s="20"/>
      <c r="T6" s="20"/>
      <c r="U6" s="20"/>
      <c r="V6" s="20"/>
      <c r="W6" s="20"/>
      <c r="X6" s="20"/>
      <c r="Y6" s="20"/>
      <c r="Z6" s="21"/>
      <c r="AA6" s="22"/>
    </row>
    <row r="7" spans="1:27" ht="13.5" x14ac:dyDescent="0.25">
      <c r="A7" s="23" t="s">
        <v>35</v>
      </c>
      <c r="B7" s="17" t="s">
        <v>32</v>
      </c>
      <c r="C7" s="18"/>
      <c r="D7" s="18"/>
      <c r="E7" s="19"/>
      <c r="F7" s="20"/>
      <c r="G7" s="20"/>
      <c r="H7" s="20"/>
      <c r="I7" s="20"/>
      <c r="J7" s="20"/>
      <c r="K7" s="20"/>
      <c r="L7" s="20"/>
      <c r="M7" s="20"/>
      <c r="N7" s="20"/>
      <c r="O7" s="20"/>
      <c r="P7" s="20"/>
      <c r="Q7" s="20"/>
      <c r="R7" s="20"/>
      <c r="S7" s="20"/>
      <c r="T7" s="20"/>
      <c r="U7" s="20"/>
      <c r="V7" s="20"/>
      <c r="W7" s="20"/>
      <c r="X7" s="20"/>
      <c r="Y7" s="20"/>
      <c r="Z7" s="21"/>
      <c r="AA7" s="22"/>
    </row>
    <row r="8" spans="1:27" ht="13.5" x14ac:dyDescent="0.25">
      <c r="A8" s="23" t="s">
        <v>36</v>
      </c>
      <c r="B8" s="17" t="s">
        <v>32</v>
      </c>
      <c r="C8" s="18"/>
      <c r="D8" s="18"/>
      <c r="E8" s="19"/>
      <c r="F8" s="20"/>
      <c r="G8" s="20"/>
      <c r="H8" s="20"/>
      <c r="I8" s="20"/>
      <c r="J8" s="20"/>
      <c r="K8" s="20"/>
      <c r="L8" s="20"/>
      <c r="M8" s="20"/>
      <c r="N8" s="20"/>
      <c r="O8" s="20"/>
      <c r="P8" s="20"/>
      <c r="Q8" s="20"/>
      <c r="R8" s="20"/>
      <c r="S8" s="20"/>
      <c r="T8" s="20"/>
      <c r="U8" s="20"/>
      <c r="V8" s="20"/>
      <c r="W8" s="20"/>
      <c r="X8" s="20"/>
      <c r="Y8" s="20"/>
      <c r="Z8" s="21"/>
      <c r="AA8" s="22"/>
    </row>
    <row r="9" spans="1:27" ht="13.5" x14ac:dyDescent="0.25">
      <c r="A9" s="23" t="s">
        <v>37</v>
      </c>
      <c r="B9" s="17" t="s">
        <v>32</v>
      </c>
      <c r="C9" s="18"/>
      <c r="D9" s="18"/>
      <c r="E9" s="19"/>
      <c r="F9" s="20"/>
      <c r="G9" s="20"/>
      <c r="H9" s="20"/>
      <c r="I9" s="20"/>
      <c r="J9" s="20"/>
      <c r="K9" s="20"/>
      <c r="L9" s="20"/>
      <c r="M9" s="20"/>
      <c r="N9" s="20"/>
      <c r="O9" s="20"/>
      <c r="P9" s="20"/>
      <c r="Q9" s="20"/>
      <c r="R9" s="20"/>
      <c r="S9" s="20"/>
      <c r="T9" s="20"/>
      <c r="U9" s="20"/>
      <c r="V9" s="20"/>
      <c r="W9" s="20"/>
      <c r="X9" s="20"/>
      <c r="Y9" s="20"/>
      <c r="Z9" s="21"/>
      <c r="AA9" s="22"/>
    </row>
    <row r="10" spans="1:27" ht="13.5" x14ac:dyDescent="0.25">
      <c r="A10" s="23" t="s">
        <v>38</v>
      </c>
      <c r="B10" s="17" t="s">
        <v>32</v>
      </c>
      <c r="C10" s="18"/>
      <c r="D10" s="18"/>
      <c r="E10" s="19"/>
      <c r="F10" s="20"/>
      <c r="G10" s="24"/>
      <c r="H10" s="24"/>
      <c r="I10" s="24"/>
      <c r="J10" s="20"/>
      <c r="K10" s="24"/>
      <c r="L10" s="24"/>
      <c r="M10" s="20"/>
      <c r="N10" s="24"/>
      <c r="O10" s="24"/>
      <c r="P10" s="24"/>
      <c r="Q10" s="20"/>
      <c r="R10" s="24"/>
      <c r="S10" s="24"/>
      <c r="T10" s="20"/>
      <c r="U10" s="24"/>
      <c r="V10" s="24"/>
      <c r="W10" s="24"/>
      <c r="X10" s="20"/>
      <c r="Y10" s="24"/>
      <c r="Z10" s="25"/>
      <c r="AA10" s="26"/>
    </row>
    <row r="11" spans="1:27" ht="13.5" x14ac:dyDescent="0.25">
      <c r="A11" s="23" t="s">
        <v>39</v>
      </c>
      <c r="B11" s="17" t="s">
        <v>32</v>
      </c>
      <c r="C11" s="18"/>
      <c r="D11" s="18"/>
      <c r="E11" s="19"/>
      <c r="F11" s="20"/>
      <c r="G11" s="20"/>
      <c r="H11" s="20"/>
      <c r="I11" s="20"/>
      <c r="J11" s="20"/>
      <c r="K11" s="20"/>
      <c r="L11" s="20"/>
      <c r="M11" s="20"/>
      <c r="N11" s="20"/>
      <c r="O11" s="20"/>
      <c r="P11" s="20"/>
      <c r="Q11" s="20"/>
      <c r="R11" s="20"/>
      <c r="S11" s="20"/>
      <c r="T11" s="20"/>
      <c r="U11" s="20"/>
      <c r="V11" s="20"/>
      <c r="W11" s="20"/>
      <c r="X11" s="20"/>
      <c r="Y11" s="20"/>
      <c r="Z11" s="21"/>
      <c r="AA11" s="22"/>
    </row>
    <row r="12" spans="1:27" ht="13.5" x14ac:dyDescent="0.25">
      <c r="A12" s="27" t="s">
        <v>40</v>
      </c>
      <c r="B12" s="28" t="s">
        <v>32</v>
      </c>
      <c r="C12" s="29">
        <f t="shared" ref="C12:Y12" si="0">SUM(C6:C11)</f>
        <v>0</v>
      </c>
      <c r="D12" s="29">
        <f>SUM(D6:D11)</f>
        <v>0</v>
      </c>
      <c r="E12" s="30">
        <f t="shared" si="0"/>
        <v>0</v>
      </c>
      <c r="F12" s="31">
        <f t="shared" si="0"/>
        <v>0</v>
      </c>
      <c r="G12" s="31">
        <f t="shared" si="0"/>
        <v>0</v>
      </c>
      <c r="H12" s="31">
        <f t="shared" si="0"/>
        <v>0</v>
      </c>
      <c r="I12" s="31">
        <f t="shared" si="0"/>
        <v>0</v>
      </c>
      <c r="J12" s="31">
        <f t="shared" si="0"/>
        <v>0</v>
      </c>
      <c r="K12" s="31">
        <f t="shared" si="0"/>
        <v>0</v>
      </c>
      <c r="L12" s="31">
        <f t="shared" si="0"/>
        <v>0</v>
      </c>
      <c r="M12" s="31">
        <f t="shared" si="0"/>
        <v>0</v>
      </c>
      <c r="N12" s="31">
        <f t="shared" si="0"/>
        <v>0</v>
      </c>
      <c r="O12" s="31">
        <f t="shared" si="0"/>
        <v>0</v>
      </c>
      <c r="P12" s="31">
        <f t="shared" si="0"/>
        <v>0</v>
      </c>
      <c r="Q12" s="31">
        <f t="shared" si="0"/>
        <v>0</v>
      </c>
      <c r="R12" s="31">
        <f t="shared" si="0"/>
        <v>0</v>
      </c>
      <c r="S12" s="31">
        <f t="shared" si="0"/>
        <v>0</v>
      </c>
      <c r="T12" s="31">
        <f t="shared" si="0"/>
        <v>0</v>
      </c>
      <c r="U12" s="31">
        <f t="shared" si="0"/>
        <v>0</v>
      </c>
      <c r="V12" s="31">
        <f t="shared" si="0"/>
        <v>0</v>
      </c>
      <c r="W12" s="31">
        <f t="shared" si="0"/>
        <v>0</v>
      </c>
      <c r="X12" s="31">
        <f t="shared" si="0"/>
        <v>0</v>
      </c>
      <c r="Y12" s="31">
        <f t="shared" si="0"/>
        <v>0</v>
      </c>
      <c r="Z12" s="32">
        <f>+IF(X12&lt;&gt;0,+(Y12/X12)*100,0)</f>
        <v>0</v>
      </c>
      <c r="AA12" s="33">
        <f>SUM(AA6:AA11)</f>
        <v>0</v>
      </c>
    </row>
    <row r="13" spans="1:27" ht="5.0999999999999996" customHeight="1" x14ac:dyDescent="0.25">
      <c r="A13" s="34" t="s">
        <v>41</v>
      </c>
      <c r="B13" s="17"/>
      <c r="C13" s="18"/>
      <c r="D13" s="18"/>
      <c r="E13" s="19"/>
      <c r="F13" s="20"/>
      <c r="G13" s="20"/>
      <c r="H13" s="20"/>
      <c r="I13" s="20"/>
      <c r="J13" s="20"/>
      <c r="K13" s="20"/>
      <c r="L13" s="20"/>
      <c r="M13" s="20"/>
      <c r="N13" s="20"/>
      <c r="O13" s="20"/>
      <c r="P13" s="20"/>
      <c r="Q13" s="20"/>
      <c r="R13" s="20"/>
      <c r="S13" s="20"/>
      <c r="T13" s="20"/>
      <c r="U13" s="20"/>
      <c r="V13" s="20"/>
      <c r="W13" s="20"/>
      <c r="X13" s="20"/>
      <c r="Y13" s="20"/>
      <c r="Z13" s="21"/>
      <c r="AA13" s="22"/>
    </row>
    <row r="14" spans="1:27" ht="13.5" x14ac:dyDescent="0.25">
      <c r="A14" s="10" t="s">
        <v>42</v>
      </c>
      <c r="B14" s="17" t="s">
        <v>32</v>
      </c>
      <c r="C14" s="18"/>
      <c r="D14" s="18"/>
      <c r="E14" s="19"/>
      <c r="F14" s="20"/>
      <c r="G14" s="20"/>
      <c r="H14" s="20"/>
      <c r="I14" s="20"/>
      <c r="J14" s="20"/>
      <c r="K14" s="20"/>
      <c r="L14" s="20"/>
      <c r="M14" s="20"/>
      <c r="N14" s="20"/>
      <c r="O14" s="20"/>
      <c r="P14" s="20"/>
      <c r="Q14" s="20"/>
      <c r="R14" s="20"/>
      <c r="S14" s="20"/>
      <c r="T14" s="20"/>
      <c r="U14" s="20"/>
      <c r="V14" s="20"/>
      <c r="W14" s="20"/>
      <c r="X14" s="20"/>
      <c r="Y14" s="20"/>
      <c r="Z14" s="21"/>
      <c r="AA14" s="22"/>
    </row>
    <row r="15" spans="1:27" ht="13.5" x14ac:dyDescent="0.25">
      <c r="A15" s="23" t="s">
        <v>43</v>
      </c>
      <c r="B15" s="17" t="s">
        <v>32</v>
      </c>
      <c r="C15" s="18"/>
      <c r="D15" s="18"/>
      <c r="E15" s="19"/>
      <c r="F15" s="20"/>
      <c r="G15" s="20"/>
      <c r="H15" s="20"/>
      <c r="I15" s="20"/>
      <c r="J15" s="20"/>
      <c r="K15" s="20"/>
      <c r="L15" s="20"/>
      <c r="M15" s="20"/>
      <c r="N15" s="20"/>
      <c r="O15" s="20"/>
      <c r="P15" s="20"/>
      <c r="Q15" s="20"/>
      <c r="R15" s="20"/>
      <c r="S15" s="20"/>
      <c r="T15" s="20"/>
      <c r="U15" s="20"/>
      <c r="V15" s="20"/>
      <c r="W15" s="20"/>
      <c r="X15" s="20"/>
      <c r="Y15" s="20"/>
      <c r="Z15" s="21"/>
      <c r="AA15" s="22"/>
    </row>
    <row r="16" spans="1:27" ht="13.5" x14ac:dyDescent="0.25">
      <c r="A16" s="23" t="s">
        <v>44</v>
      </c>
      <c r="B16" s="17" t="s">
        <v>32</v>
      </c>
      <c r="C16" s="18"/>
      <c r="D16" s="18"/>
      <c r="E16" s="19"/>
      <c r="F16" s="20"/>
      <c r="G16" s="24"/>
      <c r="H16" s="24"/>
      <c r="I16" s="24"/>
      <c r="J16" s="20"/>
      <c r="K16" s="24"/>
      <c r="L16" s="24"/>
      <c r="M16" s="20"/>
      <c r="N16" s="24"/>
      <c r="O16" s="24"/>
      <c r="P16" s="24"/>
      <c r="Q16" s="20"/>
      <c r="R16" s="24"/>
      <c r="S16" s="24"/>
      <c r="T16" s="20"/>
      <c r="U16" s="24"/>
      <c r="V16" s="24"/>
      <c r="W16" s="24"/>
      <c r="X16" s="20"/>
      <c r="Y16" s="24"/>
      <c r="Z16" s="25"/>
      <c r="AA16" s="26"/>
    </row>
    <row r="17" spans="1:27" ht="13.5" x14ac:dyDescent="0.25">
      <c r="A17" s="23" t="s">
        <v>45</v>
      </c>
      <c r="B17" s="17" t="s">
        <v>32</v>
      </c>
      <c r="C17" s="18"/>
      <c r="D17" s="18"/>
      <c r="E17" s="19"/>
      <c r="F17" s="20"/>
      <c r="G17" s="20"/>
      <c r="H17" s="20"/>
      <c r="I17" s="20"/>
      <c r="J17" s="20"/>
      <c r="K17" s="20"/>
      <c r="L17" s="20"/>
      <c r="M17" s="20"/>
      <c r="N17" s="20"/>
      <c r="O17" s="20"/>
      <c r="P17" s="20"/>
      <c r="Q17" s="20"/>
      <c r="R17" s="20"/>
      <c r="S17" s="20"/>
      <c r="T17" s="20"/>
      <c r="U17" s="20"/>
      <c r="V17" s="20"/>
      <c r="W17" s="20"/>
      <c r="X17" s="20"/>
      <c r="Y17" s="20"/>
      <c r="Z17" s="21"/>
      <c r="AA17" s="22"/>
    </row>
    <row r="18" spans="1:27" ht="13.5" x14ac:dyDescent="0.25">
      <c r="A18" s="23" t="s">
        <v>46</v>
      </c>
      <c r="B18" s="17" t="s">
        <v>32</v>
      </c>
      <c r="C18" s="18"/>
      <c r="D18" s="18"/>
      <c r="E18" s="19"/>
      <c r="F18" s="20"/>
      <c r="G18" s="20"/>
      <c r="H18" s="20"/>
      <c r="I18" s="20"/>
      <c r="J18" s="20"/>
      <c r="K18" s="20"/>
      <c r="L18" s="20"/>
      <c r="M18" s="20"/>
      <c r="N18" s="20"/>
      <c r="O18" s="20"/>
      <c r="P18" s="20"/>
      <c r="Q18" s="20"/>
      <c r="R18" s="20"/>
      <c r="S18" s="20"/>
      <c r="T18" s="20"/>
      <c r="U18" s="20"/>
      <c r="V18" s="20"/>
      <c r="W18" s="20"/>
      <c r="X18" s="20"/>
      <c r="Y18" s="20"/>
      <c r="Z18" s="21"/>
      <c r="AA18" s="22"/>
    </row>
    <row r="19" spans="1:27" ht="13.5" x14ac:dyDescent="0.25">
      <c r="A19" s="23" t="s">
        <v>47</v>
      </c>
      <c r="B19" s="17" t="s">
        <v>32</v>
      </c>
      <c r="C19" s="18"/>
      <c r="D19" s="18"/>
      <c r="E19" s="19">
        <v>44989</v>
      </c>
      <c r="F19" s="20">
        <v>44989</v>
      </c>
      <c r="G19" s="20"/>
      <c r="H19" s="20"/>
      <c r="I19" s="20"/>
      <c r="J19" s="20"/>
      <c r="K19" s="20"/>
      <c r="L19" s="20"/>
      <c r="M19" s="20"/>
      <c r="N19" s="20"/>
      <c r="O19" s="20"/>
      <c r="P19" s="20"/>
      <c r="Q19" s="20"/>
      <c r="R19" s="20"/>
      <c r="S19" s="20"/>
      <c r="T19" s="20"/>
      <c r="U19" s="20"/>
      <c r="V19" s="20"/>
      <c r="W19" s="20"/>
      <c r="X19" s="20">
        <v>22495</v>
      </c>
      <c r="Y19" s="20">
        <v>-22495</v>
      </c>
      <c r="Z19" s="21">
        <v>-100</v>
      </c>
      <c r="AA19" s="22">
        <v>44989</v>
      </c>
    </row>
    <row r="20" spans="1:27" ht="13.5" x14ac:dyDescent="0.25">
      <c r="A20" s="23" t="s">
        <v>32</v>
      </c>
      <c r="B20" s="17" t="s">
        <v>32</v>
      </c>
      <c r="C20" s="18"/>
      <c r="D20" s="18"/>
      <c r="E20" s="19"/>
      <c r="F20" s="20"/>
      <c r="G20" s="20"/>
      <c r="H20" s="20"/>
      <c r="I20" s="20"/>
      <c r="J20" s="20"/>
      <c r="K20" s="20"/>
      <c r="L20" s="20"/>
      <c r="M20" s="20"/>
      <c r="N20" s="20"/>
      <c r="O20" s="20"/>
      <c r="P20" s="20"/>
      <c r="Q20" s="20"/>
      <c r="R20" s="20"/>
      <c r="S20" s="20"/>
      <c r="T20" s="20"/>
      <c r="U20" s="20"/>
      <c r="V20" s="20"/>
      <c r="W20" s="20"/>
      <c r="X20" s="20"/>
      <c r="Y20" s="20"/>
      <c r="Z20" s="21"/>
      <c r="AA20" s="22"/>
    </row>
    <row r="21" spans="1:27" ht="13.5" x14ac:dyDescent="0.25">
      <c r="A21" s="23" t="s">
        <v>48</v>
      </c>
      <c r="B21" s="17" t="s">
        <v>32</v>
      </c>
      <c r="C21" s="18"/>
      <c r="D21" s="18"/>
      <c r="E21" s="19"/>
      <c r="F21" s="20"/>
      <c r="G21" s="20"/>
      <c r="H21" s="20"/>
      <c r="I21" s="20"/>
      <c r="J21" s="20"/>
      <c r="K21" s="20"/>
      <c r="L21" s="20"/>
      <c r="M21" s="20"/>
      <c r="N21" s="20"/>
      <c r="O21" s="20"/>
      <c r="P21" s="20"/>
      <c r="Q21" s="20"/>
      <c r="R21" s="20"/>
      <c r="S21" s="20"/>
      <c r="T21" s="20"/>
      <c r="U21" s="20"/>
      <c r="V21" s="20"/>
      <c r="W21" s="20"/>
      <c r="X21" s="20"/>
      <c r="Y21" s="20"/>
      <c r="Z21" s="21"/>
      <c r="AA21" s="22"/>
    </row>
    <row r="22" spans="1:27" ht="13.5" x14ac:dyDescent="0.25">
      <c r="A22" s="23" t="s">
        <v>49</v>
      </c>
      <c r="B22" s="17" t="s">
        <v>32</v>
      </c>
      <c r="C22" s="18"/>
      <c r="D22" s="18"/>
      <c r="E22" s="19"/>
      <c r="F22" s="20"/>
      <c r="G22" s="20"/>
      <c r="H22" s="20"/>
      <c r="I22" s="20"/>
      <c r="J22" s="20"/>
      <c r="K22" s="20"/>
      <c r="L22" s="20"/>
      <c r="M22" s="20"/>
      <c r="N22" s="20"/>
      <c r="O22" s="20"/>
      <c r="P22" s="20"/>
      <c r="Q22" s="20"/>
      <c r="R22" s="20"/>
      <c r="S22" s="20"/>
      <c r="T22" s="20"/>
      <c r="U22" s="20"/>
      <c r="V22" s="20"/>
      <c r="W22" s="20"/>
      <c r="X22" s="20"/>
      <c r="Y22" s="20"/>
      <c r="Z22" s="21"/>
      <c r="AA22" s="22"/>
    </row>
    <row r="23" spans="1:27" ht="13.5" x14ac:dyDescent="0.25">
      <c r="A23" s="23" t="s">
        <v>50</v>
      </c>
      <c r="B23" s="17" t="s">
        <v>32</v>
      </c>
      <c r="C23" s="18"/>
      <c r="D23" s="18"/>
      <c r="E23" s="19"/>
      <c r="F23" s="20"/>
      <c r="G23" s="24"/>
      <c r="H23" s="24"/>
      <c r="I23" s="24"/>
      <c r="J23" s="20"/>
      <c r="K23" s="24"/>
      <c r="L23" s="24"/>
      <c r="M23" s="20"/>
      <c r="N23" s="24"/>
      <c r="O23" s="24"/>
      <c r="P23" s="24"/>
      <c r="Q23" s="20"/>
      <c r="R23" s="24"/>
      <c r="S23" s="24"/>
      <c r="T23" s="20"/>
      <c r="U23" s="24"/>
      <c r="V23" s="24"/>
      <c r="W23" s="24"/>
      <c r="X23" s="20"/>
      <c r="Y23" s="24"/>
      <c r="Z23" s="25"/>
      <c r="AA23" s="26"/>
    </row>
    <row r="24" spans="1:27" ht="13.5" x14ac:dyDescent="0.25">
      <c r="A24" s="27" t="s">
        <v>51</v>
      </c>
      <c r="B24" s="35" t="s">
        <v>32</v>
      </c>
      <c r="C24" s="29">
        <f t="shared" ref="C24:Y24" si="1">SUM(C15:C23)</f>
        <v>0</v>
      </c>
      <c r="D24" s="29">
        <f>SUM(D15:D23)</f>
        <v>0</v>
      </c>
      <c r="E24" s="36">
        <f t="shared" si="1"/>
        <v>44989</v>
      </c>
      <c r="F24" s="37">
        <f t="shared" si="1"/>
        <v>44989</v>
      </c>
      <c r="G24" s="37">
        <f t="shared" si="1"/>
        <v>0</v>
      </c>
      <c r="H24" s="37">
        <f t="shared" si="1"/>
        <v>0</v>
      </c>
      <c r="I24" s="37">
        <f t="shared" si="1"/>
        <v>0</v>
      </c>
      <c r="J24" s="37">
        <f t="shared" si="1"/>
        <v>0</v>
      </c>
      <c r="K24" s="37">
        <f t="shared" si="1"/>
        <v>0</v>
      </c>
      <c r="L24" s="37">
        <f t="shared" si="1"/>
        <v>0</v>
      </c>
      <c r="M24" s="37">
        <f t="shared" si="1"/>
        <v>0</v>
      </c>
      <c r="N24" s="37">
        <f t="shared" si="1"/>
        <v>0</v>
      </c>
      <c r="O24" s="37">
        <f t="shared" si="1"/>
        <v>0</v>
      </c>
      <c r="P24" s="37">
        <f t="shared" si="1"/>
        <v>0</v>
      </c>
      <c r="Q24" s="37">
        <f t="shared" si="1"/>
        <v>0</v>
      </c>
      <c r="R24" s="37">
        <f t="shared" si="1"/>
        <v>0</v>
      </c>
      <c r="S24" s="37">
        <f t="shared" si="1"/>
        <v>0</v>
      </c>
      <c r="T24" s="37">
        <f t="shared" si="1"/>
        <v>0</v>
      </c>
      <c r="U24" s="37">
        <f t="shared" si="1"/>
        <v>0</v>
      </c>
      <c r="V24" s="37">
        <f t="shared" si="1"/>
        <v>0</v>
      </c>
      <c r="W24" s="37">
        <f t="shared" si="1"/>
        <v>0</v>
      </c>
      <c r="X24" s="37">
        <f t="shared" si="1"/>
        <v>22495</v>
      </c>
      <c r="Y24" s="37">
        <f t="shared" si="1"/>
        <v>-22495</v>
      </c>
      <c r="Z24" s="38">
        <f>+IF(X24&lt;&gt;0,+(Y24/X24)*100,0)</f>
        <v>-100</v>
      </c>
      <c r="AA24" s="39">
        <f>SUM(AA15:AA23)</f>
        <v>44989</v>
      </c>
    </row>
    <row r="25" spans="1:27" ht="13.5" x14ac:dyDescent="0.25">
      <c r="A25" s="27" t="s">
        <v>52</v>
      </c>
      <c r="B25" s="28" t="s">
        <v>32</v>
      </c>
      <c r="C25" s="29">
        <f t="shared" ref="C25:Y25" si="2">+C12+C24</f>
        <v>0</v>
      </c>
      <c r="D25" s="29">
        <f>+D12+D24</f>
        <v>0</v>
      </c>
      <c r="E25" s="30">
        <f t="shared" si="2"/>
        <v>44989</v>
      </c>
      <c r="F25" s="31">
        <f t="shared" si="2"/>
        <v>44989</v>
      </c>
      <c r="G25" s="31">
        <f t="shared" si="2"/>
        <v>0</v>
      </c>
      <c r="H25" s="31">
        <f t="shared" si="2"/>
        <v>0</v>
      </c>
      <c r="I25" s="31">
        <f t="shared" si="2"/>
        <v>0</v>
      </c>
      <c r="J25" s="31">
        <f t="shared" si="2"/>
        <v>0</v>
      </c>
      <c r="K25" s="31">
        <f t="shared" si="2"/>
        <v>0</v>
      </c>
      <c r="L25" s="31">
        <f t="shared" si="2"/>
        <v>0</v>
      </c>
      <c r="M25" s="31">
        <f t="shared" si="2"/>
        <v>0</v>
      </c>
      <c r="N25" s="31">
        <f t="shared" si="2"/>
        <v>0</v>
      </c>
      <c r="O25" s="31">
        <f t="shared" si="2"/>
        <v>0</v>
      </c>
      <c r="P25" s="31">
        <f t="shared" si="2"/>
        <v>0</v>
      </c>
      <c r="Q25" s="31">
        <f t="shared" si="2"/>
        <v>0</v>
      </c>
      <c r="R25" s="31">
        <f t="shared" si="2"/>
        <v>0</v>
      </c>
      <c r="S25" s="31">
        <f t="shared" si="2"/>
        <v>0</v>
      </c>
      <c r="T25" s="31">
        <f t="shared" si="2"/>
        <v>0</v>
      </c>
      <c r="U25" s="31">
        <f t="shared" si="2"/>
        <v>0</v>
      </c>
      <c r="V25" s="31">
        <f t="shared" si="2"/>
        <v>0</v>
      </c>
      <c r="W25" s="31">
        <f t="shared" si="2"/>
        <v>0</v>
      </c>
      <c r="X25" s="31">
        <f t="shared" si="2"/>
        <v>22495</v>
      </c>
      <c r="Y25" s="31">
        <f t="shared" si="2"/>
        <v>-22495</v>
      </c>
      <c r="Z25" s="32">
        <f>+IF(X25&lt;&gt;0,+(Y25/X25)*100,0)</f>
        <v>-100</v>
      </c>
      <c r="AA25" s="33">
        <f>+AA12+AA24</f>
        <v>44989</v>
      </c>
    </row>
    <row r="26" spans="1:27" ht="5.0999999999999996" customHeight="1" x14ac:dyDescent="0.25">
      <c r="A26" s="34" t="s">
        <v>41</v>
      </c>
      <c r="B26" s="17"/>
      <c r="C26" s="18"/>
      <c r="D26" s="18"/>
      <c r="E26" s="19"/>
      <c r="F26" s="20"/>
      <c r="G26" s="20"/>
      <c r="H26" s="20"/>
      <c r="I26" s="20"/>
      <c r="J26" s="20"/>
      <c r="K26" s="20"/>
      <c r="L26" s="20"/>
      <c r="M26" s="20"/>
      <c r="N26" s="20"/>
      <c r="O26" s="20"/>
      <c r="P26" s="20"/>
      <c r="Q26" s="20"/>
      <c r="R26" s="20"/>
      <c r="S26" s="20"/>
      <c r="T26" s="20"/>
      <c r="U26" s="20"/>
      <c r="V26" s="20"/>
      <c r="W26" s="20"/>
      <c r="X26" s="20"/>
      <c r="Y26" s="20"/>
      <c r="Z26" s="21"/>
      <c r="AA26" s="22"/>
    </row>
    <row r="27" spans="1:27" ht="13.5" x14ac:dyDescent="0.25">
      <c r="A27" s="10" t="s">
        <v>53</v>
      </c>
      <c r="B27" s="17" t="s">
        <v>32</v>
      </c>
      <c r="C27" s="18"/>
      <c r="D27" s="18"/>
      <c r="E27" s="19"/>
      <c r="F27" s="20"/>
      <c r="G27" s="20"/>
      <c r="H27" s="20"/>
      <c r="I27" s="20"/>
      <c r="J27" s="20"/>
      <c r="K27" s="20"/>
      <c r="L27" s="20"/>
      <c r="M27" s="20"/>
      <c r="N27" s="20"/>
      <c r="O27" s="20"/>
      <c r="P27" s="20"/>
      <c r="Q27" s="20"/>
      <c r="R27" s="20"/>
      <c r="S27" s="20"/>
      <c r="T27" s="20"/>
      <c r="U27" s="20"/>
      <c r="V27" s="20"/>
      <c r="W27" s="20"/>
      <c r="X27" s="20"/>
      <c r="Y27" s="20"/>
      <c r="Z27" s="21"/>
      <c r="AA27" s="22"/>
    </row>
    <row r="28" spans="1:27" ht="13.5" x14ac:dyDescent="0.25">
      <c r="A28" s="10" t="s">
        <v>54</v>
      </c>
      <c r="B28" s="40" t="s">
        <v>32</v>
      </c>
      <c r="C28" s="18"/>
      <c r="D28" s="18"/>
      <c r="E28" s="19"/>
      <c r="F28" s="20"/>
      <c r="G28" s="20"/>
      <c r="H28" s="20"/>
      <c r="I28" s="20"/>
      <c r="J28" s="20"/>
      <c r="K28" s="20"/>
      <c r="L28" s="20"/>
      <c r="M28" s="20"/>
      <c r="N28" s="20"/>
      <c r="O28" s="20"/>
      <c r="P28" s="20"/>
      <c r="Q28" s="20"/>
      <c r="R28" s="20"/>
      <c r="S28" s="20"/>
      <c r="T28" s="20"/>
      <c r="U28" s="20"/>
      <c r="V28" s="20"/>
      <c r="W28" s="20"/>
      <c r="X28" s="20"/>
      <c r="Y28" s="20"/>
      <c r="Z28" s="21"/>
      <c r="AA28" s="22"/>
    </row>
    <row r="29" spans="1:27" ht="13.5" x14ac:dyDescent="0.25">
      <c r="A29" s="23" t="s">
        <v>55</v>
      </c>
      <c r="B29" s="17" t="s">
        <v>32</v>
      </c>
      <c r="C29" s="18"/>
      <c r="D29" s="18"/>
      <c r="E29" s="19"/>
      <c r="F29" s="20"/>
      <c r="G29" s="20"/>
      <c r="H29" s="20"/>
      <c r="I29" s="20"/>
      <c r="J29" s="20"/>
      <c r="K29" s="20"/>
      <c r="L29" s="20"/>
      <c r="M29" s="20"/>
      <c r="N29" s="20"/>
      <c r="O29" s="20"/>
      <c r="P29" s="20"/>
      <c r="Q29" s="20"/>
      <c r="R29" s="20"/>
      <c r="S29" s="20"/>
      <c r="T29" s="20"/>
      <c r="U29" s="20"/>
      <c r="V29" s="20"/>
      <c r="W29" s="20"/>
      <c r="X29" s="20"/>
      <c r="Y29" s="20"/>
      <c r="Z29" s="21"/>
      <c r="AA29" s="22"/>
    </row>
    <row r="30" spans="1:27" ht="13.5" x14ac:dyDescent="0.25">
      <c r="A30" s="23" t="s">
        <v>56</v>
      </c>
      <c r="B30" s="17" t="s">
        <v>32</v>
      </c>
      <c r="C30" s="18"/>
      <c r="D30" s="18"/>
      <c r="E30" s="19"/>
      <c r="F30" s="20"/>
      <c r="G30" s="20"/>
      <c r="H30" s="20"/>
      <c r="I30" s="20"/>
      <c r="J30" s="20"/>
      <c r="K30" s="20"/>
      <c r="L30" s="20"/>
      <c r="M30" s="20"/>
      <c r="N30" s="20"/>
      <c r="O30" s="20"/>
      <c r="P30" s="20"/>
      <c r="Q30" s="20"/>
      <c r="R30" s="20"/>
      <c r="S30" s="20"/>
      <c r="T30" s="20"/>
      <c r="U30" s="20"/>
      <c r="V30" s="20"/>
      <c r="W30" s="20"/>
      <c r="X30" s="20"/>
      <c r="Y30" s="20"/>
      <c r="Z30" s="21"/>
      <c r="AA30" s="22"/>
    </row>
    <row r="31" spans="1:27" ht="13.5" x14ac:dyDescent="0.25">
      <c r="A31" s="23" t="s">
        <v>57</v>
      </c>
      <c r="B31" s="17" t="s">
        <v>32</v>
      </c>
      <c r="C31" s="18"/>
      <c r="D31" s="18"/>
      <c r="E31" s="19"/>
      <c r="F31" s="20"/>
      <c r="G31" s="20"/>
      <c r="H31" s="20"/>
      <c r="I31" s="20"/>
      <c r="J31" s="20"/>
      <c r="K31" s="20"/>
      <c r="L31" s="20"/>
      <c r="M31" s="20"/>
      <c r="N31" s="20"/>
      <c r="O31" s="20"/>
      <c r="P31" s="20"/>
      <c r="Q31" s="20"/>
      <c r="R31" s="20"/>
      <c r="S31" s="20"/>
      <c r="T31" s="20"/>
      <c r="U31" s="20"/>
      <c r="V31" s="20"/>
      <c r="W31" s="20"/>
      <c r="X31" s="20"/>
      <c r="Y31" s="20"/>
      <c r="Z31" s="21"/>
      <c r="AA31" s="22"/>
    </row>
    <row r="32" spans="1:27" ht="13.5" x14ac:dyDescent="0.25">
      <c r="A32" s="23" t="s">
        <v>58</v>
      </c>
      <c r="B32" s="17" t="s">
        <v>32</v>
      </c>
      <c r="C32" s="18"/>
      <c r="D32" s="18"/>
      <c r="E32" s="19"/>
      <c r="F32" s="20"/>
      <c r="G32" s="20"/>
      <c r="H32" s="20"/>
      <c r="I32" s="20"/>
      <c r="J32" s="20"/>
      <c r="K32" s="20"/>
      <c r="L32" s="20"/>
      <c r="M32" s="20"/>
      <c r="N32" s="20"/>
      <c r="O32" s="20"/>
      <c r="P32" s="20"/>
      <c r="Q32" s="20"/>
      <c r="R32" s="20"/>
      <c r="S32" s="20"/>
      <c r="T32" s="20"/>
      <c r="U32" s="20"/>
      <c r="V32" s="20"/>
      <c r="W32" s="20"/>
      <c r="X32" s="20"/>
      <c r="Y32" s="20"/>
      <c r="Z32" s="21"/>
      <c r="AA32" s="22"/>
    </row>
    <row r="33" spans="1:27" ht="13.5" x14ac:dyDescent="0.25">
      <c r="A33" s="23" t="s">
        <v>59</v>
      </c>
      <c r="B33" s="17" t="s">
        <v>32</v>
      </c>
      <c r="C33" s="18"/>
      <c r="D33" s="18"/>
      <c r="E33" s="19"/>
      <c r="F33" s="20"/>
      <c r="G33" s="20"/>
      <c r="H33" s="20"/>
      <c r="I33" s="20"/>
      <c r="J33" s="20"/>
      <c r="K33" s="20"/>
      <c r="L33" s="20"/>
      <c r="M33" s="20"/>
      <c r="N33" s="20"/>
      <c r="O33" s="20"/>
      <c r="P33" s="20"/>
      <c r="Q33" s="20"/>
      <c r="R33" s="20"/>
      <c r="S33" s="20"/>
      <c r="T33" s="20"/>
      <c r="U33" s="20"/>
      <c r="V33" s="20"/>
      <c r="W33" s="20"/>
      <c r="X33" s="20"/>
      <c r="Y33" s="20"/>
      <c r="Z33" s="21"/>
      <c r="AA33" s="22"/>
    </row>
    <row r="34" spans="1:27" ht="13.5" x14ac:dyDescent="0.25">
      <c r="A34" s="27" t="s">
        <v>60</v>
      </c>
      <c r="B34" s="28" t="s">
        <v>32</v>
      </c>
      <c r="C34" s="29">
        <f t="shared" ref="C34:Y34" si="3">SUM(C29:C33)</f>
        <v>0</v>
      </c>
      <c r="D34" s="29">
        <f>SUM(D29:D33)</f>
        <v>0</v>
      </c>
      <c r="E34" s="30">
        <f t="shared" si="3"/>
        <v>0</v>
      </c>
      <c r="F34" s="31">
        <f t="shared" si="3"/>
        <v>0</v>
      </c>
      <c r="G34" s="31">
        <f t="shared" si="3"/>
        <v>0</v>
      </c>
      <c r="H34" s="31">
        <f t="shared" si="3"/>
        <v>0</v>
      </c>
      <c r="I34" s="31">
        <f t="shared" si="3"/>
        <v>0</v>
      </c>
      <c r="J34" s="31">
        <f t="shared" si="3"/>
        <v>0</v>
      </c>
      <c r="K34" s="31">
        <f t="shared" si="3"/>
        <v>0</v>
      </c>
      <c r="L34" s="31">
        <f t="shared" si="3"/>
        <v>0</v>
      </c>
      <c r="M34" s="31">
        <f t="shared" si="3"/>
        <v>0</v>
      </c>
      <c r="N34" s="31">
        <f t="shared" si="3"/>
        <v>0</v>
      </c>
      <c r="O34" s="31">
        <f t="shared" si="3"/>
        <v>0</v>
      </c>
      <c r="P34" s="31">
        <f t="shared" si="3"/>
        <v>0</v>
      </c>
      <c r="Q34" s="31">
        <f t="shared" si="3"/>
        <v>0</v>
      </c>
      <c r="R34" s="31">
        <f t="shared" si="3"/>
        <v>0</v>
      </c>
      <c r="S34" s="31">
        <f t="shared" si="3"/>
        <v>0</v>
      </c>
      <c r="T34" s="31">
        <f t="shared" si="3"/>
        <v>0</v>
      </c>
      <c r="U34" s="31">
        <f t="shared" si="3"/>
        <v>0</v>
      </c>
      <c r="V34" s="31">
        <f t="shared" si="3"/>
        <v>0</v>
      </c>
      <c r="W34" s="31">
        <f t="shared" si="3"/>
        <v>0</v>
      </c>
      <c r="X34" s="31">
        <f t="shared" si="3"/>
        <v>0</v>
      </c>
      <c r="Y34" s="31">
        <f t="shared" si="3"/>
        <v>0</v>
      </c>
      <c r="Z34" s="32">
        <f>+IF(X34&lt;&gt;0,+(Y34/X34)*100,0)</f>
        <v>0</v>
      </c>
      <c r="AA34" s="33">
        <f>SUM(AA29:AA33)</f>
        <v>0</v>
      </c>
    </row>
    <row r="35" spans="1:27" ht="5.0999999999999996" customHeight="1" x14ac:dyDescent="0.25">
      <c r="A35" s="34" t="s">
        <v>41</v>
      </c>
      <c r="B35" s="17"/>
      <c r="C35" s="18"/>
      <c r="D35" s="18"/>
      <c r="E35" s="19"/>
      <c r="F35" s="20"/>
      <c r="G35" s="20"/>
      <c r="H35" s="20"/>
      <c r="I35" s="20"/>
      <c r="J35" s="20"/>
      <c r="K35" s="20"/>
      <c r="L35" s="20"/>
      <c r="M35" s="20"/>
      <c r="N35" s="20"/>
      <c r="O35" s="20"/>
      <c r="P35" s="20"/>
      <c r="Q35" s="20"/>
      <c r="R35" s="20"/>
      <c r="S35" s="20"/>
      <c r="T35" s="20"/>
      <c r="U35" s="20"/>
      <c r="V35" s="20"/>
      <c r="W35" s="20"/>
      <c r="X35" s="20"/>
      <c r="Y35" s="20"/>
      <c r="Z35" s="21"/>
      <c r="AA35" s="22"/>
    </row>
    <row r="36" spans="1:27" ht="13.5" x14ac:dyDescent="0.25">
      <c r="A36" s="10" t="s">
        <v>61</v>
      </c>
      <c r="B36" s="17" t="s">
        <v>32</v>
      </c>
      <c r="C36" s="18"/>
      <c r="D36" s="18"/>
      <c r="E36" s="19"/>
      <c r="F36" s="20"/>
      <c r="G36" s="20"/>
      <c r="H36" s="20"/>
      <c r="I36" s="20"/>
      <c r="J36" s="20"/>
      <c r="K36" s="20"/>
      <c r="L36" s="20"/>
      <c r="M36" s="20"/>
      <c r="N36" s="20"/>
      <c r="O36" s="20"/>
      <c r="P36" s="20"/>
      <c r="Q36" s="20"/>
      <c r="R36" s="20"/>
      <c r="S36" s="20"/>
      <c r="T36" s="20"/>
      <c r="U36" s="20"/>
      <c r="V36" s="20"/>
      <c r="W36" s="20"/>
      <c r="X36" s="20"/>
      <c r="Y36" s="20"/>
      <c r="Z36" s="21"/>
      <c r="AA36" s="22"/>
    </row>
    <row r="37" spans="1:27" ht="13.5" x14ac:dyDescent="0.25">
      <c r="A37" s="23" t="s">
        <v>62</v>
      </c>
      <c r="B37" s="17" t="s">
        <v>32</v>
      </c>
      <c r="C37" s="18"/>
      <c r="D37" s="18"/>
      <c r="E37" s="19"/>
      <c r="F37" s="20"/>
      <c r="G37" s="20"/>
      <c r="H37" s="20"/>
      <c r="I37" s="20"/>
      <c r="J37" s="20"/>
      <c r="K37" s="20"/>
      <c r="L37" s="20"/>
      <c r="M37" s="20"/>
      <c r="N37" s="20"/>
      <c r="O37" s="20"/>
      <c r="P37" s="20"/>
      <c r="Q37" s="20"/>
      <c r="R37" s="20"/>
      <c r="S37" s="20"/>
      <c r="T37" s="20"/>
      <c r="U37" s="20"/>
      <c r="V37" s="20"/>
      <c r="W37" s="20"/>
      <c r="X37" s="20"/>
      <c r="Y37" s="20"/>
      <c r="Z37" s="21"/>
      <c r="AA37" s="22"/>
    </row>
    <row r="38" spans="1:27" ht="13.5" x14ac:dyDescent="0.25">
      <c r="A38" s="23" t="s">
        <v>59</v>
      </c>
      <c r="B38" s="17" t="s">
        <v>32</v>
      </c>
      <c r="C38" s="18"/>
      <c r="D38" s="18"/>
      <c r="E38" s="19"/>
      <c r="F38" s="20"/>
      <c r="G38" s="20"/>
      <c r="H38" s="20"/>
      <c r="I38" s="20"/>
      <c r="J38" s="20"/>
      <c r="K38" s="20"/>
      <c r="L38" s="20"/>
      <c r="M38" s="20"/>
      <c r="N38" s="20"/>
      <c r="O38" s="20"/>
      <c r="P38" s="20"/>
      <c r="Q38" s="20"/>
      <c r="R38" s="20"/>
      <c r="S38" s="20"/>
      <c r="T38" s="20"/>
      <c r="U38" s="20"/>
      <c r="V38" s="20"/>
      <c r="W38" s="20"/>
      <c r="X38" s="20"/>
      <c r="Y38" s="20"/>
      <c r="Z38" s="21"/>
      <c r="AA38" s="22"/>
    </row>
    <row r="39" spans="1:27" ht="13.5" x14ac:dyDescent="0.25">
      <c r="A39" s="27" t="s">
        <v>63</v>
      </c>
      <c r="B39" s="35" t="s">
        <v>32</v>
      </c>
      <c r="C39" s="29">
        <f t="shared" ref="C39:Y39" si="4">SUM(C37:C38)</f>
        <v>0</v>
      </c>
      <c r="D39" s="29">
        <f>SUM(D37:D38)</f>
        <v>0</v>
      </c>
      <c r="E39" s="36">
        <f t="shared" si="4"/>
        <v>0</v>
      </c>
      <c r="F39" s="37">
        <f t="shared" si="4"/>
        <v>0</v>
      </c>
      <c r="G39" s="37">
        <f t="shared" si="4"/>
        <v>0</v>
      </c>
      <c r="H39" s="37">
        <f t="shared" si="4"/>
        <v>0</v>
      </c>
      <c r="I39" s="37">
        <f t="shared" si="4"/>
        <v>0</v>
      </c>
      <c r="J39" s="37">
        <f t="shared" si="4"/>
        <v>0</v>
      </c>
      <c r="K39" s="37">
        <f t="shared" si="4"/>
        <v>0</v>
      </c>
      <c r="L39" s="37">
        <f t="shared" si="4"/>
        <v>0</v>
      </c>
      <c r="M39" s="37">
        <f t="shared" si="4"/>
        <v>0</v>
      </c>
      <c r="N39" s="37">
        <f t="shared" si="4"/>
        <v>0</v>
      </c>
      <c r="O39" s="37">
        <f t="shared" si="4"/>
        <v>0</v>
      </c>
      <c r="P39" s="37">
        <f t="shared" si="4"/>
        <v>0</v>
      </c>
      <c r="Q39" s="37">
        <f t="shared" si="4"/>
        <v>0</v>
      </c>
      <c r="R39" s="37">
        <f t="shared" si="4"/>
        <v>0</v>
      </c>
      <c r="S39" s="37">
        <f t="shared" si="4"/>
        <v>0</v>
      </c>
      <c r="T39" s="37">
        <f t="shared" si="4"/>
        <v>0</v>
      </c>
      <c r="U39" s="37">
        <f t="shared" si="4"/>
        <v>0</v>
      </c>
      <c r="V39" s="37">
        <f t="shared" si="4"/>
        <v>0</v>
      </c>
      <c r="W39" s="37">
        <f t="shared" si="4"/>
        <v>0</v>
      </c>
      <c r="X39" s="37">
        <f t="shared" si="4"/>
        <v>0</v>
      </c>
      <c r="Y39" s="37">
        <f t="shared" si="4"/>
        <v>0</v>
      </c>
      <c r="Z39" s="38">
        <f>+IF(X39&lt;&gt;0,+(Y39/X39)*100,0)</f>
        <v>0</v>
      </c>
      <c r="AA39" s="39">
        <f>SUM(AA37:AA38)</f>
        <v>0</v>
      </c>
    </row>
    <row r="40" spans="1:27" ht="13.5" x14ac:dyDescent="0.25">
      <c r="A40" s="27" t="s">
        <v>64</v>
      </c>
      <c r="B40" s="28" t="s">
        <v>32</v>
      </c>
      <c r="C40" s="29">
        <f t="shared" ref="C40:Y40" si="5">+C34+C39</f>
        <v>0</v>
      </c>
      <c r="D40" s="29">
        <f>+D34+D39</f>
        <v>0</v>
      </c>
      <c r="E40" s="30">
        <f t="shared" si="5"/>
        <v>0</v>
      </c>
      <c r="F40" s="31">
        <f t="shared" si="5"/>
        <v>0</v>
      </c>
      <c r="G40" s="31">
        <f t="shared" si="5"/>
        <v>0</v>
      </c>
      <c r="H40" s="31">
        <f t="shared" si="5"/>
        <v>0</v>
      </c>
      <c r="I40" s="31">
        <f t="shared" si="5"/>
        <v>0</v>
      </c>
      <c r="J40" s="31">
        <f t="shared" si="5"/>
        <v>0</v>
      </c>
      <c r="K40" s="31">
        <f t="shared" si="5"/>
        <v>0</v>
      </c>
      <c r="L40" s="31">
        <f t="shared" si="5"/>
        <v>0</v>
      </c>
      <c r="M40" s="31">
        <f t="shared" si="5"/>
        <v>0</v>
      </c>
      <c r="N40" s="31">
        <f t="shared" si="5"/>
        <v>0</v>
      </c>
      <c r="O40" s="31">
        <f t="shared" si="5"/>
        <v>0</v>
      </c>
      <c r="P40" s="31">
        <f t="shared" si="5"/>
        <v>0</v>
      </c>
      <c r="Q40" s="31">
        <f t="shared" si="5"/>
        <v>0</v>
      </c>
      <c r="R40" s="31">
        <f t="shared" si="5"/>
        <v>0</v>
      </c>
      <c r="S40" s="31">
        <f t="shared" si="5"/>
        <v>0</v>
      </c>
      <c r="T40" s="31">
        <f t="shared" si="5"/>
        <v>0</v>
      </c>
      <c r="U40" s="31">
        <f t="shared" si="5"/>
        <v>0</v>
      </c>
      <c r="V40" s="31">
        <f t="shared" si="5"/>
        <v>0</v>
      </c>
      <c r="W40" s="31">
        <f t="shared" si="5"/>
        <v>0</v>
      </c>
      <c r="X40" s="31">
        <f t="shared" si="5"/>
        <v>0</v>
      </c>
      <c r="Y40" s="31">
        <f t="shared" si="5"/>
        <v>0</v>
      </c>
      <c r="Z40" s="32">
        <f>+IF(X40&lt;&gt;0,+(Y40/X40)*100,0)</f>
        <v>0</v>
      </c>
      <c r="AA40" s="33">
        <f>+AA34+AA39</f>
        <v>0</v>
      </c>
    </row>
    <row r="41" spans="1:27" ht="5.0999999999999996" customHeight="1" x14ac:dyDescent="0.25">
      <c r="A41" s="34" t="s">
        <v>41</v>
      </c>
      <c r="B41" s="17"/>
      <c r="C41" s="18"/>
      <c r="D41" s="18"/>
      <c r="E41" s="19"/>
      <c r="F41" s="20"/>
      <c r="G41" s="20"/>
      <c r="H41" s="20"/>
      <c r="I41" s="20"/>
      <c r="J41" s="20"/>
      <c r="K41" s="20"/>
      <c r="L41" s="20"/>
      <c r="M41" s="20"/>
      <c r="N41" s="20"/>
      <c r="O41" s="20"/>
      <c r="P41" s="20"/>
      <c r="Q41" s="20"/>
      <c r="R41" s="20"/>
      <c r="S41" s="20"/>
      <c r="T41" s="20"/>
      <c r="U41" s="20"/>
      <c r="V41" s="20"/>
      <c r="W41" s="20"/>
      <c r="X41" s="20"/>
      <c r="Y41" s="20"/>
      <c r="Z41" s="21"/>
      <c r="AA41" s="22"/>
    </row>
    <row r="42" spans="1:27" ht="13.5" x14ac:dyDescent="0.25">
      <c r="A42" s="41" t="s">
        <v>65</v>
      </c>
      <c r="B42" s="42" t="s">
        <v>66</v>
      </c>
      <c r="C42" s="43">
        <f t="shared" ref="C42:Y42" si="6">+C25-C40</f>
        <v>0</v>
      </c>
      <c r="D42" s="43">
        <f>+D25-D40</f>
        <v>0</v>
      </c>
      <c r="E42" s="44">
        <f t="shared" si="6"/>
        <v>44989</v>
      </c>
      <c r="F42" s="45">
        <f t="shared" si="6"/>
        <v>44989</v>
      </c>
      <c r="G42" s="45">
        <f t="shared" si="6"/>
        <v>0</v>
      </c>
      <c r="H42" s="45">
        <f t="shared" si="6"/>
        <v>0</v>
      </c>
      <c r="I42" s="45">
        <f t="shared" si="6"/>
        <v>0</v>
      </c>
      <c r="J42" s="45">
        <f t="shared" si="6"/>
        <v>0</v>
      </c>
      <c r="K42" s="45">
        <f t="shared" si="6"/>
        <v>0</v>
      </c>
      <c r="L42" s="45">
        <f t="shared" si="6"/>
        <v>0</v>
      </c>
      <c r="M42" s="45">
        <f t="shared" si="6"/>
        <v>0</v>
      </c>
      <c r="N42" s="45">
        <f t="shared" si="6"/>
        <v>0</v>
      </c>
      <c r="O42" s="45">
        <f t="shared" si="6"/>
        <v>0</v>
      </c>
      <c r="P42" s="45">
        <f t="shared" si="6"/>
        <v>0</v>
      </c>
      <c r="Q42" s="45">
        <f t="shared" si="6"/>
        <v>0</v>
      </c>
      <c r="R42" s="45">
        <f t="shared" si="6"/>
        <v>0</v>
      </c>
      <c r="S42" s="45">
        <f t="shared" si="6"/>
        <v>0</v>
      </c>
      <c r="T42" s="45">
        <f t="shared" si="6"/>
        <v>0</v>
      </c>
      <c r="U42" s="45">
        <f t="shared" si="6"/>
        <v>0</v>
      </c>
      <c r="V42" s="45">
        <f t="shared" si="6"/>
        <v>0</v>
      </c>
      <c r="W42" s="45">
        <f t="shared" si="6"/>
        <v>0</v>
      </c>
      <c r="X42" s="45">
        <f t="shared" si="6"/>
        <v>22495</v>
      </c>
      <c r="Y42" s="45">
        <f t="shared" si="6"/>
        <v>-22495</v>
      </c>
      <c r="Z42" s="46">
        <f>+IF(X42&lt;&gt;0,+(Y42/X42)*100,0)</f>
        <v>-100</v>
      </c>
      <c r="AA42" s="47">
        <f>+AA25-AA40</f>
        <v>44989</v>
      </c>
    </row>
    <row r="43" spans="1:27" ht="5.0999999999999996" customHeight="1" x14ac:dyDescent="0.25">
      <c r="A43" s="34" t="s">
        <v>41</v>
      </c>
      <c r="B43" s="17"/>
      <c r="C43" s="18"/>
      <c r="D43" s="18"/>
      <c r="E43" s="19"/>
      <c r="F43" s="20"/>
      <c r="G43" s="20"/>
      <c r="H43" s="20"/>
      <c r="I43" s="20"/>
      <c r="J43" s="20"/>
      <c r="K43" s="20"/>
      <c r="L43" s="20"/>
      <c r="M43" s="20"/>
      <c r="N43" s="20"/>
      <c r="O43" s="20"/>
      <c r="P43" s="20"/>
      <c r="Q43" s="20"/>
      <c r="R43" s="20"/>
      <c r="S43" s="20"/>
      <c r="T43" s="20"/>
      <c r="U43" s="20"/>
      <c r="V43" s="20"/>
      <c r="W43" s="20"/>
      <c r="X43" s="20"/>
      <c r="Y43" s="20"/>
      <c r="Z43" s="48"/>
      <c r="AA43" s="22"/>
    </row>
    <row r="44" spans="1:27" ht="13.5" x14ac:dyDescent="0.25">
      <c r="A44" s="10" t="s">
        <v>67</v>
      </c>
      <c r="B44" s="17" t="s">
        <v>32</v>
      </c>
      <c r="C44" s="18"/>
      <c r="D44" s="18"/>
      <c r="E44" s="19"/>
      <c r="F44" s="20"/>
      <c r="G44" s="20"/>
      <c r="H44" s="20"/>
      <c r="I44" s="20"/>
      <c r="J44" s="20"/>
      <c r="K44" s="20"/>
      <c r="L44" s="20"/>
      <c r="M44" s="20"/>
      <c r="N44" s="20"/>
      <c r="O44" s="20"/>
      <c r="P44" s="20"/>
      <c r="Q44" s="20"/>
      <c r="R44" s="20"/>
      <c r="S44" s="20"/>
      <c r="T44" s="20"/>
      <c r="U44" s="20"/>
      <c r="V44" s="20"/>
      <c r="W44" s="20"/>
      <c r="X44" s="20"/>
      <c r="Y44" s="20"/>
      <c r="Z44" s="48"/>
      <c r="AA44" s="22"/>
    </row>
    <row r="45" spans="1:27" ht="13.5" x14ac:dyDescent="0.25">
      <c r="A45" s="23" t="s">
        <v>68</v>
      </c>
      <c r="B45" s="17" t="s">
        <v>32</v>
      </c>
      <c r="C45" s="18"/>
      <c r="D45" s="18"/>
      <c r="E45" s="19"/>
      <c r="F45" s="20"/>
      <c r="G45" s="20"/>
      <c r="H45" s="20"/>
      <c r="I45" s="20"/>
      <c r="J45" s="20"/>
      <c r="K45" s="20"/>
      <c r="L45" s="20"/>
      <c r="M45" s="20"/>
      <c r="N45" s="20"/>
      <c r="O45" s="20"/>
      <c r="P45" s="20"/>
      <c r="Q45" s="20"/>
      <c r="R45" s="20"/>
      <c r="S45" s="20"/>
      <c r="T45" s="20"/>
      <c r="U45" s="20"/>
      <c r="V45" s="20"/>
      <c r="W45" s="20"/>
      <c r="X45" s="20"/>
      <c r="Y45" s="20"/>
      <c r="Z45" s="48"/>
      <c r="AA45" s="22"/>
    </row>
    <row r="46" spans="1:27" ht="13.5" x14ac:dyDescent="0.25">
      <c r="A46" s="23" t="s">
        <v>69</v>
      </c>
      <c r="B46" s="17" t="s">
        <v>32</v>
      </c>
      <c r="C46" s="18"/>
      <c r="D46" s="18"/>
      <c r="E46" s="19"/>
      <c r="F46" s="20"/>
      <c r="G46" s="20"/>
      <c r="H46" s="20"/>
      <c r="I46" s="20"/>
      <c r="J46" s="20"/>
      <c r="K46" s="20"/>
      <c r="L46" s="20"/>
      <c r="M46" s="20"/>
      <c r="N46" s="20"/>
      <c r="O46" s="20"/>
      <c r="P46" s="20"/>
      <c r="Q46" s="20"/>
      <c r="R46" s="20"/>
      <c r="S46" s="20"/>
      <c r="T46" s="20"/>
      <c r="U46" s="20"/>
      <c r="V46" s="20"/>
      <c r="W46" s="20"/>
      <c r="X46" s="20"/>
      <c r="Y46" s="20"/>
      <c r="Z46" s="48"/>
      <c r="AA46" s="22"/>
    </row>
    <row r="47" spans="1:27" ht="14.45" customHeight="1" x14ac:dyDescent="0.25">
      <c r="A47" s="23" t="s">
        <v>41</v>
      </c>
      <c r="B47" s="17"/>
      <c r="C47" s="18"/>
      <c r="D47" s="18"/>
      <c r="E47" s="19"/>
      <c r="F47" s="20"/>
      <c r="G47" s="20"/>
      <c r="H47" s="20"/>
      <c r="I47" s="20"/>
      <c r="J47" s="20"/>
      <c r="K47" s="20"/>
      <c r="L47" s="20"/>
      <c r="M47" s="20"/>
      <c r="N47" s="20"/>
      <c r="O47" s="20"/>
      <c r="P47" s="20"/>
      <c r="Q47" s="20"/>
      <c r="R47" s="20"/>
      <c r="S47" s="20"/>
      <c r="T47" s="20"/>
      <c r="U47" s="20"/>
      <c r="V47" s="20"/>
      <c r="W47" s="20"/>
      <c r="X47" s="20"/>
      <c r="Y47" s="20"/>
      <c r="Z47" s="48"/>
      <c r="AA47" s="22"/>
    </row>
    <row r="48" spans="1:27" ht="13.5" x14ac:dyDescent="0.25">
      <c r="A48" s="49" t="s">
        <v>70</v>
      </c>
      <c r="B48" s="50" t="s">
        <v>66</v>
      </c>
      <c r="C48" s="51">
        <f t="shared" ref="C48:Y48" si="7">SUM(C45:C47)</f>
        <v>0</v>
      </c>
      <c r="D48" s="51">
        <f>SUM(D45:D47)</f>
        <v>0</v>
      </c>
      <c r="E48" s="52">
        <f t="shared" si="7"/>
        <v>0</v>
      </c>
      <c r="F48" s="53">
        <f t="shared" si="7"/>
        <v>0</v>
      </c>
      <c r="G48" s="53">
        <f t="shared" si="7"/>
        <v>0</v>
      </c>
      <c r="H48" s="53">
        <f t="shared" si="7"/>
        <v>0</v>
      </c>
      <c r="I48" s="53">
        <f t="shared" si="7"/>
        <v>0</v>
      </c>
      <c r="J48" s="53">
        <f t="shared" si="7"/>
        <v>0</v>
      </c>
      <c r="K48" s="53">
        <f t="shared" si="7"/>
        <v>0</v>
      </c>
      <c r="L48" s="53">
        <f t="shared" si="7"/>
        <v>0</v>
      </c>
      <c r="M48" s="53">
        <f t="shared" si="7"/>
        <v>0</v>
      </c>
      <c r="N48" s="53">
        <f t="shared" si="7"/>
        <v>0</v>
      </c>
      <c r="O48" s="53">
        <f t="shared" si="7"/>
        <v>0</v>
      </c>
      <c r="P48" s="53">
        <f t="shared" si="7"/>
        <v>0</v>
      </c>
      <c r="Q48" s="53">
        <f t="shared" si="7"/>
        <v>0</v>
      </c>
      <c r="R48" s="53">
        <f t="shared" si="7"/>
        <v>0</v>
      </c>
      <c r="S48" s="53">
        <f t="shared" si="7"/>
        <v>0</v>
      </c>
      <c r="T48" s="53">
        <f t="shared" si="7"/>
        <v>0</v>
      </c>
      <c r="U48" s="53">
        <f t="shared" si="7"/>
        <v>0</v>
      </c>
      <c r="V48" s="53">
        <f t="shared" si="7"/>
        <v>0</v>
      </c>
      <c r="W48" s="53">
        <f t="shared" si="7"/>
        <v>0</v>
      </c>
      <c r="X48" s="53">
        <f t="shared" si="7"/>
        <v>0</v>
      </c>
      <c r="Y48" s="53">
        <f t="shared" si="7"/>
        <v>0</v>
      </c>
      <c r="Z48" s="54">
        <f>+IF(X48&lt;&gt;0,+(Y48/X48)*100,0)</f>
        <v>0</v>
      </c>
      <c r="AA48" s="55">
        <f>SUM(AA45:AA47)</f>
        <v>0</v>
      </c>
    </row>
    <row r="49" spans="1:27" ht="13.5" x14ac:dyDescent="0.25">
      <c r="A49" s="56" t="s">
        <v>328</v>
      </c>
      <c r="B49" s="57"/>
      <c r="C49" s="58"/>
      <c r="D49" s="58"/>
      <c r="E49" s="58"/>
      <c r="F49" s="58"/>
      <c r="G49" s="58"/>
      <c r="H49" s="59"/>
      <c r="I49" s="59"/>
      <c r="J49" s="59"/>
      <c r="K49" s="59"/>
      <c r="L49" s="59"/>
      <c r="M49" s="59"/>
      <c r="N49" s="59"/>
      <c r="O49" s="59"/>
      <c r="P49" s="59"/>
      <c r="Q49" s="59"/>
      <c r="R49" s="59"/>
      <c r="S49" s="59"/>
      <c r="T49" s="59"/>
      <c r="U49" s="59"/>
      <c r="V49" s="59"/>
      <c r="W49" s="59"/>
      <c r="X49" s="59"/>
      <c r="Y49" s="59"/>
      <c r="Z49" s="59"/>
      <c r="AA49" s="59"/>
    </row>
    <row r="50" spans="1:27" ht="13.5" x14ac:dyDescent="0.25">
      <c r="A50" s="60" t="s">
        <v>329</v>
      </c>
      <c r="B50" s="60"/>
      <c r="C50" s="60"/>
      <c r="D50" s="60"/>
      <c r="E50" s="60"/>
      <c r="F50" s="60"/>
      <c r="G50" s="60"/>
      <c r="H50" s="59"/>
      <c r="I50" s="59"/>
      <c r="J50" s="59"/>
      <c r="K50" s="59"/>
      <c r="L50" s="59"/>
      <c r="M50" s="59"/>
      <c r="N50" s="59"/>
      <c r="O50" s="59"/>
      <c r="P50" s="59"/>
      <c r="Q50" s="59"/>
      <c r="R50" s="59"/>
      <c r="S50" s="59"/>
      <c r="T50" s="59"/>
      <c r="U50" s="59"/>
      <c r="V50" s="59"/>
      <c r="W50" s="59"/>
      <c r="X50" s="59"/>
      <c r="Y50" s="59"/>
      <c r="Z50" s="59"/>
      <c r="AA50" s="59"/>
    </row>
    <row r="51" spans="1:27" ht="13.5" x14ac:dyDescent="0.25">
      <c r="A51" s="61" t="s">
        <v>330</v>
      </c>
      <c r="B51" s="62"/>
      <c r="C51" s="63"/>
      <c r="D51" s="63"/>
      <c r="E51" s="63"/>
      <c r="F51" s="63"/>
      <c r="G51" s="63"/>
      <c r="H51" s="59"/>
      <c r="I51" s="59"/>
      <c r="J51" s="59"/>
      <c r="K51" s="59"/>
      <c r="L51" s="59"/>
      <c r="M51" s="59"/>
      <c r="N51" s="59"/>
      <c r="O51" s="59"/>
      <c r="P51" s="59"/>
      <c r="Q51" s="59"/>
      <c r="R51" s="59"/>
      <c r="S51" s="59"/>
      <c r="T51" s="59"/>
      <c r="U51" s="59"/>
      <c r="V51" s="59"/>
      <c r="W51" s="59"/>
      <c r="X51" s="59"/>
      <c r="Y51" s="59"/>
      <c r="Z51" s="59"/>
      <c r="AA51" s="59"/>
    </row>
    <row r="52" spans="1:27" ht="13.5" x14ac:dyDescent="0.25">
      <c r="A52" s="59"/>
      <c r="B52" s="59"/>
      <c r="C52" s="59"/>
      <c r="D52" s="59"/>
      <c r="E52" s="59"/>
      <c r="F52" s="59"/>
      <c r="G52" s="59"/>
      <c r="H52" s="59"/>
      <c r="I52" s="59"/>
      <c r="J52" s="59"/>
      <c r="K52" s="59"/>
      <c r="L52" s="59"/>
      <c r="M52" s="59"/>
      <c r="N52" s="59"/>
      <c r="O52" s="59"/>
      <c r="P52" s="59"/>
      <c r="Q52" s="59"/>
      <c r="R52" s="59"/>
      <c r="S52" s="59"/>
      <c r="T52" s="59"/>
      <c r="U52" s="59"/>
      <c r="V52" s="59"/>
      <c r="W52" s="59"/>
      <c r="X52" s="59"/>
      <c r="Y52" s="59"/>
      <c r="Z52" s="59"/>
      <c r="AA52" s="59"/>
    </row>
    <row r="53" spans="1:27" ht="13.5" x14ac:dyDescent="0.25">
      <c r="A53" s="59"/>
      <c r="B53" s="59"/>
      <c r="C53" s="59"/>
      <c r="D53" s="59"/>
      <c r="E53" s="59"/>
      <c r="F53" s="59"/>
      <c r="G53" s="59"/>
      <c r="H53" s="59"/>
      <c r="I53" s="59"/>
      <c r="J53" s="59"/>
      <c r="K53" s="59"/>
      <c r="L53" s="59"/>
      <c r="M53" s="59"/>
      <c r="N53" s="59"/>
      <c r="O53" s="59"/>
      <c r="P53" s="59"/>
      <c r="Q53" s="59"/>
      <c r="R53" s="59"/>
      <c r="S53" s="59"/>
      <c r="T53" s="59"/>
      <c r="U53" s="59"/>
      <c r="V53" s="59"/>
      <c r="W53" s="59"/>
      <c r="X53" s="59"/>
      <c r="Y53" s="59"/>
      <c r="Z53" s="59"/>
      <c r="AA53" s="59"/>
    </row>
    <row r="54" spans="1:27" ht="13.5" x14ac:dyDescent="0.25">
      <c r="A54" s="59"/>
      <c r="B54" s="59"/>
      <c r="C54" s="59"/>
      <c r="D54" s="59"/>
      <c r="E54" s="59"/>
      <c r="F54" s="59"/>
      <c r="G54" s="59"/>
      <c r="H54" s="59"/>
      <c r="I54" s="59"/>
      <c r="J54" s="59"/>
      <c r="K54" s="59"/>
      <c r="L54" s="59"/>
      <c r="M54" s="59"/>
      <c r="N54" s="59"/>
      <c r="O54" s="59"/>
      <c r="P54" s="59"/>
      <c r="Q54" s="59"/>
      <c r="R54" s="59"/>
      <c r="S54" s="59"/>
      <c r="T54" s="59"/>
      <c r="U54" s="59"/>
      <c r="V54" s="59"/>
      <c r="W54" s="59"/>
      <c r="X54" s="59"/>
      <c r="Y54" s="59"/>
      <c r="Z54" s="59"/>
      <c r="AA54" s="59"/>
    </row>
  </sheetData>
  <mergeCells count="2">
    <mergeCell ref="A1:AA1"/>
    <mergeCell ref="E2:AA2"/>
  </mergeCells>
  <printOptions horizontalCentered="1"/>
  <pageMargins left="0.55118110236220497" right="0.22" top="0.59055118110236204" bottom="0.59055118110236204" header="0.31496062992126" footer="0.31496062992126"/>
  <pageSetup paperSize="9" orientation="landscape" r:id="rId1"/>
  <rowBreaks count="1" manualBreakCount="1">
    <brk id="48" max="16383" man="1"/>
  </rowBreaks>
</worksheet>
</file>

<file path=xl/worksheets/sheet4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AA54"/>
  <sheetViews>
    <sheetView showGridLines="0" workbookViewId="0">
      <selection activeCell="B2" sqref="B2"/>
    </sheetView>
  </sheetViews>
  <sheetFormatPr defaultRowHeight="12.75" x14ac:dyDescent="0.2"/>
  <cols>
    <col min="1" max="1" width="35.7109375" customWidth="1"/>
    <col min="2" max="2" width="3.42578125" bestFit="1" customWidth="1"/>
    <col min="3" max="3" width="9.7109375" customWidth="1"/>
    <col min="4" max="4" width="9.7109375" hidden="1" customWidth="1"/>
    <col min="5" max="6" width="9.7109375" customWidth="1"/>
    <col min="7" max="9" width="9.7109375" hidden="1" customWidth="1"/>
    <col min="10" max="10" width="9.7109375" customWidth="1"/>
    <col min="11" max="13" width="9.7109375" hidden="1" customWidth="1"/>
    <col min="14" max="14" width="9.7109375" customWidth="1"/>
    <col min="15" max="22" width="9.7109375" hidden="1" customWidth="1"/>
    <col min="23" max="27" width="9.7109375" customWidth="1"/>
  </cols>
  <sheetData>
    <row r="1" spans="1:27" ht="38.450000000000003" customHeight="1" x14ac:dyDescent="0.25">
      <c r="A1" s="64" t="s">
        <v>115</v>
      </c>
      <c r="B1" s="64"/>
      <c r="C1" s="64"/>
      <c r="D1" s="64"/>
      <c r="E1" s="64"/>
      <c r="F1" s="64"/>
      <c r="G1" s="64"/>
      <c r="H1" s="64"/>
      <c r="I1" s="64"/>
      <c r="J1" s="64"/>
      <c r="K1" s="64"/>
      <c r="L1" s="64"/>
      <c r="M1" s="64"/>
      <c r="N1" s="64"/>
      <c r="O1" s="64"/>
      <c r="P1" s="64"/>
      <c r="Q1" s="64"/>
      <c r="R1" s="64"/>
      <c r="S1" s="64"/>
      <c r="T1" s="64"/>
      <c r="U1" s="64"/>
      <c r="V1" s="64"/>
      <c r="W1" s="64"/>
      <c r="X1" s="64"/>
      <c r="Y1" s="64"/>
      <c r="Z1" s="64"/>
      <c r="AA1" s="64"/>
    </row>
    <row r="2" spans="1:27" ht="24.95" customHeight="1" x14ac:dyDescent="0.2">
      <c r="A2" s="2" t="s">
        <v>1</v>
      </c>
      <c r="B2" s="1" t="s">
        <v>331</v>
      </c>
      <c r="C2" s="3" t="s">
        <v>2</v>
      </c>
      <c r="D2" s="3" t="s">
        <v>3</v>
      </c>
      <c r="E2" s="65" t="s">
        <v>4</v>
      </c>
      <c r="F2" s="66"/>
      <c r="G2" s="66"/>
      <c r="H2" s="66"/>
      <c r="I2" s="66"/>
      <c r="J2" s="66"/>
      <c r="K2" s="66"/>
      <c r="L2" s="66"/>
      <c r="M2" s="66"/>
      <c r="N2" s="66"/>
      <c r="O2" s="66"/>
      <c r="P2" s="66"/>
      <c r="Q2" s="66"/>
      <c r="R2" s="66"/>
      <c r="S2" s="66"/>
      <c r="T2" s="66"/>
      <c r="U2" s="66"/>
      <c r="V2" s="66"/>
      <c r="W2" s="66"/>
      <c r="X2" s="66"/>
      <c r="Y2" s="66"/>
      <c r="Z2" s="66"/>
      <c r="AA2" s="67"/>
    </row>
    <row r="3" spans="1:27" ht="24.95" customHeight="1" x14ac:dyDescent="0.2">
      <c r="A3" s="4" t="s">
        <v>5</v>
      </c>
      <c r="B3" s="5" t="s">
        <v>6</v>
      </c>
      <c r="C3" s="6" t="s">
        <v>7</v>
      </c>
      <c r="D3" s="6" t="s">
        <v>7</v>
      </c>
      <c r="E3" s="7" t="s">
        <v>8</v>
      </c>
      <c r="F3" s="8" t="s">
        <v>9</v>
      </c>
      <c r="G3" s="8" t="s">
        <v>10</v>
      </c>
      <c r="H3" s="8" t="s">
        <v>11</v>
      </c>
      <c r="I3" s="8" t="s">
        <v>12</v>
      </c>
      <c r="J3" s="8" t="s">
        <v>13</v>
      </c>
      <c r="K3" s="8" t="s">
        <v>14</v>
      </c>
      <c r="L3" s="8" t="s">
        <v>15</v>
      </c>
      <c r="M3" s="8" t="s">
        <v>16</v>
      </c>
      <c r="N3" s="8" t="s">
        <v>17</v>
      </c>
      <c r="O3" s="8" t="s">
        <v>18</v>
      </c>
      <c r="P3" s="8" t="s">
        <v>19</v>
      </c>
      <c r="Q3" s="8" t="s">
        <v>20</v>
      </c>
      <c r="R3" s="8" t="s">
        <v>21</v>
      </c>
      <c r="S3" s="8" t="s">
        <v>22</v>
      </c>
      <c r="T3" s="8" t="s">
        <v>23</v>
      </c>
      <c r="U3" s="8" t="s">
        <v>24</v>
      </c>
      <c r="V3" s="8" t="s">
        <v>25</v>
      </c>
      <c r="W3" s="8" t="s">
        <v>26</v>
      </c>
      <c r="X3" s="8" t="s">
        <v>27</v>
      </c>
      <c r="Y3" s="8" t="s">
        <v>28</v>
      </c>
      <c r="Z3" s="8" t="s">
        <v>29</v>
      </c>
      <c r="AA3" s="9" t="s">
        <v>30</v>
      </c>
    </row>
    <row r="4" spans="1:27" ht="13.5" x14ac:dyDescent="0.25">
      <c r="A4" s="10" t="s">
        <v>31</v>
      </c>
      <c r="B4" s="11" t="s">
        <v>32</v>
      </c>
      <c r="C4" s="12"/>
      <c r="D4" s="12"/>
      <c r="E4" s="13"/>
      <c r="F4" s="14"/>
      <c r="G4" s="14"/>
      <c r="H4" s="14"/>
      <c r="I4" s="14"/>
      <c r="J4" s="14"/>
      <c r="K4" s="14"/>
      <c r="L4" s="14"/>
      <c r="M4" s="14"/>
      <c r="N4" s="14"/>
      <c r="O4" s="14"/>
      <c r="P4" s="14"/>
      <c r="Q4" s="14"/>
      <c r="R4" s="14"/>
      <c r="S4" s="14"/>
      <c r="T4" s="14"/>
      <c r="U4" s="14"/>
      <c r="V4" s="14"/>
      <c r="W4" s="14"/>
      <c r="X4" s="14"/>
      <c r="Y4" s="14"/>
      <c r="Z4" s="15"/>
      <c r="AA4" s="16"/>
    </row>
    <row r="5" spans="1:27" ht="13.5" x14ac:dyDescent="0.25">
      <c r="A5" s="10" t="s">
        <v>33</v>
      </c>
      <c r="B5" s="17" t="s">
        <v>32</v>
      </c>
      <c r="C5" s="18"/>
      <c r="D5" s="18"/>
      <c r="E5" s="19"/>
      <c r="F5" s="20"/>
      <c r="G5" s="20"/>
      <c r="H5" s="20"/>
      <c r="I5" s="20"/>
      <c r="J5" s="20"/>
      <c r="K5" s="20"/>
      <c r="L5" s="20"/>
      <c r="M5" s="20"/>
      <c r="N5" s="20"/>
      <c r="O5" s="20"/>
      <c r="P5" s="20"/>
      <c r="Q5" s="20"/>
      <c r="R5" s="20"/>
      <c r="S5" s="20"/>
      <c r="T5" s="20"/>
      <c r="U5" s="20"/>
      <c r="V5" s="20"/>
      <c r="W5" s="20"/>
      <c r="X5" s="20"/>
      <c r="Y5" s="20"/>
      <c r="Z5" s="21"/>
      <c r="AA5" s="22"/>
    </row>
    <row r="6" spans="1:27" ht="13.5" x14ac:dyDescent="0.25">
      <c r="A6" s="23" t="s">
        <v>34</v>
      </c>
      <c r="B6" s="17" t="s">
        <v>32</v>
      </c>
      <c r="C6" s="18"/>
      <c r="D6" s="18"/>
      <c r="E6" s="19"/>
      <c r="F6" s="20"/>
      <c r="G6" s="20"/>
      <c r="H6" s="20"/>
      <c r="I6" s="20"/>
      <c r="J6" s="20"/>
      <c r="K6" s="20"/>
      <c r="L6" s="20"/>
      <c r="M6" s="20"/>
      <c r="N6" s="20"/>
      <c r="O6" s="20"/>
      <c r="P6" s="20"/>
      <c r="Q6" s="20"/>
      <c r="R6" s="20"/>
      <c r="S6" s="20"/>
      <c r="T6" s="20"/>
      <c r="U6" s="20"/>
      <c r="V6" s="20"/>
      <c r="W6" s="20"/>
      <c r="X6" s="20"/>
      <c r="Y6" s="20"/>
      <c r="Z6" s="21"/>
      <c r="AA6" s="22"/>
    </row>
    <row r="7" spans="1:27" ht="13.5" x14ac:dyDescent="0.25">
      <c r="A7" s="23" t="s">
        <v>35</v>
      </c>
      <c r="B7" s="17" t="s">
        <v>32</v>
      </c>
      <c r="C7" s="18"/>
      <c r="D7" s="18"/>
      <c r="E7" s="19"/>
      <c r="F7" s="20"/>
      <c r="G7" s="20"/>
      <c r="H7" s="20"/>
      <c r="I7" s="20"/>
      <c r="J7" s="20"/>
      <c r="K7" s="20"/>
      <c r="L7" s="20"/>
      <c r="M7" s="20"/>
      <c r="N7" s="20"/>
      <c r="O7" s="20"/>
      <c r="P7" s="20"/>
      <c r="Q7" s="20"/>
      <c r="R7" s="20"/>
      <c r="S7" s="20"/>
      <c r="T7" s="20"/>
      <c r="U7" s="20"/>
      <c r="V7" s="20"/>
      <c r="W7" s="20"/>
      <c r="X7" s="20"/>
      <c r="Y7" s="20"/>
      <c r="Z7" s="21"/>
      <c r="AA7" s="22"/>
    </row>
    <row r="8" spans="1:27" ht="13.5" x14ac:dyDescent="0.25">
      <c r="A8" s="23" t="s">
        <v>36</v>
      </c>
      <c r="B8" s="17" t="s">
        <v>32</v>
      </c>
      <c r="C8" s="18"/>
      <c r="D8" s="18"/>
      <c r="E8" s="19">
        <v>808824</v>
      </c>
      <c r="F8" s="20">
        <v>808824</v>
      </c>
      <c r="G8" s="20">
        <v>-243584</v>
      </c>
      <c r="H8" s="20">
        <v>-92568</v>
      </c>
      <c r="I8" s="20">
        <v>-15127</v>
      </c>
      <c r="J8" s="20">
        <v>-351279</v>
      </c>
      <c r="K8" s="20">
        <v>-79357</v>
      </c>
      <c r="L8" s="20">
        <v>-144989</v>
      </c>
      <c r="M8" s="20">
        <v>-166447</v>
      </c>
      <c r="N8" s="20">
        <v>-390793</v>
      </c>
      <c r="O8" s="20"/>
      <c r="P8" s="20"/>
      <c r="Q8" s="20"/>
      <c r="R8" s="20"/>
      <c r="S8" s="20"/>
      <c r="T8" s="20"/>
      <c r="U8" s="20"/>
      <c r="V8" s="20"/>
      <c r="W8" s="20">
        <v>-742072</v>
      </c>
      <c r="X8" s="20">
        <v>404412</v>
      </c>
      <c r="Y8" s="20">
        <v>-1146484</v>
      </c>
      <c r="Z8" s="21">
        <v>-283.49406051254664</v>
      </c>
      <c r="AA8" s="22">
        <v>808824</v>
      </c>
    </row>
    <row r="9" spans="1:27" ht="13.5" x14ac:dyDescent="0.25">
      <c r="A9" s="23" t="s">
        <v>37</v>
      </c>
      <c r="B9" s="17" t="s">
        <v>32</v>
      </c>
      <c r="C9" s="18"/>
      <c r="D9" s="18"/>
      <c r="E9" s="19"/>
      <c r="F9" s="20"/>
      <c r="G9" s="20"/>
      <c r="H9" s="20">
        <v>52058</v>
      </c>
      <c r="I9" s="20"/>
      <c r="J9" s="20">
        <v>52058</v>
      </c>
      <c r="K9" s="20"/>
      <c r="L9" s="20"/>
      <c r="M9" s="20"/>
      <c r="N9" s="20"/>
      <c r="O9" s="20"/>
      <c r="P9" s="20"/>
      <c r="Q9" s="20"/>
      <c r="R9" s="20"/>
      <c r="S9" s="20"/>
      <c r="T9" s="20"/>
      <c r="U9" s="20"/>
      <c r="V9" s="20"/>
      <c r="W9" s="20">
        <v>52058</v>
      </c>
      <c r="X9" s="20"/>
      <c r="Y9" s="20">
        <v>52058</v>
      </c>
      <c r="Z9" s="21"/>
      <c r="AA9" s="22"/>
    </row>
    <row r="10" spans="1:27" ht="13.5" x14ac:dyDescent="0.25">
      <c r="A10" s="23" t="s">
        <v>38</v>
      </c>
      <c r="B10" s="17" t="s">
        <v>32</v>
      </c>
      <c r="C10" s="18"/>
      <c r="D10" s="18"/>
      <c r="E10" s="19"/>
      <c r="F10" s="20"/>
      <c r="G10" s="24"/>
      <c r="H10" s="24"/>
      <c r="I10" s="24"/>
      <c r="J10" s="20"/>
      <c r="K10" s="24"/>
      <c r="L10" s="24"/>
      <c r="M10" s="20"/>
      <c r="N10" s="24"/>
      <c r="O10" s="24"/>
      <c r="P10" s="24"/>
      <c r="Q10" s="20"/>
      <c r="R10" s="24"/>
      <c r="S10" s="24"/>
      <c r="T10" s="20"/>
      <c r="U10" s="24"/>
      <c r="V10" s="24"/>
      <c r="W10" s="24"/>
      <c r="X10" s="20"/>
      <c r="Y10" s="24"/>
      <c r="Z10" s="25"/>
      <c r="AA10" s="26"/>
    </row>
    <row r="11" spans="1:27" ht="13.5" x14ac:dyDescent="0.25">
      <c r="A11" s="23" t="s">
        <v>39</v>
      </c>
      <c r="B11" s="17" t="s">
        <v>32</v>
      </c>
      <c r="C11" s="18"/>
      <c r="D11" s="18"/>
      <c r="E11" s="19"/>
      <c r="F11" s="20"/>
      <c r="G11" s="20"/>
      <c r="H11" s="20"/>
      <c r="I11" s="20"/>
      <c r="J11" s="20"/>
      <c r="K11" s="20"/>
      <c r="L11" s="20"/>
      <c r="M11" s="20"/>
      <c r="N11" s="20"/>
      <c r="O11" s="20"/>
      <c r="P11" s="20"/>
      <c r="Q11" s="20"/>
      <c r="R11" s="20"/>
      <c r="S11" s="20"/>
      <c r="T11" s="20"/>
      <c r="U11" s="20"/>
      <c r="V11" s="20"/>
      <c r="W11" s="20"/>
      <c r="X11" s="20"/>
      <c r="Y11" s="20"/>
      <c r="Z11" s="21"/>
      <c r="AA11" s="22"/>
    </row>
    <row r="12" spans="1:27" ht="13.5" x14ac:dyDescent="0.25">
      <c r="A12" s="27" t="s">
        <v>40</v>
      </c>
      <c r="B12" s="28" t="s">
        <v>32</v>
      </c>
      <c r="C12" s="29">
        <f t="shared" ref="C12:Y12" si="0">SUM(C6:C11)</f>
        <v>0</v>
      </c>
      <c r="D12" s="29">
        <f>SUM(D6:D11)</f>
        <v>0</v>
      </c>
      <c r="E12" s="30">
        <f t="shared" si="0"/>
        <v>808824</v>
      </c>
      <c r="F12" s="31">
        <f t="shared" si="0"/>
        <v>808824</v>
      </c>
      <c r="G12" s="31">
        <f t="shared" si="0"/>
        <v>-243584</v>
      </c>
      <c r="H12" s="31">
        <f t="shared" si="0"/>
        <v>-40510</v>
      </c>
      <c r="I12" s="31">
        <f t="shared" si="0"/>
        <v>-15127</v>
      </c>
      <c r="J12" s="31">
        <f t="shared" si="0"/>
        <v>-299221</v>
      </c>
      <c r="K12" s="31">
        <f t="shared" si="0"/>
        <v>-79357</v>
      </c>
      <c r="L12" s="31">
        <f t="shared" si="0"/>
        <v>-144989</v>
      </c>
      <c r="M12" s="31">
        <f t="shared" si="0"/>
        <v>-166447</v>
      </c>
      <c r="N12" s="31">
        <f t="shared" si="0"/>
        <v>-390793</v>
      </c>
      <c r="O12" s="31">
        <f t="shared" si="0"/>
        <v>0</v>
      </c>
      <c r="P12" s="31">
        <f t="shared" si="0"/>
        <v>0</v>
      </c>
      <c r="Q12" s="31">
        <f t="shared" si="0"/>
        <v>0</v>
      </c>
      <c r="R12" s="31">
        <f t="shared" si="0"/>
        <v>0</v>
      </c>
      <c r="S12" s="31">
        <f t="shared" si="0"/>
        <v>0</v>
      </c>
      <c r="T12" s="31">
        <f t="shared" si="0"/>
        <v>0</v>
      </c>
      <c r="U12" s="31">
        <f t="shared" si="0"/>
        <v>0</v>
      </c>
      <c r="V12" s="31">
        <f t="shared" si="0"/>
        <v>0</v>
      </c>
      <c r="W12" s="31">
        <f t="shared" si="0"/>
        <v>-690014</v>
      </c>
      <c r="X12" s="31">
        <f t="shared" si="0"/>
        <v>404412</v>
      </c>
      <c r="Y12" s="31">
        <f t="shared" si="0"/>
        <v>-1094426</v>
      </c>
      <c r="Z12" s="32">
        <f>+IF(X12&lt;&gt;0,+(Y12/X12)*100,0)</f>
        <v>-270.62154436564691</v>
      </c>
      <c r="AA12" s="33">
        <f>SUM(AA6:AA11)</f>
        <v>808824</v>
      </c>
    </row>
    <row r="13" spans="1:27" ht="5.0999999999999996" customHeight="1" x14ac:dyDescent="0.25">
      <c r="A13" s="34" t="s">
        <v>41</v>
      </c>
      <c r="B13" s="17"/>
      <c r="C13" s="18"/>
      <c r="D13" s="18"/>
      <c r="E13" s="19"/>
      <c r="F13" s="20"/>
      <c r="G13" s="20"/>
      <c r="H13" s="20"/>
      <c r="I13" s="20"/>
      <c r="J13" s="20"/>
      <c r="K13" s="20"/>
      <c r="L13" s="20"/>
      <c r="M13" s="20"/>
      <c r="N13" s="20"/>
      <c r="O13" s="20"/>
      <c r="P13" s="20"/>
      <c r="Q13" s="20"/>
      <c r="R13" s="20"/>
      <c r="S13" s="20"/>
      <c r="T13" s="20"/>
      <c r="U13" s="20"/>
      <c r="V13" s="20"/>
      <c r="W13" s="20"/>
      <c r="X13" s="20"/>
      <c r="Y13" s="20"/>
      <c r="Z13" s="21"/>
      <c r="AA13" s="22"/>
    </row>
    <row r="14" spans="1:27" ht="13.5" x14ac:dyDescent="0.25">
      <c r="A14" s="10" t="s">
        <v>42</v>
      </c>
      <c r="B14" s="17" t="s">
        <v>32</v>
      </c>
      <c r="C14" s="18"/>
      <c r="D14" s="18"/>
      <c r="E14" s="19"/>
      <c r="F14" s="20"/>
      <c r="G14" s="20"/>
      <c r="H14" s="20"/>
      <c r="I14" s="20"/>
      <c r="J14" s="20"/>
      <c r="K14" s="20"/>
      <c r="L14" s="20"/>
      <c r="M14" s="20"/>
      <c r="N14" s="20"/>
      <c r="O14" s="20"/>
      <c r="P14" s="20"/>
      <c r="Q14" s="20"/>
      <c r="R14" s="20"/>
      <c r="S14" s="20"/>
      <c r="T14" s="20"/>
      <c r="U14" s="20"/>
      <c r="V14" s="20"/>
      <c r="W14" s="20"/>
      <c r="X14" s="20"/>
      <c r="Y14" s="20"/>
      <c r="Z14" s="21"/>
      <c r="AA14" s="22"/>
    </row>
    <row r="15" spans="1:27" ht="13.5" x14ac:dyDescent="0.25">
      <c r="A15" s="23" t="s">
        <v>43</v>
      </c>
      <c r="B15" s="17" t="s">
        <v>32</v>
      </c>
      <c r="C15" s="18"/>
      <c r="D15" s="18"/>
      <c r="E15" s="19"/>
      <c r="F15" s="20"/>
      <c r="G15" s="20"/>
      <c r="H15" s="20"/>
      <c r="I15" s="20"/>
      <c r="J15" s="20"/>
      <c r="K15" s="20"/>
      <c r="L15" s="20"/>
      <c r="M15" s="20"/>
      <c r="N15" s="20"/>
      <c r="O15" s="20"/>
      <c r="P15" s="20"/>
      <c r="Q15" s="20"/>
      <c r="R15" s="20"/>
      <c r="S15" s="20"/>
      <c r="T15" s="20"/>
      <c r="U15" s="20"/>
      <c r="V15" s="20"/>
      <c r="W15" s="20"/>
      <c r="X15" s="20"/>
      <c r="Y15" s="20"/>
      <c r="Z15" s="21"/>
      <c r="AA15" s="22"/>
    </row>
    <row r="16" spans="1:27" ht="13.5" x14ac:dyDescent="0.25">
      <c r="A16" s="23" t="s">
        <v>44</v>
      </c>
      <c r="B16" s="17" t="s">
        <v>32</v>
      </c>
      <c r="C16" s="18"/>
      <c r="D16" s="18"/>
      <c r="E16" s="19"/>
      <c r="F16" s="20"/>
      <c r="G16" s="24"/>
      <c r="H16" s="24"/>
      <c r="I16" s="24"/>
      <c r="J16" s="20"/>
      <c r="K16" s="24"/>
      <c r="L16" s="24"/>
      <c r="M16" s="20"/>
      <c r="N16" s="24"/>
      <c r="O16" s="24"/>
      <c r="P16" s="24"/>
      <c r="Q16" s="20"/>
      <c r="R16" s="24"/>
      <c r="S16" s="24"/>
      <c r="T16" s="20"/>
      <c r="U16" s="24"/>
      <c r="V16" s="24"/>
      <c r="W16" s="24"/>
      <c r="X16" s="20"/>
      <c r="Y16" s="24"/>
      <c r="Z16" s="25"/>
      <c r="AA16" s="26"/>
    </row>
    <row r="17" spans="1:27" ht="13.5" x14ac:dyDescent="0.25">
      <c r="A17" s="23" t="s">
        <v>45</v>
      </c>
      <c r="B17" s="17" t="s">
        <v>32</v>
      </c>
      <c r="C17" s="18"/>
      <c r="D17" s="18"/>
      <c r="E17" s="19"/>
      <c r="F17" s="20"/>
      <c r="G17" s="20"/>
      <c r="H17" s="20"/>
      <c r="I17" s="20"/>
      <c r="J17" s="20"/>
      <c r="K17" s="20"/>
      <c r="L17" s="20"/>
      <c r="M17" s="20"/>
      <c r="N17" s="20"/>
      <c r="O17" s="20"/>
      <c r="P17" s="20"/>
      <c r="Q17" s="20"/>
      <c r="R17" s="20"/>
      <c r="S17" s="20"/>
      <c r="T17" s="20"/>
      <c r="U17" s="20"/>
      <c r="V17" s="20"/>
      <c r="W17" s="20"/>
      <c r="X17" s="20"/>
      <c r="Y17" s="20"/>
      <c r="Z17" s="21"/>
      <c r="AA17" s="22"/>
    </row>
    <row r="18" spans="1:27" ht="13.5" x14ac:dyDescent="0.25">
      <c r="A18" s="23" t="s">
        <v>46</v>
      </c>
      <c r="B18" s="17" t="s">
        <v>32</v>
      </c>
      <c r="C18" s="18"/>
      <c r="D18" s="18"/>
      <c r="E18" s="19"/>
      <c r="F18" s="20"/>
      <c r="G18" s="20"/>
      <c r="H18" s="20"/>
      <c r="I18" s="20"/>
      <c r="J18" s="20"/>
      <c r="K18" s="20"/>
      <c r="L18" s="20"/>
      <c r="M18" s="20"/>
      <c r="N18" s="20"/>
      <c r="O18" s="20"/>
      <c r="P18" s="20"/>
      <c r="Q18" s="20"/>
      <c r="R18" s="20"/>
      <c r="S18" s="20"/>
      <c r="T18" s="20"/>
      <c r="U18" s="20"/>
      <c r="V18" s="20"/>
      <c r="W18" s="20"/>
      <c r="X18" s="20"/>
      <c r="Y18" s="20"/>
      <c r="Z18" s="21"/>
      <c r="AA18" s="22"/>
    </row>
    <row r="19" spans="1:27" ht="13.5" x14ac:dyDescent="0.25">
      <c r="A19" s="23" t="s">
        <v>47</v>
      </c>
      <c r="B19" s="17" t="s">
        <v>32</v>
      </c>
      <c r="C19" s="18"/>
      <c r="D19" s="18"/>
      <c r="E19" s="19">
        <v>1229486</v>
      </c>
      <c r="F19" s="20">
        <v>1229486</v>
      </c>
      <c r="G19" s="20"/>
      <c r="H19" s="20"/>
      <c r="I19" s="20"/>
      <c r="J19" s="20"/>
      <c r="K19" s="20"/>
      <c r="L19" s="20"/>
      <c r="M19" s="20"/>
      <c r="N19" s="20"/>
      <c r="O19" s="20"/>
      <c r="P19" s="20"/>
      <c r="Q19" s="20"/>
      <c r="R19" s="20"/>
      <c r="S19" s="20"/>
      <c r="T19" s="20"/>
      <c r="U19" s="20"/>
      <c r="V19" s="20"/>
      <c r="W19" s="20"/>
      <c r="X19" s="20">
        <v>614744</v>
      </c>
      <c r="Y19" s="20">
        <v>-614744</v>
      </c>
      <c r="Z19" s="21">
        <v>-100</v>
      </c>
      <c r="AA19" s="22">
        <v>1229486</v>
      </c>
    </row>
    <row r="20" spans="1:27" ht="13.5" x14ac:dyDescent="0.25">
      <c r="A20" s="23" t="s">
        <v>32</v>
      </c>
      <c r="B20" s="17" t="s">
        <v>32</v>
      </c>
      <c r="C20" s="18"/>
      <c r="D20" s="18"/>
      <c r="E20" s="19"/>
      <c r="F20" s="20"/>
      <c r="G20" s="20"/>
      <c r="H20" s="20"/>
      <c r="I20" s="20"/>
      <c r="J20" s="20"/>
      <c r="K20" s="20"/>
      <c r="L20" s="20"/>
      <c r="M20" s="20"/>
      <c r="N20" s="20"/>
      <c r="O20" s="20"/>
      <c r="P20" s="20"/>
      <c r="Q20" s="20"/>
      <c r="R20" s="20"/>
      <c r="S20" s="20"/>
      <c r="T20" s="20"/>
      <c r="U20" s="20"/>
      <c r="V20" s="20"/>
      <c r="W20" s="20"/>
      <c r="X20" s="20"/>
      <c r="Y20" s="20"/>
      <c r="Z20" s="21"/>
      <c r="AA20" s="22"/>
    </row>
    <row r="21" spans="1:27" ht="13.5" x14ac:dyDescent="0.25">
      <c r="A21" s="23" t="s">
        <v>48</v>
      </c>
      <c r="B21" s="17" t="s">
        <v>32</v>
      </c>
      <c r="C21" s="18"/>
      <c r="D21" s="18"/>
      <c r="E21" s="19"/>
      <c r="F21" s="20"/>
      <c r="G21" s="20"/>
      <c r="H21" s="20"/>
      <c r="I21" s="20"/>
      <c r="J21" s="20"/>
      <c r="K21" s="20"/>
      <c r="L21" s="20"/>
      <c r="M21" s="20"/>
      <c r="N21" s="20"/>
      <c r="O21" s="20"/>
      <c r="P21" s="20"/>
      <c r="Q21" s="20"/>
      <c r="R21" s="20"/>
      <c r="S21" s="20"/>
      <c r="T21" s="20"/>
      <c r="U21" s="20"/>
      <c r="V21" s="20"/>
      <c r="W21" s="20"/>
      <c r="X21" s="20"/>
      <c r="Y21" s="20"/>
      <c r="Z21" s="21"/>
      <c r="AA21" s="22"/>
    </row>
    <row r="22" spans="1:27" ht="13.5" x14ac:dyDescent="0.25">
      <c r="A22" s="23" t="s">
        <v>49</v>
      </c>
      <c r="B22" s="17" t="s">
        <v>32</v>
      </c>
      <c r="C22" s="18"/>
      <c r="D22" s="18"/>
      <c r="E22" s="19"/>
      <c r="F22" s="20"/>
      <c r="G22" s="20"/>
      <c r="H22" s="20"/>
      <c r="I22" s="20"/>
      <c r="J22" s="20"/>
      <c r="K22" s="20"/>
      <c r="L22" s="20"/>
      <c r="M22" s="20"/>
      <c r="N22" s="20"/>
      <c r="O22" s="20"/>
      <c r="P22" s="20"/>
      <c r="Q22" s="20"/>
      <c r="R22" s="20"/>
      <c r="S22" s="20"/>
      <c r="T22" s="20"/>
      <c r="U22" s="20"/>
      <c r="V22" s="20"/>
      <c r="W22" s="20"/>
      <c r="X22" s="20"/>
      <c r="Y22" s="20"/>
      <c r="Z22" s="21"/>
      <c r="AA22" s="22"/>
    </row>
    <row r="23" spans="1:27" ht="13.5" x14ac:dyDescent="0.25">
      <c r="A23" s="23" t="s">
        <v>50</v>
      </c>
      <c r="B23" s="17" t="s">
        <v>32</v>
      </c>
      <c r="C23" s="18"/>
      <c r="D23" s="18"/>
      <c r="E23" s="19"/>
      <c r="F23" s="20"/>
      <c r="G23" s="24"/>
      <c r="H23" s="24"/>
      <c r="I23" s="24"/>
      <c r="J23" s="20"/>
      <c r="K23" s="24"/>
      <c r="L23" s="24"/>
      <c r="M23" s="20"/>
      <c r="N23" s="24"/>
      <c r="O23" s="24"/>
      <c r="P23" s="24"/>
      <c r="Q23" s="20"/>
      <c r="R23" s="24"/>
      <c r="S23" s="24"/>
      <c r="T23" s="20"/>
      <c r="U23" s="24"/>
      <c r="V23" s="24"/>
      <c r="W23" s="24"/>
      <c r="X23" s="20"/>
      <c r="Y23" s="24"/>
      <c r="Z23" s="25"/>
      <c r="AA23" s="26"/>
    </row>
    <row r="24" spans="1:27" ht="13.5" x14ac:dyDescent="0.25">
      <c r="A24" s="27" t="s">
        <v>51</v>
      </c>
      <c r="B24" s="35" t="s">
        <v>32</v>
      </c>
      <c r="C24" s="29">
        <f t="shared" ref="C24:Y24" si="1">SUM(C15:C23)</f>
        <v>0</v>
      </c>
      <c r="D24" s="29">
        <f>SUM(D15:D23)</f>
        <v>0</v>
      </c>
      <c r="E24" s="36">
        <f t="shared" si="1"/>
        <v>1229486</v>
      </c>
      <c r="F24" s="37">
        <f t="shared" si="1"/>
        <v>1229486</v>
      </c>
      <c r="G24" s="37">
        <f t="shared" si="1"/>
        <v>0</v>
      </c>
      <c r="H24" s="37">
        <f t="shared" si="1"/>
        <v>0</v>
      </c>
      <c r="I24" s="37">
        <f t="shared" si="1"/>
        <v>0</v>
      </c>
      <c r="J24" s="37">
        <f t="shared" si="1"/>
        <v>0</v>
      </c>
      <c r="K24" s="37">
        <f t="shared" si="1"/>
        <v>0</v>
      </c>
      <c r="L24" s="37">
        <f t="shared" si="1"/>
        <v>0</v>
      </c>
      <c r="M24" s="37">
        <f t="shared" si="1"/>
        <v>0</v>
      </c>
      <c r="N24" s="37">
        <f t="shared" si="1"/>
        <v>0</v>
      </c>
      <c r="O24" s="37">
        <f t="shared" si="1"/>
        <v>0</v>
      </c>
      <c r="P24" s="37">
        <f t="shared" si="1"/>
        <v>0</v>
      </c>
      <c r="Q24" s="37">
        <f t="shared" si="1"/>
        <v>0</v>
      </c>
      <c r="R24" s="37">
        <f t="shared" si="1"/>
        <v>0</v>
      </c>
      <c r="S24" s="37">
        <f t="shared" si="1"/>
        <v>0</v>
      </c>
      <c r="T24" s="37">
        <f t="shared" si="1"/>
        <v>0</v>
      </c>
      <c r="U24" s="37">
        <f t="shared" si="1"/>
        <v>0</v>
      </c>
      <c r="V24" s="37">
        <f t="shared" si="1"/>
        <v>0</v>
      </c>
      <c r="W24" s="37">
        <f t="shared" si="1"/>
        <v>0</v>
      </c>
      <c r="X24" s="37">
        <f t="shared" si="1"/>
        <v>614744</v>
      </c>
      <c r="Y24" s="37">
        <f t="shared" si="1"/>
        <v>-614744</v>
      </c>
      <c r="Z24" s="38">
        <f>+IF(X24&lt;&gt;0,+(Y24/X24)*100,0)</f>
        <v>-100</v>
      </c>
      <c r="AA24" s="39">
        <f>SUM(AA15:AA23)</f>
        <v>1229486</v>
      </c>
    </row>
    <row r="25" spans="1:27" ht="13.5" x14ac:dyDescent="0.25">
      <c r="A25" s="27" t="s">
        <v>52</v>
      </c>
      <c r="B25" s="28" t="s">
        <v>32</v>
      </c>
      <c r="C25" s="29">
        <f t="shared" ref="C25:Y25" si="2">+C12+C24</f>
        <v>0</v>
      </c>
      <c r="D25" s="29">
        <f>+D12+D24</f>
        <v>0</v>
      </c>
      <c r="E25" s="30">
        <f t="shared" si="2"/>
        <v>2038310</v>
      </c>
      <c r="F25" s="31">
        <f t="shared" si="2"/>
        <v>2038310</v>
      </c>
      <c r="G25" s="31">
        <f t="shared" si="2"/>
        <v>-243584</v>
      </c>
      <c r="H25" s="31">
        <f t="shared" si="2"/>
        <v>-40510</v>
      </c>
      <c r="I25" s="31">
        <f t="shared" si="2"/>
        <v>-15127</v>
      </c>
      <c r="J25" s="31">
        <f t="shared" si="2"/>
        <v>-299221</v>
      </c>
      <c r="K25" s="31">
        <f t="shared" si="2"/>
        <v>-79357</v>
      </c>
      <c r="L25" s="31">
        <f t="shared" si="2"/>
        <v>-144989</v>
      </c>
      <c r="M25" s="31">
        <f t="shared" si="2"/>
        <v>-166447</v>
      </c>
      <c r="N25" s="31">
        <f t="shared" si="2"/>
        <v>-390793</v>
      </c>
      <c r="O25" s="31">
        <f t="shared" si="2"/>
        <v>0</v>
      </c>
      <c r="P25" s="31">
        <f t="shared" si="2"/>
        <v>0</v>
      </c>
      <c r="Q25" s="31">
        <f t="shared" si="2"/>
        <v>0</v>
      </c>
      <c r="R25" s="31">
        <f t="shared" si="2"/>
        <v>0</v>
      </c>
      <c r="S25" s="31">
        <f t="shared" si="2"/>
        <v>0</v>
      </c>
      <c r="T25" s="31">
        <f t="shared" si="2"/>
        <v>0</v>
      </c>
      <c r="U25" s="31">
        <f t="shared" si="2"/>
        <v>0</v>
      </c>
      <c r="V25" s="31">
        <f t="shared" si="2"/>
        <v>0</v>
      </c>
      <c r="W25" s="31">
        <f t="shared" si="2"/>
        <v>-690014</v>
      </c>
      <c r="X25" s="31">
        <f t="shared" si="2"/>
        <v>1019156</v>
      </c>
      <c r="Y25" s="31">
        <f t="shared" si="2"/>
        <v>-1709170</v>
      </c>
      <c r="Z25" s="32">
        <f>+IF(X25&lt;&gt;0,+(Y25/X25)*100,0)</f>
        <v>-167.70445348896538</v>
      </c>
      <c r="AA25" s="33">
        <f>+AA12+AA24</f>
        <v>2038310</v>
      </c>
    </row>
    <row r="26" spans="1:27" ht="5.0999999999999996" customHeight="1" x14ac:dyDescent="0.25">
      <c r="A26" s="34" t="s">
        <v>41</v>
      </c>
      <c r="B26" s="17"/>
      <c r="C26" s="18"/>
      <c r="D26" s="18"/>
      <c r="E26" s="19"/>
      <c r="F26" s="20"/>
      <c r="G26" s="20"/>
      <c r="H26" s="20"/>
      <c r="I26" s="20"/>
      <c r="J26" s="20"/>
      <c r="K26" s="20"/>
      <c r="L26" s="20"/>
      <c r="M26" s="20"/>
      <c r="N26" s="20"/>
      <c r="O26" s="20"/>
      <c r="P26" s="20"/>
      <c r="Q26" s="20"/>
      <c r="R26" s="20"/>
      <c r="S26" s="20"/>
      <c r="T26" s="20"/>
      <c r="U26" s="20"/>
      <c r="V26" s="20"/>
      <c r="W26" s="20"/>
      <c r="X26" s="20"/>
      <c r="Y26" s="20"/>
      <c r="Z26" s="21"/>
      <c r="AA26" s="22"/>
    </row>
    <row r="27" spans="1:27" ht="13.5" x14ac:dyDescent="0.25">
      <c r="A27" s="10" t="s">
        <v>53</v>
      </c>
      <c r="B27" s="17" t="s">
        <v>32</v>
      </c>
      <c r="C27" s="18"/>
      <c r="D27" s="18"/>
      <c r="E27" s="19"/>
      <c r="F27" s="20"/>
      <c r="G27" s="20"/>
      <c r="H27" s="20"/>
      <c r="I27" s="20"/>
      <c r="J27" s="20"/>
      <c r="K27" s="20"/>
      <c r="L27" s="20"/>
      <c r="M27" s="20"/>
      <c r="N27" s="20"/>
      <c r="O27" s="20"/>
      <c r="P27" s="20"/>
      <c r="Q27" s="20"/>
      <c r="R27" s="20"/>
      <c r="S27" s="20"/>
      <c r="T27" s="20"/>
      <c r="U27" s="20"/>
      <c r="V27" s="20"/>
      <c r="W27" s="20"/>
      <c r="X27" s="20"/>
      <c r="Y27" s="20"/>
      <c r="Z27" s="21"/>
      <c r="AA27" s="22"/>
    </row>
    <row r="28" spans="1:27" ht="13.5" x14ac:dyDescent="0.25">
      <c r="A28" s="10" t="s">
        <v>54</v>
      </c>
      <c r="B28" s="40" t="s">
        <v>32</v>
      </c>
      <c r="C28" s="18"/>
      <c r="D28" s="18"/>
      <c r="E28" s="19"/>
      <c r="F28" s="20"/>
      <c r="G28" s="20"/>
      <c r="H28" s="20"/>
      <c r="I28" s="20"/>
      <c r="J28" s="20"/>
      <c r="K28" s="20"/>
      <c r="L28" s="20"/>
      <c r="M28" s="20"/>
      <c r="N28" s="20"/>
      <c r="O28" s="20"/>
      <c r="P28" s="20"/>
      <c r="Q28" s="20"/>
      <c r="R28" s="20"/>
      <c r="S28" s="20"/>
      <c r="T28" s="20"/>
      <c r="U28" s="20"/>
      <c r="V28" s="20"/>
      <c r="W28" s="20"/>
      <c r="X28" s="20"/>
      <c r="Y28" s="20"/>
      <c r="Z28" s="21"/>
      <c r="AA28" s="22"/>
    </row>
    <row r="29" spans="1:27" ht="13.5" x14ac:dyDescent="0.25">
      <c r="A29" s="23" t="s">
        <v>55</v>
      </c>
      <c r="B29" s="17" t="s">
        <v>32</v>
      </c>
      <c r="C29" s="18"/>
      <c r="D29" s="18"/>
      <c r="E29" s="19"/>
      <c r="F29" s="20"/>
      <c r="G29" s="20"/>
      <c r="H29" s="20"/>
      <c r="I29" s="20"/>
      <c r="J29" s="20"/>
      <c r="K29" s="20"/>
      <c r="L29" s="20"/>
      <c r="M29" s="20"/>
      <c r="N29" s="20"/>
      <c r="O29" s="20"/>
      <c r="P29" s="20"/>
      <c r="Q29" s="20"/>
      <c r="R29" s="20"/>
      <c r="S29" s="20"/>
      <c r="T29" s="20"/>
      <c r="U29" s="20"/>
      <c r="V29" s="20"/>
      <c r="W29" s="20"/>
      <c r="X29" s="20"/>
      <c r="Y29" s="20"/>
      <c r="Z29" s="21"/>
      <c r="AA29" s="22"/>
    </row>
    <row r="30" spans="1:27" ht="13.5" x14ac:dyDescent="0.25">
      <c r="A30" s="23" t="s">
        <v>56</v>
      </c>
      <c r="B30" s="17" t="s">
        <v>32</v>
      </c>
      <c r="C30" s="18"/>
      <c r="D30" s="18"/>
      <c r="E30" s="19"/>
      <c r="F30" s="20"/>
      <c r="G30" s="20"/>
      <c r="H30" s="20"/>
      <c r="I30" s="20"/>
      <c r="J30" s="20"/>
      <c r="K30" s="20"/>
      <c r="L30" s="20"/>
      <c r="M30" s="20"/>
      <c r="N30" s="20"/>
      <c r="O30" s="20"/>
      <c r="P30" s="20"/>
      <c r="Q30" s="20"/>
      <c r="R30" s="20"/>
      <c r="S30" s="20"/>
      <c r="T30" s="20"/>
      <c r="U30" s="20"/>
      <c r="V30" s="20"/>
      <c r="W30" s="20"/>
      <c r="X30" s="20"/>
      <c r="Y30" s="20"/>
      <c r="Z30" s="21"/>
      <c r="AA30" s="22"/>
    </row>
    <row r="31" spans="1:27" ht="13.5" x14ac:dyDescent="0.25">
      <c r="A31" s="23" t="s">
        <v>57</v>
      </c>
      <c r="B31" s="17" t="s">
        <v>32</v>
      </c>
      <c r="C31" s="18"/>
      <c r="D31" s="18"/>
      <c r="E31" s="19"/>
      <c r="F31" s="20"/>
      <c r="G31" s="20"/>
      <c r="H31" s="20"/>
      <c r="I31" s="20"/>
      <c r="J31" s="20"/>
      <c r="K31" s="20"/>
      <c r="L31" s="20"/>
      <c r="M31" s="20"/>
      <c r="N31" s="20"/>
      <c r="O31" s="20"/>
      <c r="P31" s="20"/>
      <c r="Q31" s="20"/>
      <c r="R31" s="20"/>
      <c r="S31" s="20"/>
      <c r="T31" s="20"/>
      <c r="U31" s="20"/>
      <c r="V31" s="20"/>
      <c r="W31" s="20"/>
      <c r="X31" s="20"/>
      <c r="Y31" s="20"/>
      <c r="Z31" s="21"/>
      <c r="AA31" s="22"/>
    </row>
    <row r="32" spans="1:27" ht="13.5" x14ac:dyDescent="0.25">
      <c r="A32" s="23" t="s">
        <v>58</v>
      </c>
      <c r="B32" s="17" t="s">
        <v>32</v>
      </c>
      <c r="C32" s="18"/>
      <c r="D32" s="18"/>
      <c r="E32" s="19"/>
      <c r="F32" s="20"/>
      <c r="G32" s="20"/>
      <c r="H32" s="20"/>
      <c r="I32" s="20"/>
      <c r="J32" s="20"/>
      <c r="K32" s="20"/>
      <c r="L32" s="20"/>
      <c r="M32" s="20"/>
      <c r="N32" s="20"/>
      <c r="O32" s="20"/>
      <c r="P32" s="20"/>
      <c r="Q32" s="20"/>
      <c r="R32" s="20"/>
      <c r="S32" s="20"/>
      <c r="T32" s="20"/>
      <c r="U32" s="20"/>
      <c r="V32" s="20"/>
      <c r="W32" s="20"/>
      <c r="X32" s="20"/>
      <c r="Y32" s="20"/>
      <c r="Z32" s="21"/>
      <c r="AA32" s="22"/>
    </row>
    <row r="33" spans="1:27" ht="13.5" x14ac:dyDescent="0.25">
      <c r="A33" s="23" t="s">
        <v>59</v>
      </c>
      <c r="B33" s="17" t="s">
        <v>32</v>
      </c>
      <c r="C33" s="18"/>
      <c r="D33" s="18"/>
      <c r="E33" s="19">
        <v>458175</v>
      </c>
      <c r="F33" s="20">
        <v>458175</v>
      </c>
      <c r="G33" s="20"/>
      <c r="H33" s="20"/>
      <c r="I33" s="20"/>
      <c r="J33" s="20"/>
      <c r="K33" s="20"/>
      <c r="L33" s="20"/>
      <c r="M33" s="20"/>
      <c r="N33" s="20"/>
      <c r="O33" s="20"/>
      <c r="P33" s="20"/>
      <c r="Q33" s="20"/>
      <c r="R33" s="20"/>
      <c r="S33" s="20"/>
      <c r="T33" s="20"/>
      <c r="U33" s="20"/>
      <c r="V33" s="20"/>
      <c r="W33" s="20"/>
      <c r="X33" s="20">
        <v>229089</v>
      </c>
      <c r="Y33" s="20">
        <v>-229089</v>
      </c>
      <c r="Z33" s="21">
        <v>-100</v>
      </c>
      <c r="AA33" s="22">
        <v>458175</v>
      </c>
    </row>
    <row r="34" spans="1:27" ht="13.5" x14ac:dyDescent="0.25">
      <c r="A34" s="27" t="s">
        <v>60</v>
      </c>
      <c r="B34" s="28" t="s">
        <v>32</v>
      </c>
      <c r="C34" s="29">
        <f t="shared" ref="C34:Y34" si="3">SUM(C29:C33)</f>
        <v>0</v>
      </c>
      <c r="D34" s="29">
        <f>SUM(D29:D33)</f>
        <v>0</v>
      </c>
      <c r="E34" s="30">
        <f t="shared" si="3"/>
        <v>458175</v>
      </c>
      <c r="F34" s="31">
        <f t="shared" si="3"/>
        <v>458175</v>
      </c>
      <c r="G34" s="31">
        <f t="shared" si="3"/>
        <v>0</v>
      </c>
      <c r="H34" s="31">
        <f t="shared" si="3"/>
        <v>0</v>
      </c>
      <c r="I34" s="31">
        <f t="shared" si="3"/>
        <v>0</v>
      </c>
      <c r="J34" s="31">
        <f t="shared" si="3"/>
        <v>0</v>
      </c>
      <c r="K34" s="31">
        <f t="shared" si="3"/>
        <v>0</v>
      </c>
      <c r="L34" s="31">
        <f t="shared" si="3"/>
        <v>0</v>
      </c>
      <c r="M34" s="31">
        <f t="shared" si="3"/>
        <v>0</v>
      </c>
      <c r="N34" s="31">
        <f t="shared" si="3"/>
        <v>0</v>
      </c>
      <c r="O34" s="31">
        <f t="shared" si="3"/>
        <v>0</v>
      </c>
      <c r="P34" s="31">
        <f t="shared" si="3"/>
        <v>0</v>
      </c>
      <c r="Q34" s="31">
        <f t="shared" si="3"/>
        <v>0</v>
      </c>
      <c r="R34" s="31">
        <f t="shared" si="3"/>
        <v>0</v>
      </c>
      <c r="S34" s="31">
        <f t="shared" si="3"/>
        <v>0</v>
      </c>
      <c r="T34" s="31">
        <f t="shared" si="3"/>
        <v>0</v>
      </c>
      <c r="U34" s="31">
        <f t="shared" si="3"/>
        <v>0</v>
      </c>
      <c r="V34" s="31">
        <f t="shared" si="3"/>
        <v>0</v>
      </c>
      <c r="W34" s="31">
        <f t="shared" si="3"/>
        <v>0</v>
      </c>
      <c r="X34" s="31">
        <f t="shared" si="3"/>
        <v>229089</v>
      </c>
      <c r="Y34" s="31">
        <f t="shared" si="3"/>
        <v>-229089</v>
      </c>
      <c r="Z34" s="32">
        <f>+IF(X34&lt;&gt;0,+(Y34/X34)*100,0)</f>
        <v>-100</v>
      </c>
      <c r="AA34" s="33">
        <f>SUM(AA29:AA33)</f>
        <v>458175</v>
      </c>
    </row>
    <row r="35" spans="1:27" ht="5.0999999999999996" customHeight="1" x14ac:dyDescent="0.25">
      <c r="A35" s="34" t="s">
        <v>41</v>
      </c>
      <c r="B35" s="17"/>
      <c r="C35" s="18"/>
      <c r="D35" s="18"/>
      <c r="E35" s="19"/>
      <c r="F35" s="20"/>
      <c r="G35" s="20"/>
      <c r="H35" s="20"/>
      <c r="I35" s="20"/>
      <c r="J35" s="20"/>
      <c r="K35" s="20"/>
      <c r="L35" s="20"/>
      <c r="M35" s="20"/>
      <c r="N35" s="20"/>
      <c r="O35" s="20"/>
      <c r="P35" s="20"/>
      <c r="Q35" s="20"/>
      <c r="R35" s="20"/>
      <c r="S35" s="20"/>
      <c r="T35" s="20"/>
      <c r="U35" s="20"/>
      <c r="V35" s="20"/>
      <c r="W35" s="20"/>
      <c r="X35" s="20"/>
      <c r="Y35" s="20"/>
      <c r="Z35" s="21"/>
      <c r="AA35" s="22"/>
    </row>
    <row r="36" spans="1:27" ht="13.5" x14ac:dyDescent="0.25">
      <c r="A36" s="10" t="s">
        <v>61</v>
      </c>
      <c r="B36" s="17" t="s">
        <v>32</v>
      </c>
      <c r="C36" s="18"/>
      <c r="D36" s="18"/>
      <c r="E36" s="19"/>
      <c r="F36" s="20"/>
      <c r="G36" s="20"/>
      <c r="H36" s="20"/>
      <c r="I36" s="20"/>
      <c r="J36" s="20"/>
      <c r="K36" s="20"/>
      <c r="L36" s="20"/>
      <c r="M36" s="20"/>
      <c r="N36" s="20"/>
      <c r="O36" s="20"/>
      <c r="P36" s="20"/>
      <c r="Q36" s="20"/>
      <c r="R36" s="20"/>
      <c r="S36" s="20"/>
      <c r="T36" s="20"/>
      <c r="U36" s="20"/>
      <c r="V36" s="20"/>
      <c r="W36" s="20"/>
      <c r="X36" s="20"/>
      <c r="Y36" s="20"/>
      <c r="Z36" s="21"/>
      <c r="AA36" s="22"/>
    </row>
    <row r="37" spans="1:27" ht="13.5" x14ac:dyDescent="0.25">
      <c r="A37" s="23" t="s">
        <v>62</v>
      </c>
      <c r="B37" s="17" t="s">
        <v>32</v>
      </c>
      <c r="C37" s="18"/>
      <c r="D37" s="18"/>
      <c r="E37" s="19"/>
      <c r="F37" s="20"/>
      <c r="G37" s="20"/>
      <c r="H37" s="20"/>
      <c r="I37" s="20"/>
      <c r="J37" s="20"/>
      <c r="K37" s="20"/>
      <c r="L37" s="20"/>
      <c r="M37" s="20"/>
      <c r="N37" s="20"/>
      <c r="O37" s="20"/>
      <c r="P37" s="20"/>
      <c r="Q37" s="20"/>
      <c r="R37" s="20"/>
      <c r="S37" s="20"/>
      <c r="T37" s="20"/>
      <c r="U37" s="20"/>
      <c r="V37" s="20"/>
      <c r="W37" s="20"/>
      <c r="X37" s="20"/>
      <c r="Y37" s="20"/>
      <c r="Z37" s="21"/>
      <c r="AA37" s="22"/>
    </row>
    <row r="38" spans="1:27" ht="13.5" x14ac:dyDescent="0.25">
      <c r="A38" s="23" t="s">
        <v>59</v>
      </c>
      <c r="B38" s="17" t="s">
        <v>32</v>
      </c>
      <c r="C38" s="18"/>
      <c r="D38" s="18"/>
      <c r="E38" s="19"/>
      <c r="F38" s="20"/>
      <c r="G38" s="20"/>
      <c r="H38" s="20"/>
      <c r="I38" s="20"/>
      <c r="J38" s="20"/>
      <c r="K38" s="20"/>
      <c r="L38" s="20"/>
      <c r="M38" s="20"/>
      <c r="N38" s="20"/>
      <c r="O38" s="20"/>
      <c r="P38" s="20"/>
      <c r="Q38" s="20"/>
      <c r="R38" s="20"/>
      <c r="S38" s="20"/>
      <c r="T38" s="20"/>
      <c r="U38" s="20"/>
      <c r="V38" s="20"/>
      <c r="W38" s="20"/>
      <c r="X38" s="20"/>
      <c r="Y38" s="20"/>
      <c r="Z38" s="21"/>
      <c r="AA38" s="22"/>
    </row>
    <row r="39" spans="1:27" ht="13.5" x14ac:dyDescent="0.25">
      <c r="A39" s="27" t="s">
        <v>63</v>
      </c>
      <c r="B39" s="35" t="s">
        <v>32</v>
      </c>
      <c r="C39" s="29">
        <f t="shared" ref="C39:Y39" si="4">SUM(C37:C38)</f>
        <v>0</v>
      </c>
      <c r="D39" s="29">
        <f>SUM(D37:D38)</f>
        <v>0</v>
      </c>
      <c r="E39" s="36">
        <f t="shared" si="4"/>
        <v>0</v>
      </c>
      <c r="F39" s="37">
        <f t="shared" si="4"/>
        <v>0</v>
      </c>
      <c r="G39" s="37">
        <f t="shared" si="4"/>
        <v>0</v>
      </c>
      <c r="H39" s="37">
        <f t="shared" si="4"/>
        <v>0</v>
      </c>
      <c r="I39" s="37">
        <f t="shared" si="4"/>
        <v>0</v>
      </c>
      <c r="J39" s="37">
        <f t="shared" si="4"/>
        <v>0</v>
      </c>
      <c r="K39" s="37">
        <f t="shared" si="4"/>
        <v>0</v>
      </c>
      <c r="L39" s="37">
        <f t="shared" si="4"/>
        <v>0</v>
      </c>
      <c r="M39" s="37">
        <f t="shared" si="4"/>
        <v>0</v>
      </c>
      <c r="N39" s="37">
        <f t="shared" si="4"/>
        <v>0</v>
      </c>
      <c r="O39" s="37">
        <f t="shared" si="4"/>
        <v>0</v>
      </c>
      <c r="P39" s="37">
        <f t="shared" si="4"/>
        <v>0</v>
      </c>
      <c r="Q39" s="37">
        <f t="shared" si="4"/>
        <v>0</v>
      </c>
      <c r="R39" s="37">
        <f t="shared" si="4"/>
        <v>0</v>
      </c>
      <c r="S39" s="37">
        <f t="shared" si="4"/>
        <v>0</v>
      </c>
      <c r="T39" s="37">
        <f t="shared" si="4"/>
        <v>0</v>
      </c>
      <c r="U39" s="37">
        <f t="shared" si="4"/>
        <v>0</v>
      </c>
      <c r="V39" s="37">
        <f t="shared" si="4"/>
        <v>0</v>
      </c>
      <c r="W39" s="37">
        <f t="shared" si="4"/>
        <v>0</v>
      </c>
      <c r="X39" s="37">
        <f t="shared" si="4"/>
        <v>0</v>
      </c>
      <c r="Y39" s="37">
        <f t="shared" si="4"/>
        <v>0</v>
      </c>
      <c r="Z39" s="38">
        <f>+IF(X39&lt;&gt;0,+(Y39/X39)*100,0)</f>
        <v>0</v>
      </c>
      <c r="AA39" s="39">
        <f>SUM(AA37:AA38)</f>
        <v>0</v>
      </c>
    </row>
    <row r="40" spans="1:27" ht="13.5" x14ac:dyDescent="0.25">
      <c r="A40" s="27" t="s">
        <v>64</v>
      </c>
      <c r="B40" s="28" t="s">
        <v>32</v>
      </c>
      <c r="C40" s="29">
        <f t="shared" ref="C40:Y40" si="5">+C34+C39</f>
        <v>0</v>
      </c>
      <c r="D40" s="29">
        <f>+D34+D39</f>
        <v>0</v>
      </c>
      <c r="E40" s="30">
        <f t="shared" si="5"/>
        <v>458175</v>
      </c>
      <c r="F40" s="31">
        <f t="shared" si="5"/>
        <v>458175</v>
      </c>
      <c r="G40" s="31">
        <f t="shared" si="5"/>
        <v>0</v>
      </c>
      <c r="H40" s="31">
        <f t="shared" si="5"/>
        <v>0</v>
      </c>
      <c r="I40" s="31">
        <f t="shared" si="5"/>
        <v>0</v>
      </c>
      <c r="J40" s="31">
        <f t="shared" si="5"/>
        <v>0</v>
      </c>
      <c r="K40" s="31">
        <f t="shared" si="5"/>
        <v>0</v>
      </c>
      <c r="L40" s="31">
        <f t="shared" si="5"/>
        <v>0</v>
      </c>
      <c r="M40" s="31">
        <f t="shared" si="5"/>
        <v>0</v>
      </c>
      <c r="N40" s="31">
        <f t="shared" si="5"/>
        <v>0</v>
      </c>
      <c r="O40" s="31">
        <f t="shared" si="5"/>
        <v>0</v>
      </c>
      <c r="P40" s="31">
        <f t="shared" si="5"/>
        <v>0</v>
      </c>
      <c r="Q40" s="31">
        <f t="shared" si="5"/>
        <v>0</v>
      </c>
      <c r="R40" s="31">
        <f t="shared" si="5"/>
        <v>0</v>
      </c>
      <c r="S40" s="31">
        <f t="shared" si="5"/>
        <v>0</v>
      </c>
      <c r="T40" s="31">
        <f t="shared" si="5"/>
        <v>0</v>
      </c>
      <c r="U40" s="31">
        <f t="shared" si="5"/>
        <v>0</v>
      </c>
      <c r="V40" s="31">
        <f t="shared" si="5"/>
        <v>0</v>
      </c>
      <c r="W40" s="31">
        <f t="shared" si="5"/>
        <v>0</v>
      </c>
      <c r="X40" s="31">
        <f t="shared" si="5"/>
        <v>229089</v>
      </c>
      <c r="Y40" s="31">
        <f t="shared" si="5"/>
        <v>-229089</v>
      </c>
      <c r="Z40" s="32">
        <f>+IF(X40&lt;&gt;0,+(Y40/X40)*100,0)</f>
        <v>-100</v>
      </c>
      <c r="AA40" s="33">
        <f>+AA34+AA39</f>
        <v>458175</v>
      </c>
    </row>
    <row r="41" spans="1:27" ht="5.0999999999999996" customHeight="1" x14ac:dyDescent="0.25">
      <c r="A41" s="34" t="s">
        <v>41</v>
      </c>
      <c r="B41" s="17"/>
      <c r="C41" s="18"/>
      <c r="D41" s="18"/>
      <c r="E41" s="19"/>
      <c r="F41" s="20"/>
      <c r="G41" s="20"/>
      <c r="H41" s="20"/>
      <c r="I41" s="20"/>
      <c r="J41" s="20"/>
      <c r="K41" s="20"/>
      <c r="L41" s="20"/>
      <c r="M41" s="20"/>
      <c r="N41" s="20"/>
      <c r="O41" s="20"/>
      <c r="P41" s="20"/>
      <c r="Q41" s="20"/>
      <c r="R41" s="20"/>
      <c r="S41" s="20"/>
      <c r="T41" s="20"/>
      <c r="U41" s="20"/>
      <c r="V41" s="20"/>
      <c r="W41" s="20"/>
      <c r="X41" s="20"/>
      <c r="Y41" s="20"/>
      <c r="Z41" s="21"/>
      <c r="AA41" s="22"/>
    </row>
    <row r="42" spans="1:27" ht="13.5" x14ac:dyDescent="0.25">
      <c r="A42" s="41" t="s">
        <v>65</v>
      </c>
      <c r="B42" s="42" t="s">
        <v>66</v>
      </c>
      <c r="C42" s="43">
        <f t="shared" ref="C42:Y42" si="6">+C25-C40</f>
        <v>0</v>
      </c>
      <c r="D42" s="43">
        <f>+D25-D40</f>
        <v>0</v>
      </c>
      <c r="E42" s="44">
        <f t="shared" si="6"/>
        <v>1580135</v>
      </c>
      <c r="F42" s="45">
        <f t="shared" si="6"/>
        <v>1580135</v>
      </c>
      <c r="G42" s="45">
        <f t="shared" si="6"/>
        <v>-243584</v>
      </c>
      <c r="H42" s="45">
        <f t="shared" si="6"/>
        <v>-40510</v>
      </c>
      <c r="I42" s="45">
        <f t="shared" si="6"/>
        <v>-15127</v>
      </c>
      <c r="J42" s="45">
        <f t="shared" si="6"/>
        <v>-299221</v>
      </c>
      <c r="K42" s="45">
        <f t="shared" si="6"/>
        <v>-79357</v>
      </c>
      <c r="L42" s="45">
        <f t="shared" si="6"/>
        <v>-144989</v>
      </c>
      <c r="M42" s="45">
        <f t="shared" si="6"/>
        <v>-166447</v>
      </c>
      <c r="N42" s="45">
        <f t="shared" si="6"/>
        <v>-390793</v>
      </c>
      <c r="O42" s="45">
        <f t="shared" si="6"/>
        <v>0</v>
      </c>
      <c r="P42" s="45">
        <f t="shared" si="6"/>
        <v>0</v>
      </c>
      <c r="Q42" s="45">
        <f t="shared" si="6"/>
        <v>0</v>
      </c>
      <c r="R42" s="45">
        <f t="shared" si="6"/>
        <v>0</v>
      </c>
      <c r="S42" s="45">
        <f t="shared" si="6"/>
        <v>0</v>
      </c>
      <c r="T42" s="45">
        <f t="shared" si="6"/>
        <v>0</v>
      </c>
      <c r="U42" s="45">
        <f t="shared" si="6"/>
        <v>0</v>
      </c>
      <c r="V42" s="45">
        <f t="shared" si="6"/>
        <v>0</v>
      </c>
      <c r="W42" s="45">
        <f t="shared" si="6"/>
        <v>-690014</v>
      </c>
      <c r="X42" s="45">
        <f t="shared" si="6"/>
        <v>790067</v>
      </c>
      <c r="Y42" s="45">
        <f t="shared" si="6"/>
        <v>-1480081</v>
      </c>
      <c r="Z42" s="46">
        <f>+IF(X42&lt;&gt;0,+(Y42/X42)*100,0)</f>
        <v>-187.33613731493659</v>
      </c>
      <c r="AA42" s="47">
        <f>+AA25-AA40</f>
        <v>1580135</v>
      </c>
    </row>
    <row r="43" spans="1:27" ht="5.0999999999999996" customHeight="1" x14ac:dyDescent="0.25">
      <c r="A43" s="34" t="s">
        <v>41</v>
      </c>
      <c r="B43" s="17"/>
      <c r="C43" s="18"/>
      <c r="D43" s="18"/>
      <c r="E43" s="19"/>
      <c r="F43" s="20"/>
      <c r="G43" s="20"/>
      <c r="H43" s="20"/>
      <c r="I43" s="20"/>
      <c r="J43" s="20"/>
      <c r="K43" s="20"/>
      <c r="L43" s="20"/>
      <c r="M43" s="20"/>
      <c r="N43" s="20"/>
      <c r="O43" s="20"/>
      <c r="P43" s="20"/>
      <c r="Q43" s="20"/>
      <c r="R43" s="20"/>
      <c r="S43" s="20"/>
      <c r="T43" s="20"/>
      <c r="U43" s="20"/>
      <c r="V43" s="20"/>
      <c r="W43" s="20"/>
      <c r="X43" s="20"/>
      <c r="Y43" s="20"/>
      <c r="Z43" s="48"/>
      <c r="AA43" s="22"/>
    </row>
    <row r="44" spans="1:27" ht="13.5" x14ac:dyDescent="0.25">
      <c r="A44" s="10" t="s">
        <v>67</v>
      </c>
      <c r="B44" s="17" t="s">
        <v>32</v>
      </c>
      <c r="C44" s="18"/>
      <c r="D44" s="18"/>
      <c r="E44" s="19"/>
      <c r="F44" s="20"/>
      <c r="G44" s="20"/>
      <c r="H44" s="20"/>
      <c r="I44" s="20"/>
      <c r="J44" s="20"/>
      <c r="K44" s="20"/>
      <c r="L44" s="20"/>
      <c r="M44" s="20"/>
      <c r="N44" s="20"/>
      <c r="O44" s="20"/>
      <c r="P44" s="20"/>
      <c r="Q44" s="20"/>
      <c r="R44" s="20"/>
      <c r="S44" s="20"/>
      <c r="T44" s="20"/>
      <c r="U44" s="20"/>
      <c r="V44" s="20"/>
      <c r="W44" s="20"/>
      <c r="X44" s="20"/>
      <c r="Y44" s="20"/>
      <c r="Z44" s="48"/>
      <c r="AA44" s="22"/>
    </row>
    <row r="45" spans="1:27" ht="13.5" x14ac:dyDescent="0.25">
      <c r="A45" s="23" t="s">
        <v>68</v>
      </c>
      <c r="B45" s="17" t="s">
        <v>32</v>
      </c>
      <c r="C45" s="18"/>
      <c r="D45" s="18"/>
      <c r="E45" s="19"/>
      <c r="F45" s="20"/>
      <c r="G45" s="20"/>
      <c r="H45" s="20"/>
      <c r="I45" s="20"/>
      <c r="J45" s="20"/>
      <c r="K45" s="20"/>
      <c r="L45" s="20"/>
      <c r="M45" s="20"/>
      <c r="N45" s="20"/>
      <c r="O45" s="20"/>
      <c r="P45" s="20"/>
      <c r="Q45" s="20"/>
      <c r="R45" s="20"/>
      <c r="S45" s="20"/>
      <c r="T45" s="20"/>
      <c r="U45" s="20"/>
      <c r="V45" s="20"/>
      <c r="W45" s="20"/>
      <c r="X45" s="20"/>
      <c r="Y45" s="20"/>
      <c r="Z45" s="48"/>
      <c r="AA45" s="22"/>
    </row>
    <row r="46" spans="1:27" ht="13.5" x14ac:dyDescent="0.25">
      <c r="A46" s="23" t="s">
        <v>69</v>
      </c>
      <c r="B46" s="17" t="s">
        <v>32</v>
      </c>
      <c r="C46" s="18"/>
      <c r="D46" s="18"/>
      <c r="E46" s="19"/>
      <c r="F46" s="20"/>
      <c r="G46" s="20"/>
      <c r="H46" s="20"/>
      <c r="I46" s="20"/>
      <c r="J46" s="20"/>
      <c r="K46" s="20"/>
      <c r="L46" s="20"/>
      <c r="M46" s="20"/>
      <c r="N46" s="20"/>
      <c r="O46" s="20"/>
      <c r="P46" s="20"/>
      <c r="Q46" s="20"/>
      <c r="R46" s="20"/>
      <c r="S46" s="20"/>
      <c r="T46" s="20"/>
      <c r="U46" s="20"/>
      <c r="V46" s="20"/>
      <c r="W46" s="20"/>
      <c r="X46" s="20"/>
      <c r="Y46" s="20"/>
      <c r="Z46" s="48"/>
      <c r="AA46" s="22"/>
    </row>
    <row r="47" spans="1:27" ht="14.45" customHeight="1" x14ac:dyDescent="0.25">
      <c r="A47" s="23" t="s">
        <v>41</v>
      </c>
      <c r="B47" s="17"/>
      <c r="C47" s="18"/>
      <c r="D47" s="18"/>
      <c r="E47" s="19"/>
      <c r="F47" s="20"/>
      <c r="G47" s="20"/>
      <c r="H47" s="20"/>
      <c r="I47" s="20"/>
      <c r="J47" s="20"/>
      <c r="K47" s="20"/>
      <c r="L47" s="20"/>
      <c r="M47" s="20"/>
      <c r="N47" s="20"/>
      <c r="O47" s="20"/>
      <c r="P47" s="20"/>
      <c r="Q47" s="20"/>
      <c r="R47" s="20"/>
      <c r="S47" s="20"/>
      <c r="T47" s="20"/>
      <c r="U47" s="20"/>
      <c r="V47" s="20"/>
      <c r="W47" s="20"/>
      <c r="X47" s="20"/>
      <c r="Y47" s="20"/>
      <c r="Z47" s="48"/>
      <c r="AA47" s="22"/>
    </row>
    <row r="48" spans="1:27" ht="13.5" x14ac:dyDescent="0.25">
      <c r="A48" s="49" t="s">
        <v>70</v>
      </c>
      <c r="B48" s="50" t="s">
        <v>66</v>
      </c>
      <c r="C48" s="51">
        <f t="shared" ref="C48:Y48" si="7">SUM(C45:C47)</f>
        <v>0</v>
      </c>
      <c r="D48" s="51">
        <f>SUM(D45:D47)</f>
        <v>0</v>
      </c>
      <c r="E48" s="52">
        <f t="shared" si="7"/>
        <v>0</v>
      </c>
      <c r="F48" s="53">
        <f t="shared" si="7"/>
        <v>0</v>
      </c>
      <c r="G48" s="53">
        <f t="shared" si="7"/>
        <v>0</v>
      </c>
      <c r="H48" s="53">
        <f t="shared" si="7"/>
        <v>0</v>
      </c>
      <c r="I48" s="53">
        <f t="shared" si="7"/>
        <v>0</v>
      </c>
      <c r="J48" s="53">
        <f t="shared" si="7"/>
        <v>0</v>
      </c>
      <c r="K48" s="53">
        <f t="shared" si="7"/>
        <v>0</v>
      </c>
      <c r="L48" s="53">
        <f t="shared" si="7"/>
        <v>0</v>
      </c>
      <c r="M48" s="53">
        <f t="shared" si="7"/>
        <v>0</v>
      </c>
      <c r="N48" s="53">
        <f t="shared" si="7"/>
        <v>0</v>
      </c>
      <c r="O48" s="53">
        <f t="shared" si="7"/>
        <v>0</v>
      </c>
      <c r="P48" s="53">
        <f t="shared" si="7"/>
        <v>0</v>
      </c>
      <c r="Q48" s="53">
        <f t="shared" si="7"/>
        <v>0</v>
      </c>
      <c r="R48" s="53">
        <f t="shared" si="7"/>
        <v>0</v>
      </c>
      <c r="S48" s="53">
        <f t="shared" si="7"/>
        <v>0</v>
      </c>
      <c r="T48" s="53">
        <f t="shared" si="7"/>
        <v>0</v>
      </c>
      <c r="U48" s="53">
        <f t="shared" si="7"/>
        <v>0</v>
      </c>
      <c r="V48" s="53">
        <f t="shared" si="7"/>
        <v>0</v>
      </c>
      <c r="W48" s="53">
        <f t="shared" si="7"/>
        <v>0</v>
      </c>
      <c r="X48" s="53">
        <f t="shared" si="7"/>
        <v>0</v>
      </c>
      <c r="Y48" s="53">
        <f t="shared" si="7"/>
        <v>0</v>
      </c>
      <c r="Z48" s="54">
        <f>+IF(X48&lt;&gt;0,+(Y48/X48)*100,0)</f>
        <v>0</v>
      </c>
      <c r="AA48" s="55">
        <f>SUM(AA45:AA47)</f>
        <v>0</v>
      </c>
    </row>
    <row r="49" spans="1:27" ht="13.5" x14ac:dyDescent="0.25">
      <c r="A49" s="56" t="s">
        <v>328</v>
      </c>
      <c r="B49" s="57"/>
      <c r="C49" s="58"/>
      <c r="D49" s="58"/>
      <c r="E49" s="58"/>
      <c r="F49" s="58"/>
      <c r="G49" s="58"/>
      <c r="H49" s="59"/>
      <c r="I49" s="59"/>
      <c r="J49" s="59"/>
      <c r="K49" s="59"/>
      <c r="L49" s="59"/>
      <c r="M49" s="59"/>
      <c r="N49" s="59"/>
      <c r="O49" s="59"/>
      <c r="P49" s="59"/>
      <c r="Q49" s="59"/>
      <c r="R49" s="59"/>
      <c r="S49" s="59"/>
      <c r="T49" s="59"/>
      <c r="U49" s="59"/>
      <c r="V49" s="59"/>
      <c r="W49" s="59"/>
      <c r="X49" s="59"/>
      <c r="Y49" s="59"/>
      <c r="Z49" s="59"/>
      <c r="AA49" s="59"/>
    </row>
    <row r="50" spans="1:27" ht="13.5" x14ac:dyDescent="0.25">
      <c r="A50" s="60" t="s">
        <v>329</v>
      </c>
      <c r="B50" s="60"/>
      <c r="C50" s="60"/>
      <c r="D50" s="60"/>
      <c r="E50" s="60"/>
      <c r="F50" s="60"/>
      <c r="G50" s="60"/>
      <c r="H50" s="59"/>
      <c r="I50" s="59"/>
      <c r="J50" s="59"/>
      <c r="K50" s="59"/>
      <c r="L50" s="59"/>
      <c r="M50" s="59"/>
      <c r="N50" s="59"/>
      <c r="O50" s="59"/>
      <c r="P50" s="59"/>
      <c r="Q50" s="59"/>
      <c r="R50" s="59"/>
      <c r="S50" s="59"/>
      <c r="T50" s="59"/>
      <c r="U50" s="59"/>
      <c r="V50" s="59"/>
      <c r="W50" s="59"/>
      <c r="X50" s="59"/>
      <c r="Y50" s="59"/>
      <c r="Z50" s="59"/>
      <c r="AA50" s="59"/>
    </row>
    <row r="51" spans="1:27" ht="13.5" x14ac:dyDescent="0.25">
      <c r="A51" s="61" t="s">
        <v>330</v>
      </c>
      <c r="B51" s="62"/>
      <c r="C51" s="63"/>
      <c r="D51" s="63"/>
      <c r="E51" s="63"/>
      <c r="F51" s="63"/>
      <c r="G51" s="63"/>
      <c r="H51" s="59"/>
      <c r="I51" s="59"/>
      <c r="J51" s="59"/>
      <c r="K51" s="59"/>
      <c r="L51" s="59"/>
      <c r="M51" s="59"/>
      <c r="N51" s="59"/>
      <c r="O51" s="59"/>
      <c r="P51" s="59"/>
      <c r="Q51" s="59"/>
      <c r="R51" s="59"/>
      <c r="S51" s="59"/>
      <c r="T51" s="59"/>
      <c r="U51" s="59"/>
      <c r="V51" s="59"/>
      <c r="W51" s="59"/>
      <c r="X51" s="59"/>
      <c r="Y51" s="59"/>
      <c r="Z51" s="59"/>
      <c r="AA51" s="59"/>
    </row>
    <row r="52" spans="1:27" ht="13.5" x14ac:dyDescent="0.25">
      <c r="A52" s="59"/>
      <c r="B52" s="59"/>
      <c r="C52" s="59"/>
      <c r="D52" s="59"/>
      <c r="E52" s="59"/>
      <c r="F52" s="59"/>
      <c r="G52" s="59"/>
      <c r="H52" s="59"/>
      <c r="I52" s="59"/>
      <c r="J52" s="59"/>
      <c r="K52" s="59"/>
      <c r="L52" s="59"/>
      <c r="M52" s="59"/>
      <c r="N52" s="59"/>
      <c r="O52" s="59"/>
      <c r="P52" s="59"/>
      <c r="Q52" s="59"/>
      <c r="R52" s="59"/>
      <c r="S52" s="59"/>
      <c r="T52" s="59"/>
      <c r="U52" s="59"/>
      <c r="V52" s="59"/>
      <c r="W52" s="59"/>
      <c r="X52" s="59"/>
      <c r="Y52" s="59"/>
      <c r="Z52" s="59"/>
      <c r="AA52" s="59"/>
    </row>
    <row r="53" spans="1:27" ht="13.5" x14ac:dyDescent="0.25">
      <c r="A53" s="59"/>
      <c r="B53" s="59"/>
      <c r="C53" s="59"/>
      <c r="D53" s="59"/>
      <c r="E53" s="59"/>
      <c r="F53" s="59"/>
      <c r="G53" s="59"/>
      <c r="H53" s="59"/>
      <c r="I53" s="59"/>
      <c r="J53" s="59"/>
      <c r="K53" s="59"/>
      <c r="L53" s="59"/>
      <c r="M53" s="59"/>
      <c r="N53" s="59"/>
      <c r="O53" s="59"/>
      <c r="P53" s="59"/>
      <c r="Q53" s="59"/>
      <c r="R53" s="59"/>
      <c r="S53" s="59"/>
      <c r="T53" s="59"/>
      <c r="U53" s="59"/>
      <c r="V53" s="59"/>
      <c r="W53" s="59"/>
      <c r="X53" s="59"/>
      <c r="Y53" s="59"/>
      <c r="Z53" s="59"/>
      <c r="AA53" s="59"/>
    </row>
    <row r="54" spans="1:27" ht="13.5" x14ac:dyDescent="0.25">
      <c r="A54" s="59"/>
      <c r="B54" s="59"/>
      <c r="C54" s="59"/>
      <c r="D54" s="59"/>
      <c r="E54" s="59"/>
      <c r="F54" s="59"/>
      <c r="G54" s="59"/>
      <c r="H54" s="59"/>
      <c r="I54" s="59"/>
      <c r="J54" s="59"/>
      <c r="K54" s="59"/>
      <c r="L54" s="59"/>
      <c r="M54" s="59"/>
      <c r="N54" s="59"/>
      <c r="O54" s="59"/>
      <c r="P54" s="59"/>
      <c r="Q54" s="59"/>
      <c r="R54" s="59"/>
      <c r="S54" s="59"/>
      <c r="T54" s="59"/>
      <c r="U54" s="59"/>
      <c r="V54" s="59"/>
      <c r="W54" s="59"/>
      <c r="X54" s="59"/>
      <c r="Y54" s="59"/>
      <c r="Z54" s="59"/>
      <c r="AA54" s="59"/>
    </row>
  </sheetData>
  <mergeCells count="2">
    <mergeCell ref="A1:AA1"/>
    <mergeCell ref="E2:AA2"/>
  </mergeCells>
  <printOptions horizontalCentered="1"/>
  <pageMargins left="0.55118110236220497" right="0.22" top="0.59055118110236204" bottom="0.59055118110236204" header="0.31496062992126" footer="0.31496062992126"/>
  <pageSetup paperSize="9" orientation="landscape" r:id="rId1"/>
  <rowBreaks count="1" manualBreakCount="1">
    <brk id="48" max="16383" man="1"/>
  </rowBreaks>
</worksheet>
</file>

<file path=xl/worksheets/sheet4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AA54"/>
  <sheetViews>
    <sheetView showGridLines="0" workbookViewId="0">
      <selection activeCell="B2" sqref="B2"/>
    </sheetView>
  </sheetViews>
  <sheetFormatPr defaultRowHeight="12.75" x14ac:dyDescent="0.2"/>
  <cols>
    <col min="1" max="1" width="35.7109375" customWidth="1"/>
    <col min="2" max="2" width="3.42578125" bestFit="1" customWidth="1"/>
    <col min="3" max="3" width="9.7109375" customWidth="1"/>
    <col min="4" max="4" width="9.7109375" hidden="1" customWidth="1"/>
    <col min="5" max="6" width="9.7109375" customWidth="1"/>
    <col min="7" max="9" width="9.7109375" hidden="1" customWidth="1"/>
    <col min="10" max="10" width="9.7109375" customWidth="1"/>
    <col min="11" max="13" width="9.7109375" hidden="1" customWidth="1"/>
    <col min="14" max="14" width="9.7109375" customWidth="1"/>
    <col min="15" max="22" width="9.7109375" hidden="1" customWidth="1"/>
    <col min="23" max="27" width="9.7109375" customWidth="1"/>
  </cols>
  <sheetData>
    <row r="1" spans="1:27" ht="38.450000000000003" customHeight="1" x14ac:dyDescent="0.25">
      <c r="A1" s="64" t="s">
        <v>116</v>
      </c>
      <c r="B1" s="64"/>
      <c r="C1" s="64"/>
      <c r="D1" s="64"/>
      <c r="E1" s="64"/>
      <c r="F1" s="64"/>
      <c r="G1" s="64"/>
      <c r="H1" s="64"/>
      <c r="I1" s="64"/>
      <c r="J1" s="64"/>
      <c r="K1" s="64"/>
      <c r="L1" s="64"/>
      <c r="M1" s="64"/>
      <c r="N1" s="64"/>
      <c r="O1" s="64"/>
      <c r="P1" s="64"/>
      <c r="Q1" s="64"/>
      <c r="R1" s="64"/>
      <c r="S1" s="64"/>
      <c r="T1" s="64"/>
      <c r="U1" s="64"/>
      <c r="V1" s="64"/>
      <c r="W1" s="64"/>
      <c r="X1" s="64"/>
      <c r="Y1" s="64"/>
      <c r="Z1" s="64"/>
      <c r="AA1" s="64"/>
    </row>
    <row r="2" spans="1:27" ht="24.95" customHeight="1" x14ac:dyDescent="0.2">
      <c r="A2" s="2" t="s">
        <v>1</v>
      </c>
      <c r="B2" s="1" t="s">
        <v>331</v>
      </c>
      <c r="C2" s="3" t="s">
        <v>2</v>
      </c>
      <c r="D2" s="3" t="s">
        <v>3</v>
      </c>
      <c r="E2" s="65" t="s">
        <v>4</v>
      </c>
      <c r="F2" s="66"/>
      <c r="G2" s="66"/>
      <c r="H2" s="66"/>
      <c r="I2" s="66"/>
      <c r="J2" s="66"/>
      <c r="K2" s="66"/>
      <c r="L2" s="66"/>
      <c r="M2" s="66"/>
      <c r="N2" s="66"/>
      <c r="O2" s="66"/>
      <c r="P2" s="66"/>
      <c r="Q2" s="66"/>
      <c r="R2" s="66"/>
      <c r="S2" s="66"/>
      <c r="T2" s="66"/>
      <c r="U2" s="66"/>
      <c r="V2" s="66"/>
      <c r="W2" s="66"/>
      <c r="X2" s="66"/>
      <c r="Y2" s="66"/>
      <c r="Z2" s="66"/>
      <c r="AA2" s="67"/>
    </row>
    <row r="3" spans="1:27" ht="24.95" customHeight="1" x14ac:dyDescent="0.2">
      <c r="A3" s="4" t="s">
        <v>5</v>
      </c>
      <c r="B3" s="5" t="s">
        <v>6</v>
      </c>
      <c r="C3" s="6" t="s">
        <v>7</v>
      </c>
      <c r="D3" s="6" t="s">
        <v>7</v>
      </c>
      <c r="E3" s="7" t="s">
        <v>8</v>
      </c>
      <c r="F3" s="8" t="s">
        <v>9</v>
      </c>
      <c r="G3" s="8" t="s">
        <v>10</v>
      </c>
      <c r="H3" s="8" t="s">
        <v>11</v>
      </c>
      <c r="I3" s="8" t="s">
        <v>12</v>
      </c>
      <c r="J3" s="8" t="s">
        <v>13</v>
      </c>
      <c r="K3" s="8" t="s">
        <v>14</v>
      </c>
      <c r="L3" s="8" t="s">
        <v>15</v>
      </c>
      <c r="M3" s="8" t="s">
        <v>16</v>
      </c>
      <c r="N3" s="8" t="s">
        <v>17</v>
      </c>
      <c r="O3" s="8" t="s">
        <v>18</v>
      </c>
      <c r="P3" s="8" t="s">
        <v>19</v>
      </c>
      <c r="Q3" s="8" t="s">
        <v>20</v>
      </c>
      <c r="R3" s="8" t="s">
        <v>21</v>
      </c>
      <c r="S3" s="8" t="s">
        <v>22</v>
      </c>
      <c r="T3" s="8" t="s">
        <v>23</v>
      </c>
      <c r="U3" s="8" t="s">
        <v>24</v>
      </c>
      <c r="V3" s="8" t="s">
        <v>25</v>
      </c>
      <c r="W3" s="8" t="s">
        <v>26</v>
      </c>
      <c r="X3" s="8" t="s">
        <v>27</v>
      </c>
      <c r="Y3" s="8" t="s">
        <v>28</v>
      </c>
      <c r="Z3" s="8" t="s">
        <v>29</v>
      </c>
      <c r="AA3" s="9" t="s">
        <v>30</v>
      </c>
    </row>
    <row r="4" spans="1:27" ht="13.5" x14ac:dyDescent="0.25">
      <c r="A4" s="10" t="s">
        <v>31</v>
      </c>
      <c r="B4" s="11" t="s">
        <v>32</v>
      </c>
      <c r="C4" s="12"/>
      <c r="D4" s="12"/>
      <c r="E4" s="13"/>
      <c r="F4" s="14"/>
      <c r="G4" s="14"/>
      <c r="H4" s="14"/>
      <c r="I4" s="14"/>
      <c r="J4" s="14"/>
      <c r="K4" s="14"/>
      <c r="L4" s="14"/>
      <c r="M4" s="14"/>
      <c r="N4" s="14"/>
      <c r="O4" s="14"/>
      <c r="P4" s="14"/>
      <c r="Q4" s="14"/>
      <c r="R4" s="14"/>
      <c r="S4" s="14"/>
      <c r="T4" s="14"/>
      <c r="U4" s="14"/>
      <c r="V4" s="14"/>
      <c r="W4" s="14"/>
      <c r="X4" s="14"/>
      <c r="Y4" s="14"/>
      <c r="Z4" s="15"/>
      <c r="AA4" s="16"/>
    </row>
    <row r="5" spans="1:27" ht="13.5" x14ac:dyDescent="0.25">
      <c r="A5" s="10" t="s">
        <v>33</v>
      </c>
      <c r="B5" s="17" t="s">
        <v>32</v>
      </c>
      <c r="C5" s="18"/>
      <c r="D5" s="18"/>
      <c r="E5" s="19"/>
      <c r="F5" s="20"/>
      <c r="G5" s="20"/>
      <c r="H5" s="20"/>
      <c r="I5" s="20"/>
      <c r="J5" s="20"/>
      <c r="K5" s="20"/>
      <c r="L5" s="20"/>
      <c r="M5" s="20"/>
      <c r="N5" s="20"/>
      <c r="O5" s="20"/>
      <c r="P5" s="20"/>
      <c r="Q5" s="20"/>
      <c r="R5" s="20"/>
      <c r="S5" s="20"/>
      <c r="T5" s="20"/>
      <c r="U5" s="20"/>
      <c r="V5" s="20"/>
      <c r="W5" s="20"/>
      <c r="X5" s="20"/>
      <c r="Y5" s="20"/>
      <c r="Z5" s="21"/>
      <c r="AA5" s="22"/>
    </row>
    <row r="6" spans="1:27" ht="13.5" x14ac:dyDescent="0.25">
      <c r="A6" s="23" t="s">
        <v>34</v>
      </c>
      <c r="B6" s="17" t="s">
        <v>32</v>
      </c>
      <c r="C6" s="18">
        <v>1627466</v>
      </c>
      <c r="D6" s="18"/>
      <c r="E6" s="19">
        <v>3430200</v>
      </c>
      <c r="F6" s="20">
        <v>3430200</v>
      </c>
      <c r="G6" s="20">
        <v>1622870</v>
      </c>
      <c r="H6" s="20">
        <v>91433</v>
      </c>
      <c r="I6" s="20">
        <v>19011</v>
      </c>
      <c r="J6" s="20">
        <v>1733314</v>
      </c>
      <c r="K6" s="20">
        <v>-69673</v>
      </c>
      <c r="L6" s="20">
        <v>73974</v>
      </c>
      <c r="M6" s="20">
        <v>-149042</v>
      </c>
      <c r="N6" s="20">
        <v>-144741</v>
      </c>
      <c r="O6" s="20"/>
      <c r="P6" s="20"/>
      <c r="Q6" s="20"/>
      <c r="R6" s="20"/>
      <c r="S6" s="20"/>
      <c r="T6" s="20"/>
      <c r="U6" s="20"/>
      <c r="V6" s="20"/>
      <c r="W6" s="20">
        <v>1588573</v>
      </c>
      <c r="X6" s="20">
        <v>1715100</v>
      </c>
      <c r="Y6" s="20">
        <v>-126527</v>
      </c>
      <c r="Z6" s="21">
        <v>-7.3772374788642052</v>
      </c>
      <c r="AA6" s="22">
        <v>3430200</v>
      </c>
    </row>
    <row r="7" spans="1:27" ht="13.5" x14ac:dyDescent="0.25">
      <c r="A7" s="23" t="s">
        <v>35</v>
      </c>
      <c r="B7" s="17" t="s">
        <v>32</v>
      </c>
      <c r="C7" s="18"/>
      <c r="D7" s="18"/>
      <c r="E7" s="19"/>
      <c r="F7" s="20"/>
      <c r="G7" s="20"/>
      <c r="H7" s="20"/>
      <c r="I7" s="20"/>
      <c r="J7" s="20"/>
      <c r="K7" s="20"/>
      <c r="L7" s="20"/>
      <c r="M7" s="20"/>
      <c r="N7" s="20"/>
      <c r="O7" s="20"/>
      <c r="P7" s="20"/>
      <c r="Q7" s="20"/>
      <c r="R7" s="20"/>
      <c r="S7" s="20"/>
      <c r="T7" s="20"/>
      <c r="U7" s="20"/>
      <c r="V7" s="20"/>
      <c r="W7" s="20"/>
      <c r="X7" s="20"/>
      <c r="Y7" s="20"/>
      <c r="Z7" s="21"/>
      <c r="AA7" s="22"/>
    </row>
    <row r="8" spans="1:27" ht="13.5" x14ac:dyDescent="0.25">
      <c r="A8" s="23" t="s">
        <v>36</v>
      </c>
      <c r="B8" s="17" t="s">
        <v>32</v>
      </c>
      <c r="C8" s="18">
        <v>9430068</v>
      </c>
      <c r="D8" s="18"/>
      <c r="E8" s="19">
        <v>12950395</v>
      </c>
      <c r="F8" s="20">
        <v>12950395</v>
      </c>
      <c r="G8" s="20">
        <v>8467606</v>
      </c>
      <c r="H8" s="20">
        <v>83242</v>
      </c>
      <c r="I8" s="20">
        <v>282183</v>
      </c>
      <c r="J8" s="20">
        <v>8833031</v>
      </c>
      <c r="K8" s="20">
        <v>252180</v>
      </c>
      <c r="L8" s="20">
        <v>1727866</v>
      </c>
      <c r="M8" s="20">
        <v>259315</v>
      </c>
      <c r="N8" s="20">
        <v>2239361</v>
      </c>
      <c r="O8" s="20"/>
      <c r="P8" s="20"/>
      <c r="Q8" s="20"/>
      <c r="R8" s="20"/>
      <c r="S8" s="20"/>
      <c r="T8" s="20"/>
      <c r="U8" s="20"/>
      <c r="V8" s="20"/>
      <c r="W8" s="20">
        <v>11072392</v>
      </c>
      <c r="X8" s="20">
        <v>12950395</v>
      </c>
      <c r="Y8" s="20">
        <v>-1878003</v>
      </c>
      <c r="Z8" s="21">
        <v>-14.501511343862482</v>
      </c>
      <c r="AA8" s="22">
        <v>12950395</v>
      </c>
    </row>
    <row r="9" spans="1:27" ht="13.5" x14ac:dyDescent="0.25">
      <c r="A9" s="23" t="s">
        <v>37</v>
      </c>
      <c r="B9" s="17" t="s">
        <v>32</v>
      </c>
      <c r="C9" s="18">
        <v>745</v>
      </c>
      <c r="D9" s="18"/>
      <c r="E9" s="19"/>
      <c r="F9" s="20"/>
      <c r="G9" s="20">
        <v>782</v>
      </c>
      <c r="H9" s="20">
        <v>-4337</v>
      </c>
      <c r="I9" s="20">
        <v>6245</v>
      </c>
      <c r="J9" s="20">
        <v>2690</v>
      </c>
      <c r="K9" s="20">
        <v>-6176</v>
      </c>
      <c r="L9" s="20">
        <v>-1267</v>
      </c>
      <c r="M9" s="20">
        <v>-5263</v>
      </c>
      <c r="N9" s="20">
        <v>-12706</v>
      </c>
      <c r="O9" s="20"/>
      <c r="P9" s="20"/>
      <c r="Q9" s="20"/>
      <c r="R9" s="20"/>
      <c r="S9" s="20"/>
      <c r="T9" s="20"/>
      <c r="U9" s="20"/>
      <c r="V9" s="20"/>
      <c r="W9" s="20">
        <v>-10016</v>
      </c>
      <c r="X9" s="20"/>
      <c r="Y9" s="20">
        <v>-10016</v>
      </c>
      <c r="Z9" s="21"/>
      <c r="AA9" s="22"/>
    </row>
    <row r="10" spans="1:27" ht="13.5" x14ac:dyDescent="0.25">
      <c r="A10" s="23" t="s">
        <v>38</v>
      </c>
      <c r="B10" s="17" t="s">
        <v>32</v>
      </c>
      <c r="C10" s="18"/>
      <c r="D10" s="18"/>
      <c r="E10" s="19"/>
      <c r="F10" s="20"/>
      <c r="G10" s="24"/>
      <c r="H10" s="24"/>
      <c r="I10" s="24"/>
      <c r="J10" s="20"/>
      <c r="K10" s="24"/>
      <c r="L10" s="24"/>
      <c r="M10" s="20"/>
      <c r="N10" s="24"/>
      <c r="O10" s="24"/>
      <c r="P10" s="24"/>
      <c r="Q10" s="20"/>
      <c r="R10" s="24"/>
      <c r="S10" s="24"/>
      <c r="T10" s="20"/>
      <c r="U10" s="24"/>
      <c r="V10" s="24"/>
      <c r="W10" s="24"/>
      <c r="X10" s="20"/>
      <c r="Y10" s="24"/>
      <c r="Z10" s="25"/>
      <c r="AA10" s="26"/>
    </row>
    <row r="11" spans="1:27" ht="13.5" x14ac:dyDescent="0.25">
      <c r="A11" s="23" t="s">
        <v>39</v>
      </c>
      <c r="B11" s="17" t="s">
        <v>32</v>
      </c>
      <c r="C11" s="18">
        <v>-802284</v>
      </c>
      <c r="D11" s="18"/>
      <c r="E11" s="19">
        <v>-745000</v>
      </c>
      <c r="F11" s="20">
        <v>-745000</v>
      </c>
      <c r="G11" s="20">
        <v>-802283</v>
      </c>
      <c r="H11" s="20"/>
      <c r="I11" s="20">
        <v>-51923</v>
      </c>
      <c r="J11" s="20">
        <v>-854206</v>
      </c>
      <c r="K11" s="20"/>
      <c r="L11" s="20"/>
      <c r="M11" s="20"/>
      <c r="N11" s="20"/>
      <c r="O11" s="20"/>
      <c r="P11" s="20"/>
      <c r="Q11" s="20"/>
      <c r="R11" s="20"/>
      <c r="S11" s="20"/>
      <c r="T11" s="20"/>
      <c r="U11" s="20"/>
      <c r="V11" s="20"/>
      <c r="W11" s="20">
        <v>-854206</v>
      </c>
      <c r="X11" s="20">
        <v>-372498</v>
      </c>
      <c r="Y11" s="20">
        <v>-481708</v>
      </c>
      <c r="Z11" s="21">
        <v>129.31827821894345</v>
      </c>
      <c r="AA11" s="22">
        <v>-745000</v>
      </c>
    </row>
    <row r="12" spans="1:27" ht="13.5" x14ac:dyDescent="0.25">
      <c r="A12" s="27" t="s">
        <v>40</v>
      </c>
      <c r="B12" s="28" t="s">
        <v>32</v>
      </c>
      <c r="C12" s="29">
        <f t="shared" ref="C12:Y12" si="0">SUM(C6:C11)</f>
        <v>10255995</v>
      </c>
      <c r="D12" s="29">
        <f>SUM(D6:D11)</f>
        <v>0</v>
      </c>
      <c r="E12" s="30">
        <f t="shared" si="0"/>
        <v>15635595</v>
      </c>
      <c r="F12" s="31">
        <f t="shared" si="0"/>
        <v>15635595</v>
      </c>
      <c r="G12" s="31">
        <f t="shared" si="0"/>
        <v>9288975</v>
      </c>
      <c r="H12" s="31">
        <f t="shared" si="0"/>
        <v>170338</v>
      </c>
      <c r="I12" s="31">
        <f t="shared" si="0"/>
        <v>255516</v>
      </c>
      <c r="J12" s="31">
        <f t="shared" si="0"/>
        <v>9714829</v>
      </c>
      <c r="K12" s="31">
        <f t="shared" si="0"/>
        <v>176331</v>
      </c>
      <c r="L12" s="31">
        <f t="shared" si="0"/>
        <v>1800573</v>
      </c>
      <c r="M12" s="31">
        <f t="shared" si="0"/>
        <v>105010</v>
      </c>
      <c r="N12" s="31">
        <f t="shared" si="0"/>
        <v>2081914</v>
      </c>
      <c r="O12" s="31">
        <f t="shared" si="0"/>
        <v>0</v>
      </c>
      <c r="P12" s="31">
        <f t="shared" si="0"/>
        <v>0</v>
      </c>
      <c r="Q12" s="31">
        <f t="shared" si="0"/>
        <v>0</v>
      </c>
      <c r="R12" s="31">
        <f t="shared" si="0"/>
        <v>0</v>
      </c>
      <c r="S12" s="31">
        <f t="shared" si="0"/>
        <v>0</v>
      </c>
      <c r="T12" s="31">
        <f t="shared" si="0"/>
        <v>0</v>
      </c>
      <c r="U12" s="31">
        <f t="shared" si="0"/>
        <v>0</v>
      </c>
      <c r="V12" s="31">
        <f t="shared" si="0"/>
        <v>0</v>
      </c>
      <c r="W12" s="31">
        <f t="shared" si="0"/>
        <v>11796743</v>
      </c>
      <c r="X12" s="31">
        <f t="shared" si="0"/>
        <v>14292997</v>
      </c>
      <c r="Y12" s="31">
        <f t="shared" si="0"/>
        <v>-2496254</v>
      </c>
      <c r="Z12" s="32">
        <f>+IF(X12&lt;&gt;0,+(Y12/X12)*100,0)</f>
        <v>-17.464874581587054</v>
      </c>
      <c r="AA12" s="33">
        <f>SUM(AA6:AA11)</f>
        <v>15635595</v>
      </c>
    </row>
    <row r="13" spans="1:27" ht="5.0999999999999996" customHeight="1" x14ac:dyDescent="0.25">
      <c r="A13" s="34" t="s">
        <v>41</v>
      </c>
      <c r="B13" s="17"/>
      <c r="C13" s="18"/>
      <c r="D13" s="18"/>
      <c r="E13" s="19"/>
      <c r="F13" s="20"/>
      <c r="G13" s="20"/>
      <c r="H13" s="20"/>
      <c r="I13" s="20"/>
      <c r="J13" s="20"/>
      <c r="K13" s="20"/>
      <c r="L13" s="20"/>
      <c r="M13" s="20"/>
      <c r="N13" s="20"/>
      <c r="O13" s="20"/>
      <c r="P13" s="20"/>
      <c r="Q13" s="20"/>
      <c r="R13" s="20"/>
      <c r="S13" s="20"/>
      <c r="T13" s="20"/>
      <c r="U13" s="20"/>
      <c r="V13" s="20"/>
      <c r="W13" s="20"/>
      <c r="X13" s="20"/>
      <c r="Y13" s="20"/>
      <c r="Z13" s="21"/>
      <c r="AA13" s="22"/>
    </row>
    <row r="14" spans="1:27" ht="13.5" x14ac:dyDescent="0.25">
      <c r="A14" s="10" t="s">
        <v>42</v>
      </c>
      <c r="B14" s="17" t="s">
        <v>32</v>
      </c>
      <c r="C14" s="18"/>
      <c r="D14" s="18"/>
      <c r="E14" s="19"/>
      <c r="F14" s="20"/>
      <c r="G14" s="20"/>
      <c r="H14" s="20"/>
      <c r="I14" s="20"/>
      <c r="J14" s="20"/>
      <c r="K14" s="20"/>
      <c r="L14" s="20"/>
      <c r="M14" s="20"/>
      <c r="N14" s="20"/>
      <c r="O14" s="20"/>
      <c r="P14" s="20"/>
      <c r="Q14" s="20"/>
      <c r="R14" s="20"/>
      <c r="S14" s="20"/>
      <c r="T14" s="20"/>
      <c r="U14" s="20"/>
      <c r="V14" s="20"/>
      <c r="W14" s="20"/>
      <c r="X14" s="20"/>
      <c r="Y14" s="20"/>
      <c r="Z14" s="21"/>
      <c r="AA14" s="22"/>
    </row>
    <row r="15" spans="1:27" ht="13.5" x14ac:dyDescent="0.25">
      <c r="A15" s="23" t="s">
        <v>43</v>
      </c>
      <c r="B15" s="17" t="s">
        <v>32</v>
      </c>
      <c r="C15" s="18"/>
      <c r="D15" s="18"/>
      <c r="E15" s="19"/>
      <c r="F15" s="20"/>
      <c r="G15" s="20"/>
      <c r="H15" s="20"/>
      <c r="I15" s="20"/>
      <c r="J15" s="20"/>
      <c r="K15" s="20"/>
      <c r="L15" s="20"/>
      <c r="M15" s="20"/>
      <c r="N15" s="20"/>
      <c r="O15" s="20"/>
      <c r="P15" s="20"/>
      <c r="Q15" s="20"/>
      <c r="R15" s="20"/>
      <c r="S15" s="20"/>
      <c r="T15" s="20"/>
      <c r="U15" s="20"/>
      <c r="V15" s="20"/>
      <c r="W15" s="20"/>
      <c r="X15" s="20"/>
      <c r="Y15" s="20"/>
      <c r="Z15" s="21"/>
      <c r="AA15" s="22"/>
    </row>
    <row r="16" spans="1:27" ht="13.5" x14ac:dyDescent="0.25">
      <c r="A16" s="23" t="s">
        <v>44</v>
      </c>
      <c r="B16" s="17" t="s">
        <v>32</v>
      </c>
      <c r="C16" s="18"/>
      <c r="D16" s="18"/>
      <c r="E16" s="19"/>
      <c r="F16" s="20"/>
      <c r="G16" s="24"/>
      <c r="H16" s="24"/>
      <c r="I16" s="24"/>
      <c r="J16" s="20"/>
      <c r="K16" s="24"/>
      <c r="L16" s="24"/>
      <c r="M16" s="20"/>
      <c r="N16" s="24"/>
      <c r="O16" s="24"/>
      <c r="P16" s="24"/>
      <c r="Q16" s="20"/>
      <c r="R16" s="24"/>
      <c r="S16" s="24"/>
      <c r="T16" s="20"/>
      <c r="U16" s="24"/>
      <c r="V16" s="24"/>
      <c r="W16" s="24"/>
      <c r="X16" s="20"/>
      <c r="Y16" s="24"/>
      <c r="Z16" s="25"/>
      <c r="AA16" s="26"/>
    </row>
    <row r="17" spans="1:27" ht="13.5" x14ac:dyDescent="0.25">
      <c r="A17" s="23" t="s">
        <v>45</v>
      </c>
      <c r="B17" s="17" t="s">
        <v>32</v>
      </c>
      <c r="C17" s="18"/>
      <c r="D17" s="18"/>
      <c r="E17" s="19"/>
      <c r="F17" s="20"/>
      <c r="G17" s="20"/>
      <c r="H17" s="20"/>
      <c r="I17" s="20"/>
      <c r="J17" s="20"/>
      <c r="K17" s="20"/>
      <c r="L17" s="20"/>
      <c r="M17" s="20"/>
      <c r="N17" s="20"/>
      <c r="O17" s="20"/>
      <c r="P17" s="20"/>
      <c r="Q17" s="20"/>
      <c r="R17" s="20"/>
      <c r="S17" s="20"/>
      <c r="T17" s="20"/>
      <c r="U17" s="20"/>
      <c r="V17" s="20"/>
      <c r="W17" s="20"/>
      <c r="X17" s="20"/>
      <c r="Y17" s="20"/>
      <c r="Z17" s="21"/>
      <c r="AA17" s="22"/>
    </row>
    <row r="18" spans="1:27" ht="13.5" x14ac:dyDescent="0.25">
      <c r="A18" s="23" t="s">
        <v>46</v>
      </c>
      <c r="B18" s="17" t="s">
        <v>32</v>
      </c>
      <c r="C18" s="18"/>
      <c r="D18" s="18"/>
      <c r="E18" s="19"/>
      <c r="F18" s="20"/>
      <c r="G18" s="20"/>
      <c r="H18" s="20"/>
      <c r="I18" s="20"/>
      <c r="J18" s="20"/>
      <c r="K18" s="20"/>
      <c r="L18" s="20"/>
      <c r="M18" s="20"/>
      <c r="N18" s="20"/>
      <c r="O18" s="20"/>
      <c r="P18" s="20"/>
      <c r="Q18" s="20"/>
      <c r="R18" s="20"/>
      <c r="S18" s="20"/>
      <c r="T18" s="20"/>
      <c r="U18" s="20"/>
      <c r="V18" s="20"/>
      <c r="W18" s="20"/>
      <c r="X18" s="20"/>
      <c r="Y18" s="20"/>
      <c r="Z18" s="21"/>
      <c r="AA18" s="22"/>
    </row>
    <row r="19" spans="1:27" ht="13.5" x14ac:dyDescent="0.25">
      <c r="A19" s="23" t="s">
        <v>47</v>
      </c>
      <c r="B19" s="17" t="s">
        <v>32</v>
      </c>
      <c r="C19" s="18">
        <v>10283012</v>
      </c>
      <c r="D19" s="18"/>
      <c r="E19" s="19">
        <v>26885234</v>
      </c>
      <c r="F19" s="20">
        <v>26885234</v>
      </c>
      <c r="G19" s="20"/>
      <c r="H19" s="20">
        <v>10283012</v>
      </c>
      <c r="I19" s="20"/>
      <c r="J19" s="20">
        <v>10283012</v>
      </c>
      <c r="K19" s="20"/>
      <c r="L19" s="20"/>
      <c r="M19" s="20"/>
      <c r="N19" s="20"/>
      <c r="O19" s="20"/>
      <c r="P19" s="20"/>
      <c r="Q19" s="20"/>
      <c r="R19" s="20"/>
      <c r="S19" s="20"/>
      <c r="T19" s="20"/>
      <c r="U19" s="20"/>
      <c r="V19" s="20"/>
      <c r="W19" s="20">
        <v>10283012</v>
      </c>
      <c r="X19" s="20">
        <v>26885234</v>
      </c>
      <c r="Y19" s="20">
        <v>-16602222</v>
      </c>
      <c r="Z19" s="21">
        <v>-61.752194531764161</v>
      </c>
      <c r="AA19" s="22">
        <v>26885234</v>
      </c>
    </row>
    <row r="20" spans="1:27" ht="13.5" x14ac:dyDescent="0.25">
      <c r="A20" s="23" t="s">
        <v>32</v>
      </c>
      <c r="B20" s="17" t="s">
        <v>32</v>
      </c>
      <c r="C20" s="18"/>
      <c r="D20" s="18"/>
      <c r="E20" s="19"/>
      <c r="F20" s="20"/>
      <c r="G20" s="20"/>
      <c r="H20" s="20"/>
      <c r="I20" s="20"/>
      <c r="J20" s="20"/>
      <c r="K20" s="20"/>
      <c r="L20" s="20"/>
      <c r="M20" s="20"/>
      <c r="N20" s="20"/>
      <c r="O20" s="20"/>
      <c r="P20" s="20"/>
      <c r="Q20" s="20"/>
      <c r="R20" s="20"/>
      <c r="S20" s="20"/>
      <c r="T20" s="20"/>
      <c r="U20" s="20"/>
      <c r="V20" s="20"/>
      <c r="W20" s="20"/>
      <c r="X20" s="20"/>
      <c r="Y20" s="20"/>
      <c r="Z20" s="21"/>
      <c r="AA20" s="22"/>
    </row>
    <row r="21" spans="1:27" ht="13.5" x14ac:dyDescent="0.25">
      <c r="A21" s="23" t="s">
        <v>48</v>
      </c>
      <c r="B21" s="17" t="s">
        <v>32</v>
      </c>
      <c r="C21" s="18"/>
      <c r="D21" s="18"/>
      <c r="E21" s="19"/>
      <c r="F21" s="20"/>
      <c r="G21" s="20"/>
      <c r="H21" s="20"/>
      <c r="I21" s="20"/>
      <c r="J21" s="20"/>
      <c r="K21" s="20"/>
      <c r="L21" s="20"/>
      <c r="M21" s="20"/>
      <c r="N21" s="20"/>
      <c r="O21" s="20"/>
      <c r="P21" s="20"/>
      <c r="Q21" s="20"/>
      <c r="R21" s="20"/>
      <c r="S21" s="20"/>
      <c r="T21" s="20"/>
      <c r="U21" s="20"/>
      <c r="V21" s="20"/>
      <c r="W21" s="20"/>
      <c r="X21" s="20"/>
      <c r="Y21" s="20"/>
      <c r="Z21" s="21"/>
      <c r="AA21" s="22"/>
    </row>
    <row r="22" spans="1:27" ht="13.5" x14ac:dyDescent="0.25">
      <c r="A22" s="23" t="s">
        <v>49</v>
      </c>
      <c r="B22" s="17" t="s">
        <v>32</v>
      </c>
      <c r="C22" s="18"/>
      <c r="D22" s="18"/>
      <c r="E22" s="19"/>
      <c r="F22" s="20"/>
      <c r="G22" s="20"/>
      <c r="H22" s="20"/>
      <c r="I22" s="20"/>
      <c r="J22" s="20"/>
      <c r="K22" s="20"/>
      <c r="L22" s="20"/>
      <c r="M22" s="20"/>
      <c r="N22" s="20"/>
      <c r="O22" s="20"/>
      <c r="P22" s="20"/>
      <c r="Q22" s="20"/>
      <c r="R22" s="20"/>
      <c r="S22" s="20"/>
      <c r="T22" s="20"/>
      <c r="U22" s="20"/>
      <c r="V22" s="20"/>
      <c r="W22" s="20"/>
      <c r="X22" s="20"/>
      <c r="Y22" s="20"/>
      <c r="Z22" s="21"/>
      <c r="AA22" s="22"/>
    </row>
    <row r="23" spans="1:27" ht="13.5" x14ac:dyDescent="0.25">
      <c r="A23" s="23" t="s">
        <v>50</v>
      </c>
      <c r="B23" s="17" t="s">
        <v>32</v>
      </c>
      <c r="C23" s="18"/>
      <c r="D23" s="18"/>
      <c r="E23" s="19"/>
      <c r="F23" s="20"/>
      <c r="G23" s="24"/>
      <c r="H23" s="24"/>
      <c r="I23" s="24"/>
      <c r="J23" s="20"/>
      <c r="K23" s="24"/>
      <c r="L23" s="24"/>
      <c r="M23" s="20"/>
      <c r="N23" s="24"/>
      <c r="O23" s="24"/>
      <c r="P23" s="24"/>
      <c r="Q23" s="20"/>
      <c r="R23" s="24"/>
      <c r="S23" s="24"/>
      <c r="T23" s="20"/>
      <c r="U23" s="24"/>
      <c r="V23" s="24"/>
      <c r="W23" s="24"/>
      <c r="X23" s="20"/>
      <c r="Y23" s="24"/>
      <c r="Z23" s="25"/>
      <c r="AA23" s="26"/>
    </row>
    <row r="24" spans="1:27" ht="13.5" x14ac:dyDescent="0.25">
      <c r="A24" s="27" t="s">
        <v>51</v>
      </c>
      <c r="B24" s="35" t="s">
        <v>32</v>
      </c>
      <c r="C24" s="29">
        <f t="shared" ref="C24:Y24" si="1">SUM(C15:C23)</f>
        <v>10283012</v>
      </c>
      <c r="D24" s="29">
        <f>SUM(D15:D23)</f>
        <v>0</v>
      </c>
      <c r="E24" s="36">
        <f t="shared" si="1"/>
        <v>26885234</v>
      </c>
      <c r="F24" s="37">
        <f t="shared" si="1"/>
        <v>26885234</v>
      </c>
      <c r="G24" s="37">
        <f t="shared" si="1"/>
        <v>0</v>
      </c>
      <c r="H24" s="37">
        <f t="shared" si="1"/>
        <v>10283012</v>
      </c>
      <c r="I24" s="37">
        <f t="shared" si="1"/>
        <v>0</v>
      </c>
      <c r="J24" s="37">
        <f t="shared" si="1"/>
        <v>10283012</v>
      </c>
      <c r="K24" s="37">
        <f t="shared" si="1"/>
        <v>0</v>
      </c>
      <c r="L24" s="37">
        <f t="shared" si="1"/>
        <v>0</v>
      </c>
      <c r="M24" s="37">
        <f t="shared" si="1"/>
        <v>0</v>
      </c>
      <c r="N24" s="37">
        <f t="shared" si="1"/>
        <v>0</v>
      </c>
      <c r="O24" s="37">
        <f t="shared" si="1"/>
        <v>0</v>
      </c>
      <c r="P24" s="37">
        <f t="shared" si="1"/>
        <v>0</v>
      </c>
      <c r="Q24" s="37">
        <f t="shared" si="1"/>
        <v>0</v>
      </c>
      <c r="R24" s="37">
        <f t="shared" si="1"/>
        <v>0</v>
      </c>
      <c r="S24" s="37">
        <f t="shared" si="1"/>
        <v>0</v>
      </c>
      <c r="T24" s="37">
        <f t="shared" si="1"/>
        <v>0</v>
      </c>
      <c r="U24" s="37">
        <f t="shared" si="1"/>
        <v>0</v>
      </c>
      <c r="V24" s="37">
        <f t="shared" si="1"/>
        <v>0</v>
      </c>
      <c r="W24" s="37">
        <f t="shared" si="1"/>
        <v>10283012</v>
      </c>
      <c r="X24" s="37">
        <f t="shared" si="1"/>
        <v>26885234</v>
      </c>
      <c r="Y24" s="37">
        <f t="shared" si="1"/>
        <v>-16602222</v>
      </c>
      <c r="Z24" s="38">
        <f>+IF(X24&lt;&gt;0,+(Y24/X24)*100,0)</f>
        <v>-61.752194531764161</v>
      </c>
      <c r="AA24" s="39">
        <f>SUM(AA15:AA23)</f>
        <v>26885234</v>
      </c>
    </row>
    <row r="25" spans="1:27" ht="13.5" x14ac:dyDescent="0.25">
      <c r="A25" s="27" t="s">
        <v>52</v>
      </c>
      <c r="B25" s="28" t="s">
        <v>32</v>
      </c>
      <c r="C25" s="29">
        <f t="shared" ref="C25:Y25" si="2">+C12+C24</f>
        <v>20539007</v>
      </c>
      <c r="D25" s="29">
        <f>+D12+D24</f>
        <v>0</v>
      </c>
      <c r="E25" s="30">
        <f t="shared" si="2"/>
        <v>42520829</v>
      </c>
      <c r="F25" s="31">
        <f t="shared" si="2"/>
        <v>42520829</v>
      </c>
      <c r="G25" s="31">
        <f t="shared" si="2"/>
        <v>9288975</v>
      </c>
      <c r="H25" s="31">
        <f t="shared" si="2"/>
        <v>10453350</v>
      </c>
      <c r="I25" s="31">
        <f t="shared" si="2"/>
        <v>255516</v>
      </c>
      <c r="J25" s="31">
        <f t="shared" si="2"/>
        <v>19997841</v>
      </c>
      <c r="K25" s="31">
        <f t="shared" si="2"/>
        <v>176331</v>
      </c>
      <c r="L25" s="31">
        <f t="shared" si="2"/>
        <v>1800573</v>
      </c>
      <c r="M25" s="31">
        <f t="shared" si="2"/>
        <v>105010</v>
      </c>
      <c r="N25" s="31">
        <f t="shared" si="2"/>
        <v>2081914</v>
      </c>
      <c r="O25" s="31">
        <f t="shared" si="2"/>
        <v>0</v>
      </c>
      <c r="P25" s="31">
        <f t="shared" si="2"/>
        <v>0</v>
      </c>
      <c r="Q25" s="31">
        <f t="shared" si="2"/>
        <v>0</v>
      </c>
      <c r="R25" s="31">
        <f t="shared" si="2"/>
        <v>0</v>
      </c>
      <c r="S25" s="31">
        <f t="shared" si="2"/>
        <v>0</v>
      </c>
      <c r="T25" s="31">
        <f t="shared" si="2"/>
        <v>0</v>
      </c>
      <c r="U25" s="31">
        <f t="shared" si="2"/>
        <v>0</v>
      </c>
      <c r="V25" s="31">
        <f t="shared" si="2"/>
        <v>0</v>
      </c>
      <c r="W25" s="31">
        <f t="shared" si="2"/>
        <v>22079755</v>
      </c>
      <c r="X25" s="31">
        <f t="shared" si="2"/>
        <v>41178231</v>
      </c>
      <c r="Y25" s="31">
        <f t="shared" si="2"/>
        <v>-19098476</v>
      </c>
      <c r="Z25" s="32">
        <f>+IF(X25&lt;&gt;0,+(Y25/X25)*100,0)</f>
        <v>-46.380030264048983</v>
      </c>
      <c r="AA25" s="33">
        <f>+AA12+AA24</f>
        <v>42520829</v>
      </c>
    </row>
    <row r="26" spans="1:27" ht="5.0999999999999996" customHeight="1" x14ac:dyDescent="0.25">
      <c r="A26" s="34" t="s">
        <v>41</v>
      </c>
      <c r="B26" s="17"/>
      <c r="C26" s="18"/>
      <c r="D26" s="18"/>
      <c r="E26" s="19"/>
      <c r="F26" s="20"/>
      <c r="G26" s="20"/>
      <c r="H26" s="20"/>
      <c r="I26" s="20"/>
      <c r="J26" s="20"/>
      <c r="K26" s="20"/>
      <c r="L26" s="20"/>
      <c r="M26" s="20"/>
      <c r="N26" s="20"/>
      <c r="O26" s="20"/>
      <c r="P26" s="20"/>
      <c r="Q26" s="20"/>
      <c r="R26" s="20"/>
      <c r="S26" s="20"/>
      <c r="T26" s="20"/>
      <c r="U26" s="20"/>
      <c r="V26" s="20"/>
      <c r="W26" s="20"/>
      <c r="X26" s="20"/>
      <c r="Y26" s="20"/>
      <c r="Z26" s="21"/>
      <c r="AA26" s="22"/>
    </row>
    <row r="27" spans="1:27" ht="13.5" x14ac:dyDescent="0.25">
      <c r="A27" s="10" t="s">
        <v>53</v>
      </c>
      <c r="B27" s="17" t="s">
        <v>32</v>
      </c>
      <c r="C27" s="18"/>
      <c r="D27" s="18"/>
      <c r="E27" s="19"/>
      <c r="F27" s="20"/>
      <c r="G27" s="20"/>
      <c r="H27" s="20"/>
      <c r="I27" s="20"/>
      <c r="J27" s="20"/>
      <c r="K27" s="20"/>
      <c r="L27" s="20"/>
      <c r="M27" s="20"/>
      <c r="N27" s="20"/>
      <c r="O27" s="20"/>
      <c r="P27" s="20"/>
      <c r="Q27" s="20"/>
      <c r="R27" s="20"/>
      <c r="S27" s="20"/>
      <c r="T27" s="20"/>
      <c r="U27" s="20"/>
      <c r="V27" s="20"/>
      <c r="W27" s="20"/>
      <c r="X27" s="20"/>
      <c r="Y27" s="20"/>
      <c r="Z27" s="21"/>
      <c r="AA27" s="22"/>
    </row>
    <row r="28" spans="1:27" ht="13.5" x14ac:dyDescent="0.25">
      <c r="A28" s="10" t="s">
        <v>54</v>
      </c>
      <c r="B28" s="40" t="s">
        <v>32</v>
      </c>
      <c r="C28" s="18"/>
      <c r="D28" s="18"/>
      <c r="E28" s="19"/>
      <c r="F28" s="20"/>
      <c r="G28" s="20"/>
      <c r="H28" s="20"/>
      <c r="I28" s="20"/>
      <c r="J28" s="20"/>
      <c r="K28" s="20"/>
      <c r="L28" s="20"/>
      <c r="M28" s="20"/>
      <c r="N28" s="20"/>
      <c r="O28" s="20"/>
      <c r="P28" s="20"/>
      <c r="Q28" s="20"/>
      <c r="R28" s="20"/>
      <c r="S28" s="20"/>
      <c r="T28" s="20"/>
      <c r="U28" s="20"/>
      <c r="V28" s="20"/>
      <c r="W28" s="20"/>
      <c r="X28" s="20"/>
      <c r="Y28" s="20"/>
      <c r="Z28" s="21"/>
      <c r="AA28" s="22"/>
    </row>
    <row r="29" spans="1:27" ht="13.5" x14ac:dyDescent="0.25">
      <c r="A29" s="23" t="s">
        <v>55</v>
      </c>
      <c r="B29" s="17" t="s">
        <v>32</v>
      </c>
      <c r="C29" s="18"/>
      <c r="D29" s="18"/>
      <c r="E29" s="19"/>
      <c r="F29" s="20"/>
      <c r="G29" s="20"/>
      <c r="H29" s="20"/>
      <c r="I29" s="20"/>
      <c r="J29" s="20"/>
      <c r="K29" s="20"/>
      <c r="L29" s="20"/>
      <c r="M29" s="20"/>
      <c r="N29" s="20"/>
      <c r="O29" s="20"/>
      <c r="P29" s="20"/>
      <c r="Q29" s="20"/>
      <c r="R29" s="20"/>
      <c r="S29" s="20"/>
      <c r="T29" s="20"/>
      <c r="U29" s="20"/>
      <c r="V29" s="20"/>
      <c r="W29" s="20"/>
      <c r="X29" s="20"/>
      <c r="Y29" s="20"/>
      <c r="Z29" s="21"/>
      <c r="AA29" s="22"/>
    </row>
    <row r="30" spans="1:27" ht="13.5" x14ac:dyDescent="0.25">
      <c r="A30" s="23" t="s">
        <v>56</v>
      </c>
      <c r="B30" s="17" t="s">
        <v>32</v>
      </c>
      <c r="C30" s="18"/>
      <c r="D30" s="18"/>
      <c r="E30" s="19"/>
      <c r="F30" s="20"/>
      <c r="G30" s="20"/>
      <c r="H30" s="20"/>
      <c r="I30" s="20"/>
      <c r="J30" s="20"/>
      <c r="K30" s="20"/>
      <c r="L30" s="20"/>
      <c r="M30" s="20"/>
      <c r="N30" s="20"/>
      <c r="O30" s="20"/>
      <c r="P30" s="20"/>
      <c r="Q30" s="20"/>
      <c r="R30" s="20"/>
      <c r="S30" s="20"/>
      <c r="T30" s="20"/>
      <c r="U30" s="20"/>
      <c r="V30" s="20"/>
      <c r="W30" s="20"/>
      <c r="X30" s="20"/>
      <c r="Y30" s="20"/>
      <c r="Z30" s="21"/>
      <c r="AA30" s="22"/>
    </row>
    <row r="31" spans="1:27" ht="13.5" x14ac:dyDescent="0.25">
      <c r="A31" s="23" t="s">
        <v>57</v>
      </c>
      <c r="B31" s="17" t="s">
        <v>32</v>
      </c>
      <c r="C31" s="18">
        <v>56628</v>
      </c>
      <c r="D31" s="18"/>
      <c r="E31" s="19"/>
      <c r="F31" s="20"/>
      <c r="G31" s="20">
        <v>35365</v>
      </c>
      <c r="H31" s="20">
        <v>19614</v>
      </c>
      <c r="I31" s="20">
        <v>-173</v>
      </c>
      <c r="J31" s="20">
        <v>54806</v>
      </c>
      <c r="K31" s="20">
        <v>-618</v>
      </c>
      <c r="L31" s="20">
        <v>-1491</v>
      </c>
      <c r="M31" s="20">
        <v>-739</v>
      </c>
      <c r="N31" s="20">
        <v>-2848</v>
      </c>
      <c r="O31" s="20"/>
      <c r="P31" s="20"/>
      <c r="Q31" s="20"/>
      <c r="R31" s="20"/>
      <c r="S31" s="20"/>
      <c r="T31" s="20"/>
      <c r="U31" s="20"/>
      <c r="V31" s="20"/>
      <c r="W31" s="20">
        <v>51958</v>
      </c>
      <c r="X31" s="20"/>
      <c r="Y31" s="20">
        <v>51958</v>
      </c>
      <c r="Z31" s="21"/>
      <c r="AA31" s="22"/>
    </row>
    <row r="32" spans="1:27" ht="13.5" x14ac:dyDescent="0.25">
      <c r="A32" s="23" t="s">
        <v>58</v>
      </c>
      <c r="B32" s="17" t="s">
        <v>32</v>
      </c>
      <c r="C32" s="18">
        <v>1370693</v>
      </c>
      <c r="D32" s="18"/>
      <c r="E32" s="19">
        <v>8129004</v>
      </c>
      <c r="F32" s="20">
        <v>8129004</v>
      </c>
      <c r="G32" s="20">
        <v>1373098</v>
      </c>
      <c r="H32" s="20">
        <v>38651</v>
      </c>
      <c r="I32" s="20">
        <v>33442</v>
      </c>
      <c r="J32" s="20">
        <v>1445191</v>
      </c>
      <c r="K32" s="20">
        <v>42835</v>
      </c>
      <c r="L32" s="20">
        <v>55940</v>
      </c>
      <c r="M32" s="20">
        <v>26148</v>
      </c>
      <c r="N32" s="20">
        <v>124923</v>
      </c>
      <c r="O32" s="20"/>
      <c r="P32" s="20"/>
      <c r="Q32" s="20"/>
      <c r="R32" s="20"/>
      <c r="S32" s="20"/>
      <c r="T32" s="20"/>
      <c r="U32" s="20"/>
      <c r="V32" s="20"/>
      <c r="W32" s="20">
        <v>1570114</v>
      </c>
      <c r="X32" s="20">
        <v>4064502</v>
      </c>
      <c r="Y32" s="20">
        <v>-2494388</v>
      </c>
      <c r="Z32" s="21">
        <v>-61.370076826140071</v>
      </c>
      <c r="AA32" s="22">
        <v>8129004</v>
      </c>
    </row>
    <row r="33" spans="1:27" ht="13.5" x14ac:dyDescent="0.25">
      <c r="A33" s="23" t="s">
        <v>59</v>
      </c>
      <c r="B33" s="17" t="s">
        <v>32</v>
      </c>
      <c r="C33" s="18"/>
      <c r="D33" s="18"/>
      <c r="E33" s="19"/>
      <c r="F33" s="20"/>
      <c r="G33" s="20"/>
      <c r="H33" s="20"/>
      <c r="I33" s="20"/>
      <c r="J33" s="20"/>
      <c r="K33" s="20"/>
      <c r="L33" s="20"/>
      <c r="M33" s="20"/>
      <c r="N33" s="20"/>
      <c r="O33" s="20"/>
      <c r="P33" s="20"/>
      <c r="Q33" s="20"/>
      <c r="R33" s="20"/>
      <c r="S33" s="20"/>
      <c r="T33" s="20"/>
      <c r="U33" s="20"/>
      <c r="V33" s="20"/>
      <c r="W33" s="20"/>
      <c r="X33" s="20"/>
      <c r="Y33" s="20"/>
      <c r="Z33" s="21"/>
      <c r="AA33" s="22"/>
    </row>
    <row r="34" spans="1:27" ht="13.5" x14ac:dyDescent="0.25">
      <c r="A34" s="27" t="s">
        <v>60</v>
      </c>
      <c r="B34" s="28" t="s">
        <v>32</v>
      </c>
      <c r="C34" s="29">
        <f t="shared" ref="C34:Y34" si="3">SUM(C29:C33)</f>
        <v>1427321</v>
      </c>
      <c r="D34" s="29">
        <f>SUM(D29:D33)</f>
        <v>0</v>
      </c>
      <c r="E34" s="30">
        <f t="shared" si="3"/>
        <v>8129004</v>
      </c>
      <c r="F34" s="31">
        <f t="shared" si="3"/>
        <v>8129004</v>
      </c>
      <c r="G34" s="31">
        <f t="shared" si="3"/>
        <v>1408463</v>
      </c>
      <c r="H34" s="31">
        <f t="shared" si="3"/>
        <v>58265</v>
      </c>
      <c r="I34" s="31">
        <f t="shared" si="3"/>
        <v>33269</v>
      </c>
      <c r="J34" s="31">
        <f t="shared" si="3"/>
        <v>1499997</v>
      </c>
      <c r="K34" s="31">
        <f t="shared" si="3"/>
        <v>42217</v>
      </c>
      <c r="L34" s="31">
        <f t="shared" si="3"/>
        <v>54449</v>
      </c>
      <c r="M34" s="31">
        <f t="shared" si="3"/>
        <v>25409</v>
      </c>
      <c r="N34" s="31">
        <f t="shared" si="3"/>
        <v>122075</v>
      </c>
      <c r="O34" s="31">
        <f t="shared" si="3"/>
        <v>0</v>
      </c>
      <c r="P34" s="31">
        <f t="shared" si="3"/>
        <v>0</v>
      </c>
      <c r="Q34" s="31">
        <f t="shared" si="3"/>
        <v>0</v>
      </c>
      <c r="R34" s="31">
        <f t="shared" si="3"/>
        <v>0</v>
      </c>
      <c r="S34" s="31">
        <f t="shared" si="3"/>
        <v>0</v>
      </c>
      <c r="T34" s="31">
        <f t="shared" si="3"/>
        <v>0</v>
      </c>
      <c r="U34" s="31">
        <f t="shared" si="3"/>
        <v>0</v>
      </c>
      <c r="V34" s="31">
        <f t="shared" si="3"/>
        <v>0</v>
      </c>
      <c r="W34" s="31">
        <f t="shared" si="3"/>
        <v>1622072</v>
      </c>
      <c r="X34" s="31">
        <f t="shared" si="3"/>
        <v>4064502</v>
      </c>
      <c r="Y34" s="31">
        <f t="shared" si="3"/>
        <v>-2442430</v>
      </c>
      <c r="Z34" s="32">
        <f>+IF(X34&lt;&gt;0,+(Y34/X34)*100,0)</f>
        <v>-60.091740636368243</v>
      </c>
      <c r="AA34" s="33">
        <f>SUM(AA29:AA33)</f>
        <v>8129004</v>
      </c>
    </row>
    <row r="35" spans="1:27" ht="5.0999999999999996" customHeight="1" x14ac:dyDescent="0.25">
      <c r="A35" s="34" t="s">
        <v>41</v>
      </c>
      <c r="B35" s="17"/>
      <c r="C35" s="18"/>
      <c r="D35" s="18"/>
      <c r="E35" s="19"/>
      <c r="F35" s="20"/>
      <c r="G35" s="20"/>
      <c r="H35" s="20"/>
      <c r="I35" s="20"/>
      <c r="J35" s="20"/>
      <c r="K35" s="20"/>
      <c r="L35" s="20"/>
      <c r="M35" s="20"/>
      <c r="N35" s="20"/>
      <c r="O35" s="20"/>
      <c r="P35" s="20"/>
      <c r="Q35" s="20"/>
      <c r="R35" s="20"/>
      <c r="S35" s="20"/>
      <c r="T35" s="20"/>
      <c r="U35" s="20"/>
      <c r="V35" s="20"/>
      <c r="W35" s="20"/>
      <c r="X35" s="20"/>
      <c r="Y35" s="20"/>
      <c r="Z35" s="21"/>
      <c r="AA35" s="22"/>
    </row>
    <row r="36" spans="1:27" ht="13.5" x14ac:dyDescent="0.25">
      <c r="A36" s="10" t="s">
        <v>61</v>
      </c>
      <c r="B36" s="17" t="s">
        <v>32</v>
      </c>
      <c r="C36" s="18"/>
      <c r="D36" s="18"/>
      <c r="E36" s="19"/>
      <c r="F36" s="20"/>
      <c r="G36" s="20"/>
      <c r="H36" s="20"/>
      <c r="I36" s="20"/>
      <c r="J36" s="20"/>
      <c r="K36" s="20"/>
      <c r="L36" s="20"/>
      <c r="M36" s="20"/>
      <c r="N36" s="20"/>
      <c r="O36" s="20"/>
      <c r="P36" s="20"/>
      <c r="Q36" s="20"/>
      <c r="R36" s="20"/>
      <c r="S36" s="20"/>
      <c r="T36" s="20"/>
      <c r="U36" s="20"/>
      <c r="V36" s="20"/>
      <c r="W36" s="20"/>
      <c r="X36" s="20"/>
      <c r="Y36" s="20"/>
      <c r="Z36" s="21"/>
      <c r="AA36" s="22"/>
    </row>
    <row r="37" spans="1:27" ht="13.5" x14ac:dyDescent="0.25">
      <c r="A37" s="23" t="s">
        <v>62</v>
      </c>
      <c r="B37" s="17" t="s">
        <v>32</v>
      </c>
      <c r="C37" s="18"/>
      <c r="D37" s="18"/>
      <c r="E37" s="19"/>
      <c r="F37" s="20"/>
      <c r="G37" s="20"/>
      <c r="H37" s="20"/>
      <c r="I37" s="20"/>
      <c r="J37" s="20"/>
      <c r="K37" s="20"/>
      <c r="L37" s="20"/>
      <c r="M37" s="20"/>
      <c r="N37" s="20"/>
      <c r="O37" s="20"/>
      <c r="P37" s="20"/>
      <c r="Q37" s="20"/>
      <c r="R37" s="20"/>
      <c r="S37" s="20"/>
      <c r="T37" s="20"/>
      <c r="U37" s="20"/>
      <c r="V37" s="20"/>
      <c r="W37" s="20"/>
      <c r="X37" s="20"/>
      <c r="Y37" s="20"/>
      <c r="Z37" s="21"/>
      <c r="AA37" s="22"/>
    </row>
    <row r="38" spans="1:27" ht="13.5" x14ac:dyDescent="0.25">
      <c r="A38" s="23" t="s">
        <v>59</v>
      </c>
      <c r="B38" s="17" t="s">
        <v>32</v>
      </c>
      <c r="C38" s="18"/>
      <c r="D38" s="18"/>
      <c r="E38" s="19"/>
      <c r="F38" s="20"/>
      <c r="G38" s="20"/>
      <c r="H38" s="20"/>
      <c r="I38" s="20"/>
      <c r="J38" s="20"/>
      <c r="K38" s="20"/>
      <c r="L38" s="20"/>
      <c r="M38" s="20"/>
      <c r="N38" s="20"/>
      <c r="O38" s="20"/>
      <c r="P38" s="20"/>
      <c r="Q38" s="20"/>
      <c r="R38" s="20"/>
      <c r="S38" s="20"/>
      <c r="T38" s="20"/>
      <c r="U38" s="20"/>
      <c r="V38" s="20"/>
      <c r="W38" s="20"/>
      <c r="X38" s="20"/>
      <c r="Y38" s="20"/>
      <c r="Z38" s="21"/>
      <c r="AA38" s="22"/>
    </row>
    <row r="39" spans="1:27" ht="13.5" x14ac:dyDescent="0.25">
      <c r="A39" s="27" t="s">
        <v>63</v>
      </c>
      <c r="B39" s="35" t="s">
        <v>32</v>
      </c>
      <c r="C39" s="29">
        <f t="shared" ref="C39:Y39" si="4">SUM(C37:C38)</f>
        <v>0</v>
      </c>
      <c r="D39" s="29">
        <f>SUM(D37:D38)</f>
        <v>0</v>
      </c>
      <c r="E39" s="36">
        <f t="shared" si="4"/>
        <v>0</v>
      </c>
      <c r="F39" s="37">
        <f t="shared" si="4"/>
        <v>0</v>
      </c>
      <c r="G39" s="37">
        <f t="shared" si="4"/>
        <v>0</v>
      </c>
      <c r="H39" s="37">
        <f t="shared" si="4"/>
        <v>0</v>
      </c>
      <c r="I39" s="37">
        <f t="shared" si="4"/>
        <v>0</v>
      </c>
      <c r="J39" s="37">
        <f t="shared" si="4"/>
        <v>0</v>
      </c>
      <c r="K39" s="37">
        <f t="shared" si="4"/>
        <v>0</v>
      </c>
      <c r="L39" s="37">
        <f t="shared" si="4"/>
        <v>0</v>
      </c>
      <c r="M39" s="37">
        <f t="shared" si="4"/>
        <v>0</v>
      </c>
      <c r="N39" s="37">
        <f t="shared" si="4"/>
        <v>0</v>
      </c>
      <c r="O39" s="37">
        <f t="shared" si="4"/>
        <v>0</v>
      </c>
      <c r="P39" s="37">
        <f t="shared" si="4"/>
        <v>0</v>
      </c>
      <c r="Q39" s="37">
        <f t="shared" si="4"/>
        <v>0</v>
      </c>
      <c r="R39" s="37">
        <f t="shared" si="4"/>
        <v>0</v>
      </c>
      <c r="S39" s="37">
        <f t="shared" si="4"/>
        <v>0</v>
      </c>
      <c r="T39" s="37">
        <f t="shared" si="4"/>
        <v>0</v>
      </c>
      <c r="U39" s="37">
        <f t="shared" si="4"/>
        <v>0</v>
      </c>
      <c r="V39" s="37">
        <f t="shared" si="4"/>
        <v>0</v>
      </c>
      <c r="W39" s="37">
        <f t="shared" si="4"/>
        <v>0</v>
      </c>
      <c r="X39" s="37">
        <f t="shared" si="4"/>
        <v>0</v>
      </c>
      <c r="Y39" s="37">
        <f t="shared" si="4"/>
        <v>0</v>
      </c>
      <c r="Z39" s="38">
        <f>+IF(X39&lt;&gt;0,+(Y39/X39)*100,0)</f>
        <v>0</v>
      </c>
      <c r="AA39" s="39">
        <f>SUM(AA37:AA38)</f>
        <v>0</v>
      </c>
    </row>
    <row r="40" spans="1:27" ht="13.5" x14ac:dyDescent="0.25">
      <c r="A40" s="27" t="s">
        <v>64</v>
      </c>
      <c r="B40" s="28" t="s">
        <v>32</v>
      </c>
      <c r="C40" s="29">
        <f t="shared" ref="C40:Y40" si="5">+C34+C39</f>
        <v>1427321</v>
      </c>
      <c r="D40" s="29">
        <f>+D34+D39</f>
        <v>0</v>
      </c>
      <c r="E40" s="30">
        <f t="shared" si="5"/>
        <v>8129004</v>
      </c>
      <c r="F40" s="31">
        <f t="shared" si="5"/>
        <v>8129004</v>
      </c>
      <c r="G40" s="31">
        <f t="shared" si="5"/>
        <v>1408463</v>
      </c>
      <c r="H40" s="31">
        <f t="shared" si="5"/>
        <v>58265</v>
      </c>
      <c r="I40" s="31">
        <f t="shared" si="5"/>
        <v>33269</v>
      </c>
      <c r="J40" s="31">
        <f t="shared" si="5"/>
        <v>1499997</v>
      </c>
      <c r="K40" s="31">
        <f t="shared" si="5"/>
        <v>42217</v>
      </c>
      <c r="L40" s="31">
        <f t="shared" si="5"/>
        <v>54449</v>
      </c>
      <c r="M40" s="31">
        <f t="shared" si="5"/>
        <v>25409</v>
      </c>
      <c r="N40" s="31">
        <f t="shared" si="5"/>
        <v>122075</v>
      </c>
      <c r="O40" s="31">
        <f t="shared" si="5"/>
        <v>0</v>
      </c>
      <c r="P40" s="31">
        <f t="shared" si="5"/>
        <v>0</v>
      </c>
      <c r="Q40" s="31">
        <f t="shared" si="5"/>
        <v>0</v>
      </c>
      <c r="R40" s="31">
        <f t="shared" si="5"/>
        <v>0</v>
      </c>
      <c r="S40" s="31">
        <f t="shared" si="5"/>
        <v>0</v>
      </c>
      <c r="T40" s="31">
        <f t="shared" si="5"/>
        <v>0</v>
      </c>
      <c r="U40" s="31">
        <f t="shared" si="5"/>
        <v>0</v>
      </c>
      <c r="V40" s="31">
        <f t="shared" si="5"/>
        <v>0</v>
      </c>
      <c r="W40" s="31">
        <f t="shared" si="5"/>
        <v>1622072</v>
      </c>
      <c r="X40" s="31">
        <f t="shared" si="5"/>
        <v>4064502</v>
      </c>
      <c r="Y40" s="31">
        <f t="shared" si="5"/>
        <v>-2442430</v>
      </c>
      <c r="Z40" s="32">
        <f>+IF(X40&lt;&gt;0,+(Y40/X40)*100,0)</f>
        <v>-60.091740636368243</v>
      </c>
      <c r="AA40" s="33">
        <f>+AA34+AA39</f>
        <v>8129004</v>
      </c>
    </row>
    <row r="41" spans="1:27" ht="5.0999999999999996" customHeight="1" x14ac:dyDescent="0.25">
      <c r="A41" s="34" t="s">
        <v>41</v>
      </c>
      <c r="B41" s="17"/>
      <c r="C41" s="18"/>
      <c r="D41" s="18"/>
      <c r="E41" s="19"/>
      <c r="F41" s="20"/>
      <c r="G41" s="20"/>
      <c r="H41" s="20"/>
      <c r="I41" s="20"/>
      <c r="J41" s="20"/>
      <c r="K41" s="20"/>
      <c r="L41" s="20"/>
      <c r="M41" s="20"/>
      <c r="N41" s="20"/>
      <c r="O41" s="20"/>
      <c r="P41" s="20"/>
      <c r="Q41" s="20"/>
      <c r="R41" s="20"/>
      <c r="S41" s="20"/>
      <c r="T41" s="20"/>
      <c r="U41" s="20"/>
      <c r="V41" s="20"/>
      <c r="W41" s="20"/>
      <c r="X41" s="20"/>
      <c r="Y41" s="20"/>
      <c r="Z41" s="21"/>
      <c r="AA41" s="22"/>
    </row>
    <row r="42" spans="1:27" ht="13.5" x14ac:dyDescent="0.25">
      <c r="A42" s="41" t="s">
        <v>65</v>
      </c>
      <c r="B42" s="42" t="s">
        <v>66</v>
      </c>
      <c r="C42" s="43">
        <f t="shared" ref="C42:Y42" si="6">+C25-C40</f>
        <v>19111686</v>
      </c>
      <c r="D42" s="43">
        <f>+D25-D40</f>
        <v>0</v>
      </c>
      <c r="E42" s="44">
        <f t="shared" si="6"/>
        <v>34391825</v>
      </c>
      <c r="F42" s="45">
        <f t="shared" si="6"/>
        <v>34391825</v>
      </c>
      <c r="G42" s="45">
        <f t="shared" si="6"/>
        <v>7880512</v>
      </c>
      <c r="H42" s="45">
        <f t="shared" si="6"/>
        <v>10395085</v>
      </c>
      <c r="I42" s="45">
        <f t="shared" si="6"/>
        <v>222247</v>
      </c>
      <c r="J42" s="45">
        <f t="shared" si="6"/>
        <v>18497844</v>
      </c>
      <c r="K42" s="45">
        <f t="shared" si="6"/>
        <v>134114</v>
      </c>
      <c r="L42" s="45">
        <f t="shared" si="6"/>
        <v>1746124</v>
      </c>
      <c r="M42" s="45">
        <f t="shared" si="6"/>
        <v>79601</v>
      </c>
      <c r="N42" s="45">
        <f t="shared" si="6"/>
        <v>1959839</v>
      </c>
      <c r="O42" s="45">
        <f t="shared" si="6"/>
        <v>0</v>
      </c>
      <c r="P42" s="45">
        <f t="shared" si="6"/>
        <v>0</v>
      </c>
      <c r="Q42" s="45">
        <f t="shared" si="6"/>
        <v>0</v>
      </c>
      <c r="R42" s="45">
        <f t="shared" si="6"/>
        <v>0</v>
      </c>
      <c r="S42" s="45">
        <f t="shared" si="6"/>
        <v>0</v>
      </c>
      <c r="T42" s="45">
        <f t="shared" si="6"/>
        <v>0</v>
      </c>
      <c r="U42" s="45">
        <f t="shared" si="6"/>
        <v>0</v>
      </c>
      <c r="V42" s="45">
        <f t="shared" si="6"/>
        <v>0</v>
      </c>
      <c r="W42" s="45">
        <f t="shared" si="6"/>
        <v>20457683</v>
      </c>
      <c r="X42" s="45">
        <f t="shared" si="6"/>
        <v>37113729</v>
      </c>
      <c r="Y42" s="45">
        <f t="shared" si="6"/>
        <v>-16656046</v>
      </c>
      <c r="Z42" s="46">
        <f>+IF(X42&lt;&gt;0,+(Y42/X42)*100,0)</f>
        <v>-44.878395269847445</v>
      </c>
      <c r="AA42" s="47">
        <f>+AA25-AA40</f>
        <v>34391825</v>
      </c>
    </row>
    <row r="43" spans="1:27" ht="5.0999999999999996" customHeight="1" x14ac:dyDescent="0.25">
      <c r="A43" s="34" t="s">
        <v>41</v>
      </c>
      <c r="B43" s="17"/>
      <c r="C43" s="18"/>
      <c r="D43" s="18"/>
      <c r="E43" s="19"/>
      <c r="F43" s="20"/>
      <c r="G43" s="20"/>
      <c r="H43" s="20"/>
      <c r="I43" s="20"/>
      <c r="J43" s="20"/>
      <c r="K43" s="20"/>
      <c r="L43" s="20"/>
      <c r="M43" s="20"/>
      <c r="N43" s="20"/>
      <c r="O43" s="20"/>
      <c r="P43" s="20"/>
      <c r="Q43" s="20"/>
      <c r="R43" s="20"/>
      <c r="S43" s="20"/>
      <c r="T43" s="20"/>
      <c r="U43" s="20"/>
      <c r="V43" s="20"/>
      <c r="W43" s="20"/>
      <c r="X43" s="20"/>
      <c r="Y43" s="20"/>
      <c r="Z43" s="48"/>
      <c r="AA43" s="22"/>
    </row>
    <row r="44" spans="1:27" ht="13.5" x14ac:dyDescent="0.25">
      <c r="A44" s="10" t="s">
        <v>67</v>
      </c>
      <c r="B44" s="17" t="s">
        <v>32</v>
      </c>
      <c r="C44" s="18"/>
      <c r="D44" s="18"/>
      <c r="E44" s="19"/>
      <c r="F44" s="20"/>
      <c r="G44" s="20"/>
      <c r="H44" s="20"/>
      <c r="I44" s="20"/>
      <c r="J44" s="20"/>
      <c r="K44" s="20"/>
      <c r="L44" s="20"/>
      <c r="M44" s="20"/>
      <c r="N44" s="20"/>
      <c r="O44" s="20"/>
      <c r="P44" s="20"/>
      <c r="Q44" s="20"/>
      <c r="R44" s="20"/>
      <c r="S44" s="20"/>
      <c r="T44" s="20"/>
      <c r="U44" s="20"/>
      <c r="V44" s="20"/>
      <c r="W44" s="20"/>
      <c r="X44" s="20"/>
      <c r="Y44" s="20"/>
      <c r="Z44" s="48"/>
      <c r="AA44" s="22"/>
    </row>
    <row r="45" spans="1:27" ht="13.5" x14ac:dyDescent="0.25">
      <c r="A45" s="23" t="s">
        <v>68</v>
      </c>
      <c r="B45" s="17" t="s">
        <v>32</v>
      </c>
      <c r="C45" s="18">
        <v>-161102</v>
      </c>
      <c r="D45" s="18"/>
      <c r="E45" s="19">
        <v>-5443804</v>
      </c>
      <c r="F45" s="20">
        <v>-5443804</v>
      </c>
      <c r="G45" s="20">
        <v>-161102</v>
      </c>
      <c r="H45" s="20"/>
      <c r="I45" s="20"/>
      <c r="J45" s="20">
        <v>-161102</v>
      </c>
      <c r="K45" s="20"/>
      <c r="L45" s="20"/>
      <c r="M45" s="20"/>
      <c r="N45" s="20"/>
      <c r="O45" s="20"/>
      <c r="P45" s="20"/>
      <c r="Q45" s="20"/>
      <c r="R45" s="20"/>
      <c r="S45" s="20"/>
      <c r="T45" s="20"/>
      <c r="U45" s="20"/>
      <c r="V45" s="20"/>
      <c r="W45" s="20">
        <v>-161102</v>
      </c>
      <c r="X45" s="20">
        <v>-2721900</v>
      </c>
      <c r="Y45" s="20">
        <v>2560798</v>
      </c>
      <c r="Z45" s="48">
        <v>-94.081266762188179</v>
      </c>
      <c r="AA45" s="22">
        <v>-5443804</v>
      </c>
    </row>
    <row r="46" spans="1:27" ht="13.5" x14ac:dyDescent="0.25">
      <c r="A46" s="23" t="s">
        <v>69</v>
      </c>
      <c r="B46" s="17" t="s">
        <v>32</v>
      </c>
      <c r="C46" s="18"/>
      <c r="D46" s="18"/>
      <c r="E46" s="19"/>
      <c r="F46" s="20"/>
      <c r="G46" s="20"/>
      <c r="H46" s="20"/>
      <c r="I46" s="20"/>
      <c r="J46" s="20"/>
      <c r="K46" s="20"/>
      <c r="L46" s="20"/>
      <c r="M46" s="20"/>
      <c r="N46" s="20"/>
      <c r="O46" s="20"/>
      <c r="P46" s="20"/>
      <c r="Q46" s="20"/>
      <c r="R46" s="20"/>
      <c r="S46" s="20"/>
      <c r="T46" s="20"/>
      <c r="U46" s="20"/>
      <c r="V46" s="20"/>
      <c r="W46" s="20"/>
      <c r="X46" s="20"/>
      <c r="Y46" s="20"/>
      <c r="Z46" s="48"/>
      <c r="AA46" s="22"/>
    </row>
    <row r="47" spans="1:27" ht="14.45" customHeight="1" x14ac:dyDescent="0.25">
      <c r="A47" s="23" t="s">
        <v>41</v>
      </c>
      <c r="B47" s="17"/>
      <c r="C47" s="18"/>
      <c r="D47" s="18"/>
      <c r="E47" s="19"/>
      <c r="F47" s="20"/>
      <c r="G47" s="20"/>
      <c r="H47" s="20"/>
      <c r="I47" s="20"/>
      <c r="J47" s="20"/>
      <c r="K47" s="20"/>
      <c r="L47" s="20"/>
      <c r="M47" s="20"/>
      <c r="N47" s="20"/>
      <c r="O47" s="20"/>
      <c r="P47" s="20"/>
      <c r="Q47" s="20"/>
      <c r="R47" s="20"/>
      <c r="S47" s="20"/>
      <c r="T47" s="20"/>
      <c r="U47" s="20"/>
      <c r="V47" s="20"/>
      <c r="W47" s="20"/>
      <c r="X47" s="20"/>
      <c r="Y47" s="20"/>
      <c r="Z47" s="48"/>
      <c r="AA47" s="22"/>
    </row>
    <row r="48" spans="1:27" ht="13.5" x14ac:dyDescent="0.25">
      <c r="A48" s="49" t="s">
        <v>70</v>
      </c>
      <c r="B48" s="50" t="s">
        <v>66</v>
      </c>
      <c r="C48" s="51">
        <f t="shared" ref="C48:Y48" si="7">SUM(C45:C47)</f>
        <v>-161102</v>
      </c>
      <c r="D48" s="51">
        <f>SUM(D45:D47)</f>
        <v>0</v>
      </c>
      <c r="E48" s="52">
        <f t="shared" si="7"/>
        <v>-5443804</v>
      </c>
      <c r="F48" s="53">
        <f t="shared" si="7"/>
        <v>-5443804</v>
      </c>
      <c r="G48" s="53">
        <f t="shared" si="7"/>
        <v>-161102</v>
      </c>
      <c r="H48" s="53">
        <f t="shared" si="7"/>
        <v>0</v>
      </c>
      <c r="I48" s="53">
        <f t="shared" si="7"/>
        <v>0</v>
      </c>
      <c r="J48" s="53">
        <f t="shared" si="7"/>
        <v>-161102</v>
      </c>
      <c r="K48" s="53">
        <f t="shared" si="7"/>
        <v>0</v>
      </c>
      <c r="L48" s="53">
        <f t="shared" si="7"/>
        <v>0</v>
      </c>
      <c r="M48" s="53">
        <f t="shared" si="7"/>
        <v>0</v>
      </c>
      <c r="N48" s="53">
        <f t="shared" si="7"/>
        <v>0</v>
      </c>
      <c r="O48" s="53">
        <f t="shared" si="7"/>
        <v>0</v>
      </c>
      <c r="P48" s="53">
        <f t="shared" si="7"/>
        <v>0</v>
      </c>
      <c r="Q48" s="53">
        <f t="shared" si="7"/>
        <v>0</v>
      </c>
      <c r="R48" s="53">
        <f t="shared" si="7"/>
        <v>0</v>
      </c>
      <c r="S48" s="53">
        <f t="shared" si="7"/>
        <v>0</v>
      </c>
      <c r="T48" s="53">
        <f t="shared" si="7"/>
        <v>0</v>
      </c>
      <c r="U48" s="53">
        <f t="shared" si="7"/>
        <v>0</v>
      </c>
      <c r="V48" s="53">
        <f t="shared" si="7"/>
        <v>0</v>
      </c>
      <c r="W48" s="53">
        <f t="shared" si="7"/>
        <v>-161102</v>
      </c>
      <c r="X48" s="53">
        <f t="shared" si="7"/>
        <v>-2721900</v>
      </c>
      <c r="Y48" s="53">
        <f t="shared" si="7"/>
        <v>2560798</v>
      </c>
      <c r="Z48" s="54">
        <f>+IF(X48&lt;&gt;0,+(Y48/X48)*100,0)</f>
        <v>-94.081266762188179</v>
      </c>
      <c r="AA48" s="55">
        <f>SUM(AA45:AA47)</f>
        <v>-5443804</v>
      </c>
    </row>
    <row r="49" spans="1:27" ht="13.5" x14ac:dyDescent="0.25">
      <c r="A49" s="56" t="s">
        <v>328</v>
      </c>
      <c r="B49" s="57"/>
      <c r="C49" s="58"/>
      <c r="D49" s="58"/>
      <c r="E49" s="58"/>
      <c r="F49" s="58"/>
      <c r="G49" s="58"/>
      <c r="H49" s="59"/>
      <c r="I49" s="59"/>
      <c r="J49" s="59"/>
      <c r="K49" s="59"/>
      <c r="L49" s="59"/>
      <c r="M49" s="59"/>
      <c r="N49" s="59"/>
      <c r="O49" s="59"/>
      <c r="P49" s="59"/>
      <c r="Q49" s="59"/>
      <c r="R49" s="59"/>
      <c r="S49" s="59"/>
      <c r="T49" s="59"/>
      <c r="U49" s="59"/>
      <c r="V49" s="59"/>
      <c r="W49" s="59"/>
      <c r="X49" s="59"/>
      <c r="Y49" s="59"/>
      <c r="Z49" s="59"/>
      <c r="AA49" s="59"/>
    </row>
    <row r="50" spans="1:27" ht="13.5" x14ac:dyDescent="0.25">
      <c r="A50" s="60" t="s">
        <v>329</v>
      </c>
      <c r="B50" s="60"/>
      <c r="C50" s="60"/>
      <c r="D50" s="60"/>
      <c r="E50" s="60"/>
      <c r="F50" s="60"/>
      <c r="G50" s="60"/>
      <c r="H50" s="59"/>
      <c r="I50" s="59"/>
      <c r="J50" s="59"/>
      <c r="K50" s="59"/>
      <c r="L50" s="59"/>
      <c r="M50" s="59"/>
      <c r="N50" s="59"/>
      <c r="O50" s="59"/>
      <c r="P50" s="59"/>
      <c r="Q50" s="59"/>
      <c r="R50" s="59"/>
      <c r="S50" s="59"/>
      <c r="T50" s="59"/>
      <c r="U50" s="59"/>
      <c r="V50" s="59"/>
      <c r="W50" s="59"/>
      <c r="X50" s="59"/>
      <c r="Y50" s="59"/>
      <c r="Z50" s="59"/>
      <c r="AA50" s="59"/>
    </row>
    <row r="51" spans="1:27" ht="13.5" x14ac:dyDescent="0.25">
      <c r="A51" s="61" t="s">
        <v>330</v>
      </c>
      <c r="B51" s="62"/>
      <c r="C51" s="63"/>
      <c r="D51" s="63"/>
      <c r="E51" s="63"/>
      <c r="F51" s="63"/>
      <c r="G51" s="63"/>
      <c r="H51" s="59"/>
      <c r="I51" s="59"/>
      <c r="J51" s="59"/>
      <c r="K51" s="59"/>
      <c r="L51" s="59"/>
      <c r="M51" s="59"/>
      <c r="N51" s="59"/>
      <c r="O51" s="59"/>
      <c r="P51" s="59"/>
      <c r="Q51" s="59"/>
      <c r="R51" s="59"/>
      <c r="S51" s="59"/>
      <c r="T51" s="59"/>
      <c r="U51" s="59"/>
      <c r="V51" s="59"/>
      <c r="W51" s="59"/>
      <c r="X51" s="59"/>
      <c r="Y51" s="59"/>
      <c r="Z51" s="59"/>
      <c r="AA51" s="59"/>
    </row>
    <row r="52" spans="1:27" ht="13.5" x14ac:dyDescent="0.25">
      <c r="A52" s="59"/>
      <c r="B52" s="59"/>
      <c r="C52" s="59"/>
      <c r="D52" s="59"/>
      <c r="E52" s="59"/>
      <c r="F52" s="59"/>
      <c r="G52" s="59"/>
      <c r="H52" s="59"/>
      <c r="I52" s="59"/>
      <c r="J52" s="59"/>
      <c r="K52" s="59"/>
      <c r="L52" s="59"/>
      <c r="M52" s="59"/>
      <c r="N52" s="59"/>
      <c r="O52" s="59"/>
      <c r="P52" s="59"/>
      <c r="Q52" s="59"/>
      <c r="R52" s="59"/>
      <c r="S52" s="59"/>
      <c r="T52" s="59"/>
      <c r="U52" s="59"/>
      <c r="V52" s="59"/>
      <c r="W52" s="59"/>
      <c r="X52" s="59"/>
      <c r="Y52" s="59"/>
      <c r="Z52" s="59"/>
      <c r="AA52" s="59"/>
    </row>
    <row r="53" spans="1:27" ht="13.5" x14ac:dyDescent="0.25">
      <c r="A53" s="59"/>
      <c r="B53" s="59"/>
      <c r="C53" s="59"/>
      <c r="D53" s="59"/>
      <c r="E53" s="59"/>
      <c r="F53" s="59"/>
      <c r="G53" s="59"/>
      <c r="H53" s="59"/>
      <c r="I53" s="59"/>
      <c r="J53" s="59"/>
      <c r="K53" s="59"/>
      <c r="L53" s="59"/>
      <c r="M53" s="59"/>
      <c r="N53" s="59"/>
      <c r="O53" s="59"/>
      <c r="P53" s="59"/>
      <c r="Q53" s="59"/>
      <c r="R53" s="59"/>
      <c r="S53" s="59"/>
      <c r="T53" s="59"/>
      <c r="U53" s="59"/>
      <c r="V53" s="59"/>
      <c r="W53" s="59"/>
      <c r="X53" s="59"/>
      <c r="Y53" s="59"/>
      <c r="Z53" s="59"/>
      <c r="AA53" s="59"/>
    </row>
    <row r="54" spans="1:27" ht="13.5" x14ac:dyDescent="0.25">
      <c r="A54" s="59"/>
      <c r="B54" s="59"/>
      <c r="C54" s="59"/>
      <c r="D54" s="59"/>
      <c r="E54" s="59"/>
      <c r="F54" s="59"/>
      <c r="G54" s="59"/>
      <c r="H54" s="59"/>
      <c r="I54" s="59"/>
      <c r="J54" s="59"/>
      <c r="K54" s="59"/>
      <c r="L54" s="59"/>
      <c r="M54" s="59"/>
      <c r="N54" s="59"/>
      <c r="O54" s="59"/>
      <c r="P54" s="59"/>
      <c r="Q54" s="59"/>
      <c r="R54" s="59"/>
      <c r="S54" s="59"/>
      <c r="T54" s="59"/>
      <c r="U54" s="59"/>
      <c r="V54" s="59"/>
      <c r="W54" s="59"/>
      <c r="X54" s="59"/>
      <c r="Y54" s="59"/>
      <c r="Z54" s="59"/>
      <c r="AA54" s="59"/>
    </row>
  </sheetData>
  <mergeCells count="2">
    <mergeCell ref="A1:AA1"/>
    <mergeCell ref="E2:AA2"/>
  </mergeCells>
  <printOptions horizontalCentered="1"/>
  <pageMargins left="0.55118110236220497" right="0.22" top="0.59055118110236204" bottom="0.59055118110236204" header="0.31496062992126" footer="0.31496062992126"/>
  <pageSetup paperSize="9" orientation="landscape" r:id="rId1"/>
  <rowBreaks count="1" manualBreakCount="1">
    <brk id="48" max="16383" man="1"/>
  </rowBreaks>
</worksheet>
</file>

<file path=xl/worksheets/sheet4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AA54"/>
  <sheetViews>
    <sheetView showGridLines="0" workbookViewId="0">
      <selection activeCell="B2" sqref="B2"/>
    </sheetView>
  </sheetViews>
  <sheetFormatPr defaultRowHeight="12.75" x14ac:dyDescent="0.2"/>
  <cols>
    <col min="1" max="1" width="35.7109375" customWidth="1"/>
    <col min="2" max="2" width="3.42578125" bestFit="1" customWidth="1"/>
    <col min="3" max="3" width="9.7109375" customWidth="1"/>
    <col min="4" max="4" width="9.7109375" hidden="1" customWidth="1"/>
    <col min="5" max="6" width="9.7109375" customWidth="1"/>
    <col min="7" max="9" width="9.7109375" hidden="1" customWidth="1"/>
    <col min="10" max="10" width="9.7109375" customWidth="1"/>
    <col min="11" max="13" width="9.7109375" hidden="1" customWidth="1"/>
    <col min="14" max="14" width="9.7109375" customWidth="1"/>
    <col min="15" max="22" width="9.7109375" hidden="1" customWidth="1"/>
    <col min="23" max="27" width="9.7109375" customWidth="1"/>
  </cols>
  <sheetData>
    <row r="1" spans="1:27" ht="38.450000000000003" customHeight="1" x14ac:dyDescent="0.25">
      <c r="A1" s="64" t="s">
        <v>117</v>
      </c>
      <c r="B1" s="64"/>
      <c r="C1" s="64"/>
      <c r="D1" s="64"/>
      <c r="E1" s="64"/>
      <c r="F1" s="64"/>
      <c r="G1" s="64"/>
      <c r="H1" s="64"/>
      <c r="I1" s="64"/>
      <c r="J1" s="64"/>
      <c r="K1" s="64"/>
      <c r="L1" s="64"/>
      <c r="M1" s="64"/>
      <c r="N1" s="64"/>
      <c r="O1" s="64"/>
      <c r="P1" s="64"/>
      <c r="Q1" s="64"/>
      <c r="R1" s="64"/>
      <c r="S1" s="64"/>
      <c r="T1" s="64"/>
      <c r="U1" s="64"/>
      <c r="V1" s="64"/>
      <c r="W1" s="64"/>
      <c r="X1" s="64"/>
      <c r="Y1" s="64"/>
      <c r="Z1" s="64"/>
      <c r="AA1" s="64"/>
    </row>
    <row r="2" spans="1:27" ht="24.95" customHeight="1" x14ac:dyDescent="0.2">
      <c r="A2" s="2" t="s">
        <v>1</v>
      </c>
      <c r="B2" s="1" t="s">
        <v>331</v>
      </c>
      <c r="C2" s="3" t="s">
        <v>2</v>
      </c>
      <c r="D2" s="3" t="s">
        <v>3</v>
      </c>
      <c r="E2" s="65" t="s">
        <v>4</v>
      </c>
      <c r="F2" s="66"/>
      <c r="G2" s="66"/>
      <c r="H2" s="66"/>
      <c r="I2" s="66"/>
      <c r="J2" s="66"/>
      <c r="K2" s="66"/>
      <c r="L2" s="66"/>
      <c r="M2" s="66"/>
      <c r="N2" s="66"/>
      <c r="O2" s="66"/>
      <c r="P2" s="66"/>
      <c r="Q2" s="66"/>
      <c r="R2" s="66"/>
      <c r="S2" s="66"/>
      <c r="T2" s="66"/>
      <c r="U2" s="66"/>
      <c r="V2" s="66"/>
      <c r="W2" s="66"/>
      <c r="X2" s="66"/>
      <c r="Y2" s="66"/>
      <c r="Z2" s="66"/>
      <c r="AA2" s="67"/>
    </row>
    <row r="3" spans="1:27" ht="24.95" customHeight="1" x14ac:dyDescent="0.2">
      <c r="A3" s="4" t="s">
        <v>5</v>
      </c>
      <c r="B3" s="5" t="s">
        <v>6</v>
      </c>
      <c r="C3" s="6" t="s">
        <v>7</v>
      </c>
      <c r="D3" s="6" t="s">
        <v>7</v>
      </c>
      <c r="E3" s="7" t="s">
        <v>8</v>
      </c>
      <c r="F3" s="8" t="s">
        <v>9</v>
      </c>
      <c r="G3" s="8" t="s">
        <v>10</v>
      </c>
      <c r="H3" s="8" t="s">
        <v>11</v>
      </c>
      <c r="I3" s="8" t="s">
        <v>12</v>
      </c>
      <c r="J3" s="8" t="s">
        <v>13</v>
      </c>
      <c r="K3" s="8" t="s">
        <v>14</v>
      </c>
      <c r="L3" s="8" t="s">
        <v>15</v>
      </c>
      <c r="M3" s="8" t="s">
        <v>16</v>
      </c>
      <c r="N3" s="8" t="s">
        <v>17</v>
      </c>
      <c r="O3" s="8" t="s">
        <v>18</v>
      </c>
      <c r="P3" s="8" t="s">
        <v>19</v>
      </c>
      <c r="Q3" s="8" t="s">
        <v>20</v>
      </c>
      <c r="R3" s="8" t="s">
        <v>21</v>
      </c>
      <c r="S3" s="8" t="s">
        <v>22</v>
      </c>
      <c r="T3" s="8" t="s">
        <v>23</v>
      </c>
      <c r="U3" s="8" t="s">
        <v>24</v>
      </c>
      <c r="V3" s="8" t="s">
        <v>25</v>
      </c>
      <c r="W3" s="8" t="s">
        <v>26</v>
      </c>
      <c r="X3" s="8" t="s">
        <v>27</v>
      </c>
      <c r="Y3" s="8" t="s">
        <v>28</v>
      </c>
      <c r="Z3" s="8" t="s">
        <v>29</v>
      </c>
      <c r="AA3" s="9" t="s">
        <v>30</v>
      </c>
    </row>
    <row r="4" spans="1:27" ht="13.5" x14ac:dyDescent="0.25">
      <c r="A4" s="10" t="s">
        <v>31</v>
      </c>
      <c r="B4" s="11" t="s">
        <v>32</v>
      </c>
      <c r="C4" s="12"/>
      <c r="D4" s="12"/>
      <c r="E4" s="13"/>
      <c r="F4" s="14"/>
      <c r="G4" s="14"/>
      <c r="H4" s="14"/>
      <c r="I4" s="14"/>
      <c r="J4" s="14"/>
      <c r="K4" s="14"/>
      <c r="L4" s="14"/>
      <c r="M4" s="14"/>
      <c r="N4" s="14"/>
      <c r="O4" s="14"/>
      <c r="P4" s="14"/>
      <c r="Q4" s="14"/>
      <c r="R4" s="14"/>
      <c r="S4" s="14"/>
      <c r="T4" s="14"/>
      <c r="U4" s="14"/>
      <c r="V4" s="14"/>
      <c r="W4" s="14"/>
      <c r="X4" s="14"/>
      <c r="Y4" s="14"/>
      <c r="Z4" s="15"/>
      <c r="AA4" s="16"/>
    </row>
    <row r="5" spans="1:27" ht="13.5" x14ac:dyDescent="0.25">
      <c r="A5" s="10" t="s">
        <v>33</v>
      </c>
      <c r="B5" s="17" t="s">
        <v>32</v>
      </c>
      <c r="C5" s="18"/>
      <c r="D5" s="18"/>
      <c r="E5" s="19"/>
      <c r="F5" s="20"/>
      <c r="G5" s="20"/>
      <c r="H5" s="20"/>
      <c r="I5" s="20"/>
      <c r="J5" s="20"/>
      <c r="K5" s="20"/>
      <c r="L5" s="20"/>
      <c r="M5" s="20"/>
      <c r="N5" s="20"/>
      <c r="O5" s="20"/>
      <c r="P5" s="20"/>
      <c r="Q5" s="20"/>
      <c r="R5" s="20"/>
      <c r="S5" s="20"/>
      <c r="T5" s="20"/>
      <c r="U5" s="20"/>
      <c r="V5" s="20"/>
      <c r="W5" s="20"/>
      <c r="X5" s="20"/>
      <c r="Y5" s="20"/>
      <c r="Z5" s="21"/>
      <c r="AA5" s="22"/>
    </row>
    <row r="6" spans="1:27" ht="13.5" x14ac:dyDescent="0.25">
      <c r="A6" s="23" t="s">
        <v>34</v>
      </c>
      <c r="B6" s="17" t="s">
        <v>32</v>
      </c>
      <c r="C6" s="18"/>
      <c r="D6" s="18"/>
      <c r="E6" s="19"/>
      <c r="F6" s="20"/>
      <c r="G6" s="20"/>
      <c r="H6" s="20"/>
      <c r="I6" s="20"/>
      <c r="J6" s="20"/>
      <c r="K6" s="20"/>
      <c r="L6" s="20"/>
      <c r="M6" s="20"/>
      <c r="N6" s="20"/>
      <c r="O6" s="20"/>
      <c r="P6" s="20"/>
      <c r="Q6" s="20"/>
      <c r="R6" s="20"/>
      <c r="S6" s="20"/>
      <c r="T6" s="20"/>
      <c r="U6" s="20"/>
      <c r="V6" s="20"/>
      <c r="W6" s="20"/>
      <c r="X6" s="20"/>
      <c r="Y6" s="20"/>
      <c r="Z6" s="21"/>
      <c r="AA6" s="22"/>
    </row>
    <row r="7" spans="1:27" ht="13.5" x14ac:dyDescent="0.25">
      <c r="A7" s="23" t="s">
        <v>35</v>
      </c>
      <c r="B7" s="17" t="s">
        <v>32</v>
      </c>
      <c r="C7" s="18"/>
      <c r="D7" s="18"/>
      <c r="E7" s="19"/>
      <c r="F7" s="20"/>
      <c r="G7" s="20"/>
      <c r="H7" s="20"/>
      <c r="I7" s="20"/>
      <c r="J7" s="20"/>
      <c r="K7" s="20"/>
      <c r="L7" s="20"/>
      <c r="M7" s="20"/>
      <c r="N7" s="20"/>
      <c r="O7" s="20"/>
      <c r="P7" s="20"/>
      <c r="Q7" s="20"/>
      <c r="R7" s="20"/>
      <c r="S7" s="20"/>
      <c r="T7" s="20"/>
      <c r="U7" s="20"/>
      <c r="V7" s="20"/>
      <c r="W7" s="20"/>
      <c r="X7" s="20"/>
      <c r="Y7" s="20"/>
      <c r="Z7" s="21"/>
      <c r="AA7" s="22"/>
    </row>
    <row r="8" spans="1:27" ht="13.5" x14ac:dyDescent="0.25">
      <c r="A8" s="23" t="s">
        <v>36</v>
      </c>
      <c r="B8" s="17" t="s">
        <v>32</v>
      </c>
      <c r="C8" s="18">
        <v>111155936</v>
      </c>
      <c r="D8" s="18"/>
      <c r="E8" s="19">
        <v>231426448</v>
      </c>
      <c r="F8" s="20">
        <v>231426448</v>
      </c>
      <c r="G8" s="20">
        <v>197449050</v>
      </c>
      <c r="H8" s="20">
        <v>-89905556</v>
      </c>
      <c r="I8" s="20">
        <v>9092986</v>
      </c>
      <c r="J8" s="20">
        <v>116636480</v>
      </c>
      <c r="K8" s="20">
        <v>9214890</v>
      </c>
      <c r="L8" s="20">
        <v>9488723</v>
      </c>
      <c r="M8" s="20">
        <v>9812554</v>
      </c>
      <c r="N8" s="20">
        <v>28516167</v>
      </c>
      <c r="O8" s="20"/>
      <c r="P8" s="20"/>
      <c r="Q8" s="20"/>
      <c r="R8" s="20"/>
      <c r="S8" s="20"/>
      <c r="T8" s="20"/>
      <c r="U8" s="20"/>
      <c r="V8" s="20"/>
      <c r="W8" s="20">
        <v>145152647</v>
      </c>
      <c r="X8" s="20">
        <v>115713234</v>
      </c>
      <c r="Y8" s="20">
        <v>29439413</v>
      </c>
      <c r="Z8" s="21">
        <v>25.441699261469093</v>
      </c>
      <c r="AA8" s="22">
        <v>231426448</v>
      </c>
    </row>
    <row r="9" spans="1:27" ht="13.5" x14ac:dyDescent="0.25">
      <c r="A9" s="23" t="s">
        <v>37</v>
      </c>
      <c r="B9" s="17" t="s">
        <v>32</v>
      </c>
      <c r="C9" s="18"/>
      <c r="D9" s="18"/>
      <c r="E9" s="19"/>
      <c r="F9" s="20"/>
      <c r="G9" s="20"/>
      <c r="H9" s="20"/>
      <c r="I9" s="20"/>
      <c r="J9" s="20"/>
      <c r="K9" s="20"/>
      <c r="L9" s="20"/>
      <c r="M9" s="20"/>
      <c r="N9" s="20"/>
      <c r="O9" s="20"/>
      <c r="P9" s="20"/>
      <c r="Q9" s="20"/>
      <c r="R9" s="20"/>
      <c r="S9" s="20"/>
      <c r="T9" s="20"/>
      <c r="U9" s="20"/>
      <c r="V9" s="20"/>
      <c r="W9" s="20"/>
      <c r="X9" s="20"/>
      <c r="Y9" s="20"/>
      <c r="Z9" s="21"/>
      <c r="AA9" s="22"/>
    </row>
    <row r="10" spans="1:27" ht="13.5" x14ac:dyDescent="0.25">
      <c r="A10" s="23" t="s">
        <v>38</v>
      </c>
      <c r="B10" s="17" t="s">
        <v>32</v>
      </c>
      <c r="C10" s="18"/>
      <c r="D10" s="18"/>
      <c r="E10" s="19"/>
      <c r="F10" s="20"/>
      <c r="G10" s="24"/>
      <c r="H10" s="24"/>
      <c r="I10" s="24"/>
      <c r="J10" s="20"/>
      <c r="K10" s="24"/>
      <c r="L10" s="24"/>
      <c r="M10" s="20"/>
      <c r="N10" s="24"/>
      <c r="O10" s="24"/>
      <c r="P10" s="24"/>
      <c r="Q10" s="20"/>
      <c r="R10" s="24"/>
      <c r="S10" s="24"/>
      <c r="T10" s="20"/>
      <c r="U10" s="24"/>
      <c r="V10" s="24"/>
      <c r="W10" s="24"/>
      <c r="X10" s="20"/>
      <c r="Y10" s="24"/>
      <c r="Z10" s="25"/>
      <c r="AA10" s="26"/>
    </row>
    <row r="11" spans="1:27" ht="13.5" x14ac:dyDescent="0.25">
      <c r="A11" s="23" t="s">
        <v>39</v>
      </c>
      <c r="B11" s="17" t="s">
        <v>32</v>
      </c>
      <c r="C11" s="18"/>
      <c r="D11" s="18"/>
      <c r="E11" s="19"/>
      <c r="F11" s="20"/>
      <c r="G11" s="20"/>
      <c r="H11" s="20"/>
      <c r="I11" s="20"/>
      <c r="J11" s="20"/>
      <c r="K11" s="20"/>
      <c r="L11" s="20"/>
      <c r="M11" s="20"/>
      <c r="N11" s="20"/>
      <c r="O11" s="20"/>
      <c r="P11" s="20"/>
      <c r="Q11" s="20"/>
      <c r="R11" s="20"/>
      <c r="S11" s="20"/>
      <c r="T11" s="20"/>
      <c r="U11" s="20"/>
      <c r="V11" s="20"/>
      <c r="W11" s="20"/>
      <c r="X11" s="20"/>
      <c r="Y11" s="20"/>
      <c r="Z11" s="21"/>
      <c r="AA11" s="22"/>
    </row>
    <row r="12" spans="1:27" ht="13.5" x14ac:dyDescent="0.25">
      <c r="A12" s="27" t="s">
        <v>40</v>
      </c>
      <c r="B12" s="28" t="s">
        <v>32</v>
      </c>
      <c r="C12" s="29">
        <f t="shared" ref="C12:Y12" si="0">SUM(C6:C11)</f>
        <v>111155936</v>
      </c>
      <c r="D12" s="29">
        <f>SUM(D6:D11)</f>
        <v>0</v>
      </c>
      <c r="E12" s="30">
        <f t="shared" si="0"/>
        <v>231426448</v>
      </c>
      <c r="F12" s="31">
        <f t="shared" si="0"/>
        <v>231426448</v>
      </c>
      <c r="G12" s="31">
        <f t="shared" si="0"/>
        <v>197449050</v>
      </c>
      <c r="H12" s="31">
        <f t="shared" si="0"/>
        <v>-89905556</v>
      </c>
      <c r="I12" s="31">
        <f t="shared" si="0"/>
        <v>9092986</v>
      </c>
      <c r="J12" s="31">
        <f t="shared" si="0"/>
        <v>116636480</v>
      </c>
      <c r="K12" s="31">
        <f t="shared" si="0"/>
        <v>9214890</v>
      </c>
      <c r="L12" s="31">
        <f t="shared" si="0"/>
        <v>9488723</v>
      </c>
      <c r="M12" s="31">
        <f t="shared" si="0"/>
        <v>9812554</v>
      </c>
      <c r="N12" s="31">
        <f t="shared" si="0"/>
        <v>28516167</v>
      </c>
      <c r="O12" s="31">
        <f t="shared" si="0"/>
        <v>0</v>
      </c>
      <c r="P12" s="31">
        <f t="shared" si="0"/>
        <v>0</v>
      </c>
      <c r="Q12" s="31">
        <f t="shared" si="0"/>
        <v>0</v>
      </c>
      <c r="R12" s="31">
        <f t="shared" si="0"/>
        <v>0</v>
      </c>
      <c r="S12" s="31">
        <f t="shared" si="0"/>
        <v>0</v>
      </c>
      <c r="T12" s="31">
        <f t="shared" si="0"/>
        <v>0</v>
      </c>
      <c r="U12" s="31">
        <f t="shared" si="0"/>
        <v>0</v>
      </c>
      <c r="V12" s="31">
        <f t="shared" si="0"/>
        <v>0</v>
      </c>
      <c r="W12" s="31">
        <f t="shared" si="0"/>
        <v>145152647</v>
      </c>
      <c r="X12" s="31">
        <f t="shared" si="0"/>
        <v>115713234</v>
      </c>
      <c r="Y12" s="31">
        <f t="shared" si="0"/>
        <v>29439413</v>
      </c>
      <c r="Z12" s="32">
        <f>+IF(X12&lt;&gt;0,+(Y12/X12)*100,0)</f>
        <v>25.441699261469093</v>
      </c>
      <c r="AA12" s="33">
        <f>SUM(AA6:AA11)</f>
        <v>231426448</v>
      </c>
    </row>
    <row r="13" spans="1:27" ht="5.0999999999999996" customHeight="1" x14ac:dyDescent="0.25">
      <c r="A13" s="34" t="s">
        <v>41</v>
      </c>
      <c r="B13" s="17"/>
      <c r="C13" s="18"/>
      <c r="D13" s="18"/>
      <c r="E13" s="19"/>
      <c r="F13" s="20"/>
      <c r="G13" s="20"/>
      <c r="H13" s="20"/>
      <c r="I13" s="20"/>
      <c r="J13" s="20"/>
      <c r="K13" s="20"/>
      <c r="L13" s="20"/>
      <c r="M13" s="20"/>
      <c r="N13" s="20"/>
      <c r="O13" s="20"/>
      <c r="P13" s="20"/>
      <c r="Q13" s="20"/>
      <c r="R13" s="20"/>
      <c r="S13" s="20"/>
      <c r="T13" s="20"/>
      <c r="U13" s="20"/>
      <c r="V13" s="20"/>
      <c r="W13" s="20"/>
      <c r="X13" s="20"/>
      <c r="Y13" s="20"/>
      <c r="Z13" s="21"/>
      <c r="AA13" s="22"/>
    </row>
    <row r="14" spans="1:27" ht="13.5" x14ac:dyDescent="0.25">
      <c r="A14" s="10" t="s">
        <v>42</v>
      </c>
      <c r="B14" s="17" t="s">
        <v>32</v>
      </c>
      <c r="C14" s="18"/>
      <c r="D14" s="18"/>
      <c r="E14" s="19"/>
      <c r="F14" s="20"/>
      <c r="G14" s="20"/>
      <c r="H14" s="20"/>
      <c r="I14" s="20"/>
      <c r="J14" s="20"/>
      <c r="K14" s="20"/>
      <c r="L14" s="20"/>
      <c r="M14" s="20"/>
      <c r="N14" s="20"/>
      <c r="O14" s="20"/>
      <c r="P14" s="20"/>
      <c r="Q14" s="20"/>
      <c r="R14" s="20"/>
      <c r="S14" s="20"/>
      <c r="T14" s="20"/>
      <c r="U14" s="20"/>
      <c r="V14" s="20"/>
      <c r="W14" s="20"/>
      <c r="X14" s="20"/>
      <c r="Y14" s="20"/>
      <c r="Z14" s="21"/>
      <c r="AA14" s="22"/>
    </row>
    <row r="15" spans="1:27" ht="13.5" x14ac:dyDescent="0.25">
      <c r="A15" s="23" t="s">
        <v>43</v>
      </c>
      <c r="B15" s="17" t="s">
        <v>32</v>
      </c>
      <c r="C15" s="18"/>
      <c r="D15" s="18"/>
      <c r="E15" s="19"/>
      <c r="F15" s="20"/>
      <c r="G15" s="20"/>
      <c r="H15" s="20"/>
      <c r="I15" s="20"/>
      <c r="J15" s="20"/>
      <c r="K15" s="20"/>
      <c r="L15" s="20"/>
      <c r="M15" s="20"/>
      <c r="N15" s="20"/>
      <c r="O15" s="20"/>
      <c r="P15" s="20"/>
      <c r="Q15" s="20"/>
      <c r="R15" s="20"/>
      <c r="S15" s="20"/>
      <c r="T15" s="20"/>
      <c r="U15" s="20"/>
      <c r="V15" s="20"/>
      <c r="W15" s="20"/>
      <c r="X15" s="20"/>
      <c r="Y15" s="20"/>
      <c r="Z15" s="21"/>
      <c r="AA15" s="22"/>
    </row>
    <row r="16" spans="1:27" ht="13.5" x14ac:dyDescent="0.25">
      <c r="A16" s="23" t="s">
        <v>44</v>
      </c>
      <c r="B16" s="17" t="s">
        <v>32</v>
      </c>
      <c r="C16" s="18"/>
      <c r="D16" s="18"/>
      <c r="E16" s="19"/>
      <c r="F16" s="20"/>
      <c r="G16" s="24"/>
      <c r="H16" s="24"/>
      <c r="I16" s="24"/>
      <c r="J16" s="20"/>
      <c r="K16" s="24"/>
      <c r="L16" s="24"/>
      <c r="M16" s="20"/>
      <c r="N16" s="24"/>
      <c r="O16" s="24"/>
      <c r="P16" s="24"/>
      <c r="Q16" s="20"/>
      <c r="R16" s="24"/>
      <c r="S16" s="24"/>
      <c r="T16" s="20"/>
      <c r="U16" s="24"/>
      <c r="V16" s="24"/>
      <c r="W16" s="24"/>
      <c r="X16" s="20"/>
      <c r="Y16" s="24"/>
      <c r="Z16" s="25"/>
      <c r="AA16" s="26"/>
    </row>
    <row r="17" spans="1:27" ht="13.5" x14ac:dyDescent="0.25">
      <c r="A17" s="23" t="s">
        <v>45</v>
      </c>
      <c r="B17" s="17" t="s">
        <v>32</v>
      </c>
      <c r="C17" s="18"/>
      <c r="D17" s="18"/>
      <c r="E17" s="19"/>
      <c r="F17" s="20"/>
      <c r="G17" s="20"/>
      <c r="H17" s="20"/>
      <c r="I17" s="20"/>
      <c r="J17" s="20"/>
      <c r="K17" s="20"/>
      <c r="L17" s="20"/>
      <c r="M17" s="20"/>
      <c r="N17" s="20"/>
      <c r="O17" s="20"/>
      <c r="P17" s="20"/>
      <c r="Q17" s="20"/>
      <c r="R17" s="20"/>
      <c r="S17" s="20"/>
      <c r="T17" s="20"/>
      <c r="U17" s="20"/>
      <c r="V17" s="20"/>
      <c r="W17" s="20"/>
      <c r="X17" s="20"/>
      <c r="Y17" s="20"/>
      <c r="Z17" s="21"/>
      <c r="AA17" s="22"/>
    </row>
    <row r="18" spans="1:27" ht="13.5" x14ac:dyDescent="0.25">
      <c r="A18" s="23" t="s">
        <v>46</v>
      </c>
      <c r="B18" s="17" t="s">
        <v>32</v>
      </c>
      <c r="C18" s="18"/>
      <c r="D18" s="18"/>
      <c r="E18" s="19"/>
      <c r="F18" s="20"/>
      <c r="G18" s="20"/>
      <c r="H18" s="20"/>
      <c r="I18" s="20"/>
      <c r="J18" s="20"/>
      <c r="K18" s="20"/>
      <c r="L18" s="20"/>
      <c r="M18" s="20"/>
      <c r="N18" s="20"/>
      <c r="O18" s="20"/>
      <c r="P18" s="20"/>
      <c r="Q18" s="20"/>
      <c r="R18" s="20"/>
      <c r="S18" s="20"/>
      <c r="T18" s="20"/>
      <c r="U18" s="20"/>
      <c r="V18" s="20"/>
      <c r="W18" s="20"/>
      <c r="X18" s="20"/>
      <c r="Y18" s="20"/>
      <c r="Z18" s="21"/>
      <c r="AA18" s="22"/>
    </row>
    <row r="19" spans="1:27" ht="13.5" x14ac:dyDescent="0.25">
      <c r="A19" s="23" t="s">
        <v>47</v>
      </c>
      <c r="B19" s="17" t="s">
        <v>32</v>
      </c>
      <c r="C19" s="18">
        <v>121810742</v>
      </c>
      <c r="D19" s="18"/>
      <c r="E19" s="19">
        <v>28809619</v>
      </c>
      <c r="F19" s="20">
        <v>28809619</v>
      </c>
      <c r="G19" s="20">
        <v>65701976</v>
      </c>
      <c r="H19" s="20">
        <v>7925415</v>
      </c>
      <c r="I19" s="20"/>
      <c r="J19" s="20">
        <v>73627391</v>
      </c>
      <c r="K19" s="20"/>
      <c r="L19" s="20"/>
      <c r="M19" s="20"/>
      <c r="N19" s="20"/>
      <c r="O19" s="20"/>
      <c r="P19" s="20"/>
      <c r="Q19" s="20"/>
      <c r="R19" s="20"/>
      <c r="S19" s="20"/>
      <c r="T19" s="20"/>
      <c r="U19" s="20"/>
      <c r="V19" s="20"/>
      <c r="W19" s="20">
        <v>73627391</v>
      </c>
      <c r="X19" s="20">
        <v>14404812</v>
      </c>
      <c r="Y19" s="20">
        <v>59222579</v>
      </c>
      <c r="Z19" s="21">
        <v>411.13052360558402</v>
      </c>
      <c r="AA19" s="22">
        <v>28809619</v>
      </c>
    </row>
    <row r="20" spans="1:27" ht="13.5" x14ac:dyDescent="0.25">
      <c r="A20" s="23" t="s">
        <v>32</v>
      </c>
      <c r="B20" s="17" t="s">
        <v>32</v>
      </c>
      <c r="C20" s="18"/>
      <c r="D20" s="18"/>
      <c r="E20" s="19"/>
      <c r="F20" s="20"/>
      <c r="G20" s="20"/>
      <c r="H20" s="20"/>
      <c r="I20" s="20"/>
      <c r="J20" s="20"/>
      <c r="K20" s="20"/>
      <c r="L20" s="20"/>
      <c r="M20" s="20"/>
      <c r="N20" s="20"/>
      <c r="O20" s="20"/>
      <c r="P20" s="20"/>
      <c r="Q20" s="20"/>
      <c r="R20" s="20"/>
      <c r="S20" s="20"/>
      <c r="T20" s="20"/>
      <c r="U20" s="20"/>
      <c r="V20" s="20"/>
      <c r="W20" s="20"/>
      <c r="X20" s="20"/>
      <c r="Y20" s="20"/>
      <c r="Z20" s="21"/>
      <c r="AA20" s="22"/>
    </row>
    <row r="21" spans="1:27" ht="13.5" x14ac:dyDescent="0.25">
      <c r="A21" s="23" t="s">
        <v>48</v>
      </c>
      <c r="B21" s="17" t="s">
        <v>32</v>
      </c>
      <c r="C21" s="18"/>
      <c r="D21" s="18"/>
      <c r="E21" s="19"/>
      <c r="F21" s="20"/>
      <c r="G21" s="20"/>
      <c r="H21" s="20"/>
      <c r="I21" s="20"/>
      <c r="J21" s="20"/>
      <c r="K21" s="20"/>
      <c r="L21" s="20"/>
      <c r="M21" s="20"/>
      <c r="N21" s="20"/>
      <c r="O21" s="20"/>
      <c r="P21" s="20"/>
      <c r="Q21" s="20"/>
      <c r="R21" s="20"/>
      <c r="S21" s="20"/>
      <c r="T21" s="20"/>
      <c r="U21" s="20"/>
      <c r="V21" s="20"/>
      <c r="W21" s="20"/>
      <c r="X21" s="20"/>
      <c r="Y21" s="20"/>
      <c r="Z21" s="21"/>
      <c r="AA21" s="22"/>
    </row>
    <row r="22" spans="1:27" ht="13.5" x14ac:dyDescent="0.25">
      <c r="A22" s="23" t="s">
        <v>49</v>
      </c>
      <c r="B22" s="17" t="s">
        <v>32</v>
      </c>
      <c r="C22" s="18"/>
      <c r="D22" s="18"/>
      <c r="E22" s="19"/>
      <c r="F22" s="20"/>
      <c r="G22" s="20"/>
      <c r="H22" s="20"/>
      <c r="I22" s="20"/>
      <c r="J22" s="20"/>
      <c r="K22" s="20"/>
      <c r="L22" s="20"/>
      <c r="M22" s="20"/>
      <c r="N22" s="20"/>
      <c r="O22" s="20"/>
      <c r="P22" s="20"/>
      <c r="Q22" s="20"/>
      <c r="R22" s="20"/>
      <c r="S22" s="20"/>
      <c r="T22" s="20"/>
      <c r="U22" s="20"/>
      <c r="V22" s="20"/>
      <c r="W22" s="20"/>
      <c r="X22" s="20"/>
      <c r="Y22" s="20"/>
      <c r="Z22" s="21"/>
      <c r="AA22" s="22"/>
    </row>
    <row r="23" spans="1:27" ht="13.5" x14ac:dyDescent="0.25">
      <c r="A23" s="23" t="s">
        <v>50</v>
      </c>
      <c r="B23" s="17" t="s">
        <v>32</v>
      </c>
      <c r="C23" s="18"/>
      <c r="D23" s="18"/>
      <c r="E23" s="19"/>
      <c r="F23" s="20"/>
      <c r="G23" s="24"/>
      <c r="H23" s="24"/>
      <c r="I23" s="24"/>
      <c r="J23" s="20"/>
      <c r="K23" s="24"/>
      <c r="L23" s="24"/>
      <c r="M23" s="20"/>
      <c r="N23" s="24"/>
      <c r="O23" s="24"/>
      <c r="P23" s="24"/>
      <c r="Q23" s="20"/>
      <c r="R23" s="24"/>
      <c r="S23" s="24"/>
      <c r="T23" s="20"/>
      <c r="U23" s="24"/>
      <c r="V23" s="24"/>
      <c r="W23" s="24"/>
      <c r="X23" s="20"/>
      <c r="Y23" s="24"/>
      <c r="Z23" s="25"/>
      <c r="AA23" s="26"/>
    </row>
    <row r="24" spans="1:27" ht="13.5" x14ac:dyDescent="0.25">
      <c r="A24" s="27" t="s">
        <v>51</v>
      </c>
      <c r="B24" s="35" t="s">
        <v>32</v>
      </c>
      <c r="C24" s="29">
        <f t="shared" ref="C24:Y24" si="1">SUM(C15:C23)</f>
        <v>121810742</v>
      </c>
      <c r="D24" s="29">
        <f>SUM(D15:D23)</f>
        <v>0</v>
      </c>
      <c r="E24" s="36">
        <f t="shared" si="1"/>
        <v>28809619</v>
      </c>
      <c r="F24" s="37">
        <f t="shared" si="1"/>
        <v>28809619</v>
      </c>
      <c r="G24" s="37">
        <f t="shared" si="1"/>
        <v>65701976</v>
      </c>
      <c r="H24" s="37">
        <f t="shared" si="1"/>
        <v>7925415</v>
      </c>
      <c r="I24" s="37">
        <f t="shared" si="1"/>
        <v>0</v>
      </c>
      <c r="J24" s="37">
        <f t="shared" si="1"/>
        <v>73627391</v>
      </c>
      <c r="K24" s="37">
        <f t="shared" si="1"/>
        <v>0</v>
      </c>
      <c r="L24" s="37">
        <f t="shared" si="1"/>
        <v>0</v>
      </c>
      <c r="M24" s="37">
        <f t="shared" si="1"/>
        <v>0</v>
      </c>
      <c r="N24" s="37">
        <f t="shared" si="1"/>
        <v>0</v>
      </c>
      <c r="O24" s="37">
        <f t="shared" si="1"/>
        <v>0</v>
      </c>
      <c r="P24" s="37">
        <f t="shared" si="1"/>
        <v>0</v>
      </c>
      <c r="Q24" s="37">
        <f t="shared" si="1"/>
        <v>0</v>
      </c>
      <c r="R24" s="37">
        <f t="shared" si="1"/>
        <v>0</v>
      </c>
      <c r="S24" s="37">
        <f t="shared" si="1"/>
        <v>0</v>
      </c>
      <c r="T24" s="37">
        <f t="shared" si="1"/>
        <v>0</v>
      </c>
      <c r="U24" s="37">
        <f t="shared" si="1"/>
        <v>0</v>
      </c>
      <c r="V24" s="37">
        <f t="shared" si="1"/>
        <v>0</v>
      </c>
      <c r="W24" s="37">
        <f t="shared" si="1"/>
        <v>73627391</v>
      </c>
      <c r="X24" s="37">
        <f t="shared" si="1"/>
        <v>14404812</v>
      </c>
      <c r="Y24" s="37">
        <f t="shared" si="1"/>
        <v>59222579</v>
      </c>
      <c r="Z24" s="38">
        <f>+IF(X24&lt;&gt;0,+(Y24/X24)*100,0)</f>
        <v>411.13052360558402</v>
      </c>
      <c r="AA24" s="39">
        <f>SUM(AA15:AA23)</f>
        <v>28809619</v>
      </c>
    </row>
    <row r="25" spans="1:27" ht="13.5" x14ac:dyDescent="0.25">
      <c r="A25" s="27" t="s">
        <v>52</v>
      </c>
      <c r="B25" s="28" t="s">
        <v>32</v>
      </c>
      <c r="C25" s="29">
        <f t="shared" ref="C25:Y25" si="2">+C12+C24</f>
        <v>232966678</v>
      </c>
      <c r="D25" s="29">
        <f>+D12+D24</f>
        <v>0</v>
      </c>
      <c r="E25" s="30">
        <f t="shared" si="2"/>
        <v>260236067</v>
      </c>
      <c r="F25" s="31">
        <f t="shared" si="2"/>
        <v>260236067</v>
      </c>
      <c r="G25" s="31">
        <f t="shared" si="2"/>
        <v>263151026</v>
      </c>
      <c r="H25" s="31">
        <f t="shared" si="2"/>
        <v>-81980141</v>
      </c>
      <c r="I25" s="31">
        <f t="shared" si="2"/>
        <v>9092986</v>
      </c>
      <c r="J25" s="31">
        <f t="shared" si="2"/>
        <v>190263871</v>
      </c>
      <c r="K25" s="31">
        <f t="shared" si="2"/>
        <v>9214890</v>
      </c>
      <c r="L25" s="31">
        <f t="shared" si="2"/>
        <v>9488723</v>
      </c>
      <c r="M25" s="31">
        <f t="shared" si="2"/>
        <v>9812554</v>
      </c>
      <c r="N25" s="31">
        <f t="shared" si="2"/>
        <v>28516167</v>
      </c>
      <c r="O25" s="31">
        <f t="shared" si="2"/>
        <v>0</v>
      </c>
      <c r="P25" s="31">
        <f t="shared" si="2"/>
        <v>0</v>
      </c>
      <c r="Q25" s="31">
        <f t="shared" si="2"/>
        <v>0</v>
      </c>
      <c r="R25" s="31">
        <f t="shared" si="2"/>
        <v>0</v>
      </c>
      <c r="S25" s="31">
        <f t="shared" si="2"/>
        <v>0</v>
      </c>
      <c r="T25" s="31">
        <f t="shared" si="2"/>
        <v>0</v>
      </c>
      <c r="U25" s="31">
        <f t="shared" si="2"/>
        <v>0</v>
      </c>
      <c r="V25" s="31">
        <f t="shared" si="2"/>
        <v>0</v>
      </c>
      <c r="W25" s="31">
        <f t="shared" si="2"/>
        <v>218780038</v>
      </c>
      <c r="X25" s="31">
        <f t="shared" si="2"/>
        <v>130118046</v>
      </c>
      <c r="Y25" s="31">
        <f t="shared" si="2"/>
        <v>88661992</v>
      </c>
      <c r="Z25" s="32">
        <f>+IF(X25&lt;&gt;0,+(Y25/X25)*100,0)</f>
        <v>68.13965835300047</v>
      </c>
      <c r="AA25" s="33">
        <f>+AA12+AA24</f>
        <v>260236067</v>
      </c>
    </row>
    <row r="26" spans="1:27" ht="5.0999999999999996" customHeight="1" x14ac:dyDescent="0.25">
      <c r="A26" s="34" t="s">
        <v>41</v>
      </c>
      <c r="B26" s="17"/>
      <c r="C26" s="18"/>
      <c r="D26" s="18"/>
      <c r="E26" s="19"/>
      <c r="F26" s="20"/>
      <c r="G26" s="20"/>
      <c r="H26" s="20"/>
      <c r="I26" s="20"/>
      <c r="J26" s="20"/>
      <c r="K26" s="20"/>
      <c r="L26" s="20"/>
      <c r="M26" s="20"/>
      <c r="N26" s="20"/>
      <c r="O26" s="20"/>
      <c r="P26" s="20"/>
      <c r="Q26" s="20"/>
      <c r="R26" s="20"/>
      <c r="S26" s="20"/>
      <c r="T26" s="20"/>
      <c r="U26" s="20"/>
      <c r="V26" s="20"/>
      <c r="W26" s="20"/>
      <c r="X26" s="20"/>
      <c r="Y26" s="20"/>
      <c r="Z26" s="21"/>
      <c r="AA26" s="22"/>
    </row>
    <row r="27" spans="1:27" ht="13.5" x14ac:dyDescent="0.25">
      <c r="A27" s="10" t="s">
        <v>53</v>
      </c>
      <c r="B27" s="17" t="s">
        <v>32</v>
      </c>
      <c r="C27" s="18"/>
      <c r="D27" s="18"/>
      <c r="E27" s="19"/>
      <c r="F27" s="20"/>
      <c r="G27" s="20"/>
      <c r="H27" s="20"/>
      <c r="I27" s="20"/>
      <c r="J27" s="20"/>
      <c r="K27" s="20"/>
      <c r="L27" s="20"/>
      <c r="M27" s="20"/>
      <c r="N27" s="20"/>
      <c r="O27" s="20"/>
      <c r="P27" s="20"/>
      <c r="Q27" s="20"/>
      <c r="R27" s="20"/>
      <c r="S27" s="20"/>
      <c r="T27" s="20"/>
      <c r="U27" s="20"/>
      <c r="V27" s="20"/>
      <c r="W27" s="20"/>
      <c r="X27" s="20"/>
      <c r="Y27" s="20"/>
      <c r="Z27" s="21"/>
      <c r="AA27" s="22"/>
    </row>
    <row r="28" spans="1:27" ht="13.5" x14ac:dyDescent="0.25">
      <c r="A28" s="10" t="s">
        <v>54</v>
      </c>
      <c r="B28" s="40" t="s">
        <v>32</v>
      </c>
      <c r="C28" s="18"/>
      <c r="D28" s="18"/>
      <c r="E28" s="19"/>
      <c r="F28" s="20"/>
      <c r="G28" s="20"/>
      <c r="H28" s="20"/>
      <c r="I28" s="20"/>
      <c r="J28" s="20"/>
      <c r="K28" s="20"/>
      <c r="L28" s="20"/>
      <c r="M28" s="20"/>
      <c r="N28" s="20"/>
      <c r="O28" s="20"/>
      <c r="P28" s="20"/>
      <c r="Q28" s="20"/>
      <c r="R28" s="20"/>
      <c r="S28" s="20"/>
      <c r="T28" s="20"/>
      <c r="U28" s="20"/>
      <c r="V28" s="20"/>
      <c r="W28" s="20"/>
      <c r="X28" s="20"/>
      <c r="Y28" s="20"/>
      <c r="Z28" s="21"/>
      <c r="AA28" s="22"/>
    </row>
    <row r="29" spans="1:27" ht="13.5" x14ac:dyDescent="0.25">
      <c r="A29" s="23" t="s">
        <v>55</v>
      </c>
      <c r="B29" s="17" t="s">
        <v>32</v>
      </c>
      <c r="C29" s="18"/>
      <c r="D29" s="18"/>
      <c r="E29" s="19"/>
      <c r="F29" s="20"/>
      <c r="G29" s="20"/>
      <c r="H29" s="20"/>
      <c r="I29" s="20"/>
      <c r="J29" s="20"/>
      <c r="K29" s="20"/>
      <c r="L29" s="20"/>
      <c r="M29" s="20"/>
      <c r="N29" s="20"/>
      <c r="O29" s="20"/>
      <c r="P29" s="20"/>
      <c r="Q29" s="20"/>
      <c r="R29" s="20"/>
      <c r="S29" s="20"/>
      <c r="T29" s="20"/>
      <c r="U29" s="20"/>
      <c r="V29" s="20"/>
      <c r="W29" s="20"/>
      <c r="X29" s="20"/>
      <c r="Y29" s="20"/>
      <c r="Z29" s="21"/>
      <c r="AA29" s="22"/>
    </row>
    <row r="30" spans="1:27" ht="13.5" x14ac:dyDescent="0.25">
      <c r="A30" s="23" t="s">
        <v>56</v>
      </c>
      <c r="B30" s="17" t="s">
        <v>32</v>
      </c>
      <c r="C30" s="18"/>
      <c r="D30" s="18"/>
      <c r="E30" s="19"/>
      <c r="F30" s="20"/>
      <c r="G30" s="20"/>
      <c r="H30" s="20"/>
      <c r="I30" s="20"/>
      <c r="J30" s="20"/>
      <c r="K30" s="20"/>
      <c r="L30" s="20"/>
      <c r="M30" s="20"/>
      <c r="N30" s="20"/>
      <c r="O30" s="20"/>
      <c r="P30" s="20"/>
      <c r="Q30" s="20"/>
      <c r="R30" s="20"/>
      <c r="S30" s="20"/>
      <c r="T30" s="20"/>
      <c r="U30" s="20"/>
      <c r="V30" s="20"/>
      <c r="W30" s="20"/>
      <c r="X30" s="20"/>
      <c r="Y30" s="20"/>
      <c r="Z30" s="21"/>
      <c r="AA30" s="22"/>
    </row>
    <row r="31" spans="1:27" ht="13.5" x14ac:dyDescent="0.25">
      <c r="A31" s="23" t="s">
        <v>57</v>
      </c>
      <c r="B31" s="17" t="s">
        <v>32</v>
      </c>
      <c r="C31" s="18"/>
      <c r="D31" s="18"/>
      <c r="E31" s="19"/>
      <c r="F31" s="20"/>
      <c r="G31" s="20"/>
      <c r="H31" s="20"/>
      <c r="I31" s="20"/>
      <c r="J31" s="20"/>
      <c r="K31" s="20"/>
      <c r="L31" s="20"/>
      <c r="M31" s="20"/>
      <c r="N31" s="20"/>
      <c r="O31" s="20"/>
      <c r="P31" s="20"/>
      <c r="Q31" s="20"/>
      <c r="R31" s="20"/>
      <c r="S31" s="20"/>
      <c r="T31" s="20"/>
      <c r="U31" s="20"/>
      <c r="V31" s="20"/>
      <c r="W31" s="20"/>
      <c r="X31" s="20"/>
      <c r="Y31" s="20"/>
      <c r="Z31" s="21"/>
      <c r="AA31" s="22"/>
    </row>
    <row r="32" spans="1:27" ht="13.5" x14ac:dyDescent="0.25">
      <c r="A32" s="23" t="s">
        <v>58</v>
      </c>
      <c r="B32" s="17" t="s">
        <v>32</v>
      </c>
      <c r="C32" s="18">
        <v>55165491</v>
      </c>
      <c r="D32" s="18"/>
      <c r="E32" s="19"/>
      <c r="F32" s="20"/>
      <c r="G32" s="20">
        <v>56074354</v>
      </c>
      <c r="H32" s="20">
        <v>980676</v>
      </c>
      <c r="I32" s="20">
        <v>896495</v>
      </c>
      <c r="J32" s="20">
        <v>57951525</v>
      </c>
      <c r="K32" s="20">
        <v>908558</v>
      </c>
      <c r="L32" s="20">
        <v>932580</v>
      </c>
      <c r="M32" s="20">
        <v>957145</v>
      </c>
      <c r="N32" s="20">
        <v>2798283</v>
      </c>
      <c r="O32" s="20"/>
      <c r="P32" s="20"/>
      <c r="Q32" s="20"/>
      <c r="R32" s="20"/>
      <c r="S32" s="20"/>
      <c r="T32" s="20"/>
      <c r="U32" s="20"/>
      <c r="V32" s="20"/>
      <c r="W32" s="20">
        <v>60749808</v>
      </c>
      <c r="X32" s="20"/>
      <c r="Y32" s="20">
        <v>60749808</v>
      </c>
      <c r="Z32" s="21"/>
      <c r="AA32" s="22"/>
    </row>
    <row r="33" spans="1:27" ht="13.5" x14ac:dyDescent="0.25">
      <c r="A33" s="23" t="s">
        <v>59</v>
      </c>
      <c r="B33" s="17" t="s">
        <v>32</v>
      </c>
      <c r="C33" s="18"/>
      <c r="D33" s="18"/>
      <c r="E33" s="19"/>
      <c r="F33" s="20"/>
      <c r="G33" s="20"/>
      <c r="H33" s="20"/>
      <c r="I33" s="20"/>
      <c r="J33" s="20"/>
      <c r="K33" s="20"/>
      <c r="L33" s="20"/>
      <c r="M33" s="20"/>
      <c r="N33" s="20"/>
      <c r="O33" s="20"/>
      <c r="P33" s="20"/>
      <c r="Q33" s="20"/>
      <c r="R33" s="20"/>
      <c r="S33" s="20"/>
      <c r="T33" s="20"/>
      <c r="U33" s="20"/>
      <c r="V33" s="20"/>
      <c r="W33" s="20"/>
      <c r="X33" s="20"/>
      <c r="Y33" s="20"/>
      <c r="Z33" s="21"/>
      <c r="AA33" s="22"/>
    </row>
    <row r="34" spans="1:27" ht="13.5" x14ac:dyDescent="0.25">
      <c r="A34" s="27" t="s">
        <v>60</v>
      </c>
      <c r="B34" s="28" t="s">
        <v>32</v>
      </c>
      <c r="C34" s="29">
        <f t="shared" ref="C34:Y34" si="3">SUM(C29:C33)</f>
        <v>55165491</v>
      </c>
      <c r="D34" s="29">
        <f>SUM(D29:D33)</f>
        <v>0</v>
      </c>
      <c r="E34" s="30">
        <f t="shared" si="3"/>
        <v>0</v>
      </c>
      <c r="F34" s="31">
        <f t="shared" si="3"/>
        <v>0</v>
      </c>
      <c r="G34" s="31">
        <f t="shared" si="3"/>
        <v>56074354</v>
      </c>
      <c r="H34" s="31">
        <f t="shared" si="3"/>
        <v>980676</v>
      </c>
      <c r="I34" s="31">
        <f t="shared" si="3"/>
        <v>896495</v>
      </c>
      <c r="J34" s="31">
        <f t="shared" si="3"/>
        <v>57951525</v>
      </c>
      <c r="K34" s="31">
        <f t="shared" si="3"/>
        <v>908558</v>
      </c>
      <c r="L34" s="31">
        <f t="shared" si="3"/>
        <v>932580</v>
      </c>
      <c r="M34" s="31">
        <f t="shared" si="3"/>
        <v>957145</v>
      </c>
      <c r="N34" s="31">
        <f t="shared" si="3"/>
        <v>2798283</v>
      </c>
      <c r="O34" s="31">
        <f t="shared" si="3"/>
        <v>0</v>
      </c>
      <c r="P34" s="31">
        <f t="shared" si="3"/>
        <v>0</v>
      </c>
      <c r="Q34" s="31">
        <f t="shared" si="3"/>
        <v>0</v>
      </c>
      <c r="R34" s="31">
        <f t="shared" si="3"/>
        <v>0</v>
      </c>
      <c r="S34" s="31">
        <f t="shared" si="3"/>
        <v>0</v>
      </c>
      <c r="T34" s="31">
        <f t="shared" si="3"/>
        <v>0</v>
      </c>
      <c r="U34" s="31">
        <f t="shared" si="3"/>
        <v>0</v>
      </c>
      <c r="V34" s="31">
        <f t="shared" si="3"/>
        <v>0</v>
      </c>
      <c r="W34" s="31">
        <f t="shared" si="3"/>
        <v>60749808</v>
      </c>
      <c r="X34" s="31">
        <f t="shared" si="3"/>
        <v>0</v>
      </c>
      <c r="Y34" s="31">
        <f t="shared" si="3"/>
        <v>60749808</v>
      </c>
      <c r="Z34" s="32">
        <f>+IF(X34&lt;&gt;0,+(Y34/X34)*100,0)</f>
        <v>0</v>
      </c>
      <c r="AA34" s="33">
        <f>SUM(AA29:AA33)</f>
        <v>0</v>
      </c>
    </row>
    <row r="35" spans="1:27" ht="5.0999999999999996" customHeight="1" x14ac:dyDescent="0.25">
      <c r="A35" s="34" t="s">
        <v>41</v>
      </c>
      <c r="B35" s="17"/>
      <c r="C35" s="18"/>
      <c r="D35" s="18"/>
      <c r="E35" s="19"/>
      <c r="F35" s="20"/>
      <c r="G35" s="20"/>
      <c r="H35" s="20"/>
      <c r="I35" s="20"/>
      <c r="J35" s="20"/>
      <c r="K35" s="20"/>
      <c r="L35" s="20"/>
      <c r="M35" s="20"/>
      <c r="N35" s="20"/>
      <c r="O35" s="20"/>
      <c r="P35" s="20"/>
      <c r="Q35" s="20"/>
      <c r="R35" s="20"/>
      <c r="S35" s="20"/>
      <c r="T35" s="20"/>
      <c r="U35" s="20"/>
      <c r="V35" s="20"/>
      <c r="W35" s="20"/>
      <c r="X35" s="20"/>
      <c r="Y35" s="20"/>
      <c r="Z35" s="21"/>
      <c r="AA35" s="22"/>
    </row>
    <row r="36" spans="1:27" ht="13.5" x14ac:dyDescent="0.25">
      <c r="A36" s="10" t="s">
        <v>61</v>
      </c>
      <c r="B36" s="17" t="s">
        <v>32</v>
      </c>
      <c r="C36" s="18"/>
      <c r="D36" s="18"/>
      <c r="E36" s="19"/>
      <c r="F36" s="20"/>
      <c r="G36" s="20"/>
      <c r="H36" s="20"/>
      <c r="I36" s="20"/>
      <c r="J36" s="20"/>
      <c r="K36" s="20"/>
      <c r="L36" s="20"/>
      <c r="M36" s="20"/>
      <c r="N36" s="20"/>
      <c r="O36" s="20"/>
      <c r="P36" s="20"/>
      <c r="Q36" s="20"/>
      <c r="R36" s="20"/>
      <c r="S36" s="20"/>
      <c r="T36" s="20"/>
      <c r="U36" s="20"/>
      <c r="V36" s="20"/>
      <c r="W36" s="20"/>
      <c r="X36" s="20"/>
      <c r="Y36" s="20"/>
      <c r="Z36" s="21"/>
      <c r="AA36" s="22"/>
    </row>
    <row r="37" spans="1:27" ht="13.5" x14ac:dyDescent="0.25">
      <c r="A37" s="23" t="s">
        <v>62</v>
      </c>
      <c r="B37" s="17" t="s">
        <v>32</v>
      </c>
      <c r="C37" s="18"/>
      <c r="D37" s="18"/>
      <c r="E37" s="19"/>
      <c r="F37" s="20"/>
      <c r="G37" s="20"/>
      <c r="H37" s="20"/>
      <c r="I37" s="20"/>
      <c r="J37" s="20"/>
      <c r="K37" s="20"/>
      <c r="L37" s="20"/>
      <c r="M37" s="20"/>
      <c r="N37" s="20"/>
      <c r="O37" s="20"/>
      <c r="P37" s="20"/>
      <c r="Q37" s="20"/>
      <c r="R37" s="20"/>
      <c r="S37" s="20"/>
      <c r="T37" s="20"/>
      <c r="U37" s="20"/>
      <c r="V37" s="20"/>
      <c r="W37" s="20"/>
      <c r="X37" s="20"/>
      <c r="Y37" s="20"/>
      <c r="Z37" s="21"/>
      <c r="AA37" s="22"/>
    </row>
    <row r="38" spans="1:27" ht="13.5" x14ac:dyDescent="0.25">
      <c r="A38" s="23" t="s">
        <v>59</v>
      </c>
      <c r="B38" s="17" t="s">
        <v>32</v>
      </c>
      <c r="C38" s="18"/>
      <c r="D38" s="18"/>
      <c r="E38" s="19"/>
      <c r="F38" s="20"/>
      <c r="G38" s="20"/>
      <c r="H38" s="20"/>
      <c r="I38" s="20"/>
      <c r="J38" s="20"/>
      <c r="K38" s="20"/>
      <c r="L38" s="20"/>
      <c r="M38" s="20"/>
      <c r="N38" s="20"/>
      <c r="O38" s="20"/>
      <c r="P38" s="20"/>
      <c r="Q38" s="20"/>
      <c r="R38" s="20"/>
      <c r="S38" s="20"/>
      <c r="T38" s="20"/>
      <c r="U38" s="20"/>
      <c r="V38" s="20"/>
      <c r="W38" s="20"/>
      <c r="X38" s="20"/>
      <c r="Y38" s="20"/>
      <c r="Z38" s="21"/>
      <c r="AA38" s="22"/>
    </row>
    <row r="39" spans="1:27" ht="13.5" x14ac:dyDescent="0.25">
      <c r="A39" s="27" t="s">
        <v>63</v>
      </c>
      <c r="B39" s="35" t="s">
        <v>32</v>
      </c>
      <c r="C39" s="29">
        <f t="shared" ref="C39:Y39" si="4">SUM(C37:C38)</f>
        <v>0</v>
      </c>
      <c r="D39" s="29">
        <f>SUM(D37:D38)</f>
        <v>0</v>
      </c>
      <c r="E39" s="36">
        <f t="shared" si="4"/>
        <v>0</v>
      </c>
      <c r="F39" s="37">
        <f t="shared" si="4"/>
        <v>0</v>
      </c>
      <c r="G39" s="37">
        <f t="shared" si="4"/>
        <v>0</v>
      </c>
      <c r="H39" s="37">
        <f t="shared" si="4"/>
        <v>0</v>
      </c>
      <c r="I39" s="37">
        <f t="shared" si="4"/>
        <v>0</v>
      </c>
      <c r="J39" s="37">
        <f t="shared" si="4"/>
        <v>0</v>
      </c>
      <c r="K39" s="37">
        <f t="shared" si="4"/>
        <v>0</v>
      </c>
      <c r="L39" s="37">
        <f t="shared" si="4"/>
        <v>0</v>
      </c>
      <c r="M39" s="37">
        <f t="shared" si="4"/>
        <v>0</v>
      </c>
      <c r="N39" s="37">
        <f t="shared" si="4"/>
        <v>0</v>
      </c>
      <c r="O39" s="37">
        <f t="shared" si="4"/>
        <v>0</v>
      </c>
      <c r="P39" s="37">
        <f t="shared" si="4"/>
        <v>0</v>
      </c>
      <c r="Q39" s="37">
        <f t="shared" si="4"/>
        <v>0</v>
      </c>
      <c r="R39" s="37">
        <f t="shared" si="4"/>
        <v>0</v>
      </c>
      <c r="S39" s="37">
        <f t="shared" si="4"/>
        <v>0</v>
      </c>
      <c r="T39" s="37">
        <f t="shared" si="4"/>
        <v>0</v>
      </c>
      <c r="U39" s="37">
        <f t="shared" si="4"/>
        <v>0</v>
      </c>
      <c r="V39" s="37">
        <f t="shared" si="4"/>
        <v>0</v>
      </c>
      <c r="W39" s="37">
        <f t="shared" si="4"/>
        <v>0</v>
      </c>
      <c r="X39" s="37">
        <f t="shared" si="4"/>
        <v>0</v>
      </c>
      <c r="Y39" s="37">
        <f t="shared" si="4"/>
        <v>0</v>
      </c>
      <c r="Z39" s="38">
        <f>+IF(X39&lt;&gt;0,+(Y39/X39)*100,0)</f>
        <v>0</v>
      </c>
      <c r="AA39" s="39">
        <f>SUM(AA37:AA38)</f>
        <v>0</v>
      </c>
    </row>
    <row r="40" spans="1:27" ht="13.5" x14ac:dyDescent="0.25">
      <c r="A40" s="27" t="s">
        <v>64</v>
      </c>
      <c r="B40" s="28" t="s">
        <v>32</v>
      </c>
      <c r="C40" s="29">
        <f t="shared" ref="C40:Y40" si="5">+C34+C39</f>
        <v>55165491</v>
      </c>
      <c r="D40" s="29">
        <f>+D34+D39</f>
        <v>0</v>
      </c>
      <c r="E40" s="30">
        <f t="shared" si="5"/>
        <v>0</v>
      </c>
      <c r="F40" s="31">
        <f t="shared" si="5"/>
        <v>0</v>
      </c>
      <c r="G40" s="31">
        <f t="shared" si="5"/>
        <v>56074354</v>
      </c>
      <c r="H40" s="31">
        <f t="shared" si="5"/>
        <v>980676</v>
      </c>
      <c r="I40" s="31">
        <f t="shared" si="5"/>
        <v>896495</v>
      </c>
      <c r="J40" s="31">
        <f t="shared" si="5"/>
        <v>57951525</v>
      </c>
      <c r="K40" s="31">
        <f t="shared" si="5"/>
        <v>908558</v>
      </c>
      <c r="L40" s="31">
        <f t="shared" si="5"/>
        <v>932580</v>
      </c>
      <c r="M40" s="31">
        <f t="shared" si="5"/>
        <v>957145</v>
      </c>
      <c r="N40" s="31">
        <f t="shared" si="5"/>
        <v>2798283</v>
      </c>
      <c r="O40" s="31">
        <f t="shared" si="5"/>
        <v>0</v>
      </c>
      <c r="P40" s="31">
        <f t="shared" si="5"/>
        <v>0</v>
      </c>
      <c r="Q40" s="31">
        <f t="shared" si="5"/>
        <v>0</v>
      </c>
      <c r="R40" s="31">
        <f t="shared" si="5"/>
        <v>0</v>
      </c>
      <c r="S40" s="31">
        <f t="shared" si="5"/>
        <v>0</v>
      </c>
      <c r="T40" s="31">
        <f t="shared" si="5"/>
        <v>0</v>
      </c>
      <c r="U40" s="31">
        <f t="shared" si="5"/>
        <v>0</v>
      </c>
      <c r="V40" s="31">
        <f t="shared" si="5"/>
        <v>0</v>
      </c>
      <c r="W40" s="31">
        <f t="shared" si="5"/>
        <v>60749808</v>
      </c>
      <c r="X40" s="31">
        <f t="shared" si="5"/>
        <v>0</v>
      </c>
      <c r="Y40" s="31">
        <f t="shared" si="5"/>
        <v>60749808</v>
      </c>
      <c r="Z40" s="32">
        <f>+IF(X40&lt;&gt;0,+(Y40/X40)*100,0)</f>
        <v>0</v>
      </c>
      <c r="AA40" s="33">
        <f>+AA34+AA39</f>
        <v>0</v>
      </c>
    </row>
    <row r="41" spans="1:27" ht="5.0999999999999996" customHeight="1" x14ac:dyDescent="0.25">
      <c r="A41" s="34" t="s">
        <v>41</v>
      </c>
      <c r="B41" s="17"/>
      <c r="C41" s="18"/>
      <c r="D41" s="18"/>
      <c r="E41" s="19"/>
      <c r="F41" s="20"/>
      <c r="G41" s="20"/>
      <c r="H41" s="20"/>
      <c r="I41" s="20"/>
      <c r="J41" s="20"/>
      <c r="K41" s="20"/>
      <c r="L41" s="20"/>
      <c r="M41" s="20"/>
      <c r="N41" s="20"/>
      <c r="O41" s="20"/>
      <c r="P41" s="20"/>
      <c r="Q41" s="20"/>
      <c r="R41" s="20"/>
      <c r="S41" s="20"/>
      <c r="T41" s="20"/>
      <c r="U41" s="20"/>
      <c r="V41" s="20"/>
      <c r="W41" s="20"/>
      <c r="X41" s="20"/>
      <c r="Y41" s="20"/>
      <c r="Z41" s="21"/>
      <c r="AA41" s="22"/>
    </row>
    <row r="42" spans="1:27" ht="13.5" x14ac:dyDescent="0.25">
      <c r="A42" s="41" t="s">
        <v>65</v>
      </c>
      <c r="B42" s="42" t="s">
        <v>66</v>
      </c>
      <c r="C42" s="43">
        <f t="shared" ref="C42:Y42" si="6">+C25-C40</f>
        <v>177801187</v>
      </c>
      <c r="D42" s="43">
        <f>+D25-D40</f>
        <v>0</v>
      </c>
      <c r="E42" s="44">
        <f t="shared" si="6"/>
        <v>260236067</v>
      </c>
      <c r="F42" s="45">
        <f t="shared" si="6"/>
        <v>260236067</v>
      </c>
      <c r="G42" s="45">
        <f t="shared" si="6"/>
        <v>207076672</v>
      </c>
      <c r="H42" s="45">
        <f t="shared" si="6"/>
        <v>-82960817</v>
      </c>
      <c r="I42" s="45">
        <f t="shared" si="6"/>
        <v>8196491</v>
      </c>
      <c r="J42" s="45">
        <f t="shared" si="6"/>
        <v>132312346</v>
      </c>
      <c r="K42" s="45">
        <f t="shared" si="6"/>
        <v>8306332</v>
      </c>
      <c r="L42" s="45">
        <f t="shared" si="6"/>
        <v>8556143</v>
      </c>
      <c r="M42" s="45">
        <f t="shared" si="6"/>
        <v>8855409</v>
      </c>
      <c r="N42" s="45">
        <f t="shared" si="6"/>
        <v>25717884</v>
      </c>
      <c r="O42" s="45">
        <f t="shared" si="6"/>
        <v>0</v>
      </c>
      <c r="P42" s="45">
        <f t="shared" si="6"/>
        <v>0</v>
      </c>
      <c r="Q42" s="45">
        <f t="shared" si="6"/>
        <v>0</v>
      </c>
      <c r="R42" s="45">
        <f t="shared" si="6"/>
        <v>0</v>
      </c>
      <c r="S42" s="45">
        <f t="shared" si="6"/>
        <v>0</v>
      </c>
      <c r="T42" s="45">
        <f t="shared" si="6"/>
        <v>0</v>
      </c>
      <c r="U42" s="45">
        <f t="shared" si="6"/>
        <v>0</v>
      </c>
      <c r="V42" s="45">
        <f t="shared" si="6"/>
        <v>0</v>
      </c>
      <c r="W42" s="45">
        <f t="shared" si="6"/>
        <v>158030230</v>
      </c>
      <c r="X42" s="45">
        <f t="shared" si="6"/>
        <v>130118046</v>
      </c>
      <c r="Y42" s="45">
        <f t="shared" si="6"/>
        <v>27912184</v>
      </c>
      <c r="Z42" s="46">
        <f>+IF(X42&lt;&gt;0,+(Y42/X42)*100,0)</f>
        <v>21.451431879018536</v>
      </c>
      <c r="AA42" s="47">
        <f>+AA25-AA40</f>
        <v>260236067</v>
      </c>
    </row>
    <row r="43" spans="1:27" ht="5.0999999999999996" customHeight="1" x14ac:dyDescent="0.25">
      <c r="A43" s="34" t="s">
        <v>41</v>
      </c>
      <c r="B43" s="17"/>
      <c r="C43" s="18"/>
      <c r="D43" s="18"/>
      <c r="E43" s="19"/>
      <c r="F43" s="20"/>
      <c r="G43" s="20"/>
      <c r="H43" s="20"/>
      <c r="I43" s="20"/>
      <c r="J43" s="20"/>
      <c r="K43" s="20"/>
      <c r="L43" s="20"/>
      <c r="M43" s="20"/>
      <c r="N43" s="20"/>
      <c r="O43" s="20"/>
      <c r="P43" s="20"/>
      <c r="Q43" s="20"/>
      <c r="R43" s="20"/>
      <c r="S43" s="20"/>
      <c r="T43" s="20"/>
      <c r="U43" s="20"/>
      <c r="V43" s="20"/>
      <c r="W43" s="20"/>
      <c r="X43" s="20"/>
      <c r="Y43" s="20"/>
      <c r="Z43" s="48"/>
      <c r="AA43" s="22"/>
    </row>
    <row r="44" spans="1:27" ht="13.5" x14ac:dyDescent="0.25">
      <c r="A44" s="10" t="s">
        <v>67</v>
      </c>
      <c r="B44" s="17" t="s">
        <v>32</v>
      </c>
      <c r="C44" s="18"/>
      <c r="D44" s="18"/>
      <c r="E44" s="19"/>
      <c r="F44" s="20"/>
      <c r="G44" s="20"/>
      <c r="H44" s="20"/>
      <c r="I44" s="20"/>
      <c r="J44" s="20"/>
      <c r="K44" s="20"/>
      <c r="L44" s="20"/>
      <c r="M44" s="20"/>
      <c r="N44" s="20"/>
      <c r="O44" s="20"/>
      <c r="P44" s="20"/>
      <c r="Q44" s="20"/>
      <c r="R44" s="20"/>
      <c r="S44" s="20"/>
      <c r="T44" s="20"/>
      <c r="U44" s="20"/>
      <c r="V44" s="20"/>
      <c r="W44" s="20"/>
      <c r="X44" s="20"/>
      <c r="Y44" s="20"/>
      <c r="Z44" s="48"/>
      <c r="AA44" s="22"/>
    </row>
    <row r="45" spans="1:27" ht="13.5" x14ac:dyDescent="0.25">
      <c r="A45" s="23" t="s">
        <v>68</v>
      </c>
      <c r="B45" s="17" t="s">
        <v>32</v>
      </c>
      <c r="C45" s="18">
        <v>-465369583</v>
      </c>
      <c r="D45" s="18"/>
      <c r="E45" s="19">
        <v>-54953958</v>
      </c>
      <c r="F45" s="20">
        <v>-54953958</v>
      </c>
      <c r="G45" s="20">
        <v>-481588467</v>
      </c>
      <c r="H45" s="20">
        <v>-83268339</v>
      </c>
      <c r="I45" s="20">
        <v>-1258800</v>
      </c>
      <c r="J45" s="20">
        <v>-566115606</v>
      </c>
      <c r="K45" s="20">
        <v>-3820629</v>
      </c>
      <c r="L45" s="20">
        <v>-7705352</v>
      </c>
      <c r="M45" s="20">
        <v>-7109567</v>
      </c>
      <c r="N45" s="20">
        <v>-18635548</v>
      </c>
      <c r="O45" s="20"/>
      <c r="P45" s="20"/>
      <c r="Q45" s="20"/>
      <c r="R45" s="20"/>
      <c r="S45" s="20"/>
      <c r="T45" s="20"/>
      <c r="U45" s="20"/>
      <c r="V45" s="20"/>
      <c r="W45" s="20">
        <v>-584751154</v>
      </c>
      <c r="X45" s="20">
        <v>-27476988</v>
      </c>
      <c r="Y45" s="20">
        <v>-557274166</v>
      </c>
      <c r="Z45" s="48">
        <v>2028.1486675322635</v>
      </c>
      <c r="AA45" s="22">
        <v>-54953958</v>
      </c>
    </row>
    <row r="46" spans="1:27" ht="13.5" x14ac:dyDescent="0.25">
      <c r="A46" s="23" t="s">
        <v>69</v>
      </c>
      <c r="B46" s="17" t="s">
        <v>32</v>
      </c>
      <c r="C46" s="18"/>
      <c r="D46" s="18"/>
      <c r="E46" s="19"/>
      <c r="F46" s="20"/>
      <c r="G46" s="20"/>
      <c r="H46" s="20"/>
      <c r="I46" s="20"/>
      <c r="J46" s="20"/>
      <c r="K46" s="20"/>
      <c r="L46" s="20"/>
      <c r="M46" s="20"/>
      <c r="N46" s="20"/>
      <c r="O46" s="20"/>
      <c r="P46" s="20"/>
      <c r="Q46" s="20"/>
      <c r="R46" s="20"/>
      <c r="S46" s="20"/>
      <c r="T46" s="20"/>
      <c r="U46" s="20"/>
      <c r="V46" s="20"/>
      <c r="W46" s="20"/>
      <c r="X46" s="20"/>
      <c r="Y46" s="20"/>
      <c r="Z46" s="48"/>
      <c r="AA46" s="22"/>
    </row>
    <row r="47" spans="1:27" ht="14.45" customHeight="1" x14ac:dyDescent="0.25">
      <c r="A47" s="23" t="s">
        <v>41</v>
      </c>
      <c r="B47" s="17"/>
      <c r="C47" s="18"/>
      <c r="D47" s="18"/>
      <c r="E47" s="19"/>
      <c r="F47" s="20"/>
      <c r="G47" s="20"/>
      <c r="H47" s="20"/>
      <c r="I47" s="20"/>
      <c r="J47" s="20"/>
      <c r="K47" s="20"/>
      <c r="L47" s="20"/>
      <c r="M47" s="20"/>
      <c r="N47" s="20"/>
      <c r="O47" s="20"/>
      <c r="P47" s="20"/>
      <c r="Q47" s="20"/>
      <c r="R47" s="20"/>
      <c r="S47" s="20"/>
      <c r="T47" s="20"/>
      <c r="U47" s="20"/>
      <c r="V47" s="20"/>
      <c r="W47" s="20"/>
      <c r="X47" s="20"/>
      <c r="Y47" s="20"/>
      <c r="Z47" s="48"/>
      <c r="AA47" s="22"/>
    </row>
    <row r="48" spans="1:27" ht="13.5" x14ac:dyDescent="0.25">
      <c r="A48" s="49" t="s">
        <v>70</v>
      </c>
      <c r="B48" s="50" t="s">
        <v>66</v>
      </c>
      <c r="C48" s="51">
        <f t="shared" ref="C48:Y48" si="7">SUM(C45:C47)</f>
        <v>-465369583</v>
      </c>
      <c r="D48" s="51">
        <f>SUM(D45:D47)</f>
        <v>0</v>
      </c>
      <c r="E48" s="52">
        <f t="shared" si="7"/>
        <v>-54953958</v>
      </c>
      <c r="F48" s="53">
        <f t="shared" si="7"/>
        <v>-54953958</v>
      </c>
      <c r="G48" s="53">
        <f t="shared" si="7"/>
        <v>-481588467</v>
      </c>
      <c r="H48" s="53">
        <f t="shared" si="7"/>
        <v>-83268339</v>
      </c>
      <c r="I48" s="53">
        <f t="shared" si="7"/>
        <v>-1258800</v>
      </c>
      <c r="J48" s="53">
        <f t="shared" si="7"/>
        <v>-566115606</v>
      </c>
      <c r="K48" s="53">
        <f t="shared" si="7"/>
        <v>-3820629</v>
      </c>
      <c r="L48" s="53">
        <f t="shared" si="7"/>
        <v>-7705352</v>
      </c>
      <c r="M48" s="53">
        <f t="shared" si="7"/>
        <v>-7109567</v>
      </c>
      <c r="N48" s="53">
        <f t="shared" si="7"/>
        <v>-18635548</v>
      </c>
      <c r="O48" s="53">
        <f t="shared" si="7"/>
        <v>0</v>
      </c>
      <c r="P48" s="53">
        <f t="shared" si="7"/>
        <v>0</v>
      </c>
      <c r="Q48" s="53">
        <f t="shared" si="7"/>
        <v>0</v>
      </c>
      <c r="R48" s="53">
        <f t="shared" si="7"/>
        <v>0</v>
      </c>
      <c r="S48" s="53">
        <f t="shared" si="7"/>
        <v>0</v>
      </c>
      <c r="T48" s="53">
        <f t="shared" si="7"/>
        <v>0</v>
      </c>
      <c r="U48" s="53">
        <f t="shared" si="7"/>
        <v>0</v>
      </c>
      <c r="V48" s="53">
        <f t="shared" si="7"/>
        <v>0</v>
      </c>
      <c r="W48" s="53">
        <f t="shared" si="7"/>
        <v>-584751154</v>
      </c>
      <c r="X48" s="53">
        <f t="shared" si="7"/>
        <v>-27476988</v>
      </c>
      <c r="Y48" s="53">
        <f t="shared" si="7"/>
        <v>-557274166</v>
      </c>
      <c r="Z48" s="54">
        <f>+IF(X48&lt;&gt;0,+(Y48/X48)*100,0)</f>
        <v>2028.1486675322635</v>
      </c>
      <c r="AA48" s="55">
        <f>SUM(AA45:AA47)</f>
        <v>-54953958</v>
      </c>
    </row>
    <row r="49" spans="1:27" ht="13.5" x14ac:dyDescent="0.25">
      <c r="A49" s="56" t="s">
        <v>328</v>
      </c>
      <c r="B49" s="57"/>
      <c r="C49" s="58"/>
      <c r="D49" s="58"/>
      <c r="E49" s="58"/>
      <c r="F49" s="58"/>
      <c r="G49" s="58"/>
      <c r="H49" s="59"/>
      <c r="I49" s="59"/>
      <c r="J49" s="59"/>
      <c r="K49" s="59"/>
      <c r="L49" s="59"/>
      <c r="M49" s="59"/>
      <c r="N49" s="59"/>
      <c r="O49" s="59"/>
      <c r="P49" s="59"/>
      <c r="Q49" s="59"/>
      <c r="R49" s="59"/>
      <c r="S49" s="59"/>
      <c r="T49" s="59"/>
      <c r="U49" s="59"/>
      <c r="V49" s="59"/>
      <c r="W49" s="59"/>
      <c r="X49" s="59"/>
      <c r="Y49" s="59"/>
      <c r="Z49" s="59"/>
      <c r="AA49" s="59"/>
    </row>
    <row r="50" spans="1:27" ht="13.5" x14ac:dyDescent="0.25">
      <c r="A50" s="60" t="s">
        <v>329</v>
      </c>
      <c r="B50" s="60"/>
      <c r="C50" s="60"/>
      <c r="D50" s="60"/>
      <c r="E50" s="60"/>
      <c r="F50" s="60"/>
      <c r="G50" s="60"/>
      <c r="H50" s="59"/>
      <c r="I50" s="59"/>
      <c r="J50" s="59"/>
      <c r="K50" s="59"/>
      <c r="L50" s="59"/>
      <c r="M50" s="59"/>
      <c r="N50" s="59"/>
      <c r="O50" s="59"/>
      <c r="P50" s="59"/>
      <c r="Q50" s="59"/>
      <c r="R50" s="59"/>
      <c r="S50" s="59"/>
      <c r="T50" s="59"/>
      <c r="U50" s="59"/>
      <c r="V50" s="59"/>
      <c r="W50" s="59"/>
      <c r="X50" s="59"/>
      <c r="Y50" s="59"/>
      <c r="Z50" s="59"/>
      <c r="AA50" s="59"/>
    </row>
    <row r="51" spans="1:27" ht="13.5" x14ac:dyDescent="0.25">
      <c r="A51" s="61" t="s">
        <v>330</v>
      </c>
      <c r="B51" s="62"/>
      <c r="C51" s="63"/>
      <c r="D51" s="63"/>
      <c r="E51" s="63"/>
      <c r="F51" s="63"/>
      <c r="G51" s="63"/>
      <c r="H51" s="59"/>
      <c r="I51" s="59"/>
      <c r="J51" s="59"/>
      <c r="K51" s="59"/>
      <c r="L51" s="59"/>
      <c r="M51" s="59"/>
      <c r="N51" s="59"/>
      <c r="O51" s="59"/>
      <c r="P51" s="59"/>
      <c r="Q51" s="59"/>
      <c r="R51" s="59"/>
      <c r="S51" s="59"/>
      <c r="T51" s="59"/>
      <c r="U51" s="59"/>
      <c r="V51" s="59"/>
      <c r="W51" s="59"/>
      <c r="X51" s="59"/>
      <c r="Y51" s="59"/>
      <c r="Z51" s="59"/>
      <c r="AA51" s="59"/>
    </row>
    <row r="52" spans="1:27" ht="13.5" x14ac:dyDescent="0.25">
      <c r="A52" s="59"/>
      <c r="B52" s="59"/>
      <c r="C52" s="59"/>
      <c r="D52" s="59"/>
      <c r="E52" s="59"/>
      <c r="F52" s="59"/>
      <c r="G52" s="59"/>
      <c r="H52" s="59"/>
      <c r="I52" s="59"/>
      <c r="J52" s="59"/>
      <c r="K52" s="59"/>
      <c r="L52" s="59"/>
      <c r="M52" s="59"/>
      <c r="N52" s="59"/>
      <c r="O52" s="59"/>
      <c r="P52" s="59"/>
      <c r="Q52" s="59"/>
      <c r="R52" s="59"/>
      <c r="S52" s="59"/>
      <c r="T52" s="59"/>
      <c r="U52" s="59"/>
      <c r="V52" s="59"/>
      <c r="W52" s="59"/>
      <c r="X52" s="59"/>
      <c r="Y52" s="59"/>
      <c r="Z52" s="59"/>
      <c r="AA52" s="59"/>
    </row>
    <row r="53" spans="1:27" ht="13.5" x14ac:dyDescent="0.25">
      <c r="A53" s="59"/>
      <c r="B53" s="59"/>
      <c r="C53" s="59"/>
      <c r="D53" s="59"/>
      <c r="E53" s="59"/>
      <c r="F53" s="59"/>
      <c r="G53" s="59"/>
      <c r="H53" s="59"/>
      <c r="I53" s="59"/>
      <c r="J53" s="59"/>
      <c r="K53" s="59"/>
      <c r="L53" s="59"/>
      <c r="M53" s="59"/>
      <c r="N53" s="59"/>
      <c r="O53" s="59"/>
      <c r="P53" s="59"/>
      <c r="Q53" s="59"/>
      <c r="R53" s="59"/>
      <c r="S53" s="59"/>
      <c r="T53" s="59"/>
      <c r="U53" s="59"/>
      <c r="V53" s="59"/>
      <c r="W53" s="59"/>
      <c r="X53" s="59"/>
      <c r="Y53" s="59"/>
      <c r="Z53" s="59"/>
      <c r="AA53" s="59"/>
    </row>
    <row r="54" spans="1:27" ht="13.5" x14ac:dyDescent="0.25">
      <c r="A54" s="59"/>
      <c r="B54" s="59"/>
      <c r="C54" s="59"/>
      <c r="D54" s="59"/>
      <c r="E54" s="59"/>
      <c r="F54" s="59"/>
      <c r="G54" s="59"/>
      <c r="H54" s="59"/>
      <c r="I54" s="59"/>
      <c r="J54" s="59"/>
      <c r="K54" s="59"/>
      <c r="L54" s="59"/>
      <c r="M54" s="59"/>
      <c r="N54" s="59"/>
      <c r="O54" s="59"/>
      <c r="P54" s="59"/>
      <c r="Q54" s="59"/>
      <c r="R54" s="59"/>
      <c r="S54" s="59"/>
      <c r="T54" s="59"/>
      <c r="U54" s="59"/>
      <c r="V54" s="59"/>
      <c r="W54" s="59"/>
      <c r="X54" s="59"/>
      <c r="Y54" s="59"/>
      <c r="Z54" s="59"/>
      <c r="AA54" s="59"/>
    </row>
  </sheetData>
  <mergeCells count="2">
    <mergeCell ref="A1:AA1"/>
    <mergeCell ref="E2:AA2"/>
  </mergeCells>
  <printOptions horizontalCentered="1"/>
  <pageMargins left="0.55118110236220497" right="0.22" top="0.59055118110236204" bottom="0.59055118110236204" header="0.31496062992126" footer="0.31496062992126"/>
  <pageSetup paperSize="9" orientation="landscape" r:id="rId1"/>
  <rowBreaks count="1" manualBreakCount="1">
    <brk id="48" max="16383" man="1"/>
  </rowBreaks>
</worksheet>
</file>

<file path=xl/worksheets/sheet5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AA54"/>
  <sheetViews>
    <sheetView showGridLines="0" workbookViewId="0">
      <selection activeCell="B2" sqref="B2"/>
    </sheetView>
  </sheetViews>
  <sheetFormatPr defaultRowHeight="12.75" x14ac:dyDescent="0.2"/>
  <cols>
    <col min="1" max="1" width="35.7109375" customWidth="1"/>
    <col min="2" max="2" width="3.42578125" bestFit="1" customWidth="1"/>
    <col min="3" max="3" width="9.7109375" customWidth="1"/>
    <col min="4" max="4" width="9.7109375" hidden="1" customWidth="1"/>
    <col min="5" max="6" width="9.7109375" customWidth="1"/>
    <col min="7" max="9" width="9.7109375" hidden="1" customWidth="1"/>
    <col min="10" max="10" width="9.7109375" customWidth="1"/>
    <col min="11" max="13" width="9.7109375" hidden="1" customWidth="1"/>
    <col min="14" max="14" width="9.7109375" customWidth="1"/>
    <col min="15" max="22" width="9.7109375" hidden="1" customWidth="1"/>
    <col min="23" max="27" width="9.7109375" customWidth="1"/>
  </cols>
  <sheetData>
    <row r="1" spans="1:27" ht="38.450000000000003" customHeight="1" x14ac:dyDescent="0.25">
      <c r="A1" s="64" t="s">
        <v>118</v>
      </c>
      <c r="B1" s="64"/>
      <c r="C1" s="64"/>
      <c r="D1" s="64"/>
      <c r="E1" s="64"/>
      <c r="F1" s="64"/>
      <c r="G1" s="64"/>
      <c r="H1" s="64"/>
      <c r="I1" s="64"/>
      <c r="J1" s="64"/>
      <c r="K1" s="64"/>
      <c r="L1" s="64"/>
      <c r="M1" s="64"/>
      <c r="N1" s="64"/>
      <c r="O1" s="64"/>
      <c r="P1" s="64"/>
      <c r="Q1" s="64"/>
      <c r="R1" s="64"/>
      <c r="S1" s="64"/>
      <c r="T1" s="64"/>
      <c r="U1" s="64"/>
      <c r="V1" s="64"/>
      <c r="W1" s="64"/>
      <c r="X1" s="64"/>
      <c r="Y1" s="64"/>
      <c r="Z1" s="64"/>
      <c r="AA1" s="64"/>
    </row>
    <row r="2" spans="1:27" ht="24.95" customHeight="1" x14ac:dyDescent="0.2">
      <c r="A2" s="2" t="s">
        <v>1</v>
      </c>
      <c r="B2" s="1" t="s">
        <v>331</v>
      </c>
      <c r="C2" s="3" t="s">
        <v>2</v>
      </c>
      <c r="D2" s="3" t="s">
        <v>3</v>
      </c>
      <c r="E2" s="65" t="s">
        <v>4</v>
      </c>
      <c r="F2" s="66"/>
      <c r="G2" s="66"/>
      <c r="H2" s="66"/>
      <c r="I2" s="66"/>
      <c r="J2" s="66"/>
      <c r="K2" s="66"/>
      <c r="L2" s="66"/>
      <c r="M2" s="66"/>
      <c r="N2" s="66"/>
      <c r="O2" s="66"/>
      <c r="P2" s="66"/>
      <c r="Q2" s="66"/>
      <c r="R2" s="66"/>
      <c r="S2" s="66"/>
      <c r="T2" s="66"/>
      <c r="U2" s="66"/>
      <c r="V2" s="66"/>
      <c r="W2" s="66"/>
      <c r="X2" s="66"/>
      <c r="Y2" s="66"/>
      <c r="Z2" s="66"/>
      <c r="AA2" s="67"/>
    </row>
    <row r="3" spans="1:27" ht="24.95" customHeight="1" x14ac:dyDescent="0.2">
      <c r="A3" s="4" t="s">
        <v>5</v>
      </c>
      <c r="B3" s="5" t="s">
        <v>6</v>
      </c>
      <c r="C3" s="6" t="s">
        <v>7</v>
      </c>
      <c r="D3" s="6" t="s">
        <v>7</v>
      </c>
      <c r="E3" s="7" t="s">
        <v>8</v>
      </c>
      <c r="F3" s="8" t="s">
        <v>9</v>
      </c>
      <c r="G3" s="8" t="s">
        <v>10</v>
      </c>
      <c r="H3" s="8" t="s">
        <v>11</v>
      </c>
      <c r="I3" s="8" t="s">
        <v>12</v>
      </c>
      <c r="J3" s="8" t="s">
        <v>13</v>
      </c>
      <c r="K3" s="8" t="s">
        <v>14</v>
      </c>
      <c r="L3" s="8" t="s">
        <v>15</v>
      </c>
      <c r="M3" s="8" t="s">
        <v>16</v>
      </c>
      <c r="N3" s="8" t="s">
        <v>17</v>
      </c>
      <c r="O3" s="8" t="s">
        <v>18</v>
      </c>
      <c r="P3" s="8" t="s">
        <v>19</v>
      </c>
      <c r="Q3" s="8" t="s">
        <v>20</v>
      </c>
      <c r="R3" s="8" t="s">
        <v>21</v>
      </c>
      <c r="S3" s="8" t="s">
        <v>22</v>
      </c>
      <c r="T3" s="8" t="s">
        <v>23</v>
      </c>
      <c r="U3" s="8" t="s">
        <v>24</v>
      </c>
      <c r="V3" s="8" t="s">
        <v>25</v>
      </c>
      <c r="W3" s="8" t="s">
        <v>26</v>
      </c>
      <c r="X3" s="8" t="s">
        <v>27</v>
      </c>
      <c r="Y3" s="8" t="s">
        <v>28</v>
      </c>
      <c r="Z3" s="8" t="s">
        <v>29</v>
      </c>
      <c r="AA3" s="9" t="s">
        <v>30</v>
      </c>
    </row>
    <row r="4" spans="1:27" ht="13.5" x14ac:dyDescent="0.25">
      <c r="A4" s="10" t="s">
        <v>31</v>
      </c>
      <c r="B4" s="11" t="s">
        <v>32</v>
      </c>
      <c r="C4" s="12"/>
      <c r="D4" s="12"/>
      <c r="E4" s="13"/>
      <c r="F4" s="14"/>
      <c r="G4" s="14"/>
      <c r="H4" s="14"/>
      <c r="I4" s="14"/>
      <c r="J4" s="14"/>
      <c r="K4" s="14"/>
      <c r="L4" s="14"/>
      <c r="M4" s="14"/>
      <c r="N4" s="14"/>
      <c r="O4" s="14"/>
      <c r="P4" s="14"/>
      <c r="Q4" s="14"/>
      <c r="R4" s="14"/>
      <c r="S4" s="14"/>
      <c r="T4" s="14"/>
      <c r="U4" s="14"/>
      <c r="V4" s="14"/>
      <c r="W4" s="14"/>
      <c r="X4" s="14"/>
      <c r="Y4" s="14"/>
      <c r="Z4" s="15"/>
      <c r="AA4" s="16"/>
    </row>
    <row r="5" spans="1:27" ht="13.5" x14ac:dyDescent="0.25">
      <c r="A5" s="10" t="s">
        <v>33</v>
      </c>
      <c r="B5" s="17" t="s">
        <v>32</v>
      </c>
      <c r="C5" s="18"/>
      <c r="D5" s="18"/>
      <c r="E5" s="19"/>
      <c r="F5" s="20"/>
      <c r="G5" s="20"/>
      <c r="H5" s="20"/>
      <c r="I5" s="20"/>
      <c r="J5" s="20"/>
      <c r="K5" s="20"/>
      <c r="L5" s="20"/>
      <c r="M5" s="20"/>
      <c r="N5" s="20"/>
      <c r="O5" s="20"/>
      <c r="P5" s="20"/>
      <c r="Q5" s="20"/>
      <c r="R5" s="20"/>
      <c r="S5" s="20"/>
      <c r="T5" s="20"/>
      <c r="U5" s="20"/>
      <c r="V5" s="20"/>
      <c r="W5" s="20"/>
      <c r="X5" s="20"/>
      <c r="Y5" s="20"/>
      <c r="Z5" s="21"/>
      <c r="AA5" s="22"/>
    </row>
    <row r="6" spans="1:27" ht="13.5" x14ac:dyDescent="0.25">
      <c r="A6" s="23" t="s">
        <v>34</v>
      </c>
      <c r="B6" s="17" t="s">
        <v>32</v>
      </c>
      <c r="C6" s="18">
        <v>98347411</v>
      </c>
      <c r="D6" s="18"/>
      <c r="E6" s="19"/>
      <c r="F6" s="20"/>
      <c r="G6" s="20">
        <v>1760047</v>
      </c>
      <c r="H6" s="20"/>
      <c r="I6" s="20">
        <v>-2185124</v>
      </c>
      <c r="J6" s="20">
        <v>-425077</v>
      </c>
      <c r="K6" s="20">
        <v>1685346</v>
      </c>
      <c r="L6" s="20">
        <v>-1206634</v>
      </c>
      <c r="M6" s="20">
        <v>43220326</v>
      </c>
      <c r="N6" s="20">
        <v>43699038</v>
      </c>
      <c r="O6" s="20"/>
      <c r="P6" s="20"/>
      <c r="Q6" s="20"/>
      <c r="R6" s="20"/>
      <c r="S6" s="20"/>
      <c r="T6" s="20"/>
      <c r="U6" s="20"/>
      <c r="V6" s="20"/>
      <c r="W6" s="20">
        <v>43273961</v>
      </c>
      <c r="X6" s="20"/>
      <c r="Y6" s="20">
        <v>43273961</v>
      </c>
      <c r="Z6" s="21"/>
      <c r="AA6" s="22"/>
    </row>
    <row r="7" spans="1:27" ht="13.5" x14ac:dyDescent="0.25">
      <c r="A7" s="23" t="s">
        <v>35</v>
      </c>
      <c r="B7" s="17" t="s">
        <v>32</v>
      </c>
      <c r="C7" s="18"/>
      <c r="D7" s="18"/>
      <c r="E7" s="19"/>
      <c r="F7" s="20"/>
      <c r="G7" s="20"/>
      <c r="H7" s="20"/>
      <c r="I7" s="20"/>
      <c r="J7" s="20"/>
      <c r="K7" s="20"/>
      <c r="L7" s="20"/>
      <c r="M7" s="20"/>
      <c r="N7" s="20"/>
      <c r="O7" s="20"/>
      <c r="P7" s="20"/>
      <c r="Q7" s="20"/>
      <c r="R7" s="20"/>
      <c r="S7" s="20"/>
      <c r="T7" s="20"/>
      <c r="U7" s="20"/>
      <c r="V7" s="20"/>
      <c r="W7" s="20"/>
      <c r="X7" s="20"/>
      <c r="Y7" s="20"/>
      <c r="Z7" s="21"/>
      <c r="AA7" s="22"/>
    </row>
    <row r="8" spans="1:27" ht="13.5" x14ac:dyDescent="0.25">
      <c r="A8" s="23" t="s">
        <v>36</v>
      </c>
      <c r="B8" s="17" t="s">
        <v>32</v>
      </c>
      <c r="C8" s="18">
        <v>-2533644</v>
      </c>
      <c r="D8" s="18"/>
      <c r="E8" s="19"/>
      <c r="F8" s="20"/>
      <c r="G8" s="20">
        <v>1740726</v>
      </c>
      <c r="H8" s="20"/>
      <c r="I8" s="20">
        <v>1778850</v>
      </c>
      <c r="J8" s="20">
        <v>3519576</v>
      </c>
      <c r="K8" s="20">
        <v>1729934</v>
      </c>
      <c r="L8" s="20">
        <v>1715695</v>
      </c>
      <c r="M8" s="20">
        <v>1758143</v>
      </c>
      <c r="N8" s="20">
        <v>5203772</v>
      </c>
      <c r="O8" s="20"/>
      <c r="P8" s="20"/>
      <c r="Q8" s="20"/>
      <c r="R8" s="20"/>
      <c r="S8" s="20"/>
      <c r="T8" s="20"/>
      <c r="U8" s="20"/>
      <c r="V8" s="20"/>
      <c r="W8" s="20">
        <v>8723348</v>
      </c>
      <c r="X8" s="20"/>
      <c r="Y8" s="20">
        <v>8723348</v>
      </c>
      <c r="Z8" s="21"/>
      <c r="AA8" s="22"/>
    </row>
    <row r="9" spans="1:27" ht="13.5" x14ac:dyDescent="0.25">
      <c r="A9" s="23" t="s">
        <v>37</v>
      </c>
      <c r="B9" s="17" t="s">
        <v>32</v>
      </c>
      <c r="C9" s="18"/>
      <c r="D9" s="18"/>
      <c r="E9" s="19"/>
      <c r="F9" s="20"/>
      <c r="G9" s="20"/>
      <c r="H9" s="20"/>
      <c r="I9" s="20"/>
      <c r="J9" s="20"/>
      <c r="K9" s="20"/>
      <c r="L9" s="20"/>
      <c r="M9" s="20"/>
      <c r="N9" s="20"/>
      <c r="O9" s="20"/>
      <c r="P9" s="20"/>
      <c r="Q9" s="20"/>
      <c r="R9" s="20"/>
      <c r="S9" s="20"/>
      <c r="T9" s="20"/>
      <c r="U9" s="20"/>
      <c r="V9" s="20"/>
      <c r="W9" s="20"/>
      <c r="X9" s="20"/>
      <c r="Y9" s="20"/>
      <c r="Z9" s="21"/>
      <c r="AA9" s="22"/>
    </row>
    <row r="10" spans="1:27" ht="13.5" x14ac:dyDescent="0.25">
      <c r="A10" s="23" t="s">
        <v>38</v>
      </c>
      <c r="B10" s="17" t="s">
        <v>32</v>
      </c>
      <c r="C10" s="18"/>
      <c r="D10" s="18"/>
      <c r="E10" s="19"/>
      <c r="F10" s="20"/>
      <c r="G10" s="24"/>
      <c r="H10" s="24"/>
      <c r="I10" s="24"/>
      <c r="J10" s="20"/>
      <c r="K10" s="24"/>
      <c r="L10" s="24"/>
      <c r="M10" s="20"/>
      <c r="N10" s="24"/>
      <c r="O10" s="24"/>
      <c r="P10" s="24"/>
      <c r="Q10" s="20"/>
      <c r="R10" s="24"/>
      <c r="S10" s="24"/>
      <c r="T10" s="20"/>
      <c r="U10" s="24"/>
      <c r="V10" s="24"/>
      <c r="W10" s="24"/>
      <c r="X10" s="20"/>
      <c r="Y10" s="24"/>
      <c r="Z10" s="25"/>
      <c r="AA10" s="26"/>
    </row>
    <row r="11" spans="1:27" ht="13.5" x14ac:dyDescent="0.25">
      <c r="A11" s="23" t="s">
        <v>39</v>
      </c>
      <c r="B11" s="17" t="s">
        <v>32</v>
      </c>
      <c r="C11" s="18"/>
      <c r="D11" s="18"/>
      <c r="E11" s="19"/>
      <c r="F11" s="20"/>
      <c r="G11" s="20"/>
      <c r="H11" s="20"/>
      <c r="I11" s="20"/>
      <c r="J11" s="20"/>
      <c r="K11" s="20"/>
      <c r="L11" s="20"/>
      <c r="M11" s="20"/>
      <c r="N11" s="20"/>
      <c r="O11" s="20"/>
      <c r="P11" s="20"/>
      <c r="Q11" s="20"/>
      <c r="R11" s="20"/>
      <c r="S11" s="20"/>
      <c r="T11" s="20"/>
      <c r="U11" s="20"/>
      <c r="V11" s="20"/>
      <c r="W11" s="20"/>
      <c r="X11" s="20"/>
      <c r="Y11" s="20"/>
      <c r="Z11" s="21"/>
      <c r="AA11" s="22"/>
    </row>
    <row r="12" spans="1:27" ht="13.5" x14ac:dyDescent="0.25">
      <c r="A12" s="27" t="s">
        <v>40</v>
      </c>
      <c r="B12" s="28" t="s">
        <v>32</v>
      </c>
      <c r="C12" s="29">
        <f t="shared" ref="C12:Y12" si="0">SUM(C6:C11)</f>
        <v>95813767</v>
      </c>
      <c r="D12" s="29">
        <f>SUM(D6:D11)</f>
        <v>0</v>
      </c>
      <c r="E12" s="30">
        <f t="shared" si="0"/>
        <v>0</v>
      </c>
      <c r="F12" s="31">
        <f t="shared" si="0"/>
        <v>0</v>
      </c>
      <c r="G12" s="31">
        <f t="shared" si="0"/>
        <v>3500773</v>
      </c>
      <c r="H12" s="31">
        <f t="shared" si="0"/>
        <v>0</v>
      </c>
      <c r="I12" s="31">
        <f t="shared" si="0"/>
        <v>-406274</v>
      </c>
      <c r="J12" s="31">
        <f t="shared" si="0"/>
        <v>3094499</v>
      </c>
      <c r="K12" s="31">
        <f t="shared" si="0"/>
        <v>3415280</v>
      </c>
      <c r="L12" s="31">
        <f t="shared" si="0"/>
        <v>509061</v>
      </c>
      <c r="M12" s="31">
        <f t="shared" si="0"/>
        <v>44978469</v>
      </c>
      <c r="N12" s="31">
        <f t="shared" si="0"/>
        <v>48902810</v>
      </c>
      <c r="O12" s="31">
        <f t="shared" si="0"/>
        <v>0</v>
      </c>
      <c r="P12" s="31">
        <f t="shared" si="0"/>
        <v>0</v>
      </c>
      <c r="Q12" s="31">
        <f t="shared" si="0"/>
        <v>0</v>
      </c>
      <c r="R12" s="31">
        <f t="shared" si="0"/>
        <v>0</v>
      </c>
      <c r="S12" s="31">
        <f t="shared" si="0"/>
        <v>0</v>
      </c>
      <c r="T12" s="31">
        <f t="shared" si="0"/>
        <v>0</v>
      </c>
      <c r="U12" s="31">
        <f t="shared" si="0"/>
        <v>0</v>
      </c>
      <c r="V12" s="31">
        <f t="shared" si="0"/>
        <v>0</v>
      </c>
      <c r="W12" s="31">
        <f t="shared" si="0"/>
        <v>51997309</v>
      </c>
      <c r="X12" s="31">
        <f t="shared" si="0"/>
        <v>0</v>
      </c>
      <c r="Y12" s="31">
        <f t="shared" si="0"/>
        <v>51997309</v>
      </c>
      <c r="Z12" s="32">
        <f>+IF(X12&lt;&gt;0,+(Y12/X12)*100,0)</f>
        <v>0</v>
      </c>
      <c r="AA12" s="33">
        <f>SUM(AA6:AA11)</f>
        <v>0</v>
      </c>
    </row>
    <row r="13" spans="1:27" ht="5.0999999999999996" customHeight="1" x14ac:dyDescent="0.25">
      <c r="A13" s="34" t="s">
        <v>41</v>
      </c>
      <c r="B13" s="17"/>
      <c r="C13" s="18"/>
      <c r="D13" s="18"/>
      <c r="E13" s="19"/>
      <c r="F13" s="20"/>
      <c r="G13" s="20"/>
      <c r="H13" s="20"/>
      <c r="I13" s="20"/>
      <c r="J13" s="20"/>
      <c r="K13" s="20"/>
      <c r="L13" s="20"/>
      <c r="M13" s="20"/>
      <c r="N13" s="20"/>
      <c r="O13" s="20"/>
      <c r="P13" s="20"/>
      <c r="Q13" s="20"/>
      <c r="R13" s="20"/>
      <c r="S13" s="20"/>
      <c r="T13" s="20"/>
      <c r="U13" s="20"/>
      <c r="V13" s="20"/>
      <c r="W13" s="20"/>
      <c r="X13" s="20"/>
      <c r="Y13" s="20"/>
      <c r="Z13" s="21"/>
      <c r="AA13" s="22"/>
    </row>
    <row r="14" spans="1:27" ht="13.5" x14ac:dyDescent="0.25">
      <c r="A14" s="10" t="s">
        <v>42</v>
      </c>
      <c r="B14" s="17" t="s">
        <v>32</v>
      </c>
      <c r="C14" s="18"/>
      <c r="D14" s="18"/>
      <c r="E14" s="19"/>
      <c r="F14" s="20"/>
      <c r="G14" s="20"/>
      <c r="H14" s="20"/>
      <c r="I14" s="20"/>
      <c r="J14" s="20"/>
      <c r="K14" s="20"/>
      <c r="L14" s="20"/>
      <c r="M14" s="20"/>
      <c r="N14" s="20"/>
      <c r="O14" s="20"/>
      <c r="P14" s="20"/>
      <c r="Q14" s="20"/>
      <c r="R14" s="20"/>
      <c r="S14" s="20"/>
      <c r="T14" s="20"/>
      <c r="U14" s="20"/>
      <c r="V14" s="20"/>
      <c r="W14" s="20"/>
      <c r="X14" s="20"/>
      <c r="Y14" s="20"/>
      <c r="Z14" s="21"/>
      <c r="AA14" s="22"/>
    </row>
    <row r="15" spans="1:27" ht="13.5" x14ac:dyDescent="0.25">
      <c r="A15" s="23" t="s">
        <v>43</v>
      </c>
      <c r="B15" s="17" t="s">
        <v>32</v>
      </c>
      <c r="C15" s="18"/>
      <c r="D15" s="18"/>
      <c r="E15" s="19"/>
      <c r="F15" s="20"/>
      <c r="G15" s="20"/>
      <c r="H15" s="20"/>
      <c r="I15" s="20"/>
      <c r="J15" s="20"/>
      <c r="K15" s="20"/>
      <c r="L15" s="20"/>
      <c r="M15" s="20"/>
      <c r="N15" s="20"/>
      <c r="O15" s="20"/>
      <c r="P15" s="20"/>
      <c r="Q15" s="20"/>
      <c r="R15" s="20"/>
      <c r="S15" s="20"/>
      <c r="T15" s="20"/>
      <c r="U15" s="20"/>
      <c r="V15" s="20"/>
      <c r="W15" s="20"/>
      <c r="X15" s="20"/>
      <c r="Y15" s="20"/>
      <c r="Z15" s="21"/>
      <c r="AA15" s="22"/>
    </row>
    <row r="16" spans="1:27" ht="13.5" x14ac:dyDescent="0.25">
      <c r="A16" s="23" t="s">
        <v>44</v>
      </c>
      <c r="B16" s="17" t="s">
        <v>32</v>
      </c>
      <c r="C16" s="18"/>
      <c r="D16" s="18"/>
      <c r="E16" s="19"/>
      <c r="F16" s="20"/>
      <c r="G16" s="24"/>
      <c r="H16" s="24"/>
      <c r="I16" s="24"/>
      <c r="J16" s="20"/>
      <c r="K16" s="24"/>
      <c r="L16" s="24"/>
      <c r="M16" s="20"/>
      <c r="N16" s="24"/>
      <c r="O16" s="24"/>
      <c r="P16" s="24"/>
      <c r="Q16" s="20"/>
      <c r="R16" s="24"/>
      <c r="S16" s="24"/>
      <c r="T16" s="20"/>
      <c r="U16" s="24"/>
      <c r="V16" s="24"/>
      <c r="W16" s="24"/>
      <c r="X16" s="20"/>
      <c r="Y16" s="24"/>
      <c r="Z16" s="25"/>
      <c r="AA16" s="26"/>
    </row>
    <row r="17" spans="1:27" ht="13.5" x14ac:dyDescent="0.25">
      <c r="A17" s="23" t="s">
        <v>45</v>
      </c>
      <c r="B17" s="17" t="s">
        <v>32</v>
      </c>
      <c r="C17" s="18"/>
      <c r="D17" s="18"/>
      <c r="E17" s="19"/>
      <c r="F17" s="20"/>
      <c r="G17" s="20"/>
      <c r="H17" s="20"/>
      <c r="I17" s="20"/>
      <c r="J17" s="20"/>
      <c r="K17" s="20"/>
      <c r="L17" s="20"/>
      <c r="M17" s="20"/>
      <c r="N17" s="20"/>
      <c r="O17" s="20"/>
      <c r="P17" s="20"/>
      <c r="Q17" s="20"/>
      <c r="R17" s="20"/>
      <c r="S17" s="20"/>
      <c r="T17" s="20"/>
      <c r="U17" s="20"/>
      <c r="V17" s="20"/>
      <c r="W17" s="20"/>
      <c r="X17" s="20"/>
      <c r="Y17" s="20"/>
      <c r="Z17" s="21"/>
      <c r="AA17" s="22"/>
    </row>
    <row r="18" spans="1:27" ht="13.5" x14ac:dyDescent="0.25">
      <c r="A18" s="23" t="s">
        <v>46</v>
      </c>
      <c r="B18" s="17" t="s">
        <v>32</v>
      </c>
      <c r="C18" s="18"/>
      <c r="D18" s="18"/>
      <c r="E18" s="19"/>
      <c r="F18" s="20"/>
      <c r="G18" s="20"/>
      <c r="H18" s="20"/>
      <c r="I18" s="20"/>
      <c r="J18" s="20"/>
      <c r="K18" s="20"/>
      <c r="L18" s="20"/>
      <c r="M18" s="20"/>
      <c r="N18" s="20"/>
      <c r="O18" s="20"/>
      <c r="P18" s="20"/>
      <c r="Q18" s="20"/>
      <c r="R18" s="20"/>
      <c r="S18" s="20"/>
      <c r="T18" s="20"/>
      <c r="U18" s="20"/>
      <c r="V18" s="20"/>
      <c r="W18" s="20"/>
      <c r="X18" s="20"/>
      <c r="Y18" s="20"/>
      <c r="Z18" s="21"/>
      <c r="AA18" s="22"/>
    </row>
    <row r="19" spans="1:27" ht="13.5" x14ac:dyDescent="0.25">
      <c r="A19" s="23" t="s">
        <v>47</v>
      </c>
      <c r="B19" s="17" t="s">
        <v>32</v>
      </c>
      <c r="C19" s="18">
        <v>-75307</v>
      </c>
      <c r="D19" s="18"/>
      <c r="E19" s="19"/>
      <c r="F19" s="20"/>
      <c r="G19" s="20"/>
      <c r="H19" s="20"/>
      <c r="I19" s="20"/>
      <c r="J19" s="20"/>
      <c r="K19" s="20"/>
      <c r="L19" s="20"/>
      <c r="M19" s="20"/>
      <c r="N19" s="20"/>
      <c r="O19" s="20"/>
      <c r="P19" s="20"/>
      <c r="Q19" s="20"/>
      <c r="R19" s="20"/>
      <c r="S19" s="20"/>
      <c r="T19" s="20"/>
      <c r="U19" s="20"/>
      <c r="V19" s="20"/>
      <c r="W19" s="20"/>
      <c r="X19" s="20"/>
      <c r="Y19" s="20"/>
      <c r="Z19" s="21"/>
      <c r="AA19" s="22"/>
    </row>
    <row r="20" spans="1:27" ht="13.5" x14ac:dyDescent="0.25">
      <c r="A20" s="23" t="s">
        <v>32</v>
      </c>
      <c r="B20" s="17" t="s">
        <v>32</v>
      </c>
      <c r="C20" s="18"/>
      <c r="D20" s="18"/>
      <c r="E20" s="19"/>
      <c r="F20" s="20"/>
      <c r="G20" s="20"/>
      <c r="H20" s="20"/>
      <c r="I20" s="20"/>
      <c r="J20" s="20"/>
      <c r="K20" s="20"/>
      <c r="L20" s="20"/>
      <c r="M20" s="20"/>
      <c r="N20" s="20"/>
      <c r="O20" s="20"/>
      <c r="P20" s="20"/>
      <c r="Q20" s="20"/>
      <c r="R20" s="20"/>
      <c r="S20" s="20"/>
      <c r="T20" s="20"/>
      <c r="U20" s="20"/>
      <c r="V20" s="20"/>
      <c r="W20" s="20"/>
      <c r="X20" s="20"/>
      <c r="Y20" s="20"/>
      <c r="Z20" s="21"/>
      <c r="AA20" s="22"/>
    </row>
    <row r="21" spans="1:27" ht="13.5" x14ac:dyDescent="0.25">
      <c r="A21" s="23" t="s">
        <v>48</v>
      </c>
      <c r="B21" s="17" t="s">
        <v>32</v>
      </c>
      <c r="C21" s="18"/>
      <c r="D21" s="18"/>
      <c r="E21" s="19"/>
      <c r="F21" s="20"/>
      <c r="G21" s="20"/>
      <c r="H21" s="20"/>
      <c r="I21" s="20"/>
      <c r="J21" s="20"/>
      <c r="K21" s="20"/>
      <c r="L21" s="20"/>
      <c r="M21" s="20"/>
      <c r="N21" s="20"/>
      <c r="O21" s="20"/>
      <c r="P21" s="20"/>
      <c r="Q21" s="20"/>
      <c r="R21" s="20"/>
      <c r="S21" s="20"/>
      <c r="T21" s="20"/>
      <c r="U21" s="20"/>
      <c r="V21" s="20"/>
      <c r="W21" s="20"/>
      <c r="X21" s="20"/>
      <c r="Y21" s="20"/>
      <c r="Z21" s="21"/>
      <c r="AA21" s="22"/>
    </row>
    <row r="22" spans="1:27" ht="13.5" x14ac:dyDescent="0.25">
      <c r="A22" s="23" t="s">
        <v>49</v>
      </c>
      <c r="B22" s="17" t="s">
        <v>32</v>
      </c>
      <c r="C22" s="18"/>
      <c r="D22" s="18"/>
      <c r="E22" s="19"/>
      <c r="F22" s="20"/>
      <c r="G22" s="20"/>
      <c r="H22" s="20"/>
      <c r="I22" s="20"/>
      <c r="J22" s="20"/>
      <c r="K22" s="20"/>
      <c r="L22" s="20"/>
      <c r="M22" s="20"/>
      <c r="N22" s="20"/>
      <c r="O22" s="20"/>
      <c r="P22" s="20"/>
      <c r="Q22" s="20"/>
      <c r="R22" s="20"/>
      <c r="S22" s="20"/>
      <c r="T22" s="20"/>
      <c r="U22" s="20"/>
      <c r="V22" s="20"/>
      <c r="W22" s="20"/>
      <c r="X22" s="20"/>
      <c r="Y22" s="20"/>
      <c r="Z22" s="21"/>
      <c r="AA22" s="22"/>
    </row>
    <row r="23" spans="1:27" ht="13.5" x14ac:dyDescent="0.25">
      <c r="A23" s="23" t="s">
        <v>50</v>
      </c>
      <c r="B23" s="17" t="s">
        <v>32</v>
      </c>
      <c r="C23" s="18"/>
      <c r="D23" s="18"/>
      <c r="E23" s="19"/>
      <c r="F23" s="20"/>
      <c r="G23" s="24"/>
      <c r="H23" s="24"/>
      <c r="I23" s="24"/>
      <c r="J23" s="20"/>
      <c r="K23" s="24"/>
      <c r="L23" s="24"/>
      <c r="M23" s="20"/>
      <c r="N23" s="24"/>
      <c r="O23" s="24"/>
      <c r="P23" s="24"/>
      <c r="Q23" s="20"/>
      <c r="R23" s="24"/>
      <c r="S23" s="24"/>
      <c r="T23" s="20"/>
      <c r="U23" s="24"/>
      <c r="V23" s="24"/>
      <c r="W23" s="24"/>
      <c r="X23" s="20"/>
      <c r="Y23" s="24"/>
      <c r="Z23" s="25"/>
      <c r="AA23" s="26"/>
    </row>
    <row r="24" spans="1:27" ht="13.5" x14ac:dyDescent="0.25">
      <c r="A24" s="27" t="s">
        <v>51</v>
      </c>
      <c r="B24" s="35" t="s">
        <v>32</v>
      </c>
      <c r="C24" s="29">
        <f t="shared" ref="C24:Y24" si="1">SUM(C15:C23)</f>
        <v>-75307</v>
      </c>
      <c r="D24" s="29">
        <f>SUM(D15:D23)</f>
        <v>0</v>
      </c>
      <c r="E24" s="36">
        <f t="shared" si="1"/>
        <v>0</v>
      </c>
      <c r="F24" s="37">
        <f t="shared" si="1"/>
        <v>0</v>
      </c>
      <c r="G24" s="37">
        <f t="shared" si="1"/>
        <v>0</v>
      </c>
      <c r="H24" s="37">
        <f t="shared" si="1"/>
        <v>0</v>
      </c>
      <c r="I24" s="37">
        <f t="shared" si="1"/>
        <v>0</v>
      </c>
      <c r="J24" s="37">
        <f t="shared" si="1"/>
        <v>0</v>
      </c>
      <c r="K24" s="37">
        <f t="shared" si="1"/>
        <v>0</v>
      </c>
      <c r="L24" s="37">
        <f t="shared" si="1"/>
        <v>0</v>
      </c>
      <c r="M24" s="37">
        <f t="shared" si="1"/>
        <v>0</v>
      </c>
      <c r="N24" s="37">
        <f t="shared" si="1"/>
        <v>0</v>
      </c>
      <c r="O24" s="37">
        <f t="shared" si="1"/>
        <v>0</v>
      </c>
      <c r="P24" s="37">
        <f t="shared" si="1"/>
        <v>0</v>
      </c>
      <c r="Q24" s="37">
        <f t="shared" si="1"/>
        <v>0</v>
      </c>
      <c r="R24" s="37">
        <f t="shared" si="1"/>
        <v>0</v>
      </c>
      <c r="S24" s="37">
        <f t="shared" si="1"/>
        <v>0</v>
      </c>
      <c r="T24" s="37">
        <f t="shared" si="1"/>
        <v>0</v>
      </c>
      <c r="U24" s="37">
        <f t="shared" si="1"/>
        <v>0</v>
      </c>
      <c r="V24" s="37">
        <f t="shared" si="1"/>
        <v>0</v>
      </c>
      <c r="W24" s="37">
        <f t="shared" si="1"/>
        <v>0</v>
      </c>
      <c r="X24" s="37">
        <f t="shared" si="1"/>
        <v>0</v>
      </c>
      <c r="Y24" s="37">
        <f t="shared" si="1"/>
        <v>0</v>
      </c>
      <c r="Z24" s="38">
        <f>+IF(X24&lt;&gt;0,+(Y24/X24)*100,0)</f>
        <v>0</v>
      </c>
      <c r="AA24" s="39">
        <f>SUM(AA15:AA23)</f>
        <v>0</v>
      </c>
    </row>
    <row r="25" spans="1:27" ht="13.5" x14ac:dyDescent="0.25">
      <c r="A25" s="27" t="s">
        <v>52</v>
      </c>
      <c r="B25" s="28" t="s">
        <v>32</v>
      </c>
      <c r="C25" s="29">
        <f t="shared" ref="C25:Y25" si="2">+C12+C24</f>
        <v>95738460</v>
      </c>
      <c r="D25" s="29">
        <f>+D12+D24</f>
        <v>0</v>
      </c>
      <c r="E25" s="30">
        <f t="shared" si="2"/>
        <v>0</v>
      </c>
      <c r="F25" s="31">
        <f t="shared" si="2"/>
        <v>0</v>
      </c>
      <c r="G25" s="31">
        <f t="shared" si="2"/>
        <v>3500773</v>
      </c>
      <c r="H25" s="31">
        <f t="shared" si="2"/>
        <v>0</v>
      </c>
      <c r="I25" s="31">
        <f t="shared" si="2"/>
        <v>-406274</v>
      </c>
      <c r="J25" s="31">
        <f t="shared" si="2"/>
        <v>3094499</v>
      </c>
      <c r="K25" s="31">
        <f t="shared" si="2"/>
        <v>3415280</v>
      </c>
      <c r="L25" s="31">
        <f t="shared" si="2"/>
        <v>509061</v>
      </c>
      <c r="M25" s="31">
        <f t="shared" si="2"/>
        <v>44978469</v>
      </c>
      <c r="N25" s="31">
        <f t="shared" si="2"/>
        <v>48902810</v>
      </c>
      <c r="O25" s="31">
        <f t="shared" si="2"/>
        <v>0</v>
      </c>
      <c r="P25" s="31">
        <f t="shared" si="2"/>
        <v>0</v>
      </c>
      <c r="Q25" s="31">
        <f t="shared" si="2"/>
        <v>0</v>
      </c>
      <c r="R25" s="31">
        <f t="shared" si="2"/>
        <v>0</v>
      </c>
      <c r="S25" s="31">
        <f t="shared" si="2"/>
        <v>0</v>
      </c>
      <c r="T25" s="31">
        <f t="shared" si="2"/>
        <v>0</v>
      </c>
      <c r="U25" s="31">
        <f t="shared" si="2"/>
        <v>0</v>
      </c>
      <c r="V25" s="31">
        <f t="shared" si="2"/>
        <v>0</v>
      </c>
      <c r="W25" s="31">
        <f t="shared" si="2"/>
        <v>51997309</v>
      </c>
      <c r="X25" s="31">
        <f t="shared" si="2"/>
        <v>0</v>
      </c>
      <c r="Y25" s="31">
        <f t="shared" si="2"/>
        <v>51997309</v>
      </c>
      <c r="Z25" s="32">
        <f>+IF(X25&lt;&gt;0,+(Y25/X25)*100,0)</f>
        <v>0</v>
      </c>
      <c r="AA25" s="33">
        <f>+AA12+AA24</f>
        <v>0</v>
      </c>
    </row>
    <row r="26" spans="1:27" ht="5.0999999999999996" customHeight="1" x14ac:dyDescent="0.25">
      <c r="A26" s="34" t="s">
        <v>41</v>
      </c>
      <c r="B26" s="17"/>
      <c r="C26" s="18"/>
      <c r="D26" s="18"/>
      <c r="E26" s="19"/>
      <c r="F26" s="20"/>
      <c r="G26" s="20"/>
      <c r="H26" s="20"/>
      <c r="I26" s="20"/>
      <c r="J26" s="20"/>
      <c r="K26" s="20"/>
      <c r="L26" s="20"/>
      <c r="M26" s="20"/>
      <c r="N26" s="20"/>
      <c r="O26" s="20"/>
      <c r="P26" s="20"/>
      <c r="Q26" s="20"/>
      <c r="R26" s="20"/>
      <c r="S26" s="20"/>
      <c r="T26" s="20"/>
      <c r="U26" s="20"/>
      <c r="V26" s="20"/>
      <c r="W26" s="20"/>
      <c r="X26" s="20"/>
      <c r="Y26" s="20"/>
      <c r="Z26" s="21"/>
      <c r="AA26" s="22"/>
    </row>
    <row r="27" spans="1:27" ht="13.5" x14ac:dyDescent="0.25">
      <c r="A27" s="10" t="s">
        <v>53</v>
      </c>
      <c r="B27" s="17" t="s">
        <v>32</v>
      </c>
      <c r="C27" s="18"/>
      <c r="D27" s="18"/>
      <c r="E27" s="19"/>
      <c r="F27" s="20"/>
      <c r="G27" s="20"/>
      <c r="H27" s="20"/>
      <c r="I27" s="20"/>
      <c r="J27" s="20"/>
      <c r="K27" s="20"/>
      <c r="L27" s="20"/>
      <c r="M27" s="20"/>
      <c r="N27" s="20"/>
      <c r="O27" s="20"/>
      <c r="P27" s="20"/>
      <c r="Q27" s="20"/>
      <c r="R27" s="20"/>
      <c r="S27" s="20"/>
      <c r="T27" s="20"/>
      <c r="U27" s="20"/>
      <c r="V27" s="20"/>
      <c r="W27" s="20"/>
      <c r="X27" s="20"/>
      <c r="Y27" s="20"/>
      <c r="Z27" s="21"/>
      <c r="AA27" s="22"/>
    </row>
    <row r="28" spans="1:27" ht="13.5" x14ac:dyDescent="0.25">
      <c r="A28" s="10" t="s">
        <v>54</v>
      </c>
      <c r="B28" s="40" t="s">
        <v>32</v>
      </c>
      <c r="C28" s="18"/>
      <c r="D28" s="18"/>
      <c r="E28" s="19"/>
      <c r="F28" s="20"/>
      <c r="G28" s="20"/>
      <c r="H28" s="20"/>
      <c r="I28" s="20"/>
      <c r="J28" s="20"/>
      <c r="K28" s="20"/>
      <c r="L28" s="20"/>
      <c r="M28" s="20"/>
      <c r="N28" s="20"/>
      <c r="O28" s="20"/>
      <c r="P28" s="20"/>
      <c r="Q28" s="20"/>
      <c r="R28" s="20"/>
      <c r="S28" s="20"/>
      <c r="T28" s="20"/>
      <c r="U28" s="20"/>
      <c r="V28" s="20"/>
      <c r="W28" s="20"/>
      <c r="X28" s="20"/>
      <c r="Y28" s="20"/>
      <c r="Z28" s="21"/>
      <c r="AA28" s="22"/>
    </row>
    <row r="29" spans="1:27" ht="13.5" x14ac:dyDescent="0.25">
      <c r="A29" s="23" t="s">
        <v>55</v>
      </c>
      <c r="B29" s="17" t="s">
        <v>32</v>
      </c>
      <c r="C29" s="18"/>
      <c r="D29" s="18"/>
      <c r="E29" s="19"/>
      <c r="F29" s="20"/>
      <c r="G29" s="20"/>
      <c r="H29" s="20"/>
      <c r="I29" s="20"/>
      <c r="J29" s="20"/>
      <c r="K29" s="20"/>
      <c r="L29" s="20"/>
      <c r="M29" s="20"/>
      <c r="N29" s="20"/>
      <c r="O29" s="20"/>
      <c r="P29" s="20"/>
      <c r="Q29" s="20"/>
      <c r="R29" s="20"/>
      <c r="S29" s="20"/>
      <c r="T29" s="20"/>
      <c r="U29" s="20"/>
      <c r="V29" s="20"/>
      <c r="W29" s="20"/>
      <c r="X29" s="20"/>
      <c r="Y29" s="20"/>
      <c r="Z29" s="21"/>
      <c r="AA29" s="22"/>
    </row>
    <row r="30" spans="1:27" ht="13.5" x14ac:dyDescent="0.25">
      <c r="A30" s="23" t="s">
        <v>56</v>
      </c>
      <c r="B30" s="17" t="s">
        <v>32</v>
      </c>
      <c r="C30" s="18"/>
      <c r="D30" s="18"/>
      <c r="E30" s="19"/>
      <c r="F30" s="20"/>
      <c r="G30" s="20"/>
      <c r="H30" s="20"/>
      <c r="I30" s="20"/>
      <c r="J30" s="20"/>
      <c r="K30" s="20"/>
      <c r="L30" s="20"/>
      <c r="M30" s="20"/>
      <c r="N30" s="20"/>
      <c r="O30" s="20"/>
      <c r="P30" s="20"/>
      <c r="Q30" s="20"/>
      <c r="R30" s="20"/>
      <c r="S30" s="20"/>
      <c r="T30" s="20"/>
      <c r="U30" s="20"/>
      <c r="V30" s="20"/>
      <c r="W30" s="20"/>
      <c r="X30" s="20"/>
      <c r="Y30" s="20"/>
      <c r="Z30" s="21"/>
      <c r="AA30" s="22"/>
    </row>
    <row r="31" spans="1:27" ht="13.5" x14ac:dyDescent="0.25">
      <c r="A31" s="23" t="s">
        <v>57</v>
      </c>
      <c r="B31" s="17" t="s">
        <v>32</v>
      </c>
      <c r="C31" s="18"/>
      <c r="D31" s="18"/>
      <c r="E31" s="19"/>
      <c r="F31" s="20"/>
      <c r="G31" s="20"/>
      <c r="H31" s="20"/>
      <c r="I31" s="20"/>
      <c r="J31" s="20"/>
      <c r="K31" s="20"/>
      <c r="L31" s="20"/>
      <c r="M31" s="20"/>
      <c r="N31" s="20"/>
      <c r="O31" s="20"/>
      <c r="P31" s="20"/>
      <c r="Q31" s="20"/>
      <c r="R31" s="20"/>
      <c r="S31" s="20"/>
      <c r="T31" s="20"/>
      <c r="U31" s="20"/>
      <c r="V31" s="20"/>
      <c r="W31" s="20"/>
      <c r="X31" s="20"/>
      <c r="Y31" s="20"/>
      <c r="Z31" s="21"/>
      <c r="AA31" s="22"/>
    </row>
    <row r="32" spans="1:27" ht="13.5" x14ac:dyDescent="0.25">
      <c r="A32" s="23" t="s">
        <v>58</v>
      </c>
      <c r="B32" s="17" t="s">
        <v>32</v>
      </c>
      <c r="C32" s="18"/>
      <c r="D32" s="18"/>
      <c r="E32" s="19"/>
      <c r="F32" s="20"/>
      <c r="G32" s="20"/>
      <c r="H32" s="20"/>
      <c r="I32" s="20"/>
      <c r="J32" s="20"/>
      <c r="K32" s="20"/>
      <c r="L32" s="20"/>
      <c r="M32" s="20"/>
      <c r="N32" s="20"/>
      <c r="O32" s="20"/>
      <c r="P32" s="20"/>
      <c r="Q32" s="20"/>
      <c r="R32" s="20"/>
      <c r="S32" s="20"/>
      <c r="T32" s="20"/>
      <c r="U32" s="20"/>
      <c r="V32" s="20"/>
      <c r="W32" s="20"/>
      <c r="X32" s="20"/>
      <c r="Y32" s="20"/>
      <c r="Z32" s="21"/>
      <c r="AA32" s="22"/>
    </row>
    <row r="33" spans="1:27" ht="13.5" x14ac:dyDescent="0.25">
      <c r="A33" s="23" t="s">
        <v>59</v>
      </c>
      <c r="B33" s="17" t="s">
        <v>32</v>
      </c>
      <c r="C33" s="18">
        <v>3600591</v>
      </c>
      <c r="D33" s="18"/>
      <c r="E33" s="19"/>
      <c r="F33" s="20"/>
      <c r="G33" s="20"/>
      <c r="H33" s="20"/>
      <c r="I33" s="20"/>
      <c r="J33" s="20"/>
      <c r="K33" s="20"/>
      <c r="L33" s="20"/>
      <c r="M33" s="20"/>
      <c r="N33" s="20"/>
      <c r="O33" s="20"/>
      <c r="P33" s="20"/>
      <c r="Q33" s="20"/>
      <c r="R33" s="20"/>
      <c r="S33" s="20"/>
      <c r="T33" s="20"/>
      <c r="U33" s="20"/>
      <c r="V33" s="20"/>
      <c r="W33" s="20"/>
      <c r="X33" s="20"/>
      <c r="Y33" s="20"/>
      <c r="Z33" s="21"/>
      <c r="AA33" s="22"/>
    </row>
    <row r="34" spans="1:27" ht="13.5" x14ac:dyDescent="0.25">
      <c r="A34" s="27" t="s">
        <v>60</v>
      </c>
      <c r="B34" s="28" t="s">
        <v>32</v>
      </c>
      <c r="C34" s="29">
        <f t="shared" ref="C34:Y34" si="3">SUM(C29:C33)</f>
        <v>3600591</v>
      </c>
      <c r="D34" s="29">
        <f>SUM(D29:D33)</f>
        <v>0</v>
      </c>
      <c r="E34" s="30">
        <f t="shared" si="3"/>
        <v>0</v>
      </c>
      <c r="F34" s="31">
        <f t="shared" si="3"/>
        <v>0</v>
      </c>
      <c r="G34" s="31">
        <f t="shared" si="3"/>
        <v>0</v>
      </c>
      <c r="H34" s="31">
        <f t="shared" si="3"/>
        <v>0</v>
      </c>
      <c r="I34" s="31">
        <f t="shared" si="3"/>
        <v>0</v>
      </c>
      <c r="J34" s="31">
        <f t="shared" si="3"/>
        <v>0</v>
      </c>
      <c r="K34" s="31">
        <f t="shared" si="3"/>
        <v>0</v>
      </c>
      <c r="L34" s="31">
        <f t="shared" si="3"/>
        <v>0</v>
      </c>
      <c r="M34" s="31">
        <f t="shared" si="3"/>
        <v>0</v>
      </c>
      <c r="N34" s="31">
        <f t="shared" si="3"/>
        <v>0</v>
      </c>
      <c r="O34" s="31">
        <f t="shared" si="3"/>
        <v>0</v>
      </c>
      <c r="P34" s="31">
        <f t="shared" si="3"/>
        <v>0</v>
      </c>
      <c r="Q34" s="31">
        <f t="shared" si="3"/>
        <v>0</v>
      </c>
      <c r="R34" s="31">
        <f t="shared" si="3"/>
        <v>0</v>
      </c>
      <c r="S34" s="31">
        <f t="shared" si="3"/>
        <v>0</v>
      </c>
      <c r="T34" s="31">
        <f t="shared" si="3"/>
        <v>0</v>
      </c>
      <c r="U34" s="31">
        <f t="shared" si="3"/>
        <v>0</v>
      </c>
      <c r="V34" s="31">
        <f t="shared" si="3"/>
        <v>0</v>
      </c>
      <c r="W34" s="31">
        <f t="shared" si="3"/>
        <v>0</v>
      </c>
      <c r="X34" s="31">
        <f t="shared" si="3"/>
        <v>0</v>
      </c>
      <c r="Y34" s="31">
        <f t="shared" si="3"/>
        <v>0</v>
      </c>
      <c r="Z34" s="32">
        <f>+IF(X34&lt;&gt;0,+(Y34/X34)*100,0)</f>
        <v>0</v>
      </c>
      <c r="AA34" s="33">
        <f>SUM(AA29:AA33)</f>
        <v>0</v>
      </c>
    </row>
    <row r="35" spans="1:27" ht="5.0999999999999996" customHeight="1" x14ac:dyDescent="0.25">
      <c r="A35" s="34" t="s">
        <v>41</v>
      </c>
      <c r="B35" s="17"/>
      <c r="C35" s="18"/>
      <c r="D35" s="18"/>
      <c r="E35" s="19"/>
      <c r="F35" s="20"/>
      <c r="G35" s="20"/>
      <c r="H35" s="20"/>
      <c r="I35" s="20"/>
      <c r="J35" s="20"/>
      <c r="K35" s="20"/>
      <c r="L35" s="20"/>
      <c r="M35" s="20"/>
      <c r="N35" s="20"/>
      <c r="O35" s="20"/>
      <c r="P35" s="20"/>
      <c r="Q35" s="20"/>
      <c r="R35" s="20"/>
      <c r="S35" s="20"/>
      <c r="T35" s="20"/>
      <c r="U35" s="20"/>
      <c r="V35" s="20"/>
      <c r="W35" s="20"/>
      <c r="X35" s="20"/>
      <c r="Y35" s="20"/>
      <c r="Z35" s="21"/>
      <c r="AA35" s="22"/>
    </row>
    <row r="36" spans="1:27" ht="13.5" x14ac:dyDescent="0.25">
      <c r="A36" s="10" t="s">
        <v>61</v>
      </c>
      <c r="B36" s="17" t="s">
        <v>32</v>
      </c>
      <c r="C36" s="18"/>
      <c r="D36" s="18"/>
      <c r="E36" s="19"/>
      <c r="F36" s="20"/>
      <c r="G36" s="20"/>
      <c r="H36" s="20"/>
      <c r="I36" s="20"/>
      <c r="J36" s="20"/>
      <c r="K36" s="20"/>
      <c r="L36" s="20"/>
      <c r="M36" s="20"/>
      <c r="N36" s="20"/>
      <c r="O36" s="20"/>
      <c r="P36" s="20"/>
      <c r="Q36" s="20"/>
      <c r="R36" s="20"/>
      <c r="S36" s="20"/>
      <c r="T36" s="20"/>
      <c r="U36" s="20"/>
      <c r="V36" s="20"/>
      <c r="W36" s="20"/>
      <c r="X36" s="20"/>
      <c r="Y36" s="20"/>
      <c r="Z36" s="21"/>
      <c r="AA36" s="22"/>
    </row>
    <row r="37" spans="1:27" ht="13.5" x14ac:dyDescent="0.25">
      <c r="A37" s="23" t="s">
        <v>62</v>
      </c>
      <c r="B37" s="17" t="s">
        <v>32</v>
      </c>
      <c r="C37" s="18"/>
      <c r="D37" s="18"/>
      <c r="E37" s="19"/>
      <c r="F37" s="20"/>
      <c r="G37" s="20"/>
      <c r="H37" s="20"/>
      <c r="I37" s="20"/>
      <c r="J37" s="20"/>
      <c r="K37" s="20"/>
      <c r="L37" s="20"/>
      <c r="M37" s="20"/>
      <c r="N37" s="20"/>
      <c r="O37" s="20"/>
      <c r="P37" s="20"/>
      <c r="Q37" s="20"/>
      <c r="R37" s="20"/>
      <c r="S37" s="20"/>
      <c r="T37" s="20"/>
      <c r="U37" s="20"/>
      <c r="V37" s="20"/>
      <c r="W37" s="20"/>
      <c r="X37" s="20"/>
      <c r="Y37" s="20"/>
      <c r="Z37" s="21"/>
      <c r="AA37" s="22"/>
    </row>
    <row r="38" spans="1:27" ht="13.5" x14ac:dyDescent="0.25">
      <c r="A38" s="23" t="s">
        <v>59</v>
      </c>
      <c r="B38" s="17" t="s">
        <v>32</v>
      </c>
      <c r="C38" s="18"/>
      <c r="D38" s="18"/>
      <c r="E38" s="19"/>
      <c r="F38" s="20"/>
      <c r="G38" s="20"/>
      <c r="H38" s="20"/>
      <c r="I38" s="20"/>
      <c r="J38" s="20"/>
      <c r="K38" s="20"/>
      <c r="L38" s="20"/>
      <c r="M38" s="20"/>
      <c r="N38" s="20"/>
      <c r="O38" s="20"/>
      <c r="P38" s="20"/>
      <c r="Q38" s="20"/>
      <c r="R38" s="20"/>
      <c r="S38" s="20"/>
      <c r="T38" s="20"/>
      <c r="U38" s="20"/>
      <c r="V38" s="20"/>
      <c r="W38" s="20"/>
      <c r="X38" s="20"/>
      <c r="Y38" s="20"/>
      <c r="Z38" s="21"/>
      <c r="AA38" s="22"/>
    </row>
    <row r="39" spans="1:27" ht="13.5" x14ac:dyDescent="0.25">
      <c r="A39" s="27" t="s">
        <v>63</v>
      </c>
      <c r="B39" s="35" t="s">
        <v>32</v>
      </c>
      <c r="C39" s="29">
        <f t="shared" ref="C39:Y39" si="4">SUM(C37:C38)</f>
        <v>0</v>
      </c>
      <c r="D39" s="29">
        <f>SUM(D37:D38)</f>
        <v>0</v>
      </c>
      <c r="E39" s="36">
        <f t="shared" si="4"/>
        <v>0</v>
      </c>
      <c r="F39" s="37">
        <f t="shared" si="4"/>
        <v>0</v>
      </c>
      <c r="G39" s="37">
        <f t="shared" si="4"/>
        <v>0</v>
      </c>
      <c r="H39" s="37">
        <f t="shared" si="4"/>
        <v>0</v>
      </c>
      <c r="I39" s="37">
        <f t="shared" si="4"/>
        <v>0</v>
      </c>
      <c r="J39" s="37">
        <f t="shared" si="4"/>
        <v>0</v>
      </c>
      <c r="K39" s="37">
        <f t="shared" si="4"/>
        <v>0</v>
      </c>
      <c r="L39" s="37">
        <f t="shared" si="4"/>
        <v>0</v>
      </c>
      <c r="M39" s="37">
        <f t="shared" si="4"/>
        <v>0</v>
      </c>
      <c r="N39" s="37">
        <f t="shared" si="4"/>
        <v>0</v>
      </c>
      <c r="O39" s="37">
        <f t="shared" si="4"/>
        <v>0</v>
      </c>
      <c r="P39" s="37">
        <f t="shared" si="4"/>
        <v>0</v>
      </c>
      <c r="Q39" s="37">
        <f t="shared" si="4"/>
        <v>0</v>
      </c>
      <c r="R39" s="37">
        <f t="shared" si="4"/>
        <v>0</v>
      </c>
      <c r="S39" s="37">
        <f t="shared" si="4"/>
        <v>0</v>
      </c>
      <c r="T39" s="37">
        <f t="shared" si="4"/>
        <v>0</v>
      </c>
      <c r="U39" s="37">
        <f t="shared" si="4"/>
        <v>0</v>
      </c>
      <c r="V39" s="37">
        <f t="shared" si="4"/>
        <v>0</v>
      </c>
      <c r="W39" s="37">
        <f t="shared" si="4"/>
        <v>0</v>
      </c>
      <c r="X39" s="37">
        <f t="shared" si="4"/>
        <v>0</v>
      </c>
      <c r="Y39" s="37">
        <f t="shared" si="4"/>
        <v>0</v>
      </c>
      <c r="Z39" s="38">
        <f>+IF(X39&lt;&gt;0,+(Y39/X39)*100,0)</f>
        <v>0</v>
      </c>
      <c r="AA39" s="39">
        <f>SUM(AA37:AA38)</f>
        <v>0</v>
      </c>
    </row>
    <row r="40" spans="1:27" ht="13.5" x14ac:dyDescent="0.25">
      <c r="A40" s="27" t="s">
        <v>64</v>
      </c>
      <c r="B40" s="28" t="s">
        <v>32</v>
      </c>
      <c r="C40" s="29">
        <f t="shared" ref="C40:Y40" si="5">+C34+C39</f>
        <v>3600591</v>
      </c>
      <c r="D40" s="29">
        <f>+D34+D39</f>
        <v>0</v>
      </c>
      <c r="E40" s="30">
        <f t="shared" si="5"/>
        <v>0</v>
      </c>
      <c r="F40" s="31">
        <f t="shared" si="5"/>
        <v>0</v>
      </c>
      <c r="G40" s="31">
        <f t="shared" si="5"/>
        <v>0</v>
      </c>
      <c r="H40" s="31">
        <f t="shared" si="5"/>
        <v>0</v>
      </c>
      <c r="I40" s="31">
        <f t="shared" si="5"/>
        <v>0</v>
      </c>
      <c r="J40" s="31">
        <f t="shared" si="5"/>
        <v>0</v>
      </c>
      <c r="K40" s="31">
        <f t="shared" si="5"/>
        <v>0</v>
      </c>
      <c r="L40" s="31">
        <f t="shared" si="5"/>
        <v>0</v>
      </c>
      <c r="M40" s="31">
        <f t="shared" si="5"/>
        <v>0</v>
      </c>
      <c r="N40" s="31">
        <f t="shared" si="5"/>
        <v>0</v>
      </c>
      <c r="O40" s="31">
        <f t="shared" si="5"/>
        <v>0</v>
      </c>
      <c r="P40" s="31">
        <f t="shared" si="5"/>
        <v>0</v>
      </c>
      <c r="Q40" s="31">
        <f t="shared" si="5"/>
        <v>0</v>
      </c>
      <c r="R40" s="31">
        <f t="shared" si="5"/>
        <v>0</v>
      </c>
      <c r="S40" s="31">
        <f t="shared" si="5"/>
        <v>0</v>
      </c>
      <c r="T40" s="31">
        <f t="shared" si="5"/>
        <v>0</v>
      </c>
      <c r="U40" s="31">
        <f t="shared" si="5"/>
        <v>0</v>
      </c>
      <c r="V40" s="31">
        <f t="shared" si="5"/>
        <v>0</v>
      </c>
      <c r="W40" s="31">
        <f t="shared" si="5"/>
        <v>0</v>
      </c>
      <c r="X40" s="31">
        <f t="shared" si="5"/>
        <v>0</v>
      </c>
      <c r="Y40" s="31">
        <f t="shared" si="5"/>
        <v>0</v>
      </c>
      <c r="Z40" s="32">
        <f>+IF(X40&lt;&gt;0,+(Y40/X40)*100,0)</f>
        <v>0</v>
      </c>
      <c r="AA40" s="33">
        <f>+AA34+AA39</f>
        <v>0</v>
      </c>
    </row>
    <row r="41" spans="1:27" ht="5.0999999999999996" customHeight="1" x14ac:dyDescent="0.25">
      <c r="A41" s="34" t="s">
        <v>41</v>
      </c>
      <c r="B41" s="17"/>
      <c r="C41" s="18"/>
      <c r="D41" s="18"/>
      <c r="E41" s="19"/>
      <c r="F41" s="20"/>
      <c r="G41" s="20"/>
      <c r="H41" s="20"/>
      <c r="I41" s="20"/>
      <c r="J41" s="20"/>
      <c r="K41" s="20"/>
      <c r="L41" s="20"/>
      <c r="M41" s="20"/>
      <c r="N41" s="20"/>
      <c r="O41" s="20"/>
      <c r="P41" s="20"/>
      <c r="Q41" s="20"/>
      <c r="R41" s="20"/>
      <c r="S41" s="20"/>
      <c r="T41" s="20"/>
      <c r="U41" s="20"/>
      <c r="V41" s="20"/>
      <c r="W41" s="20"/>
      <c r="X41" s="20"/>
      <c r="Y41" s="20"/>
      <c r="Z41" s="21"/>
      <c r="AA41" s="22"/>
    </row>
    <row r="42" spans="1:27" ht="13.5" x14ac:dyDescent="0.25">
      <c r="A42" s="41" t="s">
        <v>65</v>
      </c>
      <c r="B42" s="42" t="s">
        <v>66</v>
      </c>
      <c r="C42" s="43">
        <f t="shared" ref="C42:Y42" si="6">+C25-C40</f>
        <v>92137869</v>
      </c>
      <c r="D42" s="43">
        <f>+D25-D40</f>
        <v>0</v>
      </c>
      <c r="E42" s="44">
        <f t="shared" si="6"/>
        <v>0</v>
      </c>
      <c r="F42" s="45">
        <f t="shared" si="6"/>
        <v>0</v>
      </c>
      <c r="G42" s="45">
        <f t="shared" si="6"/>
        <v>3500773</v>
      </c>
      <c r="H42" s="45">
        <f t="shared" si="6"/>
        <v>0</v>
      </c>
      <c r="I42" s="45">
        <f t="shared" si="6"/>
        <v>-406274</v>
      </c>
      <c r="J42" s="45">
        <f t="shared" si="6"/>
        <v>3094499</v>
      </c>
      <c r="K42" s="45">
        <f t="shared" si="6"/>
        <v>3415280</v>
      </c>
      <c r="L42" s="45">
        <f t="shared" si="6"/>
        <v>509061</v>
      </c>
      <c r="M42" s="45">
        <f t="shared" si="6"/>
        <v>44978469</v>
      </c>
      <c r="N42" s="45">
        <f t="shared" si="6"/>
        <v>48902810</v>
      </c>
      <c r="O42" s="45">
        <f t="shared" si="6"/>
        <v>0</v>
      </c>
      <c r="P42" s="45">
        <f t="shared" si="6"/>
        <v>0</v>
      </c>
      <c r="Q42" s="45">
        <f t="shared" si="6"/>
        <v>0</v>
      </c>
      <c r="R42" s="45">
        <f t="shared" si="6"/>
        <v>0</v>
      </c>
      <c r="S42" s="45">
        <f t="shared" si="6"/>
        <v>0</v>
      </c>
      <c r="T42" s="45">
        <f t="shared" si="6"/>
        <v>0</v>
      </c>
      <c r="U42" s="45">
        <f t="shared" si="6"/>
        <v>0</v>
      </c>
      <c r="V42" s="45">
        <f t="shared" si="6"/>
        <v>0</v>
      </c>
      <c r="W42" s="45">
        <f t="shared" si="6"/>
        <v>51997309</v>
      </c>
      <c r="X42" s="45">
        <f t="shared" si="6"/>
        <v>0</v>
      </c>
      <c r="Y42" s="45">
        <f t="shared" si="6"/>
        <v>51997309</v>
      </c>
      <c r="Z42" s="46">
        <f>+IF(X42&lt;&gt;0,+(Y42/X42)*100,0)</f>
        <v>0</v>
      </c>
      <c r="AA42" s="47">
        <f>+AA25-AA40</f>
        <v>0</v>
      </c>
    </row>
    <row r="43" spans="1:27" ht="5.0999999999999996" customHeight="1" x14ac:dyDescent="0.25">
      <c r="A43" s="34" t="s">
        <v>41</v>
      </c>
      <c r="B43" s="17"/>
      <c r="C43" s="18"/>
      <c r="D43" s="18"/>
      <c r="E43" s="19"/>
      <c r="F43" s="20"/>
      <c r="G43" s="20"/>
      <c r="H43" s="20"/>
      <c r="I43" s="20"/>
      <c r="J43" s="20"/>
      <c r="K43" s="20"/>
      <c r="L43" s="20"/>
      <c r="M43" s="20"/>
      <c r="N43" s="20"/>
      <c r="O43" s="20"/>
      <c r="P43" s="20"/>
      <c r="Q43" s="20"/>
      <c r="R43" s="20"/>
      <c r="S43" s="20"/>
      <c r="T43" s="20"/>
      <c r="U43" s="20"/>
      <c r="V43" s="20"/>
      <c r="W43" s="20"/>
      <c r="X43" s="20"/>
      <c r="Y43" s="20"/>
      <c r="Z43" s="48"/>
      <c r="AA43" s="22"/>
    </row>
    <row r="44" spans="1:27" ht="13.5" x14ac:dyDescent="0.25">
      <c r="A44" s="10" t="s">
        <v>67</v>
      </c>
      <c r="B44" s="17" t="s">
        <v>32</v>
      </c>
      <c r="C44" s="18"/>
      <c r="D44" s="18"/>
      <c r="E44" s="19"/>
      <c r="F44" s="20"/>
      <c r="G44" s="20"/>
      <c r="H44" s="20"/>
      <c r="I44" s="20"/>
      <c r="J44" s="20"/>
      <c r="K44" s="20"/>
      <c r="L44" s="20"/>
      <c r="M44" s="20"/>
      <c r="N44" s="20"/>
      <c r="O44" s="20"/>
      <c r="P44" s="20"/>
      <c r="Q44" s="20"/>
      <c r="R44" s="20"/>
      <c r="S44" s="20"/>
      <c r="T44" s="20"/>
      <c r="U44" s="20"/>
      <c r="V44" s="20"/>
      <c r="W44" s="20"/>
      <c r="X44" s="20"/>
      <c r="Y44" s="20"/>
      <c r="Z44" s="48"/>
      <c r="AA44" s="22"/>
    </row>
    <row r="45" spans="1:27" ht="13.5" x14ac:dyDescent="0.25">
      <c r="A45" s="23" t="s">
        <v>68</v>
      </c>
      <c r="B45" s="17" t="s">
        <v>32</v>
      </c>
      <c r="C45" s="18"/>
      <c r="D45" s="18"/>
      <c r="E45" s="19"/>
      <c r="F45" s="20"/>
      <c r="G45" s="20"/>
      <c r="H45" s="20"/>
      <c r="I45" s="20"/>
      <c r="J45" s="20"/>
      <c r="K45" s="20"/>
      <c r="L45" s="20"/>
      <c r="M45" s="20"/>
      <c r="N45" s="20"/>
      <c r="O45" s="20"/>
      <c r="P45" s="20"/>
      <c r="Q45" s="20"/>
      <c r="R45" s="20"/>
      <c r="S45" s="20"/>
      <c r="T45" s="20"/>
      <c r="U45" s="20"/>
      <c r="V45" s="20"/>
      <c r="W45" s="20"/>
      <c r="X45" s="20"/>
      <c r="Y45" s="20"/>
      <c r="Z45" s="48"/>
      <c r="AA45" s="22"/>
    </row>
    <row r="46" spans="1:27" ht="13.5" x14ac:dyDescent="0.25">
      <c r="A46" s="23" t="s">
        <v>69</v>
      </c>
      <c r="B46" s="17" t="s">
        <v>32</v>
      </c>
      <c r="C46" s="18"/>
      <c r="D46" s="18"/>
      <c r="E46" s="19"/>
      <c r="F46" s="20"/>
      <c r="G46" s="20"/>
      <c r="H46" s="20"/>
      <c r="I46" s="20"/>
      <c r="J46" s="20"/>
      <c r="K46" s="20"/>
      <c r="L46" s="20"/>
      <c r="M46" s="20"/>
      <c r="N46" s="20"/>
      <c r="O46" s="20"/>
      <c r="P46" s="20"/>
      <c r="Q46" s="20"/>
      <c r="R46" s="20"/>
      <c r="S46" s="20"/>
      <c r="T46" s="20"/>
      <c r="U46" s="20"/>
      <c r="V46" s="20"/>
      <c r="W46" s="20"/>
      <c r="X46" s="20"/>
      <c r="Y46" s="20"/>
      <c r="Z46" s="48"/>
      <c r="AA46" s="22"/>
    </row>
    <row r="47" spans="1:27" ht="14.45" customHeight="1" x14ac:dyDescent="0.25">
      <c r="A47" s="23" t="s">
        <v>41</v>
      </c>
      <c r="B47" s="17"/>
      <c r="C47" s="18"/>
      <c r="D47" s="18"/>
      <c r="E47" s="19"/>
      <c r="F47" s="20"/>
      <c r="G47" s="20"/>
      <c r="H47" s="20"/>
      <c r="I47" s="20"/>
      <c r="J47" s="20"/>
      <c r="K47" s="20"/>
      <c r="L47" s="20"/>
      <c r="M47" s="20"/>
      <c r="N47" s="20"/>
      <c r="O47" s="20"/>
      <c r="P47" s="20"/>
      <c r="Q47" s="20"/>
      <c r="R47" s="20"/>
      <c r="S47" s="20"/>
      <c r="T47" s="20"/>
      <c r="U47" s="20"/>
      <c r="V47" s="20"/>
      <c r="W47" s="20"/>
      <c r="X47" s="20"/>
      <c r="Y47" s="20"/>
      <c r="Z47" s="48"/>
      <c r="AA47" s="22"/>
    </row>
    <row r="48" spans="1:27" ht="13.5" x14ac:dyDescent="0.25">
      <c r="A48" s="49" t="s">
        <v>70</v>
      </c>
      <c r="B48" s="50" t="s">
        <v>66</v>
      </c>
      <c r="C48" s="51">
        <f t="shared" ref="C48:Y48" si="7">SUM(C45:C47)</f>
        <v>0</v>
      </c>
      <c r="D48" s="51">
        <f>SUM(D45:D47)</f>
        <v>0</v>
      </c>
      <c r="E48" s="52">
        <f t="shared" si="7"/>
        <v>0</v>
      </c>
      <c r="F48" s="53">
        <f t="shared" si="7"/>
        <v>0</v>
      </c>
      <c r="G48" s="53">
        <f t="shared" si="7"/>
        <v>0</v>
      </c>
      <c r="H48" s="53">
        <f t="shared" si="7"/>
        <v>0</v>
      </c>
      <c r="I48" s="53">
        <f t="shared" si="7"/>
        <v>0</v>
      </c>
      <c r="J48" s="53">
        <f t="shared" si="7"/>
        <v>0</v>
      </c>
      <c r="K48" s="53">
        <f t="shared" si="7"/>
        <v>0</v>
      </c>
      <c r="L48" s="53">
        <f t="shared" si="7"/>
        <v>0</v>
      </c>
      <c r="M48" s="53">
        <f t="shared" si="7"/>
        <v>0</v>
      </c>
      <c r="N48" s="53">
        <f t="shared" si="7"/>
        <v>0</v>
      </c>
      <c r="O48" s="53">
        <f t="shared" si="7"/>
        <v>0</v>
      </c>
      <c r="P48" s="53">
        <f t="shared" si="7"/>
        <v>0</v>
      </c>
      <c r="Q48" s="53">
        <f t="shared" si="7"/>
        <v>0</v>
      </c>
      <c r="R48" s="53">
        <f t="shared" si="7"/>
        <v>0</v>
      </c>
      <c r="S48" s="53">
        <f t="shared" si="7"/>
        <v>0</v>
      </c>
      <c r="T48" s="53">
        <f t="shared" si="7"/>
        <v>0</v>
      </c>
      <c r="U48" s="53">
        <f t="shared" si="7"/>
        <v>0</v>
      </c>
      <c r="V48" s="53">
        <f t="shared" si="7"/>
        <v>0</v>
      </c>
      <c r="W48" s="53">
        <f t="shared" si="7"/>
        <v>0</v>
      </c>
      <c r="X48" s="53">
        <f t="shared" si="7"/>
        <v>0</v>
      </c>
      <c r="Y48" s="53">
        <f t="shared" si="7"/>
        <v>0</v>
      </c>
      <c r="Z48" s="54">
        <f>+IF(X48&lt;&gt;0,+(Y48/X48)*100,0)</f>
        <v>0</v>
      </c>
      <c r="AA48" s="55">
        <f>SUM(AA45:AA47)</f>
        <v>0</v>
      </c>
    </row>
    <row r="49" spans="1:27" ht="13.5" x14ac:dyDescent="0.25">
      <c r="A49" s="56" t="s">
        <v>328</v>
      </c>
      <c r="B49" s="57"/>
      <c r="C49" s="58"/>
      <c r="D49" s="58"/>
      <c r="E49" s="58"/>
      <c r="F49" s="58"/>
      <c r="G49" s="58"/>
      <c r="H49" s="59"/>
      <c r="I49" s="59"/>
      <c r="J49" s="59"/>
      <c r="K49" s="59"/>
      <c r="L49" s="59"/>
      <c r="M49" s="59"/>
      <c r="N49" s="59"/>
      <c r="O49" s="59"/>
      <c r="P49" s="59"/>
      <c r="Q49" s="59"/>
      <c r="R49" s="59"/>
      <c r="S49" s="59"/>
      <c r="T49" s="59"/>
      <c r="U49" s="59"/>
      <c r="V49" s="59"/>
      <c r="W49" s="59"/>
      <c r="X49" s="59"/>
      <c r="Y49" s="59"/>
      <c r="Z49" s="59"/>
      <c r="AA49" s="59"/>
    </row>
    <row r="50" spans="1:27" ht="13.5" x14ac:dyDescent="0.25">
      <c r="A50" s="60" t="s">
        <v>329</v>
      </c>
      <c r="B50" s="60"/>
      <c r="C50" s="60"/>
      <c r="D50" s="60"/>
      <c r="E50" s="60"/>
      <c r="F50" s="60"/>
      <c r="G50" s="60"/>
      <c r="H50" s="59"/>
      <c r="I50" s="59"/>
      <c r="J50" s="59"/>
      <c r="K50" s="59"/>
      <c r="L50" s="59"/>
      <c r="M50" s="59"/>
      <c r="N50" s="59"/>
      <c r="O50" s="59"/>
      <c r="P50" s="59"/>
      <c r="Q50" s="59"/>
      <c r="R50" s="59"/>
      <c r="S50" s="59"/>
      <c r="T50" s="59"/>
      <c r="U50" s="59"/>
      <c r="V50" s="59"/>
      <c r="W50" s="59"/>
      <c r="X50" s="59"/>
      <c r="Y50" s="59"/>
      <c r="Z50" s="59"/>
      <c r="AA50" s="59"/>
    </row>
    <row r="51" spans="1:27" ht="13.5" x14ac:dyDescent="0.25">
      <c r="A51" s="61" t="s">
        <v>330</v>
      </c>
      <c r="B51" s="62"/>
      <c r="C51" s="63"/>
      <c r="D51" s="63"/>
      <c r="E51" s="63"/>
      <c r="F51" s="63"/>
      <c r="G51" s="63"/>
      <c r="H51" s="59"/>
      <c r="I51" s="59"/>
      <c r="J51" s="59"/>
      <c r="K51" s="59"/>
      <c r="L51" s="59"/>
      <c r="M51" s="59"/>
      <c r="N51" s="59"/>
      <c r="O51" s="59"/>
      <c r="P51" s="59"/>
      <c r="Q51" s="59"/>
      <c r="R51" s="59"/>
      <c r="S51" s="59"/>
      <c r="T51" s="59"/>
      <c r="U51" s="59"/>
      <c r="V51" s="59"/>
      <c r="W51" s="59"/>
      <c r="X51" s="59"/>
      <c r="Y51" s="59"/>
      <c r="Z51" s="59"/>
      <c r="AA51" s="59"/>
    </row>
    <row r="52" spans="1:27" ht="13.5" x14ac:dyDescent="0.25">
      <c r="A52" s="59"/>
      <c r="B52" s="59"/>
      <c r="C52" s="59"/>
      <c r="D52" s="59"/>
      <c r="E52" s="59"/>
      <c r="F52" s="59"/>
      <c r="G52" s="59"/>
      <c r="H52" s="59"/>
      <c r="I52" s="59"/>
      <c r="J52" s="59"/>
      <c r="K52" s="59"/>
      <c r="L52" s="59"/>
      <c r="M52" s="59"/>
      <c r="N52" s="59"/>
      <c r="O52" s="59"/>
      <c r="P52" s="59"/>
      <c r="Q52" s="59"/>
      <c r="R52" s="59"/>
      <c r="S52" s="59"/>
      <c r="T52" s="59"/>
      <c r="U52" s="59"/>
      <c r="V52" s="59"/>
      <c r="W52" s="59"/>
      <c r="X52" s="59"/>
      <c r="Y52" s="59"/>
      <c r="Z52" s="59"/>
      <c r="AA52" s="59"/>
    </row>
    <row r="53" spans="1:27" ht="13.5" x14ac:dyDescent="0.25">
      <c r="A53" s="59"/>
      <c r="B53" s="59"/>
      <c r="C53" s="59"/>
      <c r="D53" s="59"/>
      <c r="E53" s="59"/>
      <c r="F53" s="59"/>
      <c r="G53" s="59"/>
      <c r="H53" s="59"/>
      <c r="I53" s="59"/>
      <c r="J53" s="59"/>
      <c r="K53" s="59"/>
      <c r="L53" s="59"/>
      <c r="M53" s="59"/>
      <c r="N53" s="59"/>
      <c r="O53" s="59"/>
      <c r="P53" s="59"/>
      <c r="Q53" s="59"/>
      <c r="R53" s="59"/>
      <c r="S53" s="59"/>
      <c r="T53" s="59"/>
      <c r="U53" s="59"/>
      <c r="V53" s="59"/>
      <c r="W53" s="59"/>
      <c r="X53" s="59"/>
      <c r="Y53" s="59"/>
      <c r="Z53" s="59"/>
      <c r="AA53" s="59"/>
    </row>
    <row r="54" spans="1:27" ht="13.5" x14ac:dyDescent="0.25">
      <c r="A54" s="59"/>
      <c r="B54" s="59"/>
      <c r="C54" s="59"/>
      <c r="D54" s="59"/>
      <c r="E54" s="59"/>
      <c r="F54" s="59"/>
      <c r="G54" s="59"/>
      <c r="H54" s="59"/>
      <c r="I54" s="59"/>
      <c r="J54" s="59"/>
      <c r="K54" s="59"/>
      <c r="L54" s="59"/>
      <c r="M54" s="59"/>
      <c r="N54" s="59"/>
      <c r="O54" s="59"/>
      <c r="P54" s="59"/>
      <c r="Q54" s="59"/>
      <c r="R54" s="59"/>
      <c r="S54" s="59"/>
      <c r="T54" s="59"/>
      <c r="U54" s="59"/>
      <c r="V54" s="59"/>
      <c r="W54" s="59"/>
      <c r="X54" s="59"/>
      <c r="Y54" s="59"/>
      <c r="Z54" s="59"/>
      <c r="AA54" s="59"/>
    </row>
  </sheetData>
  <mergeCells count="2">
    <mergeCell ref="A1:AA1"/>
    <mergeCell ref="E2:AA2"/>
  </mergeCells>
  <printOptions horizontalCentered="1"/>
  <pageMargins left="0.55118110236220497" right="0.22" top="0.59055118110236204" bottom="0.59055118110236204" header="0.31496062992126" footer="0.31496062992126"/>
  <pageSetup paperSize="9" orientation="landscape" r:id="rId1"/>
  <rowBreaks count="1" manualBreakCount="1">
    <brk id="48" max="16383" man="1"/>
  </rowBreaks>
</worksheet>
</file>

<file path=xl/worksheets/sheet5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AA54"/>
  <sheetViews>
    <sheetView showGridLines="0" workbookViewId="0">
      <selection activeCell="B2" sqref="B2"/>
    </sheetView>
  </sheetViews>
  <sheetFormatPr defaultRowHeight="12.75" x14ac:dyDescent="0.2"/>
  <cols>
    <col min="1" max="1" width="35.7109375" customWidth="1"/>
    <col min="2" max="2" width="3.42578125" bestFit="1" customWidth="1"/>
    <col min="3" max="3" width="9.7109375" customWidth="1"/>
    <col min="4" max="4" width="9.7109375" hidden="1" customWidth="1"/>
    <col min="5" max="6" width="9.7109375" customWidth="1"/>
    <col min="7" max="9" width="9.7109375" hidden="1" customWidth="1"/>
    <col min="10" max="10" width="9.7109375" customWidth="1"/>
    <col min="11" max="13" width="9.7109375" hidden="1" customWidth="1"/>
    <col min="14" max="14" width="9.7109375" customWidth="1"/>
    <col min="15" max="22" width="9.7109375" hidden="1" customWidth="1"/>
    <col min="23" max="27" width="9.7109375" customWidth="1"/>
  </cols>
  <sheetData>
    <row r="1" spans="1:27" ht="57.6" customHeight="1" x14ac:dyDescent="0.25">
      <c r="A1" s="64" t="s">
        <v>119</v>
      </c>
      <c r="B1" s="64"/>
      <c r="C1" s="64"/>
      <c r="D1" s="64"/>
      <c r="E1" s="64"/>
      <c r="F1" s="64"/>
      <c r="G1" s="64"/>
      <c r="H1" s="64"/>
      <c r="I1" s="64"/>
      <c r="J1" s="64"/>
      <c r="K1" s="64"/>
      <c r="L1" s="64"/>
      <c r="M1" s="64"/>
      <c r="N1" s="64"/>
      <c r="O1" s="64"/>
      <c r="P1" s="64"/>
      <c r="Q1" s="64"/>
      <c r="R1" s="64"/>
      <c r="S1" s="64"/>
      <c r="T1" s="64"/>
      <c r="U1" s="64"/>
      <c r="V1" s="64"/>
      <c r="W1" s="64"/>
      <c r="X1" s="64"/>
      <c r="Y1" s="64"/>
      <c r="Z1" s="64"/>
      <c r="AA1" s="64"/>
    </row>
    <row r="2" spans="1:27" ht="24.95" customHeight="1" x14ac:dyDescent="0.2">
      <c r="A2" s="2" t="s">
        <v>1</v>
      </c>
      <c r="B2" s="1" t="s">
        <v>331</v>
      </c>
      <c r="C2" s="3" t="s">
        <v>2</v>
      </c>
      <c r="D2" s="3" t="s">
        <v>3</v>
      </c>
      <c r="E2" s="65" t="s">
        <v>4</v>
      </c>
      <c r="F2" s="66"/>
      <c r="G2" s="66"/>
      <c r="H2" s="66"/>
      <c r="I2" s="66"/>
      <c r="J2" s="66"/>
      <c r="K2" s="66"/>
      <c r="L2" s="66"/>
      <c r="M2" s="66"/>
      <c r="N2" s="66"/>
      <c r="O2" s="66"/>
      <c r="P2" s="66"/>
      <c r="Q2" s="66"/>
      <c r="R2" s="66"/>
      <c r="S2" s="66"/>
      <c r="T2" s="66"/>
      <c r="U2" s="66"/>
      <c r="V2" s="66"/>
      <c r="W2" s="66"/>
      <c r="X2" s="66"/>
      <c r="Y2" s="66"/>
      <c r="Z2" s="66"/>
      <c r="AA2" s="67"/>
    </row>
    <row r="3" spans="1:27" ht="24.95" customHeight="1" x14ac:dyDescent="0.2">
      <c r="A3" s="4" t="s">
        <v>5</v>
      </c>
      <c r="B3" s="5" t="s">
        <v>6</v>
      </c>
      <c r="C3" s="6" t="s">
        <v>7</v>
      </c>
      <c r="D3" s="6" t="s">
        <v>7</v>
      </c>
      <c r="E3" s="7" t="s">
        <v>8</v>
      </c>
      <c r="F3" s="8" t="s">
        <v>9</v>
      </c>
      <c r="G3" s="8" t="s">
        <v>10</v>
      </c>
      <c r="H3" s="8" t="s">
        <v>11</v>
      </c>
      <c r="I3" s="8" t="s">
        <v>12</v>
      </c>
      <c r="J3" s="8" t="s">
        <v>13</v>
      </c>
      <c r="K3" s="8" t="s">
        <v>14</v>
      </c>
      <c r="L3" s="8" t="s">
        <v>15</v>
      </c>
      <c r="M3" s="8" t="s">
        <v>16</v>
      </c>
      <c r="N3" s="8" t="s">
        <v>17</v>
      </c>
      <c r="O3" s="8" t="s">
        <v>18</v>
      </c>
      <c r="P3" s="8" t="s">
        <v>19</v>
      </c>
      <c r="Q3" s="8" t="s">
        <v>20</v>
      </c>
      <c r="R3" s="8" t="s">
        <v>21</v>
      </c>
      <c r="S3" s="8" t="s">
        <v>22</v>
      </c>
      <c r="T3" s="8" t="s">
        <v>23</v>
      </c>
      <c r="U3" s="8" t="s">
        <v>24</v>
      </c>
      <c r="V3" s="8" t="s">
        <v>25</v>
      </c>
      <c r="W3" s="8" t="s">
        <v>26</v>
      </c>
      <c r="X3" s="8" t="s">
        <v>27</v>
      </c>
      <c r="Y3" s="8" t="s">
        <v>28</v>
      </c>
      <c r="Z3" s="8" t="s">
        <v>29</v>
      </c>
      <c r="AA3" s="9" t="s">
        <v>30</v>
      </c>
    </row>
    <row r="4" spans="1:27" ht="13.5" x14ac:dyDescent="0.25">
      <c r="A4" s="10" t="s">
        <v>31</v>
      </c>
      <c r="B4" s="11" t="s">
        <v>32</v>
      </c>
      <c r="C4" s="12"/>
      <c r="D4" s="12"/>
      <c r="E4" s="13"/>
      <c r="F4" s="14"/>
      <c r="G4" s="14"/>
      <c r="H4" s="14"/>
      <c r="I4" s="14"/>
      <c r="J4" s="14"/>
      <c r="K4" s="14"/>
      <c r="L4" s="14"/>
      <c r="M4" s="14"/>
      <c r="N4" s="14"/>
      <c r="O4" s="14"/>
      <c r="P4" s="14"/>
      <c r="Q4" s="14"/>
      <c r="R4" s="14"/>
      <c r="S4" s="14"/>
      <c r="T4" s="14"/>
      <c r="U4" s="14"/>
      <c r="V4" s="14"/>
      <c r="W4" s="14"/>
      <c r="X4" s="14"/>
      <c r="Y4" s="14"/>
      <c r="Z4" s="15"/>
      <c r="AA4" s="16"/>
    </row>
    <row r="5" spans="1:27" ht="13.5" x14ac:dyDescent="0.25">
      <c r="A5" s="10" t="s">
        <v>33</v>
      </c>
      <c r="B5" s="17" t="s">
        <v>32</v>
      </c>
      <c r="C5" s="18"/>
      <c r="D5" s="18"/>
      <c r="E5" s="19"/>
      <c r="F5" s="20"/>
      <c r="G5" s="20"/>
      <c r="H5" s="20"/>
      <c r="I5" s="20"/>
      <c r="J5" s="20"/>
      <c r="K5" s="20"/>
      <c r="L5" s="20"/>
      <c r="M5" s="20"/>
      <c r="N5" s="20"/>
      <c r="O5" s="20"/>
      <c r="P5" s="20"/>
      <c r="Q5" s="20"/>
      <c r="R5" s="20"/>
      <c r="S5" s="20"/>
      <c r="T5" s="20"/>
      <c r="U5" s="20"/>
      <c r="V5" s="20"/>
      <c r="W5" s="20"/>
      <c r="X5" s="20"/>
      <c r="Y5" s="20"/>
      <c r="Z5" s="21"/>
      <c r="AA5" s="22"/>
    </row>
    <row r="6" spans="1:27" ht="13.5" x14ac:dyDescent="0.25">
      <c r="A6" s="23" t="s">
        <v>34</v>
      </c>
      <c r="B6" s="17" t="s">
        <v>32</v>
      </c>
      <c r="C6" s="18"/>
      <c r="D6" s="18"/>
      <c r="E6" s="19"/>
      <c r="F6" s="20"/>
      <c r="G6" s="20"/>
      <c r="H6" s="20"/>
      <c r="I6" s="20"/>
      <c r="J6" s="20"/>
      <c r="K6" s="20"/>
      <c r="L6" s="20"/>
      <c r="M6" s="20"/>
      <c r="N6" s="20"/>
      <c r="O6" s="20"/>
      <c r="P6" s="20"/>
      <c r="Q6" s="20"/>
      <c r="R6" s="20"/>
      <c r="S6" s="20"/>
      <c r="T6" s="20"/>
      <c r="U6" s="20"/>
      <c r="V6" s="20"/>
      <c r="W6" s="20"/>
      <c r="X6" s="20"/>
      <c r="Y6" s="20"/>
      <c r="Z6" s="21"/>
      <c r="AA6" s="22"/>
    </row>
    <row r="7" spans="1:27" ht="13.5" x14ac:dyDescent="0.25">
      <c r="A7" s="23" t="s">
        <v>35</v>
      </c>
      <c r="B7" s="17" t="s">
        <v>32</v>
      </c>
      <c r="C7" s="18"/>
      <c r="D7" s="18"/>
      <c r="E7" s="19"/>
      <c r="F7" s="20"/>
      <c r="G7" s="20"/>
      <c r="H7" s="20"/>
      <c r="I7" s="20"/>
      <c r="J7" s="20"/>
      <c r="K7" s="20"/>
      <c r="L7" s="20"/>
      <c r="M7" s="20"/>
      <c r="N7" s="20"/>
      <c r="O7" s="20"/>
      <c r="P7" s="20"/>
      <c r="Q7" s="20"/>
      <c r="R7" s="20"/>
      <c r="S7" s="20"/>
      <c r="T7" s="20"/>
      <c r="U7" s="20"/>
      <c r="V7" s="20"/>
      <c r="W7" s="20"/>
      <c r="X7" s="20"/>
      <c r="Y7" s="20"/>
      <c r="Z7" s="21"/>
      <c r="AA7" s="22"/>
    </row>
    <row r="8" spans="1:27" ht="13.5" x14ac:dyDescent="0.25">
      <c r="A8" s="23" t="s">
        <v>36</v>
      </c>
      <c r="B8" s="17" t="s">
        <v>32</v>
      </c>
      <c r="C8" s="18"/>
      <c r="D8" s="18"/>
      <c r="E8" s="19"/>
      <c r="F8" s="20"/>
      <c r="G8" s="20"/>
      <c r="H8" s="20"/>
      <c r="I8" s="20"/>
      <c r="J8" s="20"/>
      <c r="K8" s="20"/>
      <c r="L8" s="20"/>
      <c r="M8" s="20"/>
      <c r="N8" s="20"/>
      <c r="O8" s="20"/>
      <c r="P8" s="20"/>
      <c r="Q8" s="20"/>
      <c r="R8" s="20"/>
      <c r="S8" s="20"/>
      <c r="T8" s="20"/>
      <c r="U8" s="20"/>
      <c r="V8" s="20"/>
      <c r="W8" s="20"/>
      <c r="X8" s="20"/>
      <c r="Y8" s="20"/>
      <c r="Z8" s="21"/>
      <c r="AA8" s="22"/>
    </row>
    <row r="9" spans="1:27" ht="13.5" x14ac:dyDescent="0.25">
      <c r="A9" s="23" t="s">
        <v>37</v>
      </c>
      <c r="B9" s="17" t="s">
        <v>32</v>
      </c>
      <c r="C9" s="18"/>
      <c r="D9" s="18"/>
      <c r="E9" s="19"/>
      <c r="F9" s="20"/>
      <c r="G9" s="20"/>
      <c r="H9" s="20"/>
      <c r="I9" s="20"/>
      <c r="J9" s="20"/>
      <c r="K9" s="20"/>
      <c r="L9" s="20"/>
      <c r="M9" s="20"/>
      <c r="N9" s="20"/>
      <c r="O9" s="20"/>
      <c r="P9" s="20"/>
      <c r="Q9" s="20"/>
      <c r="R9" s="20"/>
      <c r="S9" s="20"/>
      <c r="T9" s="20"/>
      <c r="U9" s="20"/>
      <c r="V9" s="20"/>
      <c r="W9" s="20"/>
      <c r="X9" s="20"/>
      <c r="Y9" s="20"/>
      <c r="Z9" s="21"/>
      <c r="AA9" s="22"/>
    </row>
    <row r="10" spans="1:27" ht="13.5" x14ac:dyDescent="0.25">
      <c r="A10" s="23" t="s">
        <v>38</v>
      </c>
      <c r="B10" s="17" t="s">
        <v>32</v>
      </c>
      <c r="C10" s="18"/>
      <c r="D10" s="18"/>
      <c r="E10" s="19"/>
      <c r="F10" s="20"/>
      <c r="G10" s="24"/>
      <c r="H10" s="24"/>
      <c r="I10" s="24"/>
      <c r="J10" s="20"/>
      <c r="K10" s="24"/>
      <c r="L10" s="24"/>
      <c r="M10" s="20"/>
      <c r="N10" s="24"/>
      <c r="O10" s="24"/>
      <c r="P10" s="24"/>
      <c r="Q10" s="20"/>
      <c r="R10" s="24"/>
      <c r="S10" s="24"/>
      <c r="T10" s="20"/>
      <c r="U10" s="24"/>
      <c r="V10" s="24"/>
      <c r="W10" s="24"/>
      <c r="X10" s="20"/>
      <c r="Y10" s="24"/>
      <c r="Z10" s="25"/>
      <c r="AA10" s="26"/>
    </row>
    <row r="11" spans="1:27" ht="13.5" x14ac:dyDescent="0.25">
      <c r="A11" s="23" t="s">
        <v>39</v>
      </c>
      <c r="B11" s="17" t="s">
        <v>32</v>
      </c>
      <c r="C11" s="18"/>
      <c r="D11" s="18"/>
      <c r="E11" s="19"/>
      <c r="F11" s="20"/>
      <c r="G11" s="20"/>
      <c r="H11" s="20"/>
      <c r="I11" s="20"/>
      <c r="J11" s="20"/>
      <c r="K11" s="20"/>
      <c r="L11" s="20"/>
      <c r="M11" s="20"/>
      <c r="N11" s="20"/>
      <c r="O11" s="20"/>
      <c r="P11" s="20"/>
      <c r="Q11" s="20"/>
      <c r="R11" s="20"/>
      <c r="S11" s="20"/>
      <c r="T11" s="20"/>
      <c r="U11" s="20"/>
      <c r="V11" s="20"/>
      <c r="W11" s="20"/>
      <c r="X11" s="20"/>
      <c r="Y11" s="20"/>
      <c r="Z11" s="21"/>
      <c r="AA11" s="22"/>
    </row>
    <row r="12" spans="1:27" ht="13.5" x14ac:dyDescent="0.25">
      <c r="A12" s="27" t="s">
        <v>40</v>
      </c>
      <c r="B12" s="28" t="s">
        <v>32</v>
      </c>
      <c r="C12" s="29">
        <f t="shared" ref="C12:Y12" si="0">SUM(C6:C11)</f>
        <v>0</v>
      </c>
      <c r="D12" s="29">
        <f>SUM(D6:D11)</f>
        <v>0</v>
      </c>
      <c r="E12" s="30">
        <f t="shared" si="0"/>
        <v>0</v>
      </c>
      <c r="F12" s="31">
        <f t="shared" si="0"/>
        <v>0</v>
      </c>
      <c r="G12" s="31">
        <f t="shared" si="0"/>
        <v>0</v>
      </c>
      <c r="H12" s="31">
        <f t="shared" si="0"/>
        <v>0</v>
      </c>
      <c r="I12" s="31">
        <f t="shared" si="0"/>
        <v>0</v>
      </c>
      <c r="J12" s="31">
        <f t="shared" si="0"/>
        <v>0</v>
      </c>
      <c r="K12" s="31">
        <f t="shared" si="0"/>
        <v>0</v>
      </c>
      <c r="L12" s="31">
        <f t="shared" si="0"/>
        <v>0</v>
      </c>
      <c r="M12" s="31">
        <f t="shared" si="0"/>
        <v>0</v>
      </c>
      <c r="N12" s="31">
        <f t="shared" si="0"/>
        <v>0</v>
      </c>
      <c r="O12" s="31">
        <f t="shared" si="0"/>
        <v>0</v>
      </c>
      <c r="P12" s="31">
        <f t="shared" si="0"/>
        <v>0</v>
      </c>
      <c r="Q12" s="31">
        <f t="shared" si="0"/>
        <v>0</v>
      </c>
      <c r="R12" s="31">
        <f t="shared" si="0"/>
        <v>0</v>
      </c>
      <c r="S12" s="31">
        <f t="shared" si="0"/>
        <v>0</v>
      </c>
      <c r="T12" s="31">
        <f t="shared" si="0"/>
        <v>0</v>
      </c>
      <c r="U12" s="31">
        <f t="shared" si="0"/>
        <v>0</v>
      </c>
      <c r="V12" s="31">
        <f t="shared" si="0"/>
        <v>0</v>
      </c>
      <c r="W12" s="31">
        <f t="shared" si="0"/>
        <v>0</v>
      </c>
      <c r="X12" s="31">
        <f t="shared" si="0"/>
        <v>0</v>
      </c>
      <c r="Y12" s="31">
        <f t="shared" si="0"/>
        <v>0</v>
      </c>
      <c r="Z12" s="32">
        <f>+IF(X12&lt;&gt;0,+(Y12/X12)*100,0)</f>
        <v>0</v>
      </c>
      <c r="AA12" s="33">
        <f>SUM(AA6:AA11)</f>
        <v>0</v>
      </c>
    </row>
    <row r="13" spans="1:27" ht="5.0999999999999996" customHeight="1" x14ac:dyDescent="0.25">
      <c r="A13" s="34" t="s">
        <v>41</v>
      </c>
      <c r="B13" s="17"/>
      <c r="C13" s="18"/>
      <c r="D13" s="18"/>
      <c r="E13" s="19"/>
      <c r="F13" s="20"/>
      <c r="G13" s="20"/>
      <c r="H13" s="20"/>
      <c r="I13" s="20"/>
      <c r="J13" s="20"/>
      <c r="K13" s="20"/>
      <c r="L13" s="20"/>
      <c r="M13" s="20"/>
      <c r="N13" s="20"/>
      <c r="O13" s="20"/>
      <c r="P13" s="20"/>
      <c r="Q13" s="20"/>
      <c r="R13" s="20"/>
      <c r="S13" s="20"/>
      <c r="T13" s="20"/>
      <c r="U13" s="20"/>
      <c r="V13" s="20"/>
      <c r="W13" s="20"/>
      <c r="X13" s="20"/>
      <c r="Y13" s="20"/>
      <c r="Z13" s="21"/>
      <c r="AA13" s="22"/>
    </row>
    <row r="14" spans="1:27" ht="13.5" x14ac:dyDescent="0.25">
      <c r="A14" s="10" t="s">
        <v>42</v>
      </c>
      <c r="B14" s="17" t="s">
        <v>32</v>
      </c>
      <c r="C14" s="18"/>
      <c r="D14" s="18"/>
      <c r="E14" s="19"/>
      <c r="F14" s="20"/>
      <c r="G14" s="20"/>
      <c r="H14" s="20"/>
      <c r="I14" s="20"/>
      <c r="J14" s="20"/>
      <c r="K14" s="20"/>
      <c r="L14" s="20"/>
      <c r="M14" s="20"/>
      <c r="N14" s="20"/>
      <c r="O14" s="20"/>
      <c r="P14" s="20"/>
      <c r="Q14" s="20"/>
      <c r="R14" s="20"/>
      <c r="S14" s="20"/>
      <c r="T14" s="20"/>
      <c r="U14" s="20"/>
      <c r="V14" s="20"/>
      <c r="W14" s="20"/>
      <c r="X14" s="20"/>
      <c r="Y14" s="20"/>
      <c r="Z14" s="21"/>
      <c r="AA14" s="22"/>
    </row>
    <row r="15" spans="1:27" ht="13.5" x14ac:dyDescent="0.25">
      <c r="A15" s="23" t="s">
        <v>43</v>
      </c>
      <c r="B15" s="17" t="s">
        <v>32</v>
      </c>
      <c r="C15" s="18"/>
      <c r="D15" s="18"/>
      <c r="E15" s="19"/>
      <c r="F15" s="20"/>
      <c r="G15" s="20"/>
      <c r="H15" s="20"/>
      <c r="I15" s="20"/>
      <c r="J15" s="20"/>
      <c r="K15" s="20"/>
      <c r="L15" s="20"/>
      <c r="M15" s="20"/>
      <c r="N15" s="20"/>
      <c r="O15" s="20"/>
      <c r="P15" s="20"/>
      <c r="Q15" s="20"/>
      <c r="R15" s="20"/>
      <c r="S15" s="20"/>
      <c r="T15" s="20"/>
      <c r="U15" s="20"/>
      <c r="V15" s="20"/>
      <c r="W15" s="20"/>
      <c r="X15" s="20"/>
      <c r="Y15" s="20"/>
      <c r="Z15" s="21"/>
      <c r="AA15" s="22"/>
    </row>
    <row r="16" spans="1:27" ht="13.5" x14ac:dyDescent="0.25">
      <c r="A16" s="23" t="s">
        <v>44</v>
      </c>
      <c r="B16" s="17" t="s">
        <v>32</v>
      </c>
      <c r="C16" s="18"/>
      <c r="D16" s="18"/>
      <c r="E16" s="19"/>
      <c r="F16" s="20"/>
      <c r="G16" s="24"/>
      <c r="H16" s="24"/>
      <c r="I16" s="24"/>
      <c r="J16" s="20"/>
      <c r="K16" s="24"/>
      <c r="L16" s="24"/>
      <c r="M16" s="20"/>
      <c r="N16" s="24"/>
      <c r="O16" s="24"/>
      <c r="P16" s="24"/>
      <c r="Q16" s="20"/>
      <c r="R16" s="24"/>
      <c r="S16" s="24"/>
      <c r="T16" s="20"/>
      <c r="U16" s="24"/>
      <c r="V16" s="24"/>
      <c r="W16" s="24"/>
      <c r="X16" s="20"/>
      <c r="Y16" s="24"/>
      <c r="Z16" s="25"/>
      <c r="AA16" s="26"/>
    </row>
    <row r="17" spans="1:27" ht="13.5" x14ac:dyDescent="0.25">
      <c r="A17" s="23" t="s">
        <v>45</v>
      </c>
      <c r="B17" s="17" t="s">
        <v>32</v>
      </c>
      <c r="C17" s="18"/>
      <c r="D17" s="18"/>
      <c r="E17" s="19"/>
      <c r="F17" s="20"/>
      <c r="G17" s="20"/>
      <c r="H17" s="20"/>
      <c r="I17" s="20"/>
      <c r="J17" s="20"/>
      <c r="K17" s="20"/>
      <c r="L17" s="20"/>
      <c r="M17" s="20"/>
      <c r="N17" s="20"/>
      <c r="O17" s="20"/>
      <c r="P17" s="20"/>
      <c r="Q17" s="20"/>
      <c r="R17" s="20"/>
      <c r="S17" s="20"/>
      <c r="T17" s="20"/>
      <c r="U17" s="20"/>
      <c r="V17" s="20"/>
      <c r="W17" s="20"/>
      <c r="X17" s="20"/>
      <c r="Y17" s="20"/>
      <c r="Z17" s="21"/>
      <c r="AA17" s="22"/>
    </row>
    <row r="18" spans="1:27" ht="13.5" x14ac:dyDescent="0.25">
      <c r="A18" s="23" t="s">
        <v>46</v>
      </c>
      <c r="B18" s="17" t="s">
        <v>32</v>
      </c>
      <c r="C18" s="18"/>
      <c r="D18" s="18"/>
      <c r="E18" s="19"/>
      <c r="F18" s="20"/>
      <c r="G18" s="20"/>
      <c r="H18" s="20"/>
      <c r="I18" s="20"/>
      <c r="J18" s="20"/>
      <c r="K18" s="20"/>
      <c r="L18" s="20"/>
      <c r="M18" s="20"/>
      <c r="N18" s="20"/>
      <c r="O18" s="20"/>
      <c r="P18" s="20"/>
      <c r="Q18" s="20"/>
      <c r="R18" s="20"/>
      <c r="S18" s="20"/>
      <c r="T18" s="20"/>
      <c r="U18" s="20"/>
      <c r="V18" s="20"/>
      <c r="W18" s="20"/>
      <c r="X18" s="20"/>
      <c r="Y18" s="20"/>
      <c r="Z18" s="21"/>
      <c r="AA18" s="22"/>
    </row>
    <row r="19" spans="1:27" ht="13.5" x14ac:dyDescent="0.25">
      <c r="A19" s="23" t="s">
        <v>47</v>
      </c>
      <c r="B19" s="17" t="s">
        <v>32</v>
      </c>
      <c r="C19" s="18"/>
      <c r="D19" s="18"/>
      <c r="E19" s="19"/>
      <c r="F19" s="20"/>
      <c r="G19" s="20"/>
      <c r="H19" s="20"/>
      <c r="I19" s="20"/>
      <c r="J19" s="20"/>
      <c r="K19" s="20"/>
      <c r="L19" s="20"/>
      <c r="M19" s="20"/>
      <c r="N19" s="20"/>
      <c r="O19" s="20"/>
      <c r="P19" s="20"/>
      <c r="Q19" s="20"/>
      <c r="R19" s="20"/>
      <c r="S19" s="20"/>
      <c r="T19" s="20"/>
      <c r="U19" s="20"/>
      <c r="V19" s="20"/>
      <c r="W19" s="20"/>
      <c r="X19" s="20"/>
      <c r="Y19" s="20"/>
      <c r="Z19" s="21"/>
      <c r="AA19" s="22"/>
    </row>
    <row r="20" spans="1:27" ht="13.5" x14ac:dyDescent="0.25">
      <c r="A20" s="23" t="s">
        <v>32</v>
      </c>
      <c r="B20" s="17" t="s">
        <v>32</v>
      </c>
      <c r="C20" s="18"/>
      <c r="D20" s="18"/>
      <c r="E20" s="19"/>
      <c r="F20" s="20"/>
      <c r="G20" s="20"/>
      <c r="H20" s="20"/>
      <c r="I20" s="20"/>
      <c r="J20" s="20"/>
      <c r="K20" s="20"/>
      <c r="L20" s="20"/>
      <c r="M20" s="20"/>
      <c r="N20" s="20"/>
      <c r="O20" s="20"/>
      <c r="P20" s="20"/>
      <c r="Q20" s="20"/>
      <c r="R20" s="20"/>
      <c r="S20" s="20"/>
      <c r="T20" s="20"/>
      <c r="U20" s="20"/>
      <c r="V20" s="20"/>
      <c r="W20" s="20"/>
      <c r="X20" s="20"/>
      <c r="Y20" s="20"/>
      <c r="Z20" s="21"/>
      <c r="AA20" s="22"/>
    </row>
    <row r="21" spans="1:27" ht="13.5" x14ac:dyDescent="0.25">
      <c r="A21" s="23" t="s">
        <v>48</v>
      </c>
      <c r="B21" s="17" t="s">
        <v>32</v>
      </c>
      <c r="C21" s="18"/>
      <c r="D21" s="18"/>
      <c r="E21" s="19"/>
      <c r="F21" s="20"/>
      <c r="G21" s="20"/>
      <c r="H21" s="20"/>
      <c r="I21" s="20"/>
      <c r="J21" s="20"/>
      <c r="K21" s="20"/>
      <c r="L21" s="20"/>
      <c r="M21" s="20"/>
      <c r="N21" s="20"/>
      <c r="O21" s="20"/>
      <c r="P21" s="20"/>
      <c r="Q21" s="20"/>
      <c r="R21" s="20"/>
      <c r="S21" s="20"/>
      <c r="T21" s="20"/>
      <c r="U21" s="20"/>
      <c r="V21" s="20"/>
      <c r="W21" s="20"/>
      <c r="X21" s="20"/>
      <c r="Y21" s="20"/>
      <c r="Z21" s="21"/>
      <c r="AA21" s="22"/>
    </row>
    <row r="22" spans="1:27" ht="13.5" x14ac:dyDescent="0.25">
      <c r="A22" s="23" t="s">
        <v>49</v>
      </c>
      <c r="B22" s="17" t="s">
        <v>32</v>
      </c>
      <c r="C22" s="18"/>
      <c r="D22" s="18"/>
      <c r="E22" s="19"/>
      <c r="F22" s="20"/>
      <c r="G22" s="20"/>
      <c r="H22" s="20"/>
      <c r="I22" s="20"/>
      <c r="J22" s="20"/>
      <c r="K22" s="20"/>
      <c r="L22" s="20"/>
      <c r="M22" s="20"/>
      <c r="N22" s="20"/>
      <c r="O22" s="20"/>
      <c r="P22" s="20"/>
      <c r="Q22" s="20"/>
      <c r="R22" s="20"/>
      <c r="S22" s="20"/>
      <c r="T22" s="20"/>
      <c r="U22" s="20"/>
      <c r="V22" s="20"/>
      <c r="W22" s="20"/>
      <c r="X22" s="20"/>
      <c r="Y22" s="20"/>
      <c r="Z22" s="21"/>
      <c r="AA22" s="22"/>
    </row>
    <row r="23" spans="1:27" ht="13.5" x14ac:dyDescent="0.25">
      <c r="A23" s="23" t="s">
        <v>50</v>
      </c>
      <c r="B23" s="17" t="s">
        <v>32</v>
      </c>
      <c r="C23" s="18"/>
      <c r="D23" s="18"/>
      <c r="E23" s="19"/>
      <c r="F23" s="20"/>
      <c r="G23" s="24"/>
      <c r="H23" s="24"/>
      <c r="I23" s="24"/>
      <c r="J23" s="20"/>
      <c r="K23" s="24"/>
      <c r="L23" s="24"/>
      <c r="M23" s="20"/>
      <c r="N23" s="24"/>
      <c r="O23" s="24"/>
      <c r="P23" s="24"/>
      <c r="Q23" s="20"/>
      <c r="R23" s="24"/>
      <c r="S23" s="24"/>
      <c r="T23" s="20"/>
      <c r="U23" s="24"/>
      <c r="V23" s="24"/>
      <c r="W23" s="24"/>
      <c r="X23" s="20"/>
      <c r="Y23" s="24"/>
      <c r="Z23" s="25"/>
      <c r="AA23" s="26"/>
    </row>
    <row r="24" spans="1:27" ht="13.5" x14ac:dyDescent="0.25">
      <c r="A24" s="27" t="s">
        <v>51</v>
      </c>
      <c r="B24" s="35" t="s">
        <v>32</v>
      </c>
      <c r="C24" s="29">
        <f t="shared" ref="C24:Y24" si="1">SUM(C15:C23)</f>
        <v>0</v>
      </c>
      <c r="D24" s="29">
        <f>SUM(D15:D23)</f>
        <v>0</v>
      </c>
      <c r="E24" s="36">
        <f t="shared" si="1"/>
        <v>0</v>
      </c>
      <c r="F24" s="37">
        <f t="shared" si="1"/>
        <v>0</v>
      </c>
      <c r="G24" s="37">
        <f t="shared" si="1"/>
        <v>0</v>
      </c>
      <c r="H24" s="37">
        <f t="shared" si="1"/>
        <v>0</v>
      </c>
      <c r="I24" s="37">
        <f t="shared" si="1"/>
        <v>0</v>
      </c>
      <c r="J24" s="37">
        <f t="shared" si="1"/>
        <v>0</v>
      </c>
      <c r="K24" s="37">
        <f t="shared" si="1"/>
        <v>0</v>
      </c>
      <c r="L24" s="37">
        <f t="shared" si="1"/>
        <v>0</v>
      </c>
      <c r="M24" s="37">
        <f t="shared" si="1"/>
        <v>0</v>
      </c>
      <c r="N24" s="37">
        <f t="shared" si="1"/>
        <v>0</v>
      </c>
      <c r="O24" s="37">
        <f t="shared" si="1"/>
        <v>0</v>
      </c>
      <c r="P24" s="37">
        <f t="shared" si="1"/>
        <v>0</v>
      </c>
      <c r="Q24" s="37">
        <f t="shared" si="1"/>
        <v>0</v>
      </c>
      <c r="R24" s="37">
        <f t="shared" si="1"/>
        <v>0</v>
      </c>
      <c r="S24" s="37">
        <f t="shared" si="1"/>
        <v>0</v>
      </c>
      <c r="T24" s="37">
        <f t="shared" si="1"/>
        <v>0</v>
      </c>
      <c r="U24" s="37">
        <f t="shared" si="1"/>
        <v>0</v>
      </c>
      <c r="V24" s="37">
        <f t="shared" si="1"/>
        <v>0</v>
      </c>
      <c r="W24" s="37">
        <f t="shared" si="1"/>
        <v>0</v>
      </c>
      <c r="X24" s="37">
        <f t="shared" si="1"/>
        <v>0</v>
      </c>
      <c r="Y24" s="37">
        <f t="shared" si="1"/>
        <v>0</v>
      </c>
      <c r="Z24" s="38">
        <f>+IF(X24&lt;&gt;0,+(Y24/X24)*100,0)</f>
        <v>0</v>
      </c>
      <c r="AA24" s="39">
        <f>SUM(AA15:AA23)</f>
        <v>0</v>
      </c>
    </row>
    <row r="25" spans="1:27" ht="13.5" x14ac:dyDescent="0.25">
      <c r="A25" s="27" t="s">
        <v>52</v>
      </c>
      <c r="B25" s="28" t="s">
        <v>32</v>
      </c>
      <c r="C25" s="29">
        <f t="shared" ref="C25:Y25" si="2">+C12+C24</f>
        <v>0</v>
      </c>
      <c r="D25" s="29">
        <f>+D12+D24</f>
        <v>0</v>
      </c>
      <c r="E25" s="30">
        <f t="shared" si="2"/>
        <v>0</v>
      </c>
      <c r="F25" s="31">
        <f t="shared" si="2"/>
        <v>0</v>
      </c>
      <c r="G25" s="31">
        <f t="shared" si="2"/>
        <v>0</v>
      </c>
      <c r="H25" s="31">
        <f t="shared" si="2"/>
        <v>0</v>
      </c>
      <c r="I25" s="31">
        <f t="shared" si="2"/>
        <v>0</v>
      </c>
      <c r="J25" s="31">
        <f t="shared" si="2"/>
        <v>0</v>
      </c>
      <c r="K25" s="31">
        <f t="shared" si="2"/>
        <v>0</v>
      </c>
      <c r="L25" s="31">
        <f t="shared" si="2"/>
        <v>0</v>
      </c>
      <c r="M25" s="31">
        <f t="shared" si="2"/>
        <v>0</v>
      </c>
      <c r="N25" s="31">
        <f t="shared" si="2"/>
        <v>0</v>
      </c>
      <c r="O25" s="31">
        <f t="shared" si="2"/>
        <v>0</v>
      </c>
      <c r="P25" s="31">
        <f t="shared" si="2"/>
        <v>0</v>
      </c>
      <c r="Q25" s="31">
        <f t="shared" si="2"/>
        <v>0</v>
      </c>
      <c r="R25" s="31">
        <f t="shared" si="2"/>
        <v>0</v>
      </c>
      <c r="S25" s="31">
        <f t="shared" si="2"/>
        <v>0</v>
      </c>
      <c r="T25" s="31">
        <f t="shared" si="2"/>
        <v>0</v>
      </c>
      <c r="U25" s="31">
        <f t="shared" si="2"/>
        <v>0</v>
      </c>
      <c r="V25" s="31">
        <f t="shared" si="2"/>
        <v>0</v>
      </c>
      <c r="W25" s="31">
        <f t="shared" si="2"/>
        <v>0</v>
      </c>
      <c r="X25" s="31">
        <f t="shared" si="2"/>
        <v>0</v>
      </c>
      <c r="Y25" s="31">
        <f t="shared" si="2"/>
        <v>0</v>
      </c>
      <c r="Z25" s="32">
        <f>+IF(X25&lt;&gt;0,+(Y25/X25)*100,0)</f>
        <v>0</v>
      </c>
      <c r="AA25" s="33">
        <f>+AA12+AA24</f>
        <v>0</v>
      </c>
    </row>
    <row r="26" spans="1:27" ht="5.0999999999999996" customHeight="1" x14ac:dyDescent="0.25">
      <c r="A26" s="34" t="s">
        <v>41</v>
      </c>
      <c r="B26" s="17"/>
      <c r="C26" s="18"/>
      <c r="D26" s="18"/>
      <c r="E26" s="19"/>
      <c r="F26" s="20"/>
      <c r="G26" s="20"/>
      <c r="H26" s="20"/>
      <c r="I26" s="20"/>
      <c r="J26" s="20"/>
      <c r="K26" s="20"/>
      <c r="L26" s="20"/>
      <c r="M26" s="20"/>
      <c r="N26" s="20"/>
      <c r="O26" s="20"/>
      <c r="P26" s="20"/>
      <c r="Q26" s="20"/>
      <c r="R26" s="20"/>
      <c r="S26" s="20"/>
      <c r="T26" s="20"/>
      <c r="U26" s="20"/>
      <c r="V26" s="20"/>
      <c r="W26" s="20"/>
      <c r="X26" s="20"/>
      <c r="Y26" s="20"/>
      <c r="Z26" s="21"/>
      <c r="AA26" s="22"/>
    </row>
    <row r="27" spans="1:27" ht="13.5" x14ac:dyDescent="0.25">
      <c r="A27" s="10" t="s">
        <v>53</v>
      </c>
      <c r="B27" s="17" t="s">
        <v>32</v>
      </c>
      <c r="C27" s="18"/>
      <c r="D27" s="18"/>
      <c r="E27" s="19"/>
      <c r="F27" s="20"/>
      <c r="G27" s="20"/>
      <c r="H27" s="20"/>
      <c r="I27" s="20"/>
      <c r="J27" s="20"/>
      <c r="K27" s="20"/>
      <c r="L27" s="20"/>
      <c r="M27" s="20"/>
      <c r="N27" s="20"/>
      <c r="O27" s="20"/>
      <c r="P27" s="20"/>
      <c r="Q27" s="20"/>
      <c r="R27" s="20"/>
      <c r="S27" s="20"/>
      <c r="T27" s="20"/>
      <c r="U27" s="20"/>
      <c r="V27" s="20"/>
      <c r="W27" s="20"/>
      <c r="X27" s="20"/>
      <c r="Y27" s="20"/>
      <c r="Z27" s="21"/>
      <c r="AA27" s="22"/>
    </row>
    <row r="28" spans="1:27" ht="13.5" x14ac:dyDescent="0.25">
      <c r="A28" s="10" t="s">
        <v>54</v>
      </c>
      <c r="B28" s="40" t="s">
        <v>32</v>
      </c>
      <c r="C28" s="18"/>
      <c r="D28" s="18"/>
      <c r="E28" s="19"/>
      <c r="F28" s="20"/>
      <c r="G28" s="20"/>
      <c r="H28" s="20"/>
      <c r="I28" s="20"/>
      <c r="J28" s="20"/>
      <c r="K28" s="20"/>
      <c r="L28" s="20"/>
      <c r="M28" s="20"/>
      <c r="N28" s="20"/>
      <c r="O28" s="20"/>
      <c r="P28" s="20"/>
      <c r="Q28" s="20"/>
      <c r="R28" s="20"/>
      <c r="S28" s="20"/>
      <c r="T28" s="20"/>
      <c r="U28" s="20"/>
      <c r="V28" s="20"/>
      <c r="W28" s="20"/>
      <c r="X28" s="20"/>
      <c r="Y28" s="20"/>
      <c r="Z28" s="21"/>
      <c r="AA28" s="22"/>
    </row>
    <row r="29" spans="1:27" ht="13.5" x14ac:dyDescent="0.25">
      <c r="A29" s="23" t="s">
        <v>55</v>
      </c>
      <c r="B29" s="17" t="s">
        <v>32</v>
      </c>
      <c r="C29" s="18"/>
      <c r="D29" s="18"/>
      <c r="E29" s="19"/>
      <c r="F29" s="20"/>
      <c r="G29" s="20"/>
      <c r="H29" s="20"/>
      <c r="I29" s="20"/>
      <c r="J29" s="20"/>
      <c r="K29" s="20"/>
      <c r="L29" s="20"/>
      <c r="M29" s="20"/>
      <c r="N29" s="20"/>
      <c r="O29" s="20"/>
      <c r="P29" s="20"/>
      <c r="Q29" s="20"/>
      <c r="R29" s="20"/>
      <c r="S29" s="20"/>
      <c r="T29" s="20"/>
      <c r="U29" s="20"/>
      <c r="V29" s="20"/>
      <c r="W29" s="20"/>
      <c r="X29" s="20"/>
      <c r="Y29" s="20"/>
      <c r="Z29" s="21"/>
      <c r="AA29" s="22"/>
    </row>
    <row r="30" spans="1:27" ht="13.5" x14ac:dyDescent="0.25">
      <c r="A30" s="23" t="s">
        <v>56</v>
      </c>
      <c r="B30" s="17" t="s">
        <v>32</v>
      </c>
      <c r="C30" s="18"/>
      <c r="D30" s="18"/>
      <c r="E30" s="19"/>
      <c r="F30" s="20"/>
      <c r="G30" s="20"/>
      <c r="H30" s="20"/>
      <c r="I30" s="20"/>
      <c r="J30" s="20"/>
      <c r="K30" s="20"/>
      <c r="L30" s="20"/>
      <c r="M30" s="20"/>
      <c r="N30" s="20"/>
      <c r="O30" s="20"/>
      <c r="P30" s="20"/>
      <c r="Q30" s="20"/>
      <c r="R30" s="20"/>
      <c r="S30" s="20"/>
      <c r="T30" s="20"/>
      <c r="U30" s="20"/>
      <c r="V30" s="20"/>
      <c r="W30" s="20"/>
      <c r="X30" s="20"/>
      <c r="Y30" s="20"/>
      <c r="Z30" s="21"/>
      <c r="AA30" s="22"/>
    </row>
    <row r="31" spans="1:27" ht="13.5" x14ac:dyDescent="0.25">
      <c r="A31" s="23" t="s">
        <v>57</v>
      </c>
      <c r="B31" s="17" t="s">
        <v>32</v>
      </c>
      <c r="C31" s="18"/>
      <c r="D31" s="18"/>
      <c r="E31" s="19"/>
      <c r="F31" s="20"/>
      <c r="G31" s="20"/>
      <c r="H31" s="20"/>
      <c r="I31" s="20"/>
      <c r="J31" s="20"/>
      <c r="K31" s="20"/>
      <c r="L31" s="20"/>
      <c r="M31" s="20"/>
      <c r="N31" s="20"/>
      <c r="O31" s="20"/>
      <c r="P31" s="20"/>
      <c r="Q31" s="20"/>
      <c r="R31" s="20"/>
      <c r="S31" s="20"/>
      <c r="T31" s="20"/>
      <c r="U31" s="20"/>
      <c r="V31" s="20"/>
      <c r="W31" s="20"/>
      <c r="X31" s="20"/>
      <c r="Y31" s="20"/>
      <c r="Z31" s="21"/>
      <c r="AA31" s="22"/>
    </row>
    <row r="32" spans="1:27" ht="13.5" x14ac:dyDescent="0.25">
      <c r="A32" s="23" t="s">
        <v>58</v>
      </c>
      <c r="B32" s="17" t="s">
        <v>32</v>
      </c>
      <c r="C32" s="18"/>
      <c r="D32" s="18"/>
      <c r="E32" s="19"/>
      <c r="F32" s="20"/>
      <c r="G32" s="20"/>
      <c r="H32" s="20"/>
      <c r="I32" s="20"/>
      <c r="J32" s="20"/>
      <c r="K32" s="20"/>
      <c r="L32" s="20"/>
      <c r="M32" s="20"/>
      <c r="N32" s="20"/>
      <c r="O32" s="20"/>
      <c r="P32" s="20"/>
      <c r="Q32" s="20"/>
      <c r="R32" s="20"/>
      <c r="S32" s="20"/>
      <c r="T32" s="20"/>
      <c r="U32" s="20"/>
      <c r="V32" s="20"/>
      <c r="W32" s="20"/>
      <c r="X32" s="20"/>
      <c r="Y32" s="20"/>
      <c r="Z32" s="21"/>
      <c r="AA32" s="22"/>
    </row>
    <row r="33" spans="1:27" ht="13.5" x14ac:dyDescent="0.25">
      <c r="A33" s="23" t="s">
        <v>59</v>
      </c>
      <c r="B33" s="17" t="s">
        <v>32</v>
      </c>
      <c r="C33" s="18"/>
      <c r="D33" s="18"/>
      <c r="E33" s="19"/>
      <c r="F33" s="20"/>
      <c r="G33" s="20"/>
      <c r="H33" s="20"/>
      <c r="I33" s="20"/>
      <c r="J33" s="20"/>
      <c r="K33" s="20"/>
      <c r="L33" s="20"/>
      <c r="M33" s="20"/>
      <c r="N33" s="20"/>
      <c r="O33" s="20"/>
      <c r="P33" s="20"/>
      <c r="Q33" s="20"/>
      <c r="R33" s="20"/>
      <c r="S33" s="20"/>
      <c r="T33" s="20"/>
      <c r="U33" s="20"/>
      <c r="V33" s="20"/>
      <c r="W33" s="20"/>
      <c r="X33" s="20"/>
      <c r="Y33" s="20"/>
      <c r="Z33" s="21"/>
      <c r="AA33" s="22"/>
    </row>
    <row r="34" spans="1:27" ht="13.5" x14ac:dyDescent="0.25">
      <c r="A34" s="27" t="s">
        <v>60</v>
      </c>
      <c r="B34" s="28" t="s">
        <v>32</v>
      </c>
      <c r="C34" s="29">
        <f t="shared" ref="C34:Y34" si="3">SUM(C29:C33)</f>
        <v>0</v>
      </c>
      <c r="D34" s="29">
        <f>SUM(D29:D33)</f>
        <v>0</v>
      </c>
      <c r="E34" s="30">
        <f t="shared" si="3"/>
        <v>0</v>
      </c>
      <c r="F34" s="31">
        <f t="shared" si="3"/>
        <v>0</v>
      </c>
      <c r="G34" s="31">
        <f t="shared" si="3"/>
        <v>0</v>
      </c>
      <c r="H34" s="31">
        <f t="shared" si="3"/>
        <v>0</v>
      </c>
      <c r="I34" s="31">
        <f t="shared" si="3"/>
        <v>0</v>
      </c>
      <c r="J34" s="31">
        <f t="shared" si="3"/>
        <v>0</v>
      </c>
      <c r="K34" s="31">
        <f t="shared" si="3"/>
        <v>0</v>
      </c>
      <c r="L34" s="31">
        <f t="shared" si="3"/>
        <v>0</v>
      </c>
      <c r="M34" s="31">
        <f t="shared" si="3"/>
        <v>0</v>
      </c>
      <c r="N34" s="31">
        <f t="shared" si="3"/>
        <v>0</v>
      </c>
      <c r="O34" s="31">
        <f t="shared" si="3"/>
        <v>0</v>
      </c>
      <c r="P34" s="31">
        <f t="shared" si="3"/>
        <v>0</v>
      </c>
      <c r="Q34" s="31">
        <f t="shared" si="3"/>
        <v>0</v>
      </c>
      <c r="R34" s="31">
        <f t="shared" si="3"/>
        <v>0</v>
      </c>
      <c r="S34" s="31">
        <f t="shared" si="3"/>
        <v>0</v>
      </c>
      <c r="T34" s="31">
        <f t="shared" si="3"/>
        <v>0</v>
      </c>
      <c r="U34" s="31">
        <f t="shared" si="3"/>
        <v>0</v>
      </c>
      <c r="V34" s="31">
        <f t="shared" si="3"/>
        <v>0</v>
      </c>
      <c r="W34" s="31">
        <f t="shared" si="3"/>
        <v>0</v>
      </c>
      <c r="X34" s="31">
        <f t="shared" si="3"/>
        <v>0</v>
      </c>
      <c r="Y34" s="31">
        <f t="shared" si="3"/>
        <v>0</v>
      </c>
      <c r="Z34" s="32">
        <f>+IF(X34&lt;&gt;0,+(Y34/X34)*100,0)</f>
        <v>0</v>
      </c>
      <c r="AA34" s="33">
        <f>SUM(AA29:AA33)</f>
        <v>0</v>
      </c>
    </row>
    <row r="35" spans="1:27" ht="5.0999999999999996" customHeight="1" x14ac:dyDescent="0.25">
      <c r="A35" s="34" t="s">
        <v>41</v>
      </c>
      <c r="B35" s="17"/>
      <c r="C35" s="18"/>
      <c r="D35" s="18"/>
      <c r="E35" s="19"/>
      <c r="F35" s="20"/>
      <c r="G35" s="20"/>
      <c r="H35" s="20"/>
      <c r="I35" s="20"/>
      <c r="J35" s="20"/>
      <c r="K35" s="20"/>
      <c r="L35" s="20"/>
      <c r="M35" s="20"/>
      <c r="N35" s="20"/>
      <c r="O35" s="20"/>
      <c r="P35" s="20"/>
      <c r="Q35" s="20"/>
      <c r="R35" s="20"/>
      <c r="S35" s="20"/>
      <c r="T35" s="20"/>
      <c r="U35" s="20"/>
      <c r="V35" s="20"/>
      <c r="W35" s="20"/>
      <c r="X35" s="20"/>
      <c r="Y35" s="20"/>
      <c r="Z35" s="21"/>
      <c r="AA35" s="22"/>
    </row>
    <row r="36" spans="1:27" ht="13.5" x14ac:dyDescent="0.25">
      <c r="A36" s="10" t="s">
        <v>61</v>
      </c>
      <c r="B36" s="17" t="s">
        <v>32</v>
      </c>
      <c r="C36" s="18"/>
      <c r="D36" s="18"/>
      <c r="E36" s="19"/>
      <c r="F36" s="20"/>
      <c r="G36" s="20"/>
      <c r="H36" s="20"/>
      <c r="I36" s="20"/>
      <c r="J36" s="20"/>
      <c r="K36" s="20"/>
      <c r="L36" s="20"/>
      <c r="M36" s="20"/>
      <c r="N36" s="20"/>
      <c r="O36" s="20"/>
      <c r="P36" s="20"/>
      <c r="Q36" s="20"/>
      <c r="R36" s="20"/>
      <c r="S36" s="20"/>
      <c r="T36" s="20"/>
      <c r="U36" s="20"/>
      <c r="V36" s="20"/>
      <c r="W36" s="20"/>
      <c r="X36" s="20"/>
      <c r="Y36" s="20"/>
      <c r="Z36" s="21"/>
      <c r="AA36" s="22"/>
    </row>
    <row r="37" spans="1:27" ht="13.5" x14ac:dyDescent="0.25">
      <c r="A37" s="23" t="s">
        <v>62</v>
      </c>
      <c r="B37" s="17" t="s">
        <v>32</v>
      </c>
      <c r="C37" s="18"/>
      <c r="D37" s="18"/>
      <c r="E37" s="19"/>
      <c r="F37" s="20"/>
      <c r="G37" s="20"/>
      <c r="H37" s="20"/>
      <c r="I37" s="20"/>
      <c r="J37" s="20"/>
      <c r="K37" s="20"/>
      <c r="L37" s="20"/>
      <c r="M37" s="20"/>
      <c r="N37" s="20"/>
      <c r="O37" s="20"/>
      <c r="P37" s="20"/>
      <c r="Q37" s="20"/>
      <c r="R37" s="20"/>
      <c r="S37" s="20"/>
      <c r="T37" s="20"/>
      <c r="U37" s="20"/>
      <c r="V37" s="20"/>
      <c r="W37" s="20"/>
      <c r="X37" s="20"/>
      <c r="Y37" s="20"/>
      <c r="Z37" s="21"/>
      <c r="AA37" s="22"/>
    </row>
    <row r="38" spans="1:27" ht="13.5" x14ac:dyDescent="0.25">
      <c r="A38" s="23" t="s">
        <v>59</v>
      </c>
      <c r="B38" s="17" t="s">
        <v>32</v>
      </c>
      <c r="C38" s="18"/>
      <c r="D38" s="18"/>
      <c r="E38" s="19"/>
      <c r="F38" s="20"/>
      <c r="G38" s="20"/>
      <c r="H38" s="20"/>
      <c r="I38" s="20"/>
      <c r="J38" s="20"/>
      <c r="K38" s="20"/>
      <c r="L38" s="20"/>
      <c r="M38" s="20"/>
      <c r="N38" s="20"/>
      <c r="O38" s="20"/>
      <c r="P38" s="20"/>
      <c r="Q38" s="20"/>
      <c r="R38" s="20"/>
      <c r="S38" s="20"/>
      <c r="T38" s="20"/>
      <c r="U38" s="20"/>
      <c r="V38" s="20"/>
      <c r="W38" s="20"/>
      <c r="X38" s="20"/>
      <c r="Y38" s="20"/>
      <c r="Z38" s="21"/>
      <c r="AA38" s="22"/>
    </row>
    <row r="39" spans="1:27" ht="13.5" x14ac:dyDescent="0.25">
      <c r="A39" s="27" t="s">
        <v>63</v>
      </c>
      <c r="B39" s="35" t="s">
        <v>32</v>
      </c>
      <c r="C39" s="29">
        <f t="shared" ref="C39:Y39" si="4">SUM(C37:C38)</f>
        <v>0</v>
      </c>
      <c r="D39" s="29">
        <f>SUM(D37:D38)</f>
        <v>0</v>
      </c>
      <c r="E39" s="36">
        <f t="shared" si="4"/>
        <v>0</v>
      </c>
      <c r="F39" s="37">
        <f t="shared" si="4"/>
        <v>0</v>
      </c>
      <c r="G39" s="37">
        <f t="shared" si="4"/>
        <v>0</v>
      </c>
      <c r="H39" s="37">
        <f t="shared" si="4"/>
        <v>0</v>
      </c>
      <c r="I39" s="37">
        <f t="shared" si="4"/>
        <v>0</v>
      </c>
      <c r="J39" s="37">
        <f t="shared" si="4"/>
        <v>0</v>
      </c>
      <c r="K39" s="37">
        <f t="shared" si="4"/>
        <v>0</v>
      </c>
      <c r="L39" s="37">
        <f t="shared" si="4"/>
        <v>0</v>
      </c>
      <c r="M39" s="37">
        <f t="shared" si="4"/>
        <v>0</v>
      </c>
      <c r="N39" s="37">
        <f t="shared" si="4"/>
        <v>0</v>
      </c>
      <c r="O39" s="37">
        <f t="shared" si="4"/>
        <v>0</v>
      </c>
      <c r="P39" s="37">
        <f t="shared" si="4"/>
        <v>0</v>
      </c>
      <c r="Q39" s="37">
        <f t="shared" si="4"/>
        <v>0</v>
      </c>
      <c r="R39" s="37">
        <f t="shared" si="4"/>
        <v>0</v>
      </c>
      <c r="S39" s="37">
        <f t="shared" si="4"/>
        <v>0</v>
      </c>
      <c r="T39" s="37">
        <f t="shared" si="4"/>
        <v>0</v>
      </c>
      <c r="U39" s="37">
        <f t="shared" si="4"/>
        <v>0</v>
      </c>
      <c r="V39" s="37">
        <f t="shared" si="4"/>
        <v>0</v>
      </c>
      <c r="W39" s="37">
        <f t="shared" si="4"/>
        <v>0</v>
      </c>
      <c r="X39" s="37">
        <f t="shared" si="4"/>
        <v>0</v>
      </c>
      <c r="Y39" s="37">
        <f t="shared" si="4"/>
        <v>0</v>
      </c>
      <c r="Z39" s="38">
        <f>+IF(X39&lt;&gt;0,+(Y39/X39)*100,0)</f>
        <v>0</v>
      </c>
      <c r="AA39" s="39">
        <f>SUM(AA37:AA38)</f>
        <v>0</v>
      </c>
    </row>
    <row r="40" spans="1:27" ht="13.5" x14ac:dyDescent="0.25">
      <c r="A40" s="27" t="s">
        <v>64</v>
      </c>
      <c r="B40" s="28" t="s">
        <v>32</v>
      </c>
      <c r="C40" s="29">
        <f t="shared" ref="C40:Y40" si="5">+C34+C39</f>
        <v>0</v>
      </c>
      <c r="D40" s="29">
        <f>+D34+D39</f>
        <v>0</v>
      </c>
      <c r="E40" s="30">
        <f t="shared" si="5"/>
        <v>0</v>
      </c>
      <c r="F40" s="31">
        <f t="shared" si="5"/>
        <v>0</v>
      </c>
      <c r="G40" s="31">
        <f t="shared" si="5"/>
        <v>0</v>
      </c>
      <c r="H40" s="31">
        <f t="shared" si="5"/>
        <v>0</v>
      </c>
      <c r="I40" s="31">
        <f t="shared" si="5"/>
        <v>0</v>
      </c>
      <c r="J40" s="31">
        <f t="shared" si="5"/>
        <v>0</v>
      </c>
      <c r="K40" s="31">
        <f t="shared" si="5"/>
        <v>0</v>
      </c>
      <c r="L40" s="31">
        <f t="shared" si="5"/>
        <v>0</v>
      </c>
      <c r="M40" s="31">
        <f t="shared" si="5"/>
        <v>0</v>
      </c>
      <c r="N40" s="31">
        <f t="shared" si="5"/>
        <v>0</v>
      </c>
      <c r="O40" s="31">
        <f t="shared" si="5"/>
        <v>0</v>
      </c>
      <c r="P40" s="31">
        <f t="shared" si="5"/>
        <v>0</v>
      </c>
      <c r="Q40" s="31">
        <f t="shared" si="5"/>
        <v>0</v>
      </c>
      <c r="R40" s="31">
        <f t="shared" si="5"/>
        <v>0</v>
      </c>
      <c r="S40" s="31">
        <f t="shared" si="5"/>
        <v>0</v>
      </c>
      <c r="T40" s="31">
        <f t="shared" si="5"/>
        <v>0</v>
      </c>
      <c r="U40" s="31">
        <f t="shared" si="5"/>
        <v>0</v>
      </c>
      <c r="V40" s="31">
        <f t="shared" si="5"/>
        <v>0</v>
      </c>
      <c r="W40" s="31">
        <f t="shared" si="5"/>
        <v>0</v>
      </c>
      <c r="X40" s="31">
        <f t="shared" si="5"/>
        <v>0</v>
      </c>
      <c r="Y40" s="31">
        <f t="shared" si="5"/>
        <v>0</v>
      </c>
      <c r="Z40" s="32">
        <f>+IF(X40&lt;&gt;0,+(Y40/X40)*100,0)</f>
        <v>0</v>
      </c>
      <c r="AA40" s="33">
        <f>+AA34+AA39</f>
        <v>0</v>
      </c>
    </row>
    <row r="41" spans="1:27" ht="5.0999999999999996" customHeight="1" x14ac:dyDescent="0.25">
      <c r="A41" s="34" t="s">
        <v>41</v>
      </c>
      <c r="B41" s="17"/>
      <c r="C41" s="18"/>
      <c r="D41" s="18"/>
      <c r="E41" s="19"/>
      <c r="F41" s="20"/>
      <c r="G41" s="20"/>
      <c r="H41" s="20"/>
      <c r="I41" s="20"/>
      <c r="J41" s="20"/>
      <c r="K41" s="20"/>
      <c r="L41" s="20"/>
      <c r="M41" s="20"/>
      <c r="N41" s="20"/>
      <c r="O41" s="20"/>
      <c r="P41" s="20"/>
      <c r="Q41" s="20"/>
      <c r="R41" s="20"/>
      <c r="S41" s="20"/>
      <c r="T41" s="20"/>
      <c r="U41" s="20"/>
      <c r="V41" s="20"/>
      <c r="W41" s="20"/>
      <c r="X41" s="20"/>
      <c r="Y41" s="20"/>
      <c r="Z41" s="21"/>
      <c r="AA41" s="22"/>
    </row>
    <row r="42" spans="1:27" ht="13.5" x14ac:dyDescent="0.25">
      <c r="A42" s="41" t="s">
        <v>65</v>
      </c>
      <c r="B42" s="42" t="s">
        <v>66</v>
      </c>
      <c r="C42" s="43">
        <f t="shared" ref="C42:Y42" si="6">+C25-C40</f>
        <v>0</v>
      </c>
      <c r="D42" s="43">
        <f>+D25-D40</f>
        <v>0</v>
      </c>
      <c r="E42" s="44">
        <f t="shared" si="6"/>
        <v>0</v>
      </c>
      <c r="F42" s="45">
        <f t="shared" si="6"/>
        <v>0</v>
      </c>
      <c r="G42" s="45">
        <f t="shared" si="6"/>
        <v>0</v>
      </c>
      <c r="H42" s="45">
        <f t="shared" si="6"/>
        <v>0</v>
      </c>
      <c r="I42" s="45">
        <f t="shared" si="6"/>
        <v>0</v>
      </c>
      <c r="J42" s="45">
        <f t="shared" si="6"/>
        <v>0</v>
      </c>
      <c r="K42" s="45">
        <f t="shared" si="6"/>
        <v>0</v>
      </c>
      <c r="L42" s="45">
        <f t="shared" si="6"/>
        <v>0</v>
      </c>
      <c r="M42" s="45">
        <f t="shared" si="6"/>
        <v>0</v>
      </c>
      <c r="N42" s="45">
        <f t="shared" si="6"/>
        <v>0</v>
      </c>
      <c r="O42" s="45">
        <f t="shared" si="6"/>
        <v>0</v>
      </c>
      <c r="P42" s="45">
        <f t="shared" si="6"/>
        <v>0</v>
      </c>
      <c r="Q42" s="45">
        <f t="shared" si="6"/>
        <v>0</v>
      </c>
      <c r="R42" s="45">
        <f t="shared" si="6"/>
        <v>0</v>
      </c>
      <c r="S42" s="45">
        <f t="shared" si="6"/>
        <v>0</v>
      </c>
      <c r="T42" s="45">
        <f t="shared" si="6"/>
        <v>0</v>
      </c>
      <c r="U42" s="45">
        <f t="shared" si="6"/>
        <v>0</v>
      </c>
      <c r="V42" s="45">
        <f t="shared" si="6"/>
        <v>0</v>
      </c>
      <c r="W42" s="45">
        <f t="shared" si="6"/>
        <v>0</v>
      </c>
      <c r="X42" s="45">
        <f t="shared" si="6"/>
        <v>0</v>
      </c>
      <c r="Y42" s="45">
        <f t="shared" si="6"/>
        <v>0</v>
      </c>
      <c r="Z42" s="46">
        <f>+IF(X42&lt;&gt;0,+(Y42/X42)*100,0)</f>
        <v>0</v>
      </c>
      <c r="AA42" s="47">
        <f>+AA25-AA40</f>
        <v>0</v>
      </c>
    </row>
    <row r="43" spans="1:27" ht="5.0999999999999996" customHeight="1" x14ac:dyDescent="0.25">
      <c r="A43" s="34" t="s">
        <v>41</v>
      </c>
      <c r="B43" s="17"/>
      <c r="C43" s="18"/>
      <c r="D43" s="18"/>
      <c r="E43" s="19"/>
      <c r="F43" s="20"/>
      <c r="G43" s="20"/>
      <c r="H43" s="20"/>
      <c r="I43" s="20"/>
      <c r="J43" s="20"/>
      <c r="K43" s="20"/>
      <c r="L43" s="20"/>
      <c r="M43" s="20"/>
      <c r="N43" s="20"/>
      <c r="O43" s="20"/>
      <c r="P43" s="20"/>
      <c r="Q43" s="20"/>
      <c r="R43" s="20"/>
      <c r="S43" s="20"/>
      <c r="T43" s="20"/>
      <c r="U43" s="20"/>
      <c r="V43" s="20"/>
      <c r="W43" s="20"/>
      <c r="X43" s="20"/>
      <c r="Y43" s="20"/>
      <c r="Z43" s="48"/>
      <c r="AA43" s="22"/>
    </row>
    <row r="44" spans="1:27" ht="13.5" x14ac:dyDescent="0.25">
      <c r="A44" s="10" t="s">
        <v>67</v>
      </c>
      <c r="B44" s="17" t="s">
        <v>32</v>
      </c>
      <c r="C44" s="18"/>
      <c r="D44" s="18"/>
      <c r="E44" s="19"/>
      <c r="F44" s="20"/>
      <c r="G44" s="20"/>
      <c r="H44" s="20"/>
      <c r="I44" s="20"/>
      <c r="J44" s="20"/>
      <c r="K44" s="20"/>
      <c r="L44" s="20"/>
      <c r="M44" s="20"/>
      <c r="N44" s="20"/>
      <c r="O44" s="20"/>
      <c r="P44" s="20"/>
      <c r="Q44" s="20"/>
      <c r="R44" s="20"/>
      <c r="S44" s="20"/>
      <c r="T44" s="20"/>
      <c r="U44" s="20"/>
      <c r="V44" s="20"/>
      <c r="W44" s="20"/>
      <c r="X44" s="20"/>
      <c r="Y44" s="20"/>
      <c r="Z44" s="48"/>
      <c r="AA44" s="22"/>
    </row>
    <row r="45" spans="1:27" ht="13.5" x14ac:dyDescent="0.25">
      <c r="A45" s="23" t="s">
        <v>68</v>
      </c>
      <c r="B45" s="17" t="s">
        <v>32</v>
      </c>
      <c r="C45" s="18"/>
      <c r="D45" s="18"/>
      <c r="E45" s="19"/>
      <c r="F45" s="20"/>
      <c r="G45" s="20"/>
      <c r="H45" s="20"/>
      <c r="I45" s="20"/>
      <c r="J45" s="20"/>
      <c r="K45" s="20"/>
      <c r="L45" s="20"/>
      <c r="M45" s="20"/>
      <c r="N45" s="20"/>
      <c r="O45" s="20"/>
      <c r="P45" s="20"/>
      <c r="Q45" s="20"/>
      <c r="R45" s="20"/>
      <c r="S45" s="20"/>
      <c r="T45" s="20"/>
      <c r="U45" s="20"/>
      <c r="V45" s="20"/>
      <c r="W45" s="20"/>
      <c r="X45" s="20"/>
      <c r="Y45" s="20"/>
      <c r="Z45" s="48"/>
      <c r="AA45" s="22"/>
    </row>
    <row r="46" spans="1:27" ht="13.5" x14ac:dyDescent="0.25">
      <c r="A46" s="23" t="s">
        <v>69</v>
      </c>
      <c r="B46" s="17" t="s">
        <v>32</v>
      </c>
      <c r="C46" s="18"/>
      <c r="D46" s="18"/>
      <c r="E46" s="19"/>
      <c r="F46" s="20"/>
      <c r="G46" s="20"/>
      <c r="H46" s="20"/>
      <c r="I46" s="20"/>
      <c r="J46" s="20"/>
      <c r="K46" s="20"/>
      <c r="L46" s="20"/>
      <c r="M46" s="20"/>
      <c r="N46" s="20"/>
      <c r="O46" s="20"/>
      <c r="P46" s="20"/>
      <c r="Q46" s="20"/>
      <c r="R46" s="20"/>
      <c r="S46" s="20"/>
      <c r="T46" s="20"/>
      <c r="U46" s="20"/>
      <c r="V46" s="20"/>
      <c r="W46" s="20"/>
      <c r="X46" s="20"/>
      <c r="Y46" s="20"/>
      <c r="Z46" s="48"/>
      <c r="AA46" s="22"/>
    </row>
    <row r="47" spans="1:27" ht="14.45" customHeight="1" x14ac:dyDescent="0.25">
      <c r="A47" s="23" t="s">
        <v>41</v>
      </c>
      <c r="B47" s="17"/>
      <c r="C47" s="18"/>
      <c r="D47" s="18"/>
      <c r="E47" s="19"/>
      <c r="F47" s="20"/>
      <c r="G47" s="20"/>
      <c r="H47" s="20"/>
      <c r="I47" s="20"/>
      <c r="J47" s="20"/>
      <c r="K47" s="20"/>
      <c r="L47" s="20"/>
      <c r="M47" s="20"/>
      <c r="N47" s="20"/>
      <c r="O47" s="20"/>
      <c r="P47" s="20"/>
      <c r="Q47" s="20"/>
      <c r="R47" s="20"/>
      <c r="S47" s="20"/>
      <c r="T47" s="20"/>
      <c r="U47" s="20"/>
      <c r="V47" s="20"/>
      <c r="W47" s="20"/>
      <c r="X47" s="20"/>
      <c r="Y47" s="20"/>
      <c r="Z47" s="48"/>
      <c r="AA47" s="22"/>
    </row>
    <row r="48" spans="1:27" ht="13.5" x14ac:dyDescent="0.25">
      <c r="A48" s="49" t="s">
        <v>70</v>
      </c>
      <c r="B48" s="50" t="s">
        <v>66</v>
      </c>
      <c r="C48" s="51">
        <f t="shared" ref="C48:Y48" si="7">SUM(C45:C47)</f>
        <v>0</v>
      </c>
      <c r="D48" s="51">
        <f>SUM(D45:D47)</f>
        <v>0</v>
      </c>
      <c r="E48" s="52">
        <f t="shared" si="7"/>
        <v>0</v>
      </c>
      <c r="F48" s="53">
        <f t="shared" si="7"/>
        <v>0</v>
      </c>
      <c r="G48" s="53">
        <f t="shared" si="7"/>
        <v>0</v>
      </c>
      <c r="H48" s="53">
        <f t="shared" si="7"/>
        <v>0</v>
      </c>
      <c r="I48" s="53">
        <f t="shared" si="7"/>
        <v>0</v>
      </c>
      <c r="J48" s="53">
        <f t="shared" si="7"/>
        <v>0</v>
      </c>
      <c r="K48" s="53">
        <f t="shared" si="7"/>
        <v>0</v>
      </c>
      <c r="L48" s="53">
        <f t="shared" si="7"/>
        <v>0</v>
      </c>
      <c r="M48" s="53">
        <f t="shared" si="7"/>
        <v>0</v>
      </c>
      <c r="N48" s="53">
        <f t="shared" si="7"/>
        <v>0</v>
      </c>
      <c r="O48" s="53">
        <f t="shared" si="7"/>
        <v>0</v>
      </c>
      <c r="P48" s="53">
        <f t="shared" si="7"/>
        <v>0</v>
      </c>
      <c r="Q48" s="53">
        <f t="shared" si="7"/>
        <v>0</v>
      </c>
      <c r="R48" s="53">
        <f t="shared" si="7"/>
        <v>0</v>
      </c>
      <c r="S48" s="53">
        <f t="shared" si="7"/>
        <v>0</v>
      </c>
      <c r="T48" s="53">
        <f t="shared" si="7"/>
        <v>0</v>
      </c>
      <c r="U48" s="53">
        <f t="shared" si="7"/>
        <v>0</v>
      </c>
      <c r="V48" s="53">
        <f t="shared" si="7"/>
        <v>0</v>
      </c>
      <c r="W48" s="53">
        <f t="shared" si="7"/>
        <v>0</v>
      </c>
      <c r="X48" s="53">
        <f t="shared" si="7"/>
        <v>0</v>
      </c>
      <c r="Y48" s="53">
        <f t="shared" si="7"/>
        <v>0</v>
      </c>
      <c r="Z48" s="54">
        <f>+IF(X48&lt;&gt;0,+(Y48/X48)*100,0)</f>
        <v>0</v>
      </c>
      <c r="AA48" s="55">
        <f>SUM(AA45:AA47)</f>
        <v>0</v>
      </c>
    </row>
    <row r="49" spans="1:27" ht="13.5" x14ac:dyDescent="0.25">
      <c r="A49" s="56" t="s">
        <v>328</v>
      </c>
      <c r="B49" s="57"/>
      <c r="C49" s="58"/>
      <c r="D49" s="58"/>
      <c r="E49" s="58"/>
      <c r="F49" s="58"/>
      <c r="G49" s="58"/>
      <c r="H49" s="59"/>
      <c r="I49" s="59"/>
      <c r="J49" s="59"/>
      <c r="K49" s="59"/>
      <c r="L49" s="59"/>
      <c r="M49" s="59"/>
      <c r="N49" s="59"/>
      <c r="O49" s="59"/>
      <c r="P49" s="59"/>
      <c r="Q49" s="59"/>
      <c r="R49" s="59"/>
      <c r="S49" s="59"/>
      <c r="T49" s="59"/>
      <c r="U49" s="59"/>
      <c r="V49" s="59"/>
      <c r="W49" s="59"/>
      <c r="X49" s="59"/>
      <c r="Y49" s="59"/>
      <c r="Z49" s="59"/>
      <c r="AA49" s="59"/>
    </row>
    <row r="50" spans="1:27" ht="13.5" x14ac:dyDescent="0.25">
      <c r="A50" s="60" t="s">
        <v>329</v>
      </c>
      <c r="B50" s="60"/>
      <c r="C50" s="60"/>
      <c r="D50" s="60"/>
      <c r="E50" s="60"/>
      <c r="F50" s="60"/>
      <c r="G50" s="60"/>
      <c r="H50" s="59"/>
      <c r="I50" s="59"/>
      <c r="J50" s="59"/>
      <c r="K50" s="59"/>
      <c r="L50" s="59"/>
      <c r="M50" s="59"/>
      <c r="N50" s="59"/>
      <c r="O50" s="59"/>
      <c r="P50" s="59"/>
      <c r="Q50" s="59"/>
      <c r="R50" s="59"/>
      <c r="S50" s="59"/>
      <c r="T50" s="59"/>
      <c r="U50" s="59"/>
      <c r="V50" s="59"/>
      <c r="W50" s="59"/>
      <c r="X50" s="59"/>
      <c r="Y50" s="59"/>
      <c r="Z50" s="59"/>
      <c r="AA50" s="59"/>
    </row>
    <row r="51" spans="1:27" ht="13.5" x14ac:dyDescent="0.25">
      <c r="A51" s="61" t="s">
        <v>330</v>
      </c>
      <c r="B51" s="62"/>
      <c r="C51" s="63"/>
      <c r="D51" s="63"/>
      <c r="E51" s="63"/>
      <c r="F51" s="63"/>
      <c r="G51" s="63"/>
      <c r="H51" s="59"/>
      <c r="I51" s="59"/>
      <c r="J51" s="59"/>
      <c r="K51" s="59"/>
      <c r="L51" s="59"/>
      <c r="M51" s="59"/>
      <c r="N51" s="59"/>
      <c r="O51" s="59"/>
      <c r="P51" s="59"/>
      <c r="Q51" s="59"/>
      <c r="R51" s="59"/>
      <c r="S51" s="59"/>
      <c r="T51" s="59"/>
      <c r="U51" s="59"/>
      <c r="V51" s="59"/>
      <c r="W51" s="59"/>
      <c r="X51" s="59"/>
      <c r="Y51" s="59"/>
      <c r="Z51" s="59"/>
      <c r="AA51" s="59"/>
    </row>
    <row r="52" spans="1:27" ht="13.5" x14ac:dyDescent="0.25">
      <c r="A52" s="59"/>
      <c r="B52" s="59"/>
      <c r="C52" s="59"/>
      <c r="D52" s="59"/>
      <c r="E52" s="59"/>
      <c r="F52" s="59"/>
      <c r="G52" s="59"/>
      <c r="H52" s="59"/>
      <c r="I52" s="59"/>
      <c r="J52" s="59"/>
      <c r="K52" s="59"/>
      <c r="L52" s="59"/>
      <c r="M52" s="59"/>
      <c r="N52" s="59"/>
      <c r="O52" s="59"/>
      <c r="P52" s="59"/>
      <c r="Q52" s="59"/>
      <c r="R52" s="59"/>
      <c r="S52" s="59"/>
      <c r="T52" s="59"/>
      <c r="U52" s="59"/>
      <c r="V52" s="59"/>
      <c r="W52" s="59"/>
      <c r="X52" s="59"/>
      <c r="Y52" s="59"/>
      <c r="Z52" s="59"/>
      <c r="AA52" s="59"/>
    </row>
    <row r="53" spans="1:27" ht="13.5" x14ac:dyDescent="0.25">
      <c r="A53" s="59"/>
      <c r="B53" s="59"/>
      <c r="C53" s="59"/>
      <c r="D53" s="59"/>
      <c r="E53" s="59"/>
      <c r="F53" s="59"/>
      <c r="G53" s="59"/>
      <c r="H53" s="59"/>
      <c r="I53" s="59"/>
      <c r="J53" s="59"/>
      <c r="K53" s="59"/>
      <c r="L53" s="59"/>
      <c r="M53" s="59"/>
      <c r="N53" s="59"/>
      <c r="O53" s="59"/>
      <c r="P53" s="59"/>
      <c r="Q53" s="59"/>
      <c r="R53" s="59"/>
      <c r="S53" s="59"/>
      <c r="T53" s="59"/>
      <c r="U53" s="59"/>
      <c r="V53" s="59"/>
      <c r="W53" s="59"/>
      <c r="X53" s="59"/>
      <c r="Y53" s="59"/>
      <c r="Z53" s="59"/>
      <c r="AA53" s="59"/>
    </row>
    <row r="54" spans="1:27" ht="13.5" x14ac:dyDescent="0.25">
      <c r="A54" s="59"/>
      <c r="B54" s="59"/>
      <c r="C54" s="59"/>
      <c r="D54" s="59"/>
      <c r="E54" s="59"/>
      <c r="F54" s="59"/>
      <c r="G54" s="59"/>
      <c r="H54" s="59"/>
      <c r="I54" s="59"/>
      <c r="J54" s="59"/>
      <c r="K54" s="59"/>
      <c r="L54" s="59"/>
      <c r="M54" s="59"/>
      <c r="N54" s="59"/>
      <c r="O54" s="59"/>
      <c r="P54" s="59"/>
      <c r="Q54" s="59"/>
      <c r="R54" s="59"/>
      <c r="S54" s="59"/>
      <c r="T54" s="59"/>
      <c r="U54" s="59"/>
      <c r="V54" s="59"/>
      <c r="W54" s="59"/>
      <c r="X54" s="59"/>
      <c r="Y54" s="59"/>
      <c r="Z54" s="59"/>
      <c r="AA54" s="59"/>
    </row>
  </sheetData>
  <mergeCells count="2">
    <mergeCell ref="A1:AA1"/>
    <mergeCell ref="E2:AA2"/>
  </mergeCells>
  <printOptions horizontalCentered="1"/>
  <pageMargins left="0.55118110236220497" right="0.22" top="0.59055118110236204" bottom="0.59055118110236204" header="0.31496062992126" footer="0.31496062992126"/>
  <pageSetup paperSize="9" orientation="landscape" r:id="rId1"/>
  <rowBreaks count="1" manualBreakCount="1">
    <brk id="48" max="16383" man="1"/>
  </rowBreaks>
</worksheet>
</file>

<file path=xl/worksheets/sheet5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AA54"/>
  <sheetViews>
    <sheetView showGridLines="0" workbookViewId="0">
      <selection activeCell="B2" sqref="B2"/>
    </sheetView>
  </sheetViews>
  <sheetFormatPr defaultRowHeight="12.75" x14ac:dyDescent="0.2"/>
  <cols>
    <col min="1" max="1" width="35.7109375" customWidth="1"/>
    <col min="2" max="2" width="3.42578125" bestFit="1" customWidth="1"/>
    <col min="3" max="3" width="9.7109375" customWidth="1"/>
    <col min="4" max="4" width="9.7109375" hidden="1" customWidth="1"/>
    <col min="5" max="6" width="9.7109375" customWidth="1"/>
    <col min="7" max="9" width="9.7109375" hidden="1" customWidth="1"/>
    <col min="10" max="10" width="9.7109375" customWidth="1"/>
    <col min="11" max="13" width="9.7109375" hidden="1" customWidth="1"/>
    <col min="14" max="14" width="9.7109375" customWidth="1"/>
    <col min="15" max="22" width="9.7109375" hidden="1" customWidth="1"/>
    <col min="23" max="27" width="9.7109375" customWidth="1"/>
  </cols>
  <sheetData>
    <row r="1" spans="1:27" ht="38.450000000000003" customHeight="1" x14ac:dyDescent="0.25">
      <c r="A1" s="64" t="s">
        <v>120</v>
      </c>
      <c r="B1" s="64"/>
      <c r="C1" s="64"/>
      <c r="D1" s="64"/>
      <c r="E1" s="64"/>
      <c r="F1" s="64"/>
      <c r="G1" s="64"/>
      <c r="H1" s="64"/>
      <c r="I1" s="64"/>
      <c r="J1" s="64"/>
      <c r="K1" s="64"/>
      <c r="L1" s="64"/>
      <c r="M1" s="64"/>
      <c r="N1" s="64"/>
      <c r="O1" s="64"/>
      <c r="P1" s="64"/>
      <c r="Q1" s="64"/>
      <c r="R1" s="64"/>
      <c r="S1" s="64"/>
      <c r="T1" s="64"/>
      <c r="U1" s="64"/>
      <c r="V1" s="64"/>
      <c r="W1" s="64"/>
      <c r="X1" s="64"/>
      <c r="Y1" s="64"/>
      <c r="Z1" s="64"/>
      <c r="AA1" s="64"/>
    </row>
    <row r="2" spans="1:27" ht="24.95" customHeight="1" x14ac:dyDescent="0.2">
      <c r="A2" s="2" t="s">
        <v>1</v>
      </c>
      <c r="B2" s="1" t="s">
        <v>331</v>
      </c>
      <c r="C2" s="3" t="s">
        <v>2</v>
      </c>
      <c r="D2" s="3" t="s">
        <v>3</v>
      </c>
      <c r="E2" s="65" t="s">
        <v>4</v>
      </c>
      <c r="F2" s="66"/>
      <c r="G2" s="66"/>
      <c r="H2" s="66"/>
      <c r="I2" s="66"/>
      <c r="J2" s="66"/>
      <c r="K2" s="66"/>
      <c r="L2" s="66"/>
      <c r="M2" s="66"/>
      <c r="N2" s="66"/>
      <c r="O2" s="66"/>
      <c r="P2" s="66"/>
      <c r="Q2" s="66"/>
      <c r="R2" s="66"/>
      <c r="S2" s="66"/>
      <c r="T2" s="66"/>
      <c r="U2" s="66"/>
      <c r="V2" s="66"/>
      <c r="W2" s="66"/>
      <c r="X2" s="66"/>
      <c r="Y2" s="66"/>
      <c r="Z2" s="66"/>
      <c r="AA2" s="67"/>
    </row>
    <row r="3" spans="1:27" ht="24.95" customHeight="1" x14ac:dyDescent="0.2">
      <c r="A3" s="4" t="s">
        <v>5</v>
      </c>
      <c r="B3" s="5" t="s">
        <v>6</v>
      </c>
      <c r="C3" s="6" t="s">
        <v>7</v>
      </c>
      <c r="D3" s="6" t="s">
        <v>7</v>
      </c>
      <c r="E3" s="7" t="s">
        <v>8</v>
      </c>
      <c r="F3" s="8" t="s">
        <v>9</v>
      </c>
      <c r="G3" s="8" t="s">
        <v>10</v>
      </c>
      <c r="H3" s="8" t="s">
        <v>11</v>
      </c>
      <c r="I3" s="8" t="s">
        <v>12</v>
      </c>
      <c r="J3" s="8" t="s">
        <v>13</v>
      </c>
      <c r="K3" s="8" t="s">
        <v>14</v>
      </c>
      <c r="L3" s="8" t="s">
        <v>15</v>
      </c>
      <c r="M3" s="8" t="s">
        <v>16</v>
      </c>
      <c r="N3" s="8" t="s">
        <v>17</v>
      </c>
      <c r="O3" s="8" t="s">
        <v>18</v>
      </c>
      <c r="P3" s="8" t="s">
        <v>19</v>
      </c>
      <c r="Q3" s="8" t="s">
        <v>20</v>
      </c>
      <c r="R3" s="8" t="s">
        <v>21</v>
      </c>
      <c r="S3" s="8" t="s">
        <v>22</v>
      </c>
      <c r="T3" s="8" t="s">
        <v>23</v>
      </c>
      <c r="U3" s="8" t="s">
        <v>24</v>
      </c>
      <c r="V3" s="8" t="s">
        <v>25</v>
      </c>
      <c r="W3" s="8" t="s">
        <v>26</v>
      </c>
      <c r="X3" s="8" t="s">
        <v>27</v>
      </c>
      <c r="Y3" s="8" t="s">
        <v>28</v>
      </c>
      <c r="Z3" s="8" t="s">
        <v>29</v>
      </c>
      <c r="AA3" s="9" t="s">
        <v>30</v>
      </c>
    </row>
    <row r="4" spans="1:27" ht="13.5" x14ac:dyDescent="0.25">
      <c r="A4" s="10" t="s">
        <v>31</v>
      </c>
      <c r="B4" s="11" t="s">
        <v>32</v>
      </c>
      <c r="C4" s="12"/>
      <c r="D4" s="12"/>
      <c r="E4" s="13"/>
      <c r="F4" s="14"/>
      <c r="G4" s="14"/>
      <c r="H4" s="14"/>
      <c r="I4" s="14"/>
      <c r="J4" s="14"/>
      <c r="K4" s="14"/>
      <c r="L4" s="14"/>
      <c r="M4" s="14"/>
      <c r="N4" s="14"/>
      <c r="O4" s="14"/>
      <c r="P4" s="14"/>
      <c r="Q4" s="14"/>
      <c r="R4" s="14"/>
      <c r="S4" s="14"/>
      <c r="T4" s="14"/>
      <c r="U4" s="14"/>
      <c r="V4" s="14"/>
      <c r="W4" s="14"/>
      <c r="X4" s="14"/>
      <c r="Y4" s="14"/>
      <c r="Z4" s="15"/>
      <c r="AA4" s="16"/>
    </row>
    <row r="5" spans="1:27" ht="13.5" x14ac:dyDescent="0.25">
      <c r="A5" s="10" t="s">
        <v>33</v>
      </c>
      <c r="B5" s="17" t="s">
        <v>32</v>
      </c>
      <c r="C5" s="18"/>
      <c r="D5" s="18"/>
      <c r="E5" s="19"/>
      <c r="F5" s="20"/>
      <c r="G5" s="20"/>
      <c r="H5" s="20"/>
      <c r="I5" s="20"/>
      <c r="J5" s="20"/>
      <c r="K5" s="20"/>
      <c r="L5" s="20"/>
      <c r="M5" s="20"/>
      <c r="N5" s="20"/>
      <c r="O5" s="20"/>
      <c r="P5" s="20"/>
      <c r="Q5" s="20"/>
      <c r="R5" s="20"/>
      <c r="S5" s="20"/>
      <c r="T5" s="20"/>
      <c r="U5" s="20"/>
      <c r="V5" s="20"/>
      <c r="W5" s="20"/>
      <c r="X5" s="20"/>
      <c r="Y5" s="20"/>
      <c r="Z5" s="21"/>
      <c r="AA5" s="22"/>
    </row>
    <row r="6" spans="1:27" ht="13.5" x14ac:dyDescent="0.25">
      <c r="A6" s="23" t="s">
        <v>34</v>
      </c>
      <c r="B6" s="17" t="s">
        <v>32</v>
      </c>
      <c r="C6" s="18">
        <v>71865378</v>
      </c>
      <c r="D6" s="18"/>
      <c r="E6" s="19">
        <v>604864</v>
      </c>
      <c r="F6" s="20">
        <v>604864</v>
      </c>
      <c r="G6" s="20">
        <v>86215102</v>
      </c>
      <c r="H6" s="20">
        <v>707973</v>
      </c>
      <c r="I6" s="20">
        <v>494613</v>
      </c>
      <c r="J6" s="20">
        <v>87417688</v>
      </c>
      <c r="K6" s="20">
        <v>434815</v>
      </c>
      <c r="L6" s="20">
        <v>453397</v>
      </c>
      <c r="M6" s="20">
        <v>657965</v>
      </c>
      <c r="N6" s="20">
        <v>1546177</v>
      </c>
      <c r="O6" s="20"/>
      <c r="P6" s="20"/>
      <c r="Q6" s="20"/>
      <c r="R6" s="20"/>
      <c r="S6" s="20"/>
      <c r="T6" s="20"/>
      <c r="U6" s="20"/>
      <c r="V6" s="20"/>
      <c r="W6" s="20">
        <v>88963865</v>
      </c>
      <c r="X6" s="20">
        <v>8594901</v>
      </c>
      <c r="Y6" s="20">
        <v>80368964</v>
      </c>
      <c r="Z6" s="21">
        <v>935.07725103523592</v>
      </c>
      <c r="AA6" s="22">
        <v>604864</v>
      </c>
    </row>
    <row r="7" spans="1:27" ht="13.5" x14ac:dyDescent="0.25">
      <c r="A7" s="23" t="s">
        <v>35</v>
      </c>
      <c r="B7" s="17" t="s">
        <v>32</v>
      </c>
      <c r="C7" s="18"/>
      <c r="D7" s="18"/>
      <c r="E7" s="19"/>
      <c r="F7" s="20"/>
      <c r="G7" s="20"/>
      <c r="H7" s="20"/>
      <c r="I7" s="20"/>
      <c r="J7" s="20"/>
      <c r="K7" s="20"/>
      <c r="L7" s="20"/>
      <c r="M7" s="20"/>
      <c r="N7" s="20"/>
      <c r="O7" s="20"/>
      <c r="P7" s="20"/>
      <c r="Q7" s="20"/>
      <c r="R7" s="20"/>
      <c r="S7" s="20"/>
      <c r="T7" s="20"/>
      <c r="U7" s="20"/>
      <c r="V7" s="20"/>
      <c r="W7" s="20"/>
      <c r="X7" s="20"/>
      <c r="Y7" s="20"/>
      <c r="Z7" s="21"/>
      <c r="AA7" s="22"/>
    </row>
    <row r="8" spans="1:27" ht="13.5" x14ac:dyDescent="0.25">
      <c r="A8" s="23" t="s">
        <v>36</v>
      </c>
      <c r="B8" s="17" t="s">
        <v>32</v>
      </c>
      <c r="C8" s="18">
        <v>75294937</v>
      </c>
      <c r="D8" s="18"/>
      <c r="E8" s="19">
        <v>48285396</v>
      </c>
      <c r="F8" s="20">
        <v>48285396</v>
      </c>
      <c r="G8" s="20">
        <v>92068654</v>
      </c>
      <c r="H8" s="20">
        <v>-9932648</v>
      </c>
      <c r="I8" s="20">
        <v>2452120</v>
      </c>
      <c r="J8" s="20">
        <v>84588126</v>
      </c>
      <c r="K8" s="20">
        <v>2390902</v>
      </c>
      <c r="L8" s="20">
        <v>2417025</v>
      </c>
      <c r="M8" s="20">
        <v>3327635</v>
      </c>
      <c r="N8" s="20">
        <v>8135562</v>
      </c>
      <c r="O8" s="20"/>
      <c r="P8" s="20"/>
      <c r="Q8" s="20"/>
      <c r="R8" s="20"/>
      <c r="S8" s="20"/>
      <c r="T8" s="20"/>
      <c r="U8" s="20"/>
      <c r="V8" s="20"/>
      <c r="W8" s="20">
        <v>92723688</v>
      </c>
      <c r="X8" s="20">
        <v>24142698</v>
      </c>
      <c r="Y8" s="20">
        <v>68580990</v>
      </c>
      <c r="Z8" s="21">
        <v>284.0651446661015</v>
      </c>
      <c r="AA8" s="22">
        <v>48285396</v>
      </c>
    </row>
    <row r="9" spans="1:27" ht="13.5" x14ac:dyDescent="0.25">
      <c r="A9" s="23" t="s">
        <v>37</v>
      </c>
      <c r="B9" s="17" t="s">
        <v>32</v>
      </c>
      <c r="C9" s="18">
        <v>-495690</v>
      </c>
      <c r="D9" s="18"/>
      <c r="E9" s="19"/>
      <c r="F9" s="20"/>
      <c r="G9" s="20">
        <v>532951</v>
      </c>
      <c r="H9" s="20">
        <v>-1013524</v>
      </c>
      <c r="I9" s="20">
        <v>22311</v>
      </c>
      <c r="J9" s="20">
        <v>-458262</v>
      </c>
      <c r="K9" s="20">
        <v>15750</v>
      </c>
      <c r="L9" s="20">
        <v>12234</v>
      </c>
      <c r="M9" s="20">
        <v>914</v>
      </c>
      <c r="N9" s="20">
        <v>28898</v>
      </c>
      <c r="O9" s="20"/>
      <c r="P9" s="20"/>
      <c r="Q9" s="20"/>
      <c r="R9" s="20"/>
      <c r="S9" s="20"/>
      <c r="T9" s="20"/>
      <c r="U9" s="20"/>
      <c r="V9" s="20"/>
      <c r="W9" s="20">
        <v>-429364</v>
      </c>
      <c r="X9" s="20"/>
      <c r="Y9" s="20">
        <v>-429364</v>
      </c>
      <c r="Z9" s="21"/>
      <c r="AA9" s="22"/>
    </row>
    <row r="10" spans="1:27" ht="13.5" x14ac:dyDescent="0.25">
      <c r="A10" s="23" t="s">
        <v>38</v>
      </c>
      <c r="B10" s="17" t="s">
        <v>32</v>
      </c>
      <c r="C10" s="18"/>
      <c r="D10" s="18"/>
      <c r="E10" s="19"/>
      <c r="F10" s="20"/>
      <c r="G10" s="24"/>
      <c r="H10" s="24"/>
      <c r="I10" s="24"/>
      <c r="J10" s="20"/>
      <c r="K10" s="24"/>
      <c r="L10" s="24"/>
      <c r="M10" s="20"/>
      <c r="N10" s="24"/>
      <c r="O10" s="24"/>
      <c r="P10" s="24"/>
      <c r="Q10" s="20"/>
      <c r="R10" s="24"/>
      <c r="S10" s="24"/>
      <c r="T10" s="20"/>
      <c r="U10" s="24"/>
      <c r="V10" s="24"/>
      <c r="W10" s="24"/>
      <c r="X10" s="20"/>
      <c r="Y10" s="24"/>
      <c r="Z10" s="25"/>
      <c r="AA10" s="26"/>
    </row>
    <row r="11" spans="1:27" ht="13.5" x14ac:dyDescent="0.25">
      <c r="A11" s="23" t="s">
        <v>39</v>
      </c>
      <c r="B11" s="17" t="s">
        <v>32</v>
      </c>
      <c r="C11" s="18">
        <v>-28847</v>
      </c>
      <c r="D11" s="18"/>
      <c r="E11" s="19"/>
      <c r="F11" s="20"/>
      <c r="G11" s="20">
        <v>-26604</v>
      </c>
      <c r="H11" s="20"/>
      <c r="I11" s="20"/>
      <c r="J11" s="20">
        <v>-26604</v>
      </c>
      <c r="K11" s="20"/>
      <c r="L11" s="20"/>
      <c r="M11" s="20"/>
      <c r="N11" s="20"/>
      <c r="O11" s="20"/>
      <c r="P11" s="20"/>
      <c r="Q11" s="20"/>
      <c r="R11" s="20"/>
      <c r="S11" s="20"/>
      <c r="T11" s="20"/>
      <c r="U11" s="20"/>
      <c r="V11" s="20"/>
      <c r="W11" s="20">
        <v>-26604</v>
      </c>
      <c r="X11" s="20"/>
      <c r="Y11" s="20">
        <v>-26604</v>
      </c>
      <c r="Z11" s="21"/>
      <c r="AA11" s="22"/>
    </row>
    <row r="12" spans="1:27" ht="13.5" x14ac:dyDescent="0.25">
      <c r="A12" s="27" t="s">
        <v>40</v>
      </c>
      <c r="B12" s="28" t="s">
        <v>32</v>
      </c>
      <c r="C12" s="29">
        <f t="shared" ref="C12:Y12" si="0">SUM(C6:C11)</f>
        <v>146635778</v>
      </c>
      <c r="D12" s="29">
        <f>SUM(D6:D11)</f>
        <v>0</v>
      </c>
      <c r="E12" s="30">
        <f t="shared" si="0"/>
        <v>48890260</v>
      </c>
      <c r="F12" s="31">
        <f t="shared" si="0"/>
        <v>48890260</v>
      </c>
      <c r="G12" s="31">
        <f t="shared" si="0"/>
        <v>178790103</v>
      </c>
      <c r="H12" s="31">
        <f t="shared" si="0"/>
        <v>-10238199</v>
      </c>
      <c r="I12" s="31">
        <f t="shared" si="0"/>
        <v>2969044</v>
      </c>
      <c r="J12" s="31">
        <f t="shared" si="0"/>
        <v>171520948</v>
      </c>
      <c r="K12" s="31">
        <f t="shared" si="0"/>
        <v>2841467</v>
      </c>
      <c r="L12" s="31">
        <f t="shared" si="0"/>
        <v>2882656</v>
      </c>
      <c r="M12" s="31">
        <f t="shared" si="0"/>
        <v>3986514</v>
      </c>
      <c r="N12" s="31">
        <f t="shared" si="0"/>
        <v>9710637</v>
      </c>
      <c r="O12" s="31">
        <f t="shared" si="0"/>
        <v>0</v>
      </c>
      <c r="P12" s="31">
        <f t="shared" si="0"/>
        <v>0</v>
      </c>
      <c r="Q12" s="31">
        <f t="shared" si="0"/>
        <v>0</v>
      </c>
      <c r="R12" s="31">
        <f t="shared" si="0"/>
        <v>0</v>
      </c>
      <c r="S12" s="31">
        <f t="shared" si="0"/>
        <v>0</v>
      </c>
      <c r="T12" s="31">
        <f t="shared" si="0"/>
        <v>0</v>
      </c>
      <c r="U12" s="31">
        <f t="shared" si="0"/>
        <v>0</v>
      </c>
      <c r="V12" s="31">
        <f t="shared" si="0"/>
        <v>0</v>
      </c>
      <c r="W12" s="31">
        <f t="shared" si="0"/>
        <v>181231585</v>
      </c>
      <c r="X12" s="31">
        <f t="shared" si="0"/>
        <v>32737599</v>
      </c>
      <c r="Y12" s="31">
        <f t="shared" si="0"/>
        <v>148493986</v>
      </c>
      <c r="Z12" s="32">
        <f>+IF(X12&lt;&gt;0,+(Y12/X12)*100,0)</f>
        <v>453.58850537573022</v>
      </c>
      <c r="AA12" s="33">
        <f>SUM(AA6:AA11)</f>
        <v>48890260</v>
      </c>
    </row>
    <row r="13" spans="1:27" ht="5.0999999999999996" customHeight="1" x14ac:dyDescent="0.25">
      <c r="A13" s="34" t="s">
        <v>41</v>
      </c>
      <c r="B13" s="17"/>
      <c r="C13" s="18"/>
      <c r="D13" s="18"/>
      <c r="E13" s="19"/>
      <c r="F13" s="20"/>
      <c r="G13" s="20"/>
      <c r="H13" s="20"/>
      <c r="I13" s="20"/>
      <c r="J13" s="20"/>
      <c r="K13" s="20"/>
      <c r="L13" s="20"/>
      <c r="M13" s="20"/>
      <c r="N13" s="20"/>
      <c r="O13" s="20"/>
      <c r="P13" s="20"/>
      <c r="Q13" s="20"/>
      <c r="R13" s="20"/>
      <c r="S13" s="20"/>
      <c r="T13" s="20"/>
      <c r="U13" s="20"/>
      <c r="V13" s="20"/>
      <c r="W13" s="20"/>
      <c r="X13" s="20"/>
      <c r="Y13" s="20"/>
      <c r="Z13" s="21"/>
      <c r="AA13" s="22"/>
    </row>
    <row r="14" spans="1:27" ht="13.5" x14ac:dyDescent="0.25">
      <c r="A14" s="10" t="s">
        <v>42</v>
      </c>
      <c r="B14" s="17" t="s">
        <v>32</v>
      </c>
      <c r="C14" s="18"/>
      <c r="D14" s="18"/>
      <c r="E14" s="19"/>
      <c r="F14" s="20"/>
      <c r="G14" s="20"/>
      <c r="H14" s="20"/>
      <c r="I14" s="20"/>
      <c r="J14" s="20"/>
      <c r="K14" s="20"/>
      <c r="L14" s="20"/>
      <c r="M14" s="20"/>
      <c r="N14" s="20"/>
      <c r="O14" s="20"/>
      <c r="P14" s="20"/>
      <c r="Q14" s="20"/>
      <c r="R14" s="20"/>
      <c r="S14" s="20"/>
      <c r="T14" s="20"/>
      <c r="U14" s="20"/>
      <c r="V14" s="20"/>
      <c r="W14" s="20"/>
      <c r="X14" s="20"/>
      <c r="Y14" s="20"/>
      <c r="Z14" s="21"/>
      <c r="AA14" s="22"/>
    </row>
    <row r="15" spans="1:27" ht="13.5" x14ac:dyDescent="0.25">
      <c r="A15" s="23" t="s">
        <v>43</v>
      </c>
      <c r="B15" s="17" t="s">
        <v>32</v>
      </c>
      <c r="C15" s="18"/>
      <c r="D15" s="18"/>
      <c r="E15" s="19"/>
      <c r="F15" s="20"/>
      <c r="G15" s="20"/>
      <c r="H15" s="20"/>
      <c r="I15" s="20"/>
      <c r="J15" s="20"/>
      <c r="K15" s="20"/>
      <c r="L15" s="20"/>
      <c r="M15" s="20"/>
      <c r="N15" s="20"/>
      <c r="O15" s="20"/>
      <c r="P15" s="20"/>
      <c r="Q15" s="20"/>
      <c r="R15" s="20"/>
      <c r="S15" s="20"/>
      <c r="T15" s="20"/>
      <c r="U15" s="20"/>
      <c r="V15" s="20"/>
      <c r="W15" s="20"/>
      <c r="X15" s="20"/>
      <c r="Y15" s="20"/>
      <c r="Z15" s="21"/>
      <c r="AA15" s="22"/>
    </row>
    <row r="16" spans="1:27" ht="13.5" x14ac:dyDescent="0.25">
      <c r="A16" s="23" t="s">
        <v>44</v>
      </c>
      <c r="B16" s="17" t="s">
        <v>32</v>
      </c>
      <c r="C16" s="18"/>
      <c r="D16" s="18"/>
      <c r="E16" s="19"/>
      <c r="F16" s="20"/>
      <c r="G16" s="24"/>
      <c r="H16" s="24"/>
      <c r="I16" s="24"/>
      <c r="J16" s="20"/>
      <c r="K16" s="24"/>
      <c r="L16" s="24"/>
      <c r="M16" s="20"/>
      <c r="N16" s="24"/>
      <c r="O16" s="24"/>
      <c r="P16" s="24"/>
      <c r="Q16" s="20"/>
      <c r="R16" s="24"/>
      <c r="S16" s="24"/>
      <c r="T16" s="20"/>
      <c r="U16" s="24"/>
      <c r="V16" s="24"/>
      <c r="W16" s="24"/>
      <c r="X16" s="20"/>
      <c r="Y16" s="24"/>
      <c r="Z16" s="25"/>
      <c r="AA16" s="26"/>
    </row>
    <row r="17" spans="1:27" ht="13.5" x14ac:dyDescent="0.25">
      <c r="A17" s="23" t="s">
        <v>45</v>
      </c>
      <c r="B17" s="17" t="s">
        <v>32</v>
      </c>
      <c r="C17" s="18"/>
      <c r="D17" s="18"/>
      <c r="E17" s="19"/>
      <c r="F17" s="20"/>
      <c r="G17" s="20"/>
      <c r="H17" s="20"/>
      <c r="I17" s="20"/>
      <c r="J17" s="20"/>
      <c r="K17" s="20"/>
      <c r="L17" s="20"/>
      <c r="M17" s="20"/>
      <c r="N17" s="20"/>
      <c r="O17" s="20"/>
      <c r="P17" s="20"/>
      <c r="Q17" s="20"/>
      <c r="R17" s="20"/>
      <c r="S17" s="20"/>
      <c r="T17" s="20"/>
      <c r="U17" s="20"/>
      <c r="V17" s="20"/>
      <c r="W17" s="20"/>
      <c r="X17" s="20"/>
      <c r="Y17" s="20"/>
      <c r="Z17" s="21"/>
      <c r="AA17" s="22"/>
    </row>
    <row r="18" spans="1:27" ht="13.5" x14ac:dyDescent="0.25">
      <c r="A18" s="23" t="s">
        <v>46</v>
      </c>
      <c r="B18" s="17" t="s">
        <v>32</v>
      </c>
      <c r="C18" s="18"/>
      <c r="D18" s="18"/>
      <c r="E18" s="19"/>
      <c r="F18" s="20"/>
      <c r="G18" s="20"/>
      <c r="H18" s="20"/>
      <c r="I18" s="20"/>
      <c r="J18" s="20"/>
      <c r="K18" s="20"/>
      <c r="L18" s="20"/>
      <c r="M18" s="20"/>
      <c r="N18" s="20"/>
      <c r="O18" s="20"/>
      <c r="P18" s="20"/>
      <c r="Q18" s="20"/>
      <c r="R18" s="20"/>
      <c r="S18" s="20"/>
      <c r="T18" s="20"/>
      <c r="U18" s="20"/>
      <c r="V18" s="20"/>
      <c r="W18" s="20"/>
      <c r="X18" s="20"/>
      <c r="Y18" s="20"/>
      <c r="Z18" s="21"/>
      <c r="AA18" s="22"/>
    </row>
    <row r="19" spans="1:27" ht="13.5" x14ac:dyDescent="0.25">
      <c r="A19" s="23" t="s">
        <v>47</v>
      </c>
      <c r="B19" s="17" t="s">
        <v>32</v>
      </c>
      <c r="C19" s="18">
        <v>19556999</v>
      </c>
      <c r="D19" s="18"/>
      <c r="E19" s="19">
        <v>-41340</v>
      </c>
      <c r="F19" s="20">
        <v>-41340</v>
      </c>
      <c r="G19" s="20">
        <v>17890952</v>
      </c>
      <c r="H19" s="20">
        <v>1666048</v>
      </c>
      <c r="I19" s="20"/>
      <c r="J19" s="20">
        <v>19557000</v>
      </c>
      <c r="K19" s="20"/>
      <c r="L19" s="20"/>
      <c r="M19" s="20"/>
      <c r="N19" s="20"/>
      <c r="O19" s="20"/>
      <c r="P19" s="20"/>
      <c r="Q19" s="20"/>
      <c r="R19" s="20"/>
      <c r="S19" s="20"/>
      <c r="T19" s="20"/>
      <c r="U19" s="20"/>
      <c r="V19" s="20"/>
      <c r="W19" s="20">
        <v>19557000</v>
      </c>
      <c r="X19" s="20">
        <v>-20670</v>
      </c>
      <c r="Y19" s="20">
        <v>19577670</v>
      </c>
      <c r="Z19" s="21">
        <v>-94715.384615384624</v>
      </c>
      <c r="AA19" s="22">
        <v>-41340</v>
      </c>
    </row>
    <row r="20" spans="1:27" ht="13.5" x14ac:dyDescent="0.25">
      <c r="A20" s="23" t="s">
        <v>32</v>
      </c>
      <c r="B20" s="17" t="s">
        <v>32</v>
      </c>
      <c r="C20" s="18"/>
      <c r="D20" s="18"/>
      <c r="E20" s="19"/>
      <c r="F20" s="20"/>
      <c r="G20" s="20"/>
      <c r="H20" s="20"/>
      <c r="I20" s="20"/>
      <c r="J20" s="20"/>
      <c r="K20" s="20"/>
      <c r="L20" s="20"/>
      <c r="M20" s="20"/>
      <c r="N20" s="20"/>
      <c r="O20" s="20"/>
      <c r="P20" s="20"/>
      <c r="Q20" s="20"/>
      <c r="R20" s="20"/>
      <c r="S20" s="20"/>
      <c r="T20" s="20"/>
      <c r="U20" s="20"/>
      <c r="V20" s="20"/>
      <c r="W20" s="20"/>
      <c r="X20" s="20"/>
      <c r="Y20" s="20"/>
      <c r="Z20" s="21"/>
      <c r="AA20" s="22"/>
    </row>
    <row r="21" spans="1:27" ht="13.5" x14ac:dyDescent="0.25">
      <c r="A21" s="23" t="s">
        <v>48</v>
      </c>
      <c r="B21" s="17" t="s">
        <v>32</v>
      </c>
      <c r="C21" s="18"/>
      <c r="D21" s="18"/>
      <c r="E21" s="19"/>
      <c r="F21" s="20"/>
      <c r="G21" s="20"/>
      <c r="H21" s="20"/>
      <c r="I21" s="20"/>
      <c r="J21" s="20"/>
      <c r="K21" s="20"/>
      <c r="L21" s="20"/>
      <c r="M21" s="20"/>
      <c r="N21" s="20"/>
      <c r="O21" s="20"/>
      <c r="P21" s="20"/>
      <c r="Q21" s="20"/>
      <c r="R21" s="20"/>
      <c r="S21" s="20"/>
      <c r="T21" s="20"/>
      <c r="U21" s="20"/>
      <c r="V21" s="20"/>
      <c r="W21" s="20"/>
      <c r="X21" s="20"/>
      <c r="Y21" s="20"/>
      <c r="Z21" s="21"/>
      <c r="AA21" s="22"/>
    </row>
    <row r="22" spans="1:27" ht="13.5" x14ac:dyDescent="0.25">
      <c r="A22" s="23" t="s">
        <v>49</v>
      </c>
      <c r="B22" s="17" t="s">
        <v>32</v>
      </c>
      <c r="C22" s="18"/>
      <c r="D22" s="18"/>
      <c r="E22" s="19"/>
      <c r="F22" s="20"/>
      <c r="G22" s="20"/>
      <c r="H22" s="20"/>
      <c r="I22" s="20"/>
      <c r="J22" s="20"/>
      <c r="K22" s="20"/>
      <c r="L22" s="20"/>
      <c r="M22" s="20"/>
      <c r="N22" s="20"/>
      <c r="O22" s="20"/>
      <c r="P22" s="20"/>
      <c r="Q22" s="20"/>
      <c r="R22" s="20"/>
      <c r="S22" s="20"/>
      <c r="T22" s="20"/>
      <c r="U22" s="20"/>
      <c r="V22" s="20"/>
      <c r="W22" s="20"/>
      <c r="X22" s="20"/>
      <c r="Y22" s="20"/>
      <c r="Z22" s="21"/>
      <c r="AA22" s="22"/>
    </row>
    <row r="23" spans="1:27" ht="13.5" x14ac:dyDescent="0.25">
      <c r="A23" s="23" t="s">
        <v>50</v>
      </c>
      <c r="B23" s="17" t="s">
        <v>32</v>
      </c>
      <c r="C23" s="18"/>
      <c r="D23" s="18"/>
      <c r="E23" s="19"/>
      <c r="F23" s="20"/>
      <c r="G23" s="24"/>
      <c r="H23" s="24"/>
      <c r="I23" s="24"/>
      <c r="J23" s="20"/>
      <c r="K23" s="24"/>
      <c r="L23" s="24"/>
      <c r="M23" s="20"/>
      <c r="N23" s="24"/>
      <c r="O23" s="24"/>
      <c r="P23" s="24"/>
      <c r="Q23" s="20"/>
      <c r="R23" s="24"/>
      <c r="S23" s="24"/>
      <c r="T23" s="20"/>
      <c r="U23" s="24"/>
      <c r="V23" s="24"/>
      <c r="W23" s="24"/>
      <c r="X23" s="20"/>
      <c r="Y23" s="24"/>
      <c r="Z23" s="25"/>
      <c r="AA23" s="26"/>
    </row>
    <row r="24" spans="1:27" ht="13.5" x14ac:dyDescent="0.25">
      <c r="A24" s="27" t="s">
        <v>51</v>
      </c>
      <c r="B24" s="35" t="s">
        <v>32</v>
      </c>
      <c r="C24" s="29">
        <f t="shared" ref="C24:Y24" si="1">SUM(C15:C23)</f>
        <v>19556999</v>
      </c>
      <c r="D24" s="29">
        <f>SUM(D15:D23)</f>
        <v>0</v>
      </c>
      <c r="E24" s="36">
        <f t="shared" si="1"/>
        <v>-41340</v>
      </c>
      <c r="F24" s="37">
        <f t="shared" si="1"/>
        <v>-41340</v>
      </c>
      <c r="G24" s="37">
        <f t="shared" si="1"/>
        <v>17890952</v>
      </c>
      <c r="H24" s="37">
        <f t="shared" si="1"/>
        <v>1666048</v>
      </c>
      <c r="I24" s="37">
        <f t="shared" si="1"/>
        <v>0</v>
      </c>
      <c r="J24" s="37">
        <f t="shared" si="1"/>
        <v>19557000</v>
      </c>
      <c r="K24" s="37">
        <f t="shared" si="1"/>
        <v>0</v>
      </c>
      <c r="L24" s="37">
        <f t="shared" si="1"/>
        <v>0</v>
      </c>
      <c r="M24" s="37">
        <f t="shared" si="1"/>
        <v>0</v>
      </c>
      <c r="N24" s="37">
        <f t="shared" si="1"/>
        <v>0</v>
      </c>
      <c r="O24" s="37">
        <f t="shared" si="1"/>
        <v>0</v>
      </c>
      <c r="P24" s="37">
        <f t="shared" si="1"/>
        <v>0</v>
      </c>
      <c r="Q24" s="37">
        <f t="shared" si="1"/>
        <v>0</v>
      </c>
      <c r="R24" s="37">
        <f t="shared" si="1"/>
        <v>0</v>
      </c>
      <c r="S24" s="37">
        <f t="shared" si="1"/>
        <v>0</v>
      </c>
      <c r="T24" s="37">
        <f t="shared" si="1"/>
        <v>0</v>
      </c>
      <c r="U24" s="37">
        <f t="shared" si="1"/>
        <v>0</v>
      </c>
      <c r="V24" s="37">
        <f t="shared" si="1"/>
        <v>0</v>
      </c>
      <c r="W24" s="37">
        <f t="shared" si="1"/>
        <v>19557000</v>
      </c>
      <c r="X24" s="37">
        <f t="shared" si="1"/>
        <v>-20670</v>
      </c>
      <c r="Y24" s="37">
        <f t="shared" si="1"/>
        <v>19577670</v>
      </c>
      <c r="Z24" s="38">
        <f>+IF(X24&lt;&gt;0,+(Y24/X24)*100,0)</f>
        <v>-94715.384615384624</v>
      </c>
      <c r="AA24" s="39">
        <f>SUM(AA15:AA23)</f>
        <v>-41340</v>
      </c>
    </row>
    <row r="25" spans="1:27" ht="13.5" x14ac:dyDescent="0.25">
      <c r="A25" s="27" t="s">
        <v>52</v>
      </c>
      <c r="B25" s="28" t="s">
        <v>32</v>
      </c>
      <c r="C25" s="29">
        <f t="shared" ref="C25:Y25" si="2">+C12+C24</f>
        <v>166192777</v>
      </c>
      <c r="D25" s="29">
        <f>+D12+D24</f>
        <v>0</v>
      </c>
      <c r="E25" s="30">
        <f t="shared" si="2"/>
        <v>48848920</v>
      </c>
      <c r="F25" s="31">
        <f t="shared" si="2"/>
        <v>48848920</v>
      </c>
      <c r="G25" s="31">
        <f t="shared" si="2"/>
        <v>196681055</v>
      </c>
      <c r="H25" s="31">
        <f t="shared" si="2"/>
        <v>-8572151</v>
      </c>
      <c r="I25" s="31">
        <f t="shared" si="2"/>
        <v>2969044</v>
      </c>
      <c r="J25" s="31">
        <f t="shared" si="2"/>
        <v>191077948</v>
      </c>
      <c r="K25" s="31">
        <f t="shared" si="2"/>
        <v>2841467</v>
      </c>
      <c r="L25" s="31">
        <f t="shared" si="2"/>
        <v>2882656</v>
      </c>
      <c r="M25" s="31">
        <f t="shared" si="2"/>
        <v>3986514</v>
      </c>
      <c r="N25" s="31">
        <f t="shared" si="2"/>
        <v>9710637</v>
      </c>
      <c r="O25" s="31">
        <f t="shared" si="2"/>
        <v>0</v>
      </c>
      <c r="P25" s="31">
        <f t="shared" si="2"/>
        <v>0</v>
      </c>
      <c r="Q25" s="31">
        <f t="shared" si="2"/>
        <v>0</v>
      </c>
      <c r="R25" s="31">
        <f t="shared" si="2"/>
        <v>0</v>
      </c>
      <c r="S25" s="31">
        <f t="shared" si="2"/>
        <v>0</v>
      </c>
      <c r="T25" s="31">
        <f t="shared" si="2"/>
        <v>0</v>
      </c>
      <c r="U25" s="31">
        <f t="shared" si="2"/>
        <v>0</v>
      </c>
      <c r="V25" s="31">
        <f t="shared" si="2"/>
        <v>0</v>
      </c>
      <c r="W25" s="31">
        <f t="shared" si="2"/>
        <v>200788585</v>
      </c>
      <c r="X25" s="31">
        <f t="shared" si="2"/>
        <v>32716929</v>
      </c>
      <c r="Y25" s="31">
        <f t="shared" si="2"/>
        <v>168071656</v>
      </c>
      <c r="Z25" s="32">
        <f>+IF(X25&lt;&gt;0,+(Y25/X25)*100,0)</f>
        <v>513.71464601705134</v>
      </c>
      <c r="AA25" s="33">
        <f>+AA12+AA24</f>
        <v>48848920</v>
      </c>
    </row>
    <row r="26" spans="1:27" ht="5.0999999999999996" customHeight="1" x14ac:dyDescent="0.25">
      <c r="A26" s="34" t="s">
        <v>41</v>
      </c>
      <c r="B26" s="17"/>
      <c r="C26" s="18"/>
      <c r="D26" s="18"/>
      <c r="E26" s="19"/>
      <c r="F26" s="20"/>
      <c r="G26" s="20"/>
      <c r="H26" s="20"/>
      <c r="I26" s="20"/>
      <c r="J26" s="20"/>
      <c r="K26" s="20"/>
      <c r="L26" s="20"/>
      <c r="M26" s="20"/>
      <c r="N26" s="20"/>
      <c r="O26" s="20"/>
      <c r="P26" s="20"/>
      <c r="Q26" s="20"/>
      <c r="R26" s="20"/>
      <c r="S26" s="20"/>
      <c r="T26" s="20"/>
      <c r="U26" s="20"/>
      <c r="V26" s="20"/>
      <c r="W26" s="20"/>
      <c r="X26" s="20"/>
      <c r="Y26" s="20"/>
      <c r="Z26" s="21"/>
      <c r="AA26" s="22"/>
    </row>
    <row r="27" spans="1:27" ht="13.5" x14ac:dyDescent="0.25">
      <c r="A27" s="10" t="s">
        <v>53</v>
      </c>
      <c r="B27" s="17" t="s">
        <v>32</v>
      </c>
      <c r="C27" s="18"/>
      <c r="D27" s="18"/>
      <c r="E27" s="19"/>
      <c r="F27" s="20"/>
      <c r="G27" s="20"/>
      <c r="H27" s="20"/>
      <c r="I27" s="20"/>
      <c r="J27" s="20"/>
      <c r="K27" s="20"/>
      <c r="L27" s="20"/>
      <c r="M27" s="20"/>
      <c r="N27" s="20"/>
      <c r="O27" s="20"/>
      <c r="P27" s="20"/>
      <c r="Q27" s="20"/>
      <c r="R27" s="20"/>
      <c r="S27" s="20"/>
      <c r="T27" s="20"/>
      <c r="U27" s="20"/>
      <c r="V27" s="20"/>
      <c r="W27" s="20"/>
      <c r="X27" s="20"/>
      <c r="Y27" s="20"/>
      <c r="Z27" s="21"/>
      <c r="AA27" s="22"/>
    </row>
    <row r="28" spans="1:27" ht="13.5" x14ac:dyDescent="0.25">
      <c r="A28" s="10" t="s">
        <v>54</v>
      </c>
      <c r="B28" s="40" t="s">
        <v>32</v>
      </c>
      <c r="C28" s="18"/>
      <c r="D28" s="18"/>
      <c r="E28" s="19"/>
      <c r="F28" s="20"/>
      <c r="G28" s="20"/>
      <c r="H28" s="20"/>
      <c r="I28" s="20"/>
      <c r="J28" s="20"/>
      <c r="K28" s="20"/>
      <c r="L28" s="20"/>
      <c r="M28" s="20"/>
      <c r="N28" s="20"/>
      <c r="O28" s="20"/>
      <c r="P28" s="20"/>
      <c r="Q28" s="20"/>
      <c r="R28" s="20"/>
      <c r="S28" s="20"/>
      <c r="T28" s="20"/>
      <c r="U28" s="20"/>
      <c r="V28" s="20"/>
      <c r="W28" s="20"/>
      <c r="X28" s="20"/>
      <c r="Y28" s="20"/>
      <c r="Z28" s="21"/>
      <c r="AA28" s="22"/>
    </row>
    <row r="29" spans="1:27" ht="13.5" x14ac:dyDescent="0.25">
      <c r="A29" s="23" t="s">
        <v>55</v>
      </c>
      <c r="B29" s="17" t="s">
        <v>32</v>
      </c>
      <c r="C29" s="18"/>
      <c r="D29" s="18"/>
      <c r="E29" s="19"/>
      <c r="F29" s="20"/>
      <c r="G29" s="20"/>
      <c r="H29" s="20"/>
      <c r="I29" s="20"/>
      <c r="J29" s="20"/>
      <c r="K29" s="20"/>
      <c r="L29" s="20"/>
      <c r="M29" s="20"/>
      <c r="N29" s="20"/>
      <c r="O29" s="20"/>
      <c r="P29" s="20"/>
      <c r="Q29" s="20"/>
      <c r="R29" s="20"/>
      <c r="S29" s="20"/>
      <c r="T29" s="20"/>
      <c r="U29" s="20"/>
      <c r="V29" s="20"/>
      <c r="W29" s="20"/>
      <c r="X29" s="20"/>
      <c r="Y29" s="20"/>
      <c r="Z29" s="21"/>
      <c r="AA29" s="22"/>
    </row>
    <row r="30" spans="1:27" ht="13.5" x14ac:dyDescent="0.25">
      <c r="A30" s="23" t="s">
        <v>56</v>
      </c>
      <c r="B30" s="17" t="s">
        <v>32</v>
      </c>
      <c r="C30" s="18"/>
      <c r="D30" s="18"/>
      <c r="E30" s="19"/>
      <c r="F30" s="20"/>
      <c r="G30" s="20"/>
      <c r="H30" s="20"/>
      <c r="I30" s="20"/>
      <c r="J30" s="20"/>
      <c r="K30" s="20"/>
      <c r="L30" s="20"/>
      <c r="M30" s="20"/>
      <c r="N30" s="20"/>
      <c r="O30" s="20"/>
      <c r="P30" s="20"/>
      <c r="Q30" s="20"/>
      <c r="R30" s="20"/>
      <c r="S30" s="20"/>
      <c r="T30" s="20"/>
      <c r="U30" s="20"/>
      <c r="V30" s="20"/>
      <c r="W30" s="20"/>
      <c r="X30" s="20"/>
      <c r="Y30" s="20"/>
      <c r="Z30" s="21"/>
      <c r="AA30" s="22"/>
    </row>
    <row r="31" spans="1:27" ht="13.5" x14ac:dyDescent="0.25">
      <c r="A31" s="23" t="s">
        <v>57</v>
      </c>
      <c r="B31" s="17" t="s">
        <v>32</v>
      </c>
      <c r="C31" s="18">
        <v>-82647</v>
      </c>
      <c r="D31" s="18"/>
      <c r="E31" s="19"/>
      <c r="F31" s="20"/>
      <c r="G31" s="20">
        <v>-84347</v>
      </c>
      <c r="H31" s="20">
        <v>-3162</v>
      </c>
      <c r="I31" s="20">
        <v>-895</v>
      </c>
      <c r="J31" s="20">
        <v>-88404</v>
      </c>
      <c r="K31" s="20">
        <v>-1408</v>
      </c>
      <c r="L31" s="20">
        <v>-2077</v>
      </c>
      <c r="M31" s="20">
        <v>-1716</v>
      </c>
      <c r="N31" s="20">
        <v>-5201</v>
      </c>
      <c r="O31" s="20"/>
      <c r="P31" s="20"/>
      <c r="Q31" s="20"/>
      <c r="R31" s="20"/>
      <c r="S31" s="20"/>
      <c r="T31" s="20"/>
      <c r="U31" s="20"/>
      <c r="V31" s="20"/>
      <c r="W31" s="20">
        <v>-93605</v>
      </c>
      <c r="X31" s="20"/>
      <c r="Y31" s="20">
        <v>-93605</v>
      </c>
      <c r="Z31" s="21"/>
      <c r="AA31" s="22"/>
    </row>
    <row r="32" spans="1:27" ht="13.5" x14ac:dyDescent="0.25">
      <c r="A32" s="23" t="s">
        <v>58</v>
      </c>
      <c r="B32" s="17" t="s">
        <v>32</v>
      </c>
      <c r="C32" s="18">
        <v>14882224</v>
      </c>
      <c r="D32" s="18"/>
      <c r="E32" s="19"/>
      <c r="F32" s="20"/>
      <c r="G32" s="20">
        <v>15411424</v>
      </c>
      <c r="H32" s="20">
        <v>518248</v>
      </c>
      <c r="I32" s="20">
        <v>438574</v>
      </c>
      <c r="J32" s="20">
        <v>16368246</v>
      </c>
      <c r="K32" s="20">
        <v>306700</v>
      </c>
      <c r="L32" s="20">
        <v>357885</v>
      </c>
      <c r="M32" s="20">
        <v>464191</v>
      </c>
      <c r="N32" s="20">
        <v>1128776</v>
      </c>
      <c r="O32" s="20"/>
      <c r="P32" s="20"/>
      <c r="Q32" s="20"/>
      <c r="R32" s="20"/>
      <c r="S32" s="20"/>
      <c r="T32" s="20"/>
      <c r="U32" s="20"/>
      <c r="V32" s="20"/>
      <c r="W32" s="20">
        <v>17497022</v>
      </c>
      <c r="X32" s="20"/>
      <c r="Y32" s="20">
        <v>17497022</v>
      </c>
      <c r="Z32" s="21"/>
      <c r="AA32" s="22"/>
    </row>
    <row r="33" spans="1:27" ht="13.5" x14ac:dyDescent="0.25">
      <c r="A33" s="23" t="s">
        <v>59</v>
      </c>
      <c r="B33" s="17" t="s">
        <v>32</v>
      </c>
      <c r="C33" s="18"/>
      <c r="D33" s="18"/>
      <c r="E33" s="19"/>
      <c r="F33" s="20"/>
      <c r="G33" s="20"/>
      <c r="H33" s="20"/>
      <c r="I33" s="20"/>
      <c r="J33" s="20"/>
      <c r="K33" s="20"/>
      <c r="L33" s="20"/>
      <c r="M33" s="20"/>
      <c r="N33" s="20"/>
      <c r="O33" s="20"/>
      <c r="P33" s="20"/>
      <c r="Q33" s="20"/>
      <c r="R33" s="20"/>
      <c r="S33" s="20"/>
      <c r="T33" s="20"/>
      <c r="U33" s="20"/>
      <c r="V33" s="20"/>
      <c r="W33" s="20"/>
      <c r="X33" s="20"/>
      <c r="Y33" s="20"/>
      <c r="Z33" s="21"/>
      <c r="AA33" s="22"/>
    </row>
    <row r="34" spans="1:27" ht="13.5" x14ac:dyDescent="0.25">
      <c r="A34" s="27" t="s">
        <v>60</v>
      </c>
      <c r="B34" s="28" t="s">
        <v>32</v>
      </c>
      <c r="C34" s="29">
        <f t="shared" ref="C34:Y34" si="3">SUM(C29:C33)</f>
        <v>14799577</v>
      </c>
      <c r="D34" s="29">
        <f>SUM(D29:D33)</f>
        <v>0</v>
      </c>
      <c r="E34" s="30">
        <f t="shared" si="3"/>
        <v>0</v>
      </c>
      <c r="F34" s="31">
        <f t="shared" si="3"/>
        <v>0</v>
      </c>
      <c r="G34" s="31">
        <f t="shared" si="3"/>
        <v>15327077</v>
      </c>
      <c r="H34" s="31">
        <f t="shared" si="3"/>
        <v>515086</v>
      </c>
      <c r="I34" s="31">
        <f t="shared" si="3"/>
        <v>437679</v>
      </c>
      <c r="J34" s="31">
        <f t="shared" si="3"/>
        <v>16279842</v>
      </c>
      <c r="K34" s="31">
        <f t="shared" si="3"/>
        <v>305292</v>
      </c>
      <c r="L34" s="31">
        <f t="shared" si="3"/>
        <v>355808</v>
      </c>
      <c r="M34" s="31">
        <f t="shared" si="3"/>
        <v>462475</v>
      </c>
      <c r="N34" s="31">
        <f t="shared" si="3"/>
        <v>1123575</v>
      </c>
      <c r="O34" s="31">
        <f t="shared" si="3"/>
        <v>0</v>
      </c>
      <c r="P34" s="31">
        <f t="shared" si="3"/>
        <v>0</v>
      </c>
      <c r="Q34" s="31">
        <f t="shared" si="3"/>
        <v>0</v>
      </c>
      <c r="R34" s="31">
        <f t="shared" si="3"/>
        <v>0</v>
      </c>
      <c r="S34" s="31">
        <f t="shared" si="3"/>
        <v>0</v>
      </c>
      <c r="T34" s="31">
        <f t="shared" si="3"/>
        <v>0</v>
      </c>
      <c r="U34" s="31">
        <f t="shared" si="3"/>
        <v>0</v>
      </c>
      <c r="V34" s="31">
        <f t="shared" si="3"/>
        <v>0</v>
      </c>
      <c r="W34" s="31">
        <f t="shared" si="3"/>
        <v>17403417</v>
      </c>
      <c r="X34" s="31">
        <f t="shared" si="3"/>
        <v>0</v>
      </c>
      <c r="Y34" s="31">
        <f t="shared" si="3"/>
        <v>17403417</v>
      </c>
      <c r="Z34" s="32">
        <f>+IF(X34&lt;&gt;0,+(Y34/X34)*100,0)</f>
        <v>0</v>
      </c>
      <c r="AA34" s="33">
        <f>SUM(AA29:AA33)</f>
        <v>0</v>
      </c>
    </row>
    <row r="35" spans="1:27" ht="5.0999999999999996" customHeight="1" x14ac:dyDescent="0.25">
      <c r="A35" s="34" t="s">
        <v>41</v>
      </c>
      <c r="B35" s="17"/>
      <c r="C35" s="18"/>
      <c r="D35" s="18"/>
      <c r="E35" s="19"/>
      <c r="F35" s="20"/>
      <c r="G35" s="20"/>
      <c r="H35" s="20"/>
      <c r="I35" s="20"/>
      <c r="J35" s="20"/>
      <c r="K35" s="20"/>
      <c r="L35" s="20"/>
      <c r="M35" s="20"/>
      <c r="N35" s="20"/>
      <c r="O35" s="20"/>
      <c r="P35" s="20"/>
      <c r="Q35" s="20"/>
      <c r="R35" s="20"/>
      <c r="S35" s="20"/>
      <c r="T35" s="20"/>
      <c r="U35" s="20"/>
      <c r="V35" s="20"/>
      <c r="W35" s="20"/>
      <c r="X35" s="20"/>
      <c r="Y35" s="20"/>
      <c r="Z35" s="21"/>
      <c r="AA35" s="22"/>
    </row>
    <row r="36" spans="1:27" ht="13.5" x14ac:dyDescent="0.25">
      <c r="A36" s="10" t="s">
        <v>61</v>
      </c>
      <c r="B36" s="17" t="s">
        <v>32</v>
      </c>
      <c r="C36" s="18"/>
      <c r="D36" s="18"/>
      <c r="E36" s="19"/>
      <c r="F36" s="20"/>
      <c r="G36" s="20"/>
      <c r="H36" s="20"/>
      <c r="I36" s="20"/>
      <c r="J36" s="20"/>
      <c r="K36" s="20"/>
      <c r="L36" s="20"/>
      <c r="M36" s="20"/>
      <c r="N36" s="20"/>
      <c r="O36" s="20"/>
      <c r="P36" s="20"/>
      <c r="Q36" s="20"/>
      <c r="R36" s="20"/>
      <c r="S36" s="20"/>
      <c r="T36" s="20"/>
      <c r="U36" s="20"/>
      <c r="V36" s="20"/>
      <c r="W36" s="20"/>
      <c r="X36" s="20"/>
      <c r="Y36" s="20"/>
      <c r="Z36" s="21"/>
      <c r="AA36" s="22"/>
    </row>
    <row r="37" spans="1:27" ht="13.5" x14ac:dyDescent="0.25">
      <c r="A37" s="23" t="s">
        <v>62</v>
      </c>
      <c r="B37" s="17" t="s">
        <v>32</v>
      </c>
      <c r="C37" s="18">
        <v>1290720</v>
      </c>
      <c r="D37" s="18"/>
      <c r="E37" s="19"/>
      <c r="F37" s="20"/>
      <c r="G37" s="20">
        <v>1290720</v>
      </c>
      <c r="H37" s="20"/>
      <c r="I37" s="20"/>
      <c r="J37" s="20">
        <v>1290720</v>
      </c>
      <c r="K37" s="20"/>
      <c r="L37" s="20"/>
      <c r="M37" s="20"/>
      <c r="N37" s="20"/>
      <c r="O37" s="20"/>
      <c r="P37" s="20"/>
      <c r="Q37" s="20"/>
      <c r="R37" s="20"/>
      <c r="S37" s="20"/>
      <c r="T37" s="20"/>
      <c r="U37" s="20"/>
      <c r="V37" s="20"/>
      <c r="W37" s="20">
        <v>1290720</v>
      </c>
      <c r="X37" s="20"/>
      <c r="Y37" s="20">
        <v>1290720</v>
      </c>
      <c r="Z37" s="21"/>
      <c r="AA37" s="22"/>
    </row>
    <row r="38" spans="1:27" ht="13.5" x14ac:dyDescent="0.25">
      <c r="A38" s="23" t="s">
        <v>59</v>
      </c>
      <c r="B38" s="17" t="s">
        <v>32</v>
      </c>
      <c r="C38" s="18">
        <v>15796102</v>
      </c>
      <c r="D38" s="18"/>
      <c r="E38" s="19"/>
      <c r="F38" s="20"/>
      <c r="G38" s="20">
        <v>15804090</v>
      </c>
      <c r="H38" s="20">
        <v>-7988</v>
      </c>
      <c r="I38" s="20"/>
      <c r="J38" s="20">
        <v>15796102</v>
      </c>
      <c r="K38" s="20"/>
      <c r="L38" s="20"/>
      <c r="M38" s="20"/>
      <c r="N38" s="20"/>
      <c r="O38" s="20"/>
      <c r="P38" s="20"/>
      <c r="Q38" s="20"/>
      <c r="R38" s="20"/>
      <c r="S38" s="20"/>
      <c r="T38" s="20"/>
      <c r="U38" s="20"/>
      <c r="V38" s="20"/>
      <c r="W38" s="20">
        <v>15796102</v>
      </c>
      <c r="X38" s="20"/>
      <c r="Y38" s="20">
        <v>15796102</v>
      </c>
      <c r="Z38" s="21"/>
      <c r="AA38" s="22"/>
    </row>
    <row r="39" spans="1:27" ht="13.5" x14ac:dyDescent="0.25">
      <c r="A39" s="27" t="s">
        <v>63</v>
      </c>
      <c r="B39" s="35" t="s">
        <v>32</v>
      </c>
      <c r="C39" s="29">
        <f t="shared" ref="C39:Y39" si="4">SUM(C37:C38)</f>
        <v>17086822</v>
      </c>
      <c r="D39" s="29">
        <f>SUM(D37:D38)</f>
        <v>0</v>
      </c>
      <c r="E39" s="36">
        <f t="shared" si="4"/>
        <v>0</v>
      </c>
      <c r="F39" s="37">
        <f t="shared" si="4"/>
        <v>0</v>
      </c>
      <c r="G39" s="37">
        <f t="shared" si="4"/>
        <v>17094810</v>
      </c>
      <c r="H39" s="37">
        <f t="shared" si="4"/>
        <v>-7988</v>
      </c>
      <c r="I39" s="37">
        <f t="shared" si="4"/>
        <v>0</v>
      </c>
      <c r="J39" s="37">
        <f t="shared" si="4"/>
        <v>17086822</v>
      </c>
      <c r="K39" s="37">
        <f t="shared" si="4"/>
        <v>0</v>
      </c>
      <c r="L39" s="37">
        <f t="shared" si="4"/>
        <v>0</v>
      </c>
      <c r="M39" s="37">
        <f t="shared" si="4"/>
        <v>0</v>
      </c>
      <c r="N39" s="37">
        <f t="shared" si="4"/>
        <v>0</v>
      </c>
      <c r="O39" s="37">
        <f t="shared" si="4"/>
        <v>0</v>
      </c>
      <c r="P39" s="37">
        <f t="shared" si="4"/>
        <v>0</v>
      </c>
      <c r="Q39" s="37">
        <f t="shared" si="4"/>
        <v>0</v>
      </c>
      <c r="R39" s="37">
        <f t="shared" si="4"/>
        <v>0</v>
      </c>
      <c r="S39" s="37">
        <f t="shared" si="4"/>
        <v>0</v>
      </c>
      <c r="T39" s="37">
        <f t="shared" si="4"/>
        <v>0</v>
      </c>
      <c r="U39" s="37">
        <f t="shared" si="4"/>
        <v>0</v>
      </c>
      <c r="V39" s="37">
        <f t="shared" si="4"/>
        <v>0</v>
      </c>
      <c r="W39" s="37">
        <f t="shared" si="4"/>
        <v>17086822</v>
      </c>
      <c r="X39" s="37">
        <f t="shared" si="4"/>
        <v>0</v>
      </c>
      <c r="Y39" s="37">
        <f t="shared" si="4"/>
        <v>17086822</v>
      </c>
      <c r="Z39" s="38">
        <f>+IF(X39&lt;&gt;0,+(Y39/X39)*100,0)</f>
        <v>0</v>
      </c>
      <c r="AA39" s="39">
        <f>SUM(AA37:AA38)</f>
        <v>0</v>
      </c>
    </row>
    <row r="40" spans="1:27" ht="13.5" x14ac:dyDescent="0.25">
      <c r="A40" s="27" t="s">
        <v>64</v>
      </c>
      <c r="B40" s="28" t="s">
        <v>32</v>
      </c>
      <c r="C40" s="29">
        <f t="shared" ref="C40:Y40" si="5">+C34+C39</f>
        <v>31886399</v>
      </c>
      <c r="D40" s="29">
        <f>+D34+D39</f>
        <v>0</v>
      </c>
      <c r="E40" s="30">
        <f t="shared" si="5"/>
        <v>0</v>
      </c>
      <c r="F40" s="31">
        <f t="shared" si="5"/>
        <v>0</v>
      </c>
      <c r="G40" s="31">
        <f t="shared" si="5"/>
        <v>32421887</v>
      </c>
      <c r="H40" s="31">
        <f t="shared" si="5"/>
        <v>507098</v>
      </c>
      <c r="I40" s="31">
        <f t="shared" si="5"/>
        <v>437679</v>
      </c>
      <c r="J40" s="31">
        <f t="shared" si="5"/>
        <v>33366664</v>
      </c>
      <c r="K40" s="31">
        <f t="shared" si="5"/>
        <v>305292</v>
      </c>
      <c r="L40" s="31">
        <f t="shared" si="5"/>
        <v>355808</v>
      </c>
      <c r="M40" s="31">
        <f t="shared" si="5"/>
        <v>462475</v>
      </c>
      <c r="N40" s="31">
        <f t="shared" si="5"/>
        <v>1123575</v>
      </c>
      <c r="O40" s="31">
        <f t="shared" si="5"/>
        <v>0</v>
      </c>
      <c r="P40" s="31">
        <f t="shared" si="5"/>
        <v>0</v>
      </c>
      <c r="Q40" s="31">
        <f t="shared" si="5"/>
        <v>0</v>
      </c>
      <c r="R40" s="31">
        <f t="shared" si="5"/>
        <v>0</v>
      </c>
      <c r="S40" s="31">
        <f t="shared" si="5"/>
        <v>0</v>
      </c>
      <c r="T40" s="31">
        <f t="shared" si="5"/>
        <v>0</v>
      </c>
      <c r="U40" s="31">
        <f t="shared" si="5"/>
        <v>0</v>
      </c>
      <c r="V40" s="31">
        <f t="shared" si="5"/>
        <v>0</v>
      </c>
      <c r="W40" s="31">
        <f t="shared" si="5"/>
        <v>34490239</v>
      </c>
      <c r="X40" s="31">
        <f t="shared" si="5"/>
        <v>0</v>
      </c>
      <c r="Y40" s="31">
        <f t="shared" si="5"/>
        <v>34490239</v>
      </c>
      <c r="Z40" s="32">
        <f>+IF(X40&lt;&gt;0,+(Y40/X40)*100,0)</f>
        <v>0</v>
      </c>
      <c r="AA40" s="33">
        <f>+AA34+AA39</f>
        <v>0</v>
      </c>
    </row>
    <row r="41" spans="1:27" ht="5.0999999999999996" customHeight="1" x14ac:dyDescent="0.25">
      <c r="A41" s="34" t="s">
        <v>41</v>
      </c>
      <c r="B41" s="17"/>
      <c r="C41" s="18"/>
      <c r="D41" s="18"/>
      <c r="E41" s="19"/>
      <c r="F41" s="20"/>
      <c r="G41" s="20"/>
      <c r="H41" s="20"/>
      <c r="I41" s="20"/>
      <c r="J41" s="20"/>
      <c r="K41" s="20"/>
      <c r="L41" s="20"/>
      <c r="M41" s="20"/>
      <c r="N41" s="20"/>
      <c r="O41" s="20"/>
      <c r="P41" s="20"/>
      <c r="Q41" s="20"/>
      <c r="R41" s="20"/>
      <c r="S41" s="20"/>
      <c r="T41" s="20"/>
      <c r="U41" s="20"/>
      <c r="V41" s="20"/>
      <c r="W41" s="20"/>
      <c r="X41" s="20"/>
      <c r="Y41" s="20"/>
      <c r="Z41" s="21"/>
      <c r="AA41" s="22"/>
    </row>
    <row r="42" spans="1:27" ht="13.5" x14ac:dyDescent="0.25">
      <c r="A42" s="41" t="s">
        <v>65</v>
      </c>
      <c r="B42" s="42" t="s">
        <v>66</v>
      </c>
      <c r="C42" s="43">
        <f t="shared" ref="C42:Y42" si="6">+C25-C40</f>
        <v>134306378</v>
      </c>
      <c r="D42" s="43">
        <f>+D25-D40</f>
        <v>0</v>
      </c>
      <c r="E42" s="44">
        <f t="shared" si="6"/>
        <v>48848920</v>
      </c>
      <c r="F42" s="45">
        <f t="shared" si="6"/>
        <v>48848920</v>
      </c>
      <c r="G42" s="45">
        <f t="shared" si="6"/>
        <v>164259168</v>
      </c>
      <c r="H42" s="45">
        <f t="shared" si="6"/>
        <v>-9079249</v>
      </c>
      <c r="I42" s="45">
        <f t="shared" si="6"/>
        <v>2531365</v>
      </c>
      <c r="J42" s="45">
        <f t="shared" si="6"/>
        <v>157711284</v>
      </c>
      <c r="K42" s="45">
        <f t="shared" si="6"/>
        <v>2536175</v>
      </c>
      <c r="L42" s="45">
        <f t="shared" si="6"/>
        <v>2526848</v>
      </c>
      <c r="M42" s="45">
        <f t="shared" si="6"/>
        <v>3524039</v>
      </c>
      <c r="N42" s="45">
        <f t="shared" si="6"/>
        <v>8587062</v>
      </c>
      <c r="O42" s="45">
        <f t="shared" si="6"/>
        <v>0</v>
      </c>
      <c r="P42" s="45">
        <f t="shared" si="6"/>
        <v>0</v>
      </c>
      <c r="Q42" s="45">
        <f t="shared" si="6"/>
        <v>0</v>
      </c>
      <c r="R42" s="45">
        <f t="shared" si="6"/>
        <v>0</v>
      </c>
      <c r="S42" s="45">
        <f t="shared" si="6"/>
        <v>0</v>
      </c>
      <c r="T42" s="45">
        <f t="shared" si="6"/>
        <v>0</v>
      </c>
      <c r="U42" s="45">
        <f t="shared" si="6"/>
        <v>0</v>
      </c>
      <c r="V42" s="45">
        <f t="shared" si="6"/>
        <v>0</v>
      </c>
      <c r="W42" s="45">
        <f t="shared" si="6"/>
        <v>166298346</v>
      </c>
      <c r="X42" s="45">
        <f t="shared" si="6"/>
        <v>32716929</v>
      </c>
      <c r="Y42" s="45">
        <f t="shared" si="6"/>
        <v>133581417</v>
      </c>
      <c r="Z42" s="46">
        <f>+IF(X42&lt;&gt;0,+(Y42/X42)*100,0)</f>
        <v>408.29448570799542</v>
      </c>
      <c r="AA42" s="47">
        <f>+AA25-AA40</f>
        <v>48848920</v>
      </c>
    </row>
    <row r="43" spans="1:27" ht="5.0999999999999996" customHeight="1" x14ac:dyDescent="0.25">
      <c r="A43" s="34" t="s">
        <v>41</v>
      </c>
      <c r="B43" s="17"/>
      <c r="C43" s="18"/>
      <c r="D43" s="18"/>
      <c r="E43" s="19"/>
      <c r="F43" s="20"/>
      <c r="G43" s="20"/>
      <c r="H43" s="20"/>
      <c r="I43" s="20"/>
      <c r="J43" s="20"/>
      <c r="K43" s="20"/>
      <c r="L43" s="20"/>
      <c r="M43" s="20"/>
      <c r="N43" s="20"/>
      <c r="O43" s="20"/>
      <c r="P43" s="20"/>
      <c r="Q43" s="20"/>
      <c r="R43" s="20"/>
      <c r="S43" s="20"/>
      <c r="T43" s="20"/>
      <c r="U43" s="20"/>
      <c r="V43" s="20"/>
      <c r="W43" s="20"/>
      <c r="X43" s="20"/>
      <c r="Y43" s="20"/>
      <c r="Z43" s="48"/>
      <c r="AA43" s="22"/>
    </row>
    <row r="44" spans="1:27" ht="13.5" x14ac:dyDescent="0.25">
      <c r="A44" s="10" t="s">
        <v>67</v>
      </c>
      <c r="B44" s="17" t="s">
        <v>32</v>
      </c>
      <c r="C44" s="18"/>
      <c r="D44" s="18"/>
      <c r="E44" s="19"/>
      <c r="F44" s="20"/>
      <c r="G44" s="20"/>
      <c r="H44" s="20"/>
      <c r="I44" s="20"/>
      <c r="J44" s="20"/>
      <c r="K44" s="20"/>
      <c r="L44" s="20"/>
      <c r="M44" s="20"/>
      <c r="N44" s="20"/>
      <c r="O44" s="20"/>
      <c r="P44" s="20"/>
      <c r="Q44" s="20"/>
      <c r="R44" s="20"/>
      <c r="S44" s="20"/>
      <c r="T44" s="20"/>
      <c r="U44" s="20"/>
      <c r="V44" s="20"/>
      <c r="W44" s="20"/>
      <c r="X44" s="20"/>
      <c r="Y44" s="20"/>
      <c r="Z44" s="48"/>
      <c r="AA44" s="22"/>
    </row>
    <row r="45" spans="1:27" ht="13.5" x14ac:dyDescent="0.25">
      <c r="A45" s="23" t="s">
        <v>68</v>
      </c>
      <c r="B45" s="17" t="s">
        <v>32</v>
      </c>
      <c r="C45" s="18"/>
      <c r="D45" s="18"/>
      <c r="E45" s="19">
        <v>48848920</v>
      </c>
      <c r="F45" s="20">
        <v>48848920</v>
      </c>
      <c r="G45" s="20"/>
      <c r="H45" s="20"/>
      <c r="I45" s="20"/>
      <c r="J45" s="20"/>
      <c r="K45" s="20"/>
      <c r="L45" s="20"/>
      <c r="M45" s="20"/>
      <c r="N45" s="20"/>
      <c r="O45" s="20"/>
      <c r="P45" s="20"/>
      <c r="Q45" s="20"/>
      <c r="R45" s="20"/>
      <c r="S45" s="20"/>
      <c r="T45" s="20"/>
      <c r="U45" s="20"/>
      <c r="V45" s="20"/>
      <c r="W45" s="20"/>
      <c r="X45" s="20">
        <v>32716929</v>
      </c>
      <c r="Y45" s="20">
        <v>-32716929</v>
      </c>
      <c r="Z45" s="48">
        <v>-100</v>
      </c>
      <c r="AA45" s="22">
        <v>48848920</v>
      </c>
    </row>
    <row r="46" spans="1:27" ht="13.5" x14ac:dyDescent="0.25">
      <c r="A46" s="23" t="s">
        <v>69</v>
      </c>
      <c r="B46" s="17" t="s">
        <v>32</v>
      </c>
      <c r="C46" s="18"/>
      <c r="D46" s="18"/>
      <c r="E46" s="19"/>
      <c r="F46" s="20"/>
      <c r="G46" s="20"/>
      <c r="H46" s="20"/>
      <c r="I46" s="20"/>
      <c r="J46" s="20"/>
      <c r="K46" s="20"/>
      <c r="L46" s="20"/>
      <c r="M46" s="20"/>
      <c r="N46" s="20"/>
      <c r="O46" s="20"/>
      <c r="P46" s="20"/>
      <c r="Q46" s="20"/>
      <c r="R46" s="20"/>
      <c r="S46" s="20"/>
      <c r="T46" s="20"/>
      <c r="U46" s="20"/>
      <c r="V46" s="20"/>
      <c r="W46" s="20"/>
      <c r="X46" s="20"/>
      <c r="Y46" s="20"/>
      <c r="Z46" s="48"/>
      <c r="AA46" s="22"/>
    </row>
    <row r="47" spans="1:27" ht="14.45" customHeight="1" x14ac:dyDescent="0.25">
      <c r="A47" s="23" t="s">
        <v>41</v>
      </c>
      <c r="B47" s="17"/>
      <c r="C47" s="18"/>
      <c r="D47" s="18"/>
      <c r="E47" s="19"/>
      <c r="F47" s="20"/>
      <c r="G47" s="20"/>
      <c r="H47" s="20"/>
      <c r="I47" s="20"/>
      <c r="J47" s="20"/>
      <c r="K47" s="20"/>
      <c r="L47" s="20"/>
      <c r="M47" s="20"/>
      <c r="N47" s="20"/>
      <c r="O47" s="20"/>
      <c r="P47" s="20"/>
      <c r="Q47" s="20"/>
      <c r="R47" s="20"/>
      <c r="S47" s="20"/>
      <c r="T47" s="20"/>
      <c r="U47" s="20"/>
      <c r="V47" s="20"/>
      <c r="W47" s="20"/>
      <c r="X47" s="20"/>
      <c r="Y47" s="20"/>
      <c r="Z47" s="48"/>
      <c r="AA47" s="22"/>
    </row>
    <row r="48" spans="1:27" ht="13.5" x14ac:dyDescent="0.25">
      <c r="A48" s="49" t="s">
        <v>70</v>
      </c>
      <c r="B48" s="50" t="s">
        <v>66</v>
      </c>
      <c r="C48" s="51">
        <f t="shared" ref="C48:Y48" si="7">SUM(C45:C47)</f>
        <v>0</v>
      </c>
      <c r="D48" s="51">
        <f>SUM(D45:D47)</f>
        <v>0</v>
      </c>
      <c r="E48" s="52">
        <f t="shared" si="7"/>
        <v>48848920</v>
      </c>
      <c r="F48" s="53">
        <f t="shared" si="7"/>
        <v>48848920</v>
      </c>
      <c r="G48" s="53">
        <f t="shared" si="7"/>
        <v>0</v>
      </c>
      <c r="H48" s="53">
        <f t="shared" si="7"/>
        <v>0</v>
      </c>
      <c r="I48" s="53">
        <f t="shared" si="7"/>
        <v>0</v>
      </c>
      <c r="J48" s="53">
        <f t="shared" si="7"/>
        <v>0</v>
      </c>
      <c r="K48" s="53">
        <f t="shared" si="7"/>
        <v>0</v>
      </c>
      <c r="L48" s="53">
        <f t="shared" si="7"/>
        <v>0</v>
      </c>
      <c r="M48" s="53">
        <f t="shared" si="7"/>
        <v>0</v>
      </c>
      <c r="N48" s="53">
        <f t="shared" si="7"/>
        <v>0</v>
      </c>
      <c r="O48" s="53">
        <f t="shared" si="7"/>
        <v>0</v>
      </c>
      <c r="P48" s="53">
        <f t="shared" si="7"/>
        <v>0</v>
      </c>
      <c r="Q48" s="53">
        <f t="shared" si="7"/>
        <v>0</v>
      </c>
      <c r="R48" s="53">
        <f t="shared" si="7"/>
        <v>0</v>
      </c>
      <c r="S48" s="53">
        <f t="shared" si="7"/>
        <v>0</v>
      </c>
      <c r="T48" s="53">
        <f t="shared" si="7"/>
        <v>0</v>
      </c>
      <c r="U48" s="53">
        <f t="shared" si="7"/>
        <v>0</v>
      </c>
      <c r="V48" s="53">
        <f t="shared" si="7"/>
        <v>0</v>
      </c>
      <c r="W48" s="53">
        <f t="shared" si="7"/>
        <v>0</v>
      </c>
      <c r="X48" s="53">
        <f t="shared" si="7"/>
        <v>32716929</v>
      </c>
      <c r="Y48" s="53">
        <f t="shared" si="7"/>
        <v>-32716929</v>
      </c>
      <c r="Z48" s="54">
        <f>+IF(X48&lt;&gt;0,+(Y48/X48)*100,0)</f>
        <v>-100</v>
      </c>
      <c r="AA48" s="55">
        <f>SUM(AA45:AA47)</f>
        <v>48848920</v>
      </c>
    </row>
    <row r="49" spans="1:27" ht="13.5" x14ac:dyDescent="0.25">
      <c r="A49" s="56" t="s">
        <v>328</v>
      </c>
      <c r="B49" s="57"/>
      <c r="C49" s="58"/>
      <c r="D49" s="58"/>
      <c r="E49" s="58"/>
      <c r="F49" s="58"/>
      <c r="G49" s="58"/>
      <c r="H49" s="59"/>
      <c r="I49" s="59"/>
      <c r="J49" s="59"/>
      <c r="K49" s="59"/>
      <c r="L49" s="59"/>
      <c r="M49" s="59"/>
      <c r="N49" s="59"/>
      <c r="O49" s="59"/>
      <c r="P49" s="59"/>
      <c r="Q49" s="59"/>
      <c r="R49" s="59"/>
      <c r="S49" s="59"/>
      <c r="T49" s="59"/>
      <c r="U49" s="59"/>
      <c r="V49" s="59"/>
      <c r="W49" s="59"/>
      <c r="X49" s="59"/>
      <c r="Y49" s="59"/>
      <c r="Z49" s="59"/>
      <c r="AA49" s="59"/>
    </row>
    <row r="50" spans="1:27" ht="13.5" x14ac:dyDescent="0.25">
      <c r="A50" s="60" t="s">
        <v>329</v>
      </c>
      <c r="B50" s="60"/>
      <c r="C50" s="60"/>
      <c r="D50" s="60"/>
      <c r="E50" s="60"/>
      <c r="F50" s="60"/>
      <c r="G50" s="60"/>
      <c r="H50" s="59"/>
      <c r="I50" s="59"/>
      <c r="J50" s="59"/>
      <c r="K50" s="59"/>
      <c r="L50" s="59"/>
      <c r="M50" s="59"/>
      <c r="N50" s="59"/>
      <c r="O50" s="59"/>
      <c r="P50" s="59"/>
      <c r="Q50" s="59"/>
      <c r="R50" s="59"/>
      <c r="S50" s="59"/>
      <c r="T50" s="59"/>
      <c r="U50" s="59"/>
      <c r="V50" s="59"/>
      <c r="W50" s="59"/>
      <c r="X50" s="59"/>
      <c r="Y50" s="59"/>
      <c r="Z50" s="59"/>
      <c r="AA50" s="59"/>
    </row>
    <row r="51" spans="1:27" ht="13.5" x14ac:dyDescent="0.25">
      <c r="A51" s="61" t="s">
        <v>330</v>
      </c>
      <c r="B51" s="62"/>
      <c r="C51" s="63"/>
      <c r="D51" s="63"/>
      <c r="E51" s="63"/>
      <c r="F51" s="63"/>
      <c r="G51" s="63"/>
      <c r="H51" s="59"/>
      <c r="I51" s="59"/>
      <c r="J51" s="59"/>
      <c r="K51" s="59"/>
      <c r="L51" s="59"/>
      <c r="M51" s="59"/>
      <c r="N51" s="59"/>
      <c r="O51" s="59"/>
      <c r="P51" s="59"/>
      <c r="Q51" s="59"/>
      <c r="R51" s="59"/>
      <c r="S51" s="59"/>
      <c r="T51" s="59"/>
      <c r="U51" s="59"/>
      <c r="V51" s="59"/>
      <c r="W51" s="59"/>
      <c r="X51" s="59"/>
      <c r="Y51" s="59"/>
      <c r="Z51" s="59"/>
      <c r="AA51" s="59"/>
    </row>
    <row r="52" spans="1:27" ht="13.5" x14ac:dyDescent="0.25">
      <c r="A52" s="59"/>
      <c r="B52" s="59"/>
      <c r="C52" s="59"/>
      <c r="D52" s="59"/>
      <c r="E52" s="59"/>
      <c r="F52" s="59"/>
      <c r="G52" s="59"/>
      <c r="H52" s="59"/>
      <c r="I52" s="59"/>
      <c r="J52" s="59"/>
      <c r="K52" s="59"/>
      <c r="L52" s="59"/>
      <c r="M52" s="59"/>
      <c r="N52" s="59"/>
      <c r="O52" s="59"/>
      <c r="P52" s="59"/>
      <c r="Q52" s="59"/>
      <c r="R52" s="59"/>
      <c r="S52" s="59"/>
      <c r="T52" s="59"/>
      <c r="U52" s="59"/>
      <c r="V52" s="59"/>
      <c r="W52" s="59"/>
      <c r="X52" s="59"/>
      <c r="Y52" s="59"/>
      <c r="Z52" s="59"/>
      <c r="AA52" s="59"/>
    </row>
    <row r="53" spans="1:27" ht="13.5" x14ac:dyDescent="0.25">
      <c r="A53" s="59"/>
      <c r="B53" s="59"/>
      <c r="C53" s="59"/>
      <c r="D53" s="59"/>
      <c r="E53" s="59"/>
      <c r="F53" s="59"/>
      <c r="G53" s="59"/>
      <c r="H53" s="59"/>
      <c r="I53" s="59"/>
      <c r="J53" s="59"/>
      <c r="K53" s="59"/>
      <c r="L53" s="59"/>
      <c r="M53" s="59"/>
      <c r="N53" s="59"/>
      <c r="O53" s="59"/>
      <c r="P53" s="59"/>
      <c r="Q53" s="59"/>
      <c r="R53" s="59"/>
      <c r="S53" s="59"/>
      <c r="T53" s="59"/>
      <c r="U53" s="59"/>
      <c r="V53" s="59"/>
      <c r="W53" s="59"/>
      <c r="X53" s="59"/>
      <c r="Y53" s="59"/>
      <c r="Z53" s="59"/>
      <c r="AA53" s="59"/>
    </row>
    <row r="54" spans="1:27" ht="13.5" x14ac:dyDescent="0.25">
      <c r="A54" s="59"/>
      <c r="B54" s="59"/>
      <c r="C54" s="59"/>
      <c r="D54" s="59"/>
      <c r="E54" s="59"/>
      <c r="F54" s="59"/>
      <c r="G54" s="59"/>
      <c r="H54" s="59"/>
      <c r="I54" s="59"/>
      <c r="J54" s="59"/>
      <c r="K54" s="59"/>
      <c r="L54" s="59"/>
      <c r="M54" s="59"/>
      <c r="N54" s="59"/>
      <c r="O54" s="59"/>
      <c r="P54" s="59"/>
      <c r="Q54" s="59"/>
      <c r="R54" s="59"/>
      <c r="S54" s="59"/>
      <c r="T54" s="59"/>
      <c r="U54" s="59"/>
      <c r="V54" s="59"/>
      <c r="W54" s="59"/>
      <c r="X54" s="59"/>
      <c r="Y54" s="59"/>
      <c r="Z54" s="59"/>
      <c r="AA54" s="59"/>
    </row>
  </sheetData>
  <mergeCells count="2">
    <mergeCell ref="A1:AA1"/>
    <mergeCell ref="E2:AA2"/>
  </mergeCells>
  <printOptions horizontalCentered="1"/>
  <pageMargins left="0.55118110236220497" right="0.22" top="0.59055118110236204" bottom="0.59055118110236204" header="0.31496062992126" footer="0.31496062992126"/>
  <pageSetup paperSize="9" orientation="landscape" r:id="rId1"/>
  <rowBreaks count="1" manualBreakCount="1">
    <brk id="48" max="16383" man="1"/>
  </rowBreaks>
</worksheet>
</file>

<file path=xl/worksheets/sheet5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AA54"/>
  <sheetViews>
    <sheetView showGridLines="0" workbookViewId="0">
      <selection activeCell="B2" sqref="B2"/>
    </sheetView>
  </sheetViews>
  <sheetFormatPr defaultRowHeight="12.75" x14ac:dyDescent="0.2"/>
  <cols>
    <col min="1" max="1" width="35.7109375" customWidth="1"/>
    <col min="2" max="2" width="3.42578125" bestFit="1" customWidth="1"/>
    <col min="3" max="3" width="9.7109375" customWidth="1"/>
    <col min="4" max="4" width="9.7109375" hidden="1" customWidth="1"/>
    <col min="5" max="6" width="9.7109375" customWidth="1"/>
    <col min="7" max="9" width="9.7109375" hidden="1" customWidth="1"/>
    <col min="10" max="10" width="9.7109375" customWidth="1"/>
    <col min="11" max="13" width="9.7109375" hidden="1" customWidth="1"/>
    <col min="14" max="14" width="9.7109375" customWidth="1"/>
    <col min="15" max="22" width="9.7109375" hidden="1" customWidth="1"/>
    <col min="23" max="27" width="9.7109375" customWidth="1"/>
  </cols>
  <sheetData>
    <row r="1" spans="1:27" ht="38.450000000000003" customHeight="1" x14ac:dyDescent="0.25">
      <c r="A1" s="64" t="s">
        <v>121</v>
      </c>
      <c r="B1" s="64"/>
      <c r="C1" s="64"/>
      <c r="D1" s="64"/>
      <c r="E1" s="64"/>
      <c r="F1" s="64"/>
      <c r="G1" s="64"/>
      <c r="H1" s="64"/>
      <c r="I1" s="64"/>
      <c r="J1" s="64"/>
      <c r="K1" s="64"/>
      <c r="L1" s="64"/>
      <c r="M1" s="64"/>
      <c r="N1" s="64"/>
      <c r="O1" s="64"/>
      <c r="P1" s="64"/>
      <c r="Q1" s="64"/>
      <c r="R1" s="64"/>
      <c r="S1" s="64"/>
      <c r="T1" s="64"/>
      <c r="U1" s="64"/>
      <c r="V1" s="64"/>
      <c r="W1" s="64"/>
      <c r="X1" s="64"/>
      <c r="Y1" s="64"/>
      <c r="Z1" s="64"/>
      <c r="AA1" s="64"/>
    </row>
    <row r="2" spans="1:27" ht="24.95" customHeight="1" x14ac:dyDescent="0.2">
      <c r="A2" s="2" t="s">
        <v>1</v>
      </c>
      <c r="B2" s="1" t="s">
        <v>331</v>
      </c>
      <c r="C2" s="3" t="s">
        <v>2</v>
      </c>
      <c r="D2" s="3" t="s">
        <v>3</v>
      </c>
      <c r="E2" s="65" t="s">
        <v>4</v>
      </c>
      <c r="F2" s="66"/>
      <c r="G2" s="66"/>
      <c r="H2" s="66"/>
      <c r="I2" s="66"/>
      <c r="J2" s="66"/>
      <c r="K2" s="66"/>
      <c r="L2" s="66"/>
      <c r="M2" s="66"/>
      <c r="N2" s="66"/>
      <c r="O2" s="66"/>
      <c r="P2" s="66"/>
      <c r="Q2" s="66"/>
      <c r="R2" s="66"/>
      <c r="S2" s="66"/>
      <c r="T2" s="66"/>
      <c r="U2" s="66"/>
      <c r="V2" s="66"/>
      <c r="W2" s="66"/>
      <c r="X2" s="66"/>
      <c r="Y2" s="66"/>
      <c r="Z2" s="66"/>
      <c r="AA2" s="67"/>
    </row>
    <row r="3" spans="1:27" ht="24.95" customHeight="1" x14ac:dyDescent="0.2">
      <c r="A3" s="4" t="s">
        <v>5</v>
      </c>
      <c r="B3" s="5" t="s">
        <v>6</v>
      </c>
      <c r="C3" s="6" t="s">
        <v>7</v>
      </c>
      <c r="D3" s="6" t="s">
        <v>7</v>
      </c>
      <c r="E3" s="7" t="s">
        <v>8</v>
      </c>
      <c r="F3" s="8" t="s">
        <v>9</v>
      </c>
      <c r="G3" s="8" t="s">
        <v>10</v>
      </c>
      <c r="H3" s="8" t="s">
        <v>11</v>
      </c>
      <c r="I3" s="8" t="s">
        <v>12</v>
      </c>
      <c r="J3" s="8" t="s">
        <v>13</v>
      </c>
      <c r="K3" s="8" t="s">
        <v>14</v>
      </c>
      <c r="L3" s="8" t="s">
        <v>15</v>
      </c>
      <c r="M3" s="8" t="s">
        <v>16</v>
      </c>
      <c r="N3" s="8" t="s">
        <v>17</v>
      </c>
      <c r="O3" s="8" t="s">
        <v>18</v>
      </c>
      <c r="P3" s="8" t="s">
        <v>19</v>
      </c>
      <c r="Q3" s="8" t="s">
        <v>20</v>
      </c>
      <c r="R3" s="8" t="s">
        <v>21</v>
      </c>
      <c r="S3" s="8" t="s">
        <v>22</v>
      </c>
      <c r="T3" s="8" t="s">
        <v>23</v>
      </c>
      <c r="U3" s="8" t="s">
        <v>24</v>
      </c>
      <c r="V3" s="8" t="s">
        <v>25</v>
      </c>
      <c r="W3" s="8" t="s">
        <v>26</v>
      </c>
      <c r="X3" s="8" t="s">
        <v>27</v>
      </c>
      <c r="Y3" s="8" t="s">
        <v>28</v>
      </c>
      <c r="Z3" s="8" t="s">
        <v>29</v>
      </c>
      <c r="AA3" s="9" t="s">
        <v>30</v>
      </c>
    </row>
    <row r="4" spans="1:27" ht="13.5" x14ac:dyDescent="0.25">
      <c r="A4" s="10" t="s">
        <v>31</v>
      </c>
      <c r="B4" s="11" t="s">
        <v>32</v>
      </c>
      <c r="C4" s="12"/>
      <c r="D4" s="12"/>
      <c r="E4" s="13"/>
      <c r="F4" s="14"/>
      <c r="G4" s="14"/>
      <c r="H4" s="14"/>
      <c r="I4" s="14"/>
      <c r="J4" s="14"/>
      <c r="K4" s="14"/>
      <c r="L4" s="14"/>
      <c r="M4" s="14"/>
      <c r="N4" s="14"/>
      <c r="O4" s="14"/>
      <c r="P4" s="14"/>
      <c r="Q4" s="14"/>
      <c r="R4" s="14"/>
      <c r="S4" s="14"/>
      <c r="T4" s="14"/>
      <c r="U4" s="14"/>
      <c r="V4" s="14"/>
      <c r="W4" s="14"/>
      <c r="X4" s="14"/>
      <c r="Y4" s="14"/>
      <c r="Z4" s="15"/>
      <c r="AA4" s="16"/>
    </row>
    <row r="5" spans="1:27" ht="13.5" x14ac:dyDescent="0.25">
      <c r="A5" s="10" t="s">
        <v>33</v>
      </c>
      <c r="B5" s="17" t="s">
        <v>32</v>
      </c>
      <c r="C5" s="18"/>
      <c r="D5" s="18"/>
      <c r="E5" s="19"/>
      <c r="F5" s="20"/>
      <c r="G5" s="20"/>
      <c r="H5" s="20"/>
      <c r="I5" s="20"/>
      <c r="J5" s="20"/>
      <c r="K5" s="20"/>
      <c r="L5" s="20"/>
      <c r="M5" s="20"/>
      <c r="N5" s="20"/>
      <c r="O5" s="20"/>
      <c r="P5" s="20"/>
      <c r="Q5" s="20"/>
      <c r="R5" s="20"/>
      <c r="S5" s="20"/>
      <c r="T5" s="20"/>
      <c r="U5" s="20"/>
      <c r="V5" s="20"/>
      <c r="W5" s="20"/>
      <c r="X5" s="20"/>
      <c r="Y5" s="20"/>
      <c r="Z5" s="21"/>
      <c r="AA5" s="22"/>
    </row>
    <row r="6" spans="1:27" ht="13.5" x14ac:dyDescent="0.25">
      <c r="A6" s="23" t="s">
        <v>34</v>
      </c>
      <c r="B6" s="17" t="s">
        <v>32</v>
      </c>
      <c r="C6" s="18"/>
      <c r="D6" s="18"/>
      <c r="E6" s="19"/>
      <c r="F6" s="20"/>
      <c r="G6" s="20"/>
      <c r="H6" s="20"/>
      <c r="I6" s="20"/>
      <c r="J6" s="20"/>
      <c r="K6" s="20"/>
      <c r="L6" s="20"/>
      <c r="M6" s="20"/>
      <c r="N6" s="20"/>
      <c r="O6" s="20"/>
      <c r="P6" s="20"/>
      <c r="Q6" s="20"/>
      <c r="R6" s="20"/>
      <c r="S6" s="20"/>
      <c r="T6" s="20"/>
      <c r="U6" s="20"/>
      <c r="V6" s="20"/>
      <c r="W6" s="20"/>
      <c r="X6" s="20"/>
      <c r="Y6" s="20"/>
      <c r="Z6" s="21"/>
      <c r="AA6" s="22"/>
    </row>
    <row r="7" spans="1:27" ht="13.5" x14ac:dyDescent="0.25">
      <c r="A7" s="23" t="s">
        <v>35</v>
      </c>
      <c r="B7" s="17" t="s">
        <v>32</v>
      </c>
      <c r="C7" s="18"/>
      <c r="D7" s="18"/>
      <c r="E7" s="19"/>
      <c r="F7" s="20"/>
      <c r="G7" s="20"/>
      <c r="H7" s="20"/>
      <c r="I7" s="20"/>
      <c r="J7" s="20"/>
      <c r="K7" s="20"/>
      <c r="L7" s="20"/>
      <c r="M7" s="20"/>
      <c r="N7" s="20"/>
      <c r="O7" s="20"/>
      <c r="P7" s="20"/>
      <c r="Q7" s="20"/>
      <c r="R7" s="20"/>
      <c r="S7" s="20"/>
      <c r="T7" s="20"/>
      <c r="U7" s="20"/>
      <c r="V7" s="20"/>
      <c r="W7" s="20"/>
      <c r="X7" s="20"/>
      <c r="Y7" s="20"/>
      <c r="Z7" s="21"/>
      <c r="AA7" s="22"/>
    </row>
    <row r="8" spans="1:27" ht="13.5" x14ac:dyDescent="0.25">
      <c r="A8" s="23" t="s">
        <v>36</v>
      </c>
      <c r="B8" s="17" t="s">
        <v>32</v>
      </c>
      <c r="C8" s="18">
        <v>32533596</v>
      </c>
      <c r="D8" s="18"/>
      <c r="E8" s="19">
        <v>-18326471</v>
      </c>
      <c r="F8" s="20">
        <v>-18326471</v>
      </c>
      <c r="G8" s="20">
        <v>76378398</v>
      </c>
      <c r="H8" s="20">
        <v>-45054473</v>
      </c>
      <c r="I8" s="20">
        <v>4434113</v>
      </c>
      <c r="J8" s="20">
        <v>35758038</v>
      </c>
      <c r="K8" s="20">
        <v>4397480</v>
      </c>
      <c r="L8" s="20">
        <v>37005709</v>
      </c>
      <c r="M8" s="20">
        <v>4641702</v>
      </c>
      <c r="N8" s="20">
        <v>46044891</v>
      </c>
      <c r="O8" s="20"/>
      <c r="P8" s="20"/>
      <c r="Q8" s="20"/>
      <c r="R8" s="20"/>
      <c r="S8" s="20"/>
      <c r="T8" s="20"/>
      <c r="U8" s="20"/>
      <c r="V8" s="20"/>
      <c r="W8" s="20">
        <v>81802929</v>
      </c>
      <c r="X8" s="20">
        <v>-9163230</v>
      </c>
      <c r="Y8" s="20">
        <v>90966159</v>
      </c>
      <c r="Z8" s="21">
        <v>-992.73028178928178</v>
      </c>
      <c r="AA8" s="22">
        <v>-18326471</v>
      </c>
    </row>
    <row r="9" spans="1:27" ht="13.5" x14ac:dyDescent="0.25">
      <c r="A9" s="23" t="s">
        <v>37</v>
      </c>
      <c r="B9" s="17" t="s">
        <v>32</v>
      </c>
      <c r="C9" s="18"/>
      <c r="D9" s="18"/>
      <c r="E9" s="19"/>
      <c r="F9" s="20"/>
      <c r="G9" s="20"/>
      <c r="H9" s="20"/>
      <c r="I9" s="20"/>
      <c r="J9" s="20"/>
      <c r="K9" s="20"/>
      <c r="L9" s="20"/>
      <c r="M9" s="20"/>
      <c r="N9" s="20"/>
      <c r="O9" s="20"/>
      <c r="P9" s="20"/>
      <c r="Q9" s="20"/>
      <c r="R9" s="20"/>
      <c r="S9" s="20"/>
      <c r="T9" s="20"/>
      <c r="U9" s="20"/>
      <c r="V9" s="20"/>
      <c r="W9" s="20"/>
      <c r="X9" s="20"/>
      <c r="Y9" s="20"/>
      <c r="Z9" s="21"/>
      <c r="AA9" s="22"/>
    </row>
    <row r="10" spans="1:27" ht="13.5" x14ac:dyDescent="0.25">
      <c r="A10" s="23" t="s">
        <v>38</v>
      </c>
      <c r="B10" s="17" t="s">
        <v>32</v>
      </c>
      <c r="C10" s="18"/>
      <c r="D10" s="18"/>
      <c r="E10" s="19"/>
      <c r="F10" s="20"/>
      <c r="G10" s="24"/>
      <c r="H10" s="24"/>
      <c r="I10" s="24"/>
      <c r="J10" s="20"/>
      <c r="K10" s="24"/>
      <c r="L10" s="24"/>
      <c r="M10" s="20"/>
      <c r="N10" s="24"/>
      <c r="O10" s="24"/>
      <c r="P10" s="24"/>
      <c r="Q10" s="20"/>
      <c r="R10" s="24"/>
      <c r="S10" s="24"/>
      <c r="T10" s="20"/>
      <c r="U10" s="24"/>
      <c r="V10" s="24"/>
      <c r="W10" s="24"/>
      <c r="X10" s="20"/>
      <c r="Y10" s="24"/>
      <c r="Z10" s="25"/>
      <c r="AA10" s="26"/>
    </row>
    <row r="11" spans="1:27" ht="13.5" x14ac:dyDescent="0.25">
      <c r="A11" s="23" t="s">
        <v>39</v>
      </c>
      <c r="B11" s="17" t="s">
        <v>32</v>
      </c>
      <c r="C11" s="18"/>
      <c r="D11" s="18"/>
      <c r="E11" s="19"/>
      <c r="F11" s="20"/>
      <c r="G11" s="20"/>
      <c r="H11" s="20"/>
      <c r="I11" s="20"/>
      <c r="J11" s="20"/>
      <c r="K11" s="20"/>
      <c r="L11" s="20"/>
      <c r="M11" s="20"/>
      <c r="N11" s="20"/>
      <c r="O11" s="20"/>
      <c r="P11" s="20"/>
      <c r="Q11" s="20"/>
      <c r="R11" s="20"/>
      <c r="S11" s="20"/>
      <c r="T11" s="20"/>
      <c r="U11" s="20"/>
      <c r="V11" s="20"/>
      <c r="W11" s="20"/>
      <c r="X11" s="20"/>
      <c r="Y11" s="20"/>
      <c r="Z11" s="21"/>
      <c r="AA11" s="22"/>
    </row>
    <row r="12" spans="1:27" ht="13.5" x14ac:dyDescent="0.25">
      <c r="A12" s="27" t="s">
        <v>40</v>
      </c>
      <c r="B12" s="28" t="s">
        <v>32</v>
      </c>
      <c r="C12" s="29">
        <f t="shared" ref="C12:Y12" si="0">SUM(C6:C11)</f>
        <v>32533596</v>
      </c>
      <c r="D12" s="29">
        <f>SUM(D6:D11)</f>
        <v>0</v>
      </c>
      <c r="E12" s="30">
        <f t="shared" si="0"/>
        <v>-18326471</v>
      </c>
      <c r="F12" s="31">
        <f t="shared" si="0"/>
        <v>-18326471</v>
      </c>
      <c r="G12" s="31">
        <f t="shared" si="0"/>
        <v>76378398</v>
      </c>
      <c r="H12" s="31">
        <f t="shared" si="0"/>
        <v>-45054473</v>
      </c>
      <c r="I12" s="31">
        <f t="shared" si="0"/>
        <v>4434113</v>
      </c>
      <c r="J12" s="31">
        <f t="shared" si="0"/>
        <v>35758038</v>
      </c>
      <c r="K12" s="31">
        <f t="shared" si="0"/>
        <v>4397480</v>
      </c>
      <c r="L12" s="31">
        <f t="shared" si="0"/>
        <v>37005709</v>
      </c>
      <c r="M12" s="31">
        <f t="shared" si="0"/>
        <v>4641702</v>
      </c>
      <c r="N12" s="31">
        <f t="shared" si="0"/>
        <v>46044891</v>
      </c>
      <c r="O12" s="31">
        <f t="shared" si="0"/>
        <v>0</v>
      </c>
      <c r="P12" s="31">
        <f t="shared" si="0"/>
        <v>0</v>
      </c>
      <c r="Q12" s="31">
        <f t="shared" si="0"/>
        <v>0</v>
      </c>
      <c r="R12" s="31">
        <f t="shared" si="0"/>
        <v>0</v>
      </c>
      <c r="S12" s="31">
        <f t="shared" si="0"/>
        <v>0</v>
      </c>
      <c r="T12" s="31">
        <f t="shared" si="0"/>
        <v>0</v>
      </c>
      <c r="U12" s="31">
        <f t="shared" si="0"/>
        <v>0</v>
      </c>
      <c r="V12" s="31">
        <f t="shared" si="0"/>
        <v>0</v>
      </c>
      <c r="W12" s="31">
        <f t="shared" si="0"/>
        <v>81802929</v>
      </c>
      <c r="X12" s="31">
        <f t="shared" si="0"/>
        <v>-9163230</v>
      </c>
      <c r="Y12" s="31">
        <f t="shared" si="0"/>
        <v>90966159</v>
      </c>
      <c r="Z12" s="32">
        <f>+IF(X12&lt;&gt;0,+(Y12/X12)*100,0)</f>
        <v>-992.73028178928178</v>
      </c>
      <c r="AA12" s="33">
        <f>SUM(AA6:AA11)</f>
        <v>-18326471</v>
      </c>
    </row>
    <row r="13" spans="1:27" ht="5.0999999999999996" customHeight="1" x14ac:dyDescent="0.25">
      <c r="A13" s="34" t="s">
        <v>41</v>
      </c>
      <c r="B13" s="17"/>
      <c r="C13" s="18"/>
      <c r="D13" s="18"/>
      <c r="E13" s="19"/>
      <c r="F13" s="20"/>
      <c r="G13" s="20"/>
      <c r="H13" s="20"/>
      <c r="I13" s="20"/>
      <c r="J13" s="20"/>
      <c r="K13" s="20"/>
      <c r="L13" s="20"/>
      <c r="M13" s="20"/>
      <c r="N13" s="20"/>
      <c r="O13" s="20"/>
      <c r="P13" s="20"/>
      <c r="Q13" s="20"/>
      <c r="R13" s="20"/>
      <c r="S13" s="20"/>
      <c r="T13" s="20"/>
      <c r="U13" s="20"/>
      <c r="V13" s="20"/>
      <c r="W13" s="20"/>
      <c r="X13" s="20"/>
      <c r="Y13" s="20"/>
      <c r="Z13" s="21"/>
      <c r="AA13" s="22"/>
    </row>
    <row r="14" spans="1:27" ht="13.5" x14ac:dyDescent="0.25">
      <c r="A14" s="10" t="s">
        <v>42</v>
      </c>
      <c r="B14" s="17" t="s">
        <v>32</v>
      </c>
      <c r="C14" s="18"/>
      <c r="D14" s="18"/>
      <c r="E14" s="19"/>
      <c r="F14" s="20"/>
      <c r="G14" s="20"/>
      <c r="H14" s="20"/>
      <c r="I14" s="20"/>
      <c r="J14" s="20"/>
      <c r="K14" s="20"/>
      <c r="L14" s="20"/>
      <c r="M14" s="20"/>
      <c r="N14" s="20"/>
      <c r="O14" s="20"/>
      <c r="P14" s="20"/>
      <c r="Q14" s="20"/>
      <c r="R14" s="20"/>
      <c r="S14" s="20"/>
      <c r="T14" s="20"/>
      <c r="U14" s="20"/>
      <c r="V14" s="20"/>
      <c r="W14" s="20"/>
      <c r="X14" s="20"/>
      <c r="Y14" s="20"/>
      <c r="Z14" s="21"/>
      <c r="AA14" s="22"/>
    </row>
    <row r="15" spans="1:27" ht="13.5" x14ac:dyDescent="0.25">
      <c r="A15" s="23" t="s">
        <v>43</v>
      </c>
      <c r="B15" s="17" t="s">
        <v>32</v>
      </c>
      <c r="C15" s="18"/>
      <c r="D15" s="18"/>
      <c r="E15" s="19"/>
      <c r="F15" s="20"/>
      <c r="G15" s="20"/>
      <c r="H15" s="20"/>
      <c r="I15" s="20"/>
      <c r="J15" s="20"/>
      <c r="K15" s="20"/>
      <c r="L15" s="20"/>
      <c r="M15" s="20"/>
      <c r="N15" s="20"/>
      <c r="O15" s="20"/>
      <c r="P15" s="20"/>
      <c r="Q15" s="20"/>
      <c r="R15" s="20"/>
      <c r="S15" s="20"/>
      <c r="T15" s="20"/>
      <c r="U15" s="20"/>
      <c r="V15" s="20"/>
      <c r="W15" s="20"/>
      <c r="X15" s="20"/>
      <c r="Y15" s="20"/>
      <c r="Z15" s="21"/>
      <c r="AA15" s="22"/>
    </row>
    <row r="16" spans="1:27" ht="13.5" x14ac:dyDescent="0.25">
      <c r="A16" s="23" t="s">
        <v>44</v>
      </c>
      <c r="B16" s="17" t="s">
        <v>32</v>
      </c>
      <c r="C16" s="18"/>
      <c r="D16" s="18"/>
      <c r="E16" s="19"/>
      <c r="F16" s="20"/>
      <c r="G16" s="24"/>
      <c r="H16" s="24"/>
      <c r="I16" s="24"/>
      <c r="J16" s="20"/>
      <c r="K16" s="24"/>
      <c r="L16" s="24"/>
      <c r="M16" s="20"/>
      <c r="N16" s="24"/>
      <c r="O16" s="24"/>
      <c r="P16" s="24"/>
      <c r="Q16" s="20"/>
      <c r="R16" s="24"/>
      <c r="S16" s="24"/>
      <c r="T16" s="20"/>
      <c r="U16" s="24"/>
      <c r="V16" s="24"/>
      <c r="W16" s="24"/>
      <c r="X16" s="20"/>
      <c r="Y16" s="24"/>
      <c r="Z16" s="25"/>
      <c r="AA16" s="26"/>
    </row>
    <row r="17" spans="1:27" ht="13.5" x14ac:dyDescent="0.25">
      <c r="A17" s="23" t="s">
        <v>45</v>
      </c>
      <c r="B17" s="17" t="s">
        <v>32</v>
      </c>
      <c r="C17" s="18"/>
      <c r="D17" s="18"/>
      <c r="E17" s="19"/>
      <c r="F17" s="20"/>
      <c r="G17" s="20"/>
      <c r="H17" s="20"/>
      <c r="I17" s="20"/>
      <c r="J17" s="20"/>
      <c r="K17" s="20"/>
      <c r="L17" s="20"/>
      <c r="M17" s="20"/>
      <c r="N17" s="20"/>
      <c r="O17" s="20"/>
      <c r="P17" s="20"/>
      <c r="Q17" s="20"/>
      <c r="R17" s="20"/>
      <c r="S17" s="20"/>
      <c r="T17" s="20"/>
      <c r="U17" s="20"/>
      <c r="V17" s="20"/>
      <c r="W17" s="20"/>
      <c r="X17" s="20"/>
      <c r="Y17" s="20"/>
      <c r="Z17" s="21"/>
      <c r="AA17" s="22"/>
    </row>
    <row r="18" spans="1:27" ht="13.5" x14ac:dyDescent="0.25">
      <c r="A18" s="23" t="s">
        <v>46</v>
      </c>
      <c r="B18" s="17" t="s">
        <v>32</v>
      </c>
      <c r="C18" s="18"/>
      <c r="D18" s="18"/>
      <c r="E18" s="19"/>
      <c r="F18" s="20"/>
      <c r="G18" s="20"/>
      <c r="H18" s="20"/>
      <c r="I18" s="20"/>
      <c r="J18" s="20"/>
      <c r="K18" s="20"/>
      <c r="L18" s="20"/>
      <c r="M18" s="20"/>
      <c r="N18" s="20"/>
      <c r="O18" s="20"/>
      <c r="P18" s="20"/>
      <c r="Q18" s="20"/>
      <c r="R18" s="20"/>
      <c r="S18" s="20"/>
      <c r="T18" s="20"/>
      <c r="U18" s="20"/>
      <c r="V18" s="20"/>
      <c r="W18" s="20"/>
      <c r="X18" s="20"/>
      <c r="Y18" s="20"/>
      <c r="Z18" s="21"/>
      <c r="AA18" s="22"/>
    </row>
    <row r="19" spans="1:27" ht="13.5" x14ac:dyDescent="0.25">
      <c r="A19" s="23" t="s">
        <v>47</v>
      </c>
      <c r="B19" s="17" t="s">
        <v>32</v>
      </c>
      <c r="C19" s="18">
        <v>7035642</v>
      </c>
      <c r="D19" s="18"/>
      <c r="E19" s="19"/>
      <c r="F19" s="20"/>
      <c r="G19" s="20">
        <v>7527336</v>
      </c>
      <c r="H19" s="20">
        <v>-491694</v>
      </c>
      <c r="I19" s="20"/>
      <c r="J19" s="20">
        <v>7035642</v>
      </c>
      <c r="K19" s="20"/>
      <c r="L19" s="20">
        <v>7035642</v>
      </c>
      <c r="M19" s="20"/>
      <c r="N19" s="20">
        <v>7035642</v>
      </c>
      <c r="O19" s="20"/>
      <c r="P19" s="20"/>
      <c r="Q19" s="20"/>
      <c r="R19" s="20"/>
      <c r="S19" s="20"/>
      <c r="T19" s="20"/>
      <c r="U19" s="20"/>
      <c r="V19" s="20"/>
      <c r="W19" s="20">
        <v>14071284</v>
      </c>
      <c r="X19" s="20"/>
      <c r="Y19" s="20">
        <v>14071284</v>
      </c>
      <c r="Z19" s="21"/>
      <c r="AA19" s="22"/>
    </row>
    <row r="20" spans="1:27" ht="13.5" x14ac:dyDescent="0.25">
      <c r="A20" s="23" t="s">
        <v>32</v>
      </c>
      <c r="B20" s="17" t="s">
        <v>32</v>
      </c>
      <c r="C20" s="18"/>
      <c r="D20" s="18"/>
      <c r="E20" s="19"/>
      <c r="F20" s="20"/>
      <c r="G20" s="20"/>
      <c r="H20" s="20"/>
      <c r="I20" s="20"/>
      <c r="J20" s="20"/>
      <c r="K20" s="20"/>
      <c r="L20" s="20"/>
      <c r="M20" s="20"/>
      <c r="N20" s="20"/>
      <c r="O20" s="20"/>
      <c r="P20" s="20"/>
      <c r="Q20" s="20"/>
      <c r="R20" s="20"/>
      <c r="S20" s="20"/>
      <c r="T20" s="20"/>
      <c r="U20" s="20"/>
      <c r="V20" s="20"/>
      <c r="W20" s="20"/>
      <c r="X20" s="20"/>
      <c r="Y20" s="20"/>
      <c r="Z20" s="21"/>
      <c r="AA20" s="22"/>
    </row>
    <row r="21" spans="1:27" ht="13.5" x14ac:dyDescent="0.25">
      <c r="A21" s="23" t="s">
        <v>48</v>
      </c>
      <c r="B21" s="17" t="s">
        <v>32</v>
      </c>
      <c r="C21" s="18"/>
      <c r="D21" s="18"/>
      <c r="E21" s="19"/>
      <c r="F21" s="20"/>
      <c r="G21" s="20"/>
      <c r="H21" s="20"/>
      <c r="I21" s="20"/>
      <c r="J21" s="20"/>
      <c r="K21" s="20"/>
      <c r="L21" s="20"/>
      <c r="M21" s="20"/>
      <c r="N21" s="20"/>
      <c r="O21" s="20"/>
      <c r="P21" s="20"/>
      <c r="Q21" s="20"/>
      <c r="R21" s="20"/>
      <c r="S21" s="20"/>
      <c r="T21" s="20"/>
      <c r="U21" s="20"/>
      <c r="V21" s="20"/>
      <c r="W21" s="20"/>
      <c r="X21" s="20"/>
      <c r="Y21" s="20"/>
      <c r="Z21" s="21"/>
      <c r="AA21" s="22"/>
    </row>
    <row r="22" spans="1:27" ht="13.5" x14ac:dyDescent="0.25">
      <c r="A22" s="23" t="s">
        <v>49</v>
      </c>
      <c r="B22" s="17" t="s">
        <v>32</v>
      </c>
      <c r="C22" s="18"/>
      <c r="D22" s="18"/>
      <c r="E22" s="19"/>
      <c r="F22" s="20"/>
      <c r="G22" s="20"/>
      <c r="H22" s="20"/>
      <c r="I22" s="20"/>
      <c r="J22" s="20"/>
      <c r="K22" s="20"/>
      <c r="L22" s="20"/>
      <c r="M22" s="20"/>
      <c r="N22" s="20"/>
      <c r="O22" s="20"/>
      <c r="P22" s="20"/>
      <c r="Q22" s="20"/>
      <c r="R22" s="20"/>
      <c r="S22" s="20"/>
      <c r="T22" s="20"/>
      <c r="U22" s="20"/>
      <c r="V22" s="20"/>
      <c r="W22" s="20"/>
      <c r="X22" s="20"/>
      <c r="Y22" s="20"/>
      <c r="Z22" s="21"/>
      <c r="AA22" s="22"/>
    </row>
    <row r="23" spans="1:27" ht="13.5" x14ac:dyDescent="0.25">
      <c r="A23" s="23" t="s">
        <v>50</v>
      </c>
      <c r="B23" s="17" t="s">
        <v>32</v>
      </c>
      <c r="C23" s="18"/>
      <c r="D23" s="18"/>
      <c r="E23" s="19"/>
      <c r="F23" s="20"/>
      <c r="G23" s="24"/>
      <c r="H23" s="24"/>
      <c r="I23" s="24"/>
      <c r="J23" s="20"/>
      <c r="K23" s="24"/>
      <c r="L23" s="24"/>
      <c r="M23" s="20"/>
      <c r="N23" s="24"/>
      <c r="O23" s="24"/>
      <c r="P23" s="24"/>
      <c r="Q23" s="20"/>
      <c r="R23" s="24"/>
      <c r="S23" s="24"/>
      <c r="T23" s="20"/>
      <c r="U23" s="24"/>
      <c r="V23" s="24"/>
      <c r="W23" s="24"/>
      <c r="X23" s="20"/>
      <c r="Y23" s="24"/>
      <c r="Z23" s="25"/>
      <c r="AA23" s="26"/>
    </row>
    <row r="24" spans="1:27" ht="13.5" x14ac:dyDescent="0.25">
      <c r="A24" s="27" t="s">
        <v>51</v>
      </c>
      <c r="B24" s="35" t="s">
        <v>32</v>
      </c>
      <c r="C24" s="29">
        <f t="shared" ref="C24:Y24" si="1">SUM(C15:C23)</f>
        <v>7035642</v>
      </c>
      <c r="D24" s="29">
        <f>SUM(D15:D23)</f>
        <v>0</v>
      </c>
      <c r="E24" s="36">
        <f t="shared" si="1"/>
        <v>0</v>
      </c>
      <c r="F24" s="37">
        <f t="shared" si="1"/>
        <v>0</v>
      </c>
      <c r="G24" s="37">
        <f t="shared" si="1"/>
        <v>7527336</v>
      </c>
      <c r="H24" s="37">
        <f t="shared" si="1"/>
        <v>-491694</v>
      </c>
      <c r="I24" s="37">
        <f t="shared" si="1"/>
        <v>0</v>
      </c>
      <c r="J24" s="37">
        <f t="shared" si="1"/>
        <v>7035642</v>
      </c>
      <c r="K24" s="37">
        <f t="shared" si="1"/>
        <v>0</v>
      </c>
      <c r="L24" s="37">
        <f t="shared" si="1"/>
        <v>7035642</v>
      </c>
      <c r="M24" s="37">
        <f t="shared" si="1"/>
        <v>0</v>
      </c>
      <c r="N24" s="37">
        <f t="shared" si="1"/>
        <v>7035642</v>
      </c>
      <c r="O24" s="37">
        <f t="shared" si="1"/>
        <v>0</v>
      </c>
      <c r="P24" s="37">
        <f t="shared" si="1"/>
        <v>0</v>
      </c>
      <c r="Q24" s="37">
        <f t="shared" si="1"/>
        <v>0</v>
      </c>
      <c r="R24" s="37">
        <f t="shared" si="1"/>
        <v>0</v>
      </c>
      <c r="S24" s="37">
        <f t="shared" si="1"/>
        <v>0</v>
      </c>
      <c r="T24" s="37">
        <f t="shared" si="1"/>
        <v>0</v>
      </c>
      <c r="U24" s="37">
        <f t="shared" si="1"/>
        <v>0</v>
      </c>
      <c r="V24" s="37">
        <f t="shared" si="1"/>
        <v>0</v>
      </c>
      <c r="W24" s="37">
        <f t="shared" si="1"/>
        <v>14071284</v>
      </c>
      <c r="X24" s="37">
        <f t="shared" si="1"/>
        <v>0</v>
      </c>
      <c r="Y24" s="37">
        <f t="shared" si="1"/>
        <v>14071284</v>
      </c>
      <c r="Z24" s="38">
        <f>+IF(X24&lt;&gt;0,+(Y24/X24)*100,0)</f>
        <v>0</v>
      </c>
      <c r="AA24" s="39">
        <f>SUM(AA15:AA23)</f>
        <v>0</v>
      </c>
    </row>
    <row r="25" spans="1:27" ht="13.5" x14ac:dyDescent="0.25">
      <c r="A25" s="27" t="s">
        <v>52</v>
      </c>
      <c r="B25" s="28" t="s">
        <v>32</v>
      </c>
      <c r="C25" s="29">
        <f t="shared" ref="C25:Y25" si="2">+C12+C24</f>
        <v>39569238</v>
      </c>
      <c r="D25" s="29">
        <f>+D12+D24</f>
        <v>0</v>
      </c>
      <c r="E25" s="30">
        <f t="shared" si="2"/>
        <v>-18326471</v>
      </c>
      <c r="F25" s="31">
        <f t="shared" si="2"/>
        <v>-18326471</v>
      </c>
      <c r="G25" s="31">
        <f t="shared" si="2"/>
        <v>83905734</v>
      </c>
      <c r="H25" s="31">
        <f t="shared" si="2"/>
        <v>-45546167</v>
      </c>
      <c r="I25" s="31">
        <f t="shared" si="2"/>
        <v>4434113</v>
      </c>
      <c r="J25" s="31">
        <f t="shared" si="2"/>
        <v>42793680</v>
      </c>
      <c r="K25" s="31">
        <f t="shared" si="2"/>
        <v>4397480</v>
      </c>
      <c r="L25" s="31">
        <f t="shared" si="2"/>
        <v>44041351</v>
      </c>
      <c r="M25" s="31">
        <f t="shared" si="2"/>
        <v>4641702</v>
      </c>
      <c r="N25" s="31">
        <f t="shared" si="2"/>
        <v>53080533</v>
      </c>
      <c r="O25" s="31">
        <f t="shared" si="2"/>
        <v>0</v>
      </c>
      <c r="P25" s="31">
        <f t="shared" si="2"/>
        <v>0</v>
      </c>
      <c r="Q25" s="31">
        <f t="shared" si="2"/>
        <v>0</v>
      </c>
      <c r="R25" s="31">
        <f t="shared" si="2"/>
        <v>0</v>
      </c>
      <c r="S25" s="31">
        <f t="shared" si="2"/>
        <v>0</v>
      </c>
      <c r="T25" s="31">
        <f t="shared" si="2"/>
        <v>0</v>
      </c>
      <c r="U25" s="31">
        <f t="shared" si="2"/>
        <v>0</v>
      </c>
      <c r="V25" s="31">
        <f t="shared" si="2"/>
        <v>0</v>
      </c>
      <c r="W25" s="31">
        <f t="shared" si="2"/>
        <v>95874213</v>
      </c>
      <c r="X25" s="31">
        <f t="shared" si="2"/>
        <v>-9163230</v>
      </c>
      <c r="Y25" s="31">
        <f t="shared" si="2"/>
        <v>105037443</v>
      </c>
      <c r="Z25" s="32">
        <f>+IF(X25&lt;&gt;0,+(Y25/X25)*100,0)</f>
        <v>-1146.2927701258182</v>
      </c>
      <c r="AA25" s="33">
        <f>+AA12+AA24</f>
        <v>-18326471</v>
      </c>
    </row>
    <row r="26" spans="1:27" ht="5.0999999999999996" customHeight="1" x14ac:dyDescent="0.25">
      <c r="A26" s="34" t="s">
        <v>41</v>
      </c>
      <c r="B26" s="17"/>
      <c r="C26" s="18"/>
      <c r="D26" s="18"/>
      <c r="E26" s="19"/>
      <c r="F26" s="20"/>
      <c r="G26" s="20"/>
      <c r="H26" s="20"/>
      <c r="I26" s="20"/>
      <c r="J26" s="20"/>
      <c r="K26" s="20"/>
      <c r="L26" s="20"/>
      <c r="M26" s="20"/>
      <c r="N26" s="20"/>
      <c r="O26" s="20"/>
      <c r="P26" s="20"/>
      <c r="Q26" s="20"/>
      <c r="R26" s="20"/>
      <c r="S26" s="20"/>
      <c r="T26" s="20"/>
      <c r="U26" s="20"/>
      <c r="V26" s="20"/>
      <c r="W26" s="20"/>
      <c r="X26" s="20"/>
      <c r="Y26" s="20"/>
      <c r="Z26" s="21"/>
      <c r="AA26" s="22"/>
    </row>
    <row r="27" spans="1:27" ht="13.5" x14ac:dyDescent="0.25">
      <c r="A27" s="10" t="s">
        <v>53</v>
      </c>
      <c r="B27" s="17" t="s">
        <v>32</v>
      </c>
      <c r="C27" s="18"/>
      <c r="D27" s="18"/>
      <c r="E27" s="19"/>
      <c r="F27" s="20"/>
      <c r="G27" s="20"/>
      <c r="H27" s="20"/>
      <c r="I27" s="20"/>
      <c r="J27" s="20"/>
      <c r="K27" s="20"/>
      <c r="L27" s="20"/>
      <c r="M27" s="20"/>
      <c r="N27" s="20"/>
      <c r="O27" s="20"/>
      <c r="P27" s="20"/>
      <c r="Q27" s="20"/>
      <c r="R27" s="20"/>
      <c r="S27" s="20"/>
      <c r="T27" s="20"/>
      <c r="U27" s="20"/>
      <c r="V27" s="20"/>
      <c r="W27" s="20"/>
      <c r="X27" s="20"/>
      <c r="Y27" s="20"/>
      <c r="Z27" s="21"/>
      <c r="AA27" s="22"/>
    </row>
    <row r="28" spans="1:27" ht="13.5" x14ac:dyDescent="0.25">
      <c r="A28" s="10" t="s">
        <v>54</v>
      </c>
      <c r="B28" s="40" t="s">
        <v>32</v>
      </c>
      <c r="C28" s="18"/>
      <c r="D28" s="18"/>
      <c r="E28" s="19"/>
      <c r="F28" s="20"/>
      <c r="G28" s="20"/>
      <c r="H28" s="20"/>
      <c r="I28" s="20"/>
      <c r="J28" s="20"/>
      <c r="K28" s="20"/>
      <c r="L28" s="20"/>
      <c r="M28" s="20"/>
      <c r="N28" s="20"/>
      <c r="O28" s="20"/>
      <c r="P28" s="20"/>
      <c r="Q28" s="20"/>
      <c r="R28" s="20"/>
      <c r="S28" s="20"/>
      <c r="T28" s="20"/>
      <c r="U28" s="20"/>
      <c r="V28" s="20"/>
      <c r="W28" s="20"/>
      <c r="X28" s="20"/>
      <c r="Y28" s="20"/>
      <c r="Z28" s="21"/>
      <c r="AA28" s="22"/>
    </row>
    <row r="29" spans="1:27" ht="13.5" x14ac:dyDescent="0.25">
      <c r="A29" s="23" t="s">
        <v>55</v>
      </c>
      <c r="B29" s="17" t="s">
        <v>32</v>
      </c>
      <c r="C29" s="18"/>
      <c r="D29" s="18"/>
      <c r="E29" s="19"/>
      <c r="F29" s="20"/>
      <c r="G29" s="20"/>
      <c r="H29" s="20"/>
      <c r="I29" s="20"/>
      <c r="J29" s="20"/>
      <c r="K29" s="20"/>
      <c r="L29" s="20"/>
      <c r="M29" s="20"/>
      <c r="N29" s="20"/>
      <c r="O29" s="20"/>
      <c r="P29" s="20"/>
      <c r="Q29" s="20"/>
      <c r="R29" s="20"/>
      <c r="S29" s="20"/>
      <c r="T29" s="20"/>
      <c r="U29" s="20"/>
      <c r="V29" s="20"/>
      <c r="W29" s="20"/>
      <c r="X29" s="20"/>
      <c r="Y29" s="20"/>
      <c r="Z29" s="21"/>
      <c r="AA29" s="22"/>
    </row>
    <row r="30" spans="1:27" ht="13.5" x14ac:dyDescent="0.25">
      <c r="A30" s="23" t="s">
        <v>56</v>
      </c>
      <c r="B30" s="17" t="s">
        <v>32</v>
      </c>
      <c r="C30" s="18"/>
      <c r="D30" s="18"/>
      <c r="E30" s="19"/>
      <c r="F30" s="20"/>
      <c r="G30" s="20"/>
      <c r="H30" s="20"/>
      <c r="I30" s="20"/>
      <c r="J30" s="20"/>
      <c r="K30" s="20"/>
      <c r="L30" s="20"/>
      <c r="M30" s="20"/>
      <c r="N30" s="20"/>
      <c r="O30" s="20"/>
      <c r="P30" s="20"/>
      <c r="Q30" s="20"/>
      <c r="R30" s="20"/>
      <c r="S30" s="20"/>
      <c r="T30" s="20"/>
      <c r="U30" s="20"/>
      <c r="V30" s="20"/>
      <c r="W30" s="20"/>
      <c r="X30" s="20"/>
      <c r="Y30" s="20"/>
      <c r="Z30" s="21"/>
      <c r="AA30" s="22"/>
    </row>
    <row r="31" spans="1:27" ht="13.5" x14ac:dyDescent="0.25">
      <c r="A31" s="23" t="s">
        <v>57</v>
      </c>
      <c r="B31" s="17" t="s">
        <v>32</v>
      </c>
      <c r="C31" s="18"/>
      <c r="D31" s="18"/>
      <c r="E31" s="19"/>
      <c r="F31" s="20"/>
      <c r="G31" s="20"/>
      <c r="H31" s="20"/>
      <c r="I31" s="20"/>
      <c r="J31" s="20"/>
      <c r="K31" s="20"/>
      <c r="L31" s="20"/>
      <c r="M31" s="20"/>
      <c r="N31" s="20"/>
      <c r="O31" s="20"/>
      <c r="P31" s="20"/>
      <c r="Q31" s="20"/>
      <c r="R31" s="20"/>
      <c r="S31" s="20"/>
      <c r="T31" s="20"/>
      <c r="U31" s="20"/>
      <c r="V31" s="20"/>
      <c r="W31" s="20"/>
      <c r="X31" s="20"/>
      <c r="Y31" s="20"/>
      <c r="Z31" s="21"/>
      <c r="AA31" s="22"/>
    </row>
    <row r="32" spans="1:27" ht="13.5" x14ac:dyDescent="0.25">
      <c r="A32" s="23" t="s">
        <v>58</v>
      </c>
      <c r="B32" s="17" t="s">
        <v>32</v>
      </c>
      <c r="C32" s="18">
        <v>15850006</v>
      </c>
      <c r="D32" s="18"/>
      <c r="E32" s="19"/>
      <c r="F32" s="20"/>
      <c r="G32" s="20">
        <v>16315070</v>
      </c>
      <c r="H32" s="20">
        <v>440638</v>
      </c>
      <c r="I32" s="20">
        <v>441374</v>
      </c>
      <c r="J32" s="20">
        <v>17197082</v>
      </c>
      <c r="K32" s="20">
        <v>434071</v>
      </c>
      <c r="L32" s="20">
        <v>16288502</v>
      </c>
      <c r="M32" s="20">
        <v>453336</v>
      </c>
      <c r="N32" s="20">
        <v>17175909</v>
      </c>
      <c r="O32" s="20"/>
      <c r="P32" s="20"/>
      <c r="Q32" s="20"/>
      <c r="R32" s="20"/>
      <c r="S32" s="20"/>
      <c r="T32" s="20"/>
      <c r="U32" s="20"/>
      <c r="V32" s="20"/>
      <c r="W32" s="20">
        <v>34372991</v>
      </c>
      <c r="X32" s="20"/>
      <c r="Y32" s="20">
        <v>34372991</v>
      </c>
      <c r="Z32" s="21"/>
      <c r="AA32" s="22"/>
    </row>
    <row r="33" spans="1:27" ht="13.5" x14ac:dyDescent="0.25">
      <c r="A33" s="23" t="s">
        <v>59</v>
      </c>
      <c r="B33" s="17" t="s">
        <v>32</v>
      </c>
      <c r="C33" s="18"/>
      <c r="D33" s="18"/>
      <c r="E33" s="19"/>
      <c r="F33" s="20"/>
      <c r="G33" s="20"/>
      <c r="H33" s="20"/>
      <c r="I33" s="20"/>
      <c r="J33" s="20"/>
      <c r="K33" s="20"/>
      <c r="L33" s="20"/>
      <c r="M33" s="20"/>
      <c r="N33" s="20"/>
      <c r="O33" s="20"/>
      <c r="P33" s="20"/>
      <c r="Q33" s="20"/>
      <c r="R33" s="20"/>
      <c r="S33" s="20"/>
      <c r="T33" s="20"/>
      <c r="U33" s="20"/>
      <c r="V33" s="20"/>
      <c r="W33" s="20"/>
      <c r="X33" s="20"/>
      <c r="Y33" s="20"/>
      <c r="Z33" s="21"/>
      <c r="AA33" s="22"/>
    </row>
    <row r="34" spans="1:27" ht="13.5" x14ac:dyDescent="0.25">
      <c r="A34" s="27" t="s">
        <v>60</v>
      </c>
      <c r="B34" s="28" t="s">
        <v>32</v>
      </c>
      <c r="C34" s="29">
        <f t="shared" ref="C34:Y34" si="3">SUM(C29:C33)</f>
        <v>15850006</v>
      </c>
      <c r="D34" s="29">
        <f>SUM(D29:D33)</f>
        <v>0</v>
      </c>
      <c r="E34" s="30">
        <f t="shared" si="3"/>
        <v>0</v>
      </c>
      <c r="F34" s="31">
        <f t="shared" si="3"/>
        <v>0</v>
      </c>
      <c r="G34" s="31">
        <f t="shared" si="3"/>
        <v>16315070</v>
      </c>
      <c r="H34" s="31">
        <f t="shared" si="3"/>
        <v>440638</v>
      </c>
      <c r="I34" s="31">
        <f t="shared" si="3"/>
        <v>441374</v>
      </c>
      <c r="J34" s="31">
        <f t="shared" si="3"/>
        <v>17197082</v>
      </c>
      <c r="K34" s="31">
        <f t="shared" si="3"/>
        <v>434071</v>
      </c>
      <c r="L34" s="31">
        <f t="shared" si="3"/>
        <v>16288502</v>
      </c>
      <c r="M34" s="31">
        <f t="shared" si="3"/>
        <v>453336</v>
      </c>
      <c r="N34" s="31">
        <f t="shared" si="3"/>
        <v>17175909</v>
      </c>
      <c r="O34" s="31">
        <f t="shared" si="3"/>
        <v>0</v>
      </c>
      <c r="P34" s="31">
        <f t="shared" si="3"/>
        <v>0</v>
      </c>
      <c r="Q34" s="31">
        <f t="shared" si="3"/>
        <v>0</v>
      </c>
      <c r="R34" s="31">
        <f t="shared" si="3"/>
        <v>0</v>
      </c>
      <c r="S34" s="31">
        <f t="shared" si="3"/>
        <v>0</v>
      </c>
      <c r="T34" s="31">
        <f t="shared" si="3"/>
        <v>0</v>
      </c>
      <c r="U34" s="31">
        <f t="shared" si="3"/>
        <v>0</v>
      </c>
      <c r="V34" s="31">
        <f t="shared" si="3"/>
        <v>0</v>
      </c>
      <c r="W34" s="31">
        <f t="shared" si="3"/>
        <v>34372991</v>
      </c>
      <c r="X34" s="31">
        <f t="shared" si="3"/>
        <v>0</v>
      </c>
      <c r="Y34" s="31">
        <f t="shared" si="3"/>
        <v>34372991</v>
      </c>
      <c r="Z34" s="32">
        <f>+IF(X34&lt;&gt;0,+(Y34/X34)*100,0)</f>
        <v>0</v>
      </c>
      <c r="AA34" s="33">
        <f>SUM(AA29:AA33)</f>
        <v>0</v>
      </c>
    </row>
    <row r="35" spans="1:27" ht="5.0999999999999996" customHeight="1" x14ac:dyDescent="0.25">
      <c r="A35" s="34" t="s">
        <v>41</v>
      </c>
      <c r="B35" s="17"/>
      <c r="C35" s="18"/>
      <c r="D35" s="18"/>
      <c r="E35" s="19"/>
      <c r="F35" s="20"/>
      <c r="G35" s="20"/>
      <c r="H35" s="20"/>
      <c r="I35" s="20"/>
      <c r="J35" s="20"/>
      <c r="K35" s="20"/>
      <c r="L35" s="20"/>
      <c r="M35" s="20"/>
      <c r="N35" s="20"/>
      <c r="O35" s="20"/>
      <c r="P35" s="20"/>
      <c r="Q35" s="20"/>
      <c r="R35" s="20"/>
      <c r="S35" s="20"/>
      <c r="T35" s="20"/>
      <c r="U35" s="20"/>
      <c r="V35" s="20"/>
      <c r="W35" s="20"/>
      <c r="X35" s="20"/>
      <c r="Y35" s="20"/>
      <c r="Z35" s="21"/>
      <c r="AA35" s="22"/>
    </row>
    <row r="36" spans="1:27" ht="13.5" x14ac:dyDescent="0.25">
      <c r="A36" s="10" t="s">
        <v>61</v>
      </c>
      <c r="B36" s="17" t="s">
        <v>32</v>
      </c>
      <c r="C36" s="18"/>
      <c r="D36" s="18"/>
      <c r="E36" s="19"/>
      <c r="F36" s="20"/>
      <c r="G36" s="20"/>
      <c r="H36" s="20"/>
      <c r="I36" s="20"/>
      <c r="J36" s="20"/>
      <c r="K36" s="20"/>
      <c r="L36" s="20"/>
      <c r="M36" s="20"/>
      <c r="N36" s="20"/>
      <c r="O36" s="20"/>
      <c r="P36" s="20"/>
      <c r="Q36" s="20"/>
      <c r="R36" s="20"/>
      <c r="S36" s="20"/>
      <c r="T36" s="20"/>
      <c r="U36" s="20"/>
      <c r="V36" s="20"/>
      <c r="W36" s="20"/>
      <c r="X36" s="20"/>
      <c r="Y36" s="20"/>
      <c r="Z36" s="21"/>
      <c r="AA36" s="22"/>
    </row>
    <row r="37" spans="1:27" ht="13.5" x14ac:dyDescent="0.25">
      <c r="A37" s="23" t="s">
        <v>62</v>
      </c>
      <c r="B37" s="17" t="s">
        <v>32</v>
      </c>
      <c r="C37" s="18"/>
      <c r="D37" s="18"/>
      <c r="E37" s="19"/>
      <c r="F37" s="20"/>
      <c r="G37" s="20"/>
      <c r="H37" s="20"/>
      <c r="I37" s="20"/>
      <c r="J37" s="20"/>
      <c r="K37" s="20"/>
      <c r="L37" s="20"/>
      <c r="M37" s="20"/>
      <c r="N37" s="20"/>
      <c r="O37" s="20"/>
      <c r="P37" s="20"/>
      <c r="Q37" s="20"/>
      <c r="R37" s="20"/>
      <c r="S37" s="20"/>
      <c r="T37" s="20"/>
      <c r="U37" s="20"/>
      <c r="V37" s="20"/>
      <c r="W37" s="20"/>
      <c r="X37" s="20"/>
      <c r="Y37" s="20"/>
      <c r="Z37" s="21"/>
      <c r="AA37" s="22"/>
    </row>
    <row r="38" spans="1:27" ht="13.5" x14ac:dyDescent="0.25">
      <c r="A38" s="23" t="s">
        <v>59</v>
      </c>
      <c r="B38" s="17" t="s">
        <v>32</v>
      </c>
      <c r="C38" s="18"/>
      <c r="D38" s="18"/>
      <c r="E38" s="19"/>
      <c r="F38" s="20"/>
      <c r="G38" s="20"/>
      <c r="H38" s="20"/>
      <c r="I38" s="20"/>
      <c r="J38" s="20"/>
      <c r="K38" s="20"/>
      <c r="L38" s="20"/>
      <c r="M38" s="20"/>
      <c r="N38" s="20"/>
      <c r="O38" s="20"/>
      <c r="P38" s="20"/>
      <c r="Q38" s="20"/>
      <c r="R38" s="20"/>
      <c r="S38" s="20"/>
      <c r="T38" s="20"/>
      <c r="U38" s="20"/>
      <c r="V38" s="20"/>
      <c r="W38" s="20"/>
      <c r="X38" s="20"/>
      <c r="Y38" s="20"/>
      <c r="Z38" s="21"/>
      <c r="AA38" s="22"/>
    </row>
    <row r="39" spans="1:27" ht="13.5" x14ac:dyDescent="0.25">
      <c r="A39" s="27" t="s">
        <v>63</v>
      </c>
      <c r="B39" s="35" t="s">
        <v>32</v>
      </c>
      <c r="C39" s="29">
        <f t="shared" ref="C39:Y39" si="4">SUM(C37:C38)</f>
        <v>0</v>
      </c>
      <c r="D39" s="29">
        <f>SUM(D37:D38)</f>
        <v>0</v>
      </c>
      <c r="E39" s="36">
        <f t="shared" si="4"/>
        <v>0</v>
      </c>
      <c r="F39" s="37">
        <f t="shared" si="4"/>
        <v>0</v>
      </c>
      <c r="G39" s="37">
        <f t="shared" si="4"/>
        <v>0</v>
      </c>
      <c r="H39" s="37">
        <f t="shared" si="4"/>
        <v>0</v>
      </c>
      <c r="I39" s="37">
        <f t="shared" si="4"/>
        <v>0</v>
      </c>
      <c r="J39" s="37">
        <f t="shared" si="4"/>
        <v>0</v>
      </c>
      <c r="K39" s="37">
        <f t="shared" si="4"/>
        <v>0</v>
      </c>
      <c r="L39" s="37">
        <f t="shared" si="4"/>
        <v>0</v>
      </c>
      <c r="M39" s="37">
        <f t="shared" si="4"/>
        <v>0</v>
      </c>
      <c r="N39" s="37">
        <f t="shared" si="4"/>
        <v>0</v>
      </c>
      <c r="O39" s="37">
        <f t="shared" si="4"/>
        <v>0</v>
      </c>
      <c r="P39" s="37">
        <f t="shared" si="4"/>
        <v>0</v>
      </c>
      <c r="Q39" s="37">
        <f t="shared" si="4"/>
        <v>0</v>
      </c>
      <c r="R39" s="37">
        <f t="shared" si="4"/>
        <v>0</v>
      </c>
      <c r="S39" s="37">
        <f t="shared" si="4"/>
        <v>0</v>
      </c>
      <c r="T39" s="37">
        <f t="shared" si="4"/>
        <v>0</v>
      </c>
      <c r="U39" s="37">
        <f t="shared" si="4"/>
        <v>0</v>
      </c>
      <c r="V39" s="37">
        <f t="shared" si="4"/>
        <v>0</v>
      </c>
      <c r="W39" s="37">
        <f t="shared" si="4"/>
        <v>0</v>
      </c>
      <c r="X39" s="37">
        <f t="shared" si="4"/>
        <v>0</v>
      </c>
      <c r="Y39" s="37">
        <f t="shared" si="4"/>
        <v>0</v>
      </c>
      <c r="Z39" s="38">
        <f>+IF(X39&lt;&gt;0,+(Y39/X39)*100,0)</f>
        <v>0</v>
      </c>
      <c r="AA39" s="39">
        <f>SUM(AA37:AA38)</f>
        <v>0</v>
      </c>
    </row>
    <row r="40" spans="1:27" ht="13.5" x14ac:dyDescent="0.25">
      <c r="A40" s="27" t="s">
        <v>64</v>
      </c>
      <c r="B40" s="28" t="s">
        <v>32</v>
      </c>
      <c r="C40" s="29">
        <f t="shared" ref="C40:Y40" si="5">+C34+C39</f>
        <v>15850006</v>
      </c>
      <c r="D40" s="29">
        <f>+D34+D39</f>
        <v>0</v>
      </c>
      <c r="E40" s="30">
        <f t="shared" si="5"/>
        <v>0</v>
      </c>
      <c r="F40" s="31">
        <f t="shared" si="5"/>
        <v>0</v>
      </c>
      <c r="G40" s="31">
        <f t="shared" si="5"/>
        <v>16315070</v>
      </c>
      <c r="H40" s="31">
        <f t="shared" si="5"/>
        <v>440638</v>
      </c>
      <c r="I40" s="31">
        <f t="shared" si="5"/>
        <v>441374</v>
      </c>
      <c r="J40" s="31">
        <f t="shared" si="5"/>
        <v>17197082</v>
      </c>
      <c r="K40" s="31">
        <f t="shared" si="5"/>
        <v>434071</v>
      </c>
      <c r="L40" s="31">
        <f t="shared" si="5"/>
        <v>16288502</v>
      </c>
      <c r="M40" s="31">
        <f t="shared" si="5"/>
        <v>453336</v>
      </c>
      <c r="N40" s="31">
        <f t="shared" si="5"/>
        <v>17175909</v>
      </c>
      <c r="O40" s="31">
        <f t="shared" si="5"/>
        <v>0</v>
      </c>
      <c r="P40" s="31">
        <f t="shared" si="5"/>
        <v>0</v>
      </c>
      <c r="Q40" s="31">
        <f t="shared" si="5"/>
        <v>0</v>
      </c>
      <c r="R40" s="31">
        <f t="shared" si="5"/>
        <v>0</v>
      </c>
      <c r="S40" s="31">
        <f t="shared" si="5"/>
        <v>0</v>
      </c>
      <c r="T40" s="31">
        <f t="shared" si="5"/>
        <v>0</v>
      </c>
      <c r="U40" s="31">
        <f t="shared" si="5"/>
        <v>0</v>
      </c>
      <c r="V40" s="31">
        <f t="shared" si="5"/>
        <v>0</v>
      </c>
      <c r="W40" s="31">
        <f t="shared" si="5"/>
        <v>34372991</v>
      </c>
      <c r="X40" s="31">
        <f t="shared" si="5"/>
        <v>0</v>
      </c>
      <c r="Y40" s="31">
        <f t="shared" si="5"/>
        <v>34372991</v>
      </c>
      <c r="Z40" s="32">
        <f>+IF(X40&lt;&gt;0,+(Y40/X40)*100,0)</f>
        <v>0</v>
      </c>
      <c r="AA40" s="33">
        <f>+AA34+AA39</f>
        <v>0</v>
      </c>
    </row>
    <row r="41" spans="1:27" ht="5.0999999999999996" customHeight="1" x14ac:dyDescent="0.25">
      <c r="A41" s="34" t="s">
        <v>41</v>
      </c>
      <c r="B41" s="17"/>
      <c r="C41" s="18"/>
      <c r="D41" s="18"/>
      <c r="E41" s="19"/>
      <c r="F41" s="20"/>
      <c r="G41" s="20"/>
      <c r="H41" s="20"/>
      <c r="I41" s="20"/>
      <c r="J41" s="20"/>
      <c r="K41" s="20"/>
      <c r="L41" s="20"/>
      <c r="M41" s="20"/>
      <c r="N41" s="20"/>
      <c r="O41" s="20"/>
      <c r="P41" s="20"/>
      <c r="Q41" s="20"/>
      <c r="R41" s="20"/>
      <c r="S41" s="20"/>
      <c r="T41" s="20"/>
      <c r="U41" s="20"/>
      <c r="V41" s="20"/>
      <c r="W41" s="20"/>
      <c r="X41" s="20"/>
      <c r="Y41" s="20"/>
      <c r="Z41" s="21"/>
      <c r="AA41" s="22"/>
    </row>
    <row r="42" spans="1:27" ht="13.5" x14ac:dyDescent="0.25">
      <c r="A42" s="41" t="s">
        <v>65</v>
      </c>
      <c r="B42" s="42" t="s">
        <v>66</v>
      </c>
      <c r="C42" s="43">
        <f t="shared" ref="C42:Y42" si="6">+C25-C40</f>
        <v>23719232</v>
      </c>
      <c r="D42" s="43">
        <f>+D25-D40</f>
        <v>0</v>
      </c>
      <c r="E42" s="44">
        <f t="shared" si="6"/>
        <v>-18326471</v>
      </c>
      <c r="F42" s="45">
        <f t="shared" si="6"/>
        <v>-18326471</v>
      </c>
      <c r="G42" s="45">
        <f t="shared" si="6"/>
        <v>67590664</v>
      </c>
      <c r="H42" s="45">
        <f t="shared" si="6"/>
        <v>-45986805</v>
      </c>
      <c r="I42" s="45">
        <f t="shared" si="6"/>
        <v>3992739</v>
      </c>
      <c r="J42" s="45">
        <f t="shared" si="6"/>
        <v>25596598</v>
      </c>
      <c r="K42" s="45">
        <f t="shared" si="6"/>
        <v>3963409</v>
      </c>
      <c r="L42" s="45">
        <f t="shared" si="6"/>
        <v>27752849</v>
      </c>
      <c r="M42" s="45">
        <f t="shared" si="6"/>
        <v>4188366</v>
      </c>
      <c r="N42" s="45">
        <f t="shared" si="6"/>
        <v>35904624</v>
      </c>
      <c r="O42" s="45">
        <f t="shared" si="6"/>
        <v>0</v>
      </c>
      <c r="P42" s="45">
        <f t="shared" si="6"/>
        <v>0</v>
      </c>
      <c r="Q42" s="45">
        <f t="shared" si="6"/>
        <v>0</v>
      </c>
      <c r="R42" s="45">
        <f t="shared" si="6"/>
        <v>0</v>
      </c>
      <c r="S42" s="45">
        <f t="shared" si="6"/>
        <v>0</v>
      </c>
      <c r="T42" s="45">
        <f t="shared" si="6"/>
        <v>0</v>
      </c>
      <c r="U42" s="45">
        <f t="shared" si="6"/>
        <v>0</v>
      </c>
      <c r="V42" s="45">
        <f t="shared" si="6"/>
        <v>0</v>
      </c>
      <c r="W42" s="45">
        <f t="shared" si="6"/>
        <v>61501222</v>
      </c>
      <c r="X42" s="45">
        <f t="shared" si="6"/>
        <v>-9163230</v>
      </c>
      <c r="Y42" s="45">
        <f t="shared" si="6"/>
        <v>70664452</v>
      </c>
      <c r="Z42" s="46">
        <f>+IF(X42&lt;&gt;0,+(Y42/X42)*100,0)</f>
        <v>-771.1740510715108</v>
      </c>
      <c r="AA42" s="47">
        <f>+AA25-AA40</f>
        <v>-18326471</v>
      </c>
    </row>
    <row r="43" spans="1:27" ht="5.0999999999999996" customHeight="1" x14ac:dyDescent="0.25">
      <c r="A43" s="34" t="s">
        <v>41</v>
      </c>
      <c r="B43" s="17"/>
      <c r="C43" s="18"/>
      <c r="D43" s="18"/>
      <c r="E43" s="19"/>
      <c r="F43" s="20"/>
      <c r="G43" s="20"/>
      <c r="H43" s="20"/>
      <c r="I43" s="20"/>
      <c r="J43" s="20"/>
      <c r="K43" s="20"/>
      <c r="L43" s="20"/>
      <c r="M43" s="20"/>
      <c r="N43" s="20"/>
      <c r="O43" s="20"/>
      <c r="P43" s="20"/>
      <c r="Q43" s="20"/>
      <c r="R43" s="20"/>
      <c r="S43" s="20"/>
      <c r="T43" s="20"/>
      <c r="U43" s="20"/>
      <c r="V43" s="20"/>
      <c r="W43" s="20"/>
      <c r="X43" s="20"/>
      <c r="Y43" s="20"/>
      <c r="Z43" s="48"/>
      <c r="AA43" s="22"/>
    </row>
    <row r="44" spans="1:27" ht="13.5" x14ac:dyDescent="0.25">
      <c r="A44" s="10" t="s">
        <v>67</v>
      </c>
      <c r="B44" s="17" t="s">
        <v>32</v>
      </c>
      <c r="C44" s="18"/>
      <c r="D44" s="18"/>
      <c r="E44" s="19"/>
      <c r="F44" s="20"/>
      <c r="G44" s="20"/>
      <c r="H44" s="20"/>
      <c r="I44" s="20"/>
      <c r="J44" s="20"/>
      <c r="K44" s="20"/>
      <c r="L44" s="20"/>
      <c r="M44" s="20"/>
      <c r="N44" s="20"/>
      <c r="O44" s="20"/>
      <c r="P44" s="20"/>
      <c r="Q44" s="20"/>
      <c r="R44" s="20"/>
      <c r="S44" s="20"/>
      <c r="T44" s="20"/>
      <c r="U44" s="20"/>
      <c r="V44" s="20"/>
      <c r="W44" s="20"/>
      <c r="X44" s="20"/>
      <c r="Y44" s="20"/>
      <c r="Z44" s="48"/>
      <c r="AA44" s="22"/>
    </row>
    <row r="45" spans="1:27" ht="13.5" x14ac:dyDescent="0.25">
      <c r="A45" s="23" t="s">
        <v>68</v>
      </c>
      <c r="B45" s="17" t="s">
        <v>32</v>
      </c>
      <c r="C45" s="18">
        <v>64242777</v>
      </c>
      <c r="D45" s="18"/>
      <c r="E45" s="19">
        <v>28325331</v>
      </c>
      <c r="F45" s="20">
        <v>28325331</v>
      </c>
      <c r="G45" s="20">
        <v>65280022</v>
      </c>
      <c r="H45" s="20">
        <v>2455068</v>
      </c>
      <c r="I45" s="20">
        <v>3023534</v>
      </c>
      <c r="J45" s="20">
        <v>70758624</v>
      </c>
      <c r="K45" s="20">
        <v>3465598</v>
      </c>
      <c r="L45" s="20">
        <v>73343517</v>
      </c>
      <c r="M45" s="20">
        <v>4198491</v>
      </c>
      <c r="N45" s="20">
        <v>81007606</v>
      </c>
      <c r="O45" s="20"/>
      <c r="P45" s="20"/>
      <c r="Q45" s="20"/>
      <c r="R45" s="20"/>
      <c r="S45" s="20"/>
      <c r="T45" s="20"/>
      <c r="U45" s="20"/>
      <c r="V45" s="20"/>
      <c r="W45" s="20">
        <v>151766230</v>
      </c>
      <c r="X45" s="20">
        <v>14162664</v>
      </c>
      <c r="Y45" s="20">
        <v>137603566</v>
      </c>
      <c r="Z45" s="48">
        <v>971.59380466838718</v>
      </c>
      <c r="AA45" s="22">
        <v>28325331</v>
      </c>
    </row>
    <row r="46" spans="1:27" ht="13.5" x14ac:dyDescent="0.25">
      <c r="A46" s="23" t="s">
        <v>69</v>
      </c>
      <c r="B46" s="17" t="s">
        <v>32</v>
      </c>
      <c r="C46" s="18"/>
      <c r="D46" s="18"/>
      <c r="E46" s="19"/>
      <c r="F46" s="20"/>
      <c r="G46" s="20"/>
      <c r="H46" s="20"/>
      <c r="I46" s="20"/>
      <c r="J46" s="20"/>
      <c r="K46" s="20"/>
      <c r="L46" s="20"/>
      <c r="M46" s="20"/>
      <c r="N46" s="20"/>
      <c r="O46" s="20"/>
      <c r="P46" s="20"/>
      <c r="Q46" s="20"/>
      <c r="R46" s="20"/>
      <c r="S46" s="20"/>
      <c r="T46" s="20"/>
      <c r="U46" s="20"/>
      <c r="V46" s="20"/>
      <c r="W46" s="20"/>
      <c r="X46" s="20"/>
      <c r="Y46" s="20"/>
      <c r="Z46" s="48"/>
      <c r="AA46" s="22"/>
    </row>
    <row r="47" spans="1:27" ht="14.45" customHeight="1" x14ac:dyDescent="0.25">
      <c r="A47" s="23" t="s">
        <v>41</v>
      </c>
      <c r="B47" s="17"/>
      <c r="C47" s="18"/>
      <c r="D47" s="18"/>
      <c r="E47" s="19"/>
      <c r="F47" s="20"/>
      <c r="G47" s="20"/>
      <c r="H47" s="20"/>
      <c r="I47" s="20"/>
      <c r="J47" s="20"/>
      <c r="K47" s="20"/>
      <c r="L47" s="20"/>
      <c r="M47" s="20"/>
      <c r="N47" s="20"/>
      <c r="O47" s="20"/>
      <c r="P47" s="20"/>
      <c r="Q47" s="20"/>
      <c r="R47" s="20"/>
      <c r="S47" s="20"/>
      <c r="T47" s="20"/>
      <c r="U47" s="20"/>
      <c r="V47" s="20"/>
      <c r="W47" s="20"/>
      <c r="X47" s="20"/>
      <c r="Y47" s="20"/>
      <c r="Z47" s="48"/>
      <c r="AA47" s="22"/>
    </row>
    <row r="48" spans="1:27" ht="13.5" x14ac:dyDescent="0.25">
      <c r="A48" s="49" t="s">
        <v>70</v>
      </c>
      <c r="B48" s="50" t="s">
        <v>66</v>
      </c>
      <c r="C48" s="51">
        <f t="shared" ref="C48:Y48" si="7">SUM(C45:C47)</f>
        <v>64242777</v>
      </c>
      <c r="D48" s="51">
        <f>SUM(D45:D47)</f>
        <v>0</v>
      </c>
      <c r="E48" s="52">
        <f t="shared" si="7"/>
        <v>28325331</v>
      </c>
      <c r="F48" s="53">
        <f t="shared" si="7"/>
        <v>28325331</v>
      </c>
      <c r="G48" s="53">
        <f t="shared" si="7"/>
        <v>65280022</v>
      </c>
      <c r="H48" s="53">
        <f t="shared" si="7"/>
        <v>2455068</v>
      </c>
      <c r="I48" s="53">
        <f t="shared" si="7"/>
        <v>3023534</v>
      </c>
      <c r="J48" s="53">
        <f t="shared" si="7"/>
        <v>70758624</v>
      </c>
      <c r="K48" s="53">
        <f t="shared" si="7"/>
        <v>3465598</v>
      </c>
      <c r="L48" s="53">
        <f t="shared" si="7"/>
        <v>73343517</v>
      </c>
      <c r="M48" s="53">
        <f t="shared" si="7"/>
        <v>4198491</v>
      </c>
      <c r="N48" s="53">
        <f t="shared" si="7"/>
        <v>81007606</v>
      </c>
      <c r="O48" s="53">
        <f t="shared" si="7"/>
        <v>0</v>
      </c>
      <c r="P48" s="53">
        <f t="shared" si="7"/>
        <v>0</v>
      </c>
      <c r="Q48" s="53">
        <f t="shared" si="7"/>
        <v>0</v>
      </c>
      <c r="R48" s="53">
        <f t="shared" si="7"/>
        <v>0</v>
      </c>
      <c r="S48" s="53">
        <f t="shared" si="7"/>
        <v>0</v>
      </c>
      <c r="T48" s="53">
        <f t="shared" si="7"/>
        <v>0</v>
      </c>
      <c r="U48" s="53">
        <f t="shared" si="7"/>
        <v>0</v>
      </c>
      <c r="V48" s="53">
        <f t="shared" si="7"/>
        <v>0</v>
      </c>
      <c r="W48" s="53">
        <f t="shared" si="7"/>
        <v>151766230</v>
      </c>
      <c r="X48" s="53">
        <f t="shared" si="7"/>
        <v>14162664</v>
      </c>
      <c r="Y48" s="53">
        <f t="shared" si="7"/>
        <v>137603566</v>
      </c>
      <c r="Z48" s="54">
        <f>+IF(X48&lt;&gt;0,+(Y48/X48)*100,0)</f>
        <v>971.59380466838718</v>
      </c>
      <c r="AA48" s="55">
        <f>SUM(AA45:AA47)</f>
        <v>28325331</v>
      </c>
    </row>
    <row r="49" spans="1:27" ht="13.5" x14ac:dyDescent="0.25">
      <c r="A49" s="56" t="s">
        <v>328</v>
      </c>
      <c r="B49" s="57"/>
      <c r="C49" s="58"/>
      <c r="D49" s="58"/>
      <c r="E49" s="58"/>
      <c r="F49" s="58"/>
      <c r="G49" s="58"/>
      <c r="H49" s="59"/>
      <c r="I49" s="59"/>
      <c r="J49" s="59"/>
      <c r="K49" s="59"/>
      <c r="L49" s="59"/>
      <c r="M49" s="59"/>
      <c r="N49" s="59"/>
      <c r="O49" s="59"/>
      <c r="P49" s="59"/>
      <c r="Q49" s="59"/>
      <c r="R49" s="59"/>
      <c r="S49" s="59"/>
      <c r="T49" s="59"/>
      <c r="U49" s="59"/>
      <c r="V49" s="59"/>
      <c r="W49" s="59"/>
      <c r="X49" s="59"/>
      <c r="Y49" s="59"/>
      <c r="Z49" s="59"/>
      <c r="AA49" s="59"/>
    </row>
    <row r="50" spans="1:27" ht="13.5" x14ac:dyDescent="0.25">
      <c r="A50" s="60" t="s">
        <v>329</v>
      </c>
      <c r="B50" s="60"/>
      <c r="C50" s="60"/>
      <c r="D50" s="60"/>
      <c r="E50" s="60"/>
      <c r="F50" s="60"/>
      <c r="G50" s="60"/>
      <c r="H50" s="59"/>
      <c r="I50" s="59"/>
      <c r="J50" s="59"/>
      <c r="K50" s="59"/>
      <c r="L50" s="59"/>
      <c r="M50" s="59"/>
      <c r="N50" s="59"/>
      <c r="O50" s="59"/>
      <c r="P50" s="59"/>
      <c r="Q50" s="59"/>
      <c r="R50" s="59"/>
      <c r="S50" s="59"/>
      <c r="T50" s="59"/>
      <c r="U50" s="59"/>
      <c r="V50" s="59"/>
      <c r="W50" s="59"/>
      <c r="X50" s="59"/>
      <c r="Y50" s="59"/>
      <c r="Z50" s="59"/>
      <c r="AA50" s="59"/>
    </row>
    <row r="51" spans="1:27" ht="13.5" x14ac:dyDescent="0.25">
      <c r="A51" s="61" t="s">
        <v>330</v>
      </c>
      <c r="B51" s="62"/>
      <c r="C51" s="63"/>
      <c r="D51" s="63"/>
      <c r="E51" s="63"/>
      <c r="F51" s="63"/>
      <c r="G51" s="63"/>
      <c r="H51" s="59"/>
      <c r="I51" s="59"/>
      <c r="J51" s="59"/>
      <c r="K51" s="59"/>
      <c r="L51" s="59"/>
      <c r="M51" s="59"/>
      <c r="N51" s="59"/>
      <c r="O51" s="59"/>
      <c r="P51" s="59"/>
      <c r="Q51" s="59"/>
      <c r="R51" s="59"/>
      <c r="S51" s="59"/>
      <c r="T51" s="59"/>
      <c r="U51" s="59"/>
      <c r="V51" s="59"/>
      <c r="W51" s="59"/>
      <c r="X51" s="59"/>
      <c r="Y51" s="59"/>
      <c r="Z51" s="59"/>
      <c r="AA51" s="59"/>
    </row>
    <row r="52" spans="1:27" ht="13.5" x14ac:dyDescent="0.25">
      <c r="A52" s="59"/>
      <c r="B52" s="59"/>
      <c r="C52" s="59"/>
      <c r="D52" s="59"/>
      <c r="E52" s="59"/>
      <c r="F52" s="59"/>
      <c r="G52" s="59"/>
      <c r="H52" s="59"/>
      <c r="I52" s="59"/>
      <c r="J52" s="59"/>
      <c r="K52" s="59"/>
      <c r="L52" s="59"/>
      <c r="M52" s="59"/>
      <c r="N52" s="59"/>
      <c r="O52" s="59"/>
      <c r="P52" s="59"/>
      <c r="Q52" s="59"/>
      <c r="R52" s="59"/>
      <c r="S52" s="59"/>
      <c r="T52" s="59"/>
      <c r="U52" s="59"/>
      <c r="V52" s="59"/>
      <c r="W52" s="59"/>
      <c r="X52" s="59"/>
      <c r="Y52" s="59"/>
      <c r="Z52" s="59"/>
      <c r="AA52" s="59"/>
    </row>
    <row r="53" spans="1:27" ht="13.5" x14ac:dyDescent="0.25">
      <c r="A53" s="59"/>
      <c r="B53" s="59"/>
      <c r="C53" s="59"/>
      <c r="D53" s="59"/>
      <c r="E53" s="59"/>
      <c r="F53" s="59"/>
      <c r="G53" s="59"/>
      <c r="H53" s="59"/>
      <c r="I53" s="59"/>
      <c r="J53" s="59"/>
      <c r="K53" s="59"/>
      <c r="L53" s="59"/>
      <c r="M53" s="59"/>
      <c r="N53" s="59"/>
      <c r="O53" s="59"/>
      <c r="P53" s="59"/>
      <c r="Q53" s="59"/>
      <c r="R53" s="59"/>
      <c r="S53" s="59"/>
      <c r="T53" s="59"/>
      <c r="U53" s="59"/>
      <c r="V53" s="59"/>
      <c r="W53" s="59"/>
      <c r="X53" s="59"/>
      <c r="Y53" s="59"/>
      <c r="Z53" s="59"/>
      <c r="AA53" s="59"/>
    </row>
    <row r="54" spans="1:27" ht="13.5" x14ac:dyDescent="0.25">
      <c r="A54" s="59"/>
      <c r="B54" s="59"/>
      <c r="C54" s="59"/>
      <c r="D54" s="59"/>
      <c r="E54" s="59"/>
      <c r="F54" s="59"/>
      <c r="G54" s="59"/>
      <c r="H54" s="59"/>
      <c r="I54" s="59"/>
      <c r="J54" s="59"/>
      <c r="K54" s="59"/>
      <c r="L54" s="59"/>
      <c r="M54" s="59"/>
      <c r="N54" s="59"/>
      <c r="O54" s="59"/>
      <c r="P54" s="59"/>
      <c r="Q54" s="59"/>
      <c r="R54" s="59"/>
      <c r="S54" s="59"/>
      <c r="T54" s="59"/>
      <c r="U54" s="59"/>
      <c r="V54" s="59"/>
      <c r="W54" s="59"/>
      <c r="X54" s="59"/>
      <c r="Y54" s="59"/>
      <c r="Z54" s="59"/>
      <c r="AA54" s="59"/>
    </row>
  </sheetData>
  <mergeCells count="2">
    <mergeCell ref="A1:AA1"/>
    <mergeCell ref="E2:AA2"/>
  </mergeCells>
  <printOptions horizontalCentered="1"/>
  <pageMargins left="0.55118110236220497" right="0.22" top="0.59055118110236204" bottom="0.59055118110236204" header="0.31496062992126" footer="0.31496062992126"/>
  <pageSetup paperSize="9" orientation="landscape" r:id="rId1"/>
  <rowBreaks count="1" manualBreakCount="1">
    <brk id="48" max="16383" man="1"/>
  </rowBreaks>
</worksheet>
</file>

<file path=xl/worksheets/sheet5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AA54"/>
  <sheetViews>
    <sheetView showGridLines="0" workbookViewId="0">
      <selection activeCell="B2" sqref="B2"/>
    </sheetView>
  </sheetViews>
  <sheetFormatPr defaultRowHeight="12.75" x14ac:dyDescent="0.2"/>
  <cols>
    <col min="1" max="1" width="35.7109375" customWidth="1"/>
    <col min="2" max="2" width="3.42578125" bestFit="1" customWidth="1"/>
    <col min="3" max="3" width="9.7109375" customWidth="1"/>
    <col min="4" max="4" width="9.7109375" hidden="1" customWidth="1"/>
    <col min="5" max="6" width="9.7109375" customWidth="1"/>
    <col min="7" max="9" width="9.7109375" hidden="1" customWidth="1"/>
    <col min="10" max="10" width="9.7109375" customWidth="1"/>
    <col min="11" max="13" width="9.7109375" hidden="1" customWidth="1"/>
    <col min="14" max="14" width="9.7109375" customWidth="1"/>
    <col min="15" max="22" width="9.7109375" hidden="1" customWidth="1"/>
    <col min="23" max="27" width="9.7109375" customWidth="1"/>
  </cols>
  <sheetData>
    <row r="1" spans="1:27" ht="38.450000000000003" customHeight="1" x14ac:dyDescent="0.25">
      <c r="A1" s="64" t="s">
        <v>122</v>
      </c>
      <c r="B1" s="64"/>
      <c r="C1" s="64"/>
      <c r="D1" s="64"/>
      <c r="E1" s="64"/>
      <c r="F1" s="64"/>
      <c r="G1" s="64"/>
      <c r="H1" s="64"/>
      <c r="I1" s="64"/>
      <c r="J1" s="64"/>
      <c r="K1" s="64"/>
      <c r="L1" s="64"/>
      <c r="M1" s="64"/>
      <c r="N1" s="64"/>
      <c r="O1" s="64"/>
      <c r="P1" s="64"/>
      <c r="Q1" s="64"/>
      <c r="R1" s="64"/>
      <c r="S1" s="64"/>
      <c r="T1" s="64"/>
      <c r="U1" s="64"/>
      <c r="V1" s="64"/>
      <c r="W1" s="64"/>
      <c r="X1" s="64"/>
      <c r="Y1" s="64"/>
      <c r="Z1" s="64"/>
      <c r="AA1" s="64"/>
    </row>
    <row r="2" spans="1:27" ht="24.95" customHeight="1" x14ac:dyDescent="0.2">
      <c r="A2" s="2" t="s">
        <v>1</v>
      </c>
      <c r="B2" s="1" t="s">
        <v>331</v>
      </c>
      <c r="C2" s="3" t="s">
        <v>2</v>
      </c>
      <c r="D2" s="3" t="s">
        <v>3</v>
      </c>
      <c r="E2" s="65" t="s">
        <v>4</v>
      </c>
      <c r="F2" s="66"/>
      <c r="G2" s="66"/>
      <c r="H2" s="66"/>
      <c r="I2" s="66"/>
      <c r="J2" s="66"/>
      <c r="K2" s="66"/>
      <c r="L2" s="66"/>
      <c r="M2" s="66"/>
      <c r="N2" s="66"/>
      <c r="O2" s="66"/>
      <c r="P2" s="66"/>
      <c r="Q2" s="66"/>
      <c r="R2" s="66"/>
      <c r="S2" s="66"/>
      <c r="T2" s="66"/>
      <c r="U2" s="66"/>
      <c r="V2" s="66"/>
      <c r="W2" s="66"/>
      <c r="X2" s="66"/>
      <c r="Y2" s="66"/>
      <c r="Z2" s="66"/>
      <c r="AA2" s="67"/>
    </row>
    <row r="3" spans="1:27" ht="24.95" customHeight="1" x14ac:dyDescent="0.2">
      <c r="A3" s="4" t="s">
        <v>5</v>
      </c>
      <c r="B3" s="5" t="s">
        <v>6</v>
      </c>
      <c r="C3" s="6" t="s">
        <v>7</v>
      </c>
      <c r="D3" s="6" t="s">
        <v>7</v>
      </c>
      <c r="E3" s="7" t="s">
        <v>8</v>
      </c>
      <c r="F3" s="8" t="s">
        <v>9</v>
      </c>
      <c r="G3" s="8" t="s">
        <v>10</v>
      </c>
      <c r="H3" s="8" t="s">
        <v>11</v>
      </c>
      <c r="I3" s="8" t="s">
        <v>12</v>
      </c>
      <c r="J3" s="8" t="s">
        <v>13</v>
      </c>
      <c r="K3" s="8" t="s">
        <v>14</v>
      </c>
      <c r="L3" s="8" t="s">
        <v>15</v>
      </c>
      <c r="M3" s="8" t="s">
        <v>16</v>
      </c>
      <c r="N3" s="8" t="s">
        <v>17</v>
      </c>
      <c r="O3" s="8" t="s">
        <v>18</v>
      </c>
      <c r="P3" s="8" t="s">
        <v>19</v>
      </c>
      <c r="Q3" s="8" t="s">
        <v>20</v>
      </c>
      <c r="R3" s="8" t="s">
        <v>21</v>
      </c>
      <c r="S3" s="8" t="s">
        <v>22</v>
      </c>
      <c r="T3" s="8" t="s">
        <v>23</v>
      </c>
      <c r="U3" s="8" t="s">
        <v>24</v>
      </c>
      <c r="V3" s="8" t="s">
        <v>25</v>
      </c>
      <c r="W3" s="8" t="s">
        <v>26</v>
      </c>
      <c r="X3" s="8" t="s">
        <v>27</v>
      </c>
      <c r="Y3" s="8" t="s">
        <v>28</v>
      </c>
      <c r="Z3" s="8" t="s">
        <v>29</v>
      </c>
      <c r="AA3" s="9" t="s">
        <v>30</v>
      </c>
    </row>
    <row r="4" spans="1:27" ht="13.5" x14ac:dyDescent="0.25">
      <c r="A4" s="10" t="s">
        <v>31</v>
      </c>
      <c r="B4" s="11" t="s">
        <v>32</v>
      </c>
      <c r="C4" s="12"/>
      <c r="D4" s="12"/>
      <c r="E4" s="13"/>
      <c r="F4" s="14"/>
      <c r="G4" s="14"/>
      <c r="H4" s="14"/>
      <c r="I4" s="14"/>
      <c r="J4" s="14"/>
      <c r="K4" s="14"/>
      <c r="L4" s="14"/>
      <c r="M4" s="14"/>
      <c r="N4" s="14"/>
      <c r="O4" s="14"/>
      <c r="P4" s="14"/>
      <c r="Q4" s="14"/>
      <c r="R4" s="14"/>
      <c r="S4" s="14"/>
      <c r="T4" s="14"/>
      <c r="U4" s="14"/>
      <c r="V4" s="14"/>
      <c r="W4" s="14"/>
      <c r="X4" s="14"/>
      <c r="Y4" s="14"/>
      <c r="Z4" s="15"/>
      <c r="AA4" s="16"/>
    </row>
    <row r="5" spans="1:27" ht="13.5" x14ac:dyDescent="0.25">
      <c r="A5" s="10" t="s">
        <v>33</v>
      </c>
      <c r="B5" s="17" t="s">
        <v>32</v>
      </c>
      <c r="C5" s="18"/>
      <c r="D5" s="18"/>
      <c r="E5" s="19"/>
      <c r="F5" s="20"/>
      <c r="G5" s="20"/>
      <c r="H5" s="20"/>
      <c r="I5" s="20"/>
      <c r="J5" s="20"/>
      <c r="K5" s="20"/>
      <c r="L5" s="20"/>
      <c r="M5" s="20"/>
      <c r="N5" s="20"/>
      <c r="O5" s="20"/>
      <c r="P5" s="20"/>
      <c r="Q5" s="20"/>
      <c r="R5" s="20"/>
      <c r="S5" s="20"/>
      <c r="T5" s="20"/>
      <c r="U5" s="20"/>
      <c r="V5" s="20"/>
      <c r="W5" s="20"/>
      <c r="X5" s="20"/>
      <c r="Y5" s="20"/>
      <c r="Z5" s="21"/>
      <c r="AA5" s="22"/>
    </row>
    <row r="6" spans="1:27" ht="13.5" x14ac:dyDescent="0.25">
      <c r="A6" s="23" t="s">
        <v>34</v>
      </c>
      <c r="B6" s="17" t="s">
        <v>32</v>
      </c>
      <c r="C6" s="18"/>
      <c r="D6" s="18"/>
      <c r="E6" s="19">
        <v>-51997200</v>
      </c>
      <c r="F6" s="20">
        <v>-51997200</v>
      </c>
      <c r="G6" s="20">
        <v>12304295</v>
      </c>
      <c r="H6" s="20">
        <v>-4084871</v>
      </c>
      <c r="I6" s="20">
        <v>-4214079</v>
      </c>
      <c r="J6" s="20">
        <v>4005345</v>
      </c>
      <c r="K6" s="20">
        <v>-2587598</v>
      </c>
      <c r="L6" s="20">
        <v>-509694</v>
      </c>
      <c r="M6" s="20">
        <v>-5639222</v>
      </c>
      <c r="N6" s="20">
        <v>-8736514</v>
      </c>
      <c r="O6" s="20"/>
      <c r="P6" s="20"/>
      <c r="Q6" s="20"/>
      <c r="R6" s="20"/>
      <c r="S6" s="20"/>
      <c r="T6" s="20"/>
      <c r="U6" s="20"/>
      <c r="V6" s="20"/>
      <c r="W6" s="20">
        <v>-4731169</v>
      </c>
      <c r="X6" s="20">
        <v>-25998600</v>
      </c>
      <c r="Y6" s="20">
        <v>21267431</v>
      </c>
      <c r="Z6" s="21">
        <v>-81.80221627318393</v>
      </c>
      <c r="AA6" s="22">
        <v>-51997200</v>
      </c>
    </row>
    <row r="7" spans="1:27" ht="13.5" x14ac:dyDescent="0.25">
      <c r="A7" s="23" t="s">
        <v>35</v>
      </c>
      <c r="B7" s="17" t="s">
        <v>32</v>
      </c>
      <c r="C7" s="18"/>
      <c r="D7" s="18"/>
      <c r="E7" s="19"/>
      <c r="F7" s="20"/>
      <c r="G7" s="20"/>
      <c r="H7" s="20"/>
      <c r="I7" s="20"/>
      <c r="J7" s="20"/>
      <c r="K7" s="20"/>
      <c r="L7" s="20"/>
      <c r="M7" s="20"/>
      <c r="N7" s="20"/>
      <c r="O7" s="20"/>
      <c r="P7" s="20"/>
      <c r="Q7" s="20"/>
      <c r="R7" s="20"/>
      <c r="S7" s="20"/>
      <c r="T7" s="20"/>
      <c r="U7" s="20"/>
      <c r="V7" s="20"/>
      <c r="W7" s="20"/>
      <c r="X7" s="20"/>
      <c r="Y7" s="20"/>
      <c r="Z7" s="21"/>
      <c r="AA7" s="22"/>
    </row>
    <row r="8" spans="1:27" ht="13.5" x14ac:dyDescent="0.25">
      <c r="A8" s="23" t="s">
        <v>36</v>
      </c>
      <c r="B8" s="17" t="s">
        <v>32</v>
      </c>
      <c r="C8" s="18"/>
      <c r="D8" s="18"/>
      <c r="E8" s="19">
        <v>-66821840</v>
      </c>
      <c r="F8" s="20">
        <v>-66821840</v>
      </c>
      <c r="G8" s="20">
        <v>57865224</v>
      </c>
      <c r="H8" s="20">
        <v>1406038</v>
      </c>
      <c r="I8" s="20">
        <v>560780</v>
      </c>
      <c r="J8" s="20">
        <v>59832042</v>
      </c>
      <c r="K8" s="20">
        <v>688351</v>
      </c>
      <c r="L8" s="20">
        <v>1559381</v>
      </c>
      <c r="M8" s="20">
        <v>745365</v>
      </c>
      <c r="N8" s="20">
        <v>2993097</v>
      </c>
      <c r="O8" s="20"/>
      <c r="P8" s="20"/>
      <c r="Q8" s="20"/>
      <c r="R8" s="20"/>
      <c r="S8" s="20"/>
      <c r="T8" s="20"/>
      <c r="U8" s="20"/>
      <c r="V8" s="20"/>
      <c r="W8" s="20">
        <v>62825139</v>
      </c>
      <c r="X8" s="20">
        <v>-47399666</v>
      </c>
      <c r="Y8" s="20">
        <v>110224805</v>
      </c>
      <c r="Z8" s="21">
        <v>-232.54342129752561</v>
      </c>
      <c r="AA8" s="22">
        <v>-66821840</v>
      </c>
    </row>
    <row r="9" spans="1:27" ht="13.5" x14ac:dyDescent="0.25">
      <c r="A9" s="23" t="s">
        <v>37</v>
      </c>
      <c r="B9" s="17" t="s">
        <v>32</v>
      </c>
      <c r="C9" s="18"/>
      <c r="D9" s="18"/>
      <c r="E9" s="19">
        <v>161220</v>
      </c>
      <c r="F9" s="20">
        <v>161220</v>
      </c>
      <c r="G9" s="20">
        <v>2077376</v>
      </c>
      <c r="H9" s="20">
        <v>22984</v>
      </c>
      <c r="I9" s="20">
        <v>188651</v>
      </c>
      <c r="J9" s="20">
        <v>2289011</v>
      </c>
      <c r="K9" s="20">
        <v>307270</v>
      </c>
      <c r="L9" s="20">
        <v>206031</v>
      </c>
      <c r="M9" s="20">
        <v>160745</v>
      </c>
      <c r="N9" s="20">
        <v>674046</v>
      </c>
      <c r="O9" s="20"/>
      <c r="P9" s="20"/>
      <c r="Q9" s="20"/>
      <c r="R9" s="20"/>
      <c r="S9" s="20"/>
      <c r="T9" s="20"/>
      <c r="U9" s="20"/>
      <c r="V9" s="20"/>
      <c r="W9" s="20">
        <v>2963057</v>
      </c>
      <c r="X9" s="20">
        <v>80610</v>
      </c>
      <c r="Y9" s="20">
        <v>2882447</v>
      </c>
      <c r="Z9" s="21">
        <v>3575.7933258900885</v>
      </c>
      <c r="AA9" s="22">
        <v>161220</v>
      </c>
    </row>
    <row r="10" spans="1:27" ht="13.5" x14ac:dyDescent="0.25">
      <c r="A10" s="23" t="s">
        <v>38</v>
      </c>
      <c r="B10" s="17" t="s">
        <v>32</v>
      </c>
      <c r="C10" s="18"/>
      <c r="D10" s="18"/>
      <c r="E10" s="19"/>
      <c r="F10" s="20"/>
      <c r="G10" s="24"/>
      <c r="H10" s="24"/>
      <c r="I10" s="24"/>
      <c r="J10" s="20"/>
      <c r="K10" s="24"/>
      <c r="L10" s="24"/>
      <c r="M10" s="20"/>
      <c r="N10" s="24"/>
      <c r="O10" s="24"/>
      <c r="P10" s="24"/>
      <c r="Q10" s="20"/>
      <c r="R10" s="24"/>
      <c r="S10" s="24"/>
      <c r="T10" s="20"/>
      <c r="U10" s="24"/>
      <c r="V10" s="24"/>
      <c r="W10" s="24"/>
      <c r="X10" s="20"/>
      <c r="Y10" s="24"/>
      <c r="Z10" s="25"/>
      <c r="AA10" s="26"/>
    </row>
    <row r="11" spans="1:27" ht="13.5" x14ac:dyDescent="0.25">
      <c r="A11" s="23" t="s">
        <v>39</v>
      </c>
      <c r="B11" s="17" t="s">
        <v>32</v>
      </c>
      <c r="C11" s="18"/>
      <c r="D11" s="18"/>
      <c r="E11" s="19">
        <v>-6691668</v>
      </c>
      <c r="F11" s="20">
        <v>-6691668</v>
      </c>
      <c r="G11" s="20"/>
      <c r="H11" s="20"/>
      <c r="I11" s="20"/>
      <c r="J11" s="20"/>
      <c r="K11" s="20">
        <v>-6958</v>
      </c>
      <c r="L11" s="20">
        <v>-4400</v>
      </c>
      <c r="M11" s="20"/>
      <c r="N11" s="20">
        <v>-11358</v>
      </c>
      <c r="O11" s="20"/>
      <c r="P11" s="20"/>
      <c r="Q11" s="20"/>
      <c r="R11" s="20"/>
      <c r="S11" s="20"/>
      <c r="T11" s="20"/>
      <c r="U11" s="20"/>
      <c r="V11" s="20"/>
      <c r="W11" s="20">
        <v>-11358</v>
      </c>
      <c r="X11" s="20">
        <v>-3345834</v>
      </c>
      <c r="Y11" s="20">
        <v>3334476</v>
      </c>
      <c r="Z11" s="21">
        <v>-99.660533068885073</v>
      </c>
      <c r="AA11" s="22">
        <v>-6691668</v>
      </c>
    </row>
    <row r="12" spans="1:27" ht="13.5" x14ac:dyDescent="0.25">
      <c r="A12" s="27" t="s">
        <v>40</v>
      </c>
      <c r="B12" s="28" t="s">
        <v>32</v>
      </c>
      <c r="C12" s="29">
        <f t="shared" ref="C12:Y12" si="0">SUM(C6:C11)</f>
        <v>0</v>
      </c>
      <c r="D12" s="29">
        <f>SUM(D6:D11)</f>
        <v>0</v>
      </c>
      <c r="E12" s="30">
        <f t="shared" si="0"/>
        <v>-125349488</v>
      </c>
      <c r="F12" s="31">
        <f t="shared" si="0"/>
        <v>-125349488</v>
      </c>
      <c r="G12" s="31">
        <f t="shared" si="0"/>
        <v>72246895</v>
      </c>
      <c r="H12" s="31">
        <f t="shared" si="0"/>
        <v>-2655849</v>
      </c>
      <c r="I12" s="31">
        <f t="shared" si="0"/>
        <v>-3464648</v>
      </c>
      <c r="J12" s="31">
        <f t="shared" si="0"/>
        <v>66126398</v>
      </c>
      <c r="K12" s="31">
        <f t="shared" si="0"/>
        <v>-1598935</v>
      </c>
      <c r="L12" s="31">
        <f t="shared" si="0"/>
        <v>1251318</v>
      </c>
      <c r="M12" s="31">
        <f t="shared" si="0"/>
        <v>-4733112</v>
      </c>
      <c r="N12" s="31">
        <f t="shared" si="0"/>
        <v>-5080729</v>
      </c>
      <c r="O12" s="31">
        <f t="shared" si="0"/>
        <v>0</v>
      </c>
      <c r="P12" s="31">
        <f t="shared" si="0"/>
        <v>0</v>
      </c>
      <c r="Q12" s="31">
        <f t="shared" si="0"/>
        <v>0</v>
      </c>
      <c r="R12" s="31">
        <f t="shared" si="0"/>
        <v>0</v>
      </c>
      <c r="S12" s="31">
        <f t="shared" si="0"/>
        <v>0</v>
      </c>
      <c r="T12" s="31">
        <f t="shared" si="0"/>
        <v>0</v>
      </c>
      <c r="U12" s="31">
        <f t="shared" si="0"/>
        <v>0</v>
      </c>
      <c r="V12" s="31">
        <f t="shared" si="0"/>
        <v>0</v>
      </c>
      <c r="W12" s="31">
        <f t="shared" si="0"/>
        <v>61045669</v>
      </c>
      <c r="X12" s="31">
        <f t="shared" si="0"/>
        <v>-76663490</v>
      </c>
      <c r="Y12" s="31">
        <f t="shared" si="0"/>
        <v>137709159</v>
      </c>
      <c r="Z12" s="32">
        <f>+IF(X12&lt;&gt;0,+(Y12/X12)*100,0)</f>
        <v>-179.62808502456645</v>
      </c>
      <c r="AA12" s="33">
        <f>SUM(AA6:AA11)</f>
        <v>-125349488</v>
      </c>
    </row>
    <row r="13" spans="1:27" ht="5.0999999999999996" customHeight="1" x14ac:dyDescent="0.25">
      <c r="A13" s="34" t="s">
        <v>41</v>
      </c>
      <c r="B13" s="17"/>
      <c r="C13" s="18"/>
      <c r="D13" s="18"/>
      <c r="E13" s="19"/>
      <c r="F13" s="20"/>
      <c r="G13" s="20"/>
      <c r="H13" s="20"/>
      <c r="I13" s="20"/>
      <c r="J13" s="20"/>
      <c r="K13" s="20"/>
      <c r="L13" s="20"/>
      <c r="M13" s="20"/>
      <c r="N13" s="20"/>
      <c r="O13" s="20"/>
      <c r="P13" s="20"/>
      <c r="Q13" s="20"/>
      <c r="R13" s="20"/>
      <c r="S13" s="20"/>
      <c r="T13" s="20"/>
      <c r="U13" s="20"/>
      <c r="V13" s="20"/>
      <c r="W13" s="20"/>
      <c r="X13" s="20"/>
      <c r="Y13" s="20"/>
      <c r="Z13" s="21"/>
      <c r="AA13" s="22"/>
    </row>
    <row r="14" spans="1:27" ht="13.5" x14ac:dyDescent="0.25">
      <c r="A14" s="10" t="s">
        <v>42</v>
      </c>
      <c r="B14" s="17" t="s">
        <v>32</v>
      </c>
      <c r="C14" s="18"/>
      <c r="D14" s="18"/>
      <c r="E14" s="19"/>
      <c r="F14" s="20"/>
      <c r="G14" s="20"/>
      <c r="H14" s="20"/>
      <c r="I14" s="20"/>
      <c r="J14" s="20"/>
      <c r="K14" s="20"/>
      <c r="L14" s="20"/>
      <c r="M14" s="20"/>
      <c r="N14" s="20"/>
      <c r="O14" s="20"/>
      <c r="P14" s="20"/>
      <c r="Q14" s="20"/>
      <c r="R14" s="20"/>
      <c r="S14" s="20"/>
      <c r="T14" s="20"/>
      <c r="U14" s="20"/>
      <c r="V14" s="20"/>
      <c r="W14" s="20"/>
      <c r="X14" s="20"/>
      <c r="Y14" s="20"/>
      <c r="Z14" s="21"/>
      <c r="AA14" s="22"/>
    </row>
    <row r="15" spans="1:27" ht="13.5" x14ac:dyDescent="0.25">
      <c r="A15" s="23" t="s">
        <v>43</v>
      </c>
      <c r="B15" s="17" t="s">
        <v>32</v>
      </c>
      <c r="C15" s="18"/>
      <c r="D15" s="18"/>
      <c r="E15" s="19"/>
      <c r="F15" s="20"/>
      <c r="G15" s="20"/>
      <c r="H15" s="20"/>
      <c r="I15" s="20"/>
      <c r="J15" s="20"/>
      <c r="K15" s="20"/>
      <c r="L15" s="20"/>
      <c r="M15" s="20"/>
      <c r="N15" s="20"/>
      <c r="O15" s="20"/>
      <c r="P15" s="20"/>
      <c r="Q15" s="20"/>
      <c r="R15" s="20"/>
      <c r="S15" s="20"/>
      <c r="T15" s="20"/>
      <c r="U15" s="20"/>
      <c r="V15" s="20"/>
      <c r="W15" s="20"/>
      <c r="X15" s="20"/>
      <c r="Y15" s="20"/>
      <c r="Z15" s="21"/>
      <c r="AA15" s="22"/>
    </row>
    <row r="16" spans="1:27" ht="13.5" x14ac:dyDescent="0.25">
      <c r="A16" s="23" t="s">
        <v>44</v>
      </c>
      <c r="B16" s="17" t="s">
        <v>32</v>
      </c>
      <c r="C16" s="18"/>
      <c r="D16" s="18"/>
      <c r="E16" s="19"/>
      <c r="F16" s="20"/>
      <c r="G16" s="24"/>
      <c r="H16" s="24"/>
      <c r="I16" s="24"/>
      <c r="J16" s="20"/>
      <c r="K16" s="24"/>
      <c r="L16" s="24"/>
      <c r="M16" s="20"/>
      <c r="N16" s="24"/>
      <c r="O16" s="24"/>
      <c r="P16" s="24"/>
      <c r="Q16" s="20"/>
      <c r="R16" s="24"/>
      <c r="S16" s="24"/>
      <c r="T16" s="20"/>
      <c r="U16" s="24"/>
      <c r="V16" s="24"/>
      <c r="W16" s="24"/>
      <c r="X16" s="20"/>
      <c r="Y16" s="24"/>
      <c r="Z16" s="25"/>
      <c r="AA16" s="26"/>
    </row>
    <row r="17" spans="1:27" ht="13.5" x14ac:dyDescent="0.25">
      <c r="A17" s="23" t="s">
        <v>45</v>
      </c>
      <c r="B17" s="17" t="s">
        <v>32</v>
      </c>
      <c r="C17" s="18"/>
      <c r="D17" s="18"/>
      <c r="E17" s="19"/>
      <c r="F17" s="20"/>
      <c r="G17" s="20"/>
      <c r="H17" s="20"/>
      <c r="I17" s="20"/>
      <c r="J17" s="20"/>
      <c r="K17" s="20"/>
      <c r="L17" s="20"/>
      <c r="M17" s="20"/>
      <c r="N17" s="20"/>
      <c r="O17" s="20"/>
      <c r="P17" s="20"/>
      <c r="Q17" s="20"/>
      <c r="R17" s="20"/>
      <c r="S17" s="20"/>
      <c r="T17" s="20"/>
      <c r="U17" s="20"/>
      <c r="V17" s="20"/>
      <c r="W17" s="20"/>
      <c r="X17" s="20"/>
      <c r="Y17" s="20"/>
      <c r="Z17" s="21"/>
      <c r="AA17" s="22"/>
    </row>
    <row r="18" spans="1:27" ht="13.5" x14ac:dyDescent="0.25">
      <c r="A18" s="23" t="s">
        <v>46</v>
      </c>
      <c r="B18" s="17" t="s">
        <v>32</v>
      </c>
      <c r="C18" s="18"/>
      <c r="D18" s="18"/>
      <c r="E18" s="19"/>
      <c r="F18" s="20"/>
      <c r="G18" s="20"/>
      <c r="H18" s="20"/>
      <c r="I18" s="20"/>
      <c r="J18" s="20"/>
      <c r="K18" s="20"/>
      <c r="L18" s="20"/>
      <c r="M18" s="20"/>
      <c r="N18" s="20"/>
      <c r="O18" s="20"/>
      <c r="P18" s="20"/>
      <c r="Q18" s="20"/>
      <c r="R18" s="20"/>
      <c r="S18" s="20"/>
      <c r="T18" s="20"/>
      <c r="U18" s="20"/>
      <c r="V18" s="20"/>
      <c r="W18" s="20"/>
      <c r="X18" s="20"/>
      <c r="Y18" s="20"/>
      <c r="Z18" s="21"/>
      <c r="AA18" s="22"/>
    </row>
    <row r="19" spans="1:27" ht="13.5" x14ac:dyDescent="0.25">
      <c r="A19" s="23" t="s">
        <v>47</v>
      </c>
      <c r="B19" s="17" t="s">
        <v>32</v>
      </c>
      <c r="C19" s="18"/>
      <c r="D19" s="18"/>
      <c r="E19" s="19">
        <v>-37336905</v>
      </c>
      <c r="F19" s="20">
        <v>-37336905</v>
      </c>
      <c r="G19" s="20">
        <v>-2976579</v>
      </c>
      <c r="H19" s="20"/>
      <c r="I19" s="20"/>
      <c r="J19" s="20">
        <v>-2976579</v>
      </c>
      <c r="K19" s="20"/>
      <c r="L19" s="20"/>
      <c r="M19" s="20"/>
      <c r="N19" s="20"/>
      <c r="O19" s="20"/>
      <c r="P19" s="20"/>
      <c r="Q19" s="20"/>
      <c r="R19" s="20"/>
      <c r="S19" s="20"/>
      <c r="T19" s="20"/>
      <c r="U19" s="20"/>
      <c r="V19" s="20"/>
      <c r="W19" s="20">
        <v>-2976579</v>
      </c>
      <c r="X19" s="20">
        <v>-21673443</v>
      </c>
      <c r="Y19" s="20">
        <v>18696864</v>
      </c>
      <c r="Z19" s="21">
        <v>-86.266238363696985</v>
      </c>
      <c r="AA19" s="22">
        <v>-37336905</v>
      </c>
    </row>
    <row r="20" spans="1:27" ht="13.5" x14ac:dyDescent="0.25">
      <c r="A20" s="23" t="s">
        <v>32</v>
      </c>
      <c r="B20" s="17" t="s">
        <v>32</v>
      </c>
      <c r="C20" s="18"/>
      <c r="D20" s="18"/>
      <c r="E20" s="19"/>
      <c r="F20" s="20"/>
      <c r="G20" s="20"/>
      <c r="H20" s="20"/>
      <c r="I20" s="20"/>
      <c r="J20" s="20"/>
      <c r="K20" s="20"/>
      <c r="L20" s="20"/>
      <c r="M20" s="20"/>
      <c r="N20" s="20"/>
      <c r="O20" s="20"/>
      <c r="P20" s="20"/>
      <c r="Q20" s="20"/>
      <c r="R20" s="20"/>
      <c r="S20" s="20"/>
      <c r="T20" s="20"/>
      <c r="U20" s="20"/>
      <c r="V20" s="20"/>
      <c r="W20" s="20"/>
      <c r="X20" s="20"/>
      <c r="Y20" s="20"/>
      <c r="Z20" s="21"/>
      <c r="AA20" s="22"/>
    </row>
    <row r="21" spans="1:27" ht="13.5" x14ac:dyDescent="0.25">
      <c r="A21" s="23" t="s">
        <v>48</v>
      </c>
      <c r="B21" s="17" t="s">
        <v>32</v>
      </c>
      <c r="C21" s="18"/>
      <c r="D21" s="18"/>
      <c r="E21" s="19"/>
      <c r="F21" s="20"/>
      <c r="G21" s="20"/>
      <c r="H21" s="20"/>
      <c r="I21" s="20"/>
      <c r="J21" s="20"/>
      <c r="K21" s="20"/>
      <c r="L21" s="20"/>
      <c r="M21" s="20"/>
      <c r="N21" s="20"/>
      <c r="O21" s="20"/>
      <c r="P21" s="20"/>
      <c r="Q21" s="20"/>
      <c r="R21" s="20"/>
      <c r="S21" s="20"/>
      <c r="T21" s="20"/>
      <c r="U21" s="20"/>
      <c r="V21" s="20"/>
      <c r="W21" s="20"/>
      <c r="X21" s="20"/>
      <c r="Y21" s="20"/>
      <c r="Z21" s="21"/>
      <c r="AA21" s="22"/>
    </row>
    <row r="22" spans="1:27" ht="13.5" x14ac:dyDescent="0.25">
      <c r="A22" s="23" t="s">
        <v>49</v>
      </c>
      <c r="B22" s="17" t="s">
        <v>32</v>
      </c>
      <c r="C22" s="18"/>
      <c r="D22" s="18"/>
      <c r="E22" s="19"/>
      <c r="F22" s="20"/>
      <c r="G22" s="20"/>
      <c r="H22" s="20"/>
      <c r="I22" s="20"/>
      <c r="J22" s="20"/>
      <c r="K22" s="20"/>
      <c r="L22" s="20"/>
      <c r="M22" s="20"/>
      <c r="N22" s="20"/>
      <c r="O22" s="20"/>
      <c r="P22" s="20"/>
      <c r="Q22" s="20"/>
      <c r="R22" s="20"/>
      <c r="S22" s="20"/>
      <c r="T22" s="20"/>
      <c r="U22" s="20"/>
      <c r="V22" s="20"/>
      <c r="W22" s="20"/>
      <c r="X22" s="20"/>
      <c r="Y22" s="20"/>
      <c r="Z22" s="21"/>
      <c r="AA22" s="22"/>
    </row>
    <row r="23" spans="1:27" ht="13.5" x14ac:dyDescent="0.25">
      <c r="A23" s="23" t="s">
        <v>50</v>
      </c>
      <c r="B23" s="17" t="s">
        <v>32</v>
      </c>
      <c r="C23" s="18"/>
      <c r="D23" s="18"/>
      <c r="E23" s="19"/>
      <c r="F23" s="20"/>
      <c r="G23" s="24"/>
      <c r="H23" s="24"/>
      <c r="I23" s="24"/>
      <c r="J23" s="20"/>
      <c r="K23" s="24"/>
      <c r="L23" s="24"/>
      <c r="M23" s="20"/>
      <c r="N23" s="24"/>
      <c r="O23" s="24"/>
      <c r="P23" s="24"/>
      <c r="Q23" s="20"/>
      <c r="R23" s="24"/>
      <c r="S23" s="24"/>
      <c r="T23" s="20"/>
      <c r="U23" s="24"/>
      <c r="V23" s="24"/>
      <c r="W23" s="24"/>
      <c r="X23" s="20"/>
      <c r="Y23" s="24"/>
      <c r="Z23" s="25"/>
      <c r="AA23" s="26"/>
    </row>
    <row r="24" spans="1:27" ht="13.5" x14ac:dyDescent="0.25">
      <c r="A24" s="27" t="s">
        <v>51</v>
      </c>
      <c r="B24" s="35" t="s">
        <v>32</v>
      </c>
      <c r="C24" s="29">
        <f t="shared" ref="C24:Y24" si="1">SUM(C15:C23)</f>
        <v>0</v>
      </c>
      <c r="D24" s="29">
        <f>SUM(D15:D23)</f>
        <v>0</v>
      </c>
      <c r="E24" s="36">
        <f t="shared" si="1"/>
        <v>-37336905</v>
      </c>
      <c r="F24" s="37">
        <f t="shared" si="1"/>
        <v>-37336905</v>
      </c>
      <c r="G24" s="37">
        <f t="shared" si="1"/>
        <v>-2976579</v>
      </c>
      <c r="H24" s="37">
        <f t="shared" si="1"/>
        <v>0</v>
      </c>
      <c r="I24" s="37">
        <f t="shared" si="1"/>
        <v>0</v>
      </c>
      <c r="J24" s="37">
        <f t="shared" si="1"/>
        <v>-2976579</v>
      </c>
      <c r="K24" s="37">
        <f t="shared" si="1"/>
        <v>0</v>
      </c>
      <c r="L24" s="37">
        <f t="shared" si="1"/>
        <v>0</v>
      </c>
      <c r="M24" s="37">
        <f t="shared" si="1"/>
        <v>0</v>
      </c>
      <c r="N24" s="37">
        <f t="shared" si="1"/>
        <v>0</v>
      </c>
      <c r="O24" s="37">
        <f t="shared" si="1"/>
        <v>0</v>
      </c>
      <c r="P24" s="37">
        <f t="shared" si="1"/>
        <v>0</v>
      </c>
      <c r="Q24" s="37">
        <f t="shared" si="1"/>
        <v>0</v>
      </c>
      <c r="R24" s="37">
        <f t="shared" si="1"/>
        <v>0</v>
      </c>
      <c r="S24" s="37">
        <f t="shared" si="1"/>
        <v>0</v>
      </c>
      <c r="T24" s="37">
        <f t="shared" si="1"/>
        <v>0</v>
      </c>
      <c r="U24" s="37">
        <f t="shared" si="1"/>
        <v>0</v>
      </c>
      <c r="V24" s="37">
        <f t="shared" si="1"/>
        <v>0</v>
      </c>
      <c r="W24" s="37">
        <f t="shared" si="1"/>
        <v>-2976579</v>
      </c>
      <c r="X24" s="37">
        <f t="shared" si="1"/>
        <v>-21673443</v>
      </c>
      <c r="Y24" s="37">
        <f t="shared" si="1"/>
        <v>18696864</v>
      </c>
      <c r="Z24" s="38">
        <f>+IF(X24&lt;&gt;0,+(Y24/X24)*100,0)</f>
        <v>-86.266238363696985</v>
      </c>
      <c r="AA24" s="39">
        <f>SUM(AA15:AA23)</f>
        <v>-37336905</v>
      </c>
    </row>
    <row r="25" spans="1:27" ht="13.5" x14ac:dyDescent="0.25">
      <c r="A25" s="27" t="s">
        <v>52</v>
      </c>
      <c r="B25" s="28" t="s">
        <v>32</v>
      </c>
      <c r="C25" s="29">
        <f t="shared" ref="C25:Y25" si="2">+C12+C24</f>
        <v>0</v>
      </c>
      <c r="D25" s="29">
        <f>+D12+D24</f>
        <v>0</v>
      </c>
      <c r="E25" s="30">
        <f t="shared" si="2"/>
        <v>-162686393</v>
      </c>
      <c r="F25" s="31">
        <f t="shared" si="2"/>
        <v>-162686393</v>
      </c>
      <c r="G25" s="31">
        <f t="shared" si="2"/>
        <v>69270316</v>
      </c>
      <c r="H25" s="31">
        <f t="shared" si="2"/>
        <v>-2655849</v>
      </c>
      <c r="I25" s="31">
        <f t="shared" si="2"/>
        <v>-3464648</v>
      </c>
      <c r="J25" s="31">
        <f t="shared" si="2"/>
        <v>63149819</v>
      </c>
      <c r="K25" s="31">
        <f t="shared" si="2"/>
        <v>-1598935</v>
      </c>
      <c r="L25" s="31">
        <f t="shared" si="2"/>
        <v>1251318</v>
      </c>
      <c r="M25" s="31">
        <f t="shared" si="2"/>
        <v>-4733112</v>
      </c>
      <c r="N25" s="31">
        <f t="shared" si="2"/>
        <v>-5080729</v>
      </c>
      <c r="O25" s="31">
        <f t="shared" si="2"/>
        <v>0</v>
      </c>
      <c r="P25" s="31">
        <f t="shared" si="2"/>
        <v>0</v>
      </c>
      <c r="Q25" s="31">
        <f t="shared" si="2"/>
        <v>0</v>
      </c>
      <c r="R25" s="31">
        <f t="shared" si="2"/>
        <v>0</v>
      </c>
      <c r="S25" s="31">
        <f t="shared" si="2"/>
        <v>0</v>
      </c>
      <c r="T25" s="31">
        <f t="shared" si="2"/>
        <v>0</v>
      </c>
      <c r="U25" s="31">
        <f t="shared" si="2"/>
        <v>0</v>
      </c>
      <c r="V25" s="31">
        <f t="shared" si="2"/>
        <v>0</v>
      </c>
      <c r="W25" s="31">
        <f t="shared" si="2"/>
        <v>58069090</v>
      </c>
      <c r="X25" s="31">
        <f t="shared" si="2"/>
        <v>-98336933</v>
      </c>
      <c r="Y25" s="31">
        <f t="shared" si="2"/>
        <v>156406023</v>
      </c>
      <c r="Z25" s="32">
        <f>+IF(X25&lt;&gt;0,+(Y25/X25)*100,0)</f>
        <v>-159.05115019196296</v>
      </c>
      <c r="AA25" s="33">
        <f>+AA12+AA24</f>
        <v>-162686393</v>
      </c>
    </row>
    <row r="26" spans="1:27" ht="5.0999999999999996" customHeight="1" x14ac:dyDescent="0.25">
      <c r="A26" s="34" t="s">
        <v>41</v>
      </c>
      <c r="B26" s="17"/>
      <c r="C26" s="18"/>
      <c r="D26" s="18"/>
      <c r="E26" s="19"/>
      <c r="F26" s="20"/>
      <c r="G26" s="20"/>
      <c r="H26" s="20"/>
      <c r="I26" s="20"/>
      <c r="J26" s="20"/>
      <c r="K26" s="20"/>
      <c r="L26" s="20"/>
      <c r="M26" s="20"/>
      <c r="N26" s="20"/>
      <c r="O26" s="20"/>
      <c r="P26" s="20"/>
      <c r="Q26" s="20"/>
      <c r="R26" s="20"/>
      <c r="S26" s="20"/>
      <c r="T26" s="20"/>
      <c r="U26" s="20"/>
      <c r="V26" s="20"/>
      <c r="W26" s="20"/>
      <c r="X26" s="20"/>
      <c r="Y26" s="20"/>
      <c r="Z26" s="21"/>
      <c r="AA26" s="22"/>
    </row>
    <row r="27" spans="1:27" ht="13.5" x14ac:dyDescent="0.25">
      <c r="A27" s="10" t="s">
        <v>53</v>
      </c>
      <c r="B27" s="17" t="s">
        <v>32</v>
      </c>
      <c r="C27" s="18"/>
      <c r="D27" s="18"/>
      <c r="E27" s="19"/>
      <c r="F27" s="20"/>
      <c r="G27" s="20"/>
      <c r="H27" s="20"/>
      <c r="I27" s="20"/>
      <c r="J27" s="20"/>
      <c r="K27" s="20"/>
      <c r="L27" s="20"/>
      <c r="M27" s="20"/>
      <c r="N27" s="20"/>
      <c r="O27" s="20"/>
      <c r="P27" s="20"/>
      <c r="Q27" s="20"/>
      <c r="R27" s="20"/>
      <c r="S27" s="20"/>
      <c r="T27" s="20"/>
      <c r="U27" s="20"/>
      <c r="V27" s="20"/>
      <c r="W27" s="20"/>
      <c r="X27" s="20"/>
      <c r="Y27" s="20"/>
      <c r="Z27" s="21"/>
      <c r="AA27" s="22"/>
    </row>
    <row r="28" spans="1:27" ht="13.5" x14ac:dyDescent="0.25">
      <c r="A28" s="10" t="s">
        <v>54</v>
      </c>
      <c r="B28" s="40" t="s">
        <v>32</v>
      </c>
      <c r="C28" s="18"/>
      <c r="D28" s="18"/>
      <c r="E28" s="19"/>
      <c r="F28" s="20"/>
      <c r="G28" s="20"/>
      <c r="H28" s="20"/>
      <c r="I28" s="20"/>
      <c r="J28" s="20"/>
      <c r="K28" s="20"/>
      <c r="L28" s="20"/>
      <c r="M28" s="20"/>
      <c r="N28" s="20"/>
      <c r="O28" s="20"/>
      <c r="P28" s="20"/>
      <c r="Q28" s="20"/>
      <c r="R28" s="20"/>
      <c r="S28" s="20"/>
      <c r="T28" s="20"/>
      <c r="U28" s="20"/>
      <c r="V28" s="20"/>
      <c r="W28" s="20"/>
      <c r="X28" s="20"/>
      <c r="Y28" s="20"/>
      <c r="Z28" s="21"/>
      <c r="AA28" s="22"/>
    </row>
    <row r="29" spans="1:27" ht="13.5" x14ac:dyDescent="0.25">
      <c r="A29" s="23" t="s">
        <v>55</v>
      </c>
      <c r="B29" s="17" t="s">
        <v>32</v>
      </c>
      <c r="C29" s="18"/>
      <c r="D29" s="18"/>
      <c r="E29" s="19"/>
      <c r="F29" s="20"/>
      <c r="G29" s="20"/>
      <c r="H29" s="20"/>
      <c r="I29" s="20"/>
      <c r="J29" s="20"/>
      <c r="K29" s="20"/>
      <c r="L29" s="20"/>
      <c r="M29" s="20"/>
      <c r="N29" s="20"/>
      <c r="O29" s="20"/>
      <c r="P29" s="20"/>
      <c r="Q29" s="20"/>
      <c r="R29" s="20"/>
      <c r="S29" s="20"/>
      <c r="T29" s="20"/>
      <c r="U29" s="20"/>
      <c r="V29" s="20"/>
      <c r="W29" s="20"/>
      <c r="X29" s="20"/>
      <c r="Y29" s="20"/>
      <c r="Z29" s="21"/>
      <c r="AA29" s="22"/>
    </row>
    <row r="30" spans="1:27" ht="13.5" x14ac:dyDescent="0.25">
      <c r="A30" s="23" t="s">
        <v>56</v>
      </c>
      <c r="B30" s="17" t="s">
        <v>32</v>
      </c>
      <c r="C30" s="18"/>
      <c r="D30" s="18"/>
      <c r="E30" s="19"/>
      <c r="F30" s="20"/>
      <c r="G30" s="20"/>
      <c r="H30" s="20"/>
      <c r="I30" s="20"/>
      <c r="J30" s="20"/>
      <c r="K30" s="20"/>
      <c r="L30" s="20"/>
      <c r="M30" s="20"/>
      <c r="N30" s="20"/>
      <c r="O30" s="20"/>
      <c r="P30" s="20"/>
      <c r="Q30" s="20"/>
      <c r="R30" s="20"/>
      <c r="S30" s="20"/>
      <c r="T30" s="20"/>
      <c r="U30" s="20"/>
      <c r="V30" s="20"/>
      <c r="W30" s="20"/>
      <c r="X30" s="20"/>
      <c r="Y30" s="20"/>
      <c r="Z30" s="21"/>
      <c r="AA30" s="22"/>
    </row>
    <row r="31" spans="1:27" ht="13.5" x14ac:dyDescent="0.25">
      <c r="A31" s="23" t="s">
        <v>57</v>
      </c>
      <c r="B31" s="17" t="s">
        <v>32</v>
      </c>
      <c r="C31" s="18"/>
      <c r="D31" s="18"/>
      <c r="E31" s="19"/>
      <c r="F31" s="20"/>
      <c r="G31" s="20">
        <v>-22588</v>
      </c>
      <c r="H31" s="20">
        <v>-2067</v>
      </c>
      <c r="I31" s="20">
        <v>-621</v>
      </c>
      <c r="J31" s="20">
        <v>-25276</v>
      </c>
      <c r="K31" s="20">
        <v>-433</v>
      </c>
      <c r="L31" s="20">
        <v>-330</v>
      </c>
      <c r="M31" s="20">
        <v>-308</v>
      </c>
      <c r="N31" s="20">
        <v>-1071</v>
      </c>
      <c r="O31" s="20"/>
      <c r="P31" s="20"/>
      <c r="Q31" s="20"/>
      <c r="R31" s="20"/>
      <c r="S31" s="20"/>
      <c r="T31" s="20"/>
      <c r="U31" s="20"/>
      <c r="V31" s="20"/>
      <c r="W31" s="20">
        <v>-26347</v>
      </c>
      <c r="X31" s="20"/>
      <c r="Y31" s="20">
        <v>-26347</v>
      </c>
      <c r="Z31" s="21"/>
      <c r="AA31" s="22"/>
    </row>
    <row r="32" spans="1:27" ht="13.5" x14ac:dyDescent="0.25">
      <c r="A32" s="23" t="s">
        <v>58</v>
      </c>
      <c r="B32" s="17" t="s">
        <v>32</v>
      </c>
      <c r="C32" s="18"/>
      <c r="D32" s="18"/>
      <c r="E32" s="19">
        <v>42944461</v>
      </c>
      <c r="F32" s="20">
        <v>42944461</v>
      </c>
      <c r="G32" s="20">
        <v>10016942</v>
      </c>
      <c r="H32" s="20">
        <v>-1292977</v>
      </c>
      <c r="I32" s="20">
        <v>791320</v>
      </c>
      <c r="J32" s="20">
        <v>9515285</v>
      </c>
      <c r="K32" s="20">
        <v>1300478</v>
      </c>
      <c r="L32" s="20">
        <v>2274788</v>
      </c>
      <c r="M32" s="20">
        <v>-2328295</v>
      </c>
      <c r="N32" s="20">
        <v>1246971</v>
      </c>
      <c r="O32" s="20"/>
      <c r="P32" s="20"/>
      <c r="Q32" s="20"/>
      <c r="R32" s="20"/>
      <c r="S32" s="20"/>
      <c r="T32" s="20"/>
      <c r="U32" s="20"/>
      <c r="V32" s="20"/>
      <c r="W32" s="20">
        <v>10762256</v>
      </c>
      <c r="X32" s="20">
        <v>20839771</v>
      </c>
      <c r="Y32" s="20">
        <v>-10077515</v>
      </c>
      <c r="Z32" s="21">
        <v>-48.357129260201567</v>
      </c>
      <c r="AA32" s="22">
        <v>42944461</v>
      </c>
    </row>
    <row r="33" spans="1:27" ht="13.5" x14ac:dyDescent="0.25">
      <c r="A33" s="23" t="s">
        <v>59</v>
      </c>
      <c r="B33" s="17" t="s">
        <v>32</v>
      </c>
      <c r="C33" s="18"/>
      <c r="D33" s="18"/>
      <c r="E33" s="19">
        <v>36018386</v>
      </c>
      <c r="F33" s="20">
        <v>36018386</v>
      </c>
      <c r="G33" s="20">
        <v>33016854</v>
      </c>
      <c r="H33" s="20"/>
      <c r="I33" s="20"/>
      <c r="J33" s="20">
        <v>33016854</v>
      </c>
      <c r="K33" s="20"/>
      <c r="L33" s="20"/>
      <c r="M33" s="20"/>
      <c r="N33" s="20"/>
      <c r="O33" s="20"/>
      <c r="P33" s="20"/>
      <c r="Q33" s="20"/>
      <c r="R33" s="20"/>
      <c r="S33" s="20"/>
      <c r="T33" s="20"/>
      <c r="U33" s="20"/>
      <c r="V33" s="20"/>
      <c r="W33" s="20">
        <v>33016854</v>
      </c>
      <c r="X33" s="20">
        <v>36018386</v>
      </c>
      <c r="Y33" s="20">
        <v>-3001532</v>
      </c>
      <c r="Z33" s="21">
        <v>-8.3333328706066947</v>
      </c>
      <c r="AA33" s="22">
        <v>36018386</v>
      </c>
    </row>
    <row r="34" spans="1:27" ht="13.5" x14ac:dyDescent="0.25">
      <c r="A34" s="27" t="s">
        <v>60</v>
      </c>
      <c r="B34" s="28" t="s">
        <v>32</v>
      </c>
      <c r="C34" s="29">
        <f t="shared" ref="C34:Y34" si="3">SUM(C29:C33)</f>
        <v>0</v>
      </c>
      <c r="D34" s="29">
        <f>SUM(D29:D33)</f>
        <v>0</v>
      </c>
      <c r="E34" s="30">
        <f t="shared" si="3"/>
        <v>78962847</v>
      </c>
      <c r="F34" s="31">
        <f t="shared" si="3"/>
        <v>78962847</v>
      </c>
      <c r="G34" s="31">
        <f t="shared" si="3"/>
        <v>43011208</v>
      </c>
      <c r="H34" s="31">
        <f t="shared" si="3"/>
        <v>-1295044</v>
      </c>
      <c r="I34" s="31">
        <f t="shared" si="3"/>
        <v>790699</v>
      </c>
      <c r="J34" s="31">
        <f t="shared" si="3"/>
        <v>42506863</v>
      </c>
      <c r="K34" s="31">
        <f t="shared" si="3"/>
        <v>1300045</v>
      </c>
      <c r="L34" s="31">
        <f t="shared" si="3"/>
        <v>2274458</v>
      </c>
      <c r="M34" s="31">
        <f t="shared" si="3"/>
        <v>-2328603</v>
      </c>
      <c r="N34" s="31">
        <f t="shared" si="3"/>
        <v>1245900</v>
      </c>
      <c r="O34" s="31">
        <f t="shared" si="3"/>
        <v>0</v>
      </c>
      <c r="P34" s="31">
        <f t="shared" si="3"/>
        <v>0</v>
      </c>
      <c r="Q34" s="31">
        <f t="shared" si="3"/>
        <v>0</v>
      </c>
      <c r="R34" s="31">
        <f t="shared" si="3"/>
        <v>0</v>
      </c>
      <c r="S34" s="31">
        <f t="shared" si="3"/>
        <v>0</v>
      </c>
      <c r="T34" s="31">
        <f t="shared" si="3"/>
        <v>0</v>
      </c>
      <c r="U34" s="31">
        <f t="shared" si="3"/>
        <v>0</v>
      </c>
      <c r="V34" s="31">
        <f t="shared" si="3"/>
        <v>0</v>
      </c>
      <c r="W34" s="31">
        <f t="shared" si="3"/>
        <v>43752763</v>
      </c>
      <c r="X34" s="31">
        <f t="shared" si="3"/>
        <v>56858157</v>
      </c>
      <c r="Y34" s="31">
        <f t="shared" si="3"/>
        <v>-13105394</v>
      </c>
      <c r="Z34" s="32">
        <f>+IF(X34&lt;&gt;0,+(Y34/X34)*100,0)</f>
        <v>-23.049276817044912</v>
      </c>
      <c r="AA34" s="33">
        <f>SUM(AA29:AA33)</f>
        <v>78962847</v>
      </c>
    </row>
    <row r="35" spans="1:27" ht="5.0999999999999996" customHeight="1" x14ac:dyDescent="0.25">
      <c r="A35" s="34" t="s">
        <v>41</v>
      </c>
      <c r="B35" s="17"/>
      <c r="C35" s="18"/>
      <c r="D35" s="18"/>
      <c r="E35" s="19"/>
      <c r="F35" s="20"/>
      <c r="G35" s="20"/>
      <c r="H35" s="20"/>
      <c r="I35" s="20"/>
      <c r="J35" s="20"/>
      <c r="K35" s="20"/>
      <c r="L35" s="20"/>
      <c r="M35" s="20"/>
      <c r="N35" s="20"/>
      <c r="O35" s="20"/>
      <c r="P35" s="20"/>
      <c r="Q35" s="20"/>
      <c r="R35" s="20"/>
      <c r="S35" s="20"/>
      <c r="T35" s="20"/>
      <c r="U35" s="20"/>
      <c r="V35" s="20"/>
      <c r="W35" s="20"/>
      <c r="X35" s="20"/>
      <c r="Y35" s="20"/>
      <c r="Z35" s="21"/>
      <c r="AA35" s="22"/>
    </row>
    <row r="36" spans="1:27" ht="13.5" x14ac:dyDescent="0.25">
      <c r="A36" s="10" t="s">
        <v>61</v>
      </c>
      <c r="B36" s="17" t="s">
        <v>32</v>
      </c>
      <c r="C36" s="18"/>
      <c r="D36" s="18"/>
      <c r="E36" s="19"/>
      <c r="F36" s="20"/>
      <c r="G36" s="20"/>
      <c r="H36" s="20"/>
      <c r="I36" s="20"/>
      <c r="J36" s="20"/>
      <c r="K36" s="20"/>
      <c r="L36" s="20"/>
      <c r="M36" s="20"/>
      <c r="N36" s="20"/>
      <c r="O36" s="20"/>
      <c r="P36" s="20"/>
      <c r="Q36" s="20"/>
      <c r="R36" s="20"/>
      <c r="S36" s="20"/>
      <c r="T36" s="20"/>
      <c r="U36" s="20"/>
      <c r="V36" s="20"/>
      <c r="W36" s="20"/>
      <c r="X36" s="20"/>
      <c r="Y36" s="20"/>
      <c r="Z36" s="21"/>
      <c r="AA36" s="22"/>
    </row>
    <row r="37" spans="1:27" ht="13.5" x14ac:dyDescent="0.25">
      <c r="A37" s="23" t="s">
        <v>62</v>
      </c>
      <c r="B37" s="17" t="s">
        <v>32</v>
      </c>
      <c r="C37" s="18"/>
      <c r="D37" s="18"/>
      <c r="E37" s="19"/>
      <c r="F37" s="20"/>
      <c r="G37" s="20"/>
      <c r="H37" s="20"/>
      <c r="I37" s="20"/>
      <c r="J37" s="20"/>
      <c r="K37" s="20"/>
      <c r="L37" s="20"/>
      <c r="M37" s="20"/>
      <c r="N37" s="20"/>
      <c r="O37" s="20"/>
      <c r="P37" s="20"/>
      <c r="Q37" s="20"/>
      <c r="R37" s="20"/>
      <c r="S37" s="20"/>
      <c r="T37" s="20"/>
      <c r="U37" s="20"/>
      <c r="V37" s="20"/>
      <c r="W37" s="20"/>
      <c r="X37" s="20"/>
      <c r="Y37" s="20"/>
      <c r="Z37" s="21"/>
      <c r="AA37" s="22"/>
    </row>
    <row r="38" spans="1:27" ht="13.5" x14ac:dyDescent="0.25">
      <c r="A38" s="23" t="s">
        <v>59</v>
      </c>
      <c r="B38" s="17" t="s">
        <v>32</v>
      </c>
      <c r="C38" s="18"/>
      <c r="D38" s="18"/>
      <c r="E38" s="19">
        <v>-5486091</v>
      </c>
      <c r="F38" s="20">
        <v>-5486091</v>
      </c>
      <c r="G38" s="20">
        <v>-5028916</v>
      </c>
      <c r="H38" s="20"/>
      <c r="I38" s="20"/>
      <c r="J38" s="20">
        <v>-5028916</v>
      </c>
      <c r="K38" s="20"/>
      <c r="L38" s="20"/>
      <c r="M38" s="20"/>
      <c r="N38" s="20"/>
      <c r="O38" s="20"/>
      <c r="P38" s="20"/>
      <c r="Q38" s="20"/>
      <c r="R38" s="20"/>
      <c r="S38" s="20"/>
      <c r="T38" s="20"/>
      <c r="U38" s="20"/>
      <c r="V38" s="20"/>
      <c r="W38" s="20">
        <v>-5028916</v>
      </c>
      <c r="X38" s="20">
        <v>-5486091</v>
      </c>
      <c r="Y38" s="20">
        <v>457175</v>
      </c>
      <c r="Z38" s="21">
        <v>-8.333347004269525</v>
      </c>
      <c r="AA38" s="22">
        <v>-5486091</v>
      </c>
    </row>
    <row r="39" spans="1:27" ht="13.5" x14ac:dyDescent="0.25">
      <c r="A39" s="27" t="s">
        <v>63</v>
      </c>
      <c r="B39" s="35" t="s">
        <v>32</v>
      </c>
      <c r="C39" s="29">
        <f t="shared" ref="C39:Y39" si="4">SUM(C37:C38)</f>
        <v>0</v>
      </c>
      <c r="D39" s="29">
        <f>SUM(D37:D38)</f>
        <v>0</v>
      </c>
      <c r="E39" s="36">
        <f t="shared" si="4"/>
        <v>-5486091</v>
      </c>
      <c r="F39" s="37">
        <f t="shared" si="4"/>
        <v>-5486091</v>
      </c>
      <c r="G39" s="37">
        <f t="shared" si="4"/>
        <v>-5028916</v>
      </c>
      <c r="H39" s="37">
        <f t="shared" si="4"/>
        <v>0</v>
      </c>
      <c r="I39" s="37">
        <f t="shared" si="4"/>
        <v>0</v>
      </c>
      <c r="J39" s="37">
        <f t="shared" si="4"/>
        <v>-5028916</v>
      </c>
      <c r="K39" s="37">
        <f t="shared" si="4"/>
        <v>0</v>
      </c>
      <c r="L39" s="37">
        <f t="shared" si="4"/>
        <v>0</v>
      </c>
      <c r="M39" s="37">
        <f t="shared" si="4"/>
        <v>0</v>
      </c>
      <c r="N39" s="37">
        <f t="shared" si="4"/>
        <v>0</v>
      </c>
      <c r="O39" s="37">
        <f t="shared" si="4"/>
        <v>0</v>
      </c>
      <c r="P39" s="37">
        <f t="shared" si="4"/>
        <v>0</v>
      </c>
      <c r="Q39" s="37">
        <f t="shared" si="4"/>
        <v>0</v>
      </c>
      <c r="R39" s="37">
        <f t="shared" si="4"/>
        <v>0</v>
      </c>
      <c r="S39" s="37">
        <f t="shared" si="4"/>
        <v>0</v>
      </c>
      <c r="T39" s="37">
        <f t="shared" si="4"/>
        <v>0</v>
      </c>
      <c r="U39" s="37">
        <f t="shared" si="4"/>
        <v>0</v>
      </c>
      <c r="V39" s="37">
        <f t="shared" si="4"/>
        <v>0</v>
      </c>
      <c r="W39" s="37">
        <f t="shared" si="4"/>
        <v>-5028916</v>
      </c>
      <c r="X39" s="37">
        <f t="shared" si="4"/>
        <v>-5486091</v>
      </c>
      <c r="Y39" s="37">
        <f t="shared" si="4"/>
        <v>457175</v>
      </c>
      <c r="Z39" s="38">
        <f>+IF(X39&lt;&gt;0,+(Y39/X39)*100,0)</f>
        <v>-8.333347004269525</v>
      </c>
      <c r="AA39" s="39">
        <f>SUM(AA37:AA38)</f>
        <v>-5486091</v>
      </c>
    </row>
    <row r="40" spans="1:27" ht="13.5" x14ac:dyDescent="0.25">
      <c r="A40" s="27" t="s">
        <v>64</v>
      </c>
      <c r="B40" s="28" t="s">
        <v>32</v>
      </c>
      <c r="C40" s="29">
        <f t="shared" ref="C40:Y40" si="5">+C34+C39</f>
        <v>0</v>
      </c>
      <c r="D40" s="29">
        <f>+D34+D39</f>
        <v>0</v>
      </c>
      <c r="E40" s="30">
        <f t="shared" si="5"/>
        <v>73476756</v>
      </c>
      <c r="F40" s="31">
        <f t="shared" si="5"/>
        <v>73476756</v>
      </c>
      <c r="G40" s="31">
        <f t="shared" si="5"/>
        <v>37982292</v>
      </c>
      <c r="H40" s="31">
        <f t="shared" si="5"/>
        <v>-1295044</v>
      </c>
      <c r="I40" s="31">
        <f t="shared" si="5"/>
        <v>790699</v>
      </c>
      <c r="J40" s="31">
        <f t="shared" si="5"/>
        <v>37477947</v>
      </c>
      <c r="K40" s="31">
        <f t="shared" si="5"/>
        <v>1300045</v>
      </c>
      <c r="L40" s="31">
        <f t="shared" si="5"/>
        <v>2274458</v>
      </c>
      <c r="M40" s="31">
        <f t="shared" si="5"/>
        <v>-2328603</v>
      </c>
      <c r="N40" s="31">
        <f t="shared" si="5"/>
        <v>1245900</v>
      </c>
      <c r="O40" s="31">
        <f t="shared" si="5"/>
        <v>0</v>
      </c>
      <c r="P40" s="31">
        <f t="shared" si="5"/>
        <v>0</v>
      </c>
      <c r="Q40" s="31">
        <f t="shared" si="5"/>
        <v>0</v>
      </c>
      <c r="R40" s="31">
        <f t="shared" si="5"/>
        <v>0</v>
      </c>
      <c r="S40" s="31">
        <f t="shared" si="5"/>
        <v>0</v>
      </c>
      <c r="T40" s="31">
        <f t="shared" si="5"/>
        <v>0</v>
      </c>
      <c r="U40" s="31">
        <f t="shared" si="5"/>
        <v>0</v>
      </c>
      <c r="V40" s="31">
        <f t="shared" si="5"/>
        <v>0</v>
      </c>
      <c r="W40" s="31">
        <f t="shared" si="5"/>
        <v>38723847</v>
      </c>
      <c r="X40" s="31">
        <f t="shared" si="5"/>
        <v>51372066</v>
      </c>
      <c r="Y40" s="31">
        <f t="shared" si="5"/>
        <v>-12648219</v>
      </c>
      <c r="Z40" s="32">
        <f>+IF(X40&lt;&gt;0,+(Y40/X40)*100,0)</f>
        <v>-24.620810461467521</v>
      </c>
      <c r="AA40" s="33">
        <f>+AA34+AA39</f>
        <v>73476756</v>
      </c>
    </row>
    <row r="41" spans="1:27" ht="5.0999999999999996" customHeight="1" x14ac:dyDescent="0.25">
      <c r="A41" s="34" t="s">
        <v>41</v>
      </c>
      <c r="B41" s="17"/>
      <c r="C41" s="18"/>
      <c r="D41" s="18"/>
      <c r="E41" s="19"/>
      <c r="F41" s="20"/>
      <c r="G41" s="20"/>
      <c r="H41" s="20"/>
      <c r="I41" s="20"/>
      <c r="J41" s="20"/>
      <c r="K41" s="20"/>
      <c r="L41" s="20"/>
      <c r="M41" s="20"/>
      <c r="N41" s="20"/>
      <c r="O41" s="20"/>
      <c r="P41" s="20"/>
      <c r="Q41" s="20"/>
      <c r="R41" s="20"/>
      <c r="S41" s="20"/>
      <c r="T41" s="20"/>
      <c r="U41" s="20"/>
      <c r="V41" s="20"/>
      <c r="W41" s="20"/>
      <c r="X41" s="20"/>
      <c r="Y41" s="20"/>
      <c r="Z41" s="21"/>
      <c r="AA41" s="22"/>
    </row>
    <row r="42" spans="1:27" ht="13.5" x14ac:dyDescent="0.25">
      <c r="A42" s="41" t="s">
        <v>65</v>
      </c>
      <c r="B42" s="42" t="s">
        <v>66</v>
      </c>
      <c r="C42" s="43">
        <f t="shared" ref="C42:Y42" si="6">+C25-C40</f>
        <v>0</v>
      </c>
      <c r="D42" s="43">
        <f>+D25-D40</f>
        <v>0</v>
      </c>
      <c r="E42" s="44">
        <f t="shared" si="6"/>
        <v>-236163149</v>
      </c>
      <c r="F42" s="45">
        <f t="shared" si="6"/>
        <v>-236163149</v>
      </c>
      <c r="G42" s="45">
        <f t="shared" si="6"/>
        <v>31288024</v>
      </c>
      <c r="H42" s="45">
        <f t="shared" si="6"/>
        <v>-1360805</v>
      </c>
      <c r="I42" s="45">
        <f t="shared" si="6"/>
        <v>-4255347</v>
      </c>
      <c r="J42" s="45">
        <f t="shared" si="6"/>
        <v>25671872</v>
      </c>
      <c r="K42" s="45">
        <f t="shared" si="6"/>
        <v>-2898980</v>
      </c>
      <c r="L42" s="45">
        <f t="shared" si="6"/>
        <v>-1023140</v>
      </c>
      <c r="M42" s="45">
        <f t="shared" si="6"/>
        <v>-2404509</v>
      </c>
      <c r="N42" s="45">
        <f t="shared" si="6"/>
        <v>-6326629</v>
      </c>
      <c r="O42" s="45">
        <f t="shared" si="6"/>
        <v>0</v>
      </c>
      <c r="P42" s="45">
        <f t="shared" si="6"/>
        <v>0</v>
      </c>
      <c r="Q42" s="45">
        <f t="shared" si="6"/>
        <v>0</v>
      </c>
      <c r="R42" s="45">
        <f t="shared" si="6"/>
        <v>0</v>
      </c>
      <c r="S42" s="45">
        <f t="shared" si="6"/>
        <v>0</v>
      </c>
      <c r="T42" s="45">
        <f t="shared" si="6"/>
        <v>0</v>
      </c>
      <c r="U42" s="45">
        <f t="shared" si="6"/>
        <v>0</v>
      </c>
      <c r="V42" s="45">
        <f t="shared" si="6"/>
        <v>0</v>
      </c>
      <c r="W42" s="45">
        <f t="shared" si="6"/>
        <v>19345243</v>
      </c>
      <c r="X42" s="45">
        <f t="shared" si="6"/>
        <v>-149708999</v>
      </c>
      <c r="Y42" s="45">
        <f t="shared" si="6"/>
        <v>169054242</v>
      </c>
      <c r="Z42" s="46">
        <f>+IF(X42&lt;&gt;0,+(Y42/X42)*100,0)</f>
        <v>-112.92189723344552</v>
      </c>
      <c r="AA42" s="47">
        <f>+AA25-AA40</f>
        <v>-236163149</v>
      </c>
    </row>
    <row r="43" spans="1:27" ht="5.0999999999999996" customHeight="1" x14ac:dyDescent="0.25">
      <c r="A43" s="34" t="s">
        <v>41</v>
      </c>
      <c r="B43" s="17"/>
      <c r="C43" s="18"/>
      <c r="D43" s="18"/>
      <c r="E43" s="19"/>
      <c r="F43" s="20"/>
      <c r="G43" s="20"/>
      <c r="H43" s="20"/>
      <c r="I43" s="20"/>
      <c r="J43" s="20"/>
      <c r="K43" s="20"/>
      <c r="L43" s="20"/>
      <c r="M43" s="20"/>
      <c r="N43" s="20"/>
      <c r="O43" s="20"/>
      <c r="P43" s="20"/>
      <c r="Q43" s="20"/>
      <c r="R43" s="20"/>
      <c r="S43" s="20"/>
      <c r="T43" s="20"/>
      <c r="U43" s="20"/>
      <c r="V43" s="20"/>
      <c r="W43" s="20"/>
      <c r="X43" s="20"/>
      <c r="Y43" s="20"/>
      <c r="Z43" s="48"/>
      <c r="AA43" s="22"/>
    </row>
    <row r="44" spans="1:27" ht="13.5" x14ac:dyDescent="0.25">
      <c r="A44" s="10" t="s">
        <v>67</v>
      </c>
      <c r="B44" s="17" t="s">
        <v>32</v>
      </c>
      <c r="C44" s="18"/>
      <c r="D44" s="18"/>
      <c r="E44" s="19"/>
      <c r="F44" s="20"/>
      <c r="G44" s="20"/>
      <c r="H44" s="20"/>
      <c r="I44" s="20"/>
      <c r="J44" s="20"/>
      <c r="K44" s="20"/>
      <c r="L44" s="20"/>
      <c r="M44" s="20"/>
      <c r="N44" s="20"/>
      <c r="O44" s="20"/>
      <c r="P44" s="20"/>
      <c r="Q44" s="20"/>
      <c r="R44" s="20"/>
      <c r="S44" s="20"/>
      <c r="T44" s="20"/>
      <c r="U44" s="20"/>
      <c r="V44" s="20"/>
      <c r="W44" s="20"/>
      <c r="X44" s="20"/>
      <c r="Y44" s="20"/>
      <c r="Z44" s="48"/>
      <c r="AA44" s="22"/>
    </row>
    <row r="45" spans="1:27" ht="13.5" x14ac:dyDescent="0.25">
      <c r="A45" s="23" t="s">
        <v>68</v>
      </c>
      <c r="B45" s="17" t="s">
        <v>32</v>
      </c>
      <c r="C45" s="18"/>
      <c r="D45" s="18"/>
      <c r="E45" s="19">
        <v>-172908300</v>
      </c>
      <c r="F45" s="20">
        <v>-172908300</v>
      </c>
      <c r="G45" s="20"/>
      <c r="H45" s="20"/>
      <c r="I45" s="20"/>
      <c r="J45" s="20"/>
      <c r="K45" s="20"/>
      <c r="L45" s="20"/>
      <c r="M45" s="20"/>
      <c r="N45" s="20"/>
      <c r="O45" s="20"/>
      <c r="P45" s="20"/>
      <c r="Q45" s="20"/>
      <c r="R45" s="20"/>
      <c r="S45" s="20"/>
      <c r="T45" s="20"/>
      <c r="U45" s="20"/>
      <c r="V45" s="20"/>
      <c r="W45" s="20"/>
      <c r="X45" s="20">
        <v>-86454150</v>
      </c>
      <c r="Y45" s="20">
        <v>86454150</v>
      </c>
      <c r="Z45" s="48">
        <v>-100</v>
      </c>
      <c r="AA45" s="22">
        <v>-172908300</v>
      </c>
    </row>
    <row r="46" spans="1:27" ht="13.5" x14ac:dyDescent="0.25">
      <c r="A46" s="23" t="s">
        <v>69</v>
      </c>
      <c r="B46" s="17" t="s">
        <v>32</v>
      </c>
      <c r="C46" s="18"/>
      <c r="D46" s="18"/>
      <c r="E46" s="19"/>
      <c r="F46" s="20"/>
      <c r="G46" s="20"/>
      <c r="H46" s="20"/>
      <c r="I46" s="20"/>
      <c r="J46" s="20"/>
      <c r="K46" s="20"/>
      <c r="L46" s="20"/>
      <c r="M46" s="20"/>
      <c r="N46" s="20"/>
      <c r="O46" s="20"/>
      <c r="P46" s="20"/>
      <c r="Q46" s="20"/>
      <c r="R46" s="20"/>
      <c r="S46" s="20"/>
      <c r="T46" s="20"/>
      <c r="U46" s="20"/>
      <c r="V46" s="20"/>
      <c r="W46" s="20"/>
      <c r="X46" s="20"/>
      <c r="Y46" s="20"/>
      <c r="Z46" s="48"/>
      <c r="AA46" s="22"/>
    </row>
    <row r="47" spans="1:27" ht="14.45" customHeight="1" x14ac:dyDescent="0.25">
      <c r="A47" s="23" t="s">
        <v>41</v>
      </c>
      <c r="B47" s="17"/>
      <c r="C47" s="18"/>
      <c r="D47" s="18"/>
      <c r="E47" s="19"/>
      <c r="F47" s="20"/>
      <c r="G47" s="20"/>
      <c r="H47" s="20"/>
      <c r="I47" s="20"/>
      <c r="J47" s="20"/>
      <c r="K47" s="20"/>
      <c r="L47" s="20"/>
      <c r="M47" s="20"/>
      <c r="N47" s="20"/>
      <c r="O47" s="20"/>
      <c r="P47" s="20"/>
      <c r="Q47" s="20"/>
      <c r="R47" s="20"/>
      <c r="S47" s="20"/>
      <c r="T47" s="20"/>
      <c r="U47" s="20"/>
      <c r="V47" s="20"/>
      <c r="W47" s="20"/>
      <c r="X47" s="20"/>
      <c r="Y47" s="20"/>
      <c r="Z47" s="48"/>
      <c r="AA47" s="22"/>
    </row>
    <row r="48" spans="1:27" ht="13.5" x14ac:dyDescent="0.25">
      <c r="A48" s="49" t="s">
        <v>70</v>
      </c>
      <c r="B48" s="50" t="s">
        <v>66</v>
      </c>
      <c r="C48" s="51">
        <f t="shared" ref="C48:Y48" si="7">SUM(C45:C47)</f>
        <v>0</v>
      </c>
      <c r="D48" s="51">
        <f>SUM(D45:D47)</f>
        <v>0</v>
      </c>
      <c r="E48" s="52">
        <f t="shared" si="7"/>
        <v>-172908300</v>
      </c>
      <c r="F48" s="53">
        <f t="shared" si="7"/>
        <v>-172908300</v>
      </c>
      <c r="G48" s="53">
        <f t="shared" si="7"/>
        <v>0</v>
      </c>
      <c r="H48" s="53">
        <f t="shared" si="7"/>
        <v>0</v>
      </c>
      <c r="I48" s="53">
        <f t="shared" si="7"/>
        <v>0</v>
      </c>
      <c r="J48" s="53">
        <f t="shared" si="7"/>
        <v>0</v>
      </c>
      <c r="K48" s="53">
        <f t="shared" si="7"/>
        <v>0</v>
      </c>
      <c r="L48" s="53">
        <f t="shared" si="7"/>
        <v>0</v>
      </c>
      <c r="M48" s="53">
        <f t="shared" si="7"/>
        <v>0</v>
      </c>
      <c r="N48" s="53">
        <f t="shared" si="7"/>
        <v>0</v>
      </c>
      <c r="O48" s="53">
        <f t="shared" si="7"/>
        <v>0</v>
      </c>
      <c r="P48" s="53">
        <f t="shared" si="7"/>
        <v>0</v>
      </c>
      <c r="Q48" s="53">
        <f t="shared" si="7"/>
        <v>0</v>
      </c>
      <c r="R48" s="53">
        <f t="shared" si="7"/>
        <v>0</v>
      </c>
      <c r="S48" s="53">
        <f t="shared" si="7"/>
        <v>0</v>
      </c>
      <c r="T48" s="53">
        <f t="shared" si="7"/>
        <v>0</v>
      </c>
      <c r="U48" s="53">
        <f t="shared" si="7"/>
        <v>0</v>
      </c>
      <c r="V48" s="53">
        <f t="shared" si="7"/>
        <v>0</v>
      </c>
      <c r="W48" s="53">
        <f t="shared" si="7"/>
        <v>0</v>
      </c>
      <c r="X48" s="53">
        <f t="shared" si="7"/>
        <v>-86454150</v>
      </c>
      <c r="Y48" s="53">
        <f t="shared" si="7"/>
        <v>86454150</v>
      </c>
      <c r="Z48" s="54">
        <f>+IF(X48&lt;&gt;0,+(Y48/X48)*100,0)</f>
        <v>-100</v>
      </c>
      <c r="AA48" s="55">
        <f>SUM(AA45:AA47)</f>
        <v>-172908300</v>
      </c>
    </row>
    <row r="49" spans="1:27" ht="13.5" x14ac:dyDescent="0.25">
      <c r="A49" s="56" t="s">
        <v>328</v>
      </c>
      <c r="B49" s="57"/>
      <c r="C49" s="58"/>
      <c r="D49" s="58"/>
      <c r="E49" s="58"/>
      <c r="F49" s="58"/>
      <c r="G49" s="58"/>
      <c r="H49" s="59"/>
      <c r="I49" s="59"/>
      <c r="J49" s="59"/>
      <c r="K49" s="59"/>
      <c r="L49" s="59"/>
      <c r="M49" s="59"/>
      <c r="N49" s="59"/>
      <c r="O49" s="59"/>
      <c r="P49" s="59"/>
      <c r="Q49" s="59"/>
      <c r="R49" s="59"/>
      <c r="S49" s="59"/>
      <c r="T49" s="59"/>
      <c r="U49" s="59"/>
      <c r="V49" s="59"/>
      <c r="W49" s="59"/>
      <c r="X49" s="59"/>
      <c r="Y49" s="59"/>
      <c r="Z49" s="59"/>
      <c r="AA49" s="59"/>
    </row>
    <row r="50" spans="1:27" ht="13.5" x14ac:dyDescent="0.25">
      <c r="A50" s="60" t="s">
        <v>329</v>
      </c>
      <c r="B50" s="60"/>
      <c r="C50" s="60"/>
      <c r="D50" s="60"/>
      <c r="E50" s="60"/>
      <c r="F50" s="60"/>
      <c r="G50" s="60"/>
      <c r="H50" s="59"/>
      <c r="I50" s="59"/>
      <c r="J50" s="59"/>
      <c r="K50" s="59"/>
      <c r="L50" s="59"/>
      <c r="M50" s="59"/>
      <c r="N50" s="59"/>
      <c r="O50" s="59"/>
      <c r="P50" s="59"/>
      <c r="Q50" s="59"/>
      <c r="R50" s="59"/>
      <c r="S50" s="59"/>
      <c r="T50" s="59"/>
      <c r="U50" s="59"/>
      <c r="V50" s="59"/>
      <c r="W50" s="59"/>
      <c r="X50" s="59"/>
      <c r="Y50" s="59"/>
      <c r="Z50" s="59"/>
      <c r="AA50" s="59"/>
    </row>
    <row r="51" spans="1:27" ht="13.5" x14ac:dyDescent="0.25">
      <c r="A51" s="61" t="s">
        <v>330</v>
      </c>
      <c r="B51" s="62"/>
      <c r="C51" s="63"/>
      <c r="D51" s="63"/>
      <c r="E51" s="63"/>
      <c r="F51" s="63"/>
      <c r="G51" s="63"/>
      <c r="H51" s="59"/>
      <c r="I51" s="59"/>
      <c r="J51" s="59"/>
      <c r="K51" s="59"/>
      <c r="L51" s="59"/>
      <c r="M51" s="59"/>
      <c r="N51" s="59"/>
      <c r="O51" s="59"/>
      <c r="P51" s="59"/>
      <c r="Q51" s="59"/>
      <c r="R51" s="59"/>
      <c r="S51" s="59"/>
      <c r="T51" s="59"/>
      <c r="U51" s="59"/>
      <c r="V51" s="59"/>
      <c r="W51" s="59"/>
      <c r="X51" s="59"/>
      <c r="Y51" s="59"/>
      <c r="Z51" s="59"/>
      <c r="AA51" s="59"/>
    </row>
    <row r="52" spans="1:27" ht="13.5" x14ac:dyDescent="0.25">
      <c r="A52" s="59"/>
      <c r="B52" s="59"/>
      <c r="C52" s="59"/>
      <c r="D52" s="59"/>
      <c r="E52" s="59"/>
      <c r="F52" s="59"/>
      <c r="G52" s="59"/>
      <c r="H52" s="59"/>
      <c r="I52" s="59"/>
      <c r="J52" s="59"/>
      <c r="K52" s="59"/>
      <c r="L52" s="59"/>
      <c r="M52" s="59"/>
      <c r="N52" s="59"/>
      <c r="O52" s="59"/>
      <c r="P52" s="59"/>
      <c r="Q52" s="59"/>
      <c r="R52" s="59"/>
      <c r="S52" s="59"/>
      <c r="T52" s="59"/>
      <c r="U52" s="59"/>
      <c r="V52" s="59"/>
      <c r="W52" s="59"/>
      <c r="X52" s="59"/>
      <c r="Y52" s="59"/>
      <c r="Z52" s="59"/>
      <c r="AA52" s="59"/>
    </row>
    <row r="53" spans="1:27" ht="13.5" x14ac:dyDescent="0.25">
      <c r="A53" s="59"/>
      <c r="B53" s="59"/>
      <c r="C53" s="59"/>
      <c r="D53" s="59"/>
      <c r="E53" s="59"/>
      <c r="F53" s="59"/>
      <c r="G53" s="59"/>
      <c r="H53" s="59"/>
      <c r="I53" s="59"/>
      <c r="J53" s="59"/>
      <c r="K53" s="59"/>
      <c r="L53" s="59"/>
      <c r="M53" s="59"/>
      <c r="N53" s="59"/>
      <c r="O53" s="59"/>
      <c r="P53" s="59"/>
      <c r="Q53" s="59"/>
      <c r="R53" s="59"/>
      <c r="S53" s="59"/>
      <c r="T53" s="59"/>
      <c r="U53" s="59"/>
      <c r="V53" s="59"/>
      <c r="W53" s="59"/>
      <c r="X53" s="59"/>
      <c r="Y53" s="59"/>
      <c r="Z53" s="59"/>
      <c r="AA53" s="59"/>
    </row>
    <row r="54" spans="1:27" ht="13.5" x14ac:dyDescent="0.25">
      <c r="A54" s="59"/>
      <c r="B54" s="59"/>
      <c r="C54" s="59"/>
      <c r="D54" s="59"/>
      <c r="E54" s="59"/>
      <c r="F54" s="59"/>
      <c r="G54" s="59"/>
      <c r="H54" s="59"/>
      <c r="I54" s="59"/>
      <c r="J54" s="59"/>
      <c r="K54" s="59"/>
      <c r="L54" s="59"/>
      <c r="M54" s="59"/>
      <c r="N54" s="59"/>
      <c r="O54" s="59"/>
      <c r="P54" s="59"/>
      <c r="Q54" s="59"/>
      <c r="R54" s="59"/>
      <c r="S54" s="59"/>
      <c r="T54" s="59"/>
      <c r="U54" s="59"/>
      <c r="V54" s="59"/>
      <c r="W54" s="59"/>
      <c r="X54" s="59"/>
      <c r="Y54" s="59"/>
      <c r="Z54" s="59"/>
      <c r="AA54" s="59"/>
    </row>
  </sheetData>
  <mergeCells count="2">
    <mergeCell ref="A1:AA1"/>
    <mergeCell ref="E2:AA2"/>
  </mergeCells>
  <printOptions horizontalCentered="1"/>
  <pageMargins left="0.55118110236220497" right="0.22" top="0.59055118110236204" bottom="0.59055118110236204" header="0.31496062992126" footer="0.31496062992126"/>
  <pageSetup paperSize="9" orientation="landscape" r:id="rId1"/>
  <rowBreaks count="1" manualBreakCount="1">
    <brk id="48" max="16383" man="1"/>
  </rowBreaks>
</worksheet>
</file>

<file path=xl/worksheets/sheet5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AA54"/>
  <sheetViews>
    <sheetView showGridLines="0" workbookViewId="0">
      <selection activeCell="B2" sqref="B2"/>
    </sheetView>
  </sheetViews>
  <sheetFormatPr defaultRowHeight="12.75" x14ac:dyDescent="0.2"/>
  <cols>
    <col min="1" max="1" width="35.7109375" customWidth="1"/>
    <col min="2" max="2" width="3.42578125" bestFit="1" customWidth="1"/>
    <col min="3" max="3" width="9.7109375" customWidth="1"/>
    <col min="4" max="4" width="9.7109375" hidden="1" customWidth="1"/>
    <col min="5" max="6" width="9.7109375" customWidth="1"/>
    <col min="7" max="9" width="9.7109375" hidden="1" customWidth="1"/>
    <col min="10" max="10" width="9.7109375" customWidth="1"/>
    <col min="11" max="13" width="9.7109375" hidden="1" customWidth="1"/>
    <col min="14" max="14" width="9.7109375" customWidth="1"/>
    <col min="15" max="22" width="9.7109375" hidden="1" customWidth="1"/>
    <col min="23" max="27" width="9.7109375" customWidth="1"/>
  </cols>
  <sheetData>
    <row r="1" spans="1:27" ht="38.450000000000003" customHeight="1" x14ac:dyDescent="0.25">
      <c r="A1" s="64" t="s">
        <v>123</v>
      </c>
      <c r="B1" s="64"/>
      <c r="C1" s="64"/>
      <c r="D1" s="64"/>
      <c r="E1" s="64"/>
      <c r="F1" s="64"/>
      <c r="G1" s="64"/>
      <c r="H1" s="64"/>
      <c r="I1" s="64"/>
      <c r="J1" s="64"/>
      <c r="K1" s="64"/>
      <c r="L1" s="64"/>
      <c r="M1" s="64"/>
      <c r="N1" s="64"/>
      <c r="O1" s="64"/>
      <c r="P1" s="64"/>
      <c r="Q1" s="64"/>
      <c r="R1" s="64"/>
      <c r="S1" s="64"/>
      <c r="T1" s="64"/>
      <c r="U1" s="64"/>
      <c r="V1" s="64"/>
      <c r="W1" s="64"/>
      <c r="X1" s="64"/>
      <c r="Y1" s="64"/>
      <c r="Z1" s="64"/>
      <c r="AA1" s="64"/>
    </row>
    <row r="2" spans="1:27" ht="24.95" customHeight="1" x14ac:dyDescent="0.2">
      <c r="A2" s="2" t="s">
        <v>1</v>
      </c>
      <c r="B2" s="1" t="s">
        <v>331</v>
      </c>
      <c r="C2" s="3" t="s">
        <v>2</v>
      </c>
      <c r="D2" s="3" t="s">
        <v>3</v>
      </c>
      <c r="E2" s="65" t="s">
        <v>4</v>
      </c>
      <c r="F2" s="66"/>
      <c r="G2" s="66"/>
      <c r="H2" s="66"/>
      <c r="I2" s="66"/>
      <c r="J2" s="66"/>
      <c r="K2" s="66"/>
      <c r="L2" s="66"/>
      <c r="M2" s="66"/>
      <c r="N2" s="66"/>
      <c r="O2" s="66"/>
      <c r="P2" s="66"/>
      <c r="Q2" s="66"/>
      <c r="R2" s="66"/>
      <c r="S2" s="66"/>
      <c r="T2" s="66"/>
      <c r="U2" s="66"/>
      <c r="V2" s="66"/>
      <c r="W2" s="66"/>
      <c r="X2" s="66"/>
      <c r="Y2" s="66"/>
      <c r="Z2" s="66"/>
      <c r="AA2" s="67"/>
    </row>
    <row r="3" spans="1:27" ht="24.95" customHeight="1" x14ac:dyDescent="0.2">
      <c r="A3" s="4" t="s">
        <v>5</v>
      </c>
      <c r="B3" s="5" t="s">
        <v>6</v>
      </c>
      <c r="C3" s="6" t="s">
        <v>7</v>
      </c>
      <c r="D3" s="6" t="s">
        <v>7</v>
      </c>
      <c r="E3" s="7" t="s">
        <v>8</v>
      </c>
      <c r="F3" s="8" t="s">
        <v>9</v>
      </c>
      <c r="G3" s="8" t="s">
        <v>10</v>
      </c>
      <c r="H3" s="8" t="s">
        <v>11</v>
      </c>
      <c r="I3" s="8" t="s">
        <v>12</v>
      </c>
      <c r="J3" s="8" t="s">
        <v>13</v>
      </c>
      <c r="K3" s="8" t="s">
        <v>14</v>
      </c>
      <c r="L3" s="8" t="s">
        <v>15</v>
      </c>
      <c r="M3" s="8" t="s">
        <v>16</v>
      </c>
      <c r="N3" s="8" t="s">
        <v>17</v>
      </c>
      <c r="O3" s="8" t="s">
        <v>18</v>
      </c>
      <c r="P3" s="8" t="s">
        <v>19</v>
      </c>
      <c r="Q3" s="8" t="s">
        <v>20</v>
      </c>
      <c r="R3" s="8" t="s">
        <v>21</v>
      </c>
      <c r="S3" s="8" t="s">
        <v>22</v>
      </c>
      <c r="T3" s="8" t="s">
        <v>23</v>
      </c>
      <c r="U3" s="8" t="s">
        <v>24</v>
      </c>
      <c r="V3" s="8" t="s">
        <v>25</v>
      </c>
      <c r="W3" s="8" t="s">
        <v>26</v>
      </c>
      <c r="X3" s="8" t="s">
        <v>27</v>
      </c>
      <c r="Y3" s="8" t="s">
        <v>28</v>
      </c>
      <c r="Z3" s="8" t="s">
        <v>29</v>
      </c>
      <c r="AA3" s="9" t="s">
        <v>30</v>
      </c>
    </row>
    <row r="4" spans="1:27" ht="13.5" x14ac:dyDescent="0.25">
      <c r="A4" s="10" t="s">
        <v>31</v>
      </c>
      <c r="B4" s="11" t="s">
        <v>32</v>
      </c>
      <c r="C4" s="12"/>
      <c r="D4" s="12"/>
      <c r="E4" s="13"/>
      <c r="F4" s="14"/>
      <c r="G4" s="14"/>
      <c r="H4" s="14"/>
      <c r="I4" s="14"/>
      <c r="J4" s="14"/>
      <c r="K4" s="14"/>
      <c r="L4" s="14"/>
      <c r="M4" s="14"/>
      <c r="N4" s="14"/>
      <c r="O4" s="14"/>
      <c r="P4" s="14"/>
      <c r="Q4" s="14"/>
      <c r="R4" s="14"/>
      <c r="S4" s="14"/>
      <c r="T4" s="14"/>
      <c r="U4" s="14"/>
      <c r="V4" s="14"/>
      <c r="W4" s="14"/>
      <c r="X4" s="14"/>
      <c r="Y4" s="14"/>
      <c r="Z4" s="15"/>
      <c r="AA4" s="16"/>
    </row>
    <row r="5" spans="1:27" ht="13.5" x14ac:dyDescent="0.25">
      <c r="A5" s="10" t="s">
        <v>33</v>
      </c>
      <c r="B5" s="17" t="s">
        <v>32</v>
      </c>
      <c r="C5" s="18"/>
      <c r="D5" s="18"/>
      <c r="E5" s="19"/>
      <c r="F5" s="20"/>
      <c r="G5" s="20"/>
      <c r="H5" s="20"/>
      <c r="I5" s="20"/>
      <c r="J5" s="20"/>
      <c r="K5" s="20"/>
      <c r="L5" s="20"/>
      <c r="M5" s="20"/>
      <c r="N5" s="20"/>
      <c r="O5" s="20"/>
      <c r="P5" s="20"/>
      <c r="Q5" s="20"/>
      <c r="R5" s="20"/>
      <c r="S5" s="20"/>
      <c r="T5" s="20"/>
      <c r="U5" s="20"/>
      <c r="V5" s="20"/>
      <c r="W5" s="20"/>
      <c r="X5" s="20"/>
      <c r="Y5" s="20"/>
      <c r="Z5" s="21"/>
      <c r="AA5" s="22"/>
    </row>
    <row r="6" spans="1:27" ht="13.5" x14ac:dyDescent="0.25">
      <c r="A6" s="23" t="s">
        <v>34</v>
      </c>
      <c r="B6" s="17" t="s">
        <v>32</v>
      </c>
      <c r="C6" s="18"/>
      <c r="D6" s="18"/>
      <c r="E6" s="19"/>
      <c r="F6" s="20"/>
      <c r="G6" s="20"/>
      <c r="H6" s="20"/>
      <c r="I6" s="20"/>
      <c r="J6" s="20"/>
      <c r="K6" s="20"/>
      <c r="L6" s="20"/>
      <c r="M6" s="20"/>
      <c r="N6" s="20"/>
      <c r="O6" s="20"/>
      <c r="P6" s="20"/>
      <c r="Q6" s="20"/>
      <c r="R6" s="20"/>
      <c r="S6" s="20"/>
      <c r="T6" s="20"/>
      <c r="U6" s="20"/>
      <c r="V6" s="20"/>
      <c r="W6" s="20"/>
      <c r="X6" s="20"/>
      <c r="Y6" s="20"/>
      <c r="Z6" s="21"/>
      <c r="AA6" s="22"/>
    </row>
    <row r="7" spans="1:27" ht="13.5" x14ac:dyDescent="0.25">
      <c r="A7" s="23" t="s">
        <v>35</v>
      </c>
      <c r="B7" s="17" t="s">
        <v>32</v>
      </c>
      <c r="C7" s="18"/>
      <c r="D7" s="18"/>
      <c r="E7" s="19"/>
      <c r="F7" s="20"/>
      <c r="G7" s="20"/>
      <c r="H7" s="20"/>
      <c r="I7" s="20"/>
      <c r="J7" s="20"/>
      <c r="K7" s="20"/>
      <c r="L7" s="20"/>
      <c r="M7" s="20"/>
      <c r="N7" s="20"/>
      <c r="O7" s="20"/>
      <c r="P7" s="20"/>
      <c r="Q7" s="20"/>
      <c r="R7" s="20"/>
      <c r="S7" s="20"/>
      <c r="T7" s="20"/>
      <c r="U7" s="20"/>
      <c r="V7" s="20"/>
      <c r="W7" s="20"/>
      <c r="X7" s="20"/>
      <c r="Y7" s="20"/>
      <c r="Z7" s="21"/>
      <c r="AA7" s="22"/>
    </row>
    <row r="8" spans="1:27" ht="13.5" x14ac:dyDescent="0.25">
      <c r="A8" s="23" t="s">
        <v>36</v>
      </c>
      <c r="B8" s="17" t="s">
        <v>32</v>
      </c>
      <c r="C8" s="18">
        <v>78661765</v>
      </c>
      <c r="D8" s="18"/>
      <c r="E8" s="19">
        <v>65289371</v>
      </c>
      <c r="F8" s="20">
        <v>65289371</v>
      </c>
      <c r="G8" s="20">
        <v>82408417</v>
      </c>
      <c r="H8" s="20">
        <v>3672247</v>
      </c>
      <c r="I8" s="20">
        <v>3528165</v>
      </c>
      <c r="J8" s="20">
        <v>89608829</v>
      </c>
      <c r="K8" s="20">
        <v>-75260934</v>
      </c>
      <c r="L8" s="20">
        <v>80323809</v>
      </c>
      <c r="M8" s="20">
        <v>3568855</v>
      </c>
      <c r="N8" s="20">
        <v>8631730</v>
      </c>
      <c r="O8" s="20"/>
      <c r="P8" s="20"/>
      <c r="Q8" s="20"/>
      <c r="R8" s="20"/>
      <c r="S8" s="20"/>
      <c r="T8" s="20"/>
      <c r="U8" s="20"/>
      <c r="V8" s="20"/>
      <c r="W8" s="20">
        <v>98240559</v>
      </c>
      <c r="X8" s="20">
        <v>32644686</v>
      </c>
      <c r="Y8" s="20">
        <v>65595873</v>
      </c>
      <c r="Z8" s="21">
        <v>200.9389001321685</v>
      </c>
      <c r="AA8" s="22">
        <v>65289371</v>
      </c>
    </row>
    <row r="9" spans="1:27" ht="13.5" x14ac:dyDescent="0.25">
      <c r="A9" s="23" t="s">
        <v>37</v>
      </c>
      <c r="B9" s="17" t="s">
        <v>32</v>
      </c>
      <c r="C9" s="18"/>
      <c r="D9" s="18"/>
      <c r="E9" s="19"/>
      <c r="F9" s="20"/>
      <c r="G9" s="20"/>
      <c r="H9" s="20"/>
      <c r="I9" s="20"/>
      <c r="J9" s="20"/>
      <c r="K9" s="20"/>
      <c r="L9" s="20"/>
      <c r="M9" s="20"/>
      <c r="N9" s="20"/>
      <c r="O9" s="20"/>
      <c r="P9" s="20"/>
      <c r="Q9" s="20"/>
      <c r="R9" s="20"/>
      <c r="S9" s="20"/>
      <c r="T9" s="20"/>
      <c r="U9" s="20"/>
      <c r="V9" s="20"/>
      <c r="W9" s="20"/>
      <c r="X9" s="20"/>
      <c r="Y9" s="20"/>
      <c r="Z9" s="21"/>
      <c r="AA9" s="22"/>
    </row>
    <row r="10" spans="1:27" ht="13.5" x14ac:dyDescent="0.25">
      <c r="A10" s="23" t="s">
        <v>38</v>
      </c>
      <c r="B10" s="17" t="s">
        <v>32</v>
      </c>
      <c r="C10" s="18"/>
      <c r="D10" s="18"/>
      <c r="E10" s="19"/>
      <c r="F10" s="20"/>
      <c r="G10" s="24"/>
      <c r="H10" s="24"/>
      <c r="I10" s="24"/>
      <c r="J10" s="20"/>
      <c r="K10" s="24"/>
      <c r="L10" s="24"/>
      <c r="M10" s="20"/>
      <c r="N10" s="24"/>
      <c r="O10" s="24"/>
      <c r="P10" s="24"/>
      <c r="Q10" s="20"/>
      <c r="R10" s="24"/>
      <c r="S10" s="24"/>
      <c r="T10" s="20"/>
      <c r="U10" s="24"/>
      <c r="V10" s="24"/>
      <c r="W10" s="24"/>
      <c r="X10" s="20"/>
      <c r="Y10" s="24"/>
      <c r="Z10" s="25"/>
      <c r="AA10" s="26"/>
    </row>
    <row r="11" spans="1:27" ht="13.5" x14ac:dyDescent="0.25">
      <c r="A11" s="23" t="s">
        <v>39</v>
      </c>
      <c r="B11" s="17" t="s">
        <v>32</v>
      </c>
      <c r="C11" s="18"/>
      <c r="D11" s="18"/>
      <c r="E11" s="19"/>
      <c r="F11" s="20"/>
      <c r="G11" s="20"/>
      <c r="H11" s="20"/>
      <c r="I11" s="20"/>
      <c r="J11" s="20"/>
      <c r="K11" s="20"/>
      <c r="L11" s="20"/>
      <c r="M11" s="20"/>
      <c r="N11" s="20"/>
      <c r="O11" s="20"/>
      <c r="P11" s="20"/>
      <c r="Q11" s="20"/>
      <c r="R11" s="20"/>
      <c r="S11" s="20"/>
      <c r="T11" s="20"/>
      <c r="U11" s="20"/>
      <c r="V11" s="20"/>
      <c r="W11" s="20"/>
      <c r="X11" s="20"/>
      <c r="Y11" s="20"/>
      <c r="Z11" s="21"/>
      <c r="AA11" s="22"/>
    </row>
    <row r="12" spans="1:27" ht="13.5" x14ac:dyDescent="0.25">
      <c r="A12" s="27" t="s">
        <v>40</v>
      </c>
      <c r="B12" s="28" t="s">
        <v>32</v>
      </c>
      <c r="C12" s="29">
        <f t="shared" ref="C12:Y12" si="0">SUM(C6:C11)</f>
        <v>78661765</v>
      </c>
      <c r="D12" s="29">
        <f>SUM(D6:D11)</f>
        <v>0</v>
      </c>
      <c r="E12" s="30">
        <f t="shared" si="0"/>
        <v>65289371</v>
      </c>
      <c r="F12" s="31">
        <f t="shared" si="0"/>
        <v>65289371</v>
      </c>
      <c r="G12" s="31">
        <f t="shared" si="0"/>
        <v>82408417</v>
      </c>
      <c r="H12" s="31">
        <f t="shared" si="0"/>
        <v>3672247</v>
      </c>
      <c r="I12" s="31">
        <f t="shared" si="0"/>
        <v>3528165</v>
      </c>
      <c r="J12" s="31">
        <f t="shared" si="0"/>
        <v>89608829</v>
      </c>
      <c r="K12" s="31">
        <f t="shared" si="0"/>
        <v>-75260934</v>
      </c>
      <c r="L12" s="31">
        <f t="shared" si="0"/>
        <v>80323809</v>
      </c>
      <c r="M12" s="31">
        <f t="shared" si="0"/>
        <v>3568855</v>
      </c>
      <c r="N12" s="31">
        <f t="shared" si="0"/>
        <v>8631730</v>
      </c>
      <c r="O12" s="31">
        <f t="shared" si="0"/>
        <v>0</v>
      </c>
      <c r="P12" s="31">
        <f t="shared" si="0"/>
        <v>0</v>
      </c>
      <c r="Q12" s="31">
        <f t="shared" si="0"/>
        <v>0</v>
      </c>
      <c r="R12" s="31">
        <f t="shared" si="0"/>
        <v>0</v>
      </c>
      <c r="S12" s="31">
        <f t="shared" si="0"/>
        <v>0</v>
      </c>
      <c r="T12" s="31">
        <f t="shared" si="0"/>
        <v>0</v>
      </c>
      <c r="U12" s="31">
        <f t="shared" si="0"/>
        <v>0</v>
      </c>
      <c r="V12" s="31">
        <f t="shared" si="0"/>
        <v>0</v>
      </c>
      <c r="W12" s="31">
        <f t="shared" si="0"/>
        <v>98240559</v>
      </c>
      <c r="X12" s="31">
        <f t="shared" si="0"/>
        <v>32644686</v>
      </c>
      <c r="Y12" s="31">
        <f t="shared" si="0"/>
        <v>65595873</v>
      </c>
      <c r="Z12" s="32">
        <f>+IF(X12&lt;&gt;0,+(Y12/X12)*100,0)</f>
        <v>200.9389001321685</v>
      </c>
      <c r="AA12" s="33">
        <f>SUM(AA6:AA11)</f>
        <v>65289371</v>
      </c>
    </row>
    <row r="13" spans="1:27" ht="5.0999999999999996" customHeight="1" x14ac:dyDescent="0.25">
      <c r="A13" s="34" t="s">
        <v>41</v>
      </c>
      <c r="B13" s="17"/>
      <c r="C13" s="18"/>
      <c r="D13" s="18"/>
      <c r="E13" s="19"/>
      <c r="F13" s="20"/>
      <c r="G13" s="20"/>
      <c r="H13" s="20"/>
      <c r="I13" s="20"/>
      <c r="J13" s="20"/>
      <c r="K13" s="20"/>
      <c r="L13" s="20"/>
      <c r="M13" s="20"/>
      <c r="N13" s="20"/>
      <c r="O13" s="20"/>
      <c r="P13" s="20"/>
      <c r="Q13" s="20"/>
      <c r="R13" s="20"/>
      <c r="S13" s="20"/>
      <c r="T13" s="20"/>
      <c r="U13" s="20"/>
      <c r="V13" s="20"/>
      <c r="W13" s="20"/>
      <c r="X13" s="20"/>
      <c r="Y13" s="20"/>
      <c r="Z13" s="21"/>
      <c r="AA13" s="22"/>
    </row>
    <row r="14" spans="1:27" ht="13.5" x14ac:dyDescent="0.25">
      <c r="A14" s="10" t="s">
        <v>42</v>
      </c>
      <c r="B14" s="17" t="s">
        <v>32</v>
      </c>
      <c r="C14" s="18"/>
      <c r="D14" s="18"/>
      <c r="E14" s="19"/>
      <c r="F14" s="20"/>
      <c r="G14" s="20"/>
      <c r="H14" s="20"/>
      <c r="I14" s="20"/>
      <c r="J14" s="20"/>
      <c r="K14" s="20"/>
      <c r="L14" s="20"/>
      <c r="M14" s="20"/>
      <c r="N14" s="20"/>
      <c r="O14" s="20"/>
      <c r="P14" s="20"/>
      <c r="Q14" s="20"/>
      <c r="R14" s="20"/>
      <c r="S14" s="20"/>
      <c r="T14" s="20"/>
      <c r="U14" s="20"/>
      <c r="V14" s="20"/>
      <c r="W14" s="20"/>
      <c r="X14" s="20"/>
      <c r="Y14" s="20"/>
      <c r="Z14" s="21"/>
      <c r="AA14" s="22"/>
    </row>
    <row r="15" spans="1:27" ht="13.5" x14ac:dyDescent="0.25">
      <c r="A15" s="23" t="s">
        <v>43</v>
      </c>
      <c r="B15" s="17" t="s">
        <v>32</v>
      </c>
      <c r="C15" s="18"/>
      <c r="D15" s="18"/>
      <c r="E15" s="19"/>
      <c r="F15" s="20"/>
      <c r="G15" s="20"/>
      <c r="H15" s="20"/>
      <c r="I15" s="20"/>
      <c r="J15" s="20"/>
      <c r="K15" s="20"/>
      <c r="L15" s="20"/>
      <c r="M15" s="20"/>
      <c r="N15" s="20"/>
      <c r="O15" s="20"/>
      <c r="P15" s="20"/>
      <c r="Q15" s="20"/>
      <c r="R15" s="20"/>
      <c r="S15" s="20"/>
      <c r="T15" s="20"/>
      <c r="U15" s="20"/>
      <c r="V15" s="20"/>
      <c r="W15" s="20"/>
      <c r="X15" s="20"/>
      <c r="Y15" s="20"/>
      <c r="Z15" s="21"/>
      <c r="AA15" s="22"/>
    </row>
    <row r="16" spans="1:27" ht="13.5" x14ac:dyDescent="0.25">
      <c r="A16" s="23" t="s">
        <v>44</v>
      </c>
      <c r="B16" s="17" t="s">
        <v>32</v>
      </c>
      <c r="C16" s="18"/>
      <c r="D16" s="18"/>
      <c r="E16" s="19"/>
      <c r="F16" s="20"/>
      <c r="G16" s="24"/>
      <c r="H16" s="24"/>
      <c r="I16" s="24"/>
      <c r="J16" s="20"/>
      <c r="K16" s="24"/>
      <c r="L16" s="24"/>
      <c r="M16" s="20"/>
      <c r="N16" s="24"/>
      <c r="O16" s="24"/>
      <c r="P16" s="24"/>
      <c r="Q16" s="20"/>
      <c r="R16" s="24"/>
      <c r="S16" s="24"/>
      <c r="T16" s="20"/>
      <c r="U16" s="24"/>
      <c r="V16" s="24"/>
      <c r="W16" s="24"/>
      <c r="X16" s="20"/>
      <c r="Y16" s="24"/>
      <c r="Z16" s="25"/>
      <c r="AA16" s="26"/>
    </row>
    <row r="17" spans="1:27" ht="13.5" x14ac:dyDescent="0.25">
      <c r="A17" s="23" t="s">
        <v>45</v>
      </c>
      <c r="B17" s="17" t="s">
        <v>32</v>
      </c>
      <c r="C17" s="18"/>
      <c r="D17" s="18"/>
      <c r="E17" s="19"/>
      <c r="F17" s="20"/>
      <c r="G17" s="20"/>
      <c r="H17" s="20"/>
      <c r="I17" s="20"/>
      <c r="J17" s="20"/>
      <c r="K17" s="20"/>
      <c r="L17" s="20"/>
      <c r="M17" s="20"/>
      <c r="N17" s="20"/>
      <c r="O17" s="20"/>
      <c r="P17" s="20"/>
      <c r="Q17" s="20"/>
      <c r="R17" s="20"/>
      <c r="S17" s="20"/>
      <c r="T17" s="20"/>
      <c r="U17" s="20"/>
      <c r="V17" s="20"/>
      <c r="W17" s="20"/>
      <c r="X17" s="20"/>
      <c r="Y17" s="20"/>
      <c r="Z17" s="21"/>
      <c r="AA17" s="22"/>
    </row>
    <row r="18" spans="1:27" ht="13.5" x14ac:dyDescent="0.25">
      <c r="A18" s="23" t="s">
        <v>46</v>
      </c>
      <c r="B18" s="17" t="s">
        <v>32</v>
      </c>
      <c r="C18" s="18"/>
      <c r="D18" s="18"/>
      <c r="E18" s="19"/>
      <c r="F18" s="20"/>
      <c r="G18" s="20"/>
      <c r="H18" s="20"/>
      <c r="I18" s="20"/>
      <c r="J18" s="20"/>
      <c r="K18" s="20"/>
      <c r="L18" s="20"/>
      <c r="M18" s="20"/>
      <c r="N18" s="20"/>
      <c r="O18" s="20"/>
      <c r="P18" s="20"/>
      <c r="Q18" s="20"/>
      <c r="R18" s="20"/>
      <c r="S18" s="20"/>
      <c r="T18" s="20"/>
      <c r="U18" s="20"/>
      <c r="V18" s="20"/>
      <c r="W18" s="20"/>
      <c r="X18" s="20"/>
      <c r="Y18" s="20"/>
      <c r="Z18" s="21"/>
      <c r="AA18" s="22"/>
    </row>
    <row r="19" spans="1:27" ht="13.5" x14ac:dyDescent="0.25">
      <c r="A19" s="23" t="s">
        <v>47</v>
      </c>
      <c r="B19" s="17" t="s">
        <v>32</v>
      </c>
      <c r="C19" s="18"/>
      <c r="D19" s="18"/>
      <c r="E19" s="19"/>
      <c r="F19" s="20"/>
      <c r="G19" s="20"/>
      <c r="H19" s="20"/>
      <c r="I19" s="20"/>
      <c r="J19" s="20"/>
      <c r="K19" s="20"/>
      <c r="L19" s="20"/>
      <c r="M19" s="20"/>
      <c r="N19" s="20"/>
      <c r="O19" s="20"/>
      <c r="P19" s="20"/>
      <c r="Q19" s="20"/>
      <c r="R19" s="20"/>
      <c r="S19" s="20"/>
      <c r="T19" s="20"/>
      <c r="U19" s="20"/>
      <c r="V19" s="20"/>
      <c r="W19" s="20"/>
      <c r="X19" s="20"/>
      <c r="Y19" s="20"/>
      <c r="Z19" s="21"/>
      <c r="AA19" s="22"/>
    </row>
    <row r="20" spans="1:27" ht="13.5" x14ac:dyDescent="0.25">
      <c r="A20" s="23" t="s">
        <v>32</v>
      </c>
      <c r="B20" s="17" t="s">
        <v>32</v>
      </c>
      <c r="C20" s="18"/>
      <c r="D20" s="18"/>
      <c r="E20" s="19"/>
      <c r="F20" s="20"/>
      <c r="G20" s="20"/>
      <c r="H20" s="20"/>
      <c r="I20" s="20"/>
      <c r="J20" s="20"/>
      <c r="K20" s="20"/>
      <c r="L20" s="20"/>
      <c r="M20" s="20"/>
      <c r="N20" s="20"/>
      <c r="O20" s="20"/>
      <c r="P20" s="20"/>
      <c r="Q20" s="20"/>
      <c r="R20" s="20"/>
      <c r="S20" s="20"/>
      <c r="T20" s="20"/>
      <c r="U20" s="20"/>
      <c r="V20" s="20"/>
      <c r="W20" s="20"/>
      <c r="X20" s="20"/>
      <c r="Y20" s="20"/>
      <c r="Z20" s="21"/>
      <c r="AA20" s="22"/>
    </row>
    <row r="21" spans="1:27" ht="13.5" x14ac:dyDescent="0.25">
      <c r="A21" s="23" t="s">
        <v>48</v>
      </c>
      <c r="B21" s="17" t="s">
        <v>32</v>
      </c>
      <c r="C21" s="18"/>
      <c r="D21" s="18"/>
      <c r="E21" s="19"/>
      <c r="F21" s="20"/>
      <c r="G21" s="20"/>
      <c r="H21" s="20"/>
      <c r="I21" s="20"/>
      <c r="J21" s="20"/>
      <c r="K21" s="20"/>
      <c r="L21" s="20"/>
      <c r="M21" s="20"/>
      <c r="N21" s="20"/>
      <c r="O21" s="20"/>
      <c r="P21" s="20"/>
      <c r="Q21" s="20"/>
      <c r="R21" s="20"/>
      <c r="S21" s="20"/>
      <c r="T21" s="20"/>
      <c r="U21" s="20"/>
      <c r="V21" s="20"/>
      <c r="W21" s="20"/>
      <c r="X21" s="20"/>
      <c r="Y21" s="20"/>
      <c r="Z21" s="21"/>
      <c r="AA21" s="22"/>
    </row>
    <row r="22" spans="1:27" ht="13.5" x14ac:dyDescent="0.25">
      <c r="A22" s="23" t="s">
        <v>49</v>
      </c>
      <c r="B22" s="17" t="s">
        <v>32</v>
      </c>
      <c r="C22" s="18"/>
      <c r="D22" s="18"/>
      <c r="E22" s="19"/>
      <c r="F22" s="20"/>
      <c r="G22" s="20"/>
      <c r="H22" s="20"/>
      <c r="I22" s="20"/>
      <c r="J22" s="20"/>
      <c r="K22" s="20"/>
      <c r="L22" s="20"/>
      <c r="M22" s="20"/>
      <c r="N22" s="20"/>
      <c r="O22" s="20"/>
      <c r="P22" s="20"/>
      <c r="Q22" s="20"/>
      <c r="R22" s="20"/>
      <c r="S22" s="20"/>
      <c r="T22" s="20"/>
      <c r="U22" s="20"/>
      <c r="V22" s="20"/>
      <c r="W22" s="20"/>
      <c r="X22" s="20"/>
      <c r="Y22" s="20"/>
      <c r="Z22" s="21"/>
      <c r="AA22" s="22"/>
    </row>
    <row r="23" spans="1:27" ht="13.5" x14ac:dyDescent="0.25">
      <c r="A23" s="23" t="s">
        <v>50</v>
      </c>
      <c r="B23" s="17" t="s">
        <v>32</v>
      </c>
      <c r="C23" s="18"/>
      <c r="D23" s="18"/>
      <c r="E23" s="19"/>
      <c r="F23" s="20"/>
      <c r="G23" s="24"/>
      <c r="H23" s="24"/>
      <c r="I23" s="24"/>
      <c r="J23" s="20"/>
      <c r="K23" s="24"/>
      <c r="L23" s="24"/>
      <c r="M23" s="20"/>
      <c r="N23" s="24"/>
      <c r="O23" s="24"/>
      <c r="P23" s="24"/>
      <c r="Q23" s="20"/>
      <c r="R23" s="24"/>
      <c r="S23" s="24"/>
      <c r="T23" s="20"/>
      <c r="U23" s="24"/>
      <c r="V23" s="24"/>
      <c r="W23" s="24"/>
      <c r="X23" s="20"/>
      <c r="Y23" s="24"/>
      <c r="Z23" s="25"/>
      <c r="AA23" s="26"/>
    </row>
    <row r="24" spans="1:27" ht="13.5" x14ac:dyDescent="0.25">
      <c r="A24" s="27" t="s">
        <v>51</v>
      </c>
      <c r="B24" s="35" t="s">
        <v>32</v>
      </c>
      <c r="C24" s="29">
        <f t="shared" ref="C24:Y24" si="1">SUM(C15:C23)</f>
        <v>0</v>
      </c>
      <c r="D24" s="29">
        <f>SUM(D15:D23)</f>
        <v>0</v>
      </c>
      <c r="E24" s="36">
        <f t="shared" si="1"/>
        <v>0</v>
      </c>
      <c r="F24" s="37">
        <f t="shared" si="1"/>
        <v>0</v>
      </c>
      <c r="G24" s="37">
        <f t="shared" si="1"/>
        <v>0</v>
      </c>
      <c r="H24" s="37">
        <f t="shared" si="1"/>
        <v>0</v>
      </c>
      <c r="I24" s="37">
        <f t="shared" si="1"/>
        <v>0</v>
      </c>
      <c r="J24" s="37">
        <f t="shared" si="1"/>
        <v>0</v>
      </c>
      <c r="K24" s="37">
        <f t="shared" si="1"/>
        <v>0</v>
      </c>
      <c r="L24" s="37">
        <f t="shared" si="1"/>
        <v>0</v>
      </c>
      <c r="M24" s="37">
        <f t="shared" si="1"/>
        <v>0</v>
      </c>
      <c r="N24" s="37">
        <f t="shared" si="1"/>
        <v>0</v>
      </c>
      <c r="O24" s="37">
        <f t="shared" si="1"/>
        <v>0</v>
      </c>
      <c r="P24" s="37">
        <f t="shared" si="1"/>
        <v>0</v>
      </c>
      <c r="Q24" s="37">
        <f t="shared" si="1"/>
        <v>0</v>
      </c>
      <c r="R24" s="37">
        <f t="shared" si="1"/>
        <v>0</v>
      </c>
      <c r="S24" s="37">
        <f t="shared" si="1"/>
        <v>0</v>
      </c>
      <c r="T24" s="37">
        <f t="shared" si="1"/>
        <v>0</v>
      </c>
      <c r="U24" s="37">
        <f t="shared" si="1"/>
        <v>0</v>
      </c>
      <c r="V24" s="37">
        <f t="shared" si="1"/>
        <v>0</v>
      </c>
      <c r="W24" s="37">
        <f t="shared" si="1"/>
        <v>0</v>
      </c>
      <c r="X24" s="37">
        <f t="shared" si="1"/>
        <v>0</v>
      </c>
      <c r="Y24" s="37">
        <f t="shared" si="1"/>
        <v>0</v>
      </c>
      <c r="Z24" s="38">
        <f>+IF(X24&lt;&gt;0,+(Y24/X24)*100,0)</f>
        <v>0</v>
      </c>
      <c r="AA24" s="39">
        <f>SUM(AA15:AA23)</f>
        <v>0</v>
      </c>
    </row>
    <row r="25" spans="1:27" ht="13.5" x14ac:dyDescent="0.25">
      <c r="A25" s="27" t="s">
        <v>52</v>
      </c>
      <c r="B25" s="28" t="s">
        <v>32</v>
      </c>
      <c r="C25" s="29">
        <f t="shared" ref="C25:Y25" si="2">+C12+C24</f>
        <v>78661765</v>
      </c>
      <c r="D25" s="29">
        <f>+D12+D24</f>
        <v>0</v>
      </c>
      <c r="E25" s="30">
        <f t="shared" si="2"/>
        <v>65289371</v>
      </c>
      <c r="F25" s="31">
        <f t="shared" si="2"/>
        <v>65289371</v>
      </c>
      <c r="G25" s="31">
        <f t="shared" si="2"/>
        <v>82408417</v>
      </c>
      <c r="H25" s="31">
        <f t="shared" si="2"/>
        <v>3672247</v>
      </c>
      <c r="I25" s="31">
        <f t="shared" si="2"/>
        <v>3528165</v>
      </c>
      <c r="J25" s="31">
        <f t="shared" si="2"/>
        <v>89608829</v>
      </c>
      <c r="K25" s="31">
        <f t="shared" si="2"/>
        <v>-75260934</v>
      </c>
      <c r="L25" s="31">
        <f t="shared" si="2"/>
        <v>80323809</v>
      </c>
      <c r="M25" s="31">
        <f t="shared" si="2"/>
        <v>3568855</v>
      </c>
      <c r="N25" s="31">
        <f t="shared" si="2"/>
        <v>8631730</v>
      </c>
      <c r="O25" s="31">
        <f t="shared" si="2"/>
        <v>0</v>
      </c>
      <c r="P25" s="31">
        <f t="shared" si="2"/>
        <v>0</v>
      </c>
      <c r="Q25" s="31">
        <f t="shared" si="2"/>
        <v>0</v>
      </c>
      <c r="R25" s="31">
        <f t="shared" si="2"/>
        <v>0</v>
      </c>
      <c r="S25" s="31">
        <f t="shared" si="2"/>
        <v>0</v>
      </c>
      <c r="T25" s="31">
        <f t="shared" si="2"/>
        <v>0</v>
      </c>
      <c r="U25" s="31">
        <f t="shared" si="2"/>
        <v>0</v>
      </c>
      <c r="V25" s="31">
        <f t="shared" si="2"/>
        <v>0</v>
      </c>
      <c r="W25" s="31">
        <f t="shared" si="2"/>
        <v>98240559</v>
      </c>
      <c r="X25" s="31">
        <f t="shared" si="2"/>
        <v>32644686</v>
      </c>
      <c r="Y25" s="31">
        <f t="shared" si="2"/>
        <v>65595873</v>
      </c>
      <c r="Z25" s="32">
        <f>+IF(X25&lt;&gt;0,+(Y25/X25)*100,0)</f>
        <v>200.9389001321685</v>
      </c>
      <c r="AA25" s="33">
        <f>+AA12+AA24</f>
        <v>65289371</v>
      </c>
    </row>
    <row r="26" spans="1:27" ht="5.0999999999999996" customHeight="1" x14ac:dyDescent="0.25">
      <c r="A26" s="34" t="s">
        <v>41</v>
      </c>
      <c r="B26" s="17"/>
      <c r="C26" s="18"/>
      <c r="D26" s="18"/>
      <c r="E26" s="19"/>
      <c r="F26" s="20"/>
      <c r="G26" s="20"/>
      <c r="H26" s="20"/>
      <c r="I26" s="20"/>
      <c r="J26" s="20"/>
      <c r="K26" s="20"/>
      <c r="L26" s="20"/>
      <c r="M26" s="20"/>
      <c r="N26" s="20"/>
      <c r="O26" s="20"/>
      <c r="P26" s="20"/>
      <c r="Q26" s="20"/>
      <c r="R26" s="20"/>
      <c r="S26" s="20"/>
      <c r="T26" s="20"/>
      <c r="U26" s="20"/>
      <c r="V26" s="20"/>
      <c r="W26" s="20"/>
      <c r="X26" s="20"/>
      <c r="Y26" s="20"/>
      <c r="Z26" s="21"/>
      <c r="AA26" s="22"/>
    </row>
    <row r="27" spans="1:27" ht="13.5" x14ac:dyDescent="0.25">
      <c r="A27" s="10" t="s">
        <v>53</v>
      </c>
      <c r="B27" s="17" t="s">
        <v>32</v>
      </c>
      <c r="C27" s="18"/>
      <c r="D27" s="18"/>
      <c r="E27" s="19"/>
      <c r="F27" s="20"/>
      <c r="G27" s="20"/>
      <c r="H27" s="20"/>
      <c r="I27" s="20"/>
      <c r="J27" s="20"/>
      <c r="K27" s="20"/>
      <c r="L27" s="20"/>
      <c r="M27" s="20"/>
      <c r="N27" s="20"/>
      <c r="O27" s="20"/>
      <c r="P27" s="20"/>
      <c r="Q27" s="20"/>
      <c r="R27" s="20"/>
      <c r="S27" s="20"/>
      <c r="T27" s="20"/>
      <c r="U27" s="20"/>
      <c r="V27" s="20"/>
      <c r="W27" s="20"/>
      <c r="X27" s="20"/>
      <c r="Y27" s="20"/>
      <c r="Z27" s="21"/>
      <c r="AA27" s="22"/>
    </row>
    <row r="28" spans="1:27" ht="13.5" x14ac:dyDescent="0.25">
      <c r="A28" s="10" t="s">
        <v>54</v>
      </c>
      <c r="B28" s="40" t="s">
        <v>32</v>
      </c>
      <c r="C28" s="18"/>
      <c r="D28" s="18"/>
      <c r="E28" s="19"/>
      <c r="F28" s="20"/>
      <c r="G28" s="20"/>
      <c r="H28" s="20"/>
      <c r="I28" s="20"/>
      <c r="J28" s="20"/>
      <c r="K28" s="20"/>
      <c r="L28" s="20"/>
      <c r="M28" s="20"/>
      <c r="N28" s="20"/>
      <c r="O28" s="20"/>
      <c r="P28" s="20"/>
      <c r="Q28" s="20"/>
      <c r="R28" s="20"/>
      <c r="S28" s="20"/>
      <c r="T28" s="20"/>
      <c r="U28" s="20"/>
      <c r="V28" s="20"/>
      <c r="W28" s="20"/>
      <c r="X28" s="20"/>
      <c r="Y28" s="20"/>
      <c r="Z28" s="21"/>
      <c r="AA28" s="22"/>
    </row>
    <row r="29" spans="1:27" ht="13.5" x14ac:dyDescent="0.25">
      <c r="A29" s="23" t="s">
        <v>55</v>
      </c>
      <c r="B29" s="17" t="s">
        <v>32</v>
      </c>
      <c r="C29" s="18"/>
      <c r="D29" s="18"/>
      <c r="E29" s="19"/>
      <c r="F29" s="20"/>
      <c r="G29" s="20"/>
      <c r="H29" s="20"/>
      <c r="I29" s="20"/>
      <c r="J29" s="20"/>
      <c r="K29" s="20"/>
      <c r="L29" s="20"/>
      <c r="M29" s="20"/>
      <c r="N29" s="20"/>
      <c r="O29" s="20"/>
      <c r="P29" s="20"/>
      <c r="Q29" s="20"/>
      <c r="R29" s="20"/>
      <c r="S29" s="20"/>
      <c r="T29" s="20"/>
      <c r="U29" s="20"/>
      <c r="V29" s="20"/>
      <c r="W29" s="20"/>
      <c r="X29" s="20"/>
      <c r="Y29" s="20"/>
      <c r="Z29" s="21"/>
      <c r="AA29" s="22"/>
    </row>
    <row r="30" spans="1:27" ht="13.5" x14ac:dyDescent="0.25">
      <c r="A30" s="23" t="s">
        <v>56</v>
      </c>
      <c r="B30" s="17" t="s">
        <v>32</v>
      </c>
      <c r="C30" s="18"/>
      <c r="D30" s="18"/>
      <c r="E30" s="19"/>
      <c r="F30" s="20"/>
      <c r="G30" s="20"/>
      <c r="H30" s="20"/>
      <c r="I30" s="20"/>
      <c r="J30" s="20"/>
      <c r="K30" s="20"/>
      <c r="L30" s="20"/>
      <c r="M30" s="20"/>
      <c r="N30" s="20"/>
      <c r="O30" s="20"/>
      <c r="P30" s="20"/>
      <c r="Q30" s="20"/>
      <c r="R30" s="20"/>
      <c r="S30" s="20"/>
      <c r="T30" s="20"/>
      <c r="U30" s="20"/>
      <c r="V30" s="20"/>
      <c r="W30" s="20"/>
      <c r="X30" s="20"/>
      <c r="Y30" s="20"/>
      <c r="Z30" s="21"/>
      <c r="AA30" s="22"/>
    </row>
    <row r="31" spans="1:27" ht="13.5" x14ac:dyDescent="0.25">
      <c r="A31" s="23" t="s">
        <v>57</v>
      </c>
      <c r="B31" s="17" t="s">
        <v>32</v>
      </c>
      <c r="C31" s="18"/>
      <c r="D31" s="18"/>
      <c r="E31" s="19"/>
      <c r="F31" s="20"/>
      <c r="G31" s="20"/>
      <c r="H31" s="20"/>
      <c r="I31" s="20"/>
      <c r="J31" s="20"/>
      <c r="K31" s="20"/>
      <c r="L31" s="20"/>
      <c r="M31" s="20"/>
      <c r="N31" s="20"/>
      <c r="O31" s="20"/>
      <c r="P31" s="20"/>
      <c r="Q31" s="20"/>
      <c r="R31" s="20"/>
      <c r="S31" s="20"/>
      <c r="T31" s="20"/>
      <c r="U31" s="20"/>
      <c r="V31" s="20"/>
      <c r="W31" s="20"/>
      <c r="X31" s="20"/>
      <c r="Y31" s="20"/>
      <c r="Z31" s="21"/>
      <c r="AA31" s="22"/>
    </row>
    <row r="32" spans="1:27" ht="13.5" x14ac:dyDescent="0.25">
      <c r="A32" s="23" t="s">
        <v>58</v>
      </c>
      <c r="B32" s="17" t="s">
        <v>32</v>
      </c>
      <c r="C32" s="18">
        <v>11641634</v>
      </c>
      <c r="D32" s="18"/>
      <c r="E32" s="19">
        <v>5866469</v>
      </c>
      <c r="F32" s="20">
        <v>5866469</v>
      </c>
      <c r="G32" s="20">
        <v>12173377</v>
      </c>
      <c r="H32" s="20">
        <v>480680</v>
      </c>
      <c r="I32" s="20">
        <v>457692</v>
      </c>
      <c r="J32" s="20">
        <v>13111749</v>
      </c>
      <c r="K32" s="20">
        <v>-11264273</v>
      </c>
      <c r="L32" s="20">
        <v>11870159</v>
      </c>
      <c r="M32" s="20">
        <v>469679</v>
      </c>
      <c r="N32" s="20">
        <v>1075565</v>
      </c>
      <c r="O32" s="20"/>
      <c r="P32" s="20"/>
      <c r="Q32" s="20"/>
      <c r="R32" s="20"/>
      <c r="S32" s="20"/>
      <c r="T32" s="20"/>
      <c r="U32" s="20"/>
      <c r="V32" s="20"/>
      <c r="W32" s="20">
        <v>14187314</v>
      </c>
      <c r="X32" s="20">
        <v>2933232</v>
      </c>
      <c r="Y32" s="20">
        <v>11254082</v>
      </c>
      <c r="Z32" s="21">
        <v>383.67514059576604</v>
      </c>
      <c r="AA32" s="22">
        <v>5866469</v>
      </c>
    </row>
    <row r="33" spans="1:27" ht="13.5" x14ac:dyDescent="0.25">
      <c r="A33" s="23" t="s">
        <v>59</v>
      </c>
      <c r="B33" s="17" t="s">
        <v>32</v>
      </c>
      <c r="C33" s="18">
        <v>38004377</v>
      </c>
      <c r="D33" s="18"/>
      <c r="E33" s="19"/>
      <c r="F33" s="20"/>
      <c r="G33" s="20">
        <v>38004377</v>
      </c>
      <c r="H33" s="20"/>
      <c r="I33" s="20"/>
      <c r="J33" s="20">
        <v>38004377</v>
      </c>
      <c r="K33" s="20">
        <v>-38004377</v>
      </c>
      <c r="L33" s="20">
        <v>38004377</v>
      </c>
      <c r="M33" s="20"/>
      <c r="N33" s="20"/>
      <c r="O33" s="20"/>
      <c r="P33" s="20"/>
      <c r="Q33" s="20"/>
      <c r="R33" s="20"/>
      <c r="S33" s="20"/>
      <c r="T33" s="20"/>
      <c r="U33" s="20"/>
      <c r="V33" s="20"/>
      <c r="W33" s="20">
        <v>38004377</v>
      </c>
      <c r="X33" s="20"/>
      <c r="Y33" s="20">
        <v>38004377</v>
      </c>
      <c r="Z33" s="21"/>
      <c r="AA33" s="22"/>
    </row>
    <row r="34" spans="1:27" ht="13.5" x14ac:dyDescent="0.25">
      <c r="A34" s="27" t="s">
        <v>60</v>
      </c>
      <c r="B34" s="28" t="s">
        <v>32</v>
      </c>
      <c r="C34" s="29">
        <f t="shared" ref="C34:Y34" si="3">SUM(C29:C33)</f>
        <v>49646011</v>
      </c>
      <c r="D34" s="29">
        <f>SUM(D29:D33)</f>
        <v>0</v>
      </c>
      <c r="E34" s="30">
        <f t="shared" si="3"/>
        <v>5866469</v>
      </c>
      <c r="F34" s="31">
        <f t="shared" si="3"/>
        <v>5866469</v>
      </c>
      <c r="G34" s="31">
        <f t="shared" si="3"/>
        <v>50177754</v>
      </c>
      <c r="H34" s="31">
        <f t="shared" si="3"/>
        <v>480680</v>
      </c>
      <c r="I34" s="31">
        <f t="shared" si="3"/>
        <v>457692</v>
      </c>
      <c r="J34" s="31">
        <f t="shared" si="3"/>
        <v>51116126</v>
      </c>
      <c r="K34" s="31">
        <f t="shared" si="3"/>
        <v>-49268650</v>
      </c>
      <c r="L34" s="31">
        <f t="shared" si="3"/>
        <v>49874536</v>
      </c>
      <c r="M34" s="31">
        <f t="shared" si="3"/>
        <v>469679</v>
      </c>
      <c r="N34" s="31">
        <f t="shared" si="3"/>
        <v>1075565</v>
      </c>
      <c r="O34" s="31">
        <f t="shared" si="3"/>
        <v>0</v>
      </c>
      <c r="P34" s="31">
        <f t="shared" si="3"/>
        <v>0</v>
      </c>
      <c r="Q34" s="31">
        <f t="shared" si="3"/>
        <v>0</v>
      </c>
      <c r="R34" s="31">
        <f t="shared" si="3"/>
        <v>0</v>
      </c>
      <c r="S34" s="31">
        <f t="shared" si="3"/>
        <v>0</v>
      </c>
      <c r="T34" s="31">
        <f t="shared" si="3"/>
        <v>0</v>
      </c>
      <c r="U34" s="31">
        <f t="shared" si="3"/>
        <v>0</v>
      </c>
      <c r="V34" s="31">
        <f t="shared" si="3"/>
        <v>0</v>
      </c>
      <c r="W34" s="31">
        <f t="shared" si="3"/>
        <v>52191691</v>
      </c>
      <c r="X34" s="31">
        <f t="shared" si="3"/>
        <v>2933232</v>
      </c>
      <c r="Y34" s="31">
        <f t="shared" si="3"/>
        <v>49258459</v>
      </c>
      <c r="Z34" s="32">
        <f>+IF(X34&lt;&gt;0,+(Y34/X34)*100,0)</f>
        <v>1679.3236607264614</v>
      </c>
      <c r="AA34" s="33">
        <f>SUM(AA29:AA33)</f>
        <v>5866469</v>
      </c>
    </row>
    <row r="35" spans="1:27" ht="5.0999999999999996" customHeight="1" x14ac:dyDescent="0.25">
      <c r="A35" s="34" t="s">
        <v>41</v>
      </c>
      <c r="B35" s="17"/>
      <c r="C35" s="18"/>
      <c r="D35" s="18"/>
      <c r="E35" s="19"/>
      <c r="F35" s="20"/>
      <c r="G35" s="20"/>
      <c r="H35" s="20"/>
      <c r="I35" s="20"/>
      <c r="J35" s="20"/>
      <c r="K35" s="20"/>
      <c r="L35" s="20"/>
      <c r="M35" s="20"/>
      <c r="N35" s="20"/>
      <c r="O35" s="20"/>
      <c r="P35" s="20"/>
      <c r="Q35" s="20"/>
      <c r="R35" s="20"/>
      <c r="S35" s="20"/>
      <c r="T35" s="20"/>
      <c r="U35" s="20"/>
      <c r="V35" s="20"/>
      <c r="W35" s="20"/>
      <c r="X35" s="20"/>
      <c r="Y35" s="20"/>
      <c r="Z35" s="21"/>
      <c r="AA35" s="22"/>
    </row>
    <row r="36" spans="1:27" ht="13.5" x14ac:dyDescent="0.25">
      <c r="A36" s="10" t="s">
        <v>61</v>
      </c>
      <c r="B36" s="17" t="s">
        <v>32</v>
      </c>
      <c r="C36" s="18"/>
      <c r="D36" s="18"/>
      <c r="E36" s="19"/>
      <c r="F36" s="20"/>
      <c r="G36" s="20"/>
      <c r="H36" s="20"/>
      <c r="I36" s="20"/>
      <c r="J36" s="20"/>
      <c r="K36" s="20"/>
      <c r="L36" s="20"/>
      <c r="M36" s="20"/>
      <c r="N36" s="20"/>
      <c r="O36" s="20"/>
      <c r="P36" s="20"/>
      <c r="Q36" s="20"/>
      <c r="R36" s="20"/>
      <c r="S36" s="20"/>
      <c r="T36" s="20"/>
      <c r="U36" s="20"/>
      <c r="V36" s="20"/>
      <c r="W36" s="20"/>
      <c r="X36" s="20"/>
      <c r="Y36" s="20"/>
      <c r="Z36" s="21"/>
      <c r="AA36" s="22"/>
    </row>
    <row r="37" spans="1:27" ht="13.5" x14ac:dyDescent="0.25">
      <c r="A37" s="23" t="s">
        <v>62</v>
      </c>
      <c r="B37" s="17" t="s">
        <v>32</v>
      </c>
      <c r="C37" s="18"/>
      <c r="D37" s="18"/>
      <c r="E37" s="19"/>
      <c r="F37" s="20"/>
      <c r="G37" s="20"/>
      <c r="H37" s="20"/>
      <c r="I37" s="20"/>
      <c r="J37" s="20"/>
      <c r="K37" s="20"/>
      <c r="L37" s="20"/>
      <c r="M37" s="20"/>
      <c r="N37" s="20"/>
      <c r="O37" s="20"/>
      <c r="P37" s="20"/>
      <c r="Q37" s="20"/>
      <c r="R37" s="20"/>
      <c r="S37" s="20"/>
      <c r="T37" s="20"/>
      <c r="U37" s="20"/>
      <c r="V37" s="20"/>
      <c r="W37" s="20"/>
      <c r="X37" s="20"/>
      <c r="Y37" s="20"/>
      <c r="Z37" s="21"/>
      <c r="AA37" s="22"/>
    </row>
    <row r="38" spans="1:27" ht="13.5" x14ac:dyDescent="0.25">
      <c r="A38" s="23" t="s">
        <v>59</v>
      </c>
      <c r="B38" s="17" t="s">
        <v>32</v>
      </c>
      <c r="C38" s="18"/>
      <c r="D38" s="18"/>
      <c r="E38" s="19"/>
      <c r="F38" s="20"/>
      <c r="G38" s="20"/>
      <c r="H38" s="20"/>
      <c r="I38" s="20"/>
      <c r="J38" s="20"/>
      <c r="K38" s="20"/>
      <c r="L38" s="20"/>
      <c r="M38" s="20"/>
      <c r="N38" s="20"/>
      <c r="O38" s="20"/>
      <c r="P38" s="20"/>
      <c r="Q38" s="20"/>
      <c r="R38" s="20"/>
      <c r="S38" s="20"/>
      <c r="T38" s="20"/>
      <c r="U38" s="20"/>
      <c r="V38" s="20"/>
      <c r="W38" s="20"/>
      <c r="X38" s="20"/>
      <c r="Y38" s="20"/>
      <c r="Z38" s="21"/>
      <c r="AA38" s="22"/>
    </row>
    <row r="39" spans="1:27" ht="13.5" x14ac:dyDescent="0.25">
      <c r="A39" s="27" t="s">
        <v>63</v>
      </c>
      <c r="B39" s="35" t="s">
        <v>32</v>
      </c>
      <c r="C39" s="29">
        <f t="shared" ref="C39:Y39" si="4">SUM(C37:C38)</f>
        <v>0</v>
      </c>
      <c r="D39" s="29">
        <f>SUM(D37:D38)</f>
        <v>0</v>
      </c>
      <c r="E39" s="36">
        <f t="shared" si="4"/>
        <v>0</v>
      </c>
      <c r="F39" s="37">
        <f t="shared" si="4"/>
        <v>0</v>
      </c>
      <c r="G39" s="37">
        <f t="shared" si="4"/>
        <v>0</v>
      </c>
      <c r="H39" s="37">
        <f t="shared" si="4"/>
        <v>0</v>
      </c>
      <c r="I39" s="37">
        <f t="shared" si="4"/>
        <v>0</v>
      </c>
      <c r="J39" s="37">
        <f t="shared" si="4"/>
        <v>0</v>
      </c>
      <c r="K39" s="37">
        <f t="shared" si="4"/>
        <v>0</v>
      </c>
      <c r="L39" s="37">
        <f t="shared" si="4"/>
        <v>0</v>
      </c>
      <c r="M39" s="37">
        <f t="shared" si="4"/>
        <v>0</v>
      </c>
      <c r="N39" s="37">
        <f t="shared" si="4"/>
        <v>0</v>
      </c>
      <c r="O39" s="37">
        <f t="shared" si="4"/>
        <v>0</v>
      </c>
      <c r="P39" s="37">
        <f t="shared" si="4"/>
        <v>0</v>
      </c>
      <c r="Q39" s="37">
        <f t="shared" si="4"/>
        <v>0</v>
      </c>
      <c r="R39" s="37">
        <f t="shared" si="4"/>
        <v>0</v>
      </c>
      <c r="S39" s="37">
        <f t="shared" si="4"/>
        <v>0</v>
      </c>
      <c r="T39" s="37">
        <f t="shared" si="4"/>
        <v>0</v>
      </c>
      <c r="U39" s="37">
        <f t="shared" si="4"/>
        <v>0</v>
      </c>
      <c r="V39" s="37">
        <f t="shared" si="4"/>
        <v>0</v>
      </c>
      <c r="W39" s="37">
        <f t="shared" si="4"/>
        <v>0</v>
      </c>
      <c r="X39" s="37">
        <f t="shared" si="4"/>
        <v>0</v>
      </c>
      <c r="Y39" s="37">
        <f t="shared" si="4"/>
        <v>0</v>
      </c>
      <c r="Z39" s="38">
        <f>+IF(X39&lt;&gt;0,+(Y39/X39)*100,0)</f>
        <v>0</v>
      </c>
      <c r="AA39" s="39">
        <f>SUM(AA37:AA38)</f>
        <v>0</v>
      </c>
    </row>
    <row r="40" spans="1:27" ht="13.5" x14ac:dyDescent="0.25">
      <c r="A40" s="27" t="s">
        <v>64</v>
      </c>
      <c r="B40" s="28" t="s">
        <v>32</v>
      </c>
      <c r="C40" s="29">
        <f t="shared" ref="C40:Y40" si="5">+C34+C39</f>
        <v>49646011</v>
      </c>
      <c r="D40" s="29">
        <f>+D34+D39</f>
        <v>0</v>
      </c>
      <c r="E40" s="30">
        <f t="shared" si="5"/>
        <v>5866469</v>
      </c>
      <c r="F40" s="31">
        <f t="shared" si="5"/>
        <v>5866469</v>
      </c>
      <c r="G40" s="31">
        <f t="shared" si="5"/>
        <v>50177754</v>
      </c>
      <c r="H40" s="31">
        <f t="shared" si="5"/>
        <v>480680</v>
      </c>
      <c r="I40" s="31">
        <f t="shared" si="5"/>
        <v>457692</v>
      </c>
      <c r="J40" s="31">
        <f t="shared" si="5"/>
        <v>51116126</v>
      </c>
      <c r="K40" s="31">
        <f t="shared" si="5"/>
        <v>-49268650</v>
      </c>
      <c r="L40" s="31">
        <f t="shared" si="5"/>
        <v>49874536</v>
      </c>
      <c r="M40" s="31">
        <f t="shared" si="5"/>
        <v>469679</v>
      </c>
      <c r="N40" s="31">
        <f t="shared" si="5"/>
        <v>1075565</v>
      </c>
      <c r="O40" s="31">
        <f t="shared" si="5"/>
        <v>0</v>
      </c>
      <c r="P40" s="31">
        <f t="shared" si="5"/>
        <v>0</v>
      </c>
      <c r="Q40" s="31">
        <f t="shared" si="5"/>
        <v>0</v>
      </c>
      <c r="R40" s="31">
        <f t="shared" si="5"/>
        <v>0</v>
      </c>
      <c r="S40" s="31">
        <f t="shared" si="5"/>
        <v>0</v>
      </c>
      <c r="T40" s="31">
        <f t="shared" si="5"/>
        <v>0</v>
      </c>
      <c r="U40" s="31">
        <f t="shared" si="5"/>
        <v>0</v>
      </c>
      <c r="V40" s="31">
        <f t="shared" si="5"/>
        <v>0</v>
      </c>
      <c r="W40" s="31">
        <f t="shared" si="5"/>
        <v>52191691</v>
      </c>
      <c r="X40" s="31">
        <f t="shared" si="5"/>
        <v>2933232</v>
      </c>
      <c r="Y40" s="31">
        <f t="shared" si="5"/>
        <v>49258459</v>
      </c>
      <c r="Z40" s="32">
        <f>+IF(X40&lt;&gt;0,+(Y40/X40)*100,0)</f>
        <v>1679.3236607264614</v>
      </c>
      <c r="AA40" s="33">
        <f>+AA34+AA39</f>
        <v>5866469</v>
      </c>
    </row>
    <row r="41" spans="1:27" ht="5.0999999999999996" customHeight="1" x14ac:dyDescent="0.25">
      <c r="A41" s="34" t="s">
        <v>41</v>
      </c>
      <c r="B41" s="17"/>
      <c r="C41" s="18"/>
      <c r="D41" s="18"/>
      <c r="E41" s="19"/>
      <c r="F41" s="20"/>
      <c r="G41" s="20"/>
      <c r="H41" s="20"/>
      <c r="I41" s="20"/>
      <c r="J41" s="20"/>
      <c r="K41" s="20"/>
      <c r="L41" s="20"/>
      <c r="M41" s="20"/>
      <c r="N41" s="20"/>
      <c r="O41" s="20"/>
      <c r="P41" s="20"/>
      <c r="Q41" s="20"/>
      <c r="R41" s="20"/>
      <c r="S41" s="20"/>
      <c r="T41" s="20"/>
      <c r="U41" s="20"/>
      <c r="V41" s="20"/>
      <c r="W41" s="20"/>
      <c r="X41" s="20"/>
      <c r="Y41" s="20"/>
      <c r="Z41" s="21"/>
      <c r="AA41" s="22"/>
    </row>
    <row r="42" spans="1:27" ht="13.5" x14ac:dyDescent="0.25">
      <c r="A42" s="41" t="s">
        <v>65</v>
      </c>
      <c r="B42" s="42" t="s">
        <v>66</v>
      </c>
      <c r="C42" s="43">
        <f t="shared" ref="C42:Y42" si="6">+C25-C40</f>
        <v>29015754</v>
      </c>
      <c r="D42" s="43">
        <f>+D25-D40</f>
        <v>0</v>
      </c>
      <c r="E42" s="44">
        <f t="shared" si="6"/>
        <v>59422902</v>
      </c>
      <c r="F42" s="45">
        <f t="shared" si="6"/>
        <v>59422902</v>
      </c>
      <c r="G42" s="45">
        <f t="shared" si="6"/>
        <v>32230663</v>
      </c>
      <c r="H42" s="45">
        <f t="shared" si="6"/>
        <v>3191567</v>
      </c>
      <c r="I42" s="45">
        <f t="shared" si="6"/>
        <v>3070473</v>
      </c>
      <c r="J42" s="45">
        <f t="shared" si="6"/>
        <v>38492703</v>
      </c>
      <c r="K42" s="45">
        <f t="shared" si="6"/>
        <v>-25992284</v>
      </c>
      <c r="L42" s="45">
        <f t="shared" si="6"/>
        <v>30449273</v>
      </c>
      <c r="M42" s="45">
        <f t="shared" si="6"/>
        <v>3099176</v>
      </c>
      <c r="N42" s="45">
        <f t="shared" si="6"/>
        <v>7556165</v>
      </c>
      <c r="O42" s="45">
        <f t="shared" si="6"/>
        <v>0</v>
      </c>
      <c r="P42" s="45">
        <f t="shared" si="6"/>
        <v>0</v>
      </c>
      <c r="Q42" s="45">
        <f t="shared" si="6"/>
        <v>0</v>
      </c>
      <c r="R42" s="45">
        <f t="shared" si="6"/>
        <v>0</v>
      </c>
      <c r="S42" s="45">
        <f t="shared" si="6"/>
        <v>0</v>
      </c>
      <c r="T42" s="45">
        <f t="shared" si="6"/>
        <v>0</v>
      </c>
      <c r="U42" s="45">
        <f t="shared" si="6"/>
        <v>0</v>
      </c>
      <c r="V42" s="45">
        <f t="shared" si="6"/>
        <v>0</v>
      </c>
      <c r="W42" s="45">
        <f t="shared" si="6"/>
        <v>46048868</v>
      </c>
      <c r="X42" s="45">
        <f t="shared" si="6"/>
        <v>29711454</v>
      </c>
      <c r="Y42" s="45">
        <f t="shared" si="6"/>
        <v>16337414</v>
      </c>
      <c r="Z42" s="46">
        <f>+IF(X42&lt;&gt;0,+(Y42/X42)*100,0)</f>
        <v>54.986921878680185</v>
      </c>
      <c r="AA42" s="47">
        <f>+AA25-AA40</f>
        <v>59422902</v>
      </c>
    </row>
    <row r="43" spans="1:27" ht="5.0999999999999996" customHeight="1" x14ac:dyDescent="0.25">
      <c r="A43" s="34" t="s">
        <v>41</v>
      </c>
      <c r="B43" s="17"/>
      <c r="C43" s="18"/>
      <c r="D43" s="18"/>
      <c r="E43" s="19"/>
      <c r="F43" s="20"/>
      <c r="G43" s="20"/>
      <c r="H43" s="20"/>
      <c r="I43" s="20"/>
      <c r="J43" s="20"/>
      <c r="K43" s="20"/>
      <c r="L43" s="20"/>
      <c r="M43" s="20"/>
      <c r="N43" s="20"/>
      <c r="O43" s="20"/>
      <c r="P43" s="20"/>
      <c r="Q43" s="20"/>
      <c r="R43" s="20"/>
      <c r="S43" s="20"/>
      <c r="T43" s="20"/>
      <c r="U43" s="20"/>
      <c r="V43" s="20"/>
      <c r="W43" s="20"/>
      <c r="X43" s="20"/>
      <c r="Y43" s="20"/>
      <c r="Z43" s="48"/>
      <c r="AA43" s="22"/>
    </row>
    <row r="44" spans="1:27" ht="13.5" x14ac:dyDescent="0.25">
      <c r="A44" s="10" t="s">
        <v>67</v>
      </c>
      <c r="B44" s="17" t="s">
        <v>32</v>
      </c>
      <c r="C44" s="18"/>
      <c r="D44" s="18"/>
      <c r="E44" s="19"/>
      <c r="F44" s="20"/>
      <c r="G44" s="20"/>
      <c r="H44" s="20"/>
      <c r="I44" s="20"/>
      <c r="J44" s="20"/>
      <c r="K44" s="20"/>
      <c r="L44" s="20"/>
      <c r="M44" s="20"/>
      <c r="N44" s="20"/>
      <c r="O44" s="20"/>
      <c r="P44" s="20"/>
      <c r="Q44" s="20"/>
      <c r="R44" s="20"/>
      <c r="S44" s="20"/>
      <c r="T44" s="20"/>
      <c r="U44" s="20"/>
      <c r="V44" s="20"/>
      <c r="W44" s="20"/>
      <c r="X44" s="20"/>
      <c r="Y44" s="20"/>
      <c r="Z44" s="48"/>
      <c r="AA44" s="22"/>
    </row>
    <row r="45" spans="1:27" ht="13.5" x14ac:dyDescent="0.25">
      <c r="A45" s="23" t="s">
        <v>68</v>
      </c>
      <c r="B45" s="17" t="s">
        <v>32</v>
      </c>
      <c r="C45" s="18">
        <v>-60138320</v>
      </c>
      <c r="D45" s="18"/>
      <c r="E45" s="19"/>
      <c r="F45" s="20"/>
      <c r="G45" s="20">
        <v>-103026349</v>
      </c>
      <c r="H45" s="20">
        <v>-156448</v>
      </c>
      <c r="I45" s="20">
        <v>6077000</v>
      </c>
      <c r="J45" s="20">
        <v>-97105797</v>
      </c>
      <c r="K45" s="20">
        <v>96622583</v>
      </c>
      <c r="L45" s="20">
        <v>-96904119</v>
      </c>
      <c r="M45" s="20">
        <v>-89860</v>
      </c>
      <c r="N45" s="20">
        <v>-371396</v>
      </c>
      <c r="O45" s="20"/>
      <c r="P45" s="20"/>
      <c r="Q45" s="20"/>
      <c r="R45" s="20"/>
      <c r="S45" s="20"/>
      <c r="T45" s="20"/>
      <c r="U45" s="20"/>
      <c r="V45" s="20"/>
      <c r="W45" s="20">
        <v>-97477193</v>
      </c>
      <c r="X45" s="20"/>
      <c r="Y45" s="20">
        <v>-97477193</v>
      </c>
      <c r="Z45" s="48"/>
      <c r="AA45" s="22"/>
    </row>
    <row r="46" spans="1:27" ht="13.5" x14ac:dyDescent="0.25">
      <c r="A46" s="23" t="s">
        <v>69</v>
      </c>
      <c r="B46" s="17" t="s">
        <v>32</v>
      </c>
      <c r="C46" s="18"/>
      <c r="D46" s="18"/>
      <c r="E46" s="19"/>
      <c r="F46" s="20"/>
      <c r="G46" s="20"/>
      <c r="H46" s="20"/>
      <c r="I46" s="20"/>
      <c r="J46" s="20"/>
      <c r="K46" s="20"/>
      <c r="L46" s="20"/>
      <c r="M46" s="20"/>
      <c r="N46" s="20"/>
      <c r="O46" s="20"/>
      <c r="P46" s="20"/>
      <c r="Q46" s="20"/>
      <c r="R46" s="20"/>
      <c r="S46" s="20"/>
      <c r="T46" s="20"/>
      <c r="U46" s="20"/>
      <c r="V46" s="20"/>
      <c r="W46" s="20"/>
      <c r="X46" s="20"/>
      <c r="Y46" s="20"/>
      <c r="Z46" s="48"/>
      <c r="AA46" s="22"/>
    </row>
    <row r="47" spans="1:27" ht="14.45" customHeight="1" x14ac:dyDescent="0.25">
      <c r="A47" s="23" t="s">
        <v>41</v>
      </c>
      <c r="B47" s="17"/>
      <c r="C47" s="18"/>
      <c r="D47" s="18"/>
      <c r="E47" s="19"/>
      <c r="F47" s="20"/>
      <c r="G47" s="20"/>
      <c r="H47" s="20"/>
      <c r="I47" s="20"/>
      <c r="J47" s="20"/>
      <c r="K47" s="20"/>
      <c r="L47" s="20"/>
      <c r="M47" s="20"/>
      <c r="N47" s="20"/>
      <c r="O47" s="20"/>
      <c r="P47" s="20"/>
      <c r="Q47" s="20"/>
      <c r="R47" s="20"/>
      <c r="S47" s="20"/>
      <c r="T47" s="20"/>
      <c r="U47" s="20"/>
      <c r="V47" s="20"/>
      <c r="W47" s="20"/>
      <c r="X47" s="20"/>
      <c r="Y47" s="20"/>
      <c r="Z47" s="48"/>
      <c r="AA47" s="22"/>
    </row>
    <row r="48" spans="1:27" ht="13.5" x14ac:dyDescent="0.25">
      <c r="A48" s="49" t="s">
        <v>70</v>
      </c>
      <c r="B48" s="50" t="s">
        <v>66</v>
      </c>
      <c r="C48" s="51">
        <f t="shared" ref="C48:Y48" si="7">SUM(C45:C47)</f>
        <v>-60138320</v>
      </c>
      <c r="D48" s="51">
        <f>SUM(D45:D47)</f>
        <v>0</v>
      </c>
      <c r="E48" s="52">
        <f t="shared" si="7"/>
        <v>0</v>
      </c>
      <c r="F48" s="53">
        <f t="shared" si="7"/>
        <v>0</v>
      </c>
      <c r="G48" s="53">
        <f t="shared" si="7"/>
        <v>-103026349</v>
      </c>
      <c r="H48" s="53">
        <f t="shared" si="7"/>
        <v>-156448</v>
      </c>
      <c r="I48" s="53">
        <f t="shared" si="7"/>
        <v>6077000</v>
      </c>
      <c r="J48" s="53">
        <f t="shared" si="7"/>
        <v>-97105797</v>
      </c>
      <c r="K48" s="53">
        <f t="shared" si="7"/>
        <v>96622583</v>
      </c>
      <c r="L48" s="53">
        <f t="shared" si="7"/>
        <v>-96904119</v>
      </c>
      <c r="M48" s="53">
        <f t="shared" si="7"/>
        <v>-89860</v>
      </c>
      <c r="N48" s="53">
        <f t="shared" si="7"/>
        <v>-371396</v>
      </c>
      <c r="O48" s="53">
        <f t="shared" si="7"/>
        <v>0</v>
      </c>
      <c r="P48" s="53">
        <f t="shared" si="7"/>
        <v>0</v>
      </c>
      <c r="Q48" s="53">
        <f t="shared" si="7"/>
        <v>0</v>
      </c>
      <c r="R48" s="53">
        <f t="shared" si="7"/>
        <v>0</v>
      </c>
      <c r="S48" s="53">
        <f t="shared" si="7"/>
        <v>0</v>
      </c>
      <c r="T48" s="53">
        <f t="shared" si="7"/>
        <v>0</v>
      </c>
      <c r="U48" s="53">
        <f t="shared" si="7"/>
        <v>0</v>
      </c>
      <c r="V48" s="53">
        <f t="shared" si="7"/>
        <v>0</v>
      </c>
      <c r="W48" s="53">
        <f t="shared" si="7"/>
        <v>-97477193</v>
      </c>
      <c r="X48" s="53">
        <f t="shared" si="7"/>
        <v>0</v>
      </c>
      <c r="Y48" s="53">
        <f t="shared" si="7"/>
        <v>-97477193</v>
      </c>
      <c r="Z48" s="54">
        <f>+IF(X48&lt;&gt;0,+(Y48/X48)*100,0)</f>
        <v>0</v>
      </c>
      <c r="AA48" s="55">
        <f>SUM(AA45:AA47)</f>
        <v>0</v>
      </c>
    </row>
    <row r="49" spans="1:27" ht="13.5" x14ac:dyDescent="0.25">
      <c r="A49" s="56" t="s">
        <v>328</v>
      </c>
      <c r="B49" s="57"/>
      <c r="C49" s="58"/>
      <c r="D49" s="58"/>
      <c r="E49" s="58"/>
      <c r="F49" s="58"/>
      <c r="G49" s="58"/>
      <c r="H49" s="59"/>
      <c r="I49" s="59"/>
      <c r="J49" s="59"/>
      <c r="K49" s="59"/>
      <c r="L49" s="59"/>
      <c r="M49" s="59"/>
      <c r="N49" s="59"/>
      <c r="O49" s="59"/>
      <c r="P49" s="59"/>
      <c r="Q49" s="59"/>
      <c r="R49" s="59"/>
      <c r="S49" s="59"/>
      <c r="T49" s="59"/>
      <c r="U49" s="59"/>
      <c r="V49" s="59"/>
      <c r="W49" s="59"/>
      <c r="X49" s="59"/>
      <c r="Y49" s="59"/>
      <c r="Z49" s="59"/>
      <c r="AA49" s="59"/>
    </row>
    <row r="50" spans="1:27" ht="13.5" x14ac:dyDescent="0.25">
      <c r="A50" s="60" t="s">
        <v>329</v>
      </c>
      <c r="B50" s="60"/>
      <c r="C50" s="60"/>
      <c r="D50" s="60"/>
      <c r="E50" s="60"/>
      <c r="F50" s="60"/>
      <c r="G50" s="60"/>
      <c r="H50" s="59"/>
      <c r="I50" s="59"/>
      <c r="J50" s="59"/>
      <c r="K50" s="59"/>
      <c r="L50" s="59"/>
      <c r="M50" s="59"/>
      <c r="N50" s="59"/>
      <c r="O50" s="59"/>
      <c r="P50" s="59"/>
      <c r="Q50" s="59"/>
      <c r="R50" s="59"/>
      <c r="S50" s="59"/>
      <c r="T50" s="59"/>
      <c r="U50" s="59"/>
      <c r="V50" s="59"/>
      <c r="W50" s="59"/>
      <c r="X50" s="59"/>
      <c r="Y50" s="59"/>
      <c r="Z50" s="59"/>
      <c r="AA50" s="59"/>
    </row>
    <row r="51" spans="1:27" ht="13.5" x14ac:dyDescent="0.25">
      <c r="A51" s="61" t="s">
        <v>330</v>
      </c>
      <c r="B51" s="62"/>
      <c r="C51" s="63"/>
      <c r="D51" s="63"/>
      <c r="E51" s="63"/>
      <c r="F51" s="63"/>
      <c r="G51" s="63"/>
      <c r="H51" s="59"/>
      <c r="I51" s="59"/>
      <c r="J51" s="59"/>
      <c r="K51" s="59"/>
      <c r="L51" s="59"/>
      <c r="M51" s="59"/>
      <c r="N51" s="59"/>
      <c r="O51" s="59"/>
      <c r="P51" s="59"/>
      <c r="Q51" s="59"/>
      <c r="R51" s="59"/>
      <c r="S51" s="59"/>
      <c r="T51" s="59"/>
      <c r="U51" s="59"/>
      <c r="V51" s="59"/>
      <c r="W51" s="59"/>
      <c r="X51" s="59"/>
      <c r="Y51" s="59"/>
      <c r="Z51" s="59"/>
      <c r="AA51" s="59"/>
    </row>
    <row r="52" spans="1:27" ht="13.5" x14ac:dyDescent="0.25">
      <c r="A52" s="59"/>
      <c r="B52" s="59"/>
      <c r="C52" s="59"/>
      <c r="D52" s="59"/>
      <c r="E52" s="59"/>
      <c r="F52" s="59"/>
      <c r="G52" s="59"/>
      <c r="H52" s="59"/>
      <c r="I52" s="59"/>
      <c r="J52" s="59"/>
      <c r="K52" s="59"/>
      <c r="L52" s="59"/>
      <c r="M52" s="59"/>
      <c r="N52" s="59"/>
      <c r="O52" s="59"/>
      <c r="P52" s="59"/>
      <c r="Q52" s="59"/>
      <c r="R52" s="59"/>
      <c r="S52" s="59"/>
      <c r="T52" s="59"/>
      <c r="U52" s="59"/>
      <c r="V52" s="59"/>
      <c r="W52" s="59"/>
      <c r="X52" s="59"/>
      <c r="Y52" s="59"/>
      <c r="Z52" s="59"/>
      <c r="AA52" s="59"/>
    </row>
    <row r="53" spans="1:27" ht="13.5" x14ac:dyDescent="0.25">
      <c r="A53" s="59"/>
      <c r="B53" s="59"/>
      <c r="C53" s="59"/>
      <c r="D53" s="59"/>
      <c r="E53" s="59"/>
      <c r="F53" s="59"/>
      <c r="G53" s="59"/>
      <c r="H53" s="59"/>
      <c r="I53" s="59"/>
      <c r="J53" s="59"/>
      <c r="K53" s="59"/>
      <c r="L53" s="59"/>
      <c r="M53" s="59"/>
      <c r="N53" s="59"/>
      <c r="O53" s="59"/>
      <c r="P53" s="59"/>
      <c r="Q53" s="59"/>
      <c r="R53" s="59"/>
      <c r="S53" s="59"/>
      <c r="T53" s="59"/>
      <c r="U53" s="59"/>
      <c r="V53" s="59"/>
      <c r="W53" s="59"/>
      <c r="X53" s="59"/>
      <c r="Y53" s="59"/>
      <c r="Z53" s="59"/>
      <c r="AA53" s="59"/>
    </row>
    <row r="54" spans="1:27" ht="13.5" x14ac:dyDescent="0.25">
      <c r="A54" s="59"/>
      <c r="B54" s="59"/>
      <c r="C54" s="59"/>
      <c r="D54" s="59"/>
      <c r="E54" s="59"/>
      <c r="F54" s="59"/>
      <c r="G54" s="59"/>
      <c r="H54" s="59"/>
      <c r="I54" s="59"/>
      <c r="J54" s="59"/>
      <c r="K54" s="59"/>
      <c r="L54" s="59"/>
      <c r="M54" s="59"/>
      <c r="N54" s="59"/>
      <c r="O54" s="59"/>
      <c r="P54" s="59"/>
      <c r="Q54" s="59"/>
      <c r="R54" s="59"/>
      <c r="S54" s="59"/>
      <c r="T54" s="59"/>
      <c r="U54" s="59"/>
      <c r="V54" s="59"/>
      <c r="W54" s="59"/>
      <c r="X54" s="59"/>
      <c r="Y54" s="59"/>
      <c r="Z54" s="59"/>
      <c r="AA54" s="59"/>
    </row>
  </sheetData>
  <mergeCells count="2">
    <mergeCell ref="A1:AA1"/>
    <mergeCell ref="E2:AA2"/>
  </mergeCells>
  <printOptions horizontalCentered="1"/>
  <pageMargins left="0.55118110236220497" right="0.22" top="0.59055118110236204" bottom="0.59055118110236204" header="0.31496062992126" footer="0.31496062992126"/>
  <pageSetup paperSize="9" orientation="landscape" r:id="rId1"/>
  <rowBreaks count="1" manualBreakCount="1">
    <brk id="48" max="16383" man="1"/>
  </rowBreaks>
</worksheet>
</file>

<file path=xl/worksheets/sheet5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AA54"/>
  <sheetViews>
    <sheetView showGridLines="0" workbookViewId="0">
      <selection activeCell="B2" sqref="B2"/>
    </sheetView>
  </sheetViews>
  <sheetFormatPr defaultRowHeight="12.75" x14ac:dyDescent="0.2"/>
  <cols>
    <col min="1" max="1" width="35.7109375" customWidth="1"/>
    <col min="2" max="2" width="3.42578125" bestFit="1" customWidth="1"/>
    <col min="3" max="3" width="9.7109375" customWidth="1"/>
    <col min="4" max="4" width="9.7109375" hidden="1" customWidth="1"/>
    <col min="5" max="6" width="9.7109375" customWidth="1"/>
    <col min="7" max="9" width="9.7109375" hidden="1" customWidth="1"/>
    <col min="10" max="10" width="9.7109375" customWidth="1"/>
    <col min="11" max="13" width="9.7109375" hidden="1" customWidth="1"/>
    <col min="14" max="14" width="9.7109375" customWidth="1"/>
    <col min="15" max="22" width="9.7109375" hidden="1" customWidth="1"/>
    <col min="23" max="27" width="9.7109375" customWidth="1"/>
  </cols>
  <sheetData>
    <row r="1" spans="1:27" ht="38.450000000000003" customHeight="1" x14ac:dyDescent="0.25">
      <c r="A1" s="64" t="s">
        <v>124</v>
      </c>
      <c r="B1" s="64"/>
      <c r="C1" s="64"/>
      <c r="D1" s="64"/>
      <c r="E1" s="64"/>
      <c r="F1" s="64"/>
      <c r="G1" s="64"/>
      <c r="H1" s="64"/>
      <c r="I1" s="64"/>
      <c r="J1" s="64"/>
      <c r="K1" s="64"/>
      <c r="L1" s="64"/>
      <c r="M1" s="64"/>
      <c r="N1" s="64"/>
      <c r="O1" s="64"/>
      <c r="P1" s="64"/>
      <c r="Q1" s="64"/>
      <c r="R1" s="64"/>
      <c r="S1" s="64"/>
      <c r="T1" s="64"/>
      <c r="U1" s="64"/>
      <c r="V1" s="64"/>
      <c r="W1" s="64"/>
      <c r="X1" s="64"/>
      <c r="Y1" s="64"/>
      <c r="Z1" s="64"/>
      <c r="AA1" s="64"/>
    </row>
    <row r="2" spans="1:27" ht="24.95" customHeight="1" x14ac:dyDescent="0.2">
      <c r="A2" s="2" t="s">
        <v>1</v>
      </c>
      <c r="B2" s="1" t="s">
        <v>331</v>
      </c>
      <c r="C2" s="3" t="s">
        <v>2</v>
      </c>
      <c r="D2" s="3" t="s">
        <v>3</v>
      </c>
      <c r="E2" s="65" t="s">
        <v>4</v>
      </c>
      <c r="F2" s="66"/>
      <c r="G2" s="66"/>
      <c r="H2" s="66"/>
      <c r="I2" s="66"/>
      <c r="J2" s="66"/>
      <c r="K2" s="66"/>
      <c r="L2" s="66"/>
      <c r="M2" s="66"/>
      <c r="N2" s="66"/>
      <c r="O2" s="66"/>
      <c r="P2" s="66"/>
      <c r="Q2" s="66"/>
      <c r="R2" s="66"/>
      <c r="S2" s="66"/>
      <c r="T2" s="66"/>
      <c r="U2" s="66"/>
      <c r="V2" s="66"/>
      <c r="W2" s="66"/>
      <c r="X2" s="66"/>
      <c r="Y2" s="66"/>
      <c r="Z2" s="66"/>
      <c r="AA2" s="67"/>
    </row>
    <row r="3" spans="1:27" ht="24.95" customHeight="1" x14ac:dyDescent="0.2">
      <c r="A3" s="4" t="s">
        <v>5</v>
      </c>
      <c r="B3" s="5" t="s">
        <v>6</v>
      </c>
      <c r="C3" s="6" t="s">
        <v>7</v>
      </c>
      <c r="D3" s="6" t="s">
        <v>7</v>
      </c>
      <c r="E3" s="7" t="s">
        <v>8</v>
      </c>
      <c r="F3" s="8" t="s">
        <v>9</v>
      </c>
      <c r="G3" s="8" t="s">
        <v>10</v>
      </c>
      <c r="H3" s="8" t="s">
        <v>11</v>
      </c>
      <c r="I3" s="8" t="s">
        <v>12</v>
      </c>
      <c r="J3" s="8" t="s">
        <v>13</v>
      </c>
      <c r="K3" s="8" t="s">
        <v>14</v>
      </c>
      <c r="L3" s="8" t="s">
        <v>15</v>
      </c>
      <c r="M3" s="8" t="s">
        <v>16</v>
      </c>
      <c r="N3" s="8" t="s">
        <v>17</v>
      </c>
      <c r="O3" s="8" t="s">
        <v>18</v>
      </c>
      <c r="P3" s="8" t="s">
        <v>19</v>
      </c>
      <c r="Q3" s="8" t="s">
        <v>20</v>
      </c>
      <c r="R3" s="8" t="s">
        <v>21</v>
      </c>
      <c r="S3" s="8" t="s">
        <v>22</v>
      </c>
      <c r="T3" s="8" t="s">
        <v>23</v>
      </c>
      <c r="U3" s="8" t="s">
        <v>24</v>
      </c>
      <c r="V3" s="8" t="s">
        <v>25</v>
      </c>
      <c r="W3" s="8" t="s">
        <v>26</v>
      </c>
      <c r="X3" s="8" t="s">
        <v>27</v>
      </c>
      <c r="Y3" s="8" t="s">
        <v>28</v>
      </c>
      <c r="Z3" s="8" t="s">
        <v>29</v>
      </c>
      <c r="AA3" s="9" t="s">
        <v>30</v>
      </c>
    </row>
    <row r="4" spans="1:27" ht="13.5" x14ac:dyDescent="0.25">
      <c r="A4" s="10" t="s">
        <v>31</v>
      </c>
      <c r="B4" s="11" t="s">
        <v>32</v>
      </c>
      <c r="C4" s="12"/>
      <c r="D4" s="12"/>
      <c r="E4" s="13"/>
      <c r="F4" s="14"/>
      <c r="G4" s="14"/>
      <c r="H4" s="14"/>
      <c r="I4" s="14"/>
      <c r="J4" s="14"/>
      <c r="K4" s="14"/>
      <c r="L4" s="14"/>
      <c r="M4" s="14"/>
      <c r="N4" s="14"/>
      <c r="O4" s="14"/>
      <c r="P4" s="14"/>
      <c r="Q4" s="14"/>
      <c r="R4" s="14"/>
      <c r="S4" s="14"/>
      <c r="T4" s="14"/>
      <c r="U4" s="14"/>
      <c r="V4" s="14"/>
      <c r="W4" s="14"/>
      <c r="X4" s="14"/>
      <c r="Y4" s="14"/>
      <c r="Z4" s="15"/>
      <c r="AA4" s="16"/>
    </row>
    <row r="5" spans="1:27" ht="13.5" x14ac:dyDescent="0.25">
      <c r="A5" s="10" t="s">
        <v>33</v>
      </c>
      <c r="B5" s="17" t="s">
        <v>32</v>
      </c>
      <c r="C5" s="18"/>
      <c r="D5" s="18"/>
      <c r="E5" s="19"/>
      <c r="F5" s="20"/>
      <c r="G5" s="20"/>
      <c r="H5" s="20"/>
      <c r="I5" s="20"/>
      <c r="J5" s="20"/>
      <c r="K5" s="20"/>
      <c r="L5" s="20"/>
      <c r="M5" s="20"/>
      <c r="N5" s="20"/>
      <c r="O5" s="20"/>
      <c r="P5" s="20"/>
      <c r="Q5" s="20"/>
      <c r="R5" s="20"/>
      <c r="S5" s="20"/>
      <c r="T5" s="20"/>
      <c r="U5" s="20"/>
      <c r="V5" s="20"/>
      <c r="W5" s="20"/>
      <c r="X5" s="20"/>
      <c r="Y5" s="20"/>
      <c r="Z5" s="21"/>
      <c r="AA5" s="22"/>
    </row>
    <row r="6" spans="1:27" ht="13.5" x14ac:dyDescent="0.25">
      <c r="A6" s="23" t="s">
        <v>34</v>
      </c>
      <c r="B6" s="17" t="s">
        <v>32</v>
      </c>
      <c r="C6" s="18"/>
      <c r="D6" s="18"/>
      <c r="E6" s="19">
        <v>-6705234</v>
      </c>
      <c r="F6" s="20">
        <v>-6705234</v>
      </c>
      <c r="G6" s="20"/>
      <c r="H6" s="20"/>
      <c r="I6" s="20"/>
      <c r="J6" s="20"/>
      <c r="K6" s="20"/>
      <c r="L6" s="20"/>
      <c r="M6" s="20"/>
      <c r="N6" s="20"/>
      <c r="O6" s="20"/>
      <c r="P6" s="20"/>
      <c r="Q6" s="20"/>
      <c r="R6" s="20"/>
      <c r="S6" s="20"/>
      <c r="T6" s="20"/>
      <c r="U6" s="20"/>
      <c r="V6" s="20"/>
      <c r="W6" s="20"/>
      <c r="X6" s="20">
        <v>-3757641</v>
      </c>
      <c r="Y6" s="20">
        <v>3757641</v>
      </c>
      <c r="Z6" s="21">
        <v>-100</v>
      </c>
      <c r="AA6" s="22">
        <v>-6705234</v>
      </c>
    </row>
    <row r="7" spans="1:27" ht="13.5" x14ac:dyDescent="0.25">
      <c r="A7" s="23" t="s">
        <v>35</v>
      </c>
      <c r="B7" s="17" t="s">
        <v>32</v>
      </c>
      <c r="C7" s="18"/>
      <c r="D7" s="18"/>
      <c r="E7" s="19"/>
      <c r="F7" s="20"/>
      <c r="G7" s="20"/>
      <c r="H7" s="20"/>
      <c r="I7" s="20"/>
      <c r="J7" s="20"/>
      <c r="K7" s="20"/>
      <c r="L7" s="20"/>
      <c r="M7" s="20"/>
      <c r="N7" s="20"/>
      <c r="O7" s="20"/>
      <c r="P7" s="20"/>
      <c r="Q7" s="20"/>
      <c r="R7" s="20"/>
      <c r="S7" s="20"/>
      <c r="T7" s="20"/>
      <c r="U7" s="20"/>
      <c r="V7" s="20"/>
      <c r="W7" s="20"/>
      <c r="X7" s="20"/>
      <c r="Y7" s="20"/>
      <c r="Z7" s="21"/>
      <c r="AA7" s="22"/>
    </row>
    <row r="8" spans="1:27" ht="13.5" x14ac:dyDescent="0.25">
      <c r="A8" s="23" t="s">
        <v>36</v>
      </c>
      <c r="B8" s="17" t="s">
        <v>32</v>
      </c>
      <c r="C8" s="18"/>
      <c r="D8" s="18"/>
      <c r="E8" s="19">
        <v>8369729</v>
      </c>
      <c r="F8" s="20">
        <v>8369729</v>
      </c>
      <c r="G8" s="20"/>
      <c r="H8" s="20"/>
      <c r="I8" s="20"/>
      <c r="J8" s="20"/>
      <c r="K8" s="20"/>
      <c r="L8" s="20"/>
      <c r="M8" s="20"/>
      <c r="N8" s="20"/>
      <c r="O8" s="20"/>
      <c r="P8" s="20"/>
      <c r="Q8" s="20"/>
      <c r="R8" s="20"/>
      <c r="S8" s="20"/>
      <c r="T8" s="20"/>
      <c r="U8" s="20"/>
      <c r="V8" s="20"/>
      <c r="W8" s="20"/>
      <c r="X8" s="20">
        <v>6410178</v>
      </c>
      <c r="Y8" s="20">
        <v>-6410178</v>
      </c>
      <c r="Z8" s="21">
        <v>-100</v>
      </c>
      <c r="AA8" s="22">
        <v>8369729</v>
      </c>
    </row>
    <row r="9" spans="1:27" ht="13.5" x14ac:dyDescent="0.25">
      <c r="A9" s="23" t="s">
        <v>37</v>
      </c>
      <c r="B9" s="17" t="s">
        <v>32</v>
      </c>
      <c r="C9" s="18"/>
      <c r="D9" s="18"/>
      <c r="E9" s="19">
        <v>-2162872</v>
      </c>
      <c r="F9" s="20">
        <v>-2162872</v>
      </c>
      <c r="G9" s="20"/>
      <c r="H9" s="20"/>
      <c r="I9" s="20"/>
      <c r="J9" s="20"/>
      <c r="K9" s="20"/>
      <c r="L9" s="20"/>
      <c r="M9" s="20"/>
      <c r="N9" s="20"/>
      <c r="O9" s="20"/>
      <c r="P9" s="20"/>
      <c r="Q9" s="20"/>
      <c r="R9" s="20"/>
      <c r="S9" s="20"/>
      <c r="T9" s="20"/>
      <c r="U9" s="20"/>
      <c r="V9" s="20"/>
      <c r="W9" s="20"/>
      <c r="X9" s="20">
        <v>-1081438</v>
      </c>
      <c r="Y9" s="20">
        <v>1081438</v>
      </c>
      <c r="Z9" s="21">
        <v>-100</v>
      </c>
      <c r="AA9" s="22">
        <v>-2162872</v>
      </c>
    </row>
    <row r="10" spans="1:27" ht="13.5" x14ac:dyDescent="0.25">
      <c r="A10" s="23" t="s">
        <v>38</v>
      </c>
      <c r="B10" s="17" t="s">
        <v>32</v>
      </c>
      <c r="C10" s="18"/>
      <c r="D10" s="18"/>
      <c r="E10" s="19"/>
      <c r="F10" s="20"/>
      <c r="G10" s="24"/>
      <c r="H10" s="24"/>
      <c r="I10" s="24"/>
      <c r="J10" s="20"/>
      <c r="K10" s="24"/>
      <c r="L10" s="24"/>
      <c r="M10" s="20"/>
      <c r="N10" s="24"/>
      <c r="O10" s="24"/>
      <c r="P10" s="24"/>
      <c r="Q10" s="20"/>
      <c r="R10" s="24"/>
      <c r="S10" s="24"/>
      <c r="T10" s="20"/>
      <c r="U10" s="24"/>
      <c r="V10" s="24"/>
      <c r="W10" s="24"/>
      <c r="X10" s="20"/>
      <c r="Y10" s="24"/>
      <c r="Z10" s="25"/>
      <c r="AA10" s="26"/>
    </row>
    <row r="11" spans="1:27" ht="13.5" x14ac:dyDescent="0.25">
      <c r="A11" s="23" t="s">
        <v>39</v>
      </c>
      <c r="B11" s="17" t="s">
        <v>32</v>
      </c>
      <c r="C11" s="18"/>
      <c r="D11" s="18"/>
      <c r="E11" s="19"/>
      <c r="F11" s="20"/>
      <c r="G11" s="20"/>
      <c r="H11" s="20"/>
      <c r="I11" s="20"/>
      <c r="J11" s="20"/>
      <c r="K11" s="20"/>
      <c r="L11" s="20"/>
      <c r="M11" s="20"/>
      <c r="N11" s="20"/>
      <c r="O11" s="20"/>
      <c r="P11" s="20"/>
      <c r="Q11" s="20"/>
      <c r="R11" s="20"/>
      <c r="S11" s="20"/>
      <c r="T11" s="20"/>
      <c r="U11" s="20"/>
      <c r="V11" s="20"/>
      <c r="W11" s="20"/>
      <c r="X11" s="20"/>
      <c r="Y11" s="20"/>
      <c r="Z11" s="21"/>
      <c r="AA11" s="22"/>
    </row>
    <row r="12" spans="1:27" ht="13.5" x14ac:dyDescent="0.25">
      <c r="A12" s="27" t="s">
        <v>40</v>
      </c>
      <c r="B12" s="28" t="s">
        <v>32</v>
      </c>
      <c r="C12" s="29">
        <f t="shared" ref="C12:Y12" si="0">SUM(C6:C11)</f>
        <v>0</v>
      </c>
      <c r="D12" s="29">
        <f>SUM(D6:D11)</f>
        <v>0</v>
      </c>
      <c r="E12" s="30">
        <f t="shared" si="0"/>
        <v>-498377</v>
      </c>
      <c r="F12" s="31">
        <f t="shared" si="0"/>
        <v>-498377</v>
      </c>
      <c r="G12" s="31">
        <f t="shared" si="0"/>
        <v>0</v>
      </c>
      <c r="H12" s="31">
        <f t="shared" si="0"/>
        <v>0</v>
      </c>
      <c r="I12" s="31">
        <f t="shared" si="0"/>
        <v>0</v>
      </c>
      <c r="J12" s="31">
        <f t="shared" si="0"/>
        <v>0</v>
      </c>
      <c r="K12" s="31">
        <f t="shared" si="0"/>
        <v>0</v>
      </c>
      <c r="L12" s="31">
        <f t="shared" si="0"/>
        <v>0</v>
      </c>
      <c r="M12" s="31">
        <f t="shared" si="0"/>
        <v>0</v>
      </c>
      <c r="N12" s="31">
        <f t="shared" si="0"/>
        <v>0</v>
      </c>
      <c r="O12" s="31">
        <f t="shared" si="0"/>
        <v>0</v>
      </c>
      <c r="P12" s="31">
        <f t="shared" si="0"/>
        <v>0</v>
      </c>
      <c r="Q12" s="31">
        <f t="shared" si="0"/>
        <v>0</v>
      </c>
      <c r="R12" s="31">
        <f t="shared" si="0"/>
        <v>0</v>
      </c>
      <c r="S12" s="31">
        <f t="shared" si="0"/>
        <v>0</v>
      </c>
      <c r="T12" s="31">
        <f t="shared" si="0"/>
        <v>0</v>
      </c>
      <c r="U12" s="31">
        <f t="shared" si="0"/>
        <v>0</v>
      </c>
      <c r="V12" s="31">
        <f t="shared" si="0"/>
        <v>0</v>
      </c>
      <c r="W12" s="31">
        <f t="shared" si="0"/>
        <v>0</v>
      </c>
      <c r="X12" s="31">
        <f t="shared" si="0"/>
        <v>1571099</v>
      </c>
      <c r="Y12" s="31">
        <f t="shared" si="0"/>
        <v>-1571099</v>
      </c>
      <c r="Z12" s="32">
        <f>+IF(X12&lt;&gt;0,+(Y12/X12)*100,0)</f>
        <v>-100</v>
      </c>
      <c r="AA12" s="33">
        <f>SUM(AA6:AA11)</f>
        <v>-498377</v>
      </c>
    </row>
    <row r="13" spans="1:27" ht="5.0999999999999996" customHeight="1" x14ac:dyDescent="0.25">
      <c r="A13" s="34" t="s">
        <v>41</v>
      </c>
      <c r="B13" s="17"/>
      <c r="C13" s="18"/>
      <c r="D13" s="18"/>
      <c r="E13" s="19"/>
      <c r="F13" s="20"/>
      <c r="G13" s="20"/>
      <c r="H13" s="20"/>
      <c r="I13" s="20"/>
      <c r="J13" s="20"/>
      <c r="K13" s="20"/>
      <c r="L13" s="20"/>
      <c r="M13" s="20"/>
      <c r="N13" s="20"/>
      <c r="O13" s="20"/>
      <c r="P13" s="20"/>
      <c r="Q13" s="20"/>
      <c r="R13" s="20"/>
      <c r="S13" s="20"/>
      <c r="T13" s="20"/>
      <c r="U13" s="20"/>
      <c r="V13" s="20"/>
      <c r="W13" s="20"/>
      <c r="X13" s="20"/>
      <c r="Y13" s="20"/>
      <c r="Z13" s="21"/>
      <c r="AA13" s="22"/>
    </row>
    <row r="14" spans="1:27" ht="13.5" x14ac:dyDescent="0.25">
      <c r="A14" s="10" t="s">
        <v>42</v>
      </c>
      <c r="B14" s="17" t="s">
        <v>32</v>
      </c>
      <c r="C14" s="18"/>
      <c r="D14" s="18"/>
      <c r="E14" s="19"/>
      <c r="F14" s="20"/>
      <c r="G14" s="20"/>
      <c r="H14" s="20"/>
      <c r="I14" s="20"/>
      <c r="J14" s="20"/>
      <c r="K14" s="20"/>
      <c r="L14" s="20"/>
      <c r="M14" s="20"/>
      <c r="N14" s="20"/>
      <c r="O14" s="20"/>
      <c r="P14" s="20"/>
      <c r="Q14" s="20"/>
      <c r="R14" s="20"/>
      <c r="S14" s="20"/>
      <c r="T14" s="20"/>
      <c r="U14" s="20"/>
      <c r="V14" s="20"/>
      <c r="W14" s="20"/>
      <c r="X14" s="20"/>
      <c r="Y14" s="20"/>
      <c r="Z14" s="21"/>
      <c r="AA14" s="22"/>
    </row>
    <row r="15" spans="1:27" ht="13.5" x14ac:dyDescent="0.25">
      <c r="A15" s="23" t="s">
        <v>43</v>
      </c>
      <c r="B15" s="17" t="s">
        <v>32</v>
      </c>
      <c r="C15" s="18"/>
      <c r="D15" s="18"/>
      <c r="E15" s="19"/>
      <c r="F15" s="20"/>
      <c r="G15" s="20"/>
      <c r="H15" s="20"/>
      <c r="I15" s="20"/>
      <c r="J15" s="20"/>
      <c r="K15" s="20"/>
      <c r="L15" s="20"/>
      <c r="M15" s="20"/>
      <c r="N15" s="20"/>
      <c r="O15" s="20"/>
      <c r="P15" s="20"/>
      <c r="Q15" s="20"/>
      <c r="R15" s="20"/>
      <c r="S15" s="20"/>
      <c r="T15" s="20"/>
      <c r="U15" s="20"/>
      <c r="V15" s="20"/>
      <c r="W15" s="20"/>
      <c r="X15" s="20"/>
      <c r="Y15" s="20"/>
      <c r="Z15" s="21"/>
      <c r="AA15" s="22"/>
    </row>
    <row r="16" spans="1:27" ht="13.5" x14ac:dyDescent="0.25">
      <c r="A16" s="23" t="s">
        <v>44</v>
      </c>
      <c r="B16" s="17" t="s">
        <v>32</v>
      </c>
      <c r="C16" s="18"/>
      <c r="D16" s="18"/>
      <c r="E16" s="19"/>
      <c r="F16" s="20"/>
      <c r="G16" s="24"/>
      <c r="H16" s="24"/>
      <c r="I16" s="24"/>
      <c r="J16" s="20"/>
      <c r="K16" s="24"/>
      <c r="L16" s="24"/>
      <c r="M16" s="20"/>
      <c r="N16" s="24"/>
      <c r="O16" s="24"/>
      <c r="P16" s="24"/>
      <c r="Q16" s="20"/>
      <c r="R16" s="24"/>
      <c r="S16" s="24"/>
      <c r="T16" s="20"/>
      <c r="U16" s="24"/>
      <c r="V16" s="24"/>
      <c r="W16" s="24"/>
      <c r="X16" s="20"/>
      <c r="Y16" s="24"/>
      <c r="Z16" s="25"/>
      <c r="AA16" s="26"/>
    </row>
    <row r="17" spans="1:27" ht="13.5" x14ac:dyDescent="0.25">
      <c r="A17" s="23" t="s">
        <v>45</v>
      </c>
      <c r="B17" s="17" t="s">
        <v>32</v>
      </c>
      <c r="C17" s="18"/>
      <c r="D17" s="18"/>
      <c r="E17" s="19"/>
      <c r="F17" s="20"/>
      <c r="G17" s="20"/>
      <c r="H17" s="20"/>
      <c r="I17" s="20"/>
      <c r="J17" s="20"/>
      <c r="K17" s="20"/>
      <c r="L17" s="20"/>
      <c r="M17" s="20"/>
      <c r="N17" s="20"/>
      <c r="O17" s="20"/>
      <c r="P17" s="20"/>
      <c r="Q17" s="20"/>
      <c r="R17" s="20"/>
      <c r="S17" s="20"/>
      <c r="T17" s="20"/>
      <c r="U17" s="20"/>
      <c r="V17" s="20"/>
      <c r="W17" s="20"/>
      <c r="X17" s="20"/>
      <c r="Y17" s="20"/>
      <c r="Z17" s="21"/>
      <c r="AA17" s="22"/>
    </row>
    <row r="18" spans="1:27" ht="13.5" x14ac:dyDescent="0.25">
      <c r="A18" s="23" t="s">
        <v>46</v>
      </c>
      <c r="B18" s="17" t="s">
        <v>32</v>
      </c>
      <c r="C18" s="18"/>
      <c r="D18" s="18"/>
      <c r="E18" s="19"/>
      <c r="F18" s="20"/>
      <c r="G18" s="20"/>
      <c r="H18" s="20"/>
      <c r="I18" s="20"/>
      <c r="J18" s="20"/>
      <c r="K18" s="20"/>
      <c r="L18" s="20"/>
      <c r="M18" s="20"/>
      <c r="N18" s="20"/>
      <c r="O18" s="20"/>
      <c r="P18" s="20"/>
      <c r="Q18" s="20"/>
      <c r="R18" s="20"/>
      <c r="S18" s="20"/>
      <c r="T18" s="20"/>
      <c r="U18" s="20"/>
      <c r="V18" s="20"/>
      <c r="W18" s="20"/>
      <c r="X18" s="20"/>
      <c r="Y18" s="20"/>
      <c r="Z18" s="21"/>
      <c r="AA18" s="22"/>
    </row>
    <row r="19" spans="1:27" ht="13.5" x14ac:dyDescent="0.25">
      <c r="A19" s="23" t="s">
        <v>47</v>
      </c>
      <c r="B19" s="17" t="s">
        <v>32</v>
      </c>
      <c r="C19" s="18"/>
      <c r="D19" s="18"/>
      <c r="E19" s="19"/>
      <c r="F19" s="20"/>
      <c r="G19" s="20"/>
      <c r="H19" s="20"/>
      <c r="I19" s="20"/>
      <c r="J19" s="20"/>
      <c r="K19" s="20"/>
      <c r="L19" s="20"/>
      <c r="M19" s="20"/>
      <c r="N19" s="20"/>
      <c r="O19" s="20"/>
      <c r="P19" s="20"/>
      <c r="Q19" s="20"/>
      <c r="R19" s="20"/>
      <c r="S19" s="20"/>
      <c r="T19" s="20"/>
      <c r="U19" s="20"/>
      <c r="V19" s="20"/>
      <c r="W19" s="20"/>
      <c r="X19" s="20"/>
      <c r="Y19" s="20"/>
      <c r="Z19" s="21"/>
      <c r="AA19" s="22"/>
    </row>
    <row r="20" spans="1:27" ht="13.5" x14ac:dyDescent="0.25">
      <c r="A20" s="23" t="s">
        <v>32</v>
      </c>
      <c r="B20" s="17" t="s">
        <v>32</v>
      </c>
      <c r="C20" s="18"/>
      <c r="D20" s="18"/>
      <c r="E20" s="19"/>
      <c r="F20" s="20"/>
      <c r="G20" s="20"/>
      <c r="H20" s="20"/>
      <c r="I20" s="20"/>
      <c r="J20" s="20"/>
      <c r="K20" s="20"/>
      <c r="L20" s="20"/>
      <c r="M20" s="20"/>
      <c r="N20" s="20"/>
      <c r="O20" s="20"/>
      <c r="P20" s="20"/>
      <c r="Q20" s="20"/>
      <c r="R20" s="20"/>
      <c r="S20" s="20"/>
      <c r="T20" s="20"/>
      <c r="U20" s="20"/>
      <c r="V20" s="20"/>
      <c r="W20" s="20"/>
      <c r="X20" s="20"/>
      <c r="Y20" s="20"/>
      <c r="Z20" s="21"/>
      <c r="AA20" s="22"/>
    </row>
    <row r="21" spans="1:27" ht="13.5" x14ac:dyDescent="0.25">
      <c r="A21" s="23" t="s">
        <v>48</v>
      </c>
      <c r="B21" s="17" t="s">
        <v>32</v>
      </c>
      <c r="C21" s="18"/>
      <c r="D21" s="18"/>
      <c r="E21" s="19"/>
      <c r="F21" s="20"/>
      <c r="G21" s="20"/>
      <c r="H21" s="20"/>
      <c r="I21" s="20"/>
      <c r="J21" s="20"/>
      <c r="K21" s="20"/>
      <c r="L21" s="20"/>
      <c r="M21" s="20"/>
      <c r="N21" s="20"/>
      <c r="O21" s="20"/>
      <c r="P21" s="20"/>
      <c r="Q21" s="20"/>
      <c r="R21" s="20"/>
      <c r="S21" s="20"/>
      <c r="T21" s="20"/>
      <c r="U21" s="20"/>
      <c r="V21" s="20"/>
      <c r="W21" s="20"/>
      <c r="X21" s="20"/>
      <c r="Y21" s="20"/>
      <c r="Z21" s="21"/>
      <c r="AA21" s="22"/>
    </row>
    <row r="22" spans="1:27" ht="13.5" x14ac:dyDescent="0.25">
      <c r="A22" s="23" t="s">
        <v>49</v>
      </c>
      <c r="B22" s="17" t="s">
        <v>32</v>
      </c>
      <c r="C22" s="18"/>
      <c r="D22" s="18"/>
      <c r="E22" s="19"/>
      <c r="F22" s="20"/>
      <c r="G22" s="20"/>
      <c r="H22" s="20"/>
      <c r="I22" s="20"/>
      <c r="J22" s="20"/>
      <c r="K22" s="20"/>
      <c r="L22" s="20"/>
      <c r="M22" s="20"/>
      <c r="N22" s="20"/>
      <c r="O22" s="20"/>
      <c r="P22" s="20"/>
      <c r="Q22" s="20"/>
      <c r="R22" s="20"/>
      <c r="S22" s="20"/>
      <c r="T22" s="20"/>
      <c r="U22" s="20"/>
      <c r="V22" s="20"/>
      <c r="W22" s="20"/>
      <c r="X22" s="20"/>
      <c r="Y22" s="20"/>
      <c r="Z22" s="21"/>
      <c r="AA22" s="22"/>
    </row>
    <row r="23" spans="1:27" ht="13.5" x14ac:dyDescent="0.25">
      <c r="A23" s="23" t="s">
        <v>50</v>
      </c>
      <c r="B23" s="17" t="s">
        <v>32</v>
      </c>
      <c r="C23" s="18"/>
      <c r="D23" s="18"/>
      <c r="E23" s="19"/>
      <c r="F23" s="20"/>
      <c r="G23" s="24"/>
      <c r="H23" s="24"/>
      <c r="I23" s="24"/>
      <c r="J23" s="20"/>
      <c r="K23" s="24"/>
      <c r="L23" s="24"/>
      <c r="M23" s="20"/>
      <c r="N23" s="24"/>
      <c r="O23" s="24"/>
      <c r="P23" s="24"/>
      <c r="Q23" s="20"/>
      <c r="R23" s="24"/>
      <c r="S23" s="24"/>
      <c r="T23" s="20"/>
      <c r="U23" s="24"/>
      <c r="V23" s="24"/>
      <c r="W23" s="24"/>
      <c r="X23" s="20"/>
      <c r="Y23" s="24"/>
      <c r="Z23" s="25"/>
      <c r="AA23" s="26"/>
    </row>
    <row r="24" spans="1:27" ht="13.5" x14ac:dyDescent="0.25">
      <c r="A24" s="27" t="s">
        <v>51</v>
      </c>
      <c r="B24" s="35" t="s">
        <v>32</v>
      </c>
      <c r="C24" s="29">
        <f t="shared" ref="C24:Y24" si="1">SUM(C15:C23)</f>
        <v>0</v>
      </c>
      <c r="D24" s="29">
        <f>SUM(D15:D23)</f>
        <v>0</v>
      </c>
      <c r="E24" s="36">
        <f t="shared" si="1"/>
        <v>0</v>
      </c>
      <c r="F24" s="37">
        <f t="shared" si="1"/>
        <v>0</v>
      </c>
      <c r="G24" s="37">
        <f t="shared" si="1"/>
        <v>0</v>
      </c>
      <c r="H24" s="37">
        <f t="shared" si="1"/>
        <v>0</v>
      </c>
      <c r="I24" s="37">
        <f t="shared" si="1"/>
        <v>0</v>
      </c>
      <c r="J24" s="37">
        <f t="shared" si="1"/>
        <v>0</v>
      </c>
      <c r="K24" s="37">
        <f t="shared" si="1"/>
        <v>0</v>
      </c>
      <c r="L24" s="37">
        <f t="shared" si="1"/>
        <v>0</v>
      </c>
      <c r="M24" s="37">
        <f t="shared" si="1"/>
        <v>0</v>
      </c>
      <c r="N24" s="37">
        <f t="shared" si="1"/>
        <v>0</v>
      </c>
      <c r="O24" s="37">
        <f t="shared" si="1"/>
        <v>0</v>
      </c>
      <c r="P24" s="37">
        <f t="shared" si="1"/>
        <v>0</v>
      </c>
      <c r="Q24" s="37">
        <f t="shared" si="1"/>
        <v>0</v>
      </c>
      <c r="R24" s="37">
        <f t="shared" si="1"/>
        <v>0</v>
      </c>
      <c r="S24" s="37">
        <f t="shared" si="1"/>
        <v>0</v>
      </c>
      <c r="T24" s="37">
        <f t="shared" si="1"/>
        <v>0</v>
      </c>
      <c r="U24" s="37">
        <f t="shared" si="1"/>
        <v>0</v>
      </c>
      <c r="V24" s="37">
        <f t="shared" si="1"/>
        <v>0</v>
      </c>
      <c r="W24" s="37">
        <f t="shared" si="1"/>
        <v>0</v>
      </c>
      <c r="X24" s="37">
        <f t="shared" si="1"/>
        <v>0</v>
      </c>
      <c r="Y24" s="37">
        <f t="shared" si="1"/>
        <v>0</v>
      </c>
      <c r="Z24" s="38">
        <f>+IF(X24&lt;&gt;0,+(Y24/X24)*100,0)</f>
        <v>0</v>
      </c>
      <c r="AA24" s="39">
        <f>SUM(AA15:AA23)</f>
        <v>0</v>
      </c>
    </row>
    <row r="25" spans="1:27" ht="13.5" x14ac:dyDescent="0.25">
      <c r="A25" s="27" t="s">
        <v>52</v>
      </c>
      <c r="B25" s="28" t="s">
        <v>32</v>
      </c>
      <c r="C25" s="29">
        <f t="shared" ref="C25:Y25" si="2">+C12+C24</f>
        <v>0</v>
      </c>
      <c r="D25" s="29">
        <f>+D12+D24</f>
        <v>0</v>
      </c>
      <c r="E25" s="30">
        <f t="shared" si="2"/>
        <v>-498377</v>
      </c>
      <c r="F25" s="31">
        <f t="shared" si="2"/>
        <v>-498377</v>
      </c>
      <c r="G25" s="31">
        <f t="shared" si="2"/>
        <v>0</v>
      </c>
      <c r="H25" s="31">
        <f t="shared" si="2"/>
        <v>0</v>
      </c>
      <c r="I25" s="31">
        <f t="shared" si="2"/>
        <v>0</v>
      </c>
      <c r="J25" s="31">
        <f t="shared" si="2"/>
        <v>0</v>
      </c>
      <c r="K25" s="31">
        <f t="shared" si="2"/>
        <v>0</v>
      </c>
      <c r="L25" s="31">
        <f t="shared" si="2"/>
        <v>0</v>
      </c>
      <c r="M25" s="31">
        <f t="shared" si="2"/>
        <v>0</v>
      </c>
      <c r="N25" s="31">
        <f t="shared" si="2"/>
        <v>0</v>
      </c>
      <c r="O25" s="31">
        <f t="shared" si="2"/>
        <v>0</v>
      </c>
      <c r="P25" s="31">
        <f t="shared" si="2"/>
        <v>0</v>
      </c>
      <c r="Q25" s="31">
        <f t="shared" si="2"/>
        <v>0</v>
      </c>
      <c r="R25" s="31">
        <f t="shared" si="2"/>
        <v>0</v>
      </c>
      <c r="S25" s="31">
        <f t="shared" si="2"/>
        <v>0</v>
      </c>
      <c r="T25" s="31">
        <f t="shared" si="2"/>
        <v>0</v>
      </c>
      <c r="U25" s="31">
        <f t="shared" si="2"/>
        <v>0</v>
      </c>
      <c r="V25" s="31">
        <f t="shared" si="2"/>
        <v>0</v>
      </c>
      <c r="W25" s="31">
        <f t="shared" si="2"/>
        <v>0</v>
      </c>
      <c r="X25" s="31">
        <f t="shared" si="2"/>
        <v>1571099</v>
      </c>
      <c r="Y25" s="31">
        <f t="shared" si="2"/>
        <v>-1571099</v>
      </c>
      <c r="Z25" s="32">
        <f>+IF(X25&lt;&gt;0,+(Y25/X25)*100,0)</f>
        <v>-100</v>
      </c>
      <c r="AA25" s="33">
        <f>+AA12+AA24</f>
        <v>-498377</v>
      </c>
    </row>
    <row r="26" spans="1:27" ht="5.0999999999999996" customHeight="1" x14ac:dyDescent="0.25">
      <c r="A26" s="34" t="s">
        <v>41</v>
      </c>
      <c r="B26" s="17"/>
      <c r="C26" s="18"/>
      <c r="D26" s="18"/>
      <c r="E26" s="19"/>
      <c r="F26" s="20"/>
      <c r="G26" s="20"/>
      <c r="H26" s="20"/>
      <c r="I26" s="20"/>
      <c r="J26" s="20"/>
      <c r="K26" s="20"/>
      <c r="L26" s="20"/>
      <c r="M26" s="20"/>
      <c r="N26" s="20"/>
      <c r="O26" s="20"/>
      <c r="P26" s="20"/>
      <c r="Q26" s="20"/>
      <c r="R26" s="20"/>
      <c r="S26" s="20"/>
      <c r="T26" s="20"/>
      <c r="U26" s="20"/>
      <c r="V26" s="20"/>
      <c r="W26" s="20"/>
      <c r="X26" s="20"/>
      <c r="Y26" s="20"/>
      <c r="Z26" s="21"/>
      <c r="AA26" s="22"/>
    </row>
    <row r="27" spans="1:27" ht="13.5" x14ac:dyDescent="0.25">
      <c r="A27" s="10" t="s">
        <v>53</v>
      </c>
      <c r="B27" s="17" t="s">
        <v>32</v>
      </c>
      <c r="C27" s="18"/>
      <c r="D27" s="18"/>
      <c r="E27" s="19"/>
      <c r="F27" s="20"/>
      <c r="G27" s="20"/>
      <c r="H27" s="20"/>
      <c r="I27" s="20"/>
      <c r="J27" s="20"/>
      <c r="K27" s="20"/>
      <c r="L27" s="20"/>
      <c r="M27" s="20"/>
      <c r="N27" s="20"/>
      <c r="O27" s="20"/>
      <c r="P27" s="20"/>
      <c r="Q27" s="20"/>
      <c r="R27" s="20"/>
      <c r="S27" s="20"/>
      <c r="T27" s="20"/>
      <c r="U27" s="20"/>
      <c r="V27" s="20"/>
      <c r="W27" s="20"/>
      <c r="X27" s="20"/>
      <c r="Y27" s="20"/>
      <c r="Z27" s="21"/>
      <c r="AA27" s="22"/>
    </row>
    <row r="28" spans="1:27" ht="13.5" x14ac:dyDescent="0.25">
      <c r="A28" s="10" t="s">
        <v>54</v>
      </c>
      <c r="B28" s="40" t="s">
        <v>32</v>
      </c>
      <c r="C28" s="18"/>
      <c r="D28" s="18"/>
      <c r="E28" s="19"/>
      <c r="F28" s="20"/>
      <c r="G28" s="20"/>
      <c r="H28" s="20"/>
      <c r="I28" s="20"/>
      <c r="J28" s="20"/>
      <c r="K28" s="20"/>
      <c r="L28" s="20"/>
      <c r="M28" s="20"/>
      <c r="N28" s="20"/>
      <c r="O28" s="20"/>
      <c r="P28" s="20"/>
      <c r="Q28" s="20"/>
      <c r="R28" s="20"/>
      <c r="S28" s="20"/>
      <c r="T28" s="20"/>
      <c r="U28" s="20"/>
      <c r="V28" s="20"/>
      <c r="W28" s="20"/>
      <c r="X28" s="20"/>
      <c r="Y28" s="20"/>
      <c r="Z28" s="21"/>
      <c r="AA28" s="22"/>
    </row>
    <row r="29" spans="1:27" ht="13.5" x14ac:dyDescent="0.25">
      <c r="A29" s="23" t="s">
        <v>55</v>
      </c>
      <c r="B29" s="17" t="s">
        <v>32</v>
      </c>
      <c r="C29" s="18"/>
      <c r="D29" s="18"/>
      <c r="E29" s="19"/>
      <c r="F29" s="20"/>
      <c r="G29" s="20"/>
      <c r="H29" s="20"/>
      <c r="I29" s="20"/>
      <c r="J29" s="20"/>
      <c r="K29" s="20"/>
      <c r="L29" s="20"/>
      <c r="M29" s="20"/>
      <c r="N29" s="20"/>
      <c r="O29" s="20"/>
      <c r="P29" s="20"/>
      <c r="Q29" s="20"/>
      <c r="R29" s="20"/>
      <c r="S29" s="20"/>
      <c r="T29" s="20"/>
      <c r="U29" s="20"/>
      <c r="V29" s="20"/>
      <c r="W29" s="20"/>
      <c r="X29" s="20"/>
      <c r="Y29" s="20"/>
      <c r="Z29" s="21"/>
      <c r="AA29" s="22"/>
    </row>
    <row r="30" spans="1:27" ht="13.5" x14ac:dyDescent="0.25">
      <c r="A30" s="23" t="s">
        <v>56</v>
      </c>
      <c r="B30" s="17" t="s">
        <v>32</v>
      </c>
      <c r="C30" s="18"/>
      <c r="D30" s="18"/>
      <c r="E30" s="19"/>
      <c r="F30" s="20"/>
      <c r="G30" s="20"/>
      <c r="H30" s="20"/>
      <c r="I30" s="20"/>
      <c r="J30" s="20"/>
      <c r="K30" s="20"/>
      <c r="L30" s="20"/>
      <c r="M30" s="20"/>
      <c r="N30" s="20"/>
      <c r="O30" s="20"/>
      <c r="P30" s="20"/>
      <c r="Q30" s="20"/>
      <c r="R30" s="20"/>
      <c r="S30" s="20"/>
      <c r="T30" s="20"/>
      <c r="U30" s="20"/>
      <c r="V30" s="20"/>
      <c r="W30" s="20"/>
      <c r="X30" s="20"/>
      <c r="Y30" s="20"/>
      <c r="Z30" s="21"/>
      <c r="AA30" s="22"/>
    </row>
    <row r="31" spans="1:27" ht="13.5" x14ac:dyDescent="0.25">
      <c r="A31" s="23" t="s">
        <v>57</v>
      </c>
      <c r="B31" s="17" t="s">
        <v>32</v>
      </c>
      <c r="C31" s="18"/>
      <c r="D31" s="18"/>
      <c r="E31" s="19"/>
      <c r="F31" s="20"/>
      <c r="G31" s="20"/>
      <c r="H31" s="20"/>
      <c r="I31" s="20"/>
      <c r="J31" s="20"/>
      <c r="K31" s="20"/>
      <c r="L31" s="20"/>
      <c r="M31" s="20"/>
      <c r="N31" s="20"/>
      <c r="O31" s="20"/>
      <c r="P31" s="20"/>
      <c r="Q31" s="20"/>
      <c r="R31" s="20"/>
      <c r="S31" s="20"/>
      <c r="T31" s="20"/>
      <c r="U31" s="20"/>
      <c r="V31" s="20"/>
      <c r="W31" s="20"/>
      <c r="X31" s="20"/>
      <c r="Y31" s="20"/>
      <c r="Z31" s="21"/>
      <c r="AA31" s="22"/>
    </row>
    <row r="32" spans="1:27" ht="13.5" x14ac:dyDescent="0.25">
      <c r="A32" s="23" t="s">
        <v>58</v>
      </c>
      <c r="B32" s="17" t="s">
        <v>32</v>
      </c>
      <c r="C32" s="18"/>
      <c r="D32" s="18"/>
      <c r="E32" s="19"/>
      <c r="F32" s="20"/>
      <c r="G32" s="20"/>
      <c r="H32" s="20"/>
      <c r="I32" s="20"/>
      <c r="J32" s="20"/>
      <c r="K32" s="20"/>
      <c r="L32" s="20"/>
      <c r="M32" s="20"/>
      <c r="N32" s="20"/>
      <c r="O32" s="20"/>
      <c r="P32" s="20"/>
      <c r="Q32" s="20"/>
      <c r="R32" s="20"/>
      <c r="S32" s="20"/>
      <c r="T32" s="20"/>
      <c r="U32" s="20"/>
      <c r="V32" s="20"/>
      <c r="W32" s="20"/>
      <c r="X32" s="20"/>
      <c r="Y32" s="20"/>
      <c r="Z32" s="21"/>
      <c r="AA32" s="22"/>
    </row>
    <row r="33" spans="1:27" ht="13.5" x14ac:dyDescent="0.25">
      <c r="A33" s="23" t="s">
        <v>59</v>
      </c>
      <c r="B33" s="17" t="s">
        <v>32</v>
      </c>
      <c r="C33" s="18"/>
      <c r="D33" s="18"/>
      <c r="E33" s="19"/>
      <c r="F33" s="20"/>
      <c r="G33" s="20"/>
      <c r="H33" s="20"/>
      <c r="I33" s="20"/>
      <c r="J33" s="20"/>
      <c r="K33" s="20"/>
      <c r="L33" s="20"/>
      <c r="M33" s="20"/>
      <c r="N33" s="20"/>
      <c r="O33" s="20"/>
      <c r="P33" s="20"/>
      <c r="Q33" s="20"/>
      <c r="R33" s="20"/>
      <c r="S33" s="20"/>
      <c r="T33" s="20"/>
      <c r="U33" s="20"/>
      <c r="V33" s="20"/>
      <c r="W33" s="20"/>
      <c r="X33" s="20"/>
      <c r="Y33" s="20"/>
      <c r="Z33" s="21"/>
      <c r="AA33" s="22"/>
    </row>
    <row r="34" spans="1:27" ht="13.5" x14ac:dyDescent="0.25">
      <c r="A34" s="27" t="s">
        <v>60</v>
      </c>
      <c r="B34" s="28" t="s">
        <v>32</v>
      </c>
      <c r="C34" s="29">
        <f t="shared" ref="C34:Y34" si="3">SUM(C29:C33)</f>
        <v>0</v>
      </c>
      <c r="D34" s="29">
        <f>SUM(D29:D33)</f>
        <v>0</v>
      </c>
      <c r="E34" s="30">
        <f t="shared" si="3"/>
        <v>0</v>
      </c>
      <c r="F34" s="31">
        <f t="shared" si="3"/>
        <v>0</v>
      </c>
      <c r="G34" s="31">
        <f t="shared" si="3"/>
        <v>0</v>
      </c>
      <c r="H34" s="31">
        <f t="shared" si="3"/>
        <v>0</v>
      </c>
      <c r="I34" s="31">
        <f t="shared" si="3"/>
        <v>0</v>
      </c>
      <c r="J34" s="31">
        <f t="shared" si="3"/>
        <v>0</v>
      </c>
      <c r="K34" s="31">
        <f t="shared" si="3"/>
        <v>0</v>
      </c>
      <c r="L34" s="31">
        <f t="shared" si="3"/>
        <v>0</v>
      </c>
      <c r="M34" s="31">
        <f t="shared" si="3"/>
        <v>0</v>
      </c>
      <c r="N34" s="31">
        <f t="shared" si="3"/>
        <v>0</v>
      </c>
      <c r="O34" s="31">
        <f t="shared" si="3"/>
        <v>0</v>
      </c>
      <c r="P34" s="31">
        <f t="shared" si="3"/>
        <v>0</v>
      </c>
      <c r="Q34" s="31">
        <f t="shared" si="3"/>
        <v>0</v>
      </c>
      <c r="R34" s="31">
        <f t="shared" si="3"/>
        <v>0</v>
      </c>
      <c r="S34" s="31">
        <f t="shared" si="3"/>
        <v>0</v>
      </c>
      <c r="T34" s="31">
        <f t="shared" si="3"/>
        <v>0</v>
      </c>
      <c r="U34" s="31">
        <f t="shared" si="3"/>
        <v>0</v>
      </c>
      <c r="V34" s="31">
        <f t="shared" si="3"/>
        <v>0</v>
      </c>
      <c r="W34" s="31">
        <f t="shared" si="3"/>
        <v>0</v>
      </c>
      <c r="X34" s="31">
        <f t="shared" si="3"/>
        <v>0</v>
      </c>
      <c r="Y34" s="31">
        <f t="shared" si="3"/>
        <v>0</v>
      </c>
      <c r="Z34" s="32">
        <f>+IF(X34&lt;&gt;0,+(Y34/X34)*100,0)</f>
        <v>0</v>
      </c>
      <c r="AA34" s="33">
        <f>SUM(AA29:AA33)</f>
        <v>0</v>
      </c>
    </row>
    <row r="35" spans="1:27" ht="5.0999999999999996" customHeight="1" x14ac:dyDescent="0.25">
      <c r="A35" s="34" t="s">
        <v>41</v>
      </c>
      <c r="B35" s="17"/>
      <c r="C35" s="18"/>
      <c r="D35" s="18"/>
      <c r="E35" s="19"/>
      <c r="F35" s="20"/>
      <c r="G35" s="20"/>
      <c r="H35" s="20"/>
      <c r="I35" s="20"/>
      <c r="J35" s="20"/>
      <c r="K35" s="20"/>
      <c r="L35" s="20"/>
      <c r="M35" s="20"/>
      <c r="N35" s="20"/>
      <c r="O35" s="20"/>
      <c r="P35" s="20"/>
      <c r="Q35" s="20"/>
      <c r="R35" s="20"/>
      <c r="S35" s="20"/>
      <c r="T35" s="20"/>
      <c r="U35" s="20"/>
      <c r="V35" s="20"/>
      <c r="W35" s="20"/>
      <c r="X35" s="20"/>
      <c r="Y35" s="20"/>
      <c r="Z35" s="21"/>
      <c r="AA35" s="22"/>
    </row>
    <row r="36" spans="1:27" ht="13.5" x14ac:dyDescent="0.25">
      <c r="A36" s="10" t="s">
        <v>61</v>
      </c>
      <c r="B36" s="17" t="s">
        <v>32</v>
      </c>
      <c r="C36" s="18"/>
      <c r="D36" s="18"/>
      <c r="E36" s="19"/>
      <c r="F36" s="20"/>
      <c r="G36" s="20"/>
      <c r="H36" s="20"/>
      <c r="I36" s="20"/>
      <c r="J36" s="20"/>
      <c r="K36" s="20"/>
      <c r="L36" s="20"/>
      <c r="M36" s="20"/>
      <c r="N36" s="20"/>
      <c r="O36" s="20"/>
      <c r="P36" s="20"/>
      <c r="Q36" s="20"/>
      <c r="R36" s="20"/>
      <c r="S36" s="20"/>
      <c r="T36" s="20"/>
      <c r="U36" s="20"/>
      <c r="V36" s="20"/>
      <c r="W36" s="20"/>
      <c r="X36" s="20"/>
      <c r="Y36" s="20"/>
      <c r="Z36" s="21"/>
      <c r="AA36" s="22"/>
    </row>
    <row r="37" spans="1:27" ht="13.5" x14ac:dyDescent="0.25">
      <c r="A37" s="23" t="s">
        <v>62</v>
      </c>
      <c r="B37" s="17" t="s">
        <v>32</v>
      </c>
      <c r="C37" s="18"/>
      <c r="D37" s="18"/>
      <c r="E37" s="19"/>
      <c r="F37" s="20"/>
      <c r="G37" s="20"/>
      <c r="H37" s="20"/>
      <c r="I37" s="20"/>
      <c r="J37" s="20"/>
      <c r="K37" s="20"/>
      <c r="L37" s="20"/>
      <c r="M37" s="20"/>
      <c r="N37" s="20"/>
      <c r="O37" s="20"/>
      <c r="P37" s="20"/>
      <c r="Q37" s="20"/>
      <c r="R37" s="20"/>
      <c r="S37" s="20"/>
      <c r="T37" s="20"/>
      <c r="U37" s="20"/>
      <c r="V37" s="20"/>
      <c r="W37" s="20"/>
      <c r="X37" s="20"/>
      <c r="Y37" s="20"/>
      <c r="Z37" s="21"/>
      <c r="AA37" s="22"/>
    </row>
    <row r="38" spans="1:27" ht="13.5" x14ac:dyDescent="0.25">
      <c r="A38" s="23" t="s">
        <v>59</v>
      </c>
      <c r="B38" s="17" t="s">
        <v>32</v>
      </c>
      <c r="C38" s="18"/>
      <c r="D38" s="18"/>
      <c r="E38" s="19"/>
      <c r="F38" s="20"/>
      <c r="G38" s="20"/>
      <c r="H38" s="20"/>
      <c r="I38" s="20"/>
      <c r="J38" s="20"/>
      <c r="K38" s="20"/>
      <c r="L38" s="20"/>
      <c r="M38" s="20"/>
      <c r="N38" s="20"/>
      <c r="O38" s="20"/>
      <c r="P38" s="20"/>
      <c r="Q38" s="20"/>
      <c r="R38" s="20"/>
      <c r="S38" s="20"/>
      <c r="T38" s="20"/>
      <c r="U38" s="20"/>
      <c r="V38" s="20"/>
      <c r="W38" s="20"/>
      <c r="X38" s="20"/>
      <c r="Y38" s="20"/>
      <c r="Z38" s="21"/>
      <c r="AA38" s="22"/>
    </row>
    <row r="39" spans="1:27" ht="13.5" x14ac:dyDescent="0.25">
      <c r="A39" s="27" t="s">
        <v>63</v>
      </c>
      <c r="B39" s="35" t="s">
        <v>32</v>
      </c>
      <c r="C39" s="29">
        <f t="shared" ref="C39:Y39" si="4">SUM(C37:C38)</f>
        <v>0</v>
      </c>
      <c r="D39" s="29">
        <f>SUM(D37:D38)</f>
        <v>0</v>
      </c>
      <c r="E39" s="36">
        <f t="shared" si="4"/>
        <v>0</v>
      </c>
      <c r="F39" s="37">
        <f t="shared" si="4"/>
        <v>0</v>
      </c>
      <c r="G39" s="37">
        <f t="shared" si="4"/>
        <v>0</v>
      </c>
      <c r="H39" s="37">
        <f t="shared" si="4"/>
        <v>0</v>
      </c>
      <c r="I39" s="37">
        <f t="shared" si="4"/>
        <v>0</v>
      </c>
      <c r="J39" s="37">
        <f t="shared" si="4"/>
        <v>0</v>
      </c>
      <c r="K39" s="37">
        <f t="shared" si="4"/>
        <v>0</v>
      </c>
      <c r="L39" s="37">
        <f t="shared" si="4"/>
        <v>0</v>
      </c>
      <c r="M39" s="37">
        <f t="shared" si="4"/>
        <v>0</v>
      </c>
      <c r="N39" s="37">
        <f t="shared" si="4"/>
        <v>0</v>
      </c>
      <c r="O39" s="37">
        <f t="shared" si="4"/>
        <v>0</v>
      </c>
      <c r="P39" s="37">
        <f t="shared" si="4"/>
        <v>0</v>
      </c>
      <c r="Q39" s="37">
        <f t="shared" si="4"/>
        <v>0</v>
      </c>
      <c r="R39" s="37">
        <f t="shared" si="4"/>
        <v>0</v>
      </c>
      <c r="S39" s="37">
        <f t="shared" si="4"/>
        <v>0</v>
      </c>
      <c r="T39" s="37">
        <f t="shared" si="4"/>
        <v>0</v>
      </c>
      <c r="U39" s="37">
        <f t="shared" si="4"/>
        <v>0</v>
      </c>
      <c r="V39" s="37">
        <f t="shared" si="4"/>
        <v>0</v>
      </c>
      <c r="W39" s="37">
        <f t="shared" si="4"/>
        <v>0</v>
      </c>
      <c r="X39" s="37">
        <f t="shared" si="4"/>
        <v>0</v>
      </c>
      <c r="Y39" s="37">
        <f t="shared" si="4"/>
        <v>0</v>
      </c>
      <c r="Z39" s="38">
        <f>+IF(X39&lt;&gt;0,+(Y39/X39)*100,0)</f>
        <v>0</v>
      </c>
      <c r="AA39" s="39">
        <f>SUM(AA37:AA38)</f>
        <v>0</v>
      </c>
    </row>
    <row r="40" spans="1:27" ht="13.5" x14ac:dyDescent="0.25">
      <c r="A40" s="27" t="s">
        <v>64</v>
      </c>
      <c r="B40" s="28" t="s">
        <v>32</v>
      </c>
      <c r="C40" s="29">
        <f t="shared" ref="C40:Y40" si="5">+C34+C39</f>
        <v>0</v>
      </c>
      <c r="D40" s="29">
        <f>+D34+D39</f>
        <v>0</v>
      </c>
      <c r="E40" s="30">
        <f t="shared" si="5"/>
        <v>0</v>
      </c>
      <c r="F40" s="31">
        <f t="shared" si="5"/>
        <v>0</v>
      </c>
      <c r="G40" s="31">
        <f t="shared" si="5"/>
        <v>0</v>
      </c>
      <c r="H40" s="31">
        <f t="shared" si="5"/>
        <v>0</v>
      </c>
      <c r="I40" s="31">
        <f t="shared" si="5"/>
        <v>0</v>
      </c>
      <c r="J40" s="31">
        <f t="shared" si="5"/>
        <v>0</v>
      </c>
      <c r="K40" s="31">
        <f t="shared" si="5"/>
        <v>0</v>
      </c>
      <c r="L40" s="31">
        <f t="shared" si="5"/>
        <v>0</v>
      </c>
      <c r="M40" s="31">
        <f t="shared" si="5"/>
        <v>0</v>
      </c>
      <c r="N40" s="31">
        <f t="shared" si="5"/>
        <v>0</v>
      </c>
      <c r="O40" s="31">
        <f t="shared" si="5"/>
        <v>0</v>
      </c>
      <c r="P40" s="31">
        <f t="shared" si="5"/>
        <v>0</v>
      </c>
      <c r="Q40" s="31">
        <f t="shared" si="5"/>
        <v>0</v>
      </c>
      <c r="R40" s="31">
        <f t="shared" si="5"/>
        <v>0</v>
      </c>
      <c r="S40" s="31">
        <f t="shared" si="5"/>
        <v>0</v>
      </c>
      <c r="T40" s="31">
        <f t="shared" si="5"/>
        <v>0</v>
      </c>
      <c r="U40" s="31">
        <f t="shared" si="5"/>
        <v>0</v>
      </c>
      <c r="V40" s="31">
        <f t="shared" si="5"/>
        <v>0</v>
      </c>
      <c r="W40" s="31">
        <f t="shared" si="5"/>
        <v>0</v>
      </c>
      <c r="X40" s="31">
        <f t="shared" si="5"/>
        <v>0</v>
      </c>
      <c r="Y40" s="31">
        <f t="shared" si="5"/>
        <v>0</v>
      </c>
      <c r="Z40" s="32">
        <f>+IF(X40&lt;&gt;0,+(Y40/X40)*100,0)</f>
        <v>0</v>
      </c>
      <c r="AA40" s="33">
        <f>+AA34+AA39</f>
        <v>0</v>
      </c>
    </row>
    <row r="41" spans="1:27" ht="5.0999999999999996" customHeight="1" x14ac:dyDescent="0.25">
      <c r="A41" s="34" t="s">
        <v>41</v>
      </c>
      <c r="B41" s="17"/>
      <c r="C41" s="18"/>
      <c r="D41" s="18"/>
      <c r="E41" s="19"/>
      <c r="F41" s="20"/>
      <c r="G41" s="20"/>
      <c r="H41" s="20"/>
      <c r="I41" s="20"/>
      <c r="J41" s="20"/>
      <c r="K41" s="20"/>
      <c r="L41" s="20"/>
      <c r="M41" s="20"/>
      <c r="N41" s="20"/>
      <c r="O41" s="20"/>
      <c r="P41" s="20"/>
      <c r="Q41" s="20"/>
      <c r="R41" s="20"/>
      <c r="S41" s="20"/>
      <c r="T41" s="20"/>
      <c r="U41" s="20"/>
      <c r="V41" s="20"/>
      <c r="W41" s="20"/>
      <c r="X41" s="20"/>
      <c r="Y41" s="20"/>
      <c r="Z41" s="21"/>
      <c r="AA41" s="22"/>
    </row>
    <row r="42" spans="1:27" ht="13.5" x14ac:dyDescent="0.25">
      <c r="A42" s="41" t="s">
        <v>65</v>
      </c>
      <c r="B42" s="42" t="s">
        <v>66</v>
      </c>
      <c r="C42" s="43">
        <f t="shared" ref="C42:Y42" si="6">+C25-C40</f>
        <v>0</v>
      </c>
      <c r="D42" s="43">
        <f>+D25-D40</f>
        <v>0</v>
      </c>
      <c r="E42" s="44">
        <f t="shared" si="6"/>
        <v>-498377</v>
      </c>
      <c r="F42" s="45">
        <f t="shared" si="6"/>
        <v>-498377</v>
      </c>
      <c r="G42" s="45">
        <f t="shared" si="6"/>
        <v>0</v>
      </c>
      <c r="H42" s="45">
        <f t="shared" si="6"/>
        <v>0</v>
      </c>
      <c r="I42" s="45">
        <f t="shared" si="6"/>
        <v>0</v>
      </c>
      <c r="J42" s="45">
        <f t="shared" si="6"/>
        <v>0</v>
      </c>
      <c r="K42" s="45">
        <f t="shared" si="6"/>
        <v>0</v>
      </c>
      <c r="L42" s="45">
        <f t="shared" si="6"/>
        <v>0</v>
      </c>
      <c r="M42" s="45">
        <f t="shared" si="6"/>
        <v>0</v>
      </c>
      <c r="N42" s="45">
        <f t="shared" si="6"/>
        <v>0</v>
      </c>
      <c r="O42" s="45">
        <f t="shared" si="6"/>
        <v>0</v>
      </c>
      <c r="P42" s="45">
        <f t="shared" si="6"/>
        <v>0</v>
      </c>
      <c r="Q42" s="45">
        <f t="shared" si="6"/>
        <v>0</v>
      </c>
      <c r="R42" s="45">
        <f t="shared" si="6"/>
        <v>0</v>
      </c>
      <c r="S42" s="45">
        <f t="shared" si="6"/>
        <v>0</v>
      </c>
      <c r="T42" s="45">
        <f t="shared" si="6"/>
        <v>0</v>
      </c>
      <c r="U42" s="45">
        <f t="shared" si="6"/>
        <v>0</v>
      </c>
      <c r="V42" s="45">
        <f t="shared" si="6"/>
        <v>0</v>
      </c>
      <c r="W42" s="45">
        <f t="shared" si="6"/>
        <v>0</v>
      </c>
      <c r="X42" s="45">
        <f t="shared" si="6"/>
        <v>1571099</v>
      </c>
      <c r="Y42" s="45">
        <f t="shared" si="6"/>
        <v>-1571099</v>
      </c>
      <c r="Z42" s="46">
        <f>+IF(X42&lt;&gt;0,+(Y42/X42)*100,0)</f>
        <v>-100</v>
      </c>
      <c r="AA42" s="47">
        <f>+AA25-AA40</f>
        <v>-498377</v>
      </c>
    </row>
    <row r="43" spans="1:27" ht="5.0999999999999996" customHeight="1" x14ac:dyDescent="0.25">
      <c r="A43" s="34" t="s">
        <v>41</v>
      </c>
      <c r="B43" s="17"/>
      <c r="C43" s="18"/>
      <c r="D43" s="18"/>
      <c r="E43" s="19"/>
      <c r="F43" s="20"/>
      <c r="G43" s="20"/>
      <c r="H43" s="20"/>
      <c r="I43" s="20"/>
      <c r="J43" s="20"/>
      <c r="K43" s="20"/>
      <c r="L43" s="20"/>
      <c r="M43" s="20"/>
      <c r="N43" s="20"/>
      <c r="O43" s="20"/>
      <c r="P43" s="20"/>
      <c r="Q43" s="20"/>
      <c r="R43" s="20"/>
      <c r="S43" s="20"/>
      <c r="T43" s="20"/>
      <c r="U43" s="20"/>
      <c r="V43" s="20"/>
      <c r="W43" s="20"/>
      <c r="X43" s="20"/>
      <c r="Y43" s="20"/>
      <c r="Z43" s="48"/>
      <c r="AA43" s="22"/>
    </row>
    <row r="44" spans="1:27" ht="13.5" x14ac:dyDescent="0.25">
      <c r="A44" s="10" t="s">
        <v>67</v>
      </c>
      <c r="B44" s="17" t="s">
        <v>32</v>
      </c>
      <c r="C44" s="18"/>
      <c r="D44" s="18"/>
      <c r="E44" s="19"/>
      <c r="F44" s="20"/>
      <c r="G44" s="20"/>
      <c r="H44" s="20"/>
      <c r="I44" s="20"/>
      <c r="J44" s="20"/>
      <c r="K44" s="20"/>
      <c r="L44" s="20"/>
      <c r="M44" s="20"/>
      <c r="N44" s="20"/>
      <c r="O44" s="20"/>
      <c r="P44" s="20"/>
      <c r="Q44" s="20"/>
      <c r="R44" s="20"/>
      <c r="S44" s="20"/>
      <c r="T44" s="20"/>
      <c r="U44" s="20"/>
      <c r="V44" s="20"/>
      <c r="W44" s="20"/>
      <c r="X44" s="20"/>
      <c r="Y44" s="20"/>
      <c r="Z44" s="48"/>
      <c r="AA44" s="22"/>
    </row>
    <row r="45" spans="1:27" ht="13.5" x14ac:dyDescent="0.25">
      <c r="A45" s="23" t="s">
        <v>68</v>
      </c>
      <c r="B45" s="17" t="s">
        <v>32</v>
      </c>
      <c r="C45" s="18"/>
      <c r="D45" s="18"/>
      <c r="E45" s="19"/>
      <c r="F45" s="20"/>
      <c r="G45" s="20"/>
      <c r="H45" s="20"/>
      <c r="I45" s="20"/>
      <c r="J45" s="20"/>
      <c r="K45" s="20"/>
      <c r="L45" s="20"/>
      <c r="M45" s="20"/>
      <c r="N45" s="20"/>
      <c r="O45" s="20"/>
      <c r="P45" s="20"/>
      <c r="Q45" s="20"/>
      <c r="R45" s="20"/>
      <c r="S45" s="20"/>
      <c r="T45" s="20"/>
      <c r="U45" s="20"/>
      <c r="V45" s="20"/>
      <c r="W45" s="20"/>
      <c r="X45" s="20"/>
      <c r="Y45" s="20"/>
      <c r="Z45" s="48"/>
      <c r="AA45" s="22"/>
    </row>
    <row r="46" spans="1:27" ht="13.5" x14ac:dyDescent="0.25">
      <c r="A46" s="23" t="s">
        <v>69</v>
      </c>
      <c r="B46" s="17" t="s">
        <v>32</v>
      </c>
      <c r="C46" s="18"/>
      <c r="D46" s="18"/>
      <c r="E46" s="19"/>
      <c r="F46" s="20"/>
      <c r="G46" s="20"/>
      <c r="H46" s="20"/>
      <c r="I46" s="20"/>
      <c r="J46" s="20"/>
      <c r="K46" s="20"/>
      <c r="L46" s="20"/>
      <c r="M46" s="20"/>
      <c r="N46" s="20"/>
      <c r="O46" s="20"/>
      <c r="P46" s="20"/>
      <c r="Q46" s="20"/>
      <c r="R46" s="20"/>
      <c r="S46" s="20"/>
      <c r="T46" s="20"/>
      <c r="U46" s="20"/>
      <c r="V46" s="20"/>
      <c r="W46" s="20"/>
      <c r="X46" s="20"/>
      <c r="Y46" s="20"/>
      <c r="Z46" s="48"/>
      <c r="AA46" s="22"/>
    </row>
    <row r="47" spans="1:27" ht="14.45" customHeight="1" x14ac:dyDescent="0.25">
      <c r="A47" s="23" t="s">
        <v>41</v>
      </c>
      <c r="B47" s="17"/>
      <c r="C47" s="18"/>
      <c r="D47" s="18"/>
      <c r="E47" s="19"/>
      <c r="F47" s="20"/>
      <c r="G47" s="20"/>
      <c r="H47" s="20"/>
      <c r="I47" s="20"/>
      <c r="J47" s="20"/>
      <c r="K47" s="20"/>
      <c r="L47" s="20"/>
      <c r="M47" s="20"/>
      <c r="N47" s="20"/>
      <c r="O47" s="20"/>
      <c r="P47" s="20"/>
      <c r="Q47" s="20"/>
      <c r="R47" s="20"/>
      <c r="S47" s="20"/>
      <c r="T47" s="20"/>
      <c r="U47" s="20"/>
      <c r="V47" s="20"/>
      <c r="W47" s="20"/>
      <c r="X47" s="20"/>
      <c r="Y47" s="20"/>
      <c r="Z47" s="48"/>
      <c r="AA47" s="22"/>
    </row>
    <row r="48" spans="1:27" ht="13.5" x14ac:dyDescent="0.25">
      <c r="A48" s="49" t="s">
        <v>70</v>
      </c>
      <c r="B48" s="50" t="s">
        <v>66</v>
      </c>
      <c r="C48" s="51">
        <f t="shared" ref="C48:Y48" si="7">SUM(C45:C47)</f>
        <v>0</v>
      </c>
      <c r="D48" s="51">
        <f>SUM(D45:D47)</f>
        <v>0</v>
      </c>
      <c r="E48" s="52">
        <f t="shared" si="7"/>
        <v>0</v>
      </c>
      <c r="F48" s="53">
        <f t="shared" si="7"/>
        <v>0</v>
      </c>
      <c r="G48" s="53">
        <f t="shared" si="7"/>
        <v>0</v>
      </c>
      <c r="H48" s="53">
        <f t="shared" si="7"/>
        <v>0</v>
      </c>
      <c r="I48" s="53">
        <f t="shared" si="7"/>
        <v>0</v>
      </c>
      <c r="J48" s="53">
        <f t="shared" si="7"/>
        <v>0</v>
      </c>
      <c r="K48" s="53">
        <f t="shared" si="7"/>
        <v>0</v>
      </c>
      <c r="L48" s="53">
        <f t="shared" si="7"/>
        <v>0</v>
      </c>
      <c r="M48" s="53">
        <f t="shared" si="7"/>
        <v>0</v>
      </c>
      <c r="N48" s="53">
        <f t="shared" si="7"/>
        <v>0</v>
      </c>
      <c r="O48" s="53">
        <f t="shared" si="7"/>
        <v>0</v>
      </c>
      <c r="P48" s="53">
        <f t="shared" si="7"/>
        <v>0</v>
      </c>
      <c r="Q48" s="53">
        <f t="shared" si="7"/>
        <v>0</v>
      </c>
      <c r="R48" s="53">
        <f t="shared" si="7"/>
        <v>0</v>
      </c>
      <c r="S48" s="53">
        <f t="shared" si="7"/>
        <v>0</v>
      </c>
      <c r="T48" s="53">
        <f t="shared" si="7"/>
        <v>0</v>
      </c>
      <c r="U48" s="53">
        <f t="shared" si="7"/>
        <v>0</v>
      </c>
      <c r="V48" s="53">
        <f t="shared" si="7"/>
        <v>0</v>
      </c>
      <c r="W48" s="53">
        <f t="shared" si="7"/>
        <v>0</v>
      </c>
      <c r="X48" s="53">
        <f t="shared" si="7"/>
        <v>0</v>
      </c>
      <c r="Y48" s="53">
        <f t="shared" si="7"/>
        <v>0</v>
      </c>
      <c r="Z48" s="54">
        <f>+IF(X48&lt;&gt;0,+(Y48/X48)*100,0)</f>
        <v>0</v>
      </c>
      <c r="AA48" s="55">
        <f>SUM(AA45:AA47)</f>
        <v>0</v>
      </c>
    </row>
    <row r="49" spans="1:27" ht="13.5" x14ac:dyDescent="0.25">
      <c r="A49" s="56" t="s">
        <v>328</v>
      </c>
      <c r="B49" s="57"/>
      <c r="C49" s="58"/>
      <c r="D49" s="58"/>
      <c r="E49" s="58"/>
      <c r="F49" s="58"/>
      <c r="G49" s="58"/>
      <c r="H49" s="59"/>
      <c r="I49" s="59"/>
      <c r="J49" s="59"/>
      <c r="K49" s="59"/>
      <c r="L49" s="59"/>
      <c r="M49" s="59"/>
      <c r="N49" s="59"/>
      <c r="O49" s="59"/>
      <c r="P49" s="59"/>
      <c r="Q49" s="59"/>
      <c r="R49" s="59"/>
      <c r="S49" s="59"/>
      <c r="T49" s="59"/>
      <c r="U49" s="59"/>
      <c r="V49" s="59"/>
      <c r="W49" s="59"/>
      <c r="X49" s="59"/>
      <c r="Y49" s="59"/>
      <c r="Z49" s="59"/>
      <c r="AA49" s="59"/>
    </row>
    <row r="50" spans="1:27" ht="13.5" x14ac:dyDescent="0.25">
      <c r="A50" s="60" t="s">
        <v>329</v>
      </c>
      <c r="B50" s="60"/>
      <c r="C50" s="60"/>
      <c r="D50" s="60"/>
      <c r="E50" s="60"/>
      <c r="F50" s="60"/>
      <c r="G50" s="60"/>
      <c r="H50" s="59"/>
      <c r="I50" s="59"/>
      <c r="J50" s="59"/>
      <c r="K50" s="59"/>
      <c r="L50" s="59"/>
      <c r="M50" s="59"/>
      <c r="N50" s="59"/>
      <c r="O50" s="59"/>
      <c r="P50" s="59"/>
      <c r="Q50" s="59"/>
      <c r="R50" s="59"/>
      <c r="S50" s="59"/>
      <c r="T50" s="59"/>
      <c r="U50" s="59"/>
      <c r="V50" s="59"/>
      <c r="W50" s="59"/>
      <c r="X50" s="59"/>
      <c r="Y50" s="59"/>
      <c r="Z50" s="59"/>
      <c r="AA50" s="59"/>
    </row>
    <row r="51" spans="1:27" ht="13.5" x14ac:dyDescent="0.25">
      <c r="A51" s="61" t="s">
        <v>330</v>
      </c>
      <c r="B51" s="62"/>
      <c r="C51" s="63"/>
      <c r="D51" s="63"/>
      <c r="E51" s="63"/>
      <c r="F51" s="63"/>
      <c r="G51" s="63"/>
      <c r="H51" s="59"/>
      <c r="I51" s="59"/>
      <c r="J51" s="59"/>
      <c r="K51" s="59"/>
      <c r="L51" s="59"/>
      <c r="M51" s="59"/>
      <c r="N51" s="59"/>
      <c r="O51" s="59"/>
      <c r="P51" s="59"/>
      <c r="Q51" s="59"/>
      <c r="R51" s="59"/>
      <c r="S51" s="59"/>
      <c r="T51" s="59"/>
      <c r="U51" s="59"/>
      <c r="V51" s="59"/>
      <c r="W51" s="59"/>
      <c r="X51" s="59"/>
      <c r="Y51" s="59"/>
      <c r="Z51" s="59"/>
      <c r="AA51" s="59"/>
    </row>
    <row r="52" spans="1:27" ht="13.5" x14ac:dyDescent="0.25">
      <c r="A52" s="59"/>
      <c r="B52" s="59"/>
      <c r="C52" s="59"/>
      <c r="D52" s="59"/>
      <c r="E52" s="59"/>
      <c r="F52" s="59"/>
      <c r="G52" s="59"/>
      <c r="H52" s="59"/>
      <c r="I52" s="59"/>
      <c r="J52" s="59"/>
      <c r="K52" s="59"/>
      <c r="L52" s="59"/>
      <c r="M52" s="59"/>
      <c r="N52" s="59"/>
      <c r="O52" s="59"/>
      <c r="P52" s="59"/>
      <c r="Q52" s="59"/>
      <c r="R52" s="59"/>
      <c r="S52" s="59"/>
      <c r="T52" s="59"/>
      <c r="U52" s="59"/>
      <c r="V52" s="59"/>
      <c r="W52" s="59"/>
      <c r="X52" s="59"/>
      <c r="Y52" s="59"/>
      <c r="Z52" s="59"/>
      <c r="AA52" s="59"/>
    </row>
    <row r="53" spans="1:27" ht="13.5" x14ac:dyDescent="0.25">
      <c r="A53" s="59"/>
      <c r="B53" s="59"/>
      <c r="C53" s="59"/>
      <c r="D53" s="59"/>
      <c r="E53" s="59"/>
      <c r="F53" s="59"/>
      <c r="G53" s="59"/>
      <c r="H53" s="59"/>
      <c r="I53" s="59"/>
      <c r="J53" s="59"/>
      <c r="K53" s="59"/>
      <c r="L53" s="59"/>
      <c r="M53" s="59"/>
      <c r="N53" s="59"/>
      <c r="O53" s="59"/>
      <c r="P53" s="59"/>
      <c r="Q53" s="59"/>
      <c r="R53" s="59"/>
      <c r="S53" s="59"/>
      <c r="T53" s="59"/>
      <c r="U53" s="59"/>
      <c r="V53" s="59"/>
      <c r="W53" s="59"/>
      <c r="X53" s="59"/>
      <c r="Y53" s="59"/>
      <c r="Z53" s="59"/>
      <c r="AA53" s="59"/>
    </row>
    <row r="54" spans="1:27" ht="13.5" x14ac:dyDescent="0.25">
      <c r="A54" s="59"/>
      <c r="B54" s="59"/>
      <c r="C54" s="59"/>
      <c r="D54" s="59"/>
      <c r="E54" s="59"/>
      <c r="F54" s="59"/>
      <c r="G54" s="59"/>
      <c r="H54" s="59"/>
      <c r="I54" s="59"/>
      <c r="J54" s="59"/>
      <c r="K54" s="59"/>
      <c r="L54" s="59"/>
      <c r="M54" s="59"/>
      <c r="N54" s="59"/>
      <c r="O54" s="59"/>
      <c r="P54" s="59"/>
      <c r="Q54" s="59"/>
      <c r="R54" s="59"/>
      <c r="S54" s="59"/>
      <c r="T54" s="59"/>
      <c r="U54" s="59"/>
      <c r="V54" s="59"/>
      <c r="W54" s="59"/>
      <c r="X54" s="59"/>
      <c r="Y54" s="59"/>
      <c r="Z54" s="59"/>
      <c r="AA54" s="59"/>
    </row>
  </sheetData>
  <mergeCells count="2">
    <mergeCell ref="A1:AA1"/>
    <mergeCell ref="E2:AA2"/>
  </mergeCells>
  <printOptions horizontalCentered="1"/>
  <pageMargins left="0.55118110236220497" right="0.22" top="0.59055118110236204" bottom="0.59055118110236204" header="0.31496062992126" footer="0.31496062992126"/>
  <pageSetup paperSize="9" orientation="landscape" r:id="rId1"/>
  <rowBreaks count="1" manualBreakCount="1">
    <brk id="48" max="16383" man="1"/>
  </rowBreaks>
</worksheet>
</file>

<file path=xl/worksheets/sheet5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AA54"/>
  <sheetViews>
    <sheetView showGridLines="0" workbookViewId="0">
      <selection activeCell="B2" sqref="B2"/>
    </sheetView>
  </sheetViews>
  <sheetFormatPr defaultRowHeight="12.75" x14ac:dyDescent="0.2"/>
  <cols>
    <col min="1" max="1" width="35.7109375" customWidth="1"/>
    <col min="2" max="2" width="3.42578125" bestFit="1" customWidth="1"/>
    <col min="3" max="3" width="9.7109375" customWidth="1"/>
    <col min="4" max="4" width="9.7109375" hidden="1" customWidth="1"/>
    <col min="5" max="6" width="9.7109375" customWidth="1"/>
    <col min="7" max="9" width="9.7109375" hidden="1" customWidth="1"/>
    <col min="10" max="10" width="9.7109375" customWidth="1"/>
    <col min="11" max="13" width="9.7109375" hidden="1" customWidth="1"/>
    <col min="14" max="14" width="9.7109375" customWidth="1"/>
    <col min="15" max="22" width="9.7109375" hidden="1" customWidth="1"/>
    <col min="23" max="27" width="9.7109375" customWidth="1"/>
  </cols>
  <sheetData>
    <row r="1" spans="1:27" ht="38.450000000000003" customHeight="1" x14ac:dyDescent="0.25">
      <c r="A1" s="64" t="s">
        <v>125</v>
      </c>
      <c r="B1" s="64"/>
      <c r="C1" s="64"/>
      <c r="D1" s="64"/>
      <c r="E1" s="64"/>
      <c r="F1" s="64"/>
      <c r="G1" s="64"/>
      <c r="H1" s="64"/>
      <c r="I1" s="64"/>
      <c r="J1" s="64"/>
      <c r="K1" s="64"/>
      <c r="L1" s="64"/>
      <c r="M1" s="64"/>
      <c r="N1" s="64"/>
      <c r="O1" s="64"/>
      <c r="P1" s="64"/>
      <c r="Q1" s="64"/>
      <c r="R1" s="64"/>
      <c r="S1" s="64"/>
      <c r="T1" s="64"/>
      <c r="U1" s="64"/>
      <c r="V1" s="64"/>
      <c r="W1" s="64"/>
      <c r="X1" s="64"/>
      <c r="Y1" s="64"/>
      <c r="Z1" s="64"/>
      <c r="AA1" s="64"/>
    </row>
    <row r="2" spans="1:27" ht="24.95" customHeight="1" x14ac:dyDescent="0.2">
      <c r="A2" s="2" t="s">
        <v>1</v>
      </c>
      <c r="B2" s="1" t="s">
        <v>331</v>
      </c>
      <c r="C2" s="3" t="s">
        <v>2</v>
      </c>
      <c r="D2" s="3" t="s">
        <v>3</v>
      </c>
      <c r="E2" s="65" t="s">
        <v>4</v>
      </c>
      <c r="F2" s="66"/>
      <c r="G2" s="66"/>
      <c r="H2" s="66"/>
      <c r="I2" s="66"/>
      <c r="J2" s="66"/>
      <c r="K2" s="66"/>
      <c r="L2" s="66"/>
      <c r="M2" s="66"/>
      <c r="N2" s="66"/>
      <c r="O2" s="66"/>
      <c r="P2" s="66"/>
      <c r="Q2" s="66"/>
      <c r="R2" s="66"/>
      <c r="S2" s="66"/>
      <c r="T2" s="66"/>
      <c r="U2" s="66"/>
      <c r="V2" s="66"/>
      <c r="W2" s="66"/>
      <c r="X2" s="66"/>
      <c r="Y2" s="66"/>
      <c r="Z2" s="66"/>
      <c r="AA2" s="67"/>
    </row>
    <row r="3" spans="1:27" ht="24.95" customHeight="1" x14ac:dyDescent="0.2">
      <c r="A3" s="4" t="s">
        <v>5</v>
      </c>
      <c r="B3" s="5" t="s">
        <v>6</v>
      </c>
      <c r="C3" s="6" t="s">
        <v>7</v>
      </c>
      <c r="D3" s="6" t="s">
        <v>7</v>
      </c>
      <c r="E3" s="7" t="s">
        <v>8</v>
      </c>
      <c r="F3" s="8" t="s">
        <v>9</v>
      </c>
      <c r="G3" s="8" t="s">
        <v>10</v>
      </c>
      <c r="H3" s="8" t="s">
        <v>11</v>
      </c>
      <c r="I3" s="8" t="s">
        <v>12</v>
      </c>
      <c r="J3" s="8" t="s">
        <v>13</v>
      </c>
      <c r="K3" s="8" t="s">
        <v>14</v>
      </c>
      <c r="L3" s="8" t="s">
        <v>15</v>
      </c>
      <c r="M3" s="8" t="s">
        <v>16</v>
      </c>
      <c r="N3" s="8" t="s">
        <v>17</v>
      </c>
      <c r="O3" s="8" t="s">
        <v>18</v>
      </c>
      <c r="P3" s="8" t="s">
        <v>19</v>
      </c>
      <c r="Q3" s="8" t="s">
        <v>20</v>
      </c>
      <c r="R3" s="8" t="s">
        <v>21</v>
      </c>
      <c r="S3" s="8" t="s">
        <v>22</v>
      </c>
      <c r="T3" s="8" t="s">
        <v>23</v>
      </c>
      <c r="U3" s="8" t="s">
        <v>24</v>
      </c>
      <c r="V3" s="8" t="s">
        <v>25</v>
      </c>
      <c r="W3" s="8" t="s">
        <v>26</v>
      </c>
      <c r="X3" s="8" t="s">
        <v>27</v>
      </c>
      <c r="Y3" s="8" t="s">
        <v>28</v>
      </c>
      <c r="Z3" s="8" t="s">
        <v>29</v>
      </c>
      <c r="AA3" s="9" t="s">
        <v>30</v>
      </c>
    </row>
    <row r="4" spans="1:27" ht="13.5" x14ac:dyDescent="0.25">
      <c r="A4" s="10" t="s">
        <v>31</v>
      </c>
      <c r="B4" s="11" t="s">
        <v>32</v>
      </c>
      <c r="C4" s="12"/>
      <c r="D4" s="12"/>
      <c r="E4" s="13"/>
      <c r="F4" s="14"/>
      <c r="G4" s="14"/>
      <c r="H4" s="14"/>
      <c r="I4" s="14"/>
      <c r="J4" s="14"/>
      <c r="K4" s="14"/>
      <c r="L4" s="14"/>
      <c r="M4" s="14"/>
      <c r="N4" s="14"/>
      <c r="O4" s="14"/>
      <c r="P4" s="14"/>
      <c r="Q4" s="14"/>
      <c r="R4" s="14"/>
      <c r="S4" s="14"/>
      <c r="T4" s="14"/>
      <c r="U4" s="14"/>
      <c r="V4" s="14"/>
      <c r="W4" s="14"/>
      <c r="X4" s="14"/>
      <c r="Y4" s="14"/>
      <c r="Z4" s="15"/>
      <c r="AA4" s="16"/>
    </row>
    <row r="5" spans="1:27" ht="13.5" x14ac:dyDescent="0.25">
      <c r="A5" s="10" t="s">
        <v>33</v>
      </c>
      <c r="B5" s="17" t="s">
        <v>32</v>
      </c>
      <c r="C5" s="18"/>
      <c r="D5" s="18"/>
      <c r="E5" s="19"/>
      <c r="F5" s="20"/>
      <c r="G5" s="20"/>
      <c r="H5" s="20"/>
      <c r="I5" s="20"/>
      <c r="J5" s="20"/>
      <c r="K5" s="20"/>
      <c r="L5" s="20"/>
      <c r="M5" s="20"/>
      <c r="N5" s="20"/>
      <c r="O5" s="20"/>
      <c r="P5" s="20"/>
      <c r="Q5" s="20"/>
      <c r="R5" s="20"/>
      <c r="S5" s="20"/>
      <c r="T5" s="20"/>
      <c r="U5" s="20"/>
      <c r="V5" s="20"/>
      <c r="W5" s="20"/>
      <c r="X5" s="20"/>
      <c r="Y5" s="20"/>
      <c r="Z5" s="21"/>
      <c r="AA5" s="22"/>
    </row>
    <row r="6" spans="1:27" ht="13.5" x14ac:dyDescent="0.25">
      <c r="A6" s="23" t="s">
        <v>34</v>
      </c>
      <c r="B6" s="17" t="s">
        <v>32</v>
      </c>
      <c r="C6" s="18"/>
      <c r="D6" s="18"/>
      <c r="E6" s="19"/>
      <c r="F6" s="20"/>
      <c r="G6" s="20"/>
      <c r="H6" s="20"/>
      <c r="I6" s="20"/>
      <c r="J6" s="20"/>
      <c r="K6" s="20"/>
      <c r="L6" s="20"/>
      <c r="M6" s="20"/>
      <c r="N6" s="20"/>
      <c r="O6" s="20"/>
      <c r="P6" s="20"/>
      <c r="Q6" s="20"/>
      <c r="R6" s="20"/>
      <c r="S6" s="20"/>
      <c r="T6" s="20"/>
      <c r="U6" s="20"/>
      <c r="V6" s="20"/>
      <c r="W6" s="20"/>
      <c r="X6" s="20"/>
      <c r="Y6" s="20"/>
      <c r="Z6" s="21"/>
      <c r="AA6" s="22"/>
    </row>
    <row r="7" spans="1:27" ht="13.5" x14ac:dyDescent="0.25">
      <c r="A7" s="23" t="s">
        <v>35</v>
      </c>
      <c r="B7" s="17" t="s">
        <v>32</v>
      </c>
      <c r="C7" s="18"/>
      <c r="D7" s="18"/>
      <c r="E7" s="19"/>
      <c r="F7" s="20"/>
      <c r="G7" s="20"/>
      <c r="H7" s="20"/>
      <c r="I7" s="20"/>
      <c r="J7" s="20"/>
      <c r="K7" s="20"/>
      <c r="L7" s="20"/>
      <c r="M7" s="20"/>
      <c r="N7" s="20"/>
      <c r="O7" s="20"/>
      <c r="P7" s="20"/>
      <c r="Q7" s="20"/>
      <c r="R7" s="20"/>
      <c r="S7" s="20"/>
      <c r="T7" s="20"/>
      <c r="U7" s="20"/>
      <c r="V7" s="20"/>
      <c r="W7" s="20"/>
      <c r="X7" s="20"/>
      <c r="Y7" s="20"/>
      <c r="Z7" s="21"/>
      <c r="AA7" s="22"/>
    </row>
    <row r="8" spans="1:27" ht="13.5" x14ac:dyDescent="0.25">
      <c r="A8" s="23" t="s">
        <v>36</v>
      </c>
      <c r="B8" s="17" t="s">
        <v>32</v>
      </c>
      <c r="C8" s="18">
        <v>16367993</v>
      </c>
      <c r="D8" s="18"/>
      <c r="E8" s="19">
        <v>3</v>
      </c>
      <c r="F8" s="20">
        <v>3</v>
      </c>
      <c r="G8" s="20">
        <v>1642066</v>
      </c>
      <c r="H8" s="20">
        <v>-146799</v>
      </c>
      <c r="I8" s="20">
        <v>-153748</v>
      </c>
      <c r="J8" s="20">
        <v>1341519</v>
      </c>
      <c r="K8" s="20">
        <v>-74834</v>
      </c>
      <c r="L8" s="20">
        <v>1625045</v>
      </c>
      <c r="M8" s="20">
        <v>-213317</v>
      </c>
      <c r="N8" s="20">
        <v>1336894</v>
      </c>
      <c r="O8" s="20"/>
      <c r="P8" s="20"/>
      <c r="Q8" s="20"/>
      <c r="R8" s="20"/>
      <c r="S8" s="20"/>
      <c r="T8" s="20"/>
      <c r="U8" s="20"/>
      <c r="V8" s="20"/>
      <c r="W8" s="20">
        <v>2678413</v>
      </c>
      <c r="X8" s="20">
        <v>3</v>
      </c>
      <c r="Y8" s="20">
        <v>2678410</v>
      </c>
      <c r="Z8" s="21">
        <v>89280333.333333343</v>
      </c>
      <c r="AA8" s="22">
        <v>3</v>
      </c>
    </row>
    <row r="9" spans="1:27" ht="13.5" x14ac:dyDescent="0.25">
      <c r="A9" s="23" t="s">
        <v>37</v>
      </c>
      <c r="B9" s="17" t="s">
        <v>32</v>
      </c>
      <c r="C9" s="18"/>
      <c r="D9" s="18"/>
      <c r="E9" s="19"/>
      <c r="F9" s="20"/>
      <c r="G9" s="20"/>
      <c r="H9" s="20"/>
      <c r="I9" s="20"/>
      <c r="J9" s="20"/>
      <c r="K9" s="20"/>
      <c r="L9" s="20"/>
      <c r="M9" s="20"/>
      <c r="N9" s="20"/>
      <c r="O9" s="20"/>
      <c r="P9" s="20"/>
      <c r="Q9" s="20"/>
      <c r="R9" s="20"/>
      <c r="S9" s="20"/>
      <c r="T9" s="20"/>
      <c r="U9" s="20"/>
      <c r="V9" s="20"/>
      <c r="W9" s="20"/>
      <c r="X9" s="20"/>
      <c r="Y9" s="20"/>
      <c r="Z9" s="21"/>
      <c r="AA9" s="22"/>
    </row>
    <row r="10" spans="1:27" ht="13.5" x14ac:dyDescent="0.25">
      <c r="A10" s="23" t="s">
        <v>38</v>
      </c>
      <c r="B10" s="17" t="s">
        <v>32</v>
      </c>
      <c r="C10" s="18"/>
      <c r="D10" s="18"/>
      <c r="E10" s="19"/>
      <c r="F10" s="20"/>
      <c r="G10" s="24"/>
      <c r="H10" s="24"/>
      <c r="I10" s="24"/>
      <c r="J10" s="20"/>
      <c r="K10" s="24"/>
      <c r="L10" s="24"/>
      <c r="M10" s="20"/>
      <c r="N10" s="24"/>
      <c r="O10" s="24"/>
      <c r="P10" s="24"/>
      <c r="Q10" s="20"/>
      <c r="R10" s="24"/>
      <c r="S10" s="24"/>
      <c r="T10" s="20"/>
      <c r="U10" s="24"/>
      <c r="V10" s="24"/>
      <c r="W10" s="24"/>
      <c r="X10" s="20"/>
      <c r="Y10" s="24"/>
      <c r="Z10" s="25"/>
      <c r="AA10" s="26"/>
    </row>
    <row r="11" spans="1:27" ht="13.5" x14ac:dyDescent="0.25">
      <c r="A11" s="23" t="s">
        <v>39</v>
      </c>
      <c r="B11" s="17" t="s">
        <v>32</v>
      </c>
      <c r="C11" s="18"/>
      <c r="D11" s="18"/>
      <c r="E11" s="19"/>
      <c r="F11" s="20"/>
      <c r="G11" s="20"/>
      <c r="H11" s="20"/>
      <c r="I11" s="20"/>
      <c r="J11" s="20"/>
      <c r="K11" s="20"/>
      <c r="L11" s="20"/>
      <c r="M11" s="20"/>
      <c r="N11" s="20"/>
      <c r="O11" s="20"/>
      <c r="P11" s="20"/>
      <c r="Q11" s="20"/>
      <c r="R11" s="20"/>
      <c r="S11" s="20"/>
      <c r="T11" s="20"/>
      <c r="U11" s="20"/>
      <c r="V11" s="20"/>
      <c r="W11" s="20"/>
      <c r="X11" s="20"/>
      <c r="Y11" s="20"/>
      <c r="Z11" s="21"/>
      <c r="AA11" s="22"/>
    </row>
    <row r="12" spans="1:27" ht="13.5" x14ac:dyDescent="0.25">
      <c r="A12" s="27" t="s">
        <v>40</v>
      </c>
      <c r="B12" s="28" t="s">
        <v>32</v>
      </c>
      <c r="C12" s="29">
        <f t="shared" ref="C12:Y12" si="0">SUM(C6:C11)</f>
        <v>16367993</v>
      </c>
      <c r="D12" s="29">
        <f>SUM(D6:D11)</f>
        <v>0</v>
      </c>
      <c r="E12" s="30">
        <f t="shared" si="0"/>
        <v>3</v>
      </c>
      <c r="F12" s="31">
        <f t="shared" si="0"/>
        <v>3</v>
      </c>
      <c r="G12" s="31">
        <f t="shared" si="0"/>
        <v>1642066</v>
      </c>
      <c r="H12" s="31">
        <f t="shared" si="0"/>
        <v>-146799</v>
      </c>
      <c r="I12" s="31">
        <f t="shared" si="0"/>
        <v>-153748</v>
      </c>
      <c r="J12" s="31">
        <f t="shared" si="0"/>
        <v>1341519</v>
      </c>
      <c r="K12" s="31">
        <f t="shared" si="0"/>
        <v>-74834</v>
      </c>
      <c r="L12" s="31">
        <f t="shared" si="0"/>
        <v>1625045</v>
      </c>
      <c r="M12" s="31">
        <f t="shared" si="0"/>
        <v>-213317</v>
      </c>
      <c r="N12" s="31">
        <f t="shared" si="0"/>
        <v>1336894</v>
      </c>
      <c r="O12" s="31">
        <f t="shared" si="0"/>
        <v>0</v>
      </c>
      <c r="P12" s="31">
        <f t="shared" si="0"/>
        <v>0</v>
      </c>
      <c r="Q12" s="31">
        <f t="shared" si="0"/>
        <v>0</v>
      </c>
      <c r="R12" s="31">
        <f t="shared" si="0"/>
        <v>0</v>
      </c>
      <c r="S12" s="31">
        <f t="shared" si="0"/>
        <v>0</v>
      </c>
      <c r="T12" s="31">
        <f t="shared" si="0"/>
        <v>0</v>
      </c>
      <c r="U12" s="31">
        <f t="shared" si="0"/>
        <v>0</v>
      </c>
      <c r="V12" s="31">
        <f t="shared" si="0"/>
        <v>0</v>
      </c>
      <c r="W12" s="31">
        <f t="shared" si="0"/>
        <v>2678413</v>
      </c>
      <c r="X12" s="31">
        <f t="shared" si="0"/>
        <v>3</v>
      </c>
      <c r="Y12" s="31">
        <f t="shared" si="0"/>
        <v>2678410</v>
      </c>
      <c r="Z12" s="32">
        <f>+IF(X12&lt;&gt;0,+(Y12/X12)*100,0)</f>
        <v>89280333.333333343</v>
      </c>
      <c r="AA12" s="33">
        <f>SUM(AA6:AA11)</f>
        <v>3</v>
      </c>
    </row>
    <row r="13" spans="1:27" ht="5.0999999999999996" customHeight="1" x14ac:dyDescent="0.25">
      <c r="A13" s="34" t="s">
        <v>41</v>
      </c>
      <c r="B13" s="17"/>
      <c r="C13" s="18"/>
      <c r="D13" s="18"/>
      <c r="E13" s="19"/>
      <c r="F13" s="20"/>
      <c r="G13" s="20"/>
      <c r="H13" s="20"/>
      <c r="I13" s="20"/>
      <c r="J13" s="20"/>
      <c r="K13" s="20"/>
      <c r="L13" s="20"/>
      <c r="M13" s="20"/>
      <c r="N13" s="20"/>
      <c r="O13" s="20"/>
      <c r="P13" s="20"/>
      <c r="Q13" s="20"/>
      <c r="R13" s="20"/>
      <c r="S13" s="20"/>
      <c r="T13" s="20"/>
      <c r="U13" s="20"/>
      <c r="V13" s="20"/>
      <c r="W13" s="20"/>
      <c r="X13" s="20"/>
      <c r="Y13" s="20"/>
      <c r="Z13" s="21"/>
      <c r="AA13" s="22"/>
    </row>
    <row r="14" spans="1:27" ht="13.5" x14ac:dyDescent="0.25">
      <c r="A14" s="10" t="s">
        <v>42</v>
      </c>
      <c r="B14" s="17" t="s">
        <v>32</v>
      </c>
      <c r="C14" s="18"/>
      <c r="D14" s="18"/>
      <c r="E14" s="19"/>
      <c r="F14" s="20"/>
      <c r="G14" s="20"/>
      <c r="H14" s="20"/>
      <c r="I14" s="20"/>
      <c r="J14" s="20"/>
      <c r="K14" s="20"/>
      <c r="L14" s="20"/>
      <c r="M14" s="20"/>
      <c r="N14" s="20"/>
      <c r="O14" s="20"/>
      <c r="P14" s="20"/>
      <c r="Q14" s="20"/>
      <c r="R14" s="20"/>
      <c r="S14" s="20"/>
      <c r="T14" s="20"/>
      <c r="U14" s="20"/>
      <c r="V14" s="20"/>
      <c r="W14" s="20"/>
      <c r="X14" s="20"/>
      <c r="Y14" s="20"/>
      <c r="Z14" s="21"/>
      <c r="AA14" s="22"/>
    </row>
    <row r="15" spans="1:27" ht="13.5" x14ac:dyDescent="0.25">
      <c r="A15" s="23" t="s">
        <v>43</v>
      </c>
      <c r="B15" s="17" t="s">
        <v>32</v>
      </c>
      <c r="C15" s="18"/>
      <c r="D15" s="18"/>
      <c r="E15" s="19"/>
      <c r="F15" s="20"/>
      <c r="G15" s="20"/>
      <c r="H15" s="20"/>
      <c r="I15" s="20"/>
      <c r="J15" s="20"/>
      <c r="K15" s="20"/>
      <c r="L15" s="20"/>
      <c r="M15" s="20"/>
      <c r="N15" s="20"/>
      <c r="O15" s="20"/>
      <c r="P15" s="20"/>
      <c r="Q15" s="20"/>
      <c r="R15" s="20"/>
      <c r="S15" s="20"/>
      <c r="T15" s="20"/>
      <c r="U15" s="20"/>
      <c r="V15" s="20"/>
      <c r="W15" s="20"/>
      <c r="X15" s="20"/>
      <c r="Y15" s="20"/>
      <c r="Z15" s="21"/>
      <c r="AA15" s="22"/>
    </row>
    <row r="16" spans="1:27" ht="13.5" x14ac:dyDescent="0.25">
      <c r="A16" s="23" t="s">
        <v>44</v>
      </c>
      <c r="B16" s="17" t="s">
        <v>32</v>
      </c>
      <c r="C16" s="18"/>
      <c r="D16" s="18"/>
      <c r="E16" s="19"/>
      <c r="F16" s="20"/>
      <c r="G16" s="24"/>
      <c r="H16" s="24"/>
      <c r="I16" s="24"/>
      <c r="J16" s="20"/>
      <c r="K16" s="24"/>
      <c r="L16" s="24"/>
      <c r="M16" s="20"/>
      <c r="N16" s="24"/>
      <c r="O16" s="24"/>
      <c r="P16" s="24"/>
      <c r="Q16" s="20"/>
      <c r="R16" s="24"/>
      <c r="S16" s="24"/>
      <c r="T16" s="20"/>
      <c r="U16" s="24"/>
      <c r="V16" s="24"/>
      <c r="W16" s="24"/>
      <c r="X16" s="20"/>
      <c r="Y16" s="24"/>
      <c r="Z16" s="25"/>
      <c r="AA16" s="26"/>
    </row>
    <row r="17" spans="1:27" ht="13.5" x14ac:dyDescent="0.25">
      <c r="A17" s="23" t="s">
        <v>45</v>
      </c>
      <c r="B17" s="17" t="s">
        <v>32</v>
      </c>
      <c r="C17" s="18"/>
      <c r="D17" s="18"/>
      <c r="E17" s="19"/>
      <c r="F17" s="20"/>
      <c r="G17" s="20"/>
      <c r="H17" s="20"/>
      <c r="I17" s="20"/>
      <c r="J17" s="20"/>
      <c r="K17" s="20"/>
      <c r="L17" s="20"/>
      <c r="M17" s="20"/>
      <c r="N17" s="20"/>
      <c r="O17" s="20"/>
      <c r="P17" s="20"/>
      <c r="Q17" s="20"/>
      <c r="R17" s="20"/>
      <c r="S17" s="20"/>
      <c r="T17" s="20"/>
      <c r="U17" s="20"/>
      <c r="V17" s="20"/>
      <c r="W17" s="20"/>
      <c r="X17" s="20"/>
      <c r="Y17" s="20"/>
      <c r="Z17" s="21"/>
      <c r="AA17" s="22"/>
    </row>
    <row r="18" spans="1:27" ht="13.5" x14ac:dyDescent="0.25">
      <c r="A18" s="23" t="s">
        <v>46</v>
      </c>
      <c r="B18" s="17" t="s">
        <v>32</v>
      </c>
      <c r="C18" s="18"/>
      <c r="D18" s="18"/>
      <c r="E18" s="19"/>
      <c r="F18" s="20"/>
      <c r="G18" s="20"/>
      <c r="H18" s="20"/>
      <c r="I18" s="20"/>
      <c r="J18" s="20"/>
      <c r="K18" s="20"/>
      <c r="L18" s="20"/>
      <c r="M18" s="20"/>
      <c r="N18" s="20"/>
      <c r="O18" s="20"/>
      <c r="P18" s="20"/>
      <c r="Q18" s="20"/>
      <c r="R18" s="20"/>
      <c r="S18" s="20"/>
      <c r="T18" s="20"/>
      <c r="U18" s="20"/>
      <c r="V18" s="20"/>
      <c r="W18" s="20"/>
      <c r="X18" s="20"/>
      <c r="Y18" s="20"/>
      <c r="Z18" s="21"/>
      <c r="AA18" s="22"/>
    </row>
    <row r="19" spans="1:27" ht="13.5" x14ac:dyDescent="0.25">
      <c r="A19" s="23" t="s">
        <v>47</v>
      </c>
      <c r="B19" s="17" t="s">
        <v>32</v>
      </c>
      <c r="C19" s="18">
        <v>1016788</v>
      </c>
      <c r="D19" s="18"/>
      <c r="E19" s="19">
        <v>2005245</v>
      </c>
      <c r="F19" s="20">
        <v>2005245</v>
      </c>
      <c r="G19" s="20"/>
      <c r="H19" s="20">
        <v>1726322</v>
      </c>
      <c r="I19" s="20"/>
      <c r="J19" s="20">
        <v>1726322</v>
      </c>
      <c r="K19" s="20"/>
      <c r="L19" s="20"/>
      <c r="M19" s="20"/>
      <c r="N19" s="20"/>
      <c r="O19" s="20"/>
      <c r="P19" s="20"/>
      <c r="Q19" s="20"/>
      <c r="R19" s="20"/>
      <c r="S19" s="20"/>
      <c r="T19" s="20"/>
      <c r="U19" s="20"/>
      <c r="V19" s="20"/>
      <c r="W19" s="20">
        <v>1726322</v>
      </c>
      <c r="X19" s="20">
        <v>1002627</v>
      </c>
      <c r="Y19" s="20">
        <v>723695</v>
      </c>
      <c r="Z19" s="21">
        <v>72.179883446186864</v>
      </c>
      <c r="AA19" s="22">
        <v>2005245</v>
      </c>
    </row>
    <row r="20" spans="1:27" ht="13.5" x14ac:dyDescent="0.25">
      <c r="A20" s="23" t="s">
        <v>32</v>
      </c>
      <c r="B20" s="17" t="s">
        <v>32</v>
      </c>
      <c r="C20" s="18"/>
      <c r="D20" s="18"/>
      <c r="E20" s="19"/>
      <c r="F20" s="20"/>
      <c r="G20" s="20"/>
      <c r="H20" s="20"/>
      <c r="I20" s="20"/>
      <c r="J20" s="20"/>
      <c r="K20" s="20"/>
      <c r="L20" s="20"/>
      <c r="M20" s="20"/>
      <c r="N20" s="20"/>
      <c r="O20" s="20"/>
      <c r="P20" s="20"/>
      <c r="Q20" s="20"/>
      <c r="R20" s="20"/>
      <c r="S20" s="20"/>
      <c r="T20" s="20"/>
      <c r="U20" s="20"/>
      <c r="V20" s="20"/>
      <c r="W20" s="20"/>
      <c r="X20" s="20"/>
      <c r="Y20" s="20"/>
      <c r="Z20" s="21"/>
      <c r="AA20" s="22"/>
    </row>
    <row r="21" spans="1:27" ht="13.5" x14ac:dyDescent="0.25">
      <c r="A21" s="23" t="s">
        <v>48</v>
      </c>
      <c r="B21" s="17" t="s">
        <v>32</v>
      </c>
      <c r="C21" s="18"/>
      <c r="D21" s="18"/>
      <c r="E21" s="19"/>
      <c r="F21" s="20"/>
      <c r="G21" s="20"/>
      <c r="H21" s="20"/>
      <c r="I21" s="20"/>
      <c r="J21" s="20"/>
      <c r="K21" s="20"/>
      <c r="L21" s="20"/>
      <c r="M21" s="20"/>
      <c r="N21" s="20"/>
      <c r="O21" s="20"/>
      <c r="P21" s="20"/>
      <c r="Q21" s="20"/>
      <c r="R21" s="20"/>
      <c r="S21" s="20"/>
      <c r="T21" s="20"/>
      <c r="U21" s="20"/>
      <c r="V21" s="20"/>
      <c r="W21" s="20"/>
      <c r="X21" s="20"/>
      <c r="Y21" s="20"/>
      <c r="Z21" s="21"/>
      <c r="AA21" s="22"/>
    </row>
    <row r="22" spans="1:27" ht="13.5" x14ac:dyDescent="0.25">
      <c r="A22" s="23" t="s">
        <v>49</v>
      </c>
      <c r="B22" s="17" t="s">
        <v>32</v>
      </c>
      <c r="C22" s="18"/>
      <c r="D22" s="18"/>
      <c r="E22" s="19"/>
      <c r="F22" s="20"/>
      <c r="G22" s="20"/>
      <c r="H22" s="20"/>
      <c r="I22" s="20"/>
      <c r="J22" s="20"/>
      <c r="K22" s="20"/>
      <c r="L22" s="20"/>
      <c r="M22" s="20"/>
      <c r="N22" s="20"/>
      <c r="O22" s="20"/>
      <c r="P22" s="20"/>
      <c r="Q22" s="20"/>
      <c r="R22" s="20"/>
      <c r="S22" s="20"/>
      <c r="T22" s="20"/>
      <c r="U22" s="20"/>
      <c r="V22" s="20"/>
      <c r="W22" s="20"/>
      <c r="X22" s="20"/>
      <c r="Y22" s="20"/>
      <c r="Z22" s="21"/>
      <c r="AA22" s="22"/>
    </row>
    <row r="23" spans="1:27" ht="13.5" x14ac:dyDescent="0.25">
      <c r="A23" s="23" t="s">
        <v>50</v>
      </c>
      <c r="B23" s="17" t="s">
        <v>32</v>
      </c>
      <c r="C23" s="18"/>
      <c r="D23" s="18"/>
      <c r="E23" s="19"/>
      <c r="F23" s="20"/>
      <c r="G23" s="24"/>
      <c r="H23" s="24"/>
      <c r="I23" s="24"/>
      <c r="J23" s="20"/>
      <c r="K23" s="24"/>
      <c r="L23" s="24"/>
      <c r="M23" s="20"/>
      <c r="N23" s="24"/>
      <c r="O23" s="24"/>
      <c r="P23" s="24"/>
      <c r="Q23" s="20"/>
      <c r="R23" s="24"/>
      <c r="S23" s="24"/>
      <c r="T23" s="20"/>
      <c r="U23" s="24"/>
      <c r="V23" s="24"/>
      <c r="W23" s="24"/>
      <c r="X23" s="20"/>
      <c r="Y23" s="24"/>
      <c r="Z23" s="25"/>
      <c r="AA23" s="26"/>
    </row>
    <row r="24" spans="1:27" ht="13.5" x14ac:dyDescent="0.25">
      <c r="A24" s="27" t="s">
        <v>51</v>
      </c>
      <c r="B24" s="35" t="s">
        <v>32</v>
      </c>
      <c r="C24" s="29">
        <f t="shared" ref="C24:Y24" si="1">SUM(C15:C23)</f>
        <v>1016788</v>
      </c>
      <c r="D24" s="29">
        <f>SUM(D15:D23)</f>
        <v>0</v>
      </c>
      <c r="E24" s="36">
        <f t="shared" si="1"/>
        <v>2005245</v>
      </c>
      <c r="F24" s="37">
        <f t="shared" si="1"/>
        <v>2005245</v>
      </c>
      <c r="G24" s="37">
        <f t="shared" si="1"/>
        <v>0</v>
      </c>
      <c r="H24" s="37">
        <f t="shared" si="1"/>
        <v>1726322</v>
      </c>
      <c r="I24" s="37">
        <f t="shared" si="1"/>
        <v>0</v>
      </c>
      <c r="J24" s="37">
        <f t="shared" si="1"/>
        <v>1726322</v>
      </c>
      <c r="K24" s="37">
        <f t="shared" si="1"/>
        <v>0</v>
      </c>
      <c r="L24" s="37">
        <f t="shared" si="1"/>
        <v>0</v>
      </c>
      <c r="M24" s="37">
        <f t="shared" si="1"/>
        <v>0</v>
      </c>
      <c r="N24" s="37">
        <f t="shared" si="1"/>
        <v>0</v>
      </c>
      <c r="O24" s="37">
        <f t="shared" si="1"/>
        <v>0</v>
      </c>
      <c r="P24" s="37">
        <f t="shared" si="1"/>
        <v>0</v>
      </c>
      <c r="Q24" s="37">
        <f t="shared" si="1"/>
        <v>0</v>
      </c>
      <c r="R24" s="37">
        <f t="shared" si="1"/>
        <v>0</v>
      </c>
      <c r="S24" s="37">
        <f t="shared" si="1"/>
        <v>0</v>
      </c>
      <c r="T24" s="37">
        <f t="shared" si="1"/>
        <v>0</v>
      </c>
      <c r="U24" s="37">
        <f t="shared" si="1"/>
        <v>0</v>
      </c>
      <c r="V24" s="37">
        <f t="shared" si="1"/>
        <v>0</v>
      </c>
      <c r="W24" s="37">
        <f t="shared" si="1"/>
        <v>1726322</v>
      </c>
      <c r="X24" s="37">
        <f t="shared" si="1"/>
        <v>1002627</v>
      </c>
      <c r="Y24" s="37">
        <f t="shared" si="1"/>
        <v>723695</v>
      </c>
      <c r="Z24" s="38">
        <f>+IF(X24&lt;&gt;0,+(Y24/X24)*100,0)</f>
        <v>72.179883446186864</v>
      </c>
      <c r="AA24" s="39">
        <f>SUM(AA15:AA23)</f>
        <v>2005245</v>
      </c>
    </row>
    <row r="25" spans="1:27" ht="13.5" x14ac:dyDescent="0.25">
      <c r="A25" s="27" t="s">
        <v>52</v>
      </c>
      <c r="B25" s="28" t="s">
        <v>32</v>
      </c>
      <c r="C25" s="29">
        <f t="shared" ref="C25:Y25" si="2">+C12+C24</f>
        <v>17384781</v>
      </c>
      <c r="D25" s="29">
        <f>+D12+D24</f>
        <v>0</v>
      </c>
      <c r="E25" s="30">
        <f t="shared" si="2"/>
        <v>2005248</v>
      </c>
      <c r="F25" s="31">
        <f t="shared" si="2"/>
        <v>2005248</v>
      </c>
      <c r="G25" s="31">
        <f t="shared" si="2"/>
        <v>1642066</v>
      </c>
      <c r="H25" s="31">
        <f t="shared" si="2"/>
        <v>1579523</v>
      </c>
      <c r="I25" s="31">
        <f t="shared" si="2"/>
        <v>-153748</v>
      </c>
      <c r="J25" s="31">
        <f t="shared" si="2"/>
        <v>3067841</v>
      </c>
      <c r="K25" s="31">
        <f t="shared" si="2"/>
        <v>-74834</v>
      </c>
      <c r="L25" s="31">
        <f t="shared" si="2"/>
        <v>1625045</v>
      </c>
      <c r="M25" s="31">
        <f t="shared" si="2"/>
        <v>-213317</v>
      </c>
      <c r="N25" s="31">
        <f t="shared" si="2"/>
        <v>1336894</v>
      </c>
      <c r="O25" s="31">
        <f t="shared" si="2"/>
        <v>0</v>
      </c>
      <c r="P25" s="31">
        <f t="shared" si="2"/>
        <v>0</v>
      </c>
      <c r="Q25" s="31">
        <f t="shared" si="2"/>
        <v>0</v>
      </c>
      <c r="R25" s="31">
        <f t="shared" si="2"/>
        <v>0</v>
      </c>
      <c r="S25" s="31">
        <f t="shared" si="2"/>
        <v>0</v>
      </c>
      <c r="T25" s="31">
        <f t="shared" si="2"/>
        <v>0</v>
      </c>
      <c r="U25" s="31">
        <f t="shared" si="2"/>
        <v>0</v>
      </c>
      <c r="V25" s="31">
        <f t="shared" si="2"/>
        <v>0</v>
      </c>
      <c r="W25" s="31">
        <f t="shared" si="2"/>
        <v>4404735</v>
      </c>
      <c r="X25" s="31">
        <f t="shared" si="2"/>
        <v>1002630</v>
      </c>
      <c r="Y25" s="31">
        <f t="shared" si="2"/>
        <v>3402105</v>
      </c>
      <c r="Z25" s="32">
        <f>+IF(X25&lt;&gt;0,+(Y25/X25)*100,0)</f>
        <v>339.31809341432034</v>
      </c>
      <c r="AA25" s="33">
        <f>+AA12+AA24</f>
        <v>2005248</v>
      </c>
    </row>
    <row r="26" spans="1:27" ht="5.0999999999999996" customHeight="1" x14ac:dyDescent="0.25">
      <c r="A26" s="34" t="s">
        <v>41</v>
      </c>
      <c r="B26" s="17"/>
      <c r="C26" s="18"/>
      <c r="D26" s="18"/>
      <c r="E26" s="19"/>
      <c r="F26" s="20"/>
      <c r="G26" s="20"/>
      <c r="H26" s="20"/>
      <c r="I26" s="20"/>
      <c r="J26" s="20"/>
      <c r="K26" s="20"/>
      <c r="L26" s="20"/>
      <c r="M26" s="20"/>
      <c r="N26" s="20"/>
      <c r="O26" s="20"/>
      <c r="P26" s="20"/>
      <c r="Q26" s="20"/>
      <c r="R26" s="20"/>
      <c r="S26" s="20"/>
      <c r="T26" s="20"/>
      <c r="U26" s="20"/>
      <c r="V26" s="20"/>
      <c r="W26" s="20"/>
      <c r="X26" s="20"/>
      <c r="Y26" s="20"/>
      <c r="Z26" s="21"/>
      <c r="AA26" s="22"/>
    </row>
    <row r="27" spans="1:27" ht="13.5" x14ac:dyDescent="0.25">
      <c r="A27" s="10" t="s">
        <v>53</v>
      </c>
      <c r="B27" s="17" t="s">
        <v>32</v>
      </c>
      <c r="C27" s="18"/>
      <c r="D27" s="18"/>
      <c r="E27" s="19"/>
      <c r="F27" s="20"/>
      <c r="G27" s="20"/>
      <c r="H27" s="20"/>
      <c r="I27" s="20"/>
      <c r="J27" s="20"/>
      <c r="K27" s="20"/>
      <c r="L27" s="20"/>
      <c r="M27" s="20"/>
      <c r="N27" s="20"/>
      <c r="O27" s="20"/>
      <c r="P27" s="20"/>
      <c r="Q27" s="20"/>
      <c r="R27" s="20"/>
      <c r="S27" s="20"/>
      <c r="T27" s="20"/>
      <c r="U27" s="20"/>
      <c r="V27" s="20"/>
      <c r="W27" s="20"/>
      <c r="X27" s="20"/>
      <c r="Y27" s="20"/>
      <c r="Z27" s="21"/>
      <c r="AA27" s="22"/>
    </row>
    <row r="28" spans="1:27" ht="13.5" x14ac:dyDescent="0.25">
      <c r="A28" s="10" t="s">
        <v>54</v>
      </c>
      <c r="B28" s="40" t="s">
        <v>32</v>
      </c>
      <c r="C28" s="18"/>
      <c r="D28" s="18"/>
      <c r="E28" s="19"/>
      <c r="F28" s="20"/>
      <c r="G28" s="20"/>
      <c r="H28" s="20"/>
      <c r="I28" s="20"/>
      <c r="J28" s="20"/>
      <c r="K28" s="20"/>
      <c r="L28" s="20"/>
      <c r="M28" s="20"/>
      <c r="N28" s="20"/>
      <c r="O28" s="20"/>
      <c r="P28" s="20"/>
      <c r="Q28" s="20"/>
      <c r="R28" s="20"/>
      <c r="S28" s="20"/>
      <c r="T28" s="20"/>
      <c r="U28" s="20"/>
      <c r="V28" s="20"/>
      <c r="W28" s="20"/>
      <c r="X28" s="20"/>
      <c r="Y28" s="20"/>
      <c r="Z28" s="21"/>
      <c r="AA28" s="22"/>
    </row>
    <row r="29" spans="1:27" ht="13.5" x14ac:dyDescent="0.25">
      <c r="A29" s="23" t="s">
        <v>55</v>
      </c>
      <c r="B29" s="17" t="s">
        <v>32</v>
      </c>
      <c r="C29" s="18"/>
      <c r="D29" s="18"/>
      <c r="E29" s="19"/>
      <c r="F29" s="20"/>
      <c r="G29" s="20"/>
      <c r="H29" s="20"/>
      <c r="I29" s="20"/>
      <c r="J29" s="20"/>
      <c r="K29" s="20"/>
      <c r="L29" s="20"/>
      <c r="M29" s="20"/>
      <c r="N29" s="20"/>
      <c r="O29" s="20"/>
      <c r="P29" s="20"/>
      <c r="Q29" s="20"/>
      <c r="R29" s="20"/>
      <c r="S29" s="20"/>
      <c r="T29" s="20"/>
      <c r="U29" s="20"/>
      <c r="V29" s="20"/>
      <c r="W29" s="20"/>
      <c r="X29" s="20"/>
      <c r="Y29" s="20"/>
      <c r="Z29" s="21"/>
      <c r="AA29" s="22"/>
    </row>
    <row r="30" spans="1:27" ht="13.5" x14ac:dyDescent="0.25">
      <c r="A30" s="23" t="s">
        <v>56</v>
      </c>
      <c r="B30" s="17" t="s">
        <v>32</v>
      </c>
      <c r="C30" s="18"/>
      <c r="D30" s="18"/>
      <c r="E30" s="19"/>
      <c r="F30" s="20"/>
      <c r="G30" s="20"/>
      <c r="H30" s="20"/>
      <c r="I30" s="20"/>
      <c r="J30" s="20"/>
      <c r="K30" s="20"/>
      <c r="L30" s="20"/>
      <c r="M30" s="20"/>
      <c r="N30" s="20"/>
      <c r="O30" s="20"/>
      <c r="P30" s="20"/>
      <c r="Q30" s="20"/>
      <c r="R30" s="20"/>
      <c r="S30" s="20"/>
      <c r="T30" s="20"/>
      <c r="U30" s="20"/>
      <c r="V30" s="20"/>
      <c r="W30" s="20"/>
      <c r="X30" s="20"/>
      <c r="Y30" s="20"/>
      <c r="Z30" s="21"/>
      <c r="AA30" s="22"/>
    </row>
    <row r="31" spans="1:27" ht="13.5" x14ac:dyDescent="0.25">
      <c r="A31" s="23" t="s">
        <v>57</v>
      </c>
      <c r="B31" s="17" t="s">
        <v>32</v>
      </c>
      <c r="C31" s="18"/>
      <c r="D31" s="18"/>
      <c r="E31" s="19"/>
      <c r="F31" s="20"/>
      <c r="G31" s="20"/>
      <c r="H31" s="20"/>
      <c r="I31" s="20"/>
      <c r="J31" s="20"/>
      <c r="K31" s="20"/>
      <c r="L31" s="20"/>
      <c r="M31" s="20"/>
      <c r="N31" s="20"/>
      <c r="O31" s="20"/>
      <c r="P31" s="20"/>
      <c r="Q31" s="20"/>
      <c r="R31" s="20"/>
      <c r="S31" s="20"/>
      <c r="T31" s="20"/>
      <c r="U31" s="20"/>
      <c r="V31" s="20"/>
      <c r="W31" s="20"/>
      <c r="X31" s="20"/>
      <c r="Y31" s="20"/>
      <c r="Z31" s="21"/>
      <c r="AA31" s="22"/>
    </row>
    <row r="32" spans="1:27" ht="13.5" x14ac:dyDescent="0.25">
      <c r="A32" s="23" t="s">
        <v>58</v>
      </c>
      <c r="B32" s="17" t="s">
        <v>32</v>
      </c>
      <c r="C32" s="18"/>
      <c r="D32" s="18"/>
      <c r="E32" s="19"/>
      <c r="F32" s="20"/>
      <c r="G32" s="20"/>
      <c r="H32" s="20"/>
      <c r="I32" s="20"/>
      <c r="J32" s="20"/>
      <c r="K32" s="20"/>
      <c r="L32" s="20"/>
      <c r="M32" s="20"/>
      <c r="N32" s="20"/>
      <c r="O32" s="20"/>
      <c r="P32" s="20"/>
      <c r="Q32" s="20"/>
      <c r="R32" s="20"/>
      <c r="S32" s="20"/>
      <c r="T32" s="20"/>
      <c r="U32" s="20"/>
      <c r="V32" s="20"/>
      <c r="W32" s="20"/>
      <c r="X32" s="20"/>
      <c r="Y32" s="20"/>
      <c r="Z32" s="21"/>
      <c r="AA32" s="22"/>
    </row>
    <row r="33" spans="1:27" ht="13.5" x14ac:dyDescent="0.25">
      <c r="A33" s="23" t="s">
        <v>59</v>
      </c>
      <c r="B33" s="17" t="s">
        <v>32</v>
      </c>
      <c r="C33" s="18"/>
      <c r="D33" s="18"/>
      <c r="E33" s="19"/>
      <c r="F33" s="20"/>
      <c r="G33" s="20"/>
      <c r="H33" s="20"/>
      <c r="I33" s="20"/>
      <c r="J33" s="20"/>
      <c r="K33" s="20"/>
      <c r="L33" s="20"/>
      <c r="M33" s="20"/>
      <c r="N33" s="20"/>
      <c r="O33" s="20"/>
      <c r="P33" s="20"/>
      <c r="Q33" s="20"/>
      <c r="R33" s="20"/>
      <c r="S33" s="20"/>
      <c r="T33" s="20"/>
      <c r="U33" s="20"/>
      <c r="V33" s="20"/>
      <c r="W33" s="20"/>
      <c r="X33" s="20"/>
      <c r="Y33" s="20"/>
      <c r="Z33" s="21"/>
      <c r="AA33" s="22"/>
    </row>
    <row r="34" spans="1:27" ht="13.5" x14ac:dyDescent="0.25">
      <c r="A34" s="27" t="s">
        <v>60</v>
      </c>
      <c r="B34" s="28" t="s">
        <v>32</v>
      </c>
      <c r="C34" s="29">
        <f t="shared" ref="C34:Y34" si="3">SUM(C29:C33)</f>
        <v>0</v>
      </c>
      <c r="D34" s="29">
        <f>SUM(D29:D33)</f>
        <v>0</v>
      </c>
      <c r="E34" s="30">
        <f t="shared" si="3"/>
        <v>0</v>
      </c>
      <c r="F34" s="31">
        <f t="shared" si="3"/>
        <v>0</v>
      </c>
      <c r="G34" s="31">
        <f t="shared" si="3"/>
        <v>0</v>
      </c>
      <c r="H34" s="31">
        <f t="shared" si="3"/>
        <v>0</v>
      </c>
      <c r="I34" s="31">
        <f t="shared" si="3"/>
        <v>0</v>
      </c>
      <c r="J34" s="31">
        <f t="shared" si="3"/>
        <v>0</v>
      </c>
      <c r="K34" s="31">
        <f t="shared" si="3"/>
        <v>0</v>
      </c>
      <c r="L34" s="31">
        <f t="shared" si="3"/>
        <v>0</v>
      </c>
      <c r="M34" s="31">
        <f t="shared" si="3"/>
        <v>0</v>
      </c>
      <c r="N34" s="31">
        <f t="shared" si="3"/>
        <v>0</v>
      </c>
      <c r="O34" s="31">
        <f t="shared" si="3"/>
        <v>0</v>
      </c>
      <c r="P34" s="31">
        <f t="shared" si="3"/>
        <v>0</v>
      </c>
      <c r="Q34" s="31">
        <f t="shared" si="3"/>
        <v>0</v>
      </c>
      <c r="R34" s="31">
        <f t="shared" si="3"/>
        <v>0</v>
      </c>
      <c r="S34" s="31">
        <f t="shared" si="3"/>
        <v>0</v>
      </c>
      <c r="T34" s="31">
        <f t="shared" si="3"/>
        <v>0</v>
      </c>
      <c r="U34" s="31">
        <f t="shared" si="3"/>
        <v>0</v>
      </c>
      <c r="V34" s="31">
        <f t="shared" si="3"/>
        <v>0</v>
      </c>
      <c r="W34" s="31">
        <f t="shared" si="3"/>
        <v>0</v>
      </c>
      <c r="X34" s="31">
        <f t="shared" si="3"/>
        <v>0</v>
      </c>
      <c r="Y34" s="31">
        <f t="shared" si="3"/>
        <v>0</v>
      </c>
      <c r="Z34" s="32">
        <f>+IF(X34&lt;&gt;0,+(Y34/X34)*100,0)</f>
        <v>0</v>
      </c>
      <c r="AA34" s="33">
        <f>SUM(AA29:AA33)</f>
        <v>0</v>
      </c>
    </row>
    <row r="35" spans="1:27" ht="5.0999999999999996" customHeight="1" x14ac:dyDescent="0.25">
      <c r="A35" s="34" t="s">
        <v>41</v>
      </c>
      <c r="B35" s="17"/>
      <c r="C35" s="18"/>
      <c r="D35" s="18"/>
      <c r="E35" s="19"/>
      <c r="F35" s="20"/>
      <c r="G35" s="20"/>
      <c r="H35" s="20"/>
      <c r="I35" s="20"/>
      <c r="J35" s="20"/>
      <c r="K35" s="20"/>
      <c r="L35" s="20"/>
      <c r="M35" s="20"/>
      <c r="N35" s="20"/>
      <c r="O35" s="20"/>
      <c r="P35" s="20"/>
      <c r="Q35" s="20"/>
      <c r="R35" s="20"/>
      <c r="S35" s="20"/>
      <c r="T35" s="20"/>
      <c r="U35" s="20"/>
      <c r="V35" s="20"/>
      <c r="W35" s="20"/>
      <c r="X35" s="20"/>
      <c r="Y35" s="20"/>
      <c r="Z35" s="21"/>
      <c r="AA35" s="22"/>
    </row>
    <row r="36" spans="1:27" ht="13.5" x14ac:dyDescent="0.25">
      <c r="A36" s="10" t="s">
        <v>61</v>
      </c>
      <c r="B36" s="17" t="s">
        <v>32</v>
      </c>
      <c r="C36" s="18"/>
      <c r="D36" s="18"/>
      <c r="E36" s="19"/>
      <c r="F36" s="20"/>
      <c r="G36" s="20"/>
      <c r="H36" s="20"/>
      <c r="I36" s="20"/>
      <c r="J36" s="20"/>
      <c r="K36" s="20"/>
      <c r="L36" s="20"/>
      <c r="M36" s="20"/>
      <c r="N36" s="20"/>
      <c r="O36" s="20"/>
      <c r="P36" s="20"/>
      <c r="Q36" s="20"/>
      <c r="R36" s="20"/>
      <c r="S36" s="20"/>
      <c r="T36" s="20"/>
      <c r="U36" s="20"/>
      <c r="V36" s="20"/>
      <c r="W36" s="20"/>
      <c r="X36" s="20"/>
      <c r="Y36" s="20"/>
      <c r="Z36" s="21"/>
      <c r="AA36" s="22"/>
    </row>
    <row r="37" spans="1:27" ht="13.5" x14ac:dyDescent="0.25">
      <c r="A37" s="23" t="s">
        <v>62</v>
      </c>
      <c r="B37" s="17" t="s">
        <v>32</v>
      </c>
      <c r="C37" s="18"/>
      <c r="D37" s="18"/>
      <c r="E37" s="19"/>
      <c r="F37" s="20"/>
      <c r="G37" s="20"/>
      <c r="H37" s="20"/>
      <c r="I37" s="20"/>
      <c r="J37" s="20"/>
      <c r="K37" s="20"/>
      <c r="L37" s="20"/>
      <c r="M37" s="20"/>
      <c r="N37" s="20"/>
      <c r="O37" s="20"/>
      <c r="P37" s="20"/>
      <c r="Q37" s="20"/>
      <c r="R37" s="20"/>
      <c r="S37" s="20"/>
      <c r="T37" s="20"/>
      <c r="U37" s="20"/>
      <c r="V37" s="20"/>
      <c r="W37" s="20"/>
      <c r="X37" s="20"/>
      <c r="Y37" s="20"/>
      <c r="Z37" s="21"/>
      <c r="AA37" s="22"/>
    </row>
    <row r="38" spans="1:27" ht="13.5" x14ac:dyDescent="0.25">
      <c r="A38" s="23" t="s">
        <v>59</v>
      </c>
      <c r="B38" s="17" t="s">
        <v>32</v>
      </c>
      <c r="C38" s="18"/>
      <c r="D38" s="18"/>
      <c r="E38" s="19"/>
      <c r="F38" s="20"/>
      <c r="G38" s="20"/>
      <c r="H38" s="20"/>
      <c r="I38" s="20"/>
      <c r="J38" s="20"/>
      <c r="K38" s="20"/>
      <c r="L38" s="20"/>
      <c r="M38" s="20"/>
      <c r="N38" s="20"/>
      <c r="O38" s="20"/>
      <c r="P38" s="20"/>
      <c r="Q38" s="20"/>
      <c r="R38" s="20"/>
      <c r="S38" s="20"/>
      <c r="T38" s="20"/>
      <c r="U38" s="20"/>
      <c r="V38" s="20"/>
      <c r="W38" s="20"/>
      <c r="X38" s="20"/>
      <c r="Y38" s="20"/>
      <c r="Z38" s="21"/>
      <c r="AA38" s="22"/>
    </row>
    <row r="39" spans="1:27" ht="13.5" x14ac:dyDescent="0.25">
      <c r="A39" s="27" t="s">
        <v>63</v>
      </c>
      <c r="B39" s="35" t="s">
        <v>32</v>
      </c>
      <c r="C39" s="29">
        <f t="shared" ref="C39:Y39" si="4">SUM(C37:C38)</f>
        <v>0</v>
      </c>
      <c r="D39" s="29">
        <f>SUM(D37:D38)</f>
        <v>0</v>
      </c>
      <c r="E39" s="36">
        <f t="shared" si="4"/>
        <v>0</v>
      </c>
      <c r="F39" s="37">
        <f t="shared" si="4"/>
        <v>0</v>
      </c>
      <c r="G39" s="37">
        <f t="shared" si="4"/>
        <v>0</v>
      </c>
      <c r="H39" s="37">
        <f t="shared" si="4"/>
        <v>0</v>
      </c>
      <c r="I39" s="37">
        <f t="shared" si="4"/>
        <v>0</v>
      </c>
      <c r="J39" s="37">
        <f t="shared" si="4"/>
        <v>0</v>
      </c>
      <c r="K39" s="37">
        <f t="shared" si="4"/>
        <v>0</v>
      </c>
      <c r="L39" s="37">
        <f t="shared" si="4"/>
        <v>0</v>
      </c>
      <c r="M39" s="37">
        <f t="shared" si="4"/>
        <v>0</v>
      </c>
      <c r="N39" s="37">
        <f t="shared" si="4"/>
        <v>0</v>
      </c>
      <c r="O39" s="37">
        <f t="shared" si="4"/>
        <v>0</v>
      </c>
      <c r="P39" s="37">
        <f t="shared" si="4"/>
        <v>0</v>
      </c>
      <c r="Q39" s="37">
        <f t="shared" si="4"/>
        <v>0</v>
      </c>
      <c r="R39" s="37">
        <f t="shared" si="4"/>
        <v>0</v>
      </c>
      <c r="S39" s="37">
        <f t="shared" si="4"/>
        <v>0</v>
      </c>
      <c r="T39" s="37">
        <f t="shared" si="4"/>
        <v>0</v>
      </c>
      <c r="U39" s="37">
        <f t="shared" si="4"/>
        <v>0</v>
      </c>
      <c r="V39" s="37">
        <f t="shared" si="4"/>
        <v>0</v>
      </c>
      <c r="W39" s="37">
        <f t="shared" si="4"/>
        <v>0</v>
      </c>
      <c r="X39" s="37">
        <f t="shared" si="4"/>
        <v>0</v>
      </c>
      <c r="Y39" s="37">
        <f t="shared" si="4"/>
        <v>0</v>
      </c>
      <c r="Z39" s="38">
        <f>+IF(X39&lt;&gt;0,+(Y39/X39)*100,0)</f>
        <v>0</v>
      </c>
      <c r="AA39" s="39">
        <f>SUM(AA37:AA38)</f>
        <v>0</v>
      </c>
    </row>
    <row r="40" spans="1:27" ht="13.5" x14ac:dyDescent="0.25">
      <c r="A40" s="27" t="s">
        <v>64</v>
      </c>
      <c r="B40" s="28" t="s">
        <v>32</v>
      </c>
      <c r="C40" s="29">
        <f t="shared" ref="C40:Y40" si="5">+C34+C39</f>
        <v>0</v>
      </c>
      <c r="D40" s="29">
        <f>+D34+D39</f>
        <v>0</v>
      </c>
      <c r="E40" s="30">
        <f t="shared" si="5"/>
        <v>0</v>
      </c>
      <c r="F40" s="31">
        <f t="shared" si="5"/>
        <v>0</v>
      </c>
      <c r="G40" s="31">
        <f t="shared" si="5"/>
        <v>0</v>
      </c>
      <c r="H40" s="31">
        <f t="shared" si="5"/>
        <v>0</v>
      </c>
      <c r="I40" s="31">
        <f t="shared" si="5"/>
        <v>0</v>
      </c>
      <c r="J40" s="31">
        <f t="shared" si="5"/>
        <v>0</v>
      </c>
      <c r="K40" s="31">
        <f t="shared" si="5"/>
        <v>0</v>
      </c>
      <c r="L40" s="31">
        <f t="shared" si="5"/>
        <v>0</v>
      </c>
      <c r="M40" s="31">
        <f t="shared" si="5"/>
        <v>0</v>
      </c>
      <c r="N40" s="31">
        <f t="shared" si="5"/>
        <v>0</v>
      </c>
      <c r="O40" s="31">
        <f t="shared" si="5"/>
        <v>0</v>
      </c>
      <c r="P40" s="31">
        <f t="shared" si="5"/>
        <v>0</v>
      </c>
      <c r="Q40" s="31">
        <f t="shared" si="5"/>
        <v>0</v>
      </c>
      <c r="R40" s="31">
        <f t="shared" si="5"/>
        <v>0</v>
      </c>
      <c r="S40" s="31">
        <f t="shared" si="5"/>
        <v>0</v>
      </c>
      <c r="T40" s="31">
        <f t="shared" si="5"/>
        <v>0</v>
      </c>
      <c r="U40" s="31">
        <f t="shared" si="5"/>
        <v>0</v>
      </c>
      <c r="V40" s="31">
        <f t="shared" si="5"/>
        <v>0</v>
      </c>
      <c r="W40" s="31">
        <f t="shared" si="5"/>
        <v>0</v>
      </c>
      <c r="X40" s="31">
        <f t="shared" si="5"/>
        <v>0</v>
      </c>
      <c r="Y40" s="31">
        <f t="shared" si="5"/>
        <v>0</v>
      </c>
      <c r="Z40" s="32">
        <f>+IF(X40&lt;&gt;0,+(Y40/X40)*100,0)</f>
        <v>0</v>
      </c>
      <c r="AA40" s="33">
        <f>+AA34+AA39</f>
        <v>0</v>
      </c>
    </row>
    <row r="41" spans="1:27" ht="5.0999999999999996" customHeight="1" x14ac:dyDescent="0.25">
      <c r="A41" s="34" t="s">
        <v>41</v>
      </c>
      <c r="B41" s="17"/>
      <c r="C41" s="18"/>
      <c r="D41" s="18"/>
      <c r="E41" s="19"/>
      <c r="F41" s="20"/>
      <c r="G41" s="20"/>
      <c r="H41" s="20"/>
      <c r="I41" s="20"/>
      <c r="J41" s="20"/>
      <c r="K41" s="20"/>
      <c r="L41" s="20"/>
      <c r="M41" s="20"/>
      <c r="N41" s="20"/>
      <c r="O41" s="20"/>
      <c r="P41" s="20"/>
      <c r="Q41" s="20"/>
      <c r="R41" s="20"/>
      <c r="S41" s="20"/>
      <c r="T41" s="20"/>
      <c r="U41" s="20"/>
      <c r="V41" s="20"/>
      <c r="W41" s="20"/>
      <c r="X41" s="20"/>
      <c r="Y41" s="20"/>
      <c r="Z41" s="21"/>
      <c r="AA41" s="22"/>
    </row>
    <row r="42" spans="1:27" ht="13.5" x14ac:dyDescent="0.25">
      <c r="A42" s="41" t="s">
        <v>65</v>
      </c>
      <c r="B42" s="42" t="s">
        <v>66</v>
      </c>
      <c r="C42" s="43">
        <f t="shared" ref="C42:Y42" si="6">+C25-C40</f>
        <v>17384781</v>
      </c>
      <c r="D42" s="43">
        <f>+D25-D40</f>
        <v>0</v>
      </c>
      <c r="E42" s="44">
        <f t="shared" si="6"/>
        <v>2005248</v>
      </c>
      <c r="F42" s="45">
        <f t="shared" si="6"/>
        <v>2005248</v>
      </c>
      <c r="G42" s="45">
        <f t="shared" si="6"/>
        <v>1642066</v>
      </c>
      <c r="H42" s="45">
        <f t="shared" si="6"/>
        <v>1579523</v>
      </c>
      <c r="I42" s="45">
        <f t="shared" si="6"/>
        <v>-153748</v>
      </c>
      <c r="J42" s="45">
        <f t="shared" si="6"/>
        <v>3067841</v>
      </c>
      <c r="K42" s="45">
        <f t="shared" si="6"/>
        <v>-74834</v>
      </c>
      <c r="L42" s="45">
        <f t="shared" si="6"/>
        <v>1625045</v>
      </c>
      <c r="M42" s="45">
        <f t="shared" si="6"/>
        <v>-213317</v>
      </c>
      <c r="N42" s="45">
        <f t="shared" si="6"/>
        <v>1336894</v>
      </c>
      <c r="O42" s="45">
        <f t="shared" si="6"/>
        <v>0</v>
      </c>
      <c r="P42" s="45">
        <f t="shared" si="6"/>
        <v>0</v>
      </c>
      <c r="Q42" s="45">
        <f t="shared" si="6"/>
        <v>0</v>
      </c>
      <c r="R42" s="45">
        <f t="shared" si="6"/>
        <v>0</v>
      </c>
      <c r="S42" s="45">
        <f t="shared" si="6"/>
        <v>0</v>
      </c>
      <c r="T42" s="45">
        <f t="shared" si="6"/>
        <v>0</v>
      </c>
      <c r="U42" s="45">
        <f t="shared" si="6"/>
        <v>0</v>
      </c>
      <c r="V42" s="45">
        <f t="shared" si="6"/>
        <v>0</v>
      </c>
      <c r="W42" s="45">
        <f t="shared" si="6"/>
        <v>4404735</v>
      </c>
      <c r="X42" s="45">
        <f t="shared" si="6"/>
        <v>1002630</v>
      </c>
      <c r="Y42" s="45">
        <f t="shared" si="6"/>
        <v>3402105</v>
      </c>
      <c r="Z42" s="46">
        <f>+IF(X42&lt;&gt;0,+(Y42/X42)*100,0)</f>
        <v>339.31809341432034</v>
      </c>
      <c r="AA42" s="47">
        <f>+AA25-AA40</f>
        <v>2005248</v>
      </c>
    </row>
    <row r="43" spans="1:27" ht="5.0999999999999996" customHeight="1" x14ac:dyDescent="0.25">
      <c r="A43" s="34" t="s">
        <v>41</v>
      </c>
      <c r="B43" s="17"/>
      <c r="C43" s="18"/>
      <c r="D43" s="18"/>
      <c r="E43" s="19"/>
      <c r="F43" s="20"/>
      <c r="G43" s="20"/>
      <c r="H43" s="20"/>
      <c r="I43" s="20"/>
      <c r="J43" s="20"/>
      <c r="K43" s="20"/>
      <c r="L43" s="20"/>
      <c r="M43" s="20"/>
      <c r="N43" s="20"/>
      <c r="O43" s="20"/>
      <c r="P43" s="20"/>
      <c r="Q43" s="20"/>
      <c r="R43" s="20"/>
      <c r="S43" s="20"/>
      <c r="T43" s="20"/>
      <c r="U43" s="20"/>
      <c r="V43" s="20"/>
      <c r="W43" s="20"/>
      <c r="X43" s="20"/>
      <c r="Y43" s="20"/>
      <c r="Z43" s="48"/>
      <c r="AA43" s="22"/>
    </row>
    <row r="44" spans="1:27" ht="13.5" x14ac:dyDescent="0.25">
      <c r="A44" s="10" t="s">
        <v>67</v>
      </c>
      <c r="B44" s="17" t="s">
        <v>32</v>
      </c>
      <c r="C44" s="18"/>
      <c r="D44" s="18"/>
      <c r="E44" s="19"/>
      <c r="F44" s="20"/>
      <c r="G44" s="20"/>
      <c r="H44" s="20"/>
      <c r="I44" s="20"/>
      <c r="J44" s="20"/>
      <c r="K44" s="20"/>
      <c r="L44" s="20"/>
      <c r="M44" s="20"/>
      <c r="N44" s="20"/>
      <c r="O44" s="20"/>
      <c r="P44" s="20"/>
      <c r="Q44" s="20"/>
      <c r="R44" s="20"/>
      <c r="S44" s="20"/>
      <c r="T44" s="20"/>
      <c r="U44" s="20"/>
      <c r="V44" s="20"/>
      <c r="W44" s="20"/>
      <c r="X44" s="20"/>
      <c r="Y44" s="20"/>
      <c r="Z44" s="48"/>
      <c r="AA44" s="22"/>
    </row>
    <row r="45" spans="1:27" ht="13.5" x14ac:dyDescent="0.25">
      <c r="A45" s="23" t="s">
        <v>68</v>
      </c>
      <c r="B45" s="17" t="s">
        <v>32</v>
      </c>
      <c r="C45" s="18"/>
      <c r="D45" s="18"/>
      <c r="E45" s="19">
        <v>61</v>
      </c>
      <c r="F45" s="20">
        <v>61</v>
      </c>
      <c r="G45" s="20"/>
      <c r="H45" s="20"/>
      <c r="I45" s="20"/>
      <c r="J45" s="20"/>
      <c r="K45" s="20"/>
      <c r="L45" s="20"/>
      <c r="M45" s="20"/>
      <c r="N45" s="20"/>
      <c r="O45" s="20"/>
      <c r="P45" s="20"/>
      <c r="Q45" s="20"/>
      <c r="R45" s="20"/>
      <c r="S45" s="20"/>
      <c r="T45" s="20"/>
      <c r="U45" s="20"/>
      <c r="V45" s="20"/>
      <c r="W45" s="20"/>
      <c r="X45" s="20">
        <v>31</v>
      </c>
      <c r="Y45" s="20">
        <v>-31</v>
      </c>
      <c r="Z45" s="48">
        <v>-100</v>
      </c>
      <c r="AA45" s="22">
        <v>61</v>
      </c>
    </row>
    <row r="46" spans="1:27" ht="13.5" x14ac:dyDescent="0.25">
      <c r="A46" s="23" t="s">
        <v>69</v>
      </c>
      <c r="B46" s="17" t="s">
        <v>32</v>
      </c>
      <c r="C46" s="18"/>
      <c r="D46" s="18"/>
      <c r="E46" s="19"/>
      <c r="F46" s="20"/>
      <c r="G46" s="20"/>
      <c r="H46" s="20"/>
      <c r="I46" s="20"/>
      <c r="J46" s="20"/>
      <c r="K46" s="20"/>
      <c r="L46" s="20"/>
      <c r="M46" s="20"/>
      <c r="N46" s="20"/>
      <c r="O46" s="20"/>
      <c r="P46" s="20"/>
      <c r="Q46" s="20"/>
      <c r="R46" s="20"/>
      <c r="S46" s="20"/>
      <c r="T46" s="20"/>
      <c r="U46" s="20"/>
      <c r="V46" s="20"/>
      <c r="W46" s="20"/>
      <c r="X46" s="20"/>
      <c r="Y46" s="20"/>
      <c r="Z46" s="48"/>
      <c r="AA46" s="22"/>
    </row>
    <row r="47" spans="1:27" ht="14.45" customHeight="1" x14ac:dyDescent="0.25">
      <c r="A47" s="23" t="s">
        <v>41</v>
      </c>
      <c r="B47" s="17"/>
      <c r="C47" s="18"/>
      <c r="D47" s="18"/>
      <c r="E47" s="19"/>
      <c r="F47" s="20"/>
      <c r="G47" s="20"/>
      <c r="H47" s="20"/>
      <c r="I47" s="20"/>
      <c r="J47" s="20"/>
      <c r="K47" s="20"/>
      <c r="L47" s="20"/>
      <c r="M47" s="20"/>
      <c r="N47" s="20"/>
      <c r="O47" s="20"/>
      <c r="P47" s="20"/>
      <c r="Q47" s="20"/>
      <c r="R47" s="20"/>
      <c r="S47" s="20"/>
      <c r="T47" s="20"/>
      <c r="U47" s="20"/>
      <c r="V47" s="20"/>
      <c r="W47" s="20"/>
      <c r="X47" s="20"/>
      <c r="Y47" s="20"/>
      <c r="Z47" s="48"/>
      <c r="AA47" s="22"/>
    </row>
    <row r="48" spans="1:27" ht="13.5" x14ac:dyDescent="0.25">
      <c r="A48" s="49" t="s">
        <v>70</v>
      </c>
      <c r="B48" s="50" t="s">
        <v>66</v>
      </c>
      <c r="C48" s="51">
        <f t="shared" ref="C48:Y48" si="7">SUM(C45:C47)</f>
        <v>0</v>
      </c>
      <c r="D48" s="51">
        <f>SUM(D45:D47)</f>
        <v>0</v>
      </c>
      <c r="E48" s="52">
        <f t="shared" si="7"/>
        <v>61</v>
      </c>
      <c r="F48" s="53">
        <f t="shared" si="7"/>
        <v>61</v>
      </c>
      <c r="G48" s="53">
        <f t="shared" si="7"/>
        <v>0</v>
      </c>
      <c r="H48" s="53">
        <f t="shared" si="7"/>
        <v>0</v>
      </c>
      <c r="I48" s="53">
        <f t="shared" si="7"/>
        <v>0</v>
      </c>
      <c r="J48" s="53">
        <f t="shared" si="7"/>
        <v>0</v>
      </c>
      <c r="K48" s="53">
        <f t="shared" si="7"/>
        <v>0</v>
      </c>
      <c r="L48" s="53">
        <f t="shared" si="7"/>
        <v>0</v>
      </c>
      <c r="M48" s="53">
        <f t="shared" si="7"/>
        <v>0</v>
      </c>
      <c r="N48" s="53">
        <f t="shared" si="7"/>
        <v>0</v>
      </c>
      <c r="O48" s="53">
        <f t="shared" si="7"/>
        <v>0</v>
      </c>
      <c r="P48" s="53">
        <f t="shared" si="7"/>
        <v>0</v>
      </c>
      <c r="Q48" s="53">
        <f t="shared" si="7"/>
        <v>0</v>
      </c>
      <c r="R48" s="53">
        <f t="shared" si="7"/>
        <v>0</v>
      </c>
      <c r="S48" s="53">
        <f t="shared" si="7"/>
        <v>0</v>
      </c>
      <c r="T48" s="53">
        <f t="shared" si="7"/>
        <v>0</v>
      </c>
      <c r="U48" s="53">
        <f t="shared" si="7"/>
        <v>0</v>
      </c>
      <c r="V48" s="53">
        <f t="shared" si="7"/>
        <v>0</v>
      </c>
      <c r="W48" s="53">
        <f t="shared" si="7"/>
        <v>0</v>
      </c>
      <c r="X48" s="53">
        <f t="shared" si="7"/>
        <v>31</v>
      </c>
      <c r="Y48" s="53">
        <f t="shared" si="7"/>
        <v>-31</v>
      </c>
      <c r="Z48" s="54">
        <f>+IF(X48&lt;&gt;0,+(Y48/X48)*100,0)</f>
        <v>-100</v>
      </c>
      <c r="AA48" s="55">
        <f>SUM(AA45:AA47)</f>
        <v>61</v>
      </c>
    </row>
    <row r="49" spans="1:27" ht="13.5" x14ac:dyDescent="0.25">
      <c r="A49" s="56" t="s">
        <v>328</v>
      </c>
      <c r="B49" s="57"/>
      <c r="C49" s="58"/>
      <c r="D49" s="58"/>
      <c r="E49" s="58"/>
      <c r="F49" s="58"/>
      <c r="G49" s="58"/>
      <c r="H49" s="59"/>
      <c r="I49" s="59"/>
      <c r="J49" s="59"/>
      <c r="K49" s="59"/>
      <c r="L49" s="59"/>
      <c r="M49" s="59"/>
      <c r="N49" s="59"/>
      <c r="O49" s="59"/>
      <c r="P49" s="59"/>
      <c r="Q49" s="59"/>
      <c r="R49" s="59"/>
      <c r="S49" s="59"/>
      <c r="T49" s="59"/>
      <c r="U49" s="59"/>
      <c r="V49" s="59"/>
      <c r="W49" s="59"/>
      <c r="X49" s="59"/>
      <c r="Y49" s="59"/>
      <c r="Z49" s="59"/>
      <c r="AA49" s="59"/>
    </row>
    <row r="50" spans="1:27" ht="13.5" x14ac:dyDescent="0.25">
      <c r="A50" s="60" t="s">
        <v>329</v>
      </c>
      <c r="B50" s="60"/>
      <c r="C50" s="60"/>
      <c r="D50" s="60"/>
      <c r="E50" s="60"/>
      <c r="F50" s="60"/>
      <c r="G50" s="60"/>
      <c r="H50" s="59"/>
      <c r="I50" s="59"/>
      <c r="J50" s="59"/>
      <c r="K50" s="59"/>
      <c r="L50" s="59"/>
      <c r="M50" s="59"/>
      <c r="N50" s="59"/>
      <c r="O50" s="59"/>
      <c r="P50" s="59"/>
      <c r="Q50" s="59"/>
      <c r="R50" s="59"/>
      <c r="S50" s="59"/>
      <c r="T50" s="59"/>
      <c r="U50" s="59"/>
      <c r="V50" s="59"/>
      <c r="W50" s="59"/>
      <c r="X50" s="59"/>
      <c r="Y50" s="59"/>
      <c r="Z50" s="59"/>
      <c r="AA50" s="59"/>
    </row>
    <row r="51" spans="1:27" ht="13.5" x14ac:dyDescent="0.25">
      <c r="A51" s="61" t="s">
        <v>330</v>
      </c>
      <c r="B51" s="62"/>
      <c r="C51" s="63"/>
      <c r="D51" s="63"/>
      <c r="E51" s="63"/>
      <c r="F51" s="63"/>
      <c r="G51" s="63"/>
      <c r="H51" s="59"/>
      <c r="I51" s="59"/>
      <c r="J51" s="59"/>
      <c r="K51" s="59"/>
      <c r="L51" s="59"/>
      <c r="M51" s="59"/>
      <c r="N51" s="59"/>
      <c r="O51" s="59"/>
      <c r="P51" s="59"/>
      <c r="Q51" s="59"/>
      <c r="R51" s="59"/>
      <c r="S51" s="59"/>
      <c r="T51" s="59"/>
      <c r="U51" s="59"/>
      <c r="V51" s="59"/>
      <c r="W51" s="59"/>
      <c r="X51" s="59"/>
      <c r="Y51" s="59"/>
      <c r="Z51" s="59"/>
      <c r="AA51" s="59"/>
    </row>
    <row r="52" spans="1:27" ht="13.5" x14ac:dyDescent="0.25">
      <c r="A52" s="59"/>
      <c r="B52" s="59"/>
      <c r="C52" s="59"/>
      <c r="D52" s="59"/>
      <c r="E52" s="59"/>
      <c r="F52" s="59"/>
      <c r="G52" s="59"/>
      <c r="H52" s="59"/>
      <c r="I52" s="59"/>
      <c r="J52" s="59"/>
      <c r="K52" s="59"/>
      <c r="L52" s="59"/>
      <c r="M52" s="59"/>
      <c r="N52" s="59"/>
      <c r="O52" s="59"/>
      <c r="P52" s="59"/>
      <c r="Q52" s="59"/>
      <c r="R52" s="59"/>
      <c r="S52" s="59"/>
      <c r="T52" s="59"/>
      <c r="U52" s="59"/>
      <c r="V52" s="59"/>
      <c r="W52" s="59"/>
      <c r="X52" s="59"/>
      <c r="Y52" s="59"/>
      <c r="Z52" s="59"/>
      <c r="AA52" s="59"/>
    </row>
    <row r="53" spans="1:27" ht="13.5" x14ac:dyDescent="0.25">
      <c r="A53" s="59"/>
      <c r="B53" s="59"/>
      <c r="C53" s="59"/>
      <c r="D53" s="59"/>
      <c r="E53" s="59"/>
      <c r="F53" s="59"/>
      <c r="G53" s="59"/>
      <c r="H53" s="59"/>
      <c r="I53" s="59"/>
      <c r="J53" s="59"/>
      <c r="K53" s="59"/>
      <c r="L53" s="59"/>
      <c r="M53" s="59"/>
      <c r="N53" s="59"/>
      <c r="O53" s="59"/>
      <c r="P53" s="59"/>
      <c r="Q53" s="59"/>
      <c r="R53" s="59"/>
      <c r="S53" s="59"/>
      <c r="T53" s="59"/>
      <c r="U53" s="59"/>
      <c r="V53" s="59"/>
      <c r="W53" s="59"/>
      <c r="X53" s="59"/>
      <c r="Y53" s="59"/>
      <c r="Z53" s="59"/>
      <c r="AA53" s="59"/>
    </row>
    <row r="54" spans="1:27" ht="13.5" x14ac:dyDescent="0.25">
      <c r="A54" s="59"/>
      <c r="B54" s="59"/>
      <c r="C54" s="59"/>
      <c r="D54" s="59"/>
      <c r="E54" s="59"/>
      <c r="F54" s="59"/>
      <c r="G54" s="59"/>
      <c r="H54" s="59"/>
      <c r="I54" s="59"/>
      <c r="J54" s="59"/>
      <c r="K54" s="59"/>
      <c r="L54" s="59"/>
      <c r="M54" s="59"/>
      <c r="N54" s="59"/>
      <c r="O54" s="59"/>
      <c r="P54" s="59"/>
      <c r="Q54" s="59"/>
      <c r="R54" s="59"/>
      <c r="S54" s="59"/>
      <c r="T54" s="59"/>
      <c r="U54" s="59"/>
      <c r="V54" s="59"/>
      <c r="W54" s="59"/>
      <c r="X54" s="59"/>
      <c r="Y54" s="59"/>
      <c r="Z54" s="59"/>
      <c r="AA54" s="59"/>
    </row>
  </sheetData>
  <mergeCells count="2">
    <mergeCell ref="A1:AA1"/>
    <mergeCell ref="E2:AA2"/>
  </mergeCells>
  <printOptions horizontalCentered="1"/>
  <pageMargins left="0.55118110236220497" right="0.22" top="0.59055118110236204" bottom="0.59055118110236204" header="0.31496062992126" footer="0.31496062992126"/>
  <pageSetup paperSize="9" orientation="landscape" r:id="rId1"/>
  <rowBreaks count="1" manualBreakCount="1">
    <brk id="48" max="16383" man="1"/>
  </rowBreaks>
</worksheet>
</file>

<file path=xl/worksheets/sheet5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AA54"/>
  <sheetViews>
    <sheetView showGridLines="0" workbookViewId="0">
      <selection activeCell="B2" sqref="B2"/>
    </sheetView>
  </sheetViews>
  <sheetFormatPr defaultRowHeight="12.75" x14ac:dyDescent="0.2"/>
  <cols>
    <col min="1" max="1" width="35.7109375" customWidth="1"/>
    <col min="2" max="2" width="3.42578125" bestFit="1" customWidth="1"/>
    <col min="3" max="3" width="9.7109375" customWidth="1"/>
    <col min="4" max="4" width="9.7109375" hidden="1" customWidth="1"/>
    <col min="5" max="6" width="9.7109375" customWidth="1"/>
    <col min="7" max="9" width="9.7109375" hidden="1" customWidth="1"/>
    <col min="10" max="10" width="9.7109375" customWidth="1"/>
    <col min="11" max="13" width="9.7109375" hidden="1" customWidth="1"/>
    <col min="14" max="14" width="9.7109375" customWidth="1"/>
    <col min="15" max="22" width="9.7109375" hidden="1" customWidth="1"/>
    <col min="23" max="27" width="9.7109375" customWidth="1"/>
  </cols>
  <sheetData>
    <row r="1" spans="1:27" ht="76.900000000000006" customHeight="1" x14ac:dyDescent="0.25">
      <c r="A1" s="64" t="s">
        <v>126</v>
      </c>
      <c r="B1" s="64"/>
      <c r="C1" s="64"/>
      <c r="D1" s="64"/>
      <c r="E1" s="64"/>
      <c r="F1" s="64"/>
      <c r="G1" s="64"/>
      <c r="H1" s="64"/>
      <c r="I1" s="64"/>
      <c r="J1" s="64"/>
      <c r="K1" s="64"/>
      <c r="L1" s="64"/>
      <c r="M1" s="64"/>
      <c r="N1" s="64"/>
      <c r="O1" s="64"/>
      <c r="P1" s="64"/>
      <c r="Q1" s="64"/>
      <c r="R1" s="64"/>
      <c r="S1" s="64"/>
      <c r="T1" s="64"/>
      <c r="U1" s="64"/>
      <c r="V1" s="64"/>
      <c r="W1" s="64"/>
      <c r="X1" s="64"/>
      <c r="Y1" s="64"/>
      <c r="Z1" s="64"/>
      <c r="AA1" s="64"/>
    </row>
    <row r="2" spans="1:27" ht="24.95" customHeight="1" x14ac:dyDescent="0.2">
      <c r="A2" s="2" t="s">
        <v>1</v>
      </c>
      <c r="B2" s="1" t="s">
        <v>331</v>
      </c>
      <c r="C2" s="3" t="s">
        <v>2</v>
      </c>
      <c r="D2" s="3" t="s">
        <v>3</v>
      </c>
      <c r="E2" s="65" t="s">
        <v>4</v>
      </c>
      <c r="F2" s="66"/>
      <c r="G2" s="66"/>
      <c r="H2" s="66"/>
      <c r="I2" s="66"/>
      <c r="J2" s="66"/>
      <c r="K2" s="66"/>
      <c r="L2" s="66"/>
      <c r="M2" s="66"/>
      <c r="N2" s="66"/>
      <c r="O2" s="66"/>
      <c r="P2" s="66"/>
      <c r="Q2" s="66"/>
      <c r="R2" s="66"/>
      <c r="S2" s="66"/>
      <c r="T2" s="66"/>
      <c r="U2" s="66"/>
      <c r="V2" s="66"/>
      <c r="W2" s="66"/>
      <c r="X2" s="66"/>
      <c r="Y2" s="66"/>
      <c r="Z2" s="66"/>
      <c r="AA2" s="67"/>
    </row>
    <row r="3" spans="1:27" ht="24.95" customHeight="1" x14ac:dyDescent="0.2">
      <c r="A3" s="4" t="s">
        <v>5</v>
      </c>
      <c r="B3" s="5" t="s">
        <v>6</v>
      </c>
      <c r="C3" s="6" t="s">
        <v>7</v>
      </c>
      <c r="D3" s="6" t="s">
        <v>7</v>
      </c>
      <c r="E3" s="7" t="s">
        <v>8</v>
      </c>
      <c r="F3" s="8" t="s">
        <v>9</v>
      </c>
      <c r="G3" s="8" t="s">
        <v>10</v>
      </c>
      <c r="H3" s="8" t="s">
        <v>11</v>
      </c>
      <c r="I3" s="8" t="s">
        <v>12</v>
      </c>
      <c r="J3" s="8" t="s">
        <v>13</v>
      </c>
      <c r="K3" s="8" t="s">
        <v>14</v>
      </c>
      <c r="L3" s="8" t="s">
        <v>15</v>
      </c>
      <c r="M3" s="8" t="s">
        <v>16</v>
      </c>
      <c r="N3" s="8" t="s">
        <v>17</v>
      </c>
      <c r="O3" s="8" t="s">
        <v>18</v>
      </c>
      <c r="P3" s="8" t="s">
        <v>19</v>
      </c>
      <c r="Q3" s="8" t="s">
        <v>20</v>
      </c>
      <c r="R3" s="8" t="s">
        <v>21</v>
      </c>
      <c r="S3" s="8" t="s">
        <v>22</v>
      </c>
      <c r="T3" s="8" t="s">
        <v>23</v>
      </c>
      <c r="U3" s="8" t="s">
        <v>24</v>
      </c>
      <c r="V3" s="8" t="s">
        <v>25</v>
      </c>
      <c r="W3" s="8" t="s">
        <v>26</v>
      </c>
      <c r="X3" s="8" t="s">
        <v>27</v>
      </c>
      <c r="Y3" s="8" t="s">
        <v>28</v>
      </c>
      <c r="Z3" s="8" t="s">
        <v>29</v>
      </c>
      <c r="AA3" s="9" t="s">
        <v>30</v>
      </c>
    </row>
    <row r="4" spans="1:27" ht="13.5" x14ac:dyDescent="0.25">
      <c r="A4" s="10" t="s">
        <v>31</v>
      </c>
      <c r="B4" s="11" t="s">
        <v>32</v>
      </c>
      <c r="C4" s="12"/>
      <c r="D4" s="12"/>
      <c r="E4" s="13"/>
      <c r="F4" s="14"/>
      <c r="G4" s="14"/>
      <c r="H4" s="14"/>
      <c r="I4" s="14"/>
      <c r="J4" s="14"/>
      <c r="K4" s="14"/>
      <c r="L4" s="14"/>
      <c r="M4" s="14"/>
      <c r="N4" s="14"/>
      <c r="O4" s="14"/>
      <c r="P4" s="14"/>
      <c r="Q4" s="14"/>
      <c r="R4" s="14"/>
      <c r="S4" s="14"/>
      <c r="T4" s="14"/>
      <c r="U4" s="14"/>
      <c r="V4" s="14"/>
      <c r="W4" s="14"/>
      <c r="X4" s="14"/>
      <c r="Y4" s="14"/>
      <c r="Z4" s="15"/>
      <c r="AA4" s="16"/>
    </row>
    <row r="5" spans="1:27" ht="13.5" x14ac:dyDescent="0.25">
      <c r="A5" s="10" t="s">
        <v>33</v>
      </c>
      <c r="B5" s="17" t="s">
        <v>32</v>
      </c>
      <c r="C5" s="18"/>
      <c r="D5" s="18"/>
      <c r="E5" s="19"/>
      <c r="F5" s="20"/>
      <c r="G5" s="20"/>
      <c r="H5" s="20"/>
      <c r="I5" s="20"/>
      <c r="J5" s="20"/>
      <c r="K5" s="20"/>
      <c r="L5" s="20"/>
      <c r="M5" s="20"/>
      <c r="N5" s="20"/>
      <c r="O5" s="20"/>
      <c r="P5" s="20"/>
      <c r="Q5" s="20"/>
      <c r="R5" s="20"/>
      <c r="S5" s="20"/>
      <c r="T5" s="20"/>
      <c r="U5" s="20"/>
      <c r="V5" s="20"/>
      <c r="W5" s="20"/>
      <c r="X5" s="20"/>
      <c r="Y5" s="20"/>
      <c r="Z5" s="21"/>
      <c r="AA5" s="22"/>
    </row>
    <row r="6" spans="1:27" ht="13.5" x14ac:dyDescent="0.25">
      <c r="A6" s="23" t="s">
        <v>34</v>
      </c>
      <c r="B6" s="17" t="s">
        <v>32</v>
      </c>
      <c r="C6" s="18"/>
      <c r="D6" s="18"/>
      <c r="E6" s="19"/>
      <c r="F6" s="20"/>
      <c r="G6" s="20"/>
      <c r="H6" s="20"/>
      <c r="I6" s="20"/>
      <c r="J6" s="20"/>
      <c r="K6" s="20"/>
      <c r="L6" s="20"/>
      <c r="M6" s="20"/>
      <c r="N6" s="20"/>
      <c r="O6" s="20"/>
      <c r="P6" s="20"/>
      <c r="Q6" s="20"/>
      <c r="R6" s="20"/>
      <c r="S6" s="20"/>
      <c r="T6" s="20"/>
      <c r="U6" s="20"/>
      <c r="V6" s="20"/>
      <c r="W6" s="20"/>
      <c r="X6" s="20"/>
      <c r="Y6" s="20"/>
      <c r="Z6" s="21"/>
      <c r="AA6" s="22"/>
    </row>
    <row r="7" spans="1:27" ht="13.5" x14ac:dyDescent="0.25">
      <c r="A7" s="23" t="s">
        <v>35</v>
      </c>
      <c r="B7" s="17" t="s">
        <v>32</v>
      </c>
      <c r="C7" s="18"/>
      <c r="D7" s="18"/>
      <c r="E7" s="19"/>
      <c r="F7" s="20"/>
      <c r="G7" s="20"/>
      <c r="H7" s="20"/>
      <c r="I7" s="20"/>
      <c r="J7" s="20"/>
      <c r="K7" s="20"/>
      <c r="L7" s="20"/>
      <c r="M7" s="20"/>
      <c r="N7" s="20"/>
      <c r="O7" s="20"/>
      <c r="P7" s="20"/>
      <c r="Q7" s="20"/>
      <c r="R7" s="20"/>
      <c r="S7" s="20"/>
      <c r="T7" s="20"/>
      <c r="U7" s="20"/>
      <c r="V7" s="20"/>
      <c r="W7" s="20"/>
      <c r="X7" s="20"/>
      <c r="Y7" s="20"/>
      <c r="Z7" s="21"/>
      <c r="AA7" s="22"/>
    </row>
    <row r="8" spans="1:27" ht="13.5" x14ac:dyDescent="0.25">
      <c r="A8" s="23" t="s">
        <v>36</v>
      </c>
      <c r="B8" s="17" t="s">
        <v>32</v>
      </c>
      <c r="C8" s="18"/>
      <c r="D8" s="18"/>
      <c r="E8" s="19"/>
      <c r="F8" s="20"/>
      <c r="G8" s="20"/>
      <c r="H8" s="20"/>
      <c r="I8" s="20"/>
      <c r="J8" s="20"/>
      <c r="K8" s="20"/>
      <c r="L8" s="20"/>
      <c r="M8" s="20"/>
      <c r="N8" s="20"/>
      <c r="O8" s="20"/>
      <c r="P8" s="20"/>
      <c r="Q8" s="20"/>
      <c r="R8" s="20"/>
      <c r="S8" s="20"/>
      <c r="T8" s="20"/>
      <c r="U8" s="20"/>
      <c r="V8" s="20"/>
      <c r="W8" s="20"/>
      <c r="X8" s="20"/>
      <c r="Y8" s="20"/>
      <c r="Z8" s="21"/>
      <c r="AA8" s="22"/>
    </row>
    <row r="9" spans="1:27" ht="13.5" x14ac:dyDescent="0.25">
      <c r="A9" s="23" t="s">
        <v>37</v>
      </c>
      <c r="B9" s="17" t="s">
        <v>32</v>
      </c>
      <c r="C9" s="18"/>
      <c r="D9" s="18"/>
      <c r="E9" s="19"/>
      <c r="F9" s="20"/>
      <c r="G9" s="20"/>
      <c r="H9" s="20"/>
      <c r="I9" s="20"/>
      <c r="J9" s="20"/>
      <c r="K9" s="20"/>
      <c r="L9" s="20"/>
      <c r="M9" s="20"/>
      <c r="N9" s="20"/>
      <c r="O9" s="20"/>
      <c r="P9" s="20"/>
      <c r="Q9" s="20"/>
      <c r="R9" s="20"/>
      <c r="S9" s="20"/>
      <c r="T9" s="20"/>
      <c r="U9" s="20"/>
      <c r="V9" s="20"/>
      <c r="W9" s="20"/>
      <c r="X9" s="20"/>
      <c r="Y9" s="20"/>
      <c r="Z9" s="21"/>
      <c r="AA9" s="22"/>
    </row>
    <row r="10" spans="1:27" ht="13.5" x14ac:dyDescent="0.25">
      <c r="A10" s="23" t="s">
        <v>38</v>
      </c>
      <c r="B10" s="17" t="s">
        <v>32</v>
      </c>
      <c r="C10" s="18"/>
      <c r="D10" s="18"/>
      <c r="E10" s="19"/>
      <c r="F10" s="20"/>
      <c r="G10" s="24"/>
      <c r="H10" s="24"/>
      <c r="I10" s="24"/>
      <c r="J10" s="20"/>
      <c r="K10" s="24"/>
      <c r="L10" s="24"/>
      <c r="M10" s="20"/>
      <c r="N10" s="24"/>
      <c r="O10" s="24"/>
      <c r="P10" s="24"/>
      <c r="Q10" s="20"/>
      <c r="R10" s="24"/>
      <c r="S10" s="24"/>
      <c r="T10" s="20"/>
      <c r="U10" s="24"/>
      <c r="V10" s="24"/>
      <c r="W10" s="24"/>
      <c r="X10" s="20"/>
      <c r="Y10" s="24"/>
      <c r="Z10" s="25"/>
      <c r="AA10" s="26"/>
    </row>
    <row r="11" spans="1:27" ht="13.5" x14ac:dyDescent="0.25">
      <c r="A11" s="23" t="s">
        <v>39</v>
      </c>
      <c r="B11" s="17" t="s">
        <v>32</v>
      </c>
      <c r="C11" s="18"/>
      <c r="D11" s="18"/>
      <c r="E11" s="19"/>
      <c r="F11" s="20"/>
      <c r="G11" s="20"/>
      <c r="H11" s="20"/>
      <c r="I11" s="20"/>
      <c r="J11" s="20"/>
      <c r="K11" s="20"/>
      <c r="L11" s="20"/>
      <c r="M11" s="20"/>
      <c r="N11" s="20"/>
      <c r="O11" s="20"/>
      <c r="P11" s="20"/>
      <c r="Q11" s="20"/>
      <c r="R11" s="20"/>
      <c r="S11" s="20"/>
      <c r="T11" s="20"/>
      <c r="U11" s="20"/>
      <c r="V11" s="20"/>
      <c r="W11" s="20"/>
      <c r="X11" s="20"/>
      <c r="Y11" s="20"/>
      <c r="Z11" s="21"/>
      <c r="AA11" s="22"/>
    </row>
    <row r="12" spans="1:27" ht="13.5" x14ac:dyDescent="0.25">
      <c r="A12" s="27" t="s">
        <v>40</v>
      </c>
      <c r="B12" s="28" t="s">
        <v>32</v>
      </c>
      <c r="C12" s="29">
        <f t="shared" ref="C12:Y12" si="0">SUM(C6:C11)</f>
        <v>0</v>
      </c>
      <c r="D12" s="29">
        <f>SUM(D6:D11)</f>
        <v>0</v>
      </c>
      <c r="E12" s="30">
        <f t="shared" si="0"/>
        <v>0</v>
      </c>
      <c r="F12" s="31">
        <f t="shared" si="0"/>
        <v>0</v>
      </c>
      <c r="G12" s="31">
        <f t="shared" si="0"/>
        <v>0</v>
      </c>
      <c r="H12" s="31">
        <f t="shared" si="0"/>
        <v>0</v>
      </c>
      <c r="I12" s="31">
        <f t="shared" si="0"/>
        <v>0</v>
      </c>
      <c r="J12" s="31">
        <f t="shared" si="0"/>
        <v>0</v>
      </c>
      <c r="K12" s="31">
        <f t="shared" si="0"/>
        <v>0</v>
      </c>
      <c r="L12" s="31">
        <f t="shared" si="0"/>
        <v>0</v>
      </c>
      <c r="M12" s="31">
        <f t="shared" si="0"/>
        <v>0</v>
      </c>
      <c r="N12" s="31">
        <f t="shared" si="0"/>
        <v>0</v>
      </c>
      <c r="O12" s="31">
        <f t="shared" si="0"/>
        <v>0</v>
      </c>
      <c r="P12" s="31">
        <f t="shared" si="0"/>
        <v>0</v>
      </c>
      <c r="Q12" s="31">
        <f t="shared" si="0"/>
        <v>0</v>
      </c>
      <c r="R12" s="31">
        <f t="shared" si="0"/>
        <v>0</v>
      </c>
      <c r="S12" s="31">
        <f t="shared" si="0"/>
        <v>0</v>
      </c>
      <c r="T12" s="31">
        <f t="shared" si="0"/>
        <v>0</v>
      </c>
      <c r="U12" s="31">
        <f t="shared" si="0"/>
        <v>0</v>
      </c>
      <c r="V12" s="31">
        <f t="shared" si="0"/>
        <v>0</v>
      </c>
      <c r="W12" s="31">
        <f t="shared" si="0"/>
        <v>0</v>
      </c>
      <c r="X12" s="31">
        <f t="shared" si="0"/>
        <v>0</v>
      </c>
      <c r="Y12" s="31">
        <f t="shared" si="0"/>
        <v>0</v>
      </c>
      <c r="Z12" s="32">
        <f>+IF(X12&lt;&gt;0,+(Y12/X12)*100,0)</f>
        <v>0</v>
      </c>
      <c r="AA12" s="33">
        <f>SUM(AA6:AA11)</f>
        <v>0</v>
      </c>
    </row>
    <row r="13" spans="1:27" ht="5.0999999999999996" customHeight="1" x14ac:dyDescent="0.25">
      <c r="A13" s="34" t="s">
        <v>41</v>
      </c>
      <c r="B13" s="17"/>
      <c r="C13" s="18"/>
      <c r="D13" s="18"/>
      <c r="E13" s="19"/>
      <c r="F13" s="20"/>
      <c r="G13" s="20"/>
      <c r="H13" s="20"/>
      <c r="I13" s="20"/>
      <c r="J13" s="20"/>
      <c r="K13" s="20"/>
      <c r="L13" s="20"/>
      <c r="M13" s="20"/>
      <c r="N13" s="20"/>
      <c r="O13" s="20"/>
      <c r="P13" s="20"/>
      <c r="Q13" s="20"/>
      <c r="R13" s="20"/>
      <c r="S13" s="20"/>
      <c r="T13" s="20"/>
      <c r="U13" s="20"/>
      <c r="V13" s="20"/>
      <c r="W13" s="20"/>
      <c r="X13" s="20"/>
      <c r="Y13" s="20"/>
      <c r="Z13" s="21"/>
      <c r="AA13" s="22"/>
    </row>
    <row r="14" spans="1:27" ht="13.5" x14ac:dyDescent="0.25">
      <c r="A14" s="10" t="s">
        <v>42</v>
      </c>
      <c r="B14" s="17" t="s">
        <v>32</v>
      </c>
      <c r="C14" s="18"/>
      <c r="D14" s="18"/>
      <c r="E14" s="19"/>
      <c r="F14" s="20"/>
      <c r="G14" s="20"/>
      <c r="H14" s="20"/>
      <c r="I14" s="20"/>
      <c r="J14" s="20"/>
      <c r="K14" s="20"/>
      <c r="L14" s="20"/>
      <c r="M14" s="20"/>
      <c r="N14" s="20"/>
      <c r="O14" s="20"/>
      <c r="P14" s="20"/>
      <c r="Q14" s="20"/>
      <c r="R14" s="20"/>
      <c r="S14" s="20"/>
      <c r="T14" s="20"/>
      <c r="U14" s="20"/>
      <c r="V14" s="20"/>
      <c r="W14" s="20"/>
      <c r="X14" s="20"/>
      <c r="Y14" s="20"/>
      <c r="Z14" s="21"/>
      <c r="AA14" s="22"/>
    </row>
    <row r="15" spans="1:27" ht="13.5" x14ac:dyDescent="0.25">
      <c r="A15" s="23" t="s">
        <v>43</v>
      </c>
      <c r="B15" s="17" t="s">
        <v>32</v>
      </c>
      <c r="C15" s="18"/>
      <c r="D15" s="18"/>
      <c r="E15" s="19"/>
      <c r="F15" s="20"/>
      <c r="G15" s="20"/>
      <c r="H15" s="20"/>
      <c r="I15" s="20"/>
      <c r="J15" s="20"/>
      <c r="K15" s="20"/>
      <c r="L15" s="20"/>
      <c r="M15" s="20"/>
      <c r="N15" s="20"/>
      <c r="O15" s="20"/>
      <c r="P15" s="20"/>
      <c r="Q15" s="20"/>
      <c r="R15" s="20"/>
      <c r="S15" s="20"/>
      <c r="T15" s="20"/>
      <c r="U15" s="20"/>
      <c r="V15" s="20"/>
      <c r="W15" s="20"/>
      <c r="X15" s="20"/>
      <c r="Y15" s="20"/>
      <c r="Z15" s="21"/>
      <c r="AA15" s="22"/>
    </row>
    <row r="16" spans="1:27" ht="13.5" x14ac:dyDescent="0.25">
      <c r="A16" s="23" t="s">
        <v>44</v>
      </c>
      <c r="B16" s="17" t="s">
        <v>32</v>
      </c>
      <c r="C16" s="18"/>
      <c r="D16" s="18"/>
      <c r="E16" s="19"/>
      <c r="F16" s="20"/>
      <c r="G16" s="24"/>
      <c r="H16" s="24"/>
      <c r="I16" s="24"/>
      <c r="J16" s="20"/>
      <c r="K16" s="24"/>
      <c r="L16" s="24"/>
      <c r="M16" s="20"/>
      <c r="N16" s="24"/>
      <c r="O16" s="24"/>
      <c r="P16" s="24"/>
      <c r="Q16" s="20"/>
      <c r="R16" s="24"/>
      <c r="S16" s="24"/>
      <c r="T16" s="20"/>
      <c r="U16" s="24"/>
      <c r="V16" s="24"/>
      <c r="W16" s="24"/>
      <c r="X16" s="20"/>
      <c r="Y16" s="24"/>
      <c r="Z16" s="25"/>
      <c r="AA16" s="26"/>
    </row>
    <row r="17" spans="1:27" ht="13.5" x14ac:dyDescent="0.25">
      <c r="A17" s="23" t="s">
        <v>45</v>
      </c>
      <c r="B17" s="17" t="s">
        <v>32</v>
      </c>
      <c r="C17" s="18"/>
      <c r="D17" s="18"/>
      <c r="E17" s="19"/>
      <c r="F17" s="20"/>
      <c r="G17" s="20"/>
      <c r="H17" s="20"/>
      <c r="I17" s="20"/>
      <c r="J17" s="20"/>
      <c r="K17" s="20"/>
      <c r="L17" s="20"/>
      <c r="M17" s="20"/>
      <c r="N17" s="20"/>
      <c r="O17" s="20"/>
      <c r="P17" s="20"/>
      <c r="Q17" s="20"/>
      <c r="R17" s="20"/>
      <c r="S17" s="20"/>
      <c r="T17" s="20"/>
      <c r="U17" s="20"/>
      <c r="V17" s="20"/>
      <c r="W17" s="20"/>
      <c r="X17" s="20"/>
      <c r="Y17" s="20"/>
      <c r="Z17" s="21"/>
      <c r="AA17" s="22"/>
    </row>
    <row r="18" spans="1:27" ht="13.5" x14ac:dyDescent="0.25">
      <c r="A18" s="23" t="s">
        <v>46</v>
      </c>
      <c r="B18" s="17" t="s">
        <v>32</v>
      </c>
      <c r="C18" s="18"/>
      <c r="D18" s="18"/>
      <c r="E18" s="19"/>
      <c r="F18" s="20"/>
      <c r="G18" s="20"/>
      <c r="H18" s="20"/>
      <c r="I18" s="20"/>
      <c r="J18" s="20"/>
      <c r="K18" s="20"/>
      <c r="L18" s="20"/>
      <c r="M18" s="20"/>
      <c r="N18" s="20"/>
      <c r="O18" s="20"/>
      <c r="P18" s="20"/>
      <c r="Q18" s="20"/>
      <c r="R18" s="20"/>
      <c r="S18" s="20"/>
      <c r="T18" s="20"/>
      <c r="U18" s="20"/>
      <c r="V18" s="20"/>
      <c r="W18" s="20"/>
      <c r="X18" s="20"/>
      <c r="Y18" s="20"/>
      <c r="Z18" s="21"/>
      <c r="AA18" s="22"/>
    </row>
    <row r="19" spans="1:27" ht="13.5" x14ac:dyDescent="0.25">
      <c r="A19" s="23" t="s">
        <v>47</v>
      </c>
      <c r="B19" s="17" t="s">
        <v>32</v>
      </c>
      <c r="C19" s="18"/>
      <c r="D19" s="18"/>
      <c r="E19" s="19"/>
      <c r="F19" s="20"/>
      <c r="G19" s="20"/>
      <c r="H19" s="20"/>
      <c r="I19" s="20"/>
      <c r="J19" s="20"/>
      <c r="K19" s="20"/>
      <c r="L19" s="20"/>
      <c r="M19" s="20"/>
      <c r="N19" s="20"/>
      <c r="O19" s="20"/>
      <c r="P19" s="20"/>
      <c r="Q19" s="20"/>
      <c r="R19" s="20"/>
      <c r="S19" s="20"/>
      <c r="T19" s="20"/>
      <c r="U19" s="20"/>
      <c r="V19" s="20"/>
      <c r="W19" s="20"/>
      <c r="X19" s="20"/>
      <c r="Y19" s="20"/>
      <c r="Z19" s="21"/>
      <c r="AA19" s="22"/>
    </row>
    <row r="20" spans="1:27" ht="13.5" x14ac:dyDescent="0.25">
      <c r="A20" s="23" t="s">
        <v>32</v>
      </c>
      <c r="B20" s="17" t="s">
        <v>32</v>
      </c>
      <c r="C20" s="18"/>
      <c r="D20" s="18"/>
      <c r="E20" s="19"/>
      <c r="F20" s="20"/>
      <c r="G20" s="20"/>
      <c r="H20" s="20"/>
      <c r="I20" s="20"/>
      <c r="J20" s="20"/>
      <c r="K20" s="20"/>
      <c r="L20" s="20"/>
      <c r="M20" s="20"/>
      <c r="N20" s="20"/>
      <c r="O20" s="20"/>
      <c r="P20" s="20"/>
      <c r="Q20" s="20"/>
      <c r="R20" s="20"/>
      <c r="S20" s="20"/>
      <c r="T20" s="20"/>
      <c r="U20" s="20"/>
      <c r="V20" s="20"/>
      <c r="W20" s="20"/>
      <c r="X20" s="20"/>
      <c r="Y20" s="20"/>
      <c r="Z20" s="21"/>
      <c r="AA20" s="22"/>
    </row>
    <row r="21" spans="1:27" ht="13.5" x14ac:dyDescent="0.25">
      <c r="A21" s="23" t="s">
        <v>48</v>
      </c>
      <c r="B21" s="17" t="s">
        <v>32</v>
      </c>
      <c r="C21" s="18"/>
      <c r="D21" s="18"/>
      <c r="E21" s="19"/>
      <c r="F21" s="20"/>
      <c r="G21" s="20"/>
      <c r="H21" s="20"/>
      <c r="I21" s="20"/>
      <c r="J21" s="20"/>
      <c r="K21" s="20"/>
      <c r="L21" s="20"/>
      <c r="M21" s="20"/>
      <c r="N21" s="20"/>
      <c r="O21" s="20"/>
      <c r="P21" s="20"/>
      <c r="Q21" s="20"/>
      <c r="R21" s="20"/>
      <c r="S21" s="20"/>
      <c r="T21" s="20"/>
      <c r="U21" s="20"/>
      <c r="V21" s="20"/>
      <c r="W21" s="20"/>
      <c r="X21" s="20"/>
      <c r="Y21" s="20"/>
      <c r="Z21" s="21"/>
      <c r="AA21" s="22"/>
    </row>
    <row r="22" spans="1:27" ht="13.5" x14ac:dyDescent="0.25">
      <c r="A22" s="23" t="s">
        <v>49</v>
      </c>
      <c r="B22" s="17" t="s">
        <v>32</v>
      </c>
      <c r="C22" s="18"/>
      <c r="D22" s="18"/>
      <c r="E22" s="19"/>
      <c r="F22" s="20"/>
      <c r="G22" s="20"/>
      <c r="H22" s="20"/>
      <c r="I22" s="20"/>
      <c r="J22" s="20"/>
      <c r="K22" s="20"/>
      <c r="L22" s="20"/>
      <c r="M22" s="20"/>
      <c r="N22" s="20"/>
      <c r="O22" s="20"/>
      <c r="P22" s="20"/>
      <c r="Q22" s="20"/>
      <c r="R22" s="20"/>
      <c r="S22" s="20"/>
      <c r="T22" s="20"/>
      <c r="U22" s="20"/>
      <c r="V22" s="20"/>
      <c r="W22" s="20"/>
      <c r="X22" s="20"/>
      <c r="Y22" s="20"/>
      <c r="Z22" s="21"/>
      <c r="AA22" s="22"/>
    </row>
    <row r="23" spans="1:27" ht="13.5" x14ac:dyDescent="0.25">
      <c r="A23" s="23" t="s">
        <v>50</v>
      </c>
      <c r="B23" s="17" t="s">
        <v>32</v>
      </c>
      <c r="C23" s="18"/>
      <c r="D23" s="18"/>
      <c r="E23" s="19"/>
      <c r="F23" s="20"/>
      <c r="G23" s="24"/>
      <c r="H23" s="24"/>
      <c r="I23" s="24"/>
      <c r="J23" s="20"/>
      <c r="K23" s="24"/>
      <c r="L23" s="24"/>
      <c r="M23" s="20"/>
      <c r="N23" s="24"/>
      <c r="O23" s="24"/>
      <c r="P23" s="24"/>
      <c r="Q23" s="20"/>
      <c r="R23" s="24"/>
      <c r="S23" s="24"/>
      <c r="T23" s="20"/>
      <c r="U23" s="24"/>
      <c r="V23" s="24"/>
      <c r="W23" s="24"/>
      <c r="X23" s="20"/>
      <c r="Y23" s="24"/>
      <c r="Z23" s="25"/>
      <c r="AA23" s="26"/>
    </row>
    <row r="24" spans="1:27" ht="13.5" x14ac:dyDescent="0.25">
      <c r="A24" s="27" t="s">
        <v>51</v>
      </c>
      <c r="B24" s="35" t="s">
        <v>32</v>
      </c>
      <c r="C24" s="29">
        <f t="shared" ref="C24:Y24" si="1">SUM(C15:C23)</f>
        <v>0</v>
      </c>
      <c r="D24" s="29">
        <f>SUM(D15:D23)</f>
        <v>0</v>
      </c>
      <c r="E24" s="36">
        <f t="shared" si="1"/>
        <v>0</v>
      </c>
      <c r="F24" s="37">
        <f t="shared" si="1"/>
        <v>0</v>
      </c>
      <c r="G24" s="37">
        <f t="shared" si="1"/>
        <v>0</v>
      </c>
      <c r="H24" s="37">
        <f t="shared" si="1"/>
        <v>0</v>
      </c>
      <c r="I24" s="37">
        <f t="shared" si="1"/>
        <v>0</v>
      </c>
      <c r="J24" s="37">
        <f t="shared" si="1"/>
        <v>0</v>
      </c>
      <c r="K24" s="37">
        <f t="shared" si="1"/>
        <v>0</v>
      </c>
      <c r="L24" s="37">
        <f t="shared" si="1"/>
        <v>0</v>
      </c>
      <c r="M24" s="37">
        <f t="shared" si="1"/>
        <v>0</v>
      </c>
      <c r="N24" s="37">
        <f t="shared" si="1"/>
        <v>0</v>
      </c>
      <c r="O24" s="37">
        <f t="shared" si="1"/>
        <v>0</v>
      </c>
      <c r="P24" s="37">
        <f t="shared" si="1"/>
        <v>0</v>
      </c>
      <c r="Q24" s="37">
        <f t="shared" si="1"/>
        <v>0</v>
      </c>
      <c r="R24" s="37">
        <f t="shared" si="1"/>
        <v>0</v>
      </c>
      <c r="S24" s="37">
        <f t="shared" si="1"/>
        <v>0</v>
      </c>
      <c r="T24" s="37">
        <f t="shared" si="1"/>
        <v>0</v>
      </c>
      <c r="U24" s="37">
        <f t="shared" si="1"/>
        <v>0</v>
      </c>
      <c r="V24" s="37">
        <f t="shared" si="1"/>
        <v>0</v>
      </c>
      <c r="W24" s="37">
        <f t="shared" si="1"/>
        <v>0</v>
      </c>
      <c r="X24" s="37">
        <f t="shared" si="1"/>
        <v>0</v>
      </c>
      <c r="Y24" s="37">
        <f t="shared" si="1"/>
        <v>0</v>
      </c>
      <c r="Z24" s="38">
        <f>+IF(X24&lt;&gt;0,+(Y24/X24)*100,0)</f>
        <v>0</v>
      </c>
      <c r="AA24" s="39">
        <f>SUM(AA15:AA23)</f>
        <v>0</v>
      </c>
    </row>
    <row r="25" spans="1:27" ht="13.5" x14ac:dyDescent="0.25">
      <c r="A25" s="27" t="s">
        <v>52</v>
      </c>
      <c r="B25" s="28" t="s">
        <v>32</v>
      </c>
      <c r="C25" s="29">
        <f t="shared" ref="C25:Y25" si="2">+C12+C24</f>
        <v>0</v>
      </c>
      <c r="D25" s="29">
        <f>+D12+D24</f>
        <v>0</v>
      </c>
      <c r="E25" s="30">
        <f t="shared" si="2"/>
        <v>0</v>
      </c>
      <c r="F25" s="31">
        <f t="shared" si="2"/>
        <v>0</v>
      </c>
      <c r="G25" s="31">
        <f t="shared" si="2"/>
        <v>0</v>
      </c>
      <c r="H25" s="31">
        <f t="shared" si="2"/>
        <v>0</v>
      </c>
      <c r="I25" s="31">
        <f t="shared" si="2"/>
        <v>0</v>
      </c>
      <c r="J25" s="31">
        <f t="shared" si="2"/>
        <v>0</v>
      </c>
      <c r="K25" s="31">
        <f t="shared" si="2"/>
        <v>0</v>
      </c>
      <c r="L25" s="31">
        <f t="shared" si="2"/>
        <v>0</v>
      </c>
      <c r="M25" s="31">
        <f t="shared" si="2"/>
        <v>0</v>
      </c>
      <c r="N25" s="31">
        <f t="shared" si="2"/>
        <v>0</v>
      </c>
      <c r="O25" s="31">
        <f t="shared" si="2"/>
        <v>0</v>
      </c>
      <c r="P25" s="31">
        <f t="shared" si="2"/>
        <v>0</v>
      </c>
      <c r="Q25" s="31">
        <f t="shared" si="2"/>
        <v>0</v>
      </c>
      <c r="R25" s="31">
        <f t="shared" si="2"/>
        <v>0</v>
      </c>
      <c r="S25" s="31">
        <f t="shared" si="2"/>
        <v>0</v>
      </c>
      <c r="T25" s="31">
        <f t="shared" si="2"/>
        <v>0</v>
      </c>
      <c r="U25" s="31">
        <f t="shared" si="2"/>
        <v>0</v>
      </c>
      <c r="V25" s="31">
        <f t="shared" si="2"/>
        <v>0</v>
      </c>
      <c r="W25" s="31">
        <f t="shared" si="2"/>
        <v>0</v>
      </c>
      <c r="X25" s="31">
        <f t="shared" si="2"/>
        <v>0</v>
      </c>
      <c r="Y25" s="31">
        <f t="shared" si="2"/>
        <v>0</v>
      </c>
      <c r="Z25" s="32">
        <f>+IF(X25&lt;&gt;0,+(Y25/X25)*100,0)</f>
        <v>0</v>
      </c>
      <c r="AA25" s="33">
        <f>+AA12+AA24</f>
        <v>0</v>
      </c>
    </row>
    <row r="26" spans="1:27" ht="5.0999999999999996" customHeight="1" x14ac:dyDescent="0.25">
      <c r="A26" s="34" t="s">
        <v>41</v>
      </c>
      <c r="B26" s="17"/>
      <c r="C26" s="18"/>
      <c r="D26" s="18"/>
      <c r="E26" s="19"/>
      <c r="F26" s="20"/>
      <c r="G26" s="20"/>
      <c r="H26" s="20"/>
      <c r="I26" s="20"/>
      <c r="J26" s="20"/>
      <c r="K26" s="20"/>
      <c r="L26" s="20"/>
      <c r="M26" s="20"/>
      <c r="N26" s="20"/>
      <c r="O26" s="20"/>
      <c r="P26" s="20"/>
      <c r="Q26" s="20"/>
      <c r="R26" s="20"/>
      <c r="S26" s="20"/>
      <c r="T26" s="20"/>
      <c r="U26" s="20"/>
      <c r="V26" s="20"/>
      <c r="W26" s="20"/>
      <c r="X26" s="20"/>
      <c r="Y26" s="20"/>
      <c r="Z26" s="21"/>
      <c r="AA26" s="22"/>
    </row>
    <row r="27" spans="1:27" ht="13.5" x14ac:dyDescent="0.25">
      <c r="A27" s="10" t="s">
        <v>53</v>
      </c>
      <c r="B27" s="17" t="s">
        <v>32</v>
      </c>
      <c r="C27" s="18"/>
      <c r="D27" s="18"/>
      <c r="E27" s="19"/>
      <c r="F27" s="20"/>
      <c r="G27" s="20"/>
      <c r="H27" s="20"/>
      <c r="I27" s="20"/>
      <c r="J27" s="20"/>
      <c r="K27" s="20"/>
      <c r="L27" s="20"/>
      <c r="M27" s="20"/>
      <c r="N27" s="20"/>
      <c r="O27" s="20"/>
      <c r="P27" s="20"/>
      <c r="Q27" s="20"/>
      <c r="R27" s="20"/>
      <c r="S27" s="20"/>
      <c r="T27" s="20"/>
      <c r="U27" s="20"/>
      <c r="V27" s="20"/>
      <c r="W27" s="20"/>
      <c r="X27" s="20"/>
      <c r="Y27" s="20"/>
      <c r="Z27" s="21"/>
      <c r="AA27" s="22"/>
    </row>
    <row r="28" spans="1:27" ht="13.5" x14ac:dyDescent="0.25">
      <c r="A28" s="10" t="s">
        <v>54</v>
      </c>
      <c r="B28" s="40" t="s">
        <v>32</v>
      </c>
      <c r="C28" s="18"/>
      <c r="D28" s="18"/>
      <c r="E28" s="19"/>
      <c r="F28" s="20"/>
      <c r="G28" s="20"/>
      <c r="H28" s="20"/>
      <c r="I28" s="20"/>
      <c r="J28" s="20"/>
      <c r="K28" s="20"/>
      <c r="L28" s="20"/>
      <c r="M28" s="20"/>
      <c r="N28" s="20"/>
      <c r="O28" s="20"/>
      <c r="P28" s="20"/>
      <c r="Q28" s="20"/>
      <c r="R28" s="20"/>
      <c r="S28" s="20"/>
      <c r="T28" s="20"/>
      <c r="U28" s="20"/>
      <c r="V28" s="20"/>
      <c r="W28" s="20"/>
      <c r="X28" s="20"/>
      <c r="Y28" s="20"/>
      <c r="Z28" s="21"/>
      <c r="AA28" s="22"/>
    </row>
    <row r="29" spans="1:27" ht="13.5" x14ac:dyDescent="0.25">
      <c r="A29" s="23" t="s">
        <v>55</v>
      </c>
      <c r="B29" s="17" t="s">
        <v>32</v>
      </c>
      <c r="C29" s="18"/>
      <c r="D29" s="18"/>
      <c r="E29" s="19"/>
      <c r="F29" s="20"/>
      <c r="G29" s="20"/>
      <c r="H29" s="20"/>
      <c r="I29" s="20"/>
      <c r="J29" s="20"/>
      <c r="K29" s="20"/>
      <c r="L29" s="20"/>
      <c r="M29" s="20"/>
      <c r="N29" s="20"/>
      <c r="O29" s="20"/>
      <c r="P29" s="20"/>
      <c r="Q29" s="20"/>
      <c r="R29" s="20"/>
      <c r="S29" s="20"/>
      <c r="T29" s="20"/>
      <c r="U29" s="20"/>
      <c r="V29" s="20"/>
      <c r="W29" s="20"/>
      <c r="X29" s="20"/>
      <c r="Y29" s="20"/>
      <c r="Z29" s="21"/>
      <c r="AA29" s="22"/>
    </row>
    <row r="30" spans="1:27" ht="13.5" x14ac:dyDescent="0.25">
      <c r="A30" s="23" t="s">
        <v>56</v>
      </c>
      <c r="B30" s="17" t="s">
        <v>32</v>
      </c>
      <c r="C30" s="18"/>
      <c r="D30" s="18"/>
      <c r="E30" s="19"/>
      <c r="F30" s="20"/>
      <c r="G30" s="20"/>
      <c r="H30" s="20"/>
      <c r="I30" s="20"/>
      <c r="J30" s="20"/>
      <c r="K30" s="20"/>
      <c r="L30" s="20"/>
      <c r="M30" s="20"/>
      <c r="N30" s="20"/>
      <c r="O30" s="20"/>
      <c r="P30" s="20"/>
      <c r="Q30" s="20"/>
      <c r="R30" s="20"/>
      <c r="S30" s="20"/>
      <c r="T30" s="20"/>
      <c r="U30" s="20"/>
      <c r="V30" s="20"/>
      <c r="W30" s="20"/>
      <c r="X30" s="20"/>
      <c r="Y30" s="20"/>
      <c r="Z30" s="21"/>
      <c r="AA30" s="22"/>
    </row>
    <row r="31" spans="1:27" ht="13.5" x14ac:dyDescent="0.25">
      <c r="A31" s="23" t="s">
        <v>57</v>
      </c>
      <c r="B31" s="17" t="s">
        <v>32</v>
      </c>
      <c r="C31" s="18"/>
      <c r="D31" s="18"/>
      <c r="E31" s="19"/>
      <c r="F31" s="20"/>
      <c r="G31" s="20"/>
      <c r="H31" s="20"/>
      <c r="I31" s="20"/>
      <c r="J31" s="20"/>
      <c r="K31" s="20"/>
      <c r="L31" s="20"/>
      <c r="M31" s="20"/>
      <c r="N31" s="20"/>
      <c r="O31" s="20"/>
      <c r="P31" s="20"/>
      <c r="Q31" s="20"/>
      <c r="R31" s="20"/>
      <c r="S31" s="20"/>
      <c r="T31" s="20"/>
      <c r="U31" s="20"/>
      <c r="V31" s="20"/>
      <c r="W31" s="20"/>
      <c r="X31" s="20"/>
      <c r="Y31" s="20"/>
      <c r="Z31" s="21"/>
      <c r="AA31" s="22"/>
    </row>
    <row r="32" spans="1:27" ht="13.5" x14ac:dyDescent="0.25">
      <c r="A32" s="23" t="s">
        <v>58</v>
      </c>
      <c r="B32" s="17" t="s">
        <v>32</v>
      </c>
      <c r="C32" s="18"/>
      <c r="D32" s="18"/>
      <c r="E32" s="19"/>
      <c r="F32" s="20"/>
      <c r="G32" s="20"/>
      <c r="H32" s="20"/>
      <c r="I32" s="20"/>
      <c r="J32" s="20"/>
      <c r="K32" s="20"/>
      <c r="L32" s="20"/>
      <c r="M32" s="20"/>
      <c r="N32" s="20"/>
      <c r="O32" s="20"/>
      <c r="P32" s="20"/>
      <c r="Q32" s="20"/>
      <c r="R32" s="20"/>
      <c r="S32" s="20"/>
      <c r="T32" s="20"/>
      <c r="U32" s="20"/>
      <c r="V32" s="20"/>
      <c r="W32" s="20"/>
      <c r="X32" s="20"/>
      <c r="Y32" s="20"/>
      <c r="Z32" s="21"/>
      <c r="AA32" s="22"/>
    </row>
    <row r="33" spans="1:27" ht="13.5" x14ac:dyDescent="0.25">
      <c r="A33" s="23" t="s">
        <v>59</v>
      </c>
      <c r="B33" s="17" t="s">
        <v>32</v>
      </c>
      <c r="C33" s="18"/>
      <c r="D33" s="18"/>
      <c r="E33" s="19"/>
      <c r="F33" s="20"/>
      <c r="G33" s="20"/>
      <c r="H33" s="20"/>
      <c r="I33" s="20"/>
      <c r="J33" s="20"/>
      <c r="K33" s="20"/>
      <c r="L33" s="20"/>
      <c r="M33" s="20"/>
      <c r="N33" s="20"/>
      <c r="O33" s="20"/>
      <c r="P33" s="20"/>
      <c r="Q33" s="20"/>
      <c r="R33" s="20"/>
      <c r="S33" s="20"/>
      <c r="T33" s="20"/>
      <c r="U33" s="20"/>
      <c r="V33" s="20"/>
      <c r="W33" s="20"/>
      <c r="X33" s="20"/>
      <c r="Y33" s="20"/>
      <c r="Z33" s="21"/>
      <c r="AA33" s="22"/>
    </row>
    <row r="34" spans="1:27" ht="13.5" x14ac:dyDescent="0.25">
      <c r="A34" s="27" t="s">
        <v>60</v>
      </c>
      <c r="B34" s="28" t="s">
        <v>32</v>
      </c>
      <c r="C34" s="29">
        <f t="shared" ref="C34:Y34" si="3">SUM(C29:C33)</f>
        <v>0</v>
      </c>
      <c r="D34" s="29">
        <f>SUM(D29:D33)</f>
        <v>0</v>
      </c>
      <c r="E34" s="30">
        <f t="shared" si="3"/>
        <v>0</v>
      </c>
      <c r="F34" s="31">
        <f t="shared" si="3"/>
        <v>0</v>
      </c>
      <c r="G34" s="31">
        <f t="shared" si="3"/>
        <v>0</v>
      </c>
      <c r="H34" s="31">
        <f t="shared" si="3"/>
        <v>0</v>
      </c>
      <c r="I34" s="31">
        <f t="shared" si="3"/>
        <v>0</v>
      </c>
      <c r="J34" s="31">
        <f t="shared" si="3"/>
        <v>0</v>
      </c>
      <c r="K34" s="31">
        <f t="shared" si="3"/>
        <v>0</v>
      </c>
      <c r="L34" s="31">
        <f t="shared" si="3"/>
        <v>0</v>
      </c>
      <c r="M34" s="31">
        <f t="shared" si="3"/>
        <v>0</v>
      </c>
      <c r="N34" s="31">
        <f t="shared" si="3"/>
        <v>0</v>
      </c>
      <c r="O34" s="31">
        <f t="shared" si="3"/>
        <v>0</v>
      </c>
      <c r="P34" s="31">
        <f t="shared" si="3"/>
        <v>0</v>
      </c>
      <c r="Q34" s="31">
        <f t="shared" si="3"/>
        <v>0</v>
      </c>
      <c r="R34" s="31">
        <f t="shared" si="3"/>
        <v>0</v>
      </c>
      <c r="S34" s="31">
        <f t="shared" si="3"/>
        <v>0</v>
      </c>
      <c r="T34" s="31">
        <f t="shared" si="3"/>
        <v>0</v>
      </c>
      <c r="U34" s="31">
        <f t="shared" si="3"/>
        <v>0</v>
      </c>
      <c r="V34" s="31">
        <f t="shared" si="3"/>
        <v>0</v>
      </c>
      <c r="W34" s="31">
        <f t="shared" si="3"/>
        <v>0</v>
      </c>
      <c r="X34" s="31">
        <f t="shared" si="3"/>
        <v>0</v>
      </c>
      <c r="Y34" s="31">
        <f t="shared" si="3"/>
        <v>0</v>
      </c>
      <c r="Z34" s="32">
        <f>+IF(X34&lt;&gt;0,+(Y34/X34)*100,0)</f>
        <v>0</v>
      </c>
      <c r="AA34" s="33">
        <f>SUM(AA29:AA33)</f>
        <v>0</v>
      </c>
    </row>
    <row r="35" spans="1:27" ht="5.0999999999999996" customHeight="1" x14ac:dyDescent="0.25">
      <c r="A35" s="34" t="s">
        <v>41</v>
      </c>
      <c r="B35" s="17"/>
      <c r="C35" s="18"/>
      <c r="D35" s="18"/>
      <c r="E35" s="19"/>
      <c r="F35" s="20"/>
      <c r="G35" s="20"/>
      <c r="H35" s="20"/>
      <c r="I35" s="20"/>
      <c r="J35" s="20"/>
      <c r="K35" s="20"/>
      <c r="L35" s="20"/>
      <c r="M35" s="20"/>
      <c r="N35" s="20"/>
      <c r="O35" s="20"/>
      <c r="P35" s="20"/>
      <c r="Q35" s="20"/>
      <c r="R35" s="20"/>
      <c r="S35" s="20"/>
      <c r="T35" s="20"/>
      <c r="U35" s="20"/>
      <c r="V35" s="20"/>
      <c r="W35" s="20"/>
      <c r="X35" s="20"/>
      <c r="Y35" s="20"/>
      <c r="Z35" s="21"/>
      <c r="AA35" s="22"/>
    </row>
    <row r="36" spans="1:27" ht="13.5" x14ac:dyDescent="0.25">
      <c r="A36" s="10" t="s">
        <v>61</v>
      </c>
      <c r="B36" s="17" t="s">
        <v>32</v>
      </c>
      <c r="C36" s="18"/>
      <c r="D36" s="18"/>
      <c r="E36" s="19"/>
      <c r="F36" s="20"/>
      <c r="G36" s="20"/>
      <c r="H36" s="20"/>
      <c r="I36" s="20"/>
      <c r="J36" s="20"/>
      <c r="K36" s="20"/>
      <c r="L36" s="20"/>
      <c r="M36" s="20"/>
      <c r="N36" s="20"/>
      <c r="O36" s="20"/>
      <c r="P36" s="20"/>
      <c r="Q36" s="20"/>
      <c r="R36" s="20"/>
      <c r="S36" s="20"/>
      <c r="T36" s="20"/>
      <c r="U36" s="20"/>
      <c r="V36" s="20"/>
      <c r="W36" s="20"/>
      <c r="X36" s="20"/>
      <c r="Y36" s="20"/>
      <c r="Z36" s="21"/>
      <c r="AA36" s="22"/>
    </row>
    <row r="37" spans="1:27" ht="13.5" x14ac:dyDescent="0.25">
      <c r="A37" s="23" t="s">
        <v>62</v>
      </c>
      <c r="B37" s="17" t="s">
        <v>32</v>
      </c>
      <c r="C37" s="18"/>
      <c r="D37" s="18"/>
      <c r="E37" s="19"/>
      <c r="F37" s="20"/>
      <c r="G37" s="20"/>
      <c r="H37" s="20"/>
      <c r="I37" s="20"/>
      <c r="J37" s="20"/>
      <c r="K37" s="20"/>
      <c r="L37" s="20"/>
      <c r="M37" s="20"/>
      <c r="N37" s="20"/>
      <c r="O37" s="20"/>
      <c r="P37" s="20"/>
      <c r="Q37" s="20"/>
      <c r="R37" s="20"/>
      <c r="S37" s="20"/>
      <c r="T37" s="20"/>
      <c r="U37" s="20"/>
      <c r="V37" s="20"/>
      <c r="W37" s="20"/>
      <c r="X37" s="20"/>
      <c r="Y37" s="20"/>
      <c r="Z37" s="21"/>
      <c r="AA37" s="22"/>
    </row>
    <row r="38" spans="1:27" ht="13.5" x14ac:dyDescent="0.25">
      <c r="A38" s="23" t="s">
        <v>59</v>
      </c>
      <c r="B38" s="17" t="s">
        <v>32</v>
      </c>
      <c r="C38" s="18"/>
      <c r="D38" s="18"/>
      <c r="E38" s="19"/>
      <c r="F38" s="20"/>
      <c r="G38" s="20"/>
      <c r="H38" s="20"/>
      <c r="I38" s="20"/>
      <c r="J38" s="20"/>
      <c r="K38" s="20"/>
      <c r="L38" s="20"/>
      <c r="M38" s="20"/>
      <c r="N38" s="20"/>
      <c r="O38" s="20"/>
      <c r="P38" s="20"/>
      <c r="Q38" s="20"/>
      <c r="R38" s="20"/>
      <c r="S38" s="20"/>
      <c r="T38" s="20"/>
      <c r="U38" s="20"/>
      <c r="V38" s="20"/>
      <c r="W38" s="20"/>
      <c r="X38" s="20"/>
      <c r="Y38" s="20"/>
      <c r="Z38" s="21"/>
      <c r="AA38" s="22"/>
    </row>
    <row r="39" spans="1:27" ht="13.5" x14ac:dyDescent="0.25">
      <c r="A39" s="27" t="s">
        <v>63</v>
      </c>
      <c r="B39" s="35" t="s">
        <v>32</v>
      </c>
      <c r="C39" s="29">
        <f t="shared" ref="C39:Y39" si="4">SUM(C37:C38)</f>
        <v>0</v>
      </c>
      <c r="D39" s="29">
        <f>SUM(D37:D38)</f>
        <v>0</v>
      </c>
      <c r="E39" s="36">
        <f t="shared" si="4"/>
        <v>0</v>
      </c>
      <c r="F39" s="37">
        <f t="shared" si="4"/>
        <v>0</v>
      </c>
      <c r="G39" s="37">
        <f t="shared" si="4"/>
        <v>0</v>
      </c>
      <c r="H39" s="37">
        <f t="shared" si="4"/>
        <v>0</v>
      </c>
      <c r="I39" s="37">
        <f t="shared" si="4"/>
        <v>0</v>
      </c>
      <c r="J39" s="37">
        <f t="shared" si="4"/>
        <v>0</v>
      </c>
      <c r="K39" s="37">
        <f t="shared" si="4"/>
        <v>0</v>
      </c>
      <c r="L39" s="37">
        <f t="shared" si="4"/>
        <v>0</v>
      </c>
      <c r="M39" s="37">
        <f t="shared" si="4"/>
        <v>0</v>
      </c>
      <c r="N39" s="37">
        <f t="shared" si="4"/>
        <v>0</v>
      </c>
      <c r="O39" s="37">
        <f t="shared" si="4"/>
        <v>0</v>
      </c>
      <c r="P39" s="37">
        <f t="shared" si="4"/>
        <v>0</v>
      </c>
      <c r="Q39" s="37">
        <f t="shared" si="4"/>
        <v>0</v>
      </c>
      <c r="R39" s="37">
        <f t="shared" si="4"/>
        <v>0</v>
      </c>
      <c r="S39" s="37">
        <f t="shared" si="4"/>
        <v>0</v>
      </c>
      <c r="T39" s="37">
        <f t="shared" si="4"/>
        <v>0</v>
      </c>
      <c r="U39" s="37">
        <f t="shared" si="4"/>
        <v>0</v>
      </c>
      <c r="V39" s="37">
        <f t="shared" si="4"/>
        <v>0</v>
      </c>
      <c r="W39" s="37">
        <f t="shared" si="4"/>
        <v>0</v>
      </c>
      <c r="X39" s="37">
        <f t="shared" si="4"/>
        <v>0</v>
      </c>
      <c r="Y39" s="37">
        <f t="shared" si="4"/>
        <v>0</v>
      </c>
      <c r="Z39" s="38">
        <f>+IF(X39&lt;&gt;0,+(Y39/X39)*100,0)</f>
        <v>0</v>
      </c>
      <c r="AA39" s="39">
        <f>SUM(AA37:AA38)</f>
        <v>0</v>
      </c>
    </row>
    <row r="40" spans="1:27" ht="13.5" x14ac:dyDescent="0.25">
      <c r="A40" s="27" t="s">
        <v>64</v>
      </c>
      <c r="B40" s="28" t="s">
        <v>32</v>
      </c>
      <c r="C40" s="29">
        <f t="shared" ref="C40:Y40" si="5">+C34+C39</f>
        <v>0</v>
      </c>
      <c r="D40" s="29">
        <f>+D34+D39</f>
        <v>0</v>
      </c>
      <c r="E40" s="30">
        <f t="shared" si="5"/>
        <v>0</v>
      </c>
      <c r="F40" s="31">
        <f t="shared" si="5"/>
        <v>0</v>
      </c>
      <c r="G40" s="31">
        <f t="shared" si="5"/>
        <v>0</v>
      </c>
      <c r="H40" s="31">
        <f t="shared" si="5"/>
        <v>0</v>
      </c>
      <c r="I40" s="31">
        <f t="shared" si="5"/>
        <v>0</v>
      </c>
      <c r="J40" s="31">
        <f t="shared" si="5"/>
        <v>0</v>
      </c>
      <c r="K40" s="31">
        <f t="shared" si="5"/>
        <v>0</v>
      </c>
      <c r="L40" s="31">
        <f t="shared" si="5"/>
        <v>0</v>
      </c>
      <c r="M40" s="31">
        <f t="shared" si="5"/>
        <v>0</v>
      </c>
      <c r="N40" s="31">
        <f t="shared" si="5"/>
        <v>0</v>
      </c>
      <c r="O40" s="31">
        <f t="shared" si="5"/>
        <v>0</v>
      </c>
      <c r="P40" s="31">
        <f t="shared" si="5"/>
        <v>0</v>
      </c>
      <c r="Q40" s="31">
        <f t="shared" si="5"/>
        <v>0</v>
      </c>
      <c r="R40" s="31">
        <f t="shared" si="5"/>
        <v>0</v>
      </c>
      <c r="S40" s="31">
        <f t="shared" si="5"/>
        <v>0</v>
      </c>
      <c r="T40" s="31">
        <f t="shared" si="5"/>
        <v>0</v>
      </c>
      <c r="U40" s="31">
        <f t="shared" si="5"/>
        <v>0</v>
      </c>
      <c r="V40" s="31">
        <f t="shared" si="5"/>
        <v>0</v>
      </c>
      <c r="W40" s="31">
        <f t="shared" si="5"/>
        <v>0</v>
      </c>
      <c r="X40" s="31">
        <f t="shared" si="5"/>
        <v>0</v>
      </c>
      <c r="Y40" s="31">
        <f t="shared" si="5"/>
        <v>0</v>
      </c>
      <c r="Z40" s="32">
        <f>+IF(X40&lt;&gt;0,+(Y40/X40)*100,0)</f>
        <v>0</v>
      </c>
      <c r="AA40" s="33">
        <f>+AA34+AA39</f>
        <v>0</v>
      </c>
    </row>
    <row r="41" spans="1:27" ht="5.0999999999999996" customHeight="1" x14ac:dyDescent="0.25">
      <c r="A41" s="34" t="s">
        <v>41</v>
      </c>
      <c r="B41" s="17"/>
      <c r="C41" s="18"/>
      <c r="D41" s="18"/>
      <c r="E41" s="19"/>
      <c r="F41" s="20"/>
      <c r="G41" s="20"/>
      <c r="H41" s="20"/>
      <c r="I41" s="20"/>
      <c r="J41" s="20"/>
      <c r="K41" s="20"/>
      <c r="L41" s="20"/>
      <c r="M41" s="20"/>
      <c r="N41" s="20"/>
      <c r="O41" s="20"/>
      <c r="P41" s="20"/>
      <c r="Q41" s="20"/>
      <c r="R41" s="20"/>
      <c r="S41" s="20"/>
      <c r="T41" s="20"/>
      <c r="U41" s="20"/>
      <c r="V41" s="20"/>
      <c r="W41" s="20"/>
      <c r="X41" s="20"/>
      <c r="Y41" s="20"/>
      <c r="Z41" s="21"/>
      <c r="AA41" s="22"/>
    </row>
    <row r="42" spans="1:27" ht="13.5" x14ac:dyDescent="0.25">
      <c r="A42" s="41" t="s">
        <v>65</v>
      </c>
      <c r="B42" s="42" t="s">
        <v>66</v>
      </c>
      <c r="C42" s="43">
        <f t="shared" ref="C42:Y42" si="6">+C25-C40</f>
        <v>0</v>
      </c>
      <c r="D42" s="43">
        <f>+D25-D40</f>
        <v>0</v>
      </c>
      <c r="E42" s="44">
        <f t="shared" si="6"/>
        <v>0</v>
      </c>
      <c r="F42" s="45">
        <f t="shared" si="6"/>
        <v>0</v>
      </c>
      <c r="G42" s="45">
        <f t="shared" si="6"/>
        <v>0</v>
      </c>
      <c r="H42" s="45">
        <f t="shared" si="6"/>
        <v>0</v>
      </c>
      <c r="I42" s="45">
        <f t="shared" si="6"/>
        <v>0</v>
      </c>
      <c r="J42" s="45">
        <f t="shared" si="6"/>
        <v>0</v>
      </c>
      <c r="K42" s="45">
        <f t="shared" si="6"/>
        <v>0</v>
      </c>
      <c r="L42" s="45">
        <f t="shared" si="6"/>
        <v>0</v>
      </c>
      <c r="M42" s="45">
        <f t="shared" si="6"/>
        <v>0</v>
      </c>
      <c r="N42" s="45">
        <f t="shared" si="6"/>
        <v>0</v>
      </c>
      <c r="O42" s="45">
        <f t="shared" si="6"/>
        <v>0</v>
      </c>
      <c r="P42" s="45">
        <f t="shared" si="6"/>
        <v>0</v>
      </c>
      <c r="Q42" s="45">
        <f t="shared" si="6"/>
        <v>0</v>
      </c>
      <c r="R42" s="45">
        <f t="shared" si="6"/>
        <v>0</v>
      </c>
      <c r="S42" s="45">
        <f t="shared" si="6"/>
        <v>0</v>
      </c>
      <c r="T42" s="45">
        <f t="shared" si="6"/>
        <v>0</v>
      </c>
      <c r="U42" s="45">
        <f t="shared" si="6"/>
        <v>0</v>
      </c>
      <c r="V42" s="45">
        <f t="shared" si="6"/>
        <v>0</v>
      </c>
      <c r="W42" s="45">
        <f t="shared" si="6"/>
        <v>0</v>
      </c>
      <c r="X42" s="45">
        <f t="shared" si="6"/>
        <v>0</v>
      </c>
      <c r="Y42" s="45">
        <f t="shared" si="6"/>
        <v>0</v>
      </c>
      <c r="Z42" s="46">
        <f>+IF(X42&lt;&gt;0,+(Y42/X42)*100,0)</f>
        <v>0</v>
      </c>
      <c r="AA42" s="47">
        <f>+AA25-AA40</f>
        <v>0</v>
      </c>
    </row>
    <row r="43" spans="1:27" ht="5.0999999999999996" customHeight="1" x14ac:dyDescent="0.25">
      <c r="A43" s="34" t="s">
        <v>41</v>
      </c>
      <c r="B43" s="17"/>
      <c r="C43" s="18"/>
      <c r="D43" s="18"/>
      <c r="E43" s="19"/>
      <c r="F43" s="20"/>
      <c r="G43" s="20"/>
      <c r="H43" s="20"/>
      <c r="I43" s="20"/>
      <c r="J43" s="20"/>
      <c r="K43" s="20"/>
      <c r="L43" s="20"/>
      <c r="M43" s="20"/>
      <c r="N43" s="20"/>
      <c r="O43" s="20"/>
      <c r="P43" s="20"/>
      <c r="Q43" s="20"/>
      <c r="R43" s="20"/>
      <c r="S43" s="20"/>
      <c r="T43" s="20"/>
      <c r="U43" s="20"/>
      <c r="V43" s="20"/>
      <c r="W43" s="20"/>
      <c r="X43" s="20"/>
      <c r="Y43" s="20"/>
      <c r="Z43" s="48"/>
      <c r="AA43" s="22"/>
    </row>
    <row r="44" spans="1:27" ht="13.5" x14ac:dyDescent="0.25">
      <c r="A44" s="10" t="s">
        <v>67</v>
      </c>
      <c r="B44" s="17" t="s">
        <v>32</v>
      </c>
      <c r="C44" s="18"/>
      <c r="D44" s="18"/>
      <c r="E44" s="19"/>
      <c r="F44" s="20"/>
      <c r="G44" s="20"/>
      <c r="H44" s="20"/>
      <c r="I44" s="20"/>
      <c r="J44" s="20"/>
      <c r="K44" s="20"/>
      <c r="L44" s="20"/>
      <c r="M44" s="20"/>
      <c r="N44" s="20"/>
      <c r="O44" s="20"/>
      <c r="P44" s="20"/>
      <c r="Q44" s="20"/>
      <c r="R44" s="20"/>
      <c r="S44" s="20"/>
      <c r="T44" s="20"/>
      <c r="U44" s="20"/>
      <c r="V44" s="20"/>
      <c r="W44" s="20"/>
      <c r="X44" s="20"/>
      <c r="Y44" s="20"/>
      <c r="Z44" s="48"/>
      <c r="AA44" s="22"/>
    </row>
    <row r="45" spans="1:27" ht="13.5" x14ac:dyDescent="0.25">
      <c r="A45" s="23" t="s">
        <v>68</v>
      </c>
      <c r="B45" s="17" t="s">
        <v>32</v>
      </c>
      <c r="C45" s="18"/>
      <c r="D45" s="18"/>
      <c r="E45" s="19"/>
      <c r="F45" s="20"/>
      <c r="G45" s="20"/>
      <c r="H45" s="20"/>
      <c r="I45" s="20"/>
      <c r="J45" s="20"/>
      <c r="K45" s="20"/>
      <c r="L45" s="20"/>
      <c r="M45" s="20"/>
      <c r="N45" s="20"/>
      <c r="O45" s="20"/>
      <c r="P45" s="20"/>
      <c r="Q45" s="20"/>
      <c r="R45" s="20"/>
      <c r="S45" s="20"/>
      <c r="T45" s="20"/>
      <c r="U45" s="20"/>
      <c r="V45" s="20"/>
      <c r="W45" s="20"/>
      <c r="X45" s="20"/>
      <c r="Y45" s="20"/>
      <c r="Z45" s="48"/>
      <c r="AA45" s="22"/>
    </row>
    <row r="46" spans="1:27" ht="13.5" x14ac:dyDescent="0.25">
      <c r="A46" s="23" t="s">
        <v>69</v>
      </c>
      <c r="B46" s="17" t="s">
        <v>32</v>
      </c>
      <c r="C46" s="18"/>
      <c r="D46" s="18"/>
      <c r="E46" s="19"/>
      <c r="F46" s="20"/>
      <c r="G46" s="20"/>
      <c r="H46" s="20"/>
      <c r="I46" s="20"/>
      <c r="J46" s="20"/>
      <c r="K46" s="20"/>
      <c r="L46" s="20"/>
      <c r="M46" s="20"/>
      <c r="N46" s="20"/>
      <c r="O46" s="20"/>
      <c r="P46" s="20"/>
      <c r="Q46" s="20"/>
      <c r="R46" s="20"/>
      <c r="S46" s="20"/>
      <c r="T46" s="20"/>
      <c r="U46" s="20"/>
      <c r="V46" s="20"/>
      <c r="W46" s="20"/>
      <c r="X46" s="20"/>
      <c r="Y46" s="20"/>
      <c r="Z46" s="48"/>
      <c r="AA46" s="22"/>
    </row>
    <row r="47" spans="1:27" ht="14.45" customHeight="1" x14ac:dyDescent="0.25">
      <c r="A47" s="23" t="s">
        <v>41</v>
      </c>
      <c r="B47" s="17"/>
      <c r="C47" s="18"/>
      <c r="D47" s="18"/>
      <c r="E47" s="19"/>
      <c r="F47" s="20"/>
      <c r="G47" s="20"/>
      <c r="H47" s="20"/>
      <c r="I47" s="20"/>
      <c r="J47" s="20"/>
      <c r="K47" s="20"/>
      <c r="L47" s="20"/>
      <c r="M47" s="20"/>
      <c r="N47" s="20"/>
      <c r="O47" s="20"/>
      <c r="P47" s="20"/>
      <c r="Q47" s="20"/>
      <c r="R47" s="20"/>
      <c r="S47" s="20"/>
      <c r="T47" s="20"/>
      <c r="U47" s="20"/>
      <c r="V47" s="20"/>
      <c r="W47" s="20"/>
      <c r="X47" s="20"/>
      <c r="Y47" s="20"/>
      <c r="Z47" s="48"/>
      <c r="AA47" s="22"/>
    </row>
    <row r="48" spans="1:27" ht="13.5" x14ac:dyDescent="0.25">
      <c r="A48" s="49" t="s">
        <v>70</v>
      </c>
      <c r="B48" s="50" t="s">
        <v>66</v>
      </c>
      <c r="C48" s="51">
        <f t="shared" ref="C48:Y48" si="7">SUM(C45:C47)</f>
        <v>0</v>
      </c>
      <c r="D48" s="51">
        <f>SUM(D45:D47)</f>
        <v>0</v>
      </c>
      <c r="E48" s="52">
        <f t="shared" si="7"/>
        <v>0</v>
      </c>
      <c r="F48" s="53">
        <f t="shared" si="7"/>
        <v>0</v>
      </c>
      <c r="G48" s="53">
        <f t="shared" si="7"/>
        <v>0</v>
      </c>
      <c r="H48" s="53">
        <f t="shared" si="7"/>
        <v>0</v>
      </c>
      <c r="I48" s="53">
        <f t="shared" si="7"/>
        <v>0</v>
      </c>
      <c r="J48" s="53">
        <f t="shared" si="7"/>
        <v>0</v>
      </c>
      <c r="K48" s="53">
        <f t="shared" si="7"/>
        <v>0</v>
      </c>
      <c r="L48" s="53">
        <f t="shared" si="7"/>
        <v>0</v>
      </c>
      <c r="M48" s="53">
        <f t="shared" si="7"/>
        <v>0</v>
      </c>
      <c r="N48" s="53">
        <f t="shared" si="7"/>
        <v>0</v>
      </c>
      <c r="O48" s="53">
        <f t="shared" si="7"/>
        <v>0</v>
      </c>
      <c r="P48" s="53">
        <f t="shared" si="7"/>
        <v>0</v>
      </c>
      <c r="Q48" s="53">
        <f t="shared" si="7"/>
        <v>0</v>
      </c>
      <c r="R48" s="53">
        <f t="shared" si="7"/>
        <v>0</v>
      </c>
      <c r="S48" s="53">
        <f t="shared" si="7"/>
        <v>0</v>
      </c>
      <c r="T48" s="53">
        <f t="shared" si="7"/>
        <v>0</v>
      </c>
      <c r="U48" s="53">
        <f t="shared" si="7"/>
        <v>0</v>
      </c>
      <c r="V48" s="53">
        <f t="shared" si="7"/>
        <v>0</v>
      </c>
      <c r="W48" s="53">
        <f t="shared" si="7"/>
        <v>0</v>
      </c>
      <c r="X48" s="53">
        <f t="shared" si="7"/>
        <v>0</v>
      </c>
      <c r="Y48" s="53">
        <f t="shared" si="7"/>
        <v>0</v>
      </c>
      <c r="Z48" s="54">
        <f>+IF(X48&lt;&gt;0,+(Y48/X48)*100,0)</f>
        <v>0</v>
      </c>
      <c r="AA48" s="55">
        <f>SUM(AA45:AA47)</f>
        <v>0</v>
      </c>
    </row>
    <row r="49" spans="1:27" ht="13.5" x14ac:dyDescent="0.25">
      <c r="A49" s="56" t="s">
        <v>328</v>
      </c>
      <c r="B49" s="57"/>
      <c r="C49" s="58"/>
      <c r="D49" s="58"/>
      <c r="E49" s="58"/>
      <c r="F49" s="58"/>
      <c r="G49" s="58"/>
      <c r="H49" s="59"/>
      <c r="I49" s="59"/>
      <c r="J49" s="59"/>
      <c r="K49" s="59"/>
      <c r="L49" s="59"/>
      <c r="M49" s="59"/>
      <c r="N49" s="59"/>
      <c r="O49" s="59"/>
      <c r="P49" s="59"/>
      <c r="Q49" s="59"/>
      <c r="R49" s="59"/>
      <c r="S49" s="59"/>
      <c r="T49" s="59"/>
      <c r="U49" s="59"/>
      <c r="V49" s="59"/>
      <c r="W49" s="59"/>
      <c r="X49" s="59"/>
      <c r="Y49" s="59"/>
      <c r="Z49" s="59"/>
      <c r="AA49" s="59"/>
    </row>
    <row r="50" spans="1:27" ht="13.5" x14ac:dyDescent="0.25">
      <c r="A50" s="60" t="s">
        <v>329</v>
      </c>
      <c r="B50" s="60"/>
      <c r="C50" s="60"/>
      <c r="D50" s="60"/>
      <c r="E50" s="60"/>
      <c r="F50" s="60"/>
      <c r="G50" s="60"/>
      <c r="H50" s="59"/>
      <c r="I50" s="59"/>
      <c r="J50" s="59"/>
      <c r="K50" s="59"/>
      <c r="L50" s="59"/>
      <c r="M50" s="59"/>
      <c r="N50" s="59"/>
      <c r="O50" s="59"/>
      <c r="P50" s="59"/>
      <c r="Q50" s="59"/>
      <c r="R50" s="59"/>
      <c r="S50" s="59"/>
      <c r="T50" s="59"/>
      <c r="U50" s="59"/>
      <c r="V50" s="59"/>
      <c r="W50" s="59"/>
      <c r="X50" s="59"/>
      <c r="Y50" s="59"/>
      <c r="Z50" s="59"/>
      <c r="AA50" s="59"/>
    </row>
    <row r="51" spans="1:27" ht="13.5" x14ac:dyDescent="0.25">
      <c r="A51" s="61" t="s">
        <v>330</v>
      </c>
      <c r="B51" s="62"/>
      <c r="C51" s="63"/>
      <c r="D51" s="63"/>
      <c r="E51" s="63"/>
      <c r="F51" s="63"/>
      <c r="G51" s="63"/>
      <c r="H51" s="59"/>
      <c r="I51" s="59"/>
      <c r="J51" s="59"/>
      <c r="K51" s="59"/>
      <c r="L51" s="59"/>
      <c r="M51" s="59"/>
      <c r="N51" s="59"/>
      <c r="O51" s="59"/>
      <c r="P51" s="59"/>
      <c r="Q51" s="59"/>
      <c r="R51" s="59"/>
      <c r="S51" s="59"/>
      <c r="T51" s="59"/>
      <c r="U51" s="59"/>
      <c r="V51" s="59"/>
      <c r="W51" s="59"/>
      <c r="X51" s="59"/>
      <c r="Y51" s="59"/>
      <c r="Z51" s="59"/>
      <c r="AA51" s="59"/>
    </row>
    <row r="52" spans="1:27" ht="13.5" x14ac:dyDescent="0.25">
      <c r="A52" s="59"/>
      <c r="B52" s="59"/>
      <c r="C52" s="59"/>
      <c r="D52" s="59"/>
      <c r="E52" s="59"/>
      <c r="F52" s="59"/>
      <c r="G52" s="59"/>
      <c r="H52" s="59"/>
      <c r="I52" s="59"/>
      <c r="J52" s="59"/>
      <c r="K52" s="59"/>
      <c r="L52" s="59"/>
      <c r="M52" s="59"/>
      <c r="N52" s="59"/>
      <c r="O52" s="59"/>
      <c r="P52" s="59"/>
      <c r="Q52" s="59"/>
      <c r="R52" s="59"/>
      <c r="S52" s="59"/>
      <c r="T52" s="59"/>
      <c r="U52" s="59"/>
      <c r="V52" s="59"/>
      <c r="W52" s="59"/>
      <c r="X52" s="59"/>
      <c r="Y52" s="59"/>
      <c r="Z52" s="59"/>
      <c r="AA52" s="59"/>
    </row>
    <row r="53" spans="1:27" ht="13.5" x14ac:dyDescent="0.25">
      <c r="A53" s="59"/>
      <c r="B53" s="59"/>
      <c r="C53" s="59"/>
      <c r="D53" s="59"/>
      <c r="E53" s="59"/>
      <c r="F53" s="59"/>
      <c r="G53" s="59"/>
      <c r="H53" s="59"/>
      <c r="I53" s="59"/>
      <c r="J53" s="59"/>
      <c r="K53" s="59"/>
      <c r="L53" s="59"/>
      <c r="M53" s="59"/>
      <c r="N53" s="59"/>
      <c r="O53" s="59"/>
      <c r="P53" s="59"/>
      <c r="Q53" s="59"/>
      <c r="R53" s="59"/>
      <c r="S53" s="59"/>
      <c r="T53" s="59"/>
      <c r="U53" s="59"/>
      <c r="V53" s="59"/>
      <c r="W53" s="59"/>
      <c r="X53" s="59"/>
      <c r="Y53" s="59"/>
      <c r="Z53" s="59"/>
      <c r="AA53" s="59"/>
    </row>
    <row r="54" spans="1:27" ht="13.5" x14ac:dyDescent="0.25">
      <c r="A54" s="59"/>
      <c r="B54" s="59"/>
      <c r="C54" s="59"/>
      <c r="D54" s="59"/>
      <c r="E54" s="59"/>
      <c r="F54" s="59"/>
      <c r="G54" s="59"/>
      <c r="H54" s="59"/>
      <c r="I54" s="59"/>
      <c r="J54" s="59"/>
      <c r="K54" s="59"/>
      <c r="L54" s="59"/>
      <c r="M54" s="59"/>
      <c r="N54" s="59"/>
      <c r="O54" s="59"/>
      <c r="P54" s="59"/>
      <c r="Q54" s="59"/>
      <c r="R54" s="59"/>
      <c r="S54" s="59"/>
      <c r="T54" s="59"/>
      <c r="U54" s="59"/>
      <c r="V54" s="59"/>
      <c r="W54" s="59"/>
      <c r="X54" s="59"/>
      <c r="Y54" s="59"/>
      <c r="Z54" s="59"/>
      <c r="AA54" s="59"/>
    </row>
  </sheetData>
  <mergeCells count="2">
    <mergeCell ref="A1:AA1"/>
    <mergeCell ref="E2:AA2"/>
  </mergeCells>
  <printOptions horizontalCentered="1"/>
  <pageMargins left="0.55118110236220497" right="0.22" top="0.59055118110236204" bottom="0.59055118110236204" header="0.31496062992126" footer="0.31496062992126"/>
  <pageSetup paperSize="9" orientation="landscape" r:id="rId1"/>
  <rowBreaks count="1" manualBreakCount="1">
    <brk id="48" max="16383" man="1"/>
  </rowBreaks>
</worksheet>
</file>

<file path=xl/worksheets/sheet5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AA54"/>
  <sheetViews>
    <sheetView showGridLines="0" workbookViewId="0">
      <selection activeCell="B2" sqref="B2"/>
    </sheetView>
  </sheetViews>
  <sheetFormatPr defaultRowHeight="12.75" x14ac:dyDescent="0.2"/>
  <cols>
    <col min="1" max="1" width="35.7109375" customWidth="1"/>
    <col min="2" max="2" width="3.42578125" bestFit="1" customWidth="1"/>
    <col min="3" max="3" width="9.7109375" customWidth="1"/>
    <col min="4" max="4" width="9.7109375" hidden="1" customWidth="1"/>
    <col min="5" max="6" width="9.7109375" customWidth="1"/>
    <col min="7" max="9" width="9.7109375" hidden="1" customWidth="1"/>
    <col min="10" max="10" width="9.7109375" customWidth="1"/>
    <col min="11" max="13" width="9.7109375" hidden="1" customWidth="1"/>
    <col min="14" max="14" width="9.7109375" customWidth="1"/>
    <col min="15" max="22" width="9.7109375" hidden="1" customWidth="1"/>
    <col min="23" max="27" width="9.7109375" customWidth="1"/>
  </cols>
  <sheetData>
    <row r="1" spans="1:27" ht="38.450000000000003" customHeight="1" x14ac:dyDescent="0.25">
      <c r="A1" s="64" t="s">
        <v>127</v>
      </c>
      <c r="B1" s="64"/>
      <c r="C1" s="64"/>
      <c r="D1" s="64"/>
      <c r="E1" s="64"/>
      <c r="F1" s="64"/>
      <c r="G1" s="64"/>
      <c r="H1" s="64"/>
      <c r="I1" s="64"/>
      <c r="J1" s="64"/>
      <c r="K1" s="64"/>
      <c r="L1" s="64"/>
      <c r="M1" s="64"/>
      <c r="N1" s="64"/>
      <c r="O1" s="64"/>
      <c r="P1" s="64"/>
      <c r="Q1" s="64"/>
      <c r="R1" s="64"/>
      <c r="S1" s="64"/>
      <c r="T1" s="64"/>
      <c r="U1" s="64"/>
      <c r="V1" s="64"/>
      <c r="W1" s="64"/>
      <c r="X1" s="64"/>
      <c r="Y1" s="64"/>
      <c r="Z1" s="64"/>
      <c r="AA1" s="64"/>
    </row>
    <row r="2" spans="1:27" ht="24.95" customHeight="1" x14ac:dyDescent="0.2">
      <c r="A2" s="2" t="s">
        <v>1</v>
      </c>
      <c r="B2" s="1" t="s">
        <v>331</v>
      </c>
      <c r="C2" s="3" t="s">
        <v>2</v>
      </c>
      <c r="D2" s="3" t="s">
        <v>3</v>
      </c>
      <c r="E2" s="65" t="s">
        <v>4</v>
      </c>
      <c r="F2" s="66"/>
      <c r="G2" s="66"/>
      <c r="H2" s="66"/>
      <c r="I2" s="66"/>
      <c r="J2" s="66"/>
      <c r="K2" s="66"/>
      <c r="L2" s="66"/>
      <c r="M2" s="66"/>
      <c r="N2" s="66"/>
      <c r="O2" s="66"/>
      <c r="P2" s="66"/>
      <c r="Q2" s="66"/>
      <c r="R2" s="66"/>
      <c r="S2" s="66"/>
      <c r="T2" s="66"/>
      <c r="U2" s="66"/>
      <c r="V2" s="66"/>
      <c r="W2" s="66"/>
      <c r="X2" s="66"/>
      <c r="Y2" s="66"/>
      <c r="Z2" s="66"/>
      <c r="AA2" s="67"/>
    </row>
    <row r="3" spans="1:27" ht="24.95" customHeight="1" x14ac:dyDescent="0.2">
      <c r="A3" s="4" t="s">
        <v>5</v>
      </c>
      <c r="B3" s="5" t="s">
        <v>6</v>
      </c>
      <c r="C3" s="6" t="s">
        <v>7</v>
      </c>
      <c r="D3" s="6" t="s">
        <v>7</v>
      </c>
      <c r="E3" s="7" t="s">
        <v>8</v>
      </c>
      <c r="F3" s="8" t="s">
        <v>9</v>
      </c>
      <c r="G3" s="8" t="s">
        <v>10</v>
      </c>
      <c r="H3" s="8" t="s">
        <v>11</v>
      </c>
      <c r="I3" s="8" t="s">
        <v>12</v>
      </c>
      <c r="J3" s="8" t="s">
        <v>13</v>
      </c>
      <c r="K3" s="8" t="s">
        <v>14</v>
      </c>
      <c r="L3" s="8" t="s">
        <v>15</v>
      </c>
      <c r="M3" s="8" t="s">
        <v>16</v>
      </c>
      <c r="N3" s="8" t="s">
        <v>17</v>
      </c>
      <c r="O3" s="8" t="s">
        <v>18</v>
      </c>
      <c r="P3" s="8" t="s">
        <v>19</v>
      </c>
      <c r="Q3" s="8" t="s">
        <v>20</v>
      </c>
      <c r="R3" s="8" t="s">
        <v>21</v>
      </c>
      <c r="S3" s="8" t="s">
        <v>22</v>
      </c>
      <c r="T3" s="8" t="s">
        <v>23</v>
      </c>
      <c r="U3" s="8" t="s">
        <v>24</v>
      </c>
      <c r="V3" s="8" t="s">
        <v>25</v>
      </c>
      <c r="W3" s="8" t="s">
        <v>26</v>
      </c>
      <c r="X3" s="8" t="s">
        <v>27</v>
      </c>
      <c r="Y3" s="8" t="s">
        <v>28</v>
      </c>
      <c r="Z3" s="8" t="s">
        <v>29</v>
      </c>
      <c r="AA3" s="9" t="s">
        <v>30</v>
      </c>
    </row>
    <row r="4" spans="1:27" ht="13.5" x14ac:dyDescent="0.25">
      <c r="A4" s="10" t="s">
        <v>31</v>
      </c>
      <c r="B4" s="11" t="s">
        <v>32</v>
      </c>
      <c r="C4" s="12"/>
      <c r="D4" s="12"/>
      <c r="E4" s="13"/>
      <c r="F4" s="14"/>
      <c r="G4" s="14"/>
      <c r="H4" s="14"/>
      <c r="I4" s="14"/>
      <c r="J4" s="14"/>
      <c r="K4" s="14"/>
      <c r="L4" s="14"/>
      <c r="M4" s="14"/>
      <c r="N4" s="14"/>
      <c r="O4" s="14"/>
      <c r="P4" s="14"/>
      <c r="Q4" s="14"/>
      <c r="R4" s="14"/>
      <c r="S4" s="14"/>
      <c r="T4" s="14"/>
      <c r="U4" s="14"/>
      <c r="V4" s="14"/>
      <c r="W4" s="14"/>
      <c r="X4" s="14"/>
      <c r="Y4" s="14"/>
      <c r="Z4" s="15"/>
      <c r="AA4" s="16"/>
    </row>
    <row r="5" spans="1:27" ht="13.5" x14ac:dyDescent="0.25">
      <c r="A5" s="10" t="s">
        <v>33</v>
      </c>
      <c r="B5" s="17" t="s">
        <v>32</v>
      </c>
      <c r="C5" s="18"/>
      <c r="D5" s="18"/>
      <c r="E5" s="19"/>
      <c r="F5" s="20"/>
      <c r="G5" s="20"/>
      <c r="H5" s="20"/>
      <c r="I5" s="20"/>
      <c r="J5" s="20"/>
      <c r="K5" s="20"/>
      <c r="L5" s="20"/>
      <c r="M5" s="20"/>
      <c r="N5" s="20"/>
      <c r="O5" s="20"/>
      <c r="P5" s="20"/>
      <c r="Q5" s="20"/>
      <c r="R5" s="20"/>
      <c r="S5" s="20"/>
      <c r="T5" s="20"/>
      <c r="U5" s="20"/>
      <c r="V5" s="20"/>
      <c r="W5" s="20"/>
      <c r="X5" s="20"/>
      <c r="Y5" s="20"/>
      <c r="Z5" s="21"/>
      <c r="AA5" s="22"/>
    </row>
    <row r="6" spans="1:27" ht="13.5" x14ac:dyDescent="0.25">
      <c r="A6" s="23" t="s">
        <v>34</v>
      </c>
      <c r="B6" s="17" t="s">
        <v>32</v>
      </c>
      <c r="C6" s="18"/>
      <c r="D6" s="18"/>
      <c r="E6" s="19"/>
      <c r="F6" s="20"/>
      <c r="G6" s="20"/>
      <c r="H6" s="20"/>
      <c r="I6" s="20"/>
      <c r="J6" s="20"/>
      <c r="K6" s="20"/>
      <c r="L6" s="20"/>
      <c r="M6" s="20"/>
      <c r="N6" s="20"/>
      <c r="O6" s="20"/>
      <c r="P6" s="20"/>
      <c r="Q6" s="20"/>
      <c r="R6" s="20"/>
      <c r="S6" s="20"/>
      <c r="T6" s="20"/>
      <c r="U6" s="20"/>
      <c r="V6" s="20"/>
      <c r="W6" s="20"/>
      <c r="X6" s="20"/>
      <c r="Y6" s="20"/>
      <c r="Z6" s="21"/>
      <c r="AA6" s="22"/>
    </row>
    <row r="7" spans="1:27" ht="13.5" x14ac:dyDescent="0.25">
      <c r="A7" s="23" t="s">
        <v>35</v>
      </c>
      <c r="B7" s="17" t="s">
        <v>32</v>
      </c>
      <c r="C7" s="18"/>
      <c r="D7" s="18"/>
      <c r="E7" s="19"/>
      <c r="F7" s="20"/>
      <c r="G7" s="20"/>
      <c r="H7" s="20"/>
      <c r="I7" s="20"/>
      <c r="J7" s="20"/>
      <c r="K7" s="20"/>
      <c r="L7" s="20"/>
      <c r="M7" s="20"/>
      <c r="N7" s="20"/>
      <c r="O7" s="20"/>
      <c r="P7" s="20"/>
      <c r="Q7" s="20"/>
      <c r="R7" s="20"/>
      <c r="S7" s="20"/>
      <c r="T7" s="20"/>
      <c r="U7" s="20"/>
      <c r="V7" s="20"/>
      <c r="W7" s="20"/>
      <c r="X7" s="20"/>
      <c r="Y7" s="20"/>
      <c r="Z7" s="21"/>
      <c r="AA7" s="22"/>
    </row>
    <row r="8" spans="1:27" ht="13.5" x14ac:dyDescent="0.25">
      <c r="A8" s="23" t="s">
        <v>36</v>
      </c>
      <c r="B8" s="17" t="s">
        <v>32</v>
      </c>
      <c r="C8" s="18">
        <v>48103636</v>
      </c>
      <c r="D8" s="18"/>
      <c r="E8" s="19">
        <v>21195854</v>
      </c>
      <c r="F8" s="20">
        <v>21195854</v>
      </c>
      <c r="G8" s="20">
        <v>1957265</v>
      </c>
      <c r="H8" s="20">
        <v>49628895</v>
      </c>
      <c r="I8" s="20">
        <v>1739845</v>
      </c>
      <c r="J8" s="20">
        <v>53326005</v>
      </c>
      <c r="K8" s="20">
        <v>1909417</v>
      </c>
      <c r="L8" s="20">
        <v>-842767</v>
      </c>
      <c r="M8" s="20">
        <v>1797314</v>
      </c>
      <c r="N8" s="20">
        <v>2863964</v>
      </c>
      <c r="O8" s="20"/>
      <c r="P8" s="20"/>
      <c r="Q8" s="20"/>
      <c r="R8" s="20"/>
      <c r="S8" s="20"/>
      <c r="T8" s="20"/>
      <c r="U8" s="20"/>
      <c r="V8" s="20"/>
      <c r="W8" s="20">
        <v>56189969</v>
      </c>
      <c r="X8" s="20">
        <v>10597938</v>
      </c>
      <c r="Y8" s="20">
        <v>45592031</v>
      </c>
      <c r="Z8" s="21">
        <v>430.19718552797724</v>
      </c>
      <c r="AA8" s="22">
        <v>21195854</v>
      </c>
    </row>
    <row r="9" spans="1:27" ht="13.5" x14ac:dyDescent="0.25">
      <c r="A9" s="23" t="s">
        <v>37</v>
      </c>
      <c r="B9" s="17" t="s">
        <v>32</v>
      </c>
      <c r="C9" s="18"/>
      <c r="D9" s="18"/>
      <c r="E9" s="19"/>
      <c r="F9" s="20"/>
      <c r="G9" s="20"/>
      <c r="H9" s="20"/>
      <c r="I9" s="20"/>
      <c r="J9" s="20"/>
      <c r="K9" s="20"/>
      <c r="L9" s="20"/>
      <c r="M9" s="20"/>
      <c r="N9" s="20"/>
      <c r="O9" s="20"/>
      <c r="P9" s="20"/>
      <c r="Q9" s="20"/>
      <c r="R9" s="20"/>
      <c r="S9" s="20"/>
      <c r="T9" s="20"/>
      <c r="U9" s="20"/>
      <c r="V9" s="20"/>
      <c r="W9" s="20"/>
      <c r="X9" s="20"/>
      <c r="Y9" s="20"/>
      <c r="Z9" s="21"/>
      <c r="AA9" s="22"/>
    </row>
    <row r="10" spans="1:27" ht="13.5" x14ac:dyDescent="0.25">
      <c r="A10" s="23" t="s">
        <v>38</v>
      </c>
      <c r="B10" s="17" t="s">
        <v>32</v>
      </c>
      <c r="C10" s="18"/>
      <c r="D10" s="18"/>
      <c r="E10" s="19"/>
      <c r="F10" s="20"/>
      <c r="G10" s="24"/>
      <c r="H10" s="24"/>
      <c r="I10" s="24"/>
      <c r="J10" s="20"/>
      <c r="K10" s="24"/>
      <c r="L10" s="24"/>
      <c r="M10" s="20"/>
      <c r="N10" s="24"/>
      <c r="O10" s="24"/>
      <c r="P10" s="24"/>
      <c r="Q10" s="20"/>
      <c r="R10" s="24"/>
      <c r="S10" s="24"/>
      <c r="T10" s="20"/>
      <c r="U10" s="24"/>
      <c r="V10" s="24"/>
      <c r="W10" s="24"/>
      <c r="X10" s="20"/>
      <c r="Y10" s="24"/>
      <c r="Z10" s="25"/>
      <c r="AA10" s="26"/>
    </row>
    <row r="11" spans="1:27" ht="13.5" x14ac:dyDescent="0.25">
      <c r="A11" s="23" t="s">
        <v>39</v>
      </c>
      <c r="B11" s="17" t="s">
        <v>32</v>
      </c>
      <c r="C11" s="18"/>
      <c r="D11" s="18"/>
      <c r="E11" s="19"/>
      <c r="F11" s="20"/>
      <c r="G11" s="20"/>
      <c r="H11" s="20"/>
      <c r="I11" s="20"/>
      <c r="J11" s="20"/>
      <c r="K11" s="20"/>
      <c r="L11" s="20"/>
      <c r="M11" s="20"/>
      <c r="N11" s="20"/>
      <c r="O11" s="20"/>
      <c r="P11" s="20"/>
      <c r="Q11" s="20"/>
      <c r="R11" s="20"/>
      <c r="S11" s="20"/>
      <c r="T11" s="20"/>
      <c r="U11" s="20"/>
      <c r="V11" s="20"/>
      <c r="W11" s="20"/>
      <c r="X11" s="20"/>
      <c r="Y11" s="20"/>
      <c r="Z11" s="21"/>
      <c r="AA11" s="22"/>
    </row>
    <row r="12" spans="1:27" ht="13.5" x14ac:dyDescent="0.25">
      <c r="A12" s="27" t="s">
        <v>40</v>
      </c>
      <c r="B12" s="28" t="s">
        <v>32</v>
      </c>
      <c r="C12" s="29">
        <f t="shared" ref="C12:Y12" si="0">SUM(C6:C11)</f>
        <v>48103636</v>
      </c>
      <c r="D12" s="29">
        <f>SUM(D6:D11)</f>
        <v>0</v>
      </c>
      <c r="E12" s="30">
        <f t="shared" si="0"/>
        <v>21195854</v>
      </c>
      <c r="F12" s="31">
        <f t="shared" si="0"/>
        <v>21195854</v>
      </c>
      <c r="G12" s="31">
        <f t="shared" si="0"/>
        <v>1957265</v>
      </c>
      <c r="H12" s="31">
        <f t="shared" si="0"/>
        <v>49628895</v>
      </c>
      <c r="I12" s="31">
        <f t="shared" si="0"/>
        <v>1739845</v>
      </c>
      <c r="J12" s="31">
        <f t="shared" si="0"/>
        <v>53326005</v>
      </c>
      <c r="K12" s="31">
        <f t="shared" si="0"/>
        <v>1909417</v>
      </c>
      <c r="L12" s="31">
        <f t="shared" si="0"/>
        <v>-842767</v>
      </c>
      <c r="M12" s="31">
        <f t="shared" si="0"/>
        <v>1797314</v>
      </c>
      <c r="N12" s="31">
        <f t="shared" si="0"/>
        <v>2863964</v>
      </c>
      <c r="O12" s="31">
        <f t="shared" si="0"/>
        <v>0</v>
      </c>
      <c r="P12" s="31">
        <f t="shared" si="0"/>
        <v>0</v>
      </c>
      <c r="Q12" s="31">
        <f t="shared" si="0"/>
        <v>0</v>
      </c>
      <c r="R12" s="31">
        <f t="shared" si="0"/>
        <v>0</v>
      </c>
      <c r="S12" s="31">
        <f t="shared" si="0"/>
        <v>0</v>
      </c>
      <c r="T12" s="31">
        <f t="shared" si="0"/>
        <v>0</v>
      </c>
      <c r="U12" s="31">
        <f t="shared" si="0"/>
        <v>0</v>
      </c>
      <c r="V12" s="31">
        <f t="shared" si="0"/>
        <v>0</v>
      </c>
      <c r="W12" s="31">
        <f t="shared" si="0"/>
        <v>56189969</v>
      </c>
      <c r="X12" s="31">
        <f t="shared" si="0"/>
        <v>10597938</v>
      </c>
      <c r="Y12" s="31">
        <f t="shared" si="0"/>
        <v>45592031</v>
      </c>
      <c r="Z12" s="32">
        <f>+IF(X12&lt;&gt;0,+(Y12/X12)*100,0)</f>
        <v>430.19718552797724</v>
      </c>
      <c r="AA12" s="33">
        <f>SUM(AA6:AA11)</f>
        <v>21195854</v>
      </c>
    </row>
    <row r="13" spans="1:27" ht="5.0999999999999996" customHeight="1" x14ac:dyDescent="0.25">
      <c r="A13" s="34" t="s">
        <v>41</v>
      </c>
      <c r="B13" s="17"/>
      <c r="C13" s="18"/>
      <c r="D13" s="18"/>
      <c r="E13" s="19"/>
      <c r="F13" s="20"/>
      <c r="G13" s="20"/>
      <c r="H13" s="20"/>
      <c r="I13" s="20"/>
      <c r="J13" s="20"/>
      <c r="K13" s="20"/>
      <c r="L13" s="20"/>
      <c r="M13" s="20"/>
      <c r="N13" s="20"/>
      <c r="O13" s="20"/>
      <c r="P13" s="20"/>
      <c r="Q13" s="20"/>
      <c r="R13" s="20"/>
      <c r="S13" s="20"/>
      <c r="T13" s="20"/>
      <c r="U13" s="20"/>
      <c r="V13" s="20"/>
      <c r="W13" s="20"/>
      <c r="X13" s="20"/>
      <c r="Y13" s="20"/>
      <c r="Z13" s="21"/>
      <c r="AA13" s="22"/>
    </row>
    <row r="14" spans="1:27" ht="13.5" x14ac:dyDescent="0.25">
      <c r="A14" s="10" t="s">
        <v>42</v>
      </c>
      <c r="B14" s="17" t="s">
        <v>32</v>
      </c>
      <c r="C14" s="18"/>
      <c r="D14" s="18"/>
      <c r="E14" s="19"/>
      <c r="F14" s="20"/>
      <c r="G14" s="20"/>
      <c r="H14" s="20"/>
      <c r="I14" s="20"/>
      <c r="J14" s="20"/>
      <c r="K14" s="20"/>
      <c r="L14" s="20"/>
      <c r="M14" s="20"/>
      <c r="N14" s="20"/>
      <c r="O14" s="20"/>
      <c r="P14" s="20"/>
      <c r="Q14" s="20"/>
      <c r="R14" s="20"/>
      <c r="S14" s="20"/>
      <c r="T14" s="20"/>
      <c r="U14" s="20"/>
      <c r="V14" s="20"/>
      <c r="W14" s="20"/>
      <c r="X14" s="20"/>
      <c r="Y14" s="20"/>
      <c r="Z14" s="21"/>
      <c r="AA14" s="22"/>
    </row>
    <row r="15" spans="1:27" ht="13.5" x14ac:dyDescent="0.25">
      <c r="A15" s="23" t="s">
        <v>43</v>
      </c>
      <c r="B15" s="17" t="s">
        <v>32</v>
      </c>
      <c r="C15" s="18"/>
      <c r="D15" s="18"/>
      <c r="E15" s="19"/>
      <c r="F15" s="20"/>
      <c r="G15" s="20"/>
      <c r="H15" s="20"/>
      <c r="I15" s="20"/>
      <c r="J15" s="20"/>
      <c r="K15" s="20"/>
      <c r="L15" s="20"/>
      <c r="M15" s="20"/>
      <c r="N15" s="20"/>
      <c r="O15" s="20"/>
      <c r="P15" s="20"/>
      <c r="Q15" s="20"/>
      <c r="R15" s="20"/>
      <c r="S15" s="20"/>
      <c r="T15" s="20"/>
      <c r="U15" s="20"/>
      <c r="V15" s="20"/>
      <c r="W15" s="20"/>
      <c r="X15" s="20"/>
      <c r="Y15" s="20"/>
      <c r="Z15" s="21"/>
      <c r="AA15" s="22"/>
    </row>
    <row r="16" spans="1:27" ht="13.5" x14ac:dyDescent="0.25">
      <c r="A16" s="23" t="s">
        <v>44</v>
      </c>
      <c r="B16" s="17" t="s">
        <v>32</v>
      </c>
      <c r="C16" s="18"/>
      <c r="D16" s="18"/>
      <c r="E16" s="19"/>
      <c r="F16" s="20"/>
      <c r="G16" s="24"/>
      <c r="H16" s="24"/>
      <c r="I16" s="24"/>
      <c r="J16" s="20"/>
      <c r="K16" s="24"/>
      <c r="L16" s="24"/>
      <c r="M16" s="20"/>
      <c r="N16" s="24"/>
      <c r="O16" s="24"/>
      <c r="P16" s="24"/>
      <c r="Q16" s="20"/>
      <c r="R16" s="24"/>
      <c r="S16" s="24"/>
      <c r="T16" s="20"/>
      <c r="U16" s="24"/>
      <c r="V16" s="24"/>
      <c r="W16" s="24"/>
      <c r="X16" s="20"/>
      <c r="Y16" s="24"/>
      <c r="Z16" s="25"/>
      <c r="AA16" s="26"/>
    </row>
    <row r="17" spans="1:27" ht="13.5" x14ac:dyDescent="0.25">
      <c r="A17" s="23" t="s">
        <v>45</v>
      </c>
      <c r="B17" s="17" t="s">
        <v>32</v>
      </c>
      <c r="C17" s="18"/>
      <c r="D17" s="18"/>
      <c r="E17" s="19"/>
      <c r="F17" s="20"/>
      <c r="G17" s="20"/>
      <c r="H17" s="20"/>
      <c r="I17" s="20"/>
      <c r="J17" s="20"/>
      <c r="K17" s="20"/>
      <c r="L17" s="20"/>
      <c r="M17" s="20"/>
      <c r="N17" s="20"/>
      <c r="O17" s="20"/>
      <c r="P17" s="20"/>
      <c r="Q17" s="20"/>
      <c r="R17" s="20"/>
      <c r="S17" s="20"/>
      <c r="T17" s="20"/>
      <c r="U17" s="20"/>
      <c r="V17" s="20"/>
      <c r="W17" s="20"/>
      <c r="X17" s="20"/>
      <c r="Y17" s="20"/>
      <c r="Z17" s="21"/>
      <c r="AA17" s="22"/>
    </row>
    <row r="18" spans="1:27" ht="13.5" x14ac:dyDescent="0.25">
      <c r="A18" s="23" t="s">
        <v>46</v>
      </c>
      <c r="B18" s="17" t="s">
        <v>32</v>
      </c>
      <c r="C18" s="18"/>
      <c r="D18" s="18"/>
      <c r="E18" s="19"/>
      <c r="F18" s="20"/>
      <c r="G18" s="20"/>
      <c r="H18" s="20"/>
      <c r="I18" s="20"/>
      <c r="J18" s="20"/>
      <c r="K18" s="20"/>
      <c r="L18" s="20"/>
      <c r="M18" s="20"/>
      <c r="N18" s="20"/>
      <c r="O18" s="20"/>
      <c r="P18" s="20"/>
      <c r="Q18" s="20"/>
      <c r="R18" s="20"/>
      <c r="S18" s="20"/>
      <c r="T18" s="20"/>
      <c r="U18" s="20"/>
      <c r="V18" s="20"/>
      <c r="W18" s="20"/>
      <c r="X18" s="20"/>
      <c r="Y18" s="20"/>
      <c r="Z18" s="21"/>
      <c r="AA18" s="22"/>
    </row>
    <row r="19" spans="1:27" ht="13.5" x14ac:dyDescent="0.25">
      <c r="A19" s="23" t="s">
        <v>47</v>
      </c>
      <c r="B19" s="17" t="s">
        <v>32</v>
      </c>
      <c r="C19" s="18">
        <v>14702641</v>
      </c>
      <c r="D19" s="18"/>
      <c r="E19" s="19">
        <v>10220474</v>
      </c>
      <c r="F19" s="20">
        <v>10220474</v>
      </c>
      <c r="G19" s="20"/>
      <c r="H19" s="20">
        <v>14702642</v>
      </c>
      <c r="I19" s="20">
        <v>139698</v>
      </c>
      <c r="J19" s="20">
        <v>14842340</v>
      </c>
      <c r="K19" s="20">
        <v>1107141</v>
      </c>
      <c r="L19" s="20">
        <v>-2233534</v>
      </c>
      <c r="M19" s="20"/>
      <c r="N19" s="20">
        <v>-1126393</v>
      </c>
      <c r="O19" s="20"/>
      <c r="P19" s="20"/>
      <c r="Q19" s="20"/>
      <c r="R19" s="20"/>
      <c r="S19" s="20"/>
      <c r="T19" s="20"/>
      <c r="U19" s="20"/>
      <c r="V19" s="20"/>
      <c r="W19" s="20">
        <v>13715947</v>
      </c>
      <c r="X19" s="20">
        <v>5110290</v>
      </c>
      <c r="Y19" s="20">
        <v>8605657</v>
      </c>
      <c r="Z19" s="21">
        <v>168.39860360175254</v>
      </c>
      <c r="AA19" s="22">
        <v>10220474</v>
      </c>
    </row>
    <row r="20" spans="1:27" ht="13.5" x14ac:dyDescent="0.25">
      <c r="A20" s="23" t="s">
        <v>32</v>
      </c>
      <c r="B20" s="17" t="s">
        <v>32</v>
      </c>
      <c r="C20" s="18"/>
      <c r="D20" s="18"/>
      <c r="E20" s="19"/>
      <c r="F20" s="20"/>
      <c r="G20" s="20"/>
      <c r="H20" s="20"/>
      <c r="I20" s="20"/>
      <c r="J20" s="20"/>
      <c r="K20" s="20"/>
      <c r="L20" s="20"/>
      <c r="M20" s="20"/>
      <c r="N20" s="20"/>
      <c r="O20" s="20"/>
      <c r="P20" s="20"/>
      <c r="Q20" s="20"/>
      <c r="R20" s="20"/>
      <c r="S20" s="20"/>
      <c r="T20" s="20"/>
      <c r="U20" s="20"/>
      <c r="V20" s="20"/>
      <c r="W20" s="20"/>
      <c r="X20" s="20"/>
      <c r="Y20" s="20"/>
      <c r="Z20" s="21"/>
      <c r="AA20" s="22"/>
    </row>
    <row r="21" spans="1:27" ht="13.5" x14ac:dyDescent="0.25">
      <c r="A21" s="23" t="s">
        <v>48</v>
      </c>
      <c r="B21" s="17" t="s">
        <v>32</v>
      </c>
      <c r="C21" s="18"/>
      <c r="D21" s="18"/>
      <c r="E21" s="19"/>
      <c r="F21" s="20"/>
      <c r="G21" s="20"/>
      <c r="H21" s="20"/>
      <c r="I21" s="20"/>
      <c r="J21" s="20"/>
      <c r="K21" s="20"/>
      <c r="L21" s="20"/>
      <c r="M21" s="20"/>
      <c r="N21" s="20"/>
      <c r="O21" s="20"/>
      <c r="P21" s="20"/>
      <c r="Q21" s="20"/>
      <c r="R21" s="20"/>
      <c r="S21" s="20"/>
      <c r="T21" s="20"/>
      <c r="U21" s="20"/>
      <c r="V21" s="20"/>
      <c r="W21" s="20"/>
      <c r="X21" s="20"/>
      <c r="Y21" s="20"/>
      <c r="Z21" s="21"/>
      <c r="AA21" s="22"/>
    </row>
    <row r="22" spans="1:27" ht="13.5" x14ac:dyDescent="0.25">
      <c r="A22" s="23" t="s">
        <v>49</v>
      </c>
      <c r="B22" s="17" t="s">
        <v>32</v>
      </c>
      <c r="C22" s="18"/>
      <c r="D22" s="18"/>
      <c r="E22" s="19"/>
      <c r="F22" s="20"/>
      <c r="G22" s="20"/>
      <c r="H22" s="20"/>
      <c r="I22" s="20"/>
      <c r="J22" s="20"/>
      <c r="K22" s="20"/>
      <c r="L22" s="20"/>
      <c r="M22" s="20"/>
      <c r="N22" s="20"/>
      <c r="O22" s="20"/>
      <c r="P22" s="20"/>
      <c r="Q22" s="20"/>
      <c r="R22" s="20"/>
      <c r="S22" s="20"/>
      <c r="T22" s="20"/>
      <c r="U22" s="20"/>
      <c r="V22" s="20"/>
      <c r="W22" s="20"/>
      <c r="X22" s="20"/>
      <c r="Y22" s="20"/>
      <c r="Z22" s="21"/>
      <c r="AA22" s="22"/>
    </row>
    <row r="23" spans="1:27" ht="13.5" x14ac:dyDescent="0.25">
      <c r="A23" s="23" t="s">
        <v>50</v>
      </c>
      <c r="B23" s="17" t="s">
        <v>32</v>
      </c>
      <c r="C23" s="18"/>
      <c r="D23" s="18"/>
      <c r="E23" s="19"/>
      <c r="F23" s="20"/>
      <c r="G23" s="24"/>
      <c r="H23" s="24"/>
      <c r="I23" s="24"/>
      <c r="J23" s="20"/>
      <c r="K23" s="24"/>
      <c r="L23" s="24"/>
      <c r="M23" s="20"/>
      <c r="N23" s="24"/>
      <c r="O23" s="24"/>
      <c r="P23" s="24"/>
      <c r="Q23" s="20"/>
      <c r="R23" s="24"/>
      <c r="S23" s="24"/>
      <c r="T23" s="20"/>
      <c r="U23" s="24"/>
      <c r="V23" s="24"/>
      <c r="W23" s="24"/>
      <c r="X23" s="20"/>
      <c r="Y23" s="24"/>
      <c r="Z23" s="25"/>
      <c r="AA23" s="26"/>
    </row>
    <row r="24" spans="1:27" ht="13.5" x14ac:dyDescent="0.25">
      <c r="A24" s="27" t="s">
        <v>51</v>
      </c>
      <c r="B24" s="35" t="s">
        <v>32</v>
      </c>
      <c r="C24" s="29">
        <f t="shared" ref="C24:Y24" si="1">SUM(C15:C23)</f>
        <v>14702641</v>
      </c>
      <c r="D24" s="29">
        <f>SUM(D15:D23)</f>
        <v>0</v>
      </c>
      <c r="E24" s="36">
        <f t="shared" si="1"/>
        <v>10220474</v>
      </c>
      <c r="F24" s="37">
        <f t="shared" si="1"/>
        <v>10220474</v>
      </c>
      <c r="G24" s="37">
        <f t="shared" si="1"/>
        <v>0</v>
      </c>
      <c r="H24" s="37">
        <f t="shared" si="1"/>
        <v>14702642</v>
      </c>
      <c r="I24" s="37">
        <f t="shared" si="1"/>
        <v>139698</v>
      </c>
      <c r="J24" s="37">
        <f t="shared" si="1"/>
        <v>14842340</v>
      </c>
      <c r="K24" s="37">
        <f t="shared" si="1"/>
        <v>1107141</v>
      </c>
      <c r="L24" s="37">
        <f t="shared" si="1"/>
        <v>-2233534</v>
      </c>
      <c r="M24" s="37">
        <f t="shared" si="1"/>
        <v>0</v>
      </c>
      <c r="N24" s="37">
        <f t="shared" si="1"/>
        <v>-1126393</v>
      </c>
      <c r="O24" s="37">
        <f t="shared" si="1"/>
        <v>0</v>
      </c>
      <c r="P24" s="37">
        <f t="shared" si="1"/>
        <v>0</v>
      </c>
      <c r="Q24" s="37">
        <f t="shared" si="1"/>
        <v>0</v>
      </c>
      <c r="R24" s="37">
        <f t="shared" si="1"/>
        <v>0</v>
      </c>
      <c r="S24" s="37">
        <f t="shared" si="1"/>
        <v>0</v>
      </c>
      <c r="T24" s="37">
        <f t="shared" si="1"/>
        <v>0</v>
      </c>
      <c r="U24" s="37">
        <f t="shared" si="1"/>
        <v>0</v>
      </c>
      <c r="V24" s="37">
        <f t="shared" si="1"/>
        <v>0</v>
      </c>
      <c r="W24" s="37">
        <f t="shared" si="1"/>
        <v>13715947</v>
      </c>
      <c r="X24" s="37">
        <f t="shared" si="1"/>
        <v>5110290</v>
      </c>
      <c r="Y24" s="37">
        <f t="shared" si="1"/>
        <v>8605657</v>
      </c>
      <c r="Z24" s="38">
        <f>+IF(X24&lt;&gt;0,+(Y24/X24)*100,0)</f>
        <v>168.39860360175254</v>
      </c>
      <c r="AA24" s="39">
        <f>SUM(AA15:AA23)</f>
        <v>10220474</v>
      </c>
    </row>
    <row r="25" spans="1:27" ht="13.5" x14ac:dyDescent="0.25">
      <c r="A25" s="27" t="s">
        <v>52</v>
      </c>
      <c r="B25" s="28" t="s">
        <v>32</v>
      </c>
      <c r="C25" s="29">
        <f t="shared" ref="C25:Y25" si="2">+C12+C24</f>
        <v>62806277</v>
      </c>
      <c r="D25" s="29">
        <f>+D12+D24</f>
        <v>0</v>
      </c>
      <c r="E25" s="30">
        <f t="shared" si="2"/>
        <v>31416328</v>
      </c>
      <c r="F25" s="31">
        <f t="shared" si="2"/>
        <v>31416328</v>
      </c>
      <c r="G25" s="31">
        <f t="shared" si="2"/>
        <v>1957265</v>
      </c>
      <c r="H25" s="31">
        <f t="shared" si="2"/>
        <v>64331537</v>
      </c>
      <c r="I25" s="31">
        <f t="shared" si="2"/>
        <v>1879543</v>
      </c>
      <c r="J25" s="31">
        <f t="shared" si="2"/>
        <v>68168345</v>
      </c>
      <c r="K25" s="31">
        <f t="shared" si="2"/>
        <v>3016558</v>
      </c>
      <c r="L25" s="31">
        <f t="shared" si="2"/>
        <v>-3076301</v>
      </c>
      <c r="M25" s="31">
        <f t="shared" si="2"/>
        <v>1797314</v>
      </c>
      <c r="N25" s="31">
        <f t="shared" si="2"/>
        <v>1737571</v>
      </c>
      <c r="O25" s="31">
        <f t="shared" si="2"/>
        <v>0</v>
      </c>
      <c r="P25" s="31">
        <f t="shared" si="2"/>
        <v>0</v>
      </c>
      <c r="Q25" s="31">
        <f t="shared" si="2"/>
        <v>0</v>
      </c>
      <c r="R25" s="31">
        <f t="shared" si="2"/>
        <v>0</v>
      </c>
      <c r="S25" s="31">
        <f t="shared" si="2"/>
        <v>0</v>
      </c>
      <c r="T25" s="31">
        <f t="shared" si="2"/>
        <v>0</v>
      </c>
      <c r="U25" s="31">
        <f t="shared" si="2"/>
        <v>0</v>
      </c>
      <c r="V25" s="31">
        <f t="shared" si="2"/>
        <v>0</v>
      </c>
      <c r="W25" s="31">
        <f t="shared" si="2"/>
        <v>69905916</v>
      </c>
      <c r="X25" s="31">
        <f t="shared" si="2"/>
        <v>15708228</v>
      </c>
      <c r="Y25" s="31">
        <f t="shared" si="2"/>
        <v>54197688</v>
      </c>
      <c r="Z25" s="32">
        <f>+IF(X25&lt;&gt;0,+(Y25/X25)*100,0)</f>
        <v>345.02738310139119</v>
      </c>
      <c r="AA25" s="33">
        <f>+AA12+AA24</f>
        <v>31416328</v>
      </c>
    </row>
    <row r="26" spans="1:27" ht="5.0999999999999996" customHeight="1" x14ac:dyDescent="0.25">
      <c r="A26" s="34" t="s">
        <v>41</v>
      </c>
      <c r="B26" s="17"/>
      <c r="C26" s="18"/>
      <c r="D26" s="18"/>
      <c r="E26" s="19"/>
      <c r="F26" s="20"/>
      <c r="G26" s="20"/>
      <c r="H26" s="20"/>
      <c r="I26" s="20"/>
      <c r="J26" s="20"/>
      <c r="K26" s="20"/>
      <c r="L26" s="20"/>
      <c r="M26" s="20"/>
      <c r="N26" s="20"/>
      <c r="O26" s="20"/>
      <c r="P26" s="20"/>
      <c r="Q26" s="20"/>
      <c r="R26" s="20"/>
      <c r="S26" s="20"/>
      <c r="T26" s="20"/>
      <c r="U26" s="20"/>
      <c r="V26" s="20"/>
      <c r="W26" s="20"/>
      <c r="X26" s="20"/>
      <c r="Y26" s="20"/>
      <c r="Z26" s="21"/>
      <c r="AA26" s="22"/>
    </row>
    <row r="27" spans="1:27" ht="13.5" x14ac:dyDescent="0.25">
      <c r="A27" s="10" t="s">
        <v>53</v>
      </c>
      <c r="B27" s="17" t="s">
        <v>32</v>
      </c>
      <c r="C27" s="18"/>
      <c r="D27" s="18"/>
      <c r="E27" s="19"/>
      <c r="F27" s="20"/>
      <c r="G27" s="20"/>
      <c r="H27" s="20"/>
      <c r="I27" s="20"/>
      <c r="J27" s="20"/>
      <c r="K27" s="20"/>
      <c r="L27" s="20"/>
      <c r="M27" s="20"/>
      <c r="N27" s="20"/>
      <c r="O27" s="20"/>
      <c r="P27" s="20"/>
      <c r="Q27" s="20"/>
      <c r="R27" s="20"/>
      <c r="S27" s="20"/>
      <c r="T27" s="20"/>
      <c r="U27" s="20"/>
      <c r="V27" s="20"/>
      <c r="W27" s="20"/>
      <c r="X27" s="20"/>
      <c r="Y27" s="20"/>
      <c r="Z27" s="21"/>
      <c r="AA27" s="22"/>
    </row>
    <row r="28" spans="1:27" ht="13.5" x14ac:dyDescent="0.25">
      <c r="A28" s="10" t="s">
        <v>54</v>
      </c>
      <c r="B28" s="40" t="s">
        <v>32</v>
      </c>
      <c r="C28" s="18"/>
      <c r="D28" s="18"/>
      <c r="E28" s="19"/>
      <c r="F28" s="20"/>
      <c r="G28" s="20"/>
      <c r="H28" s="20"/>
      <c r="I28" s="20"/>
      <c r="J28" s="20"/>
      <c r="K28" s="20"/>
      <c r="L28" s="20"/>
      <c r="M28" s="20"/>
      <c r="N28" s="20"/>
      <c r="O28" s="20"/>
      <c r="P28" s="20"/>
      <c r="Q28" s="20"/>
      <c r="R28" s="20"/>
      <c r="S28" s="20"/>
      <c r="T28" s="20"/>
      <c r="U28" s="20"/>
      <c r="V28" s="20"/>
      <c r="W28" s="20"/>
      <c r="X28" s="20"/>
      <c r="Y28" s="20"/>
      <c r="Z28" s="21"/>
      <c r="AA28" s="22"/>
    </row>
    <row r="29" spans="1:27" ht="13.5" x14ac:dyDescent="0.25">
      <c r="A29" s="23" t="s">
        <v>55</v>
      </c>
      <c r="B29" s="17" t="s">
        <v>32</v>
      </c>
      <c r="C29" s="18"/>
      <c r="D29" s="18"/>
      <c r="E29" s="19"/>
      <c r="F29" s="20"/>
      <c r="G29" s="20"/>
      <c r="H29" s="20"/>
      <c r="I29" s="20"/>
      <c r="J29" s="20"/>
      <c r="K29" s="20"/>
      <c r="L29" s="20"/>
      <c r="M29" s="20"/>
      <c r="N29" s="20"/>
      <c r="O29" s="20"/>
      <c r="P29" s="20"/>
      <c r="Q29" s="20"/>
      <c r="R29" s="20"/>
      <c r="S29" s="20"/>
      <c r="T29" s="20"/>
      <c r="U29" s="20"/>
      <c r="V29" s="20"/>
      <c r="W29" s="20"/>
      <c r="X29" s="20"/>
      <c r="Y29" s="20"/>
      <c r="Z29" s="21"/>
      <c r="AA29" s="22"/>
    </row>
    <row r="30" spans="1:27" ht="13.5" x14ac:dyDescent="0.25">
      <c r="A30" s="23" t="s">
        <v>56</v>
      </c>
      <c r="B30" s="17" t="s">
        <v>32</v>
      </c>
      <c r="C30" s="18"/>
      <c r="D30" s="18"/>
      <c r="E30" s="19"/>
      <c r="F30" s="20"/>
      <c r="G30" s="20"/>
      <c r="H30" s="20"/>
      <c r="I30" s="20"/>
      <c r="J30" s="20"/>
      <c r="K30" s="20"/>
      <c r="L30" s="20"/>
      <c r="M30" s="20"/>
      <c r="N30" s="20"/>
      <c r="O30" s="20"/>
      <c r="P30" s="20"/>
      <c r="Q30" s="20"/>
      <c r="R30" s="20"/>
      <c r="S30" s="20"/>
      <c r="T30" s="20"/>
      <c r="U30" s="20"/>
      <c r="V30" s="20"/>
      <c r="W30" s="20"/>
      <c r="X30" s="20"/>
      <c r="Y30" s="20"/>
      <c r="Z30" s="21"/>
      <c r="AA30" s="22"/>
    </row>
    <row r="31" spans="1:27" ht="13.5" x14ac:dyDescent="0.25">
      <c r="A31" s="23" t="s">
        <v>57</v>
      </c>
      <c r="B31" s="17" t="s">
        <v>32</v>
      </c>
      <c r="C31" s="18"/>
      <c r="D31" s="18"/>
      <c r="E31" s="19"/>
      <c r="F31" s="20"/>
      <c r="G31" s="20"/>
      <c r="H31" s="20"/>
      <c r="I31" s="20"/>
      <c r="J31" s="20"/>
      <c r="K31" s="20"/>
      <c r="L31" s="20"/>
      <c r="M31" s="20"/>
      <c r="N31" s="20"/>
      <c r="O31" s="20"/>
      <c r="P31" s="20"/>
      <c r="Q31" s="20"/>
      <c r="R31" s="20"/>
      <c r="S31" s="20"/>
      <c r="T31" s="20"/>
      <c r="U31" s="20"/>
      <c r="V31" s="20"/>
      <c r="W31" s="20"/>
      <c r="X31" s="20"/>
      <c r="Y31" s="20"/>
      <c r="Z31" s="21"/>
      <c r="AA31" s="22"/>
    </row>
    <row r="32" spans="1:27" ht="13.5" x14ac:dyDescent="0.25">
      <c r="A32" s="23" t="s">
        <v>58</v>
      </c>
      <c r="B32" s="17" t="s">
        <v>32</v>
      </c>
      <c r="C32" s="18">
        <v>5579274</v>
      </c>
      <c r="D32" s="18"/>
      <c r="E32" s="19"/>
      <c r="F32" s="20"/>
      <c r="G32" s="20">
        <v>226842</v>
      </c>
      <c r="H32" s="20">
        <v>5750111</v>
      </c>
      <c r="I32" s="20">
        <v>197214</v>
      </c>
      <c r="J32" s="20">
        <v>6174167</v>
      </c>
      <c r="K32" s="20">
        <v>201175</v>
      </c>
      <c r="L32" s="20">
        <v>205840</v>
      </c>
      <c r="M32" s="20">
        <v>203996</v>
      </c>
      <c r="N32" s="20">
        <v>611011</v>
      </c>
      <c r="O32" s="20"/>
      <c r="P32" s="20"/>
      <c r="Q32" s="20"/>
      <c r="R32" s="20"/>
      <c r="S32" s="20"/>
      <c r="T32" s="20"/>
      <c r="U32" s="20"/>
      <c r="V32" s="20"/>
      <c r="W32" s="20">
        <v>6785178</v>
      </c>
      <c r="X32" s="20"/>
      <c r="Y32" s="20">
        <v>6785178</v>
      </c>
      <c r="Z32" s="21"/>
      <c r="AA32" s="22"/>
    </row>
    <row r="33" spans="1:27" ht="13.5" x14ac:dyDescent="0.25">
      <c r="A33" s="23" t="s">
        <v>59</v>
      </c>
      <c r="B33" s="17" t="s">
        <v>32</v>
      </c>
      <c r="C33" s="18">
        <v>78729561</v>
      </c>
      <c r="D33" s="18"/>
      <c r="E33" s="19">
        <v>19084144</v>
      </c>
      <c r="F33" s="20">
        <v>19084144</v>
      </c>
      <c r="G33" s="20"/>
      <c r="H33" s="20">
        <v>78729561</v>
      </c>
      <c r="I33" s="20"/>
      <c r="J33" s="20">
        <v>78729561</v>
      </c>
      <c r="K33" s="20"/>
      <c r="L33" s="20"/>
      <c r="M33" s="20"/>
      <c r="N33" s="20"/>
      <c r="O33" s="20"/>
      <c r="P33" s="20"/>
      <c r="Q33" s="20"/>
      <c r="R33" s="20"/>
      <c r="S33" s="20"/>
      <c r="T33" s="20"/>
      <c r="U33" s="20"/>
      <c r="V33" s="20"/>
      <c r="W33" s="20">
        <v>78729561</v>
      </c>
      <c r="X33" s="20">
        <v>9542070</v>
      </c>
      <c r="Y33" s="20">
        <v>69187491</v>
      </c>
      <c r="Z33" s="21">
        <v>725.07842637918191</v>
      </c>
      <c r="AA33" s="22">
        <v>19084144</v>
      </c>
    </row>
    <row r="34" spans="1:27" ht="13.5" x14ac:dyDescent="0.25">
      <c r="A34" s="27" t="s">
        <v>60</v>
      </c>
      <c r="B34" s="28" t="s">
        <v>32</v>
      </c>
      <c r="C34" s="29">
        <f t="shared" ref="C34:Y34" si="3">SUM(C29:C33)</f>
        <v>84308835</v>
      </c>
      <c r="D34" s="29">
        <f>SUM(D29:D33)</f>
        <v>0</v>
      </c>
      <c r="E34" s="30">
        <f t="shared" si="3"/>
        <v>19084144</v>
      </c>
      <c r="F34" s="31">
        <f t="shared" si="3"/>
        <v>19084144</v>
      </c>
      <c r="G34" s="31">
        <f t="shared" si="3"/>
        <v>226842</v>
      </c>
      <c r="H34" s="31">
        <f t="shared" si="3"/>
        <v>84479672</v>
      </c>
      <c r="I34" s="31">
        <f t="shared" si="3"/>
        <v>197214</v>
      </c>
      <c r="J34" s="31">
        <f t="shared" si="3"/>
        <v>84903728</v>
      </c>
      <c r="K34" s="31">
        <f t="shared" si="3"/>
        <v>201175</v>
      </c>
      <c r="L34" s="31">
        <f t="shared" si="3"/>
        <v>205840</v>
      </c>
      <c r="M34" s="31">
        <f t="shared" si="3"/>
        <v>203996</v>
      </c>
      <c r="N34" s="31">
        <f t="shared" si="3"/>
        <v>611011</v>
      </c>
      <c r="O34" s="31">
        <f t="shared" si="3"/>
        <v>0</v>
      </c>
      <c r="P34" s="31">
        <f t="shared" si="3"/>
        <v>0</v>
      </c>
      <c r="Q34" s="31">
        <f t="shared" si="3"/>
        <v>0</v>
      </c>
      <c r="R34" s="31">
        <f t="shared" si="3"/>
        <v>0</v>
      </c>
      <c r="S34" s="31">
        <f t="shared" si="3"/>
        <v>0</v>
      </c>
      <c r="T34" s="31">
        <f t="shared" si="3"/>
        <v>0</v>
      </c>
      <c r="U34" s="31">
        <f t="shared" si="3"/>
        <v>0</v>
      </c>
      <c r="V34" s="31">
        <f t="shared" si="3"/>
        <v>0</v>
      </c>
      <c r="W34" s="31">
        <f t="shared" si="3"/>
        <v>85514739</v>
      </c>
      <c r="X34" s="31">
        <f t="shared" si="3"/>
        <v>9542070</v>
      </c>
      <c r="Y34" s="31">
        <f t="shared" si="3"/>
        <v>75972669</v>
      </c>
      <c r="Z34" s="32">
        <f>+IF(X34&lt;&gt;0,+(Y34/X34)*100,0)</f>
        <v>796.18645639782562</v>
      </c>
      <c r="AA34" s="33">
        <f>SUM(AA29:AA33)</f>
        <v>19084144</v>
      </c>
    </row>
    <row r="35" spans="1:27" ht="5.0999999999999996" customHeight="1" x14ac:dyDescent="0.25">
      <c r="A35" s="34" t="s">
        <v>41</v>
      </c>
      <c r="B35" s="17"/>
      <c r="C35" s="18"/>
      <c r="D35" s="18"/>
      <c r="E35" s="19"/>
      <c r="F35" s="20"/>
      <c r="G35" s="20"/>
      <c r="H35" s="20"/>
      <c r="I35" s="20"/>
      <c r="J35" s="20"/>
      <c r="K35" s="20"/>
      <c r="L35" s="20"/>
      <c r="M35" s="20"/>
      <c r="N35" s="20"/>
      <c r="O35" s="20"/>
      <c r="P35" s="20"/>
      <c r="Q35" s="20"/>
      <c r="R35" s="20"/>
      <c r="S35" s="20"/>
      <c r="T35" s="20"/>
      <c r="U35" s="20"/>
      <c r="V35" s="20"/>
      <c r="W35" s="20"/>
      <c r="X35" s="20"/>
      <c r="Y35" s="20"/>
      <c r="Z35" s="21"/>
      <c r="AA35" s="22"/>
    </row>
    <row r="36" spans="1:27" ht="13.5" x14ac:dyDescent="0.25">
      <c r="A36" s="10" t="s">
        <v>61</v>
      </c>
      <c r="B36" s="17" t="s">
        <v>32</v>
      </c>
      <c r="C36" s="18"/>
      <c r="D36" s="18"/>
      <c r="E36" s="19"/>
      <c r="F36" s="20"/>
      <c r="G36" s="20"/>
      <c r="H36" s="20"/>
      <c r="I36" s="20"/>
      <c r="J36" s="20"/>
      <c r="K36" s="20"/>
      <c r="L36" s="20"/>
      <c r="M36" s="20"/>
      <c r="N36" s="20"/>
      <c r="O36" s="20"/>
      <c r="P36" s="20"/>
      <c r="Q36" s="20"/>
      <c r="R36" s="20"/>
      <c r="S36" s="20"/>
      <c r="T36" s="20"/>
      <c r="U36" s="20"/>
      <c r="V36" s="20"/>
      <c r="W36" s="20"/>
      <c r="X36" s="20"/>
      <c r="Y36" s="20"/>
      <c r="Z36" s="21"/>
      <c r="AA36" s="22"/>
    </row>
    <row r="37" spans="1:27" ht="13.5" x14ac:dyDescent="0.25">
      <c r="A37" s="23" t="s">
        <v>62</v>
      </c>
      <c r="B37" s="17" t="s">
        <v>32</v>
      </c>
      <c r="C37" s="18"/>
      <c r="D37" s="18"/>
      <c r="E37" s="19"/>
      <c r="F37" s="20"/>
      <c r="G37" s="20"/>
      <c r="H37" s="20"/>
      <c r="I37" s="20"/>
      <c r="J37" s="20"/>
      <c r="K37" s="20"/>
      <c r="L37" s="20"/>
      <c r="M37" s="20"/>
      <c r="N37" s="20"/>
      <c r="O37" s="20"/>
      <c r="P37" s="20"/>
      <c r="Q37" s="20"/>
      <c r="R37" s="20"/>
      <c r="S37" s="20"/>
      <c r="T37" s="20"/>
      <c r="U37" s="20"/>
      <c r="V37" s="20"/>
      <c r="W37" s="20"/>
      <c r="X37" s="20"/>
      <c r="Y37" s="20"/>
      <c r="Z37" s="21"/>
      <c r="AA37" s="22"/>
    </row>
    <row r="38" spans="1:27" ht="13.5" x14ac:dyDescent="0.25">
      <c r="A38" s="23" t="s">
        <v>59</v>
      </c>
      <c r="B38" s="17" t="s">
        <v>32</v>
      </c>
      <c r="C38" s="18"/>
      <c r="D38" s="18"/>
      <c r="E38" s="19"/>
      <c r="F38" s="20"/>
      <c r="G38" s="20"/>
      <c r="H38" s="20"/>
      <c r="I38" s="20"/>
      <c r="J38" s="20"/>
      <c r="K38" s="20"/>
      <c r="L38" s="20"/>
      <c r="M38" s="20"/>
      <c r="N38" s="20"/>
      <c r="O38" s="20"/>
      <c r="P38" s="20"/>
      <c r="Q38" s="20"/>
      <c r="R38" s="20"/>
      <c r="S38" s="20"/>
      <c r="T38" s="20"/>
      <c r="U38" s="20"/>
      <c r="V38" s="20"/>
      <c r="W38" s="20"/>
      <c r="X38" s="20"/>
      <c r="Y38" s="20"/>
      <c r="Z38" s="21"/>
      <c r="AA38" s="22"/>
    </row>
    <row r="39" spans="1:27" ht="13.5" x14ac:dyDescent="0.25">
      <c r="A39" s="27" t="s">
        <v>63</v>
      </c>
      <c r="B39" s="35" t="s">
        <v>32</v>
      </c>
      <c r="C39" s="29">
        <f t="shared" ref="C39:Y39" si="4">SUM(C37:C38)</f>
        <v>0</v>
      </c>
      <c r="D39" s="29">
        <f>SUM(D37:D38)</f>
        <v>0</v>
      </c>
      <c r="E39" s="36">
        <f t="shared" si="4"/>
        <v>0</v>
      </c>
      <c r="F39" s="37">
        <f t="shared" si="4"/>
        <v>0</v>
      </c>
      <c r="G39" s="37">
        <f t="shared" si="4"/>
        <v>0</v>
      </c>
      <c r="H39" s="37">
        <f t="shared" si="4"/>
        <v>0</v>
      </c>
      <c r="I39" s="37">
        <f t="shared" si="4"/>
        <v>0</v>
      </c>
      <c r="J39" s="37">
        <f t="shared" si="4"/>
        <v>0</v>
      </c>
      <c r="K39" s="37">
        <f t="shared" si="4"/>
        <v>0</v>
      </c>
      <c r="L39" s="37">
        <f t="shared" si="4"/>
        <v>0</v>
      </c>
      <c r="M39" s="37">
        <f t="shared" si="4"/>
        <v>0</v>
      </c>
      <c r="N39" s="37">
        <f t="shared" si="4"/>
        <v>0</v>
      </c>
      <c r="O39" s="37">
        <f t="shared" si="4"/>
        <v>0</v>
      </c>
      <c r="P39" s="37">
        <f t="shared" si="4"/>
        <v>0</v>
      </c>
      <c r="Q39" s="37">
        <f t="shared" si="4"/>
        <v>0</v>
      </c>
      <c r="R39" s="37">
        <f t="shared" si="4"/>
        <v>0</v>
      </c>
      <c r="S39" s="37">
        <f t="shared" si="4"/>
        <v>0</v>
      </c>
      <c r="T39" s="37">
        <f t="shared" si="4"/>
        <v>0</v>
      </c>
      <c r="U39" s="37">
        <f t="shared" si="4"/>
        <v>0</v>
      </c>
      <c r="V39" s="37">
        <f t="shared" si="4"/>
        <v>0</v>
      </c>
      <c r="W39" s="37">
        <f t="shared" si="4"/>
        <v>0</v>
      </c>
      <c r="X39" s="37">
        <f t="shared" si="4"/>
        <v>0</v>
      </c>
      <c r="Y39" s="37">
        <f t="shared" si="4"/>
        <v>0</v>
      </c>
      <c r="Z39" s="38">
        <f>+IF(X39&lt;&gt;0,+(Y39/X39)*100,0)</f>
        <v>0</v>
      </c>
      <c r="AA39" s="39">
        <f>SUM(AA37:AA38)</f>
        <v>0</v>
      </c>
    </row>
    <row r="40" spans="1:27" ht="13.5" x14ac:dyDescent="0.25">
      <c r="A40" s="27" t="s">
        <v>64</v>
      </c>
      <c r="B40" s="28" t="s">
        <v>32</v>
      </c>
      <c r="C40" s="29">
        <f t="shared" ref="C40:Y40" si="5">+C34+C39</f>
        <v>84308835</v>
      </c>
      <c r="D40" s="29">
        <f>+D34+D39</f>
        <v>0</v>
      </c>
      <c r="E40" s="30">
        <f t="shared" si="5"/>
        <v>19084144</v>
      </c>
      <c r="F40" s="31">
        <f t="shared" si="5"/>
        <v>19084144</v>
      </c>
      <c r="G40" s="31">
        <f t="shared" si="5"/>
        <v>226842</v>
      </c>
      <c r="H40" s="31">
        <f t="shared" si="5"/>
        <v>84479672</v>
      </c>
      <c r="I40" s="31">
        <f t="shared" si="5"/>
        <v>197214</v>
      </c>
      <c r="J40" s="31">
        <f t="shared" si="5"/>
        <v>84903728</v>
      </c>
      <c r="K40" s="31">
        <f t="shared" si="5"/>
        <v>201175</v>
      </c>
      <c r="L40" s="31">
        <f t="shared" si="5"/>
        <v>205840</v>
      </c>
      <c r="M40" s="31">
        <f t="shared" si="5"/>
        <v>203996</v>
      </c>
      <c r="N40" s="31">
        <f t="shared" si="5"/>
        <v>611011</v>
      </c>
      <c r="O40" s="31">
        <f t="shared" si="5"/>
        <v>0</v>
      </c>
      <c r="P40" s="31">
        <f t="shared" si="5"/>
        <v>0</v>
      </c>
      <c r="Q40" s="31">
        <f t="shared" si="5"/>
        <v>0</v>
      </c>
      <c r="R40" s="31">
        <f t="shared" si="5"/>
        <v>0</v>
      </c>
      <c r="S40" s="31">
        <f t="shared" si="5"/>
        <v>0</v>
      </c>
      <c r="T40" s="31">
        <f t="shared" si="5"/>
        <v>0</v>
      </c>
      <c r="U40" s="31">
        <f t="shared" si="5"/>
        <v>0</v>
      </c>
      <c r="V40" s="31">
        <f t="shared" si="5"/>
        <v>0</v>
      </c>
      <c r="W40" s="31">
        <f t="shared" si="5"/>
        <v>85514739</v>
      </c>
      <c r="X40" s="31">
        <f t="shared" si="5"/>
        <v>9542070</v>
      </c>
      <c r="Y40" s="31">
        <f t="shared" si="5"/>
        <v>75972669</v>
      </c>
      <c r="Z40" s="32">
        <f>+IF(X40&lt;&gt;0,+(Y40/X40)*100,0)</f>
        <v>796.18645639782562</v>
      </c>
      <c r="AA40" s="33">
        <f>+AA34+AA39</f>
        <v>19084144</v>
      </c>
    </row>
    <row r="41" spans="1:27" ht="5.0999999999999996" customHeight="1" x14ac:dyDescent="0.25">
      <c r="A41" s="34" t="s">
        <v>41</v>
      </c>
      <c r="B41" s="17"/>
      <c r="C41" s="18"/>
      <c r="D41" s="18"/>
      <c r="E41" s="19"/>
      <c r="F41" s="20"/>
      <c r="G41" s="20"/>
      <c r="H41" s="20"/>
      <c r="I41" s="20"/>
      <c r="J41" s="20"/>
      <c r="K41" s="20"/>
      <c r="L41" s="20"/>
      <c r="M41" s="20"/>
      <c r="N41" s="20"/>
      <c r="O41" s="20"/>
      <c r="P41" s="20"/>
      <c r="Q41" s="20"/>
      <c r="R41" s="20"/>
      <c r="S41" s="20"/>
      <c r="T41" s="20"/>
      <c r="U41" s="20"/>
      <c r="V41" s="20"/>
      <c r="W41" s="20"/>
      <c r="X41" s="20"/>
      <c r="Y41" s="20"/>
      <c r="Z41" s="21"/>
      <c r="AA41" s="22"/>
    </row>
    <row r="42" spans="1:27" ht="13.5" x14ac:dyDescent="0.25">
      <c r="A42" s="41" t="s">
        <v>65</v>
      </c>
      <c r="B42" s="42" t="s">
        <v>66</v>
      </c>
      <c r="C42" s="43">
        <f t="shared" ref="C42:Y42" si="6">+C25-C40</f>
        <v>-21502558</v>
      </c>
      <c r="D42" s="43">
        <f>+D25-D40</f>
        <v>0</v>
      </c>
      <c r="E42" s="44">
        <f t="shared" si="6"/>
        <v>12332184</v>
      </c>
      <c r="F42" s="45">
        <f t="shared" si="6"/>
        <v>12332184</v>
      </c>
      <c r="G42" s="45">
        <f t="shared" si="6"/>
        <v>1730423</v>
      </c>
      <c r="H42" s="45">
        <f t="shared" si="6"/>
        <v>-20148135</v>
      </c>
      <c r="I42" s="45">
        <f t="shared" si="6"/>
        <v>1682329</v>
      </c>
      <c r="J42" s="45">
        <f t="shared" si="6"/>
        <v>-16735383</v>
      </c>
      <c r="K42" s="45">
        <f t="shared" si="6"/>
        <v>2815383</v>
      </c>
      <c r="L42" s="45">
        <f t="shared" si="6"/>
        <v>-3282141</v>
      </c>
      <c r="M42" s="45">
        <f t="shared" si="6"/>
        <v>1593318</v>
      </c>
      <c r="N42" s="45">
        <f t="shared" si="6"/>
        <v>1126560</v>
      </c>
      <c r="O42" s="45">
        <f t="shared" si="6"/>
        <v>0</v>
      </c>
      <c r="P42" s="45">
        <f t="shared" si="6"/>
        <v>0</v>
      </c>
      <c r="Q42" s="45">
        <f t="shared" si="6"/>
        <v>0</v>
      </c>
      <c r="R42" s="45">
        <f t="shared" si="6"/>
        <v>0</v>
      </c>
      <c r="S42" s="45">
        <f t="shared" si="6"/>
        <v>0</v>
      </c>
      <c r="T42" s="45">
        <f t="shared" si="6"/>
        <v>0</v>
      </c>
      <c r="U42" s="45">
        <f t="shared" si="6"/>
        <v>0</v>
      </c>
      <c r="V42" s="45">
        <f t="shared" si="6"/>
        <v>0</v>
      </c>
      <c r="W42" s="45">
        <f t="shared" si="6"/>
        <v>-15608823</v>
      </c>
      <c r="X42" s="45">
        <f t="shared" si="6"/>
        <v>6166158</v>
      </c>
      <c r="Y42" s="45">
        <f t="shared" si="6"/>
        <v>-21774981</v>
      </c>
      <c r="Z42" s="46">
        <f>+IF(X42&lt;&gt;0,+(Y42/X42)*100,0)</f>
        <v>-353.13692902452385</v>
      </c>
      <c r="AA42" s="47">
        <f>+AA25-AA40</f>
        <v>12332184</v>
      </c>
    </row>
    <row r="43" spans="1:27" ht="5.0999999999999996" customHeight="1" x14ac:dyDescent="0.25">
      <c r="A43" s="34" t="s">
        <v>41</v>
      </c>
      <c r="B43" s="17"/>
      <c r="C43" s="18"/>
      <c r="D43" s="18"/>
      <c r="E43" s="19"/>
      <c r="F43" s="20"/>
      <c r="G43" s="20"/>
      <c r="H43" s="20"/>
      <c r="I43" s="20"/>
      <c r="J43" s="20"/>
      <c r="K43" s="20"/>
      <c r="L43" s="20"/>
      <c r="M43" s="20"/>
      <c r="N43" s="20"/>
      <c r="O43" s="20"/>
      <c r="P43" s="20"/>
      <c r="Q43" s="20"/>
      <c r="R43" s="20"/>
      <c r="S43" s="20"/>
      <c r="T43" s="20"/>
      <c r="U43" s="20"/>
      <c r="V43" s="20"/>
      <c r="W43" s="20"/>
      <c r="X43" s="20"/>
      <c r="Y43" s="20"/>
      <c r="Z43" s="48"/>
      <c r="AA43" s="22"/>
    </row>
    <row r="44" spans="1:27" ht="13.5" x14ac:dyDescent="0.25">
      <c r="A44" s="10" t="s">
        <v>67</v>
      </c>
      <c r="B44" s="17" t="s">
        <v>32</v>
      </c>
      <c r="C44" s="18"/>
      <c r="D44" s="18"/>
      <c r="E44" s="19"/>
      <c r="F44" s="20"/>
      <c r="G44" s="20"/>
      <c r="H44" s="20"/>
      <c r="I44" s="20"/>
      <c r="J44" s="20"/>
      <c r="K44" s="20"/>
      <c r="L44" s="20"/>
      <c r="M44" s="20"/>
      <c r="N44" s="20"/>
      <c r="O44" s="20"/>
      <c r="P44" s="20"/>
      <c r="Q44" s="20"/>
      <c r="R44" s="20"/>
      <c r="S44" s="20"/>
      <c r="T44" s="20"/>
      <c r="U44" s="20"/>
      <c r="V44" s="20"/>
      <c r="W44" s="20"/>
      <c r="X44" s="20"/>
      <c r="Y44" s="20"/>
      <c r="Z44" s="48"/>
      <c r="AA44" s="22"/>
    </row>
    <row r="45" spans="1:27" ht="13.5" x14ac:dyDescent="0.25">
      <c r="A45" s="23" t="s">
        <v>68</v>
      </c>
      <c r="B45" s="17" t="s">
        <v>32</v>
      </c>
      <c r="C45" s="18">
        <v>-827903</v>
      </c>
      <c r="D45" s="18"/>
      <c r="E45" s="19">
        <v>4551978</v>
      </c>
      <c r="F45" s="20">
        <v>4551978</v>
      </c>
      <c r="G45" s="20">
        <v>666394</v>
      </c>
      <c r="H45" s="20">
        <v>22797725</v>
      </c>
      <c r="I45" s="20">
        <v>234863</v>
      </c>
      <c r="J45" s="20">
        <v>23698982</v>
      </c>
      <c r="K45" s="20">
        <v>175398</v>
      </c>
      <c r="L45" s="20">
        <v>-1242522</v>
      </c>
      <c r="M45" s="20">
        <v>-375501</v>
      </c>
      <c r="N45" s="20">
        <v>-1442625</v>
      </c>
      <c r="O45" s="20"/>
      <c r="P45" s="20"/>
      <c r="Q45" s="20"/>
      <c r="R45" s="20"/>
      <c r="S45" s="20"/>
      <c r="T45" s="20"/>
      <c r="U45" s="20"/>
      <c r="V45" s="20"/>
      <c r="W45" s="20">
        <v>22256357</v>
      </c>
      <c r="X45" s="20">
        <v>2275980</v>
      </c>
      <c r="Y45" s="20">
        <v>19980377</v>
      </c>
      <c r="Z45" s="48">
        <v>877.88016590655445</v>
      </c>
      <c r="AA45" s="22">
        <v>4551978</v>
      </c>
    </row>
    <row r="46" spans="1:27" ht="13.5" x14ac:dyDescent="0.25">
      <c r="A46" s="23" t="s">
        <v>69</v>
      </c>
      <c r="B46" s="17" t="s">
        <v>32</v>
      </c>
      <c r="C46" s="18"/>
      <c r="D46" s="18"/>
      <c r="E46" s="19"/>
      <c r="F46" s="20"/>
      <c r="G46" s="20"/>
      <c r="H46" s="20"/>
      <c r="I46" s="20"/>
      <c r="J46" s="20"/>
      <c r="K46" s="20"/>
      <c r="L46" s="20"/>
      <c r="M46" s="20"/>
      <c r="N46" s="20"/>
      <c r="O46" s="20"/>
      <c r="P46" s="20"/>
      <c r="Q46" s="20"/>
      <c r="R46" s="20"/>
      <c r="S46" s="20"/>
      <c r="T46" s="20"/>
      <c r="U46" s="20"/>
      <c r="V46" s="20"/>
      <c r="W46" s="20"/>
      <c r="X46" s="20"/>
      <c r="Y46" s="20"/>
      <c r="Z46" s="48"/>
      <c r="AA46" s="22"/>
    </row>
    <row r="47" spans="1:27" ht="14.45" customHeight="1" x14ac:dyDescent="0.25">
      <c r="A47" s="23" t="s">
        <v>41</v>
      </c>
      <c r="B47" s="17"/>
      <c r="C47" s="18"/>
      <c r="D47" s="18"/>
      <c r="E47" s="19"/>
      <c r="F47" s="20"/>
      <c r="G47" s="20"/>
      <c r="H47" s="20"/>
      <c r="I47" s="20"/>
      <c r="J47" s="20"/>
      <c r="K47" s="20"/>
      <c r="L47" s="20"/>
      <c r="M47" s="20"/>
      <c r="N47" s="20"/>
      <c r="O47" s="20"/>
      <c r="P47" s="20"/>
      <c r="Q47" s="20"/>
      <c r="R47" s="20"/>
      <c r="S47" s="20"/>
      <c r="T47" s="20"/>
      <c r="U47" s="20"/>
      <c r="V47" s="20"/>
      <c r="W47" s="20"/>
      <c r="X47" s="20"/>
      <c r="Y47" s="20"/>
      <c r="Z47" s="48"/>
      <c r="AA47" s="22"/>
    </row>
    <row r="48" spans="1:27" ht="13.5" x14ac:dyDescent="0.25">
      <c r="A48" s="49" t="s">
        <v>70</v>
      </c>
      <c r="B48" s="50" t="s">
        <v>66</v>
      </c>
      <c r="C48" s="51">
        <f t="shared" ref="C48:Y48" si="7">SUM(C45:C47)</f>
        <v>-827903</v>
      </c>
      <c r="D48" s="51">
        <f>SUM(D45:D47)</f>
        <v>0</v>
      </c>
      <c r="E48" s="52">
        <f t="shared" si="7"/>
        <v>4551978</v>
      </c>
      <c r="F48" s="53">
        <f t="shared" si="7"/>
        <v>4551978</v>
      </c>
      <c r="G48" s="53">
        <f t="shared" si="7"/>
        <v>666394</v>
      </c>
      <c r="H48" s="53">
        <f t="shared" si="7"/>
        <v>22797725</v>
      </c>
      <c r="I48" s="53">
        <f t="shared" si="7"/>
        <v>234863</v>
      </c>
      <c r="J48" s="53">
        <f t="shared" si="7"/>
        <v>23698982</v>
      </c>
      <c r="K48" s="53">
        <f t="shared" si="7"/>
        <v>175398</v>
      </c>
      <c r="L48" s="53">
        <f t="shared" si="7"/>
        <v>-1242522</v>
      </c>
      <c r="M48" s="53">
        <f t="shared" si="7"/>
        <v>-375501</v>
      </c>
      <c r="N48" s="53">
        <f t="shared" si="7"/>
        <v>-1442625</v>
      </c>
      <c r="O48" s="53">
        <f t="shared" si="7"/>
        <v>0</v>
      </c>
      <c r="P48" s="53">
        <f t="shared" si="7"/>
        <v>0</v>
      </c>
      <c r="Q48" s="53">
        <f t="shared" si="7"/>
        <v>0</v>
      </c>
      <c r="R48" s="53">
        <f t="shared" si="7"/>
        <v>0</v>
      </c>
      <c r="S48" s="53">
        <f t="shared" si="7"/>
        <v>0</v>
      </c>
      <c r="T48" s="53">
        <f t="shared" si="7"/>
        <v>0</v>
      </c>
      <c r="U48" s="53">
        <f t="shared" si="7"/>
        <v>0</v>
      </c>
      <c r="V48" s="53">
        <f t="shared" si="7"/>
        <v>0</v>
      </c>
      <c r="W48" s="53">
        <f t="shared" si="7"/>
        <v>22256357</v>
      </c>
      <c r="X48" s="53">
        <f t="shared" si="7"/>
        <v>2275980</v>
      </c>
      <c r="Y48" s="53">
        <f t="shared" si="7"/>
        <v>19980377</v>
      </c>
      <c r="Z48" s="54">
        <f>+IF(X48&lt;&gt;0,+(Y48/X48)*100,0)</f>
        <v>877.88016590655445</v>
      </c>
      <c r="AA48" s="55">
        <f>SUM(AA45:AA47)</f>
        <v>4551978</v>
      </c>
    </row>
    <row r="49" spans="1:27" ht="13.5" x14ac:dyDescent="0.25">
      <c r="A49" s="56" t="s">
        <v>328</v>
      </c>
      <c r="B49" s="57"/>
      <c r="C49" s="58"/>
      <c r="D49" s="58"/>
      <c r="E49" s="58"/>
      <c r="F49" s="58"/>
      <c r="G49" s="58"/>
      <c r="H49" s="59"/>
      <c r="I49" s="59"/>
      <c r="J49" s="59"/>
      <c r="K49" s="59"/>
      <c r="L49" s="59"/>
      <c r="M49" s="59"/>
      <c r="N49" s="59"/>
      <c r="O49" s="59"/>
      <c r="P49" s="59"/>
      <c r="Q49" s="59"/>
      <c r="R49" s="59"/>
      <c r="S49" s="59"/>
      <c r="T49" s="59"/>
      <c r="U49" s="59"/>
      <c r="V49" s="59"/>
      <c r="W49" s="59"/>
      <c r="X49" s="59"/>
      <c r="Y49" s="59"/>
      <c r="Z49" s="59"/>
      <c r="AA49" s="59"/>
    </row>
    <row r="50" spans="1:27" ht="13.5" x14ac:dyDescent="0.25">
      <c r="A50" s="60" t="s">
        <v>329</v>
      </c>
      <c r="B50" s="60"/>
      <c r="C50" s="60"/>
      <c r="D50" s="60"/>
      <c r="E50" s="60"/>
      <c r="F50" s="60"/>
      <c r="G50" s="60"/>
      <c r="H50" s="59"/>
      <c r="I50" s="59"/>
      <c r="J50" s="59"/>
      <c r="K50" s="59"/>
      <c r="L50" s="59"/>
      <c r="M50" s="59"/>
      <c r="N50" s="59"/>
      <c r="O50" s="59"/>
      <c r="P50" s="59"/>
      <c r="Q50" s="59"/>
      <c r="R50" s="59"/>
      <c r="S50" s="59"/>
      <c r="T50" s="59"/>
      <c r="U50" s="59"/>
      <c r="V50" s="59"/>
      <c r="W50" s="59"/>
      <c r="X50" s="59"/>
      <c r="Y50" s="59"/>
      <c r="Z50" s="59"/>
      <c r="AA50" s="59"/>
    </row>
    <row r="51" spans="1:27" ht="13.5" x14ac:dyDescent="0.25">
      <c r="A51" s="61" t="s">
        <v>330</v>
      </c>
      <c r="B51" s="62"/>
      <c r="C51" s="63"/>
      <c r="D51" s="63"/>
      <c r="E51" s="63"/>
      <c r="F51" s="63"/>
      <c r="G51" s="63"/>
      <c r="H51" s="59"/>
      <c r="I51" s="59"/>
      <c r="J51" s="59"/>
      <c r="K51" s="59"/>
      <c r="L51" s="59"/>
      <c r="M51" s="59"/>
      <c r="N51" s="59"/>
      <c r="O51" s="59"/>
      <c r="P51" s="59"/>
      <c r="Q51" s="59"/>
      <c r="R51" s="59"/>
      <c r="S51" s="59"/>
      <c r="T51" s="59"/>
      <c r="U51" s="59"/>
      <c r="V51" s="59"/>
      <c r="W51" s="59"/>
      <c r="X51" s="59"/>
      <c r="Y51" s="59"/>
      <c r="Z51" s="59"/>
      <c r="AA51" s="59"/>
    </row>
    <row r="52" spans="1:27" ht="13.5" x14ac:dyDescent="0.25">
      <c r="A52" s="59"/>
      <c r="B52" s="59"/>
      <c r="C52" s="59"/>
      <c r="D52" s="59"/>
      <c r="E52" s="59"/>
      <c r="F52" s="59"/>
      <c r="G52" s="59"/>
      <c r="H52" s="59"/>
      <c r="I52" s="59"/>
      <c r="J52" s="59"/>
      <c r="K52" s="59"/>
      <c r="L52" s="59"/>
      <c r="M52" s="59"/>
      <c r="N52" s="59"/>
      <c r="O52" s="59"/>
      <c r="P52" s="59"/>
      <c r="Q52" s="59"/>
      <c r="R52" s="59"/>
      <c r="S52" s="59"/>
      <c r="T52" s="59"/>
      <c r="U52" s="59"/>
      <c r="V52" s="59"/>
      <c r="W52" s="59"/>
      <c r="X52" s="59"/>
      <c r="Y52" s="59"/>
      <c r="Z52" s="59"/>
      <c r="AA52" s="59"/>
    </row>
    <row r="53" spans="1:27" ht="13.5" x14ac:dyDescent="0.25">
      <c r="A53" s="59"/>
      <c r="B53" s="59"/>
      <c r="C53" s="59"/>
      <c r="D53" s="59"/>
      <c r="E53" s="59"/>
      <c r="F53" s="59"/>
      <c r="G53" s="59"/>
      <c r="H53" s="59"/>
      <c r="I53" s="59"/>
      <c r="J53" s="59"/>
      <c r="K53" s="59"/>
      <c r="L53" s="59"/>
      <c r="M53" s="59"/>
      <c r="N53" s="59"/>
      <c r="O53" s="59"/>
      <c r="P53" s="59"/>
      <c r="Q53" s="59"/>
      <c r="R53" s="59"/>
      <c r="S53" s="59"/>
      <c r="T53" s="59"/>
      <c r="U53" s="59"/>
      <c r="V53" s="59"/>
      <c r="W53" s="59"/>
      <c r="X53" s="59"/>
      <c r="Y53" s="59"/>
      <c r="Z53" s="59"/>
      <c r="AA53" s="59"/>
    </row>
    <row r="54" spans="1:27" ht="13.5" x14ac:dyDescent="0.25">
      <c r="A54" s="59"/>
      <c r="B54" s="59"/>
      <c r="C54" s="59"/>
      <c r="D54" s="59"/>
      <c r="E54" s="59"/>
      <c r="F54" s="59"/>
      <c r="G54" s="59"/>
      <c r="H54" s="59"/>
      <c r="I54" s="59"/>
      <c r="J54" s="59"/>
      <c r="K54" s="59"/>
      <c r="L54" s="59"/>
      <c r="M54" s="59"/>
      <c r="N54" s="59"/>
      <c r="O54" s="59"/>
      <c r="P54" s="59"/>
      <c r="Q54" s="59"/>
      <c r="R54" s="59"/>
      <c r="S54" s="59"/>
      <c r="T54" s="59"/>
      <c r="U54" s="59"/>
      <c r="V54" s="59"/>
      <c r="W54" s="59"/>
      <c r="X54" s="59"/>
      <c r="Y54" s="59"/>
      <c r="Z54" s="59"/>
      <c r="AA54" s="59"/>
    </row>
  </sheetData>
  <mergeCells count="2">
    <mergeCell ref="A1:AA1"/>
    <mergeCell ref="E2:AA2"/>
  </mergeCells>
  <printOptions horizontalCentered="1"/>
  <pageMargins left="0.55118110236220497" right="0.22" top="0.59055118110236204" bottom="0.59055118110236204" header="0.31496062992126" footer="0.31496062992126"/>
  <pageSetup paperSize="9" orientation="landscape" r:id="rId1"/>
  <rowBreaks count="1" manualBreakCount="1">
    <brk id="48" max="16383" man="1"/>
  </rowBreaks>
</worksheet>
</file>

<file path=xl/worksheets/sheet6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AA54"/>
  <sheetViews>
    <sheetView showGridLines="0" workbookViewId="0">
      <selection activeCell="B2" sqref="B2"/>
    </sheetView>
  </sheetViews>
  <sheetFormatPr defaultRowHeight="12.75" x14ac:dyDescent="0.2"/>
  <cols>
    <col min="1" max="1" width="35.7109375" customWidth="1"/>
    <col min="2" max="2" width="3.42578125" bestFit="1" customWidth="1"/>
    <col min="3" max="3" width="9.7109375" customWidth="1"/>
    <col min="4" max="4" width="9.7109375" hidden="1" customWidth="1"/>
    <col min="5" max="6" width="9.7109375" customWidth="1"/>
    <col min="7" max="9" width="9.7109375" hidden="1" customWidth="1"/>
    <col min="10" max="10" width="9.7109375" customWidth="1"/>
    <col min="11" max="13" width="9.7109375" hidden="1" customWidth="1"/>
    <col min="14" max="14" width="9.7109375" customWidth="1"/>
    <col min="15" max="22" width="9.7109375" hidden="1" customWidth="1"/>
    <col min="23" max="27" width="9.7109375" customWidth="1"/>
  </cols>
  <sheetData>
    <row r="1" spans="1:27" ht="38.450000000000003" customHeight="1" x14ac:dyDescent="0.25">
      <c r="A1" s="64" t="s">
        <v>128</v>
      </c>
      <c r="B1" s="64"/>
      <c r="C1" s="64"/>
      <c r="D1" s="64"/>
      <c r="E1" s="64"/>
      <c r="F1" s="64"/>
      <c r="G1" s="64"/>
      <c r="H1" s="64"/>
      <c r="I1" s="64"/>
      <c r="J1" s="64"/>
      <c r="K1" s="64"/>
      <c r="L1" s="64"/>
      <c r="M1" s="64"/>
      <c r="N1" s="64"/>
      <c r="O1" s="64"/>
      <c r="P1" s="64"/>
      <c r="Q1" s="64"/>
      <c r="R1" s="64"/>
      <c r="S1" s="64"/>
      <c r="T1" s="64"/>
      <c r="U1" s="64"/>
      <c r="V1" s="64"/>
      <c r="W1" s="64"/>
      <c r="X1" s="64"/>
      <c r="Y1" s="64"/>
      <c r="Z1" s="64"/>
      <c r="AA1" s="64"/>
    </row>
    <row r="2" spans="1:27" ht="24.95" customHeight="1" x14ac:dyDescent="0.2">
      <c r="A2" s="2" t="s">
        <v>1</v>
      </c>
      <c r="B2" s="1" t="s">
        <v>331</v>
      </c>
      <c r="C2" s="3" t="s">
        <v>2</v>
      </c>
      <c r="D2" s="3" t="s">
        <v>3</v>
      </c>
      <c r="E2" s="65" t="s">
        <v>4</v>
      </c>
      <c r="F2" s="66"/>
      <c r="G2" s="66"/>
      <c r="H2" s="66"/>
      <c r="I2" s="66"/>
      <c r="J2" s="66"/>
      <c r="K2" s="66"/>
      <c r="L2" s="66"/>
      <c r="M2" s="66"/>
      <c r="N2" s="66"/>
      <c r="O2" s="66"/>
      <c r="P2" s="66"/>
      <c r="Q2" s="66"/>
      <c r="R2" s="66"/>
      <c r="S2" s="66"/>
      <c r="T2" s="66"/>
      <c r="U2" s="66"/>
      <c r="V2" s="66"/>
      <c r="W2" s="66"/>
      <c r="X2" s="66"/>
      <c r="Y2" s="66"/>
      <c r="Z2" s="66"/>
      <c r="AA2" s="67"/>
    </row>
    <row r="3" spans="1:27" ht="24.95" customHeight="1" x14ac:dyDescent="0.2">
      <c r="A3" s="4" t="s">
        <v>5</v>
      </c>
      <c r="B3" s="5" t="s">
        <v>6</v>
      </c>
      <c r="C3" s="6" t="s">
        <v>7</v>
      </c>
      <c r="D3" s="6" t="s">
        <v>7</v>
      </c>
      <c r="E3" s="7" t="s">
        <v>8</v>
      </c>
      <c r="F3" s="8" t="s">
        <v>9</v>
      </c>
      <c r="G3" s="8" t="s">
        <v>10</v>
      </c>
      <c r="H3" s="8" t="s">
        <v>11</v>
      </c>
      <c r="I3" s="8" t="s">
        <v>12</v>
      </c>
      <c r="J3" s="8" t="s">
        <v>13</v>
      </c>
      <c r="K3" s="8" t="s">
        <v>14</v>
      </c>
      <c r="L3" s="8" t="s">
        <v>15</v>
      </c>
      <c r="M3" s="8" t="s">
        <v>16</v>
      </c>
      <c r="N3" s="8" t="s">
        <v>17</v>
      </c>
      <c r="O3" s="8" t="s">
        <v>18</v>
      </c>
      <c r="P3" s="8" t="s">
        <v>19</v>
      </c>
      <c r="Q3" s="8" t="s">
        <v>20</v>
      </c>
      <c r="R3" s="8" t="s">
        <v>21</v>
      </c>
      <c r="S3" s="8" t="s">
        <v>22</v>
      </c>
      <c r="T3" s="8" t="s">
        <v>23</v>
      </c>
      <c r="U3" s="8" t="s">
        <v>24</v>
      </c>
      <c r="V3" s="8" t="s">
        <v>25</v>
      </c>
      <c r="W3" s="8" t="s">
        <v>26</v>
      </c>
      <c r="X3" s="8" t="s">
        <v>27</v>
      </c>
      <c r="Y3" s="8" t="s">
        <v>28</v>
      </c>
      <c r="Z3" s="8" t="s">
        <v>29</v>
      </c>
      <c r="AA3" s="9" t="s">
        <v>30</v>
      </c>
    </row>
    <row r="4" spans="1:27" ht="13.5" x14ac:dyDescent="0.25">
      <c r="A4" s="10" t="s">
        <v>31</v>
      </c>
      <c r="B4" s="11" t="s">
        <v>32</v>
      </c>
      <c r="C4" s="12"/>
      <c r="D4" s="12"/>
      <c r="E4" s="13"/>
      <c r="F4" s="14"/>
      <c r="G4" s="14"/>
      <c r="H4" s="14"/>
      <c r="I4" s="14"/>
      <c r="J4" s="14"/>
      <c r="K4" s="14"/>
      <c r="L4" s="14"/>
      <c r="M4" s="14"/>
      <c r="N4" s="14"/>
      <c r="O4" s="14"/>
      <c r="P4" s="14"/>
      <c r="Q4" s="14"/>
      <c r="R4" s="14"/>
      <c r="S4" s="14"/>
      <c r="T4" s="14"/>
      <c r="U4" s="14"/>
      <c r="V4" s="14"/>
      <c r="W4" s="14"/>
      <c r="X4" s="14"/>
      <c r="Y4" s="14"/>
      <c r="Z4" s="15"/>
      <c r="AA4" s="16"/>
    </row>
    <row r="5" spans="1:27" ht="13.5" x14ac:dyDescent="0.25">
      <c r="A5" s="10" t="s">
        <v>33</v>
      </c>
      <c r="B5" s="17" t="s">
        <v>32</v>
      </c>
      <c r="C5" s="18"/>
      <c r="D5" s="18"/>
      <c r="E5" s="19"/>
      <c r="F5" s="20"/>
      <c r="G5" s="20"/>
      <c r="H5" s="20"/>
      <c r="I5" s="20"/>
      <c r="J5" s="20"/>
      <c r="K5" s="20"/>
      <c r="L5" s="20"/>
      <c r="M5" s="20"/>
      <c r="N5" s="20"/>
      <c r="O5" s="20"/>
      <c r="P5" s="20"/>
      <c r="Q5" s="20"/>
      <c r="R5" s="20"/>
      <c r="S5" s="20"/>
      <c r="T5" s="20"/>
      <c r="U5" s="20"/>
      <c r="V5" s="20"/>
      <c r="W5" s="20"/>
      <c r="X5" s="20"/>
      <c r="Y5" s="20"/>
      <c r="Z5" s="21"/>
      <c r="AA5" s="22"/>
    </row>
    <row r="6" spans="1:27" ht="13.5" x14ac:dyDescent="0.25">
      <c r="A6" s="23" t="s">
        <v>34</v>
      </c>
      <c r="B6" s="17" t="s">
        <v>32</v>
      </c>
      <c r="C6" s="18"/>
      <c r="D6" s="18"/>
      <c r="E6" s="19"/>
      <c r="F6" s="20"/>
      <c r="G6" s="20"/>
      <c r="H6" s="20"/>
      <c r="I6" s="20"/>
      <c r="J6" s="20"/>
      <c r="K6" s="20"/>
      <c r="L6" s="20"/>
      <c r="M6" s="20"/>
      <c r="N6" s="20"/>
      <c r="O6" s="20"/>
      <c r="P6" s="20"/>
      <c r="Q6" s="20"/>
      <c r="R6" s="20"/>
      <c r="S6" s="20"/>
      <c r="T6" s="20"/>
      <c r="U6" s="20"/>
      <c r="V6" s="20"/>
      <c r="W6" s="20"/>
      <c r="X6" s="20"/>
      <c r="Y6" s="20"/>
      <c r="Z6" s="21"/>
      <c r="AA6" s="22"/>
    </row>
    <row r="7" spans="1:27" ht="13.5" x14ac:dyDescent="0.25">
      <c r="A7" s="23" t="s">
        <v>35</v>
      </c>
      <c r="B7" s="17" t="s">
        <v>32</v>
      </c>
      <c r="C7" s="18"/>
      <c r="D7" s="18"/>
      <c r="E7" s="19"/>
      <c r="F7" s="20"/>
      <c r="G7" s="20"/>
      <c r="H7" s="20"/>
      <c r="I7" s="20"/>
      <c r="J7" s="20"/>
      <c r="K7" s="20"/>
      <c r="L7" s="20"/>
      <c r="M7" s="20"/>
      <c r="N7" s="20"/>
      <c r="O7" s="20"/>
      <c r="P7" s="20"/>
      <c r="Q7" s="20"/>
      <c r="R7" s="20"/>
      <c r="S7" s="20"/>
      <c r="T7" s="20"/>
      <c r="U7" s="20"/>
      <c r="V7" s="20"/>
      <c r="W7" s="20"/>
      <c r="X7" s="20"/>
      <c r="Y7" s="20"/>
      <c r="Z7" s="21"/>
      <c r="AA7" s="22"/>
    </row>
    <row r="8" spans="1:27" ht="13.5" x14ac:dyDescent="0.25">
      <c r="A8" s="23" t="s">
        <v>36</v>
      </c>
      <c r="B8" s="17" t="s">
        <v>32</v>
      </c>
      <c r="C8" s="18">
        <v>11724856</v>
      </c>
      <c r="D8" s="18"/>
      <c r="E8" s="19">
        <v>61922058</v>
      </c>
      <c r="F8" s="20">
        <v>61922058</v>
      </c>
      <c r="G8" s="20">
        <v>43963461</v>
      </c>
      <c r="H8" s="20">
        <v>-37281745</v>
      </c>
      <c r="I8" s="20">
        <v>13026065</v>
      </c>
      <c r="J8" s="20">
        <v>19707781</v>
      </c>
      <c r="K8" s="20">
        <v>3497379</v>
      </c>
      <c r="L8" s="20">
        <v>2809894</v>
      </c>
      <c r="M8" s="20">
        <v>2924191</v>
      </c>
      <c r="N8" s="20">
        <v>9231464</v>
      </c>
      <c r="O8" s="20"/>
      <c r="P8" s="20"/>
      <c r="Q8" s="20"/>
      <c r="R8" s="20"/>
      <c r="S8" s="20"/>
      <c r="T8" s="20"/>
      <c r="U8" s="20"/>
      <c r="V8" s="20"/>
      <c r="W8" s="20">
        <v>28939245</v>
      </c>
      <c r="X8" s="20">
        <v>30961032</v>
      </c>
      <c r="Y8" s="20">
        <v>-2021787</v>
      </c>
      <c r="Z8" s="21">
        <v>-6.5301020973719481</v>
      </c>
      <c r="AA8" s="22">
        <v>61922058</v>
      </c>
    </row>
    <row r="9" spans="1:27" ht="13.5" x14ac:dyDescent="0.25">
      <c r="A9" s="23" t="s">
        <v>37</v>
      </c>
      <c r="B9" s="17" t="s">
        <v>32</v>
      </c>
      <c r="C9" s="18"/>
      <c r="D9" s="18"/>
      <c r="E9" s="19"/>
      <c r="F9" s="20"/>
      <c r="G9" s="20"/>
      <c r="H9" s="20"/>
      <c r="I9" s="20"/>
      <c r="J9" s="20"/>
      <c r="K9" s="20"/>
      <c r="L9" s="20"/>
      <c r="M9" s="20"/>
      <c r="N9" s="20"/>
      <c r="O9" s="20"/>
      <c r="P9" s="20"/>
      <c r="Q9" s="20"/>
      <c r="R9" s="20"/>
      <c r="S9" s="20"/>
      <c r="T9" s="20"/>
      <c r="U9" s="20"/>
      <c r="V9" s="20"/>
      <c r="W9" s="20"/>
      <c r="X9" s="20"/>
      <c r="Y9" s="20"/>
      <c r="Z9" s="21"/>
      <c r="AA9" s="22"/>
    </row>
    <row r="10" spans="1:27" ht="13.5" x14ac:dyDescent="0.25">
      <c r="A10" s="23" t="s">
        <v>38</v>
      </c>
      <c r="B10" s="17" t="s">
        <v>32</v>
      </c>
      <c r="C10" s="18"/>
      <c r="D10" s="18"/>
      <c r="E10" s="19"/>
      <c r="F10" s="20"/>
      <c r="G10" s="24"/>
      <c r="H10" s="24"/>
      <c r="I10" s="24"/>
      <c r="J10" s="20"/>
      <c r="K10" s="24"/>
      <c r="L10" s="24"/>
      <c r="M10" s="20"/>
      <c r="N10" s="24"/>
      <c r="O10" s="24"/>
      <c r="P10" s="24"/>
      <c r="Q10" s="20"/>
      <c r="R10" s="24"/>
      <c r="S10" s="24"/>
      <c r="T10" s="20"/>
      <c r="U10" s="24"/>
      <c r="V10" s="24"/>
      <c r="W10" s="24"/>
      <c r="X10" s="20"/>
      <c r="Y10" s="24"/>
      <c r="Z10" s="25"/>
      <c r="AA10" s="26"/>
    </row>
    <row r="11" spans="1:27" ht="13.5" x14ac:dyDescent="0.25">
      <c r="A11" s="23" t="s">
        <v>39</v>
      </c>
      <c r="B11" s="17" t="s">
        <v>32</v>
      </c>
      <c r="C11" s="18"/>
      <c r="D11" s="18"/>
      <c r="E11" s="19"/>
      <c r="F11" s="20"/>
      <c r="G11" s="20"/>
      <c r="H11" s="20"/>
      <c r="I11" s="20"/>
      <c r="J11" s="20"/>
      <c r="K11" s="20"/>
      <c r="L11" s="20"/>
      <c r="M11" s="20"/>
      <c r="N11" s="20"/>
      <c r="O11" s="20"/>
      <c r="P11" s="20"/>
      <c r="Q11" s="20"/>
      <c r="R11" s="20"/>
      <c r="S11" s="20"/>
      <c r="T11" s="20"/>
      <c r="U11" s="20"/>
      <c r="V11" s="20"/>
      <c r="W11" s="20"/>
      <c r="X11" s="20"/>
      <c r="Y11" s="20"/>
      <c r="Z11" s="21"/>
      <c r="AA11" s="22"/>
    </row>
    <row r="12" spans="1:27" ht="13.5" x14ac:dyDescent="0.25">
      <c r="A12" s="27" t="s">
        <v>40</v>
      </c>
      <c r="B12" s="28" t="s">
        <v>32</v>
      </c>
      <c r="C12" s="29">
        <f t="shared" ref="C12:Y12" si="0">SUM(C6:C11)</f>
        <v>11724856</v>
      </c>
      <c r="D12" s="29">
        <f>SUM(D6:D11)</f>
        <v>0</v>
      </c>
      <c r="E12" s="30">
        <f t="shared" si="0"/>
        <v>61922058</v>
      </c>
      <c r="F12" s="31">
        <f t="shared" si="0"/>
        <v>61922058</v>
      </c>
      <c r="G12" s="31">
        <f t="shared" si="0"/>
        <v>43963461</v>
      </c>
      <c r="H12" s="31">
        <f t="shared" si="0"/>
        <v>-37281745</v>
      </c>
      <c r="I12" s="31">
        <f t="shared" si="0"/>
        <v>13026065</v>
      </c>
      <c r="J12" s="31">
        <f t="shared" si="0"/>
        <v>19707781</v>
      </c>
      <c r="K12" s="31">
        <f t="shared" si="0"/>
        <v>3497379</v>
      </c>
      <c r="L12" s="31">
        <f t="shared" si="0"/>
        <v>2809894</v>
      </c>
      <c r="M12" s="31">
        <f t="shared" si="0"/>
        <v>2924191</v>
      </c>
      <c r="N12" s="31">
        <f t="shared" si="0"/>
        <v>9231464</v>
      </c>
      <c r="O12" s="31">
        <f t="shared" si="0"/>
        <v>0</v>
      </c>
      <c r="P12" s="31">
        <f t="shared" si="0"/>
        <v>0</v>
      </c>
      <c r="Q12" s="31">
        <f t="shared" si="0"/>
        <v>0</v>
      </c>
      <c r="R12" s="31">
        <f t="shared" si="0"/>
        <v>0</v>
      </c>
      <c r="S12" s="31">
        <f t="shared" si="0"/>
        <v>0</v>
      </c>
      <c r="T12" s="31">
        <f t="shared" si="0"/>
        <v>0</v>
      </c>
      <c r="U12" s="31">
        <f t="shared" si="0"/>
        <v>0</v>
      </c>
      <c r="V12" s="31">
        <f t="shared" si="0"/>
        <v>0</v>
      </c>
      <c r="W12" s="31">
        <f t="shared" si="0"/>
        <v>28939245</v>
      </c>
      <c r="X12" s="31">
        <f t="shared" si="0"/>
        <v>30961032</v>
      </c>
      <c r="Y12" s="31">
        <f t="shared" si="0"/>
        <v>-2021787</v>
      </c>
      <c r="Z12" s="32">
        <f>+IF(X12&lt;&gt;0,+(Y12/X12)*100,0)</f>
        <v>-6.5301020973719481</v>
      </c>
      <c r="AA12" s="33">
        <f>SUM(AA6:AA11)</f>
        <v>61922058</v>
      </c>
    </row>
    <row r="13" spans="1:27" ht="5.0999999999999996" customHeight="1" x14ac:dyDescent="0.25">
      <c r="A13" s="34" t="s">
        <v>41</v>
      </c>
      <c r="B13" s="17"/>
      <c r="C13" s="18"/>
      <c r="D13" s="18"/>
      <c r="E13" s="19"/>
      <c r="F13" s="20"/>
      <c r="G13" s="20"/>
      <c r="H13" s="20"/>
      <c r="I13" s="20"/>
      <c r="J13" s="20"/>
      <c r="K13" s="20"/>
      <c r="L13" s="20"/>
      <c r="M13" s="20"/>
      <c r="N13" s="20"/>
      <c r="O13" s="20"/>
      <c r="P13" s="20"/>
      <c r="Q13" s="20"/>
      <c r="R13" s="20"/>
      <c r="S13" s="20"/>
      <c r="T13" s="20"/>
      <c r="U13" s="20"/>
      <c r="V13" s="20"/>
      <c r="W13" s="20"/>
      <c r="X13" s="20"/>
      <c r="Y13" s="20"/>
      <c r="Z13" s="21"/>
      <c r="AA13" s="22"/>
    </row>
    <row r="14" spans="1:27" ht="13.5" x14ac:dyDescent="0.25">
      <c r="A14" s="10" t="s">
        <v>42</v>
      </c>
      <c r="B14" s="17" t="s">
        <v>32</v>
      </c>
      <c r="C14" s="18"/>
      <c r="D14" s="18"/>
      <c r="E14" s="19"/>
      <c r="F14" s="20"/>
      <c r="G14" s="20"/>
      <c r="H14" s="20"/>
      <c r="I14" s="20"/>
      <c r="J14" s="20"/>
      <c r="K14" s="20"/>
      <c r="L14" s="20"/>
      <c r="M14" s="20"/>
      <c r="N14" s="20"/>
      <c r="O14" s="20"/>
      <c r="P14" s="20"/>
      <c r="Q14" s="20"/>
      <c r="R14" s="20"/>
      <c r="S14" s="20"/>
      <c r="T14" s="20"/>
      <c r="U14" s="20"/>
      <c r="V14" s="20"/>
      <c r="W14" s="20"/>
      <c r="X14" s="20"/>
      <c r="Y14" s="20"/>
      <c r="Z14" s="21"/>
      <c r="AA14" s="22"/>
    </row>
    <row r="15" spans="1:27" ht="13.5" x14ac:dyDescent="0.25">
      <c r="A15" s="23" t="s">
        <v>43</v>
      </c>
      <c r="B15" s="17" t="s">
        <v>32</v>
      </c>
      <c r="C15" s="18"/>
      <c r="D15" s="18"/>
      <c r="E15" s="19"/>
      <c r="F15" s="20"/>
      <c r="G15" s="20"/>
      <c r="H15" s="20"/>
      <c r="I15" s="20"/>
      <c r="J15" s="20"/>
      <c r="K15" s="20"/>
      <c r="L15" s="20"/>
      <c r="M15" s="20"/>
      <c r="N15" s="20"/>
      <c r="O15" s="20"/>
      <c r="P15" s="20"/>
      <c r="Q15" s="20"/>
      <c r="R15" s="20"/>
      <c r="S15" s="20"/>
      <c r="T15" s="20"/>
      <c r="U15" s="20"/>
      <c r="V15" s="20"/>
      <c r="W15" s="20"/>
      <c r="X15" s="20"/>
      <c r="Y15" s="20"/>
      <c r="Z15" s="21"/>
      <c r="AA15" s="22"/>
    </row>
    <row r="16" spans="1:27" ht="13.5" x14ac:dyDescent="0.25">
      <c r="A16" s="23" t="s">
        <v>44</v>
      </c>
      <c r="B16" s="17" t="s">
        <v>32</v>
      </c>
      <c r="C16" s="18"/>
      <c r="D16" s="18"/>
      <c r="E16" s="19"/>
      <c r="F16" s="20"/>
      <c r="G16" s="24"/>
      <c r="H16" s="24"/>
      <c r="I16" s="24"/>
      <c r="J16" s="20"/>
      <c r="K16" s="24"/>
      <c r="L16" s="24"/>
      <c r="M16" s="20"/>
      <c r="N16" s="24"/>
      <c r="O16" s="24"/>
      <c r="P16" s="24"/>
      <c r="Q16" s="20"/>
      <c r="R16" s="24"/>
      <c r="S16" s="24"/>
      <c r="T16" s="20"/>
      <c r="U16" s="24"/>
      <c r="V16" s="24"/>
      <c r="W16" s="24"/>
      <c r="X16" s="20"/>
      <c r="Y16" s="24"/>
      <c r="Z16" s="25"/>
      <c r="AA16" s="26"/>
    </row>
    <row r="17" spans="1:27" ht="13.5" x14ac:dyDescent="0.25">
      <c r="A17" s="23" t="s">
        <v>45</v>
      </c>
      <c r="B17" s="17" t="s">
        <v>32</v>
      </c>
      <c r="C17" s="18"/>
      <c r="D17" s="18"/>
      <c r="E17" s="19"/>
      <c r="F17" s="20"/>
      <c r="G17" s="20"/>
      <c r="H17" s="20"/>
      <c r="I17" s="20"/>
      <c r="J17" s="20"/>
      <c r="K17" s="20"/>
      <c r="L17" s="20"/>
      <c r="M17" s="20"/>
      <c r="N17" s="20"/>
      <c r="O17" s="20"/>
      <c r="P17" s="20"/>
      <c r="Q17" s="20"/>
      <c r="R17" s="20"/>
      <c r="S17" s="20"/>
      <c r="T17" s="20"/>
      <c r="U17" s="20"/>
      <c r="V17" s="20"/>
      <c r="W17" s="20"/>
      <c r="X17" s="20"/>
      <c r="Y17" s="20"/>
      <c r="Z17" s="21"/>
      <c r="AA17" s="22"/>
    </row>
    <row r="18" spans="1:27" ht="13.5" x14ac:dyDescent="0.25">
      <c r="A18" s="23" t="s">
        <v>46</v>
      </c>
      <c r="B18" s="17" t="s">
        <v>32</v>
      </c>
      <c r="C18" s="18"/>
      <c r="D18" s="18"/>
      <c r="E18" s="19"/>
      <c r="F18" s="20"/>
      <c r="G18" s="20"/>
      <c r="H18" s="20"/>
      <c r="I18" s="20"/>
      <c r="J18" s="20"/>
      <c r="K18" s="20"/>
      <c r="L18" s="20"/>
      <c r="M18" s="20"/>
      <c r="N18" s="20"/>
      <c r="O18" s="20"/>
      <c r="P18" s="20"/>
      <c r="Q18" s="20"/>
      <c r="R18" s="20"/>
      <c r="S18" s="20"/>
      <c r="T18" s="20"/>
      <c r="U18" s="20"/>
      <c r="V18" s="20"/>
      <c r="W18" s="20"/>
      <c r="X18" s="20"/>
      <c r="Y18" s="20"/>
      <c r="Z18" s="21"/>
      <c r="AA18" s="22"/>
    </row>
    <row r="19" spans="1:27" ht="13.5" x14ac:dyDescent="0.25">
      <c r="A19" s="23" t="s">
        <v>47</v>
      </c>
      <c r="B19" s="17" t="s">
        <v>32</v>
      </c>
      <c r="C19" s="18"/>
      <c r="D19" s="18"/>
      <c r="E19" s="19">
        <v>2493900</v>
      </c>
      <c r="F19" s="20">
        <v>2493900</v>
      </c>
      <c r="G19" s="20"/>
      <c r="H19" s="20">
        <v>1009158</v>
      </c>
      <c r="I19" s="20"/>
      <c r="J19" s="20">
        <v>1009158</v>
      </c>
      <c r="K19" s="20"/>
      <c r="L19" s="20">
        <v>266738</v>
      </c>
      <c r="M19" s="20"/>
      <c r="N19" s="20">
        <v>266738</v>
      </c>
      <c r="O19" s="20"/>
      <c r="P19" s="20"/>
      <c r="Q19" s="20"/>
      <c r="R19" s="20"/>
      <c r="S19" s="20"/>
      <c r="T19" s="20"/>
      <c r="U19" s="20"/>
      <c r="V19" s="20"/>
      <c r="W19" s="20">
        <v>1275896</v>
      </c>
      <c r="X19" s="20">
        <v>1246950</v>
      </c>
      <c r="Y19" s="20">
        <v>28946</v>
      </c>
      <c r="Z19" s="21">
        <v>2.321344079554112</v>
      </c>
      <c r="AA19" s="22">
        <v>2493900</v>
      </c>
    </row>
    <row r="20" spans="1:27" ht="13.5" x14ac:dyDescent="0.25">
      <c r="A20" s="23" t="s">
        <v>32</v>
      </c>
      <c r="B20" s="17" t="s">
        <v>32</v>
      </c>
      <c r="C20" s="18"/>
      <c r="D20" s="18"/>
      <c r="E20" s="19"/>
      <c r="F20" s="20"/>
      <c r="G20" s="20"/>
      <c r="H20" s="20"/>
      <c r="I20" s="20"/>
      <c r="J20" s="20"/>
      <c r="K20" s="20"/>
      <c r="L20" s="20"/>
      <c r="M20" s="20"/>
      <c r="N20" s="20"/>
      <c r="O20" s="20"/>
      <c r="P20" s="20"/>
      <c r="Q20" s="20"/>
      <c r="R20" s="20"/>
      <c r="S20" s="20"/>
      <c r="T20" s="20"/>
      <c r="U20" s="20"/>
      <c r="V20" s="20"/>
      <c r="W20" s="20"/>
      <c r="X20" s="20"/>
      <c r="Y20" s="20"/>
      <c r="Z20" s="21"/>
      <c r="AA20" s="22"/>
    </row>
    <row r="21" spans="1:27" ht="13.5" x14ac:dyDescent="0.25">
      <c r="A21" s="23" t="s">
        <v>48</v>
      </c>
      <c r="B21" s="17" t="s">
        <v>32</v>
      </c>
      <c r="C21" s="18"/>
      <c r="D21" s="18"/>
      <c r="E21" s="19"/>
      <c r="F21" s="20"/>
      <c r="G21" s="20"/>
      <c r="H21" s="20"/>
      <c r="I21" s="20"/>
      <c r="J21" s="20"/>
      <c r="K21" s="20"/>
      <c r="L21" s="20"/>
      <c r="M21" s="20"/>
      <c r="N21" s="20"/>
      <c r="O21" s="20"/>
      <c r="P21" s="20"/>
      <c r="Q21" s="20"/>
      <c r="R21" s="20"/>
      <c r="S21" s="20"/>
      <c r="T21" s="20"/>
      <c r="U21" s="20"/>
      <c r="V21" s="20"/>
      <c r="W21" s="20"/>
      <c r="X21" s="20"/>
      <c r="Y21" s="20"/>
      <c r="Z21" s="21"/>
      <c r="AA21" s="22"/>
    </row>
    <row r="22" spans="1:27" ht="13.5" x14ac:dyDescent="0.25">
      <c r="A22" s="23" t="s">
        <v>49</v>
      </c>
      <c r="B22" s="17" t="s">
        <v>32</v>
      </c>
      <c r="C22" s="18"/>
      <c r="D22" s="18"/>
      <c r="E22" s="19"/>
      <c r="F22" s="20"/>
      <c r="G22" s="20"/>
      <c r="H22" s="20"/>
      <c r="I22" s="20"/>
      <c r="J22" s="20"/>
      <c r="K22" s="20"/>
      <c r="L22" s="20"/>
      <c r="M22" s="20"/>
      <c r="N22" s="20"/>
      <c r="O22" s="20"/>
      <c r="P22" s="20"/>
      <c r="Q22" s="20"/>
      <c r="R22" s="20"/>
      <c r="S22" s="20"/>
      <c r="T22" s="20"/>
      <c r="U22" s="20"/>
      <c r="V22" s="20"/>
      <c r="W22" s="20"/>
      <c r="X22" s="20"/>
      <c r="Y22" s="20"/>
      <c r="Z22" s="21"/>
      <c r="AA22" s="22"/>
    </row>
    <row r="23" spans="1:27" ht="13.5" x14ac:dyDescent="0.25">
      <c r="A23" s="23" t="s">
        <v>50</v>
      </c>
      <c r="B23" s="17" t="s">
        <v>32</v>
      </c>
      <c r="C23" s="18"/>
      <c r="D23" s="18"/>
      <c r="E23" s="19"/>
      <c r="F23" s="20"/>
      <c r="G23" s="24"/>
      <c r="H23" s="24"/>
      <c r="I23" s="24"/>
      <c r="J23" s="20"/>
      <c r="K23" s="24"/>
      <c r="L23" s="24"/>
      <c r="M23" s="20"/>
      <c r="N23" s="24"/>
      <c r="O23" s="24"/>
      <c r="P23" s="24"/>
      <c r="Q23" s="20"/>
      <c r="R23" s="24"/>
      <c r="S23" s="24"/>
      <c r="T23" s="20"/>
      <c r="U23" s="24"/>
      <c r="V23" s="24"/>
      <c r="W23" s="24"/>
      <c r="X23" s="20"/>
      <c r="Y23" s="24"/>
      <c r="Z23" s="25"/>
      <c r="AA23" s="26"/>
    </row>
    <row r="24" spans="1:27" ht="13.5" x14ac:dyDescent="0.25">
      <c r="A24" s="27" t="s">
        <v>51</v>
      </c>
      <c r="B24" s="35" t="s">
        <v>32</v>
      </c>
      <c r="C24" s="29">
        <f t="shared" ref="C24:Y24" si="1">SUM(C15:C23)</f>
        <v>0</v>
      </c>
      <c r="D24" s="29">
        <f>SUM(D15:D23)</f>
        <v>0</v>
      </c>
      <c r="E24" s="36">
        <f t="shared" si="1"/>
        <v>2493900</v>
      </c>
      <c r="F24" s="37">
        <f t="shared" si="1"/>
        <v>2493900</v>
      </c>
      <c r="G24" s="37">
        <f t="shared" si="1"/>
        <v>0</v>
      </c>
      <c r="H24" s="37">
        <f t="shared" si="1"/>
        <v>1009158</v>
      </c>
      <c r="I24" s="37">
        <f t="shared" si="1"/>
        <v>0</v>
      </c>
      <c r="J24" s="37">
        <f t="shared" si="1"/>
        <v>1009158</v>
      </c>
      <c r="K24" s="37">
        <f t="shared" si="1"/>
        <v>0</v>
      </c>
      <c r="L24" s="37">
        <f t="shared" si="1"/>
        <v>266738</v>
      </c>
      <c r="M24" s="37">
        <f t="shared" si="1"/>
        <v>0</v>
      </c>
      <c r="N24" s="37">
        <f t="shared" si="1"/>
        <v>266738</v>
      </c>
      <c r="O24" s="37">
        <f t="shared" si="1"/>
        <v>0</v>
      </c>
      <c r="P24" s="37">
        <f t="shared" si="1"/>
        <v>0</v>
      </c>
      <c r="Q24" s="37">
        <f t="shared" si="1"/>
        <v>0</v>
      </c>
      <c r="R24" s="37">
        <f t="shared" si="1"/>
        <v>0</v>
      </c>
      <c r="S24" s="37">
        <f t="shared" si="1"/>
        <v>0</v>
      </c>
      <c r="T24" s="37">
        <f t="shared" si="1"/>
        <v>0</v>
      </c>
      <c r="U24" s="37">
        <f t="shared" si="1"/>
        <v>0</v>
      </c>
      <c r="V24" s="37">
        <f t="shared" si="1"/>
        <v>0</v>
      </c>
      <c r="W24" s="37">
        <f t="shared" si="1"/>
        <v>1275896</v>
      </c>
      <c r="X24" s="37">
        <f t="shared" si="1"/>
        <v>1246950</v>
      </c>
      <c r="Y24" s="37">
        <f t="shared" si="1"/>
        <v>28946</v>
      </c>
      <c r="Z24" s="38">
        <f>+IF(X24&lt;&gt;0,+(Y24/X24)*100,0)</f>
        <v>2.321344079554112</v>
      </c>
      <c r="AA24" s="39">
        <f>SUM(AA15:AA23)</f>
        <v>2493900</v>
      </c>
    </row>
    <row r="25" spans="1:27" ht="13.5" x14ac:dyDescent="0.25">
      <c r="A25" s="27" t="s">
        <v>52</v>
      </c>
      <c r="B25" s="28" t="s">
        <v>32</v>
      </c>
      <c r="C25" s="29">
        <f t="shared" ref="C25:Y25" si="2">+C12+C24</f>
        <v>11724856</v>
      </c>
      <c r="D25" s="29">
        <f>+D12+D24</f>
        <v>0</v>
      </c>
      <c r="E25" s="30">
        <f t="shared" si="2"/>
        <v>64415958</v>
      </c>
      <c r="F25" s="31">
        <f t="shared" si="2"/>
        <v>64415958</v>
      </c>
      <c r="G25" s="31">
        <f t="shared" si="2"/>
        <v>43963461</v>
      </c>
      <c r="H25" s="31">
        <f t="shared" si="2"/>
        <v>-36272587</v>
      </c>
      <c r="I25" s="31">
        <f t="shared" si="2"/>
        <v>13026065</v>
      </c>
      <c r="J25" s="31">
        <f t="shared" si="2"/>
        <v>20716939</v>
      </c>
      <c r="K25" s="31">
        <f t="shared" si="2"/>
        <v>3497379</v>
      </c>
      <c r="L25" s="31">
        <f t="shared" si="2"/>
        <v>3076632</v>
      </c>
      <c r="M25" s="31">
        <f t="shared" si="2"/>
        <v>2924191</v>
      </c>
      <c r="N25" s="31">
        <f t="shared" si="2"/>
        <v>9498202</v>
      </c>
      <c r="O25" s="31">
        <f t="shared" si="2"/>
        <v>0</v>
      </c>
      <c r="P25" s="31">
        <f t="shared" si="2"/>
        <v>0</v>
      </c>
      <c r="Q25" s="31">
        <f t="shared" si="2"/>
        <v>0</v>
      </c>
      <c r="R25" s="31">
        <f t="shared" si="2"/>
        <v>0</v>
      </c>
      <c r="S25" s="31">
        <f t="shared" si="2"/>
        <v>0</v>
      </c>
      <c r="T25" s="31">
        <f t="shared" si="2"/>
        <v>0</v>
      </c>
      <c r="U25" s="31">
        <f t="shared" si="2"/>
        <v>0</v>
      </c>
      <c r="V25" s="31">
        <f t="shared" si="2"/>
        <v>0</v>
      </c>
      <c r="W25" s="31">
        <f t="shared" si="2"/>
        <v>30215141</v>
      </c>
      <c r="X25" s="31">
        <f t="shared" si="2"/>
        <v>32207982</v>
      </c>
      <c r="Y25" s="31">
        <f t="shared" si="2"/>
        <v>-1992841</v>
      </c>
      <c r="Z25" s="32">
        <f>+IF(X25&lt;&gt;0,+(Y25/X25)*100,0)</f>
        <v>-6.1874134182017366</v>
      </c>
      <c r="AA25" s="33">
        <f>+AA12+AA24</f>
        <v>64415958</v>
      </c>
    </row>
    <row r="26" spans="1:27" ht="5.0999999999999996" customHeight="1" x14ac:dyDescent="0.25">
      <c r="A26" s="34" t="s">
        <v>41</v>
      </c>
      <c r="B26" s="17"/>
      <c r="C26" s="18"/>
      <c r="D26" s="18"/>
      <c r="E26" s="19"/>
      <c r="F26" s="20"/>
      <c r="G26" s="20"/>
      <c r="H26" s="20"/>
      <c r="I26" s="20"/>
      <c r="J26" s="20"/>
      <c r="K26" s="20"/>
      <c r="L26" s="20"/>
      <c r="M26" s="20"/>
      <c r="N26" s="20"/>
      <c r="O26" s="20"/>
      <c r="P26" s="20"/>
      <c r="Q26" s="20"/>
      <c r="R26" s="20"/>
      <c r="S26" s="20"/>
      <c r="T26" s="20"/>
      <c r="U26" s="20"/>
      <c r="V26" s="20"/>
      <c r="W26" s="20"/>
      <c r="X26" s="20"/>
      <c r="Y26" s="20"/>
      <c r="Z26" s="21"/>
      <c r="AA26" s="22"/>
    </row>
    <row r="27" spans="1:27" ht="13.5" x14ac:dyDescent="0.25">
      <c r="A27" s="10" t="s">
        <v>53</v>
      </c>
      <c r="B27" s="17" t="s">
        <v>32</v>
      </c>
      <c r="C27" s="18"/>
      <c r="D27" s="18"/>
      <c r="E27" s="19"/>
      <c r="F27" s="20"/>
      <c r="G27" s="20"/>
      <c r="H27" s="20"/>
      <c r="I27" s="20"/>
      <c r="J27" s="20"/>
      <c r="K27" s="20"/>
      <c r="L27" s="20"/>
      <c r="M27" s="20"/>
      <c r="N27" s="20"/>
      <c r="O27" s="20"/>
      <c r="P27" s="20"/>
      <c r="Q27" s="20"/>
      <c r="R27" s="20"/>
      <c r="S27" s="20"/>
      <c r="T27" s="20"/>
      <c r="U27" s="20"/>
      <c r="V27" s="20"/>
      <c r="W27" s="20"/>
      <c r="X27" s="20"/>
      <c r="Y27" s="20"/>
      <c r="Z27" s="21"/>
      <c r="AA27" s="22"/>
    </row>
    <row r="28" spans="1:27" ht="13.5" x14ac:dyDescent="0.25">
      <c r="A28" s="10" t="s">
        <v>54</v>
      </c>
      <c r="B28" s="40" t="s">
        <v>32</v>
      </c>
      <c r="C28" s="18"/>
      <c r="D28" s="18"/>
      <c r="E28" s="19"/>
      <c r="F28" s="20"/>
      <c r="G28" s="20"/>
      <c r="H28" s="20"/>
      <c r="I28" s="20"/>
      <c r="J28" s="20"/>
      <c r="K28" s="20"/>
      <c r="L28" s="20"/>
      <c r="M28" s="20"/>
      <c r="N28" s="20"/>
      <c r="O28" s="20"/>
      <c r="P28" s="20"/>
      <c r="Q28" s="20"/>
      <c r="R28" s="20"/>
      <c r="S28" s="20"/>
      <c r="T28" s="20"/>
      <c r="U28" s="20"/>
      <c r="V28" s="20"/>
      <c r="W28" s="20"/>
      <c r="X28" s="20"/>
      <c r="Y28" s="20"/>
      <c r="Z28" s="21"/>
      <c r="AA28" s="22"/>
    </row>
    <row r="29" spans="1:27" ht="13.5" x14ac:dyDescent="0.25">
      <c r="A29" s="23" t="s">
        <v>55</v>
      </c>
      <c r="B29" s="17" t="s">
        <v>32</v>
      </c>
      <c r="C29" s="18"/>
      <c r="D29" s="18"/>
      <c r="E29" s="19"/>
      <c r="F29" s="20"/>
      <c r="G29" s="20"/>
      <c r="H29" s="20"/>
      <c r="I29" s="20"/>
      <c r="J29" s="20"/>
      <c r="K29" s="20"/>
      <c r="L29" s="20"/>
      <c r="M29" s="20"/>
      <c r="N29" s="20"/>
      <c r="O29" s="20"/>
      <c r="P29" s="20"/>
      <c r="Q29" s="20"/>
      <c r="R29" s="20"/>
      <c r="S29" s="20"/>
      <c r="T29" s="20"/>
      <c r="U29" s="20"/>
      <c r="V29" s="20"/>
      <c r="W29" s="20"/>
      <c r="X29" s="20"/>
      <c r="Y29" s="20"/>
      <c r="Z29" s="21"/>
      <c r="AA29" s="22"/>
    </row>
    <row r="30" spans="1:27" ht="13.5" x14ac:dyDescent="0.25">
      <c r="A30" s="23" t="s">
        <v>56</v>
      </c>
      <c r="B30" s="17" t="s">
        <v>32</v>
      </c>
      <c r="C30" s="18"/>
      <c r="D30" s="18"/>
      <c r="E30" s="19"/>
      <c r="F30" s="20"/>
      <c r="G30" s="20"/>
      <c r="H30" s="20"/>
      <c r="I30" s="20"/>
      <c r="J30" s="20"/>
      <c r="K30" s="20"/>
      <c r="L30" s="20"/>
      <c r="M30" s="20"/>
      <c r="N30" s="20"/>
      <c r="O30" s="20"/>
      <c r="P30" s="20"/>
      <c r="Q30" s="20"/>
      <c r="R30" s="20"/>
      <c r="S30" s="20"/>
      <c r="T30" s="20"/>
      <c r="U30" s="20"/>
      <c r="V30" s="20"/>
      <c r="W30" s="20"/>
      <c r="X30" s="20"/>
      <c r="Y30" s="20"/>
      <c r="Z30" s="21"/>
      <c r="AA30" s="22"/>
    </row>
    <row r="31" spans="1:27" ht="13.5" x14ac:dyDescent="0.25">
      <c r="A31" s="23" t="s">
        <v>57</v>
      </c>
      <c r="B31" s="17" t="s">
        <v>32</v>
      </c>
      <c r="C31" s="18"/>
      <c r="D31" s="18"/>
      <c r="E31" s="19"/>
      <c r="F31" s="20"/>
      <c r="G31" s="20"/>
      <c r="H31" s="20"/>
      <c r="I31" s="20"/>
      <c r="J31" s="20"/>
      <c r="K31" s="20"/>
      <c r="L31" s="20"/>
      <c r="M31" s="20"/>
      <c r="N31" s="20"/>
      <c r="O31" s="20"/>
      <c r="P31" s="20"/>
      <c r="Q31" s="20"/>
      <c r="R31" s="20"/>
      <c r="S31" s="20"/>
      <c r="T31" s="20"/>
      <c r="U31" s="20"/>
      <c r="V31" s="20"/>
      <c r="W31" s="20"/>
      <c r="X31" s="20"/>
      <c r="Y31" s="20"/>
      <c r="Z31" s="21"/>
      <c r="AA31" s="22"/>
    </row>
    <row r="32" spans="1:27" ht="13.5" x14ac:dyDescent="0.25">
      <c r="A32" s="23" t="s">
        <v>58</v>
      </c>
      <c r="B32" s="17" t="s">
        <v>32</v>
      </c>
      <c r="C32" s="18">
        <v>25743865</v>
      </c>
      <c r="D32" s="18"/>
      <c r="E32" s="19">
        <v>2045304</v>
      </c>
      <c r="F32" s="20">
        <v>2045304</v>
      </c>
      <c r="G32" s="20">
        <v>26229926</v>
      </c>
      <c r="H32" s="20">
        <v>-25415286</v>
      </c>
      <c r="I32" s="20">
        <v>26023438</v>
      </c>
      <c r="J32" s="20">
        <v>26838078</v>
      </c>
      <c r="K32" s="20">
        <v>425090</v>
      </c>
      <c r="L32" s="20">
        <v>334534</v>
      </c>
      <c r="M32" s="20">
        <v>344730</v>
      </c>
      <c r="N32" s="20">
        <v>1104354</v>
      </c>
      <c r="O32" s="20"/>
      <c r="P32" s="20"/>
      <c r="Q32" s="20"/>
      <c r="R32" s="20"/>
      <c r="S32" s="20"/>
      <c r="T32" s="20"/>
      <c r="U32" s="20"/>
      <c r="V32" s="20"/>
      <c r="W32" s="20">
        <v>27942432</v>
      </c>
      <c r="X32" s="20">
        <v>1022652</v>
      </c>
      <c r="Y32" s="20">
        <v>26919780</v>
      </c>
      <c r="Z32" s="21">
        <v>2632.350007627228</v>
      </c>
      <c r="AA32" s="22">
        <v>2045304</v>
      </c>
    </row>
    <row r="33" spans="1:27" ht="13.5" x14ac:dyDescent="0.25">
      <c r="A33" s="23" t="s">
        <v>59</v>
      </c>
      <c r="B33" s="17" t="s">
        <v>32</v>
      </c>
      <c r="C33" s="18"/>
      <c r="D33" s="18"/>
      <c r="E33" s="19"/>
      <c r="F33" s="20"/>
      <c r="G33" s="20"/>
      <c r="H33" s="20"/>
      <c r="I33" s="20"/>
      <c r="J33" s="20"/>
      <c r="K33" s="20"/>
      <c r="L33" s="20"/>
      <c r="M33" s="20"/>
      <c r="N33" s="20"/>
      <c r="O33" s="20"/>
      <c r="P33" s="20"/>
      <c r="Q33" s="20"/>
      <c r="R33" s="20"/>
      <c r="S33" s="20"/>
      <c r="T33" s="20"/>
      <c r="U33" s="20"/>
      <c r="V33" s="20"/>
      <c r="W33" s="20"/>
      <c r="X33" s="20"/>
      <c r="Y33" s="20"/>
      <c r="Z33" s="21"/>
      <c r="AA33" s="22"/>
    </row>
    <row r="34" spans="1:27" ht="13.5" x14ac:dyDescent="0.25">
      <c r="A34" s="27" t="s">
        <v>60</v>
      </c>
      <c r="B34" s="28" t="s">
        <v>32</v>
      </c>
      <c r="C34" s="29">
        <f t="shared" ref="C34:Y34" si="3">SUM(C29:C33)</f>
        <v>25743865</v>
      </c>
      <c r="D34" s="29">
        <f>SUM(D29:D33)</f>
        <v>0</v>
      </c>
      <c r="E34" s="30">
        <f t="shared" si="3"/>
        <v>2045304</v>
      </c>
      <c r="F34" s="31">
        <f t="shared" si="3"/>
        <v>2045304</v>
      </c>
      <c r="G34" s="31">
        <f t="shared" si="3"/>
        <v>26229926</v>
      </c>
      <c r="H34" s="31">
        <f t="shared" si="3"/>
        <v>-25415286</v>
      </c>
      <c r="I34" s="31">
        <f t="shared" si="3"/>
        <v>26023438</v>
      </c>
      <c r="J34" s="31">
        <f t="shared" si="3"/>
        <v>26838078</v>
      </c>
      <c r="K34" s="31">
        <f t="shared" si="3"/>
        <v>425090</v>
      </c>
      <c r="L34" s="31">
        <f t="shared" si="3"/>
        <v>334534</v>
      </c>
      <c r="M34" s="31">
        <f t="shared" si="3"/>
        <v>344730</v>
      </c>
      <c r="N34" s="31">
        <f t="shared" si="3"/>
        <v>1104354</v>
      </c>
      <c r="O34" s="31">
        <f t="shared" si="3"/>
        <v>0</v>
      </c>
      <c r="P34" s="31">
        <f t="shared" si="3"/>
        <v>0</v>
      </c>
      <c r="Q34" s="31">
        <f t="shared" si="3"/>
        <v>0</v>
      </c>
      <c r="R34" s="31">
        <f t="shared" si="3"/>
        <v>0</v>
      </c>
      <c r="S34" s="31">
        <f t="shared" si="3"/>
        <v>0</v>
      </c>
      <c r="T34" s="31">
        <f t="shared" si="3"/>
        <v>0</v>
      </c>
      <c r="U34" s="31">
        <f t="shared" si="3"/>
        <v>0</v>
      </c>
      <c r="V34" s="31">
        <f t="shared" si="3"/>
        <v>0</v>
      </c>
      <c r="W34" s="31">
        <f t="shared" si="3"/>
        <v>27942432</v>
      </c>
      <c r="X34" s="31">
        <f t="shared" si="3"/>
        <v>1022652</v>
      </c>
      <c r="Y34" s="31">
        <f t="shared" si="3"/>
        <v>26919780</v>
      </c>
      <c r="Z34" s="32">
        <f>+IF(X34&lt;&gt;0,+(Y34/X34)*100,0)</f>
        <v>2632.350007627228</v>
      </c>
      <c r="AA34" s="33">
        <f>SUM(AA29:AA33)</f>
        <v>2045304</v>
      </c>
    </row>
    <row r="35" spans="1:27" ht="5.0999999999999996" customHeight="1" x14ac:dyDescent="0.25">
      <c r="A35" s="34" t="s">
        <v>41</v>
      </c>
      <c r="B35" s="17"/>
      <c r="C35" s="18"/>
      <c r="D35" s="18"/>
      <c r="E35" s="19"/>
      <c r="F35" s="20"/>
      <c r="G35" s="20"/>
      <c r="H35" s="20"/>
      <c r="I35" s="20"/>
      <c r="J35" s="20"/>
      <c r="K35" s="20"/>
      <c r="L35" s="20"/>
      <c r="M35" s="20"/>
      <c r="N35" s="20"/>
      <c r="O35" s="20"/>
      <c r="P35" s="20"/>
      <c r="Q35" s="20"/>
      <c r="R35" s="20"/>
      <c r="S35" s="20"/>
      <c r="T35" s="20"/>
      <c r="U35" s="20"/>
      <c r="V35" s="20"/>
      <c r="W35" s="20"/>
      <c r="X35" s="20"/>
      <c r="Y35" s="20"/>
      <c r="Z35" s="21"/>
      <c r="AA35" s="22"/>
    </row>
    <row r="36" spans="1:27" ht="13.5" x14ac:dyDescent="0.25">
      <c r="A36" s="10" t="s">
        <v>61</v>
      </c>
      <c r="B36" s="17" t="s">
        <v>32</v>
      </c>
      <c r="C36" s="18"/>
      <c r="D36" s="18"/>
      <c r="E36" s="19"/>
      <c r="F36" s="20"/>
      <c r="G36" s="20"/>
      <c r="H36" s="20"/>
      <c r="I36" s="20"/>
      <c r="J36" s="20"/>
      <c r="K36" s="20"/>
      <c r="L36" s="20"/>
      <c r="M36" s="20"/>
      <c r="N36" s="20"/>
      <c r="O36" s="20"/>
      <c r="P36" s="20"/>
      <c r="Q36" s="20"/>
      <c r="R36" s="20"/>
      <c r="S36" s="20"/>
      <c r="T36" s="20"/>
      <c r="U36" s="20"/>
      <c r="V36" s="20"/>
      <c r="W36" s="20"/>
      <c r="X36" s="20"/>
      <c r="Y36" s="20"/>
      <c r="Z36" s="21"/>
      <c r="AA36" s="22"/>
    </row>
    <row r="37" spans="1:27" ht="13.5" x14ac:dyDescent="0.25">
      <c r="A37" s="23" t="s">
        <v>62</v>
      </c>
      <c r="B37" s="17" t="s">
        <v>32</v>
      </c>
      <c r="C37" s="18"/>
      <c r="D37" s="18"/>
      <c r="E37" s="19"/>
      <c r="F37" s="20"/>
      <c r="G37" s="20"/>
      <c r="H37" s="20"/>
      <c r="I37" s="20"/>
      <c r="J37" s="20"/>
      <c r="K37" s="20"/>
      <c r="L37" s="20"/>
      <c r="M37" s="20"/>
      <c r="N37" s="20"/>
      <c r="O37" s="20"/>
      <c r="P37" s="20"/>
      <c r="Q37" s="20"/>
      <c r="R37" s="20"/>
      <c r="S37" s="20"/>
      <c r="T37" s="20"/>
      <c r="U37" s="20"/>
      <c r="V37" s="20"/>
      <c r="W37" s="20"/>
      <c r="X37" s="20"/>
      <c r="Y37" s="20"/>
      <c r="Z37" s="21"/>
      <c r="AA37" s="22"/>
    </row>
    <row r="38" spans="1:27" ht="13.5" x14ac:dyDescent="0.25">
      <c r="A38" s="23" t="s">
        <v>59</v>
      </c>
      <c r="B38" s="17" t="s">
        <v>32</v>
      </c>
      <c r="C38" s="18"/>
      <c r="D38" s="18"/>
      <c r="E38" s="19"/>
      <c r="F38" s="20"/>
      <c r="G38" s="20"/>
      <c r="H38" s="20"/>
      <c r="I38" s="20"/>
      <c r="J38" s="20"/>
      <c r="K38" s="20"/>
      <c r="L38" s="20"/>
      <c r="M38" s="20"/>
      <c r="N38" s="20"/>
      <c r="O38" s="20"/>
      <c r="P38" s="20"/>
      <c r="Q38" s="20"/>
      <c r="R38" s="20"/>
      <c r="S38" s="20"/>
      <c r="T38" s="20"/>
      <c r="U38" s="20"/>
      <c r="V38" s="20"/>
      <c r="W38" s="20"/>
      <c r="X38" s="20"/>
      <c r="Y38" s="20"/>
      <c r="Z38" s="21"/>
      <c r="AA38" s="22"/>
    </row>
    <row r="39" spans="1:27" ht="13.5" x14ac:dyDescent="0.25">
      <c r="A39" s="27" t="s">
        <v>63</v>
      </c>
      <c r="B39" s="35" t="s">
        <v>32</v>
      </c>
      <c r="C39" s="29">
        <f t="shared" ref="C39:Y39" si="4">SUM(C37:C38)</f>
        <v>0</v>
      </c>
      <c r="D39" s="29">
        <f>SUM(D37:D38)</f>
        <v>0</v>
      </c>
      <c r="E39" s="36">
        <f t="shared" si="4"/>
        <v>0</v>
      </c>
      <c r="F39" s="37">
        <f t="shared" si="4"/>
        <v>0</v>
      </c>
      <c r="G39" s="37">
        <f t="shared" si="4"/>
        <v>0</v>
      </c>
      <c r="H39" s="37">
        <f t="shared" si="4"/>
        <v>0</v>
      </c>
      <c r="I39" s="37">
        <f t="shared" si="4"/>
        <v>0</v>
      </c>
      <c r="J39" s="37">
        <f t="shared" si="4"/>
        <v>0</v>
      </c>
      <c r="K39" s="37">
        <f t="shared" si="4"/>
        <v>0</v>
      </c>
      <c r="L39" s="37">
        <f t="shared" si="4"/>
        <v>0</v>
      </c>
      <c r="M39" s="37">
        <f t="shared" si="4"/>
        <v>0</v>
      </c>
      <c r="N39" s="37">
        <f t="shared" si="4"/>
        <v>0</v>
      </c>
      <c r="O39" s="37">
        <f t="shared" si="4"/>
        <v>0</v>
      </c>
      <c r="P39" s="37">
        <f t="shared" si="4"/>
        <v>0</v>
      </c>
      <c r="Q39" s="37">
        <f t="shared" si="4"/>
        <v>0</v>
      </c>
      <c r="R39" s="37">
        <f t="shared" si="4"/>
        <v>0</v>
      </c>
      <c r="S39" s="37">
        <f t="shared" si="4"/>
        <v>0</v>
      </c>
      <c r="T39" s="37">
        <f t="shared" si="4"/>
        <v>0</v>
      </c>
      <c r="U39" s="37">
        <f t="shared" si="4"/>
        <v>0</v>
      </c>
      <c r="V39" s="37">
        <f t="shared" si="4"/>
        <v>0</v>
      </c>
      <c r="W39" s="37">
        <f t="shared" si="4"/>
        <v>0</v>
      </c>
      <c r="X39" s="37">
        <f t="shared" si="4"/>
        <v>0</v>
      </c>
      <c r="Y39" s="37">
        <f t="shared" si="4"/>
        <v>0</v>
      </c>
      <c r="Z39" s="38">
        <f>+IF(X39&lt;&gt;0,+(Y39/X39)*100,0)</f>
        <v>0</v>
      </c>
      <c r="AA39" s="39">
        <f>SUM(AA37:AA38)</f>
        <v>0</v>
      </c>
    </row>
    <row r="40" spans="1:27" ht="13.5" x14ac:dyDescent="0.25">
      <c r="A40" s="27" t="s">
        <v>64</v>
      </c>
      <c r="B40" s="28" t="s">
        <v>32</v>
      </c>
      <c r="C40" s="29">
        <f t="shared" ref="C40:Y40" si="5">+C34+C39</f>
        <v>25743865</v>
      </c>
      <c r="D40" s="29">
        <f>+D34+D39</f>
        <v>0</v>
      </c>
      <c r="E40" s="30">
        <f t="shared" si="5"/>
        <v>2045304</v>
      </c>
      <c r="F40" s="31">
        <f t="shared" si="5"/>
        <v>2045304</v>
      </c>
      <c r="G40" s="31">
        <f t="shared" si="5"/>
        <v>26229926</v>
      </c>
      <c r="H40" s="31">
        <f t="shared" si="5"/>
        <v>-25415286</v>
      </c>
      <c r="I40" s="31">
        <f t="shared" si="5"/>
        <v>26023438</v>
      </c>
      <c r="J40" s="31">
        <f t="shared" si="5"/>
        <v>26838078</v>
      </c>
      <c r="K40" s="31">
        <f t="shared" si="5"/>
        <v>425090</v>
      </c>
      <c r="L40" s="31">
        <f t="shared" si="5"/>
        <v>334534</v>
      </c>
      <c r="M40" s="31">
        <f t="shared" si="5"/>
        <v>344730</v>
      </c>
      <c r="N40" s="31">
        <f t="shared" si="5"/>
        <v>1104354</v>
      </c>
      <c r="O40" s="31">
        <f t="shared" si="5"/>
        <v>0</v>
      </c>
      <c r="P40" s="31">
        <f t="shared" si="5"/>
        <v>0</v>
      </c>
      <c r="Q40" s="31">
        <f t="shared" si="5"/>
        <v>0</v>
      </c>
      <c r="R40" s="31">
        <f t="shared" si="5"/>
        <v>0</v>
      </c>
      <c r="S40" s="31">
        <f t="shared" si="5"/>
        <v>0</v>
      </c>
      <c r="T40" s="31">
        <f t="shared" si="5"/>
        <v>0</v>
      </c>
      <c r="U40" s="31">
        <f t="shared" si="5"/>
        <v>0</v>
      </c>
      <c r="V40" s="31">
        <f t="shared" si="5"/>
        <v>0</v>
      </c>
      <c r="W40" s="31">
        <f t="shared" si="5"/>
        <v>27942432</v>
      </c>
      <c r="X40" s="31">
        <f t="shared" si="5"/>
        <v>1022652</v>
      </c>
      <c r="Y40" s="31">
        <f t="shared" si="5"/>
        <v>26919780</v>
      </c>
      <c r="Z40" s="32">
        <f>+IF(X40&lt;&gt;0,+(Y40/X40)*100,0)</f>
        <v>2632.350007627228</v>
      </c>
      <c r="AA40" s="33">
        <f>+AA34+AA39</f>
        <v>2045304</v>
      </c>
    </row>
    <row r="41" spans="1:27" ht="5.0999999999999996" customHeight="1" x14ac:dyDescent="0.25">
      <c r="A41" s="34" t="s">
        <v>41</v>
      </c>
      <c r="B41" s="17"/>
      <c r="C41" s="18"/>
      <c r="D41" s="18"/>
      <c r="E41" s="19"/>
      <c r="F41" s="20"/>
      <c r="G41" s="20"/>
      <c r="H41" s="20"/>
      <c r="I41" s="20"/>
      <c r="J41" s="20"/>
      <c r="K41" s="20"/>
      <c r="L41" s="20"/>
      <c r="M41" s="20"/>
      <c r="N41" s="20"/>
      <c r="O41" s="20"/>
      <c r="P41" s="20"/>
      <c r="Q41" s="20"/>
      <c r="R41" s="20"/>
      <c r="S41" s="20"/>
      <c r="T41" s="20"/>
      <c r="U41" s="20"/>
      <c r="V41" s="20"/>
      <c r="W41" s="20"/>
      <c r="X41" s="20"/>
      <c r="Y41" s="20"/>
      <c r="Z41" s="21"/>
      <c r="AA41" s="22"/>
    </row>
    <row r="42" spans="1:27" ht="13.5" x14ac:dyDescent="0.25">
      <c r="A42" s="41" t="s">
        <v>65</v>
      </c>
      <c r="B42" s="42" t="s">
        <v>66</v>
      </c>
      <c r="C42" s="43">
        <f t="shared" ref="C42:Y42" si="6">+C25-C40</f>
        <v>-14019009</v>
      </c>
      <c r="D42" s="43">
        <f>+D25-D40</f>
        <v>0</v>
      </c>
      <c r="E42" s="44">
        <f t="shared" si="6"/>
        <v>62370654</v>
      </c>
      <c r="F42" s="45">
        <f t="shared" si="6"/>
        <v>62370654</v>
      </c>
      <c r="G42" s="45">
        <f t="shared" si="6"/>
        <v>17733535</v>
      </c>
      <c r="H42" s="45">
        <f t="shared" si="6"/>
        <v>-10857301</v>
      </c>
      <c r="I42" s="45">
        <f t="shared" si="6"/>
        <v>-12997373</v>
      </c>
      <c r="J42" s="45">
        <f t="shared" si="6"/>
        <v>-6121139</v>
      </c>
      <c r="K42" s="45">
        <f t="shared" si="6"/>
        <v>3072289</v>
      </c>
      <c r="L42" s="45">
        <f t="shared" si="6"/>
        <v>2742098</v>
      </c>
      <c r="M42" s="45">
        <f t="shared" si="6"/>
        <v>2579461</v>
      </c>
      <c r="N42" s="45">
        <f t="shared" si="6"/>
        <v>8393848</v>
      </c>
      <c r="O42" s="45">
        <f t="shared" si="6"/>
        <v>0</v>
      </c>
      <c r="P42" s="45">
        <f t="shared" si="6"/>
        <v>0</v>
      </c>
      <c r="Q42" s="45">
        <f t="shared" si="6"/>
        <v>0</v>
      </c>
      <c r="R42" s="45">
        <f t="shared" si="6"/>
        <v>0</v>
      </c>
      <c r="S42" s="45">
        <f t="shared" si="6"/>
        <v>0</v>
      </c>
      <c r="T42" s="45">
        <f t="shared" si="6"/>
        <v>0</v>
      </c>
      <c r="U42" s="45">
        <f t="shared" si="6"/>
        <v>0</v>
      </c>
      <c r="V42" s="45">
        <f t="shared" si="6"/>
        <v>0</v>
      </c>
      <c r="W42" s="45">
        <f t="shared" si="6"/>
        <v>2272709</v>
      </c>
      <c r="X42" s="45">
        <f t="shared" si="6"/>
        <v>31185330</v>
      </c>
      <c r="Y42" s="45">
        <f t="shared" si="6"/>
        <v>-28912621</v>
      </c>
      <c r="Z42" s="46">
        <f>+IF(X42&lt;&gt;0,+(Y42/X42)*100,0)</f>
        <v>-92.712249637890636</v>
      </c>
      <c r="AA42" s="47">
        <f>+AA25-AA40</f>
        <v>62370654</v>
      </c>
    </row>
    <row r="43" spans="1:27" ht="5.0999999999999996" customHeight="1" x14ac:dyDescent="0.25">
      <c r="A43" s="34" t="s">
        <v>41</v>
      </c>
      <c r="B43" s="17"/>
      <c r="C43" s="18"/>
      <c r="D43" s="18"/>
      <c r="E43" s="19"/>
      <c r="F43" s="20"/>
      <c r="G43" s="20"/>
      <c r="H43" s="20"/>
      <c r="I43" s="20"/>
      <c r="J43" s="20"/>
      <c r="K43" s="20"/>
      <c r="L43" s="20"/>
      <c r="M43" s="20"/>
      <c r="N43" s="20"/>
      <c r="O43" s="20"/>
      <c r="P43" s="20"/>
      <c r="Q43" s="20"/>
      <c r="R43" s="20"/>
      <c r="S43" s="20"/>
      <c r="T43" s="20"/>
      <c r="U43" s="20"/>
      <c r="V43" s="20"/>
      <c r="W43" s="20"/>
      <c r="X43" s="20"/>
      <c r="Y43" s="20"/>
      <c r="Z43" s="48"/>
      <c r="AA43" s="22"/>
    </row>
    <row r="44" spans="1:27" ht="13.5" x14ac:dyDescent="0.25">
      <c r="A44" s="10" t="s">
        <v>67</v>
      </c>
      <c r="B44" s="17" t="s">
        <v>32</v>
      </c>
      <c r="C44" s="18"/>
      <c r="D44" s="18"/>
      <c r="E44" s="19"/>
      <c r="F44" s="20"/>
      <c r="G44" s="20"/>
      <c r="H44" s="20"/>
      <c r="I44" s="20"/>
      <c r="J44" s="20"/>
      <c r="K44" s="20"/>
      <c r="L44" s="20"/>
      <c r="M44" s="20"/>
      <c r="N44" s="20"/>
      <c r="O44" s="20"/>
      <c r="P44" s="20"/>
      <c r="Q44" s="20"/>
      <c r="R44" s="20"/>
      <c r="S44" s="20"/>
      <c r="T44" s="20"/>
      <c r="U44" s="20"/>
      <c r="V44" s="20"/>
      <c r="W44" s="20"/>
      <c r="X44" s="20"/>
      <c r="Y44" s="20"/>
      <c r="Z44" s="48"/>
      <c r="AA44" s="22"/>
    </row>
    <row r="45" spans="1:27" ht="13.5" x14ac:dyDescent="0.25">
      <c r="A45" s="23" t="s">
        <v>68</v>
      </c>
      <c r="B45" s="17" t="s">
        <v>32</v>
      </c>
      <c r="C45" s="18">
        <v>126491845</v>
      </c>
      <c r="D45" s="18"/>
      <c r="E45" s="19">
        <v>160801941</v>
      </c>
      <c r="F45" s="20">
        <v>160801941</v>
      </c>
      <c r="G45" s="20">
        <v>139410699</v>
      </c>
      <c r="H45" s="20">
        <v>-130927006</v>
      </c>
      <c r="I45" s="20">
        <v>134197021</v>
      </c>
      <c r="J45" s="20">
        <v>142680714</v>
      </c>
      <c r="K45" s="20">
        <v>4325472</v>
      </c>
      <c r="L45" s="20">
        <v>440847</v>
      </c>
      <c r="M45" s="20"/>
      <c r="N45" s="20">
        <v>4766319</v>
      </c>
      <c r="O45" s="20"/>
      <c r="P45" s="20"/>
      <c r="Q45" s="20"/>
      <c r="R45" s="20"/>
      <c r="S45" s="20"/>
      <c r="T45" s="20"/>
      <c r="U45" s="20"/>
      <c r="V45" s="20"/>
      <c r="W45" s="20">
        <v>147447033</v>
      </c>
      <c r="X45" s="20">
        <v>80400972</v>
      </c>
      <c r="Y45" s="20">
        <v>67046061</v>
      </c>
      <c r="Z45" s="48">
        <v>83.389614991221748</v>
      </c>
      <c r="AA45" s="22">
        <v>160801941</v>
      </c>
    </row>
    <row r="46" spans="1:27" ht="13.5" x14ac:dyDescent="0.25">
      <c r="A46" s="23" t="s">
        <v>69</v>
      </c>
      <c r="B46" s="17" t="s">
        <v>32</v>
      </c>
      <c r="C46" s="18"/>
      <c r="D46" s="18"/>
      <c r="E46" s="19"/>
      <c r="F46" s="20"/>
      <c r="G46" s="20"/>
      <c r="H46" s="20"/>
      <c r="I46" s="20"/>
      <c r="J46" s="20"/>
      <c r="K46" s="20"/>
      <c r="L46" s="20"/>
      <c r="M46" s="20"/>
      <c r="N46" s="20"/>
      <c r="O46" s="20"/>
      <c r="P46" s="20"/>
      <c r="Q46" s="20"/>
      <c r="R46" s="20"/>
      <c r="S46" s="20"/>
      <c r="T46" s="20"/>
      <c r="U46" s="20"/>
      <c r="V46" s="20"/>
      <c r="W46" s="20"/>
      <c r="X46" s="20"/>
      <c r="Y46" s="20"/>
      <c r="Z46" s="48"/>
      <c r="AA46" s="22"/>
    </row>
    <row r="47" spans="1:27" ht="14.45" customHeight="1" x14ac:dyDescent="0.25">
      <c r="A47" s="23" t="s">
        <v>41</v>
      </c>
      <c r="B47" s="17"/>
      <c r="C47" s="18"/>
      <c r="D47" s="18"/>
      <c r="E47" s="19"/>
      <c r="F47" s="20"/>
      <c r="G47" s="20"/>
      <c r="H47" s="20"/>
      <c r="I47" s="20"/>
      <c r="J47" s="20"/>
      <c r="K47" s="20"/>
      <c r="L47" s="20"/>
      <c r="M47" s="20"/>
      <c r="N47" s="20"/>
      <c r="O47" s="20"/>
      <c r="P47" s="20"/>
      <c r="Q47" s="20"/>
      <c r="R47" s="20"/>
      <c r="S47" s="20"/>
      <c r="T47" s="20"/>
      <c r="U47" s="20"/>
      <c r="V47" s="20"/>
      <c r="W47" s="20"/>
      <c r="X47" s="20"/>
      <c r="Y47" s="20"/>
      <c r="Z47" s="48"/>
      <c r="AA47" s="22"/>
    </row>
    <row r="48" spans="1:27" ht="13.5" x14ac:dyDescent="0.25">
      <c r="A48" s="49" t="s">
        <v>70</v>
      </c>
      <c r="B48" s="50" t="s">
        <v>66</v>
      </c>
      <c r="C48" s="51">
        <f t="shared" ref="C48:Y48" si="7">SUM(C45:C47)</f>
        <v>126491845</v>
      </c>
      <c r="D48" s="51">
        <f>SUM(D45:D47)</f>
        <v>0</v>
      </c>
      <c r="E48" s="52">
        <f t="shared" si="7"/>
        <v>160801941</v>
      </c>
      <c r="F48" s="53">
        <f t="shared" si="7"/>
        <v>160801941</v>
      </c>
      <c r="G48" s="53">
        <f t="shared" si="7"/>
        <v>139410699</v>
      </c>
      <c r="H48" s="53">
        <f t="shared" si="7"/>
        <v>-130927006</v>
      </c>
      <c r="I48" s="53">
        <f t="shared" si="7"/>
        <v>134197021</v>
      </c>
      <c r="J48" s="53">
        <f t="shared" si="7"/>
        <v>142680714</v>
      </c>
      <c r="K48" s="53">
        <f t="shared" si="7"/>
        <v>4325472</v>
      </c>
      <c r="L48" s="53">
        <f t="shared" si="7"/>
        <v>440847</v>
      </c>
      <c r="M48" s="53">
        <f t="shared" si="7"/>
        <v>0</v>
      </c>
      <c r="N48" s="53">
        <f t="shared" si="7"/>
        <v>4766319</v>
      </c>
      <c r="O48" s="53">
        <f t="shared" si="7"/>
        <v>0</v>
      </c>
      <c r="P48" s="53">
        <f t="shared" si="7"/>
        <v>0</v>
      </c>
      <c r="Q48" s="53">
        <f t="shared" si="7"/>
        <v>0</v>
      </c>
      <c r="R48" s="53">
        <f t="shared" si="7"/>
        <v>0</v>
      </c>
      <c r="S48" s="53">
        <f t="shared" si="7"/>
        <v>0</v>
      </c>
      <c r="T48" s="53">
        <f t="shared" si="7"/>
        <v>0</v>
      </c>
      <c r="U48" s="53">
        <f t="shared" si="7"/>
        <v>0</v>
      </c>
      <c r="V48" s="53">
        <f t="shared" si="7"/>
        <v>0</v>
      </c>
      <c r="W48" s="53">
        <f t="shared" si="7"/>
        <v>147447033</v>
      </c>
      <c r="X48" s="53">
        <f t="shared" si="7"/>
        <v>80400972</v>
      </c>
      <c r="Y48" s="53">
        <f t="shared" si="7"/>
        <v>67046061</v>
      </c>
      <c r="Z48" s="54">
        <f>+IF(X48&lt;&gt;0,+(Y48/X48)*100,0)</f>
        <v>83.389614991221748</v>
      </c>
      <c r="AA48" s="55">
        <f>SUM(AA45:AA47)</f>
        <v>160801941</v>
      </c>
    </row>
    <row r="49" spans="1:27" ht="13.5" x14ac:dyDescent="0.25">
      <c r="A49" s="56" t="s">
        <v>328</v>
      </c>
      <c r="B49" s="57"/>
      <c r="C49" s="58"/>
      <c r="D49" s="58"/>
      <c r="E49" s="58"/>
      <c r="F49" s="58"/>
      <c r="G49" s="58"/>
      <c r="H49" s="59"/>
      <c r="I49" s="59"/>
      <c r="J49" s="59"/>
      <c r="K49" s="59"/>
      <c r="L49" s="59"/>
      <c r="M49" s="59"/>
      <c r="N49" s="59"/>
      <c r="O49" s="59"/>
      <c r="P49" s="59"/>
      <c r="Q49" s="59"/>
      <c r="R49" s="59"/>
      <c r="S49" s="59"/>
      <c r="T49" s="59"/>
      <c r="U49" s="59"/>
      <c r="V49" s="59"/>
      <c r="W49" s="59"/>
      <c r="X49" s="59"/>
      <c r="Y49" s="59"/>
      <c r="Z49" s="59"/>
      <c r="AA49" s="59"/>
    </row>
    <row r="50" spans="1:27" ht="13.5" x14ac:dyDescent="0.25">
      <c r="A50" s="60" t="s">
        <v>329</v>
      </c>
      <c r="B50" s="60"/>
      <c r="C50" s="60"/>
      <c r="D50" s="60"/>
      <c r="E50" s="60"/>
      <c r="F50" s="60"/>
      <c r="G50" s="60"/>
      <c r="H50" s="59"/>
      <c r="I50" s="59"/>
      <c r="J50" s="59"/>
      <c r="K50" s="59"/>
      <c r="L50" s="59"/>
      <c r="M50" s="59"/>
      <c r="N50" s="59"/>
      <c r="O50" s="59"/>
      <c r="P50" s="59"/>
      <c r="Q50" s="59"/>
      <c r="R50" s="59"/>
      <c r="S50" s="59"/>
      <c r="T50" s="59"/>
      <c r="U50" s="59"/>
      <c r="V50" s="59"/>
      <c r="W50" s="59"/>
      <c r="X50" s="59"/>
      <c r="Y50" s="59"/>
      <c r="Z50" s="59"/>
      <c r="AA50" s="59"/>
    </row>
    <row r="51" spans="1:27" ht="13.5" x14ac:dyDescent="0.25">
      <c r="A51" s="61" t="s">
        <v>330</v>
      </c>
      <c r="B51" s="62"/>
      <c r="C51" s="63"/>
      <c r="D51" s="63"/>
      <c r="E51" s="63"/>
      <c r="F51" s="63"/>
      <c r="G51" s="63"/>
      <c r="H51" s="59"/>
      <c r="I51" s="59"/>
      <c r="J51" s="59"/>
      <c r="K51" s="59"/>
      <c r="L51" s="59"/>
      <c r="M51" s="59"/>
      <c r="N51" s="59"/>
      <c r="O51" s="59"/>
      <c r="P51" s="59"/>
      <c r="Q51" s="59"/>
      <c r="R51" s="59"/>
      <c r="S51" s="59"/>
      <c r="T51" s="59"/>
      <c r="U51" s="59"/>
      <c r="V51" s="59"/>
      <c r="W51" s="59"/>
      <c r="X51" s="59"/>
      <c r="Y51" s="59"/>
      <c r="Z51" s="59"/>
      <c r="AA51" s="59"/>
    </row>
    <row r="52" spans="1:27" ht="13.5" x14ac:dyDescent="0.25">
      <c r="A52" s="59"/>
      <c r="B52" s="59"/>
      <c r="C52" s="59"/>
      <c r="D52" s="59"/>
      <c r="E52" s="59"/>
      <c r="F52" s="59"/>
      <c r="G52" s="59"/>
      <c r="H52" s="59"/>
      <c r="I52" s="59"/>
      <c r="J52" s="59"/>
      <c r="K52" s="59"/>
      <c r="L52" s="59"/>
      <c r="M52" s="59"/>
      <c r="N52" s="59"/>
      <c r="O52" s="59"/>
      <c r="P52" s="59"/>
      <c r="Q52" s="59"/>
      <c r="R52" s="59"/>
      <c r="S52" s="59"/>
      <c r="T52" s="59"/>
      <c r="U52" s="59"/>
      <c r="V52" s="59"/>
      <c r="W52" s="59"/>
      <c r="X52" s="59"/>
      <c r="Y52" s="59"/>
      <c r="Z52" s="59"/>
      <c r="AA52" s="59"/>
    </row>
    <row r="53" spans="1:27" ht="13.5" x14ac:dyDescent="0.25">
      <c r="A53" s="59"/>
      <c r="B53" s="59"/>
      <c r="C53" s="59"/>
      <c r="D53" s="59"/>
      <c r="E53" s="59"/>
      <c r="F53" s="59"/>
      <c r="G53" s="59"/>
      <c r="H53" s="59"/>
      <c r="I53" s="59"/>
      <c r="J53" s="59"/>
      <c r="K53" s="59"/>
      <c r="L53" s="59"/>
      <c r="M53" s="59"/>
      <c r="N53" s="59"/>
      <c r="O53" s="59"/>
      <c r="P53" s="59"/>
      <c r="Q53" s="59"/>
      <c r="R53" s="59"/>
      <c r="S53" s="59"/>
      <c r="T53" s="59"/>
      <c r="U53" s="59"/>
      <c r="V53" s="59"/>
      <c r="W53" s="59"/>
      <c r="X53" s="59"/>
      <c r="Y53" s="59"/>
      <c r="Z53" s="59"/>
      <c r="AA53" s="59"/>
    </row>
    <row r="54" spans="1:27" ht="13.5" x14ac:dyDescent="0.25">
      <c r="A54" s="59"/>
      <c r="B54" s="59"/>
      <c r="C54" s="59"/>
      <c r="D54" s="59"/>
      <c r="E54" s="59"/>
      <c r="F54" s="59"/>
      <c r="G54" s="59"/>
      <c r="H54" s="59"/>
      <c r="I54" s="59"/>
      <c r="J54" s="59"/>
      <c r="K54" s="59"/>
      <c r="L54" s="59"/>
      <c r="M54" s="59"/>
      <c r="N54" s="59"/>
      <c r="O54" s="59"/>
      <c r="P54" s="59"/>
      <c r="Q54" s="59"/>
      <c r="R54" s="59"/>
      <c r="S54" s="59"/>
      <c r="T54" s="59"/>
      <c r="U54" s="59"/>
      <c r="V54" s="59"/>
      <c r="W54" s="59"/>
      <c r="X54" s="59"/>
      <c r="Y54" s="59"/>
      <c r="Z54" s="59"/>
      <c r="AA54" s="59"/>
    </row>
  </sheetData>
  <mergeCells count="2">
    <mergeCell ref="A1:AA1"/>
    <mergeCell ref="E2:AA2"/>
  </mergeCells>
  <printOptions horizontalCentered="1"/>
  <pageMargins left="0.55118110236220497" right="0.22" top="0.59055118110236204" bottom="0.59055118110236204" header="0.31496062992126" footer="0.31496062992126"/>
  <pageSetup paperSize="9" orientation="landscape" r:id="rId1"/>
  <rowBreaks count="1" manualBreakCount="1">
    <brk id="48" max="16383" man="1"/>
  </rowBreaks>
</worksheet>
</file>

<file path=xl/worksheets/sheet6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AA54"/>
  <sheetViews>
    <sheetView showGridLines="0" workbookViewId="0">
      <selection activeCell="B2" sqref="B2"/>
    </sheetView>
  </sheetViews>
  <sheetFormatPr defaultRowHeight="12.75" x14ac:dyDescent="0.2"/>
  <cols>
    <col min="1" max="1" width="35.7109375" customWidth="1"/>
    <col min="2" max="2" width="3.42578125" bestFit="1" customWidth="1"/>
    <col min="3" max="3" width="9.7109375" customWidth="1"/>
    <col min="4" max="4" width="9.7109375" hidden="1" customWidth="1"/>
    <col min="5" max="6" width="9.7109375" customWidth="1"/>
    <col min="7" max="9" width="9.7109375" hidden="1" customWidth="1"/>
    <col min="10" max="10" width="9.7109375" customWidth="1"/>
    <col min="11" max="13" width="9.7109375" hidden="1" customWidth="1"/>
    <col min="14" max="14" width="9.7109375" customWidth="1"/>
    <col min="15" max="22" width="9.7109375" hidden="1" customWidth="1"/>
    <col min="23" max="27" width="9.7109375" customWidth="1"/>
  </cols>
  <sheetData>
    <row r="1" spans="1:27" ht="38.450000000000003" customHeight="1" x14ac:dyDescent="0.25">
      <c r="A1" s="64" t="s">
        <v>129</v>
      </c>
      <c r="B1" s="64"/>
      <c r="C1" s="64"/>
      <c r="D1" s="64"/>
      <c r="E1" s="64"/>
      <c r="F1" s="64"/>
      <c r="G1" s="64"/>
      <c r="H1" s="64"/>
      <c r="I1" s="64"/>
      <c r="J1" s="64"/>
      <c r="K1" s="64"/>
      <c r="L1" s="64"/>
      <c r="M1" s="64"/>
      <c r="N1" s="64"/>
      <c r="O1" s="64"/>
      <c r="P1" s="64"/>
      <c r="Q1" s="64"/>
      <c r="R1" s="64"/>
      <c r="S1" s="64"/>
      <c r="T1" s="64"/>
      <c r="U1" s="64"/>
      <c r="V1" s="64"/>
      <c r="W1" s="64"/>
      <c r="X1" s="64"/>
      <c r="Y1" s="64"/>
      <c r="Z1" s="64"/>
      <c r="AA1" s="64"/>
    </row>
    <row r="2" spans="1:27" ht="24.95" customHeight="1" x14ac:dyDescent="0.2">
      <c r="A2" s="2" t="s">
        <v>1</v>
      </c>
      <c r="B2" s="1" t="s">
        <v>331</v>
      </c>
      <c r="C2" s="3" t="s">
        <v>2</v>
      </c>
      <c r="D2" s="3" t="s">
        <v>3</v>
      </c>
      <c r="E2" s="65" t="s">
        <v>4</v>
      </c>
      <c r="F2" s="66"/>
      <c r="G2" s="66"/>
      <c r="H2" s="66"/>
      <c r="I2" s="66"/>
      <c r="J2" s="66"/>
      <c r="K2" s="66"/>
      <c r="L2" s="66"/>
      <c r="M2" s="66"/>
      <c r="N2" s="66"/>
      <c r="O2" s="66"/>
      <c r="P2" s="66"/>
      <c r="Q2" s="66"/>
      <c r="R2" s="66"/>
      <c r="S2" s="66"/>
      <c r="T2" s="66"/>
      <c r="U2" s="66"/>
      <c r="V2" s="66"/>
      <c r="W2" s="66"/>
      <c r="X2" s="66"/>
      <c r="Y2" s="66"/>
      <c r="Z2" s="66"/>
      <c r="AA2" s="67"/>
    </row>
    <row r="3" spans="1:27" ht="24.95" customHeight="1" x14ac:dyDescent="0.2">
      <c r="A3" s="4" t="s">
        <v>5</v>
      </c>
      <c r="B3" s="5" t="s">
        <v>6</v>
      </c>
      <c r="C3" s="6" t="s">
        <v>7</v>
      </c>
      <c r="D3" s="6" t="s">
        <v>7</v>
      </c>
      <c r="E3" s="7" t="s">
        <v>8</v>
      </c>
      <c r="F3" s="8" t="s">
        <v>9</v>
      </c>
      <c r="G3" s="8" t="s">
        <v>10</v>
      </c>
      <c r="H3" s="8" t="s">
        <v>11</v>
      </c>
      <c r="I3" s="8" t="s">
        <v>12</v>
      </c>
      <c r="J3" s="8" t="s">
        <v>13</v>
      </c>
      <c r="K3" s="8" t="s">
        <v>14</v>
      </c>
      <c r="L3" s="8" t="s">
        <v>15</v>
      </c>
      <c r="M3" s="8" t="s">
        <v>16</v>
      </c>
      <c r="N3" s="8" t="s">
        <v>17</v>
      </c>
      <c r="O3" s="8" t="s">
        <v>18</v>
      </c>
      <c r="P3" s="8" t="s">
        <v>19</v>
      </c>
      <c r="Q3" s="8" t="s">
        <v>20</v>
      </c>
      <c r="R3" s="8" t="s">
        <v>21</v>
      </c>
      <c r="S3" s="8" t="s">
        <v>22</v>
      </c>
      <c r="T3" s="8" t="s">
        <v>23</v>
      </c>
      <c r="U3" s="8" t="s">
        <v>24</v>
      </c>
      <c r="V3" s="8" t="s">
        <v>25</v>
      </c>
      <c r="W3" s="8" t="s">
        <v>26</v>
      </c>
      <c r="X3" s="8" t="s">
        <v>27</v>
      </c>
      <c r="Y3" s="8" t="s">
        <v>28</v>
      </c>
      <c r="Z3" s="8" t="s">
        <v>29</v>
      </c>
      <c r="AA3" s="9" t="s">
        <v>30</v>
      </c>
    </row>
    <row r="4" spans="1:27" ht="13.5" x14ac:dyDescent="0.25">
      <c r="A4" s="10" t="s">
        <v>31</v>
      </c>
      <c r="B4" s="11" t="s">
        <v>32</v>
      </c>
      <c r="C4" s="12"/>
      <c r="D4" s="12"/>
      <c r="E4" s="13"/>
      <c r="F4" s="14"/>
      <c r="G4" s="14"/>
      <c r="H4" s="14"/>
      <c r="I4" s="14"/>
      <c r="J4" s="14"/>
      <c r="K4" s="14"/>
      <c r="L4" s="14"/>
      <c r="M4" s="14"/>
      <c r="N4" s="14"/>
      <c r="O4" s="14"/>
      <c r="P4" s="14"/>
      <c r="Q4" s="14"/>
      <c r="R4" s="14"/>
      <c r="S4" s="14"/>
      <c r="T4" s="14"/>
      <c r="U4" s="14"/>
      <c r="V4" s="14"/>
      <c r="W4" s="14"/>
      <c r="X4" s="14"/>
      <c r="Y4" s="14"/>
      <c r="Z4" s="15"/>
      <c r="AA4" s="16"/>
    </row>
    <row r="5" spans="1:27" ht="13.5" x14ac:dyDescent="0.25">
      <c r="A5" s="10" t="s">
        <v>33</v>
      </c>
      <c r="B5" s="17" t="s">
        <v>32</v>
      </c>
      <c r="C5" s="18"/>
      <c r="D5" s="18"/>
      <c r="E5" s="19"/>
      <c r="F5" s="20"/>
      <c r="G5" s="20"/>
      <c r="H5" s="20"/>
      <c r="I5" s="20"/>
      <c r="J5" s="20"/>
      <c r="K5" s="20"/>
      <c r="L5" s="20"/>
      <c r="M5" s="20"/>
      <c r="N5" s="20"/>
      <c r="O5" s="20"/>
      <c r="P5" s="20"/>
      <c r="Q5" s="20"/>
      <c r="R5" s="20"/>
      <c r="S5" s="20"/>
      <c r="T5" s="20"/>
      <c r="U5" s="20"/>
      <c r="V5" s="20"/>
      <c r="W5" s="20"/>
      <c r="X5" s="20"/>
      <c r="Y5" s="20"/>
      <c r="Z5" s="21"/>
      <c r="AA5" s="22"/>
    </row>
    <row r="6" spans="1:27" ht="13.5" x14ac:dyDescent="0.25">
      <c r="A6" s="23" t="s">
        <v>34</v>
      </c>
      <c r="B6" s="17" t="s">
        <v>32</v>
      </c>
      <c r="C6" s="18"/>
      <c r="D6" s="18"/>
      <c r="E6" s="19"/>
      <c r="F6" s="20"/>
      <c r="G6" s="20"/>
      <c r="H6" s="20"/>
      <c r="I6" s="20"/>
      <c r="J6" s="20"/>
      <c r="K6" s="20"/>
      <c r="L6" s="20"/>
      <c r="M6" s="20"/>
      <c r="N6" s="20"/>
      <c r="O6" s="20"/>
      <c r="P6" s="20"/>
      <c r="Q6" s="20"/>
      <c r="R6" s="20"/>
      <c r="S6" s="20"/>
      <c r="T6" s="20"/>
      <c r="U6" s="20"/>
      <c r="V6" s="20"/>
      <c r="W6" s="20"/>
      <c r="X6" s="20"/>
      <c r="Y6" s="20"/>
      <c r="Z6" s="21"/>
      <c r="AA6" s="22"/>
    </row>
    <row r="7" spans="1:27" ht="13.5" x14ac:dyDescent="0.25">
      <c r="A7" s="23" t="s">
        <v>35</v>
      </c>
      <c r="B7" s="17" t="s">
        <v>32</v>
      </c>
      <c r="C7" s="18"/>
      <c r="D7" s="18"/>
      <c r="E7" s="19"/>
      <c r="F7" s="20"/>
      <c r="G7" s="20"/>
      <c r="H7" s="20"/>
      <c r="I7" s="20"/>
      <c r="J7" s="20"/>
      <c r="K7" s="20"/>
      <c r="L7" s="20"/>
      <c r="M7" s="20"/>
      <c r="N7" s="20"/>
      <c r="O7" s="20"/>
      <c r="P7" s="20"/>
      <c r="Q7" s="20"/>
      <c r="R7" s="20"/>
      <c r="S7" s="20"/>
      <c r="T7" s="20"/>
      <c r="U7" s="20"/>
      <c r="V7" s="20"/>
      <c r="W7" s="20"/>
      <c r="X7" s="20"/>
      <c r="Y7" s="20"/>
      <c r="Z7" s="21"/>
      <c r="AA7" s="22"/>
    </row>
    <row r="8" spans="1:27" ht="13.5" x14ac:dyDescent="0.25">
      <c r="A8" s="23" t="s">
        <v>36</v>
      </c>
      <c r="B8" s="17" t="s">
        <v>32</v>
      </c>
      <c r="C8" s="18">
        <v>14848793</v>
      </c>
      <c r="D8" s="18"/>
      <c r="E8" s="19">
        <v>7982966</v>
      </c>
      <c r="F8" s="20">
        <v>7982966</v>
      </c>
      <c r="G8" s="20">
        <v>9704866</v>
      </c>
      <c r="H8" s="20">
        <v>5423488</v>
      </c>
      <c r="I8" s="20">
        <v>-36713</v>
      </c>
      <c r="J8" s="20">
        <v>15091641</v>
      </c>
      <c r="K8" s="20">
        <v>208860</v>
      </c>
      <c r="L8" s="20">
        <v>3015749</v>
      </c>
      <c r="M8" s="20">
        <v>703705</v>
      </c>
      <c r="N8" s="20">
        <v>3928314</v>
      </c>
      <c r="O8" s="20"/>
      <c r="P8" s="20"/>
      <c r="Q8" s="20"/>
      <c r="R8" s="20"/>
      <c r="S8" s="20"/>
      <c r="T8" s="20"/>
      <c r="U8" s="20"/>
      <c r="V8" s="20"/>
      <c r="W8" s="20">
        <v>19019955</v>
      </c>
      <c r="X8" s="20">
        <v>3991506</v>
      </c>
      <c r="Y8" s="20">
        <v>15028449</v>
      </c>
      <c r="Z8" s="21">
        <v>376.51074556821408</v>
      </c>
      <c r="AA8" s="22">
        <v>7982966</v>
      </c>
    </row>
    <row r="9" spans="1:27" ht="13.5" x14ac:dyDescent="0.25">
      <c r="A9" s="23" t="s">
        <v>37</v>
      </c>
      <c r="B9" s="17" t="s">
        <v>32</v>
      </c>
      <c r="C9" s="18"/>
      <c r="D9" s="18"/>
      <c r="E9" s="19"/>
      <c r="F9" s="20"/>
      <c r="G9" s="20"/>
      <c r="H9" s="20"/>
      <c r="I9" s="20"/>
      <c r="J9" s="20"/>
      <c r="K9" s="20"/>
      <c r="L9" s="20"/>
      <c r="M9" s="20"/>
      <c r="N9" s="20"/>
      <c r="O9" s="20"/>
      <c r="P9" s="20"/>
      <c r="Q9" s="20"/>
      <c r="R9" s="20"/>
      <c r="S9" s="20"/>
      <c r="T9" s="20"/>
      <c r="U9" s="20"/>
      <c r="V9" s="20"/>
      <c r="W9" s="20"/>
      <c r="X9" s="20"/>
      <c r="Y9" s="20"/>
      <c r="Z9" s="21"/>
      <c r="AA9" s="22"/>
    </row>
    <row r="10" spans="1:27" ht="13.5" x14ac:dyDescent="0.25">
      <c r="A10" s="23" t="s">
        <v>38</v>
      </c>
      <c r="B10" s="17" t="s">
        <v>32</v>
      </c>
      <c r="C10" s="18"/>
      <c r="D10" s="18"/>
      <c r="E10" s="19"/>
      <c r="F10" s="20"/>
      <c r="G10" s="24"/>
      <c r="H10" s="24"/>
      <c r="I10" s="24"/>
      <c r="J10" s="20"/>
      <c r="K10" s="24"/>
      <c r="L10" s="24"/>
      <c r="M10" s="20"/>
      <c r="N10" s="24"/>
      <c r="O10" s="24"/>
      <c r="P10" s="24"/>
      <c r="Q10" s="20"/>
      <c r="R10" s="24"/>
      <c r="S10" s="24"/>
      <c r="T10" s="20"/>
      <c r="U10" s="24"/>
      <c r="V10" s="24"/>
      <c r="W10" s="24"/>
      <c r="X10" s="20"/>
      <c r="Y10" s="24"/>
      <c r="Z10" s="25"/>
      <c r="AA10" s="26"/>
    </row>
    <row r="11" spans="1:27" ht="13.5" x14ac:dyDescent="0.25">
      <c r="A11" s="23" t="s">
        <v>39</v>
      </c>
      <c r="B11" s="17" t="s">
        <v>32</v>
      </c>
      <c r="C11" s="18"/>
      <c r="D11" s="18"/>
      <c r="E11" s="19"/>
      <c r="F11" s="20"/>
      <c r="G11" s="20"/>
      <c r="H11" s="20"/>
      <c r="I11" s="20"/>
      <c r="J11" s="20"/>
      <c r="K11" s="20"/>
      <c r="L11" s="20"/>
      <c r="M11" s="20"/>
      <c r="N11" s="20"/>
      <c r="O11" s="20"/>
      <c r="P11" s="20"/>
      <c r="Q11" s="20"/>
      <c r="R11" s="20"/>
      <c r="S11" s="20"/>
      <c r="T11" s="20"/>
      <c r="U11" s="20"/>
      <c r="V11" s="20"/>
      <c r="W11" s="20"/>
      <c r="X11" s="20"/>
      <c r="Y11" s="20"/>
      <c r="Z11" s="21"/>
      <c r="AA11" s="22"/>
    </row>
    <row r="12" spans="1:27" ht="13.5" x14ac:dyDescent="0.25">
      <c r="A12" s="27" t="s">
        <v>40</v>
      </c>
      <c r="B12" s="28" t="s">
        <v>32</v>
      </c>
      <c r="C12" s="29">
        <f t="shared" ref="C12:Y12" si="0">SUM(C6:C11)</f>
        <v>14848793</v>
      </c>
      <c r="D12" s="29">
        <f>SUM(D6:D11)</f>
        <v>0</v>
      </c>
      <c r="E12" s="30">
        <f t="shared" si="0"/>
        <v>7982966</v>
      </c>
      <c r="F12" s="31">
        <f t="shared" si="0"/>
        <v>7982966</v>
      </c>
      <c r="G12" s="31">
        <f t="shared" si="0"/>
        <v>9704866</v>
      </c>
      <c r="H12" s="31">
        <f t="shared" si="0"/>
        <v>5423488</v>
      </c>
      <c r="I12" s="31">
        <f t="shared" si="0"/>
        <v>-36713</v>
      </c>
      <c r="J12" s="31">
        <f t="shared" si="0"/>
        <v>15091641</v>
      </c>
      <c r="K12" s="31">
        <f t="shared" si="0"/>
        <v>208860</v>
      </c>
      <c r="L12" s="31">
        <f t="shared" si="0"/>
        <v>3015749</v>
      </c>
      <c r="M12" s="31">
        <f t="shared" si="0"/>
        <v>703705</v>
      </c>
      <c r="N12" s="31">
        <f t="shared" si="0"/>
        <v>3928314</v>
      </c>
      <c r="O12" s="31">
        <f t="shared" si="0"/>
        <v>0</v>
      </c>
      <c r="P12" s="31">
        <f t="shared" si="0"/>
        <v>0</v>
      </c>
      <c r="Q12" s="31">
        <f t="shared" si="0"/>
        <v>0</v>
      </c>
      <c r="R12" s="31">
        <f t="shared" si="0"/>
        <v>0</v>
      </c>
      <c r="S12" s="31">
        <f t="shared" si="0"/>
        <v>0</v>
      </c>
      <c r="T12" s="31">
        <f t="shared" si="0"/>
        <v>0</v>
      </c>
      <c r="U12" s="31">
        <f t="shared" si="0"/>
        <v>0</v>
      </c>
      <c r="V12" s="31">
        <f t="shared" si="0"/>
        <v>0</v>
      </c>
      <c r="W12" s="31">
        <f t="shared" si="0"/>
        <v>19019955</v>
      </c>
      <c r="X12" s="31">
        <f t="shared" si="0"/>
        <v>3991506</v>
      </c>
      <c r="Y12" s="31">
        <f t="shared" si="0"/>
        <v>15028449</v>
      </c>
      <c r="Z12" s="32">
        <f>+IF(X12&lt;&gt;0,+(Y12/X12)*100,0)</f>
        <v>376.51074556821408</v>
      </c>
      <c r="AA12" s="33">
        <f>SUM(AA6:AA11)</f>
        <v>7982966</v>
      </c>
    </row>
    <row r="13" spans="1:27" ht="5.0999999999999996" customHeight="1" x14ac:dyDescent="0.25">
      <c r="A13" s="34" t="s">
        <v>41</v>
      </c>
      <c r="B13" s="17"/>
      <c r="C13" s="18"/>
      <c r="D13" s="18"/>
      <c r="E13" s="19"/>
      <c r="F13" s="20"/>
      <c r="G13" s="20"/>
      <c r="H13" s="20"/>
      <c r="I13" s="20"/>
      <c r="J13" s="20"/>
      <c r="K13" s="20"/>
      <c r="L13" s="20"/>
      <c r="M13" s="20"/>
      <c r="N13" s="20"/>
      <c r="O13" s="20"/>
      <c r="P13" s="20"/>
      <c r="Q13" s="20"/>
      <c r="R13" s="20"/>
      <c r="S13" s="20"/>
      <c r="T13" s="20"/>
      <c r="U13" s="20"/>
      <c r="V13" s="20"/>
      <c r="W13" s="20"/>
      <c r="X13" s="20"/>
      <c r="Y13" s="20"/>
      <c r="Z13" s="21"/>
      <c r="AA13" s="22"/>
    </row>
    <row r="14" spans="1:27" ht="13.5" x14ac:dyDescent="0.25">
      <c r="A14" s="10" t="s">
        <v>42</v>
      </c>
      <c r="B14" s="17" t="s">
        <v>32</v>
      </c>
      <c r="C14" s="18"/>
      <c r="D14" s="18"/>
      <c r="E14" s="19"/>
      <c r="F14" s="20"/>
      <c r="G14" s="20"/>
      <c r="H14" s="20"/>
      <c r="I14" s="20"/>
      <c r="J14" s="20"/>
      <c r="K14" s="20"/>
      <c r="L14" s="20"/>
      <c r="M14" s="20"/>
      <c r="N14" s="20"/>
      <c r="O14" s="20"/>
      <c r="P14" s="20"/>
      <c r="Q14" s="20"/>
      <c r="R14" s="20"/>
      <c r="S14" s="20"/>
      <c r="T14" s="20"/>
      <c r="U14" s="20"/>
      <c r="V14" s="20"/>
      <c r="W14" s="20"/>
      <c r="X14" s="20"/>
      <c r="Y14" s="20"/>
      <c r="Z14" s="21"/>
      <c r="AA14" s="22"/>
    </row>
    <row r="15" spans="1:27" ht="13.5" x14ac:dyDescent="0.25">
      <c r="A15" s="23" t="s">
        <v>43</v>
      </c>
      <c r="B15" s="17" t="s">
        <v>32</v>
      </c>
      <c r="C15" s="18"/>
      <c r="D15" s="18"/>
      <c r="E15" s="19"/>
      <c r="F15" s="20"/>
      <c r="G15" s="20"/>
      <c r="H15" s="20"/>
      <c r="I15" s="20"/>
      <c r="J15" s="20"/>
      <c r="K15" s="20"/>
      <c r="L15" s="20"/>
      <c r="M15" s="20"/>
      <c r="N15" s="20"/>
      <c r="O15" s="20"/>
      <c r="P15" s="20"/>
      <c r="Q15" s="20"/>
      <c r="R15" s="20"/>
      <c r="S15" s="20"/>
      <c r="T15" s="20"/>
      <c r="U15" s="20"/>
      <c r="V15" s="20"/>
      <c r="W15" s="20"/>
      <c r="X15" s="20"/>
      <c r="Y15" s="20"/>
      <c r="Z15" s="21"/>
      <c r="AA15" s="22"/>
    </row>
    <row r="16" spans="1:27" ht="13.5" x14ac:dyDescent="0.25">
      <c r="A16" s="23" t="s">
        <v>44</v>
      </c>
      <c r="B16" s="17" t="s">
        <v>32</v>
      </c>
      <c r="C16" s="18"/>
      <c r="D16" s="18"/>
      <c r="E16" s="19"/>
      <c r="F16" s="20"/>
      <c r="G16" s="24"/>
      <c r="H16" s="24"/>
      <c r="I16" s="24"/>
      <c r="J16" s="20"/>
      <c r="K16" s="24"/>
      <c r="L16" s="24"/>
      <c r="M16" s="20"/>
      <c r="N16" s="24"/>
      <c r="O16" s="24"/>
      <c r="P16" s="24"/>
      <c r="Q16" s="20"/>
      <c r="R16" s="24"/>
      <c r="S16" s="24"/>
      <c r="T16" s="20"/>
      <c r="U16" s="24"/>
      <c r="V16" s="24"/>
      <c r="W16" s="24"/>
      <c r="X16" s="20"/>
      <c r="Y16" s="24"/>
      <c r="Z16" s="25"/>
      <c r="AA16" s="26"/>
    </row>
    <row r="17" spans="1:27" ht="13.5" x14ac:dyDescent="0.25">
      <c r="A17" s="23" t="s">
        <v>45</v>
      </c>
      <c r="B17" s="17" t="s">
        <v>32</v>
      </c>
      <c r="C17" s="18"/>
      <c r="D17" s="18"/>
      <c r="E17" s="19"/>
      <c r="F17" s="20"/>
      <c r="G17" s="20"/>
      <c r="H17" s="20"/>
      <c r="I17" s="20"/>
      <c r="J17" s="20"/>
      <c r="K17" s="20"/>
      <c r="L17" s="20"/>
      <c r="M17" s="20"/>
      <c r="N17" s="20"/>
      <c r="O17" s="20"/>
      <c r="P17" s="20"/>
      <c r="Q17" s="20"/>
      <c r="R17" s="20"/>
      <c r="S17" s="20"/>
      <c r="T17" s="20"/>
      <c r="U17" s="20"/>
      <c r="V17" s="20"/>
      <c r="W17" s="20"/>
      <c r="X17" s="20"/>
      <c r="Y17" s="20"/>
      <c r="Z17" s="21"/>
      <c r="AA17" s="22"/>
    </row>
    <row r="18" spans="1:27" ht="13.5" x14ac:dyDescent="0.25">
      <c r="A18" s="23" t="s">
        <v>46</v>
      </c>
      <c r="B18" s="17" t="s">
        <v>32</v>
      </c>
      <c r="C18" s="18"/>
      <c r="D18" s="18"/>
      <c r="E18" s="19"/>
      <c r="F18" s="20"/>
      <c r="G18" s="20"/>
      <c r="H18" s="20"/>
      <c r="I18" s="20"/>
      <c r="J18" s="20"/>
      <c r="K18" s="20"/>
      <c r="L18" s="20"/>
      <c r="M18" s="20"/>
      <c r="N18" s="20"/>
      <c r="O18" s="20"/>
      <c r="P18" s="20"/>
      <c r="Q18" s="20"/>
      <c r="R18" s="20"/>
      <c r="S18" s="20"/>
      <c r="T18" s="20"/>
      <c r="U18" s="20"/>
      <c r="V18" s="20"/>
      <c r="W18" s="20"/>
      <c r="X18" s="20"/>
      <c r="Y18" s="20"/>
      <c r="Z18" s="21"/>
      <c r="AA18" s="22"/>
    </row>
    <row r="19" spans="1:27" ht="13.5" x14ac:dyDescent="0.25">
      <c r="A19" s="23" t="s">
        <v>47</v>
      </c>
      <c r="B19" s="17" t="s">
        <v>32</v>
      </c>
      <c r="C19" s="18">
        <v>10161395</v>
      </c>
      <c r="D19" s="18"/>
      <c r="E19" s="19">
        <v>33709012</v>
      </c>
      <c r="F19" s="20">
        <v>33709012</v>
      </c>
      <c r="G19" s="20">
        <v>12535141</v>
      </c>
      <c r="H19" s="20">
        <v>-2373746</v>
      </c>
      <c r="I19" s="20"/>
      <c r="J19" s="20">
        <v>10161395</v>
      </c>
      <c r="K19" s="20"/>
      <c r="L19" s="20"/>
      <c r="M19" s="20"/>
      <c r="N19" s="20"/>
      <c r="O19" s="20"/>
      <c r="P19" s="20"/>
      <c r="Q19" s="20"/>
      <c r="R19" s="20"/>
      <c r="S19" s="20"/>
      <c r="T19" s="20"/>
      <c r="U19" s="20"/>
      <c r="V19" s="20"/>
      <c r="W19" s="20">
        <v>10161395</v>
      </c>
      <c r="X19" s="20">
        <v>16854570</v>
      </c>
      <c r="Y19" s="20">
        <v>-6693175</v>
      </c>
      <c r="Z19" s="21">
        <v>-39.711336450588774</v>
      </c>
      <c r="AA19" s="22">
        <v>33709012</v>
      </c>
    </row>
    <row r="20" spans="1:27" ht="13.5" x14ac:dyDescent="0.25">
      <c r="A20" s="23" t="s">
        <v>32</v>
      </c>
      <c r="B20" s="17" t="s">
        <v>32</v>
      </c>
      <c r="C20" s="18"/>
      <c r="D20" s="18"/>
      <c r="E20" s="19"/>
      <c r="F20" s="20"/>
      <c r="G20" s="20"/>
      <c r="H20" s="20"/>
      <c r="I20" s="20"/>
      <c r="J20" s="20"/>
      <c r="K20" s="20"/>
      <c r="L20" s="20"/>
      <c r="M20" s="20"/>
      <c r="N20" s="20"/>
      <c r="O20" s="20"/>
      <c r="P20" s="20"/>
      <c r="Q20" s="20"/>
      <c r="R20" s="20"/>
      <c r="S20" s="20"/>
      <c r="T20" s="20"/>
      <c r="U20" s="20"/>
      <c r="V20" s="20"/>
      <c r="W20" s="20"/>
      <c r="X20" s="20"/>
      <c r="Y20" s="20"/>
      <c r="Z20" s="21"/>
      <c r="AA20" s="22"/>
    </row>
    <row r="21" spans="1:27" ht="13.5" x14ac:dyDescent="0.25">
      <c r="A21" s="23" t="s">
        <v>48</v>
      </c>
      <c r="B21" s="17" t="s">
        <v>32</v>
      </c>
      <c r="C21" s="18"/>
      <c r="D21" s="18"/>
      <c r="E21" s="19"/>
      <c r="F21" s="20"/>
      <c r="G21" s="20"/>
      <c r="H21" s="20"/>
      <c r="I21" s="20"/>
      <c r="J21" s="20"/>
      <c r="K21" s="20"/>
      <c r="L21" s="20"/>
      <c r="M21" s="20"/>
      <c r="N21" s="20"/>
      <c r="O21" s="20"/>
      <c r="P21" s="20"/>
      <c r="Q21" s="20"/>
      <c r="R21" s="20"/>
      <c r="S21" s="20"/>
      <c r="T21" s="20"/>
      <c r="U21" s="20"/>
      <c r="V21" s="20"/>
      <c r="W21" s="20"/>
      <c r="X21" s="20"/>
      <c r="Y21" s="20"/>
      <c r="Z21" s="21"/>
      <c r="AA21" s="22"/>
    </row>
    <row r="22" spans="1:27" ht="13.5" x14ac:dyDescent="0.25">
      <c r="A22" s="23" t="s">
        <v>49</v>
      </c>
      <c r="B22" s="17" t="s">
        <v>32</v>
      </c>
      <c r="C22" s="18"/>
      <c r="D22" s="18"/>
      <c r="E22" s="19"/>
      <c r="F22" s="20"/>
      <c r="G22" s="20"/>
      <c r="H22" s="20"/>
      <c r="I22" s="20"/>
      <c r="J22" s="20"/>
      <c r="K22" s="20"/>
      <c r="L22" s="20"/>
      <c r="M22" s="20"/>
      <c r="N22" s="20"/>
      <c r="O22" s="20"/>
      <c r="P22" s="20"/>
      <c r="Q22" s="20"/>
      <c r="R22" s="20"/>
      <c r="S22" s="20"/>
      <c r="T22" s="20"/>
      <c r="U22" s="20"/>
      <c r="V22" s="20"/>
      <c r="W22" s="20"/>
      <c r="X22" s="20"/>
      <c r="Y22" s="20"/>
      <c r="Z22" s="21"/>
      <c r="AA22" s="22"/>
    </row>
    <row r="23" spans="1:27" ht="13.5" x14ac:dyDescent="0.25">
      <c r="A23" s="23" t="s">
        <v>50</v>
      </c>
      <c r="B23" s="17" t="s">
        <v>32</v>
      </c>
      <c r="C23" s="18"/>
      <c r="D23" s="18"/>
      <c r="E23" s="19"/>
      <c r="F23" s="20"/>
      <c r="G23" s="24"/>
      <c r="H23" s="24"/>
      <c r="I23" s="24"/>
      <c r="J23" s="20"/>
      <c r="K23" s="24"/>
      <c r="L23" s="24"/>
      <c r="M23" s="20"/>
      <c r="N23" s="24"/>
      <c r="O23" s="24"/>
      <c r="P23" s="24"/>
      <c r="Q23" s="20"/>
      <c r="R23" s="24"/>
      <c r="S23" s="24"/>
      <c r="T23" s="20"/>
      <c r="U23" s="24"/>
      <c r="V23" s="24"/>
      <c r="W23" s="24"/>
      <c r="X23" s="20"/>
      <c r="Y23" s="24"/>
      <c r="Z23" s="25"/>
      <c r="AA23" s="26"/>
    </row>
    <row r="24" spans="1:27" ht="13.5" x14ac:dyDescent="0.25">
      <c r="A24" s="27" t="s">
        <v>51</v>
      </c>
      <c r="B24" s="35" t="s">
        <v>32</v>
      </c>
      <c r="C24" s="29">
        <f t="shared" ref="C24:Y24" si="1">SUM(C15:C23)</f>
        <v>10161395</v>
      </c>
      <c r="D24" s="29">
        <f>SUM(D15:D23)</f>
        <v>0</v>
      </c>
      <c r="E24" s="36">
        <f t="shared" si="1"/>
        <v>33709012</v>
      </c>
      <c r="F24" s="37">
        <f t="shared" si="1"/>
        <v>33709012</v>
      </c>
      <c r="G24" s="37">
        <f t="shared" si="1"/>
        <v>12535141</v>
      </c>
      <c r="H24" s="37">
        <f t="shared" si="1"/>
        <v>-2373746</v>
      </c>
      <c r="I24" s="37">
        <f t="shared" si="1"/>
        <v>0</v>
      </c>
      <c r="J24" s="37">
        <f t="shared" si="1"/>
        <v>10161395</v>
      </c>
      <c r="K24" s="37">
        <f t="shared" si="1"/>
        <v>0</v>
      </c>
      <c r="L24" s="37">
        <f t="shared" si="1"/>
        <v>0</v>
      </c>
      <c r="M24" s="37">
        <f t="shared" si="1"/>
        <v>0</v>
      </c>
      <c r="N24" s="37">
        <f t="shared" si="1"/>
        <v>0</v>
      </c>
      <c r="O24" s="37">
        <f t="shared" si="1"/>
        <v>0</v>
      </c>
      <c r="P24" s="37">
        <f t="shared" si="1"/>
        <v>0</v>
      </c>
      <c r="Q24" s="37">
        <f t="shared" si="1"/>
        <v>0</v>
      </c>
      <c r="R24" s="37">
        <f t="shared" si="1"/>
        <v>0</v>
      </c>
      <c r="S24" s="37">
        <f t="shared" si="1"/>
        <v>0</v>
      </c>
      <c r="T24" s="37">
        <f t="shared" si="1"/>
        <v>0</v>
      </c>
      <c r="U24" s="37">
        <f t="shared" si="1"/>
        <v>0</v>
      </c>
      <c r="V24" s="37">
        <f t="shared" si="1"/>
        <v>0</v>
      </c>
      <c r="W24" s="37">
        <f t="shared" si="1"/>
        <v>10161395</v>
      </c>
      <c r="X24" s="37">
        <f t="shared" si="1"/>
        <v>16854570</v>
      </c>
      <c r="Y24" s="37">
        <f t="shared" si="1"/>
        <v>-6693175</v>
      </c>
      <c r="Z24" s="38">
        <f>+IF(X24&lt;&gt;0,+(Y24/X24)*100,0)</f>
        <v>-39.711336450588774</v>
      </c>
      <c r="AA24" s="39">
        <f>SUM(AA15:AA23)</f>
        <v>33709012</v>
      </c>
    </row>
    <row r="25" spans="1:27" ht="13.5" x14ac:dyDescent="0.25">
      <c r="A25" s="27" t="s">
        <v>52</v>
      </c>
      <c r="B25" s="28" t="s">
        <v>32</v>
      </c>
      <c r="C25" s="29">
        <f t="shared" ref="C25:Y25" si="2">+C12+C24</f>
        <v>25010188</v>
      </c>
      <c r="D25" s="29">
        <f>+D12+D24</f>
        <v>0</v>
      </c>
      <c r="E25" s="30">
        <f t="shared" si="2"/>
        <v>41691978</v>
      </c>
      <c r="F25" s="31">
        <f t="shared" si="2"/>
        <v>41691978</v>
      </c>
      <c r="G25" s="31">
        <f t="shared" si="2"/>
        <v>22240007</v>
      </c>
      <c r="H25" s="31">
        <f t="shared" si="2"/>
        <v>3049742</v>
      </c>
      <c r="I25" s="31">
        <f t="shared" si="2"/>
        <v>-36713</v>
      </c>
      <c r="J25" s="31">
        <f t="shared" si="2"/>
        <v>25253036</v>
      </c>
      <c r="K25" s="31">
        <f t="shared" si="2"/>
        <v>208860</v>
      </c>
      <c r="L25" s="31">
        <f t="shared" si="2"/>
        <v>3015749</v>
      </c>
      <c r="M25" s="31">
        <f t="shared" si="2"/>
        <v>703705</v>
      </c>
      <c r="N25" s="31">
        <f t="shared" si="2"/>
        <v>3928314</v>
      </c>
      <c r="O25" s="31">
        <f t="shared" si="2"/>
        <v>0</v>
      </c>
      <c r="P25" s="31">
        <f t="shared" si="2"/>
        <v>0</v>
      </c>
      <c r="Q25" s="31">
        <f t="shared" si="2"/>
        <v>0</v>
      </c>
      <c r="R25" s="31">
        <f t="shared" si="2"/>
        <v>0</v>
      </c>
      <c r="S25" s="31">
        <f t="shared" si="2"/>
        <v>0</v>
      </c>
      <c r="T25" s="31">
        <f t="shared" si="2"/>
        <v>0</v>
      </c>
      <c r="U25" s="31">
        <f t="shared" si="2"/>
        <v>0</v>
      </c>
      <c r="V25" s="31">
        <f t="shared" si="2"/>
        <v>0</v>
      </c>
      <c r="W25" s="31">
        <f t="shared" si="2"/>
        <v>29181350</v>
      </c>
      <c r="X25" s="31">
        <f t="shared" si="2"/>
        <v>20846076</v>
      </c>
      <c r="Y25" s="31">
        <f t="shared" si="2"/>
        <v>8335274</v>
      </c>
      <c r="Z25" s="32">
        <f>+IF(X25&lt;&gt;0,+(Y25/X25)*100,0)</f>
        <v>39.984858541242971</v>
      </c>
      <c r="AA25" s="33">
        <f>+AA12+AA24</f>
        <v>41691978</v>
      </c>
    </row>
    <row r="26" spans="1:27" ht="5.0999999999999996" customHeight="1" x14ac:dyDescent="0.25">
      <c r="A26" s="34" t="s">
        <v>41</v>
      </c>
      <c r="B26" s="17"/>
      <c r="C26" s="18"/>
      <c r="D26" s="18"/>
      <c r="E26" s="19"/>
      <c r="F26" s="20"/>
      <c r="G26" s="20"/>
      <c r="H26" s="20"/>
      <c r="I26" s="20"/>
      <c r="J26" s="20"/>
      <c r="K26" s="20"/>
      <c r="L26" s="20"/>
      <c r="M26" s="20"/>
      <c r="N26" s="20"/>
      <c r="O26" s="20"/>
      <c r="P26" s="20"/>
      <c r="Q26" s="20"/>
      <c r="R26" s="20"/>
      <c r="S26" s="20"/>
      <c r="T26" s="20"/>
      <c r="U26" s="20"/>
      <c r="V26" s="20"/>
      <c r="W26" s="20"/>
      <c r="X26" s="20"/>
      <c r="Y26" s="20"/>
      <c r="Z26" s="21"/>
      <c r="AA26" s="22"/>
    </row>
    <row r="27" spans="1:27" ht="13.5" x14ac:dyDescent="0.25">
      <c r="A27" s="10" t="s">
        <v>53</v>
      </c>
      <c r="B27" s="17" t="s">
        <v>32</v>
      </c>
      <c r="C27" s="18"/>
      <c r="D27" s="18"/>
      <c r="E27" s="19"/>
      <c r="F27" s="20"/>
      <c r="G27" s="20"/>
      <c r="H27" s="20"/>
      <c r="I27" s="20"/>
      <c r="J27" s="20"/>
      <c r="K27" s="20"/>
      <c r="L27" s="20"/>
      <c r="M27" s="20"/>
      <c r="N27" s="20"/>
      <c r="O27" s="20"/>
      <c r="P27" s="20"/>
      <c r="Q27" s="20"/>
      <c r="R27" s="20"/>
      <c r="S27" s="20"/>
      <c r="T27" s="20"/>
      <c r="U27" s="20"/>
      <c r="V27" s="20"/>
      <c r="W27" s="20"/>
      <c r="X27" s="20"/>
      <c r="Y27" s="20"/>
      <c r="Z27" s="21"/>
      <c r="AA27" s="22"/>
    </row>
    <row r="28" spans="1:27" ht="13.5" x14ac:dyDescent="0.25">
      <c r="A28" s="10" t="s">
        <v>54</v>
      </c>
      <c r="B28" s="40" t="s">
        <v>32</v>
      </c>
      <c r="C28" s="18"/>
      <c r="D28" s="18"/>
      <c r="E28" s="19"/>
      <c r="F28" s="20"/>
      <c r="G28" s="20"/>
      <c r="H28" s="20"/>
      <c r="I28" s="20"/>
      <c r="J28" s="20"/>
      <c r="K28" s="20"/>
      <c r="L28" s="20"/>
      <c r="M28" s="20"/>
      <c r="N28" s="20"/>
      <c r="O28" s="20"/>
      <c r="P28" s="20"/>
      <c r="Q28" s="20"/>
      <c r="R28" s="20"/>
      <c r="S28" s="20"/>
      <c r="T28" s="20"/>
      <c r="U28" s="20"/>
      <c r="V28" s="20"/>
      <c r="W28" s="20"/>
      <c r="X28" s="20"/>
      <c r="Y28" s="20"/>
      <c r="Z28" s="21"/>
      <c r="AA28" s="22"/>
    </row>
    <row r="29" spans="1:27" ht="13.5" x14ac:dyDescent="0.25">
      <c r="A29" s="23" t="s">
        <v>55</v>
      </c>
      <c r="B29" s="17" t="s">
        <v>32</v>
      </c>
      <c r="C29" s="18"/>
      <c r="D29" s="18"/>
      <c r="E29" s="19"/>
      <c r="F29" s="20"/>
      <c r="G29" s="20"/>
      <c r="H29" s="20"/>
      <c r="I29" s="20"/>
      <c r="J29" s="20"/>
      <c r="K29" s="20"/>
      <c r="L29" s="20"/>
      <c r="M29" s="20"/>
      <c r="N29" s="20"/>
      <c r="O29" s="20"/>
      <c r="P29" s="20"/>
      <c r="Q29" s="20"/>
      <c r="R29" s="20"/>
      <c r="S29" s="20"/>
      <c r="T29" s="20"/>
      <c r="U29" s="20"/>
      <c r="V29" s="20"/>
      <c r="W29" s="20"/>
      <c r="X29" s="20"/>
      <c r="Y29" s="20"/>
      <c r="Z29" s="21"/>
      <c r="AA29" s="22"/>
    </row>
    <row r="30" spans="1:27" ht="13.5" x14ac:dyDescent="0.25">
      <c r="A30" s="23" t="s">
        <v>56</v>
      </c>
      <c r="B30" s="17" t="s">
        <v>32</v>
      </c>
      <c r="C30" s="18"/>
      <c r="D30" s="18"/>
      <c r="E30" s="19"/>
      <c r="F30" s="20"/>
      <c r="G30" s="20"/>
      <c r="H30" s="20"/>
      <c r="I30" s="20"/>
      <c r="J30" s="20"/>
      <c r="K30" s="20"/>
      <c r="L30" s="20"/>
      <c r="M30" s="20"/>
      <c r="N30" s="20"/>
      <c r="O30" s="20"/>
      <c r="P30" s="20"/>
      <c r="Q30" s="20"/>
      <c r="R30" s="20"/>
      <c r="S30" s="20"/>
      <c r="T30" s="20"/>
      <c r="U30" s="20"/>
      <c r="V30" s="20"/>
      <c r="W30" s="20"/>
      <c r="X30" s="20"/>
      <c r="Y30" s="20"/>
      <c r="Z30" s="21"/>
      <c r="AA30" s="22"/>
    </row>
    <row r="31" spans="1:27" ht="13.5" x14ac:dyDescent="0.25">
      <c r="A31" s="23" t="s">
        <v>57</v>
      </c>
      <c r="B31" s="17" t="s">
        <v>32</v>
      </c>
      <c r="C31" s="18"/>
      <c r="D31" s="18"/>
      <c r="E31" s="19"/>
      <c r="F31" s="20"/>
      <c r="G31" s="20"/>
      <c r="H31" s="20"/>
      <c r="I31" s="20"/>
      <c r="J31" s="20"/>
      <c r="K31" s="20"/>
      <c r="L31" s="20"/>
      <c r="M31" s="20"/>
      <c r="N31" s="20"/>
      <c r="O31" s="20"/>
      <c r="P31" s="20"/>
      <c r="Q31" s="20"/>
      <c r="R31" s="20"/>
      <c r="S31" s="20"/>
      <c r="T31" s="20"/>
      <c r="U31" s="20"/>
      <c r="V31" s="20"/>
      <c r="W31" s="20"/>
      <c r="X31" s="20"/>
      <c r="Y31" s="20"/>
      <c r="Z31" s="21"/>
      <c r="AA31" s="22"/>
    </row>
    <row r="32" spans="1:27" ht="13.5" x14ac:dyDescent="0.25">
      <c r="A32" s="23" t="s">
        <v>58</v>
      </c>
      <c r="B32" s="17" t="s">
        <v>32</v>
      </c>
      <c r="C32" s="18">
        <v>-2027663</v>
      </c>
      <c r="D32" s="18"/>
      <c r="E32" s="19">
        <v>-3285568</v>
      </c>
      <c r="F32" s="20">
        <v>-3285568</v>
      </c>
      <c r="G32" s="20">
        <v>-1887193</v>
      </c>
      <c r="H32" s="20">
        <v>87880</v>
      </c>
      <c r="I32" s="20">
        <v>100713</v>
      </c>
      <c r="J32" s="20">
        <v>-1698600</v>
      </c>
      <c r="K32" s="20">
        <v>129031</v>
      </c>
      <c r="L32" s="20">
        <v>493236</v>
      </c>
      <c r="M32" s="20">
        <v>187182</v>
      </c>
      <c r="N32" s="20">
        <v>809449</v>
      </c>
      <c r="O32" s="20"/>
      <c r="P32" s="20"/>
      <c r="Q32" s="20"/>
      <c r="R32" s="20"/>
      <c r="S32" s="20"/>
      <c r="T32" s="20"/>
      <c r="U32" s="20"/>
      <c r="V32" s="20"/>
      <c r="W32" s="20">
        <v>-889151</v>
      </c>
      <c r="X32" s="20">
        <v>-1642788</v>
      </c>
      <c r="Y32" s="20">
        <v>753637</v>
      </c>
      <c r="Z32" s="21">
        <v>-45.875487281377758</v>
      </c>
      <c r="AA32" s="22">
        <v>-3285568</v>
      </c>
    </row>
    <row r="33" spans="1:27" ht="13.5" x14ac:dyDescent="0.25">
      <c r="A33" s="23" t="s">
        <v>59</v>
      </c>
      <c r="B33" s="17" t="s">
        <v>32</v>
      </c>
      <c r="C33" s="18"/>
      <c r="D33" s="18"/>
      <c r="E33" s="19"/>
      <c r="F33" s="20"/>
      <c r="G33" s="20"/>
      <c r="H33" s="20"/>
      <c r="I33" s="20"/>
      <c r="J33" s="20"/>
      <c r="K33" s="20"/>
      <c r="L33" s="20"/>
      <c r="M33" s="20"/>
      <c r="N33" s="20"/>
      <c r="O33" s="20"/>
      <c r="P33" s="20"/>
      <c r="Q33" s="20"/>
      <c r="R33" s="20"/>
      <c r="S33" s="20"/>
      <c r="T33" s="20"/>
      <c r="U33" s="20"/>
      <c r="V33" s="20"/>
      <c r="W33" s="20"/>
      <c r="X33" s="20"/>
      <c r="Y33" s="20"/>
      <c r="Z33" s="21"/>
      <c r="AA33" s="22"/>
    </row>
    <row r="34" spans="1:27" ht="13.5" x14ac:dyDescent="0.25">
      <c r="A34" s="27" t="s">
        <v>60</v>
      </c>
      <c r="B34" s="28" t="s">
        <v>32</v>
      </c>
      <c r="C34" s="29">
        <f t="shared" ref="C34:Y34" si="3">SUM(C29:C33)</f>
        <v>-2027663</v>
      </c>
      <c r="D34" s="29">
        <f>SUM(D29:D33)</f>
        <v>0</v>
      </c>
      <c r="E34" s="30">
        <f t="shared" si="3"/>
        <v>-3285568</v>
      </c>
      <c r="F34" s="31">
        <f t="shared" si="3"/>
        <v>-3285568</v>
      </c>
      <c r="G34" s="31">
        <f t="shared" si="3"/>
        <v>-1887193</v>
      </c>
      <c r="H34" s="31">
        <f t="shared" si="3"/>
        <v>87880</v>
      </c>
      <c r="I34" s="31">
        <f t="shared" si="3"/>
        <v>100713</v>
      </c>
      <c r="J34" s="31">
        <f t="shared" si="3"/>
        <v>-1698600</v>
      </c>
      <c r="K34" s="31">
        <f t="shared" si="3"/>
        <v>129031</v>
      </c>
      <c r="L34" s="31">
        <f t="shared" si="3"/>
        <v>493236</v>
      </c>
      <c r="M34" s="31">
        <f t="shared" si="3"/>
        <v>187182</v>
      </c>
      <c r="N34" s="31">
        <f t="shared" si="3"/>
        <v>809449</v>
      </c>
      <c r="O34" s="31">
        <f t="shared" si="3"/>
        <v>0</v>
      </c>
      <c r="P34" s="31">
        <f t="shared" si="3"/>
        <v>0</v>
      </c>
      <c r="Q34" s="31">
        <f t="shared" si="3"/>
        <v>0</v>
      </c>
      <c r="R34" s="31">
        <f t="shared" si="3"/>
        <v>0</v>
      </c>
      <c r="S34" s="31">
        <f t="shared" si="3"/>
        <v>0</v>
      </c>
      <c r="T34" s="31">
        <f t="shared" si="3"/>
        <v>0</v>
      </c>
      <c r="U34" s="31">
        <f t="shared" si="3"/>
        <v>0</v>
      </c>
      <c r="V34" s="31">
        <f t="shared" si="3"/>
        <v>0</v>
      </c>
      <c r="W34" s="31">
        <f t="shared" si="3"/>
        <v>-889151</v>
      </c>
      <c r="X34" s="31">
        <f t="shared" si="3"/>
        <v>-1642788</v>
      </c>
      <c r="Y34" s="31">
        <f t="shared" si="3"/>
        <v>753637</v>
      </c>
      <c r="Z34" s="32">
        <f>+IF(X34&lt;&gt;0,+(Y34/X34)*100,0)</f>
        <v>-45.875487281377758</v>
      </c>
      <c r="AA34" s="33">
        <f>SUM(AA29:AA33)</f>
        <v>-3285568</v>
      </c>
    </row>
    <row r="35" spans="1:27" ht="5.0999999999999996" customHeight="1" x14ac:dyDescent="0.25">
      <c r="A35" s="34" t="s">
        <v>41</v>
      </c>
      <c r="B35" s="17"/>
      <c r="C35" s="18"/>
      <c r="D35" s="18"/>
      <c r="E35" s="19"/>
      <c r="F35" s="20"/>
      <c r="G35" s="20"/>
      <c r="H35" s="20"/>
      <c r="I35" s="20"/>
      <c r="J35" s="20"/>
      <c r="K35" s="20"/>
      <c r="L35" s="20"/>
      <c r="M35" s="20"/>
      <c r="N35" s="20"/>
      <c r="O35" s="20"/>
      <c r="P35" s="20"/>
      <c r="Q35" s="20"/>
      <c r="R35" s="20"/>
      <c r="S35" s="20"/>
      <c r="T35" s="20"/>
      <c r="U35" s="20"/>
      <c r="V35" s="20"/>
      <c r="W35" s="20"/>
      <c r="X35" s="20"/>
      <c r="Y35" s="20"/>
      <c r="Z35" s="21"/>
      <c r="AA35" s="22"/>
    </row>
    <row r="36" spans="1:27" ht="13.5" x14ac:dyDescent="0.25">
      <c r="A36" s="10" t="s">
        <v>61</v>
      </c>
      <c r="B36" s="17" t="s">
        <v>32</v>
      </c>
      <c r="C36" s="18"/>
      <c r="D36" s="18"/>
      <c r="E36" s="19"/>
      <c r="F36" s="20"/>
      <c r="G36" s="20"/>
      <c r="H36" s="20"/>
      <c r="I36" s="20"/>
      <c r="J36" s="20"/>
      <c r="K36" s="20"/>
      <c r="L36" s="20"/>
      <c r="M36" s="20"/>
      <c r="N36" s="20"/>
      <c r="O36" s="20"/>
      <c r="P36" s="20"/>
      <c r="Q36" s="20"/>
      <c r="R36" s="20"/>
      <c r="S36" s="20"/>
      <c r="T36" s="20"/>
      <c r="U36" s="20"/>
      <c r="V36" s="20"/>
      <c r="W36" s="20"/>
      <c r="X36" s="20"/>
      <c r="Y36" s="20"/>
      <c r="Z36" s="21"/>
      <c r="AA36" s="22"/>
    </row>
    <row r="37" spans="1:27" ht="13.5" x14ac:dyDescent="0.25">
      <c r="A37" s="23" t="s">
        <v>62</v>
      </c>
      <c r="B37" s="17" t="s">
        <v>32</v>
      </c>
      <c r="C37" s="18"/>
      <c r="D37" s="18"/>
      <c r="E37" s="19"/>
      <c r="F37" s="20"/>
      <c r="G37" s="20"/>
      <c r="H37" s="20"/>
      <c r="I37" s="20"/>
      <c r="J37" s="20"/>
      <c r="K37" s="20"/>
      <c r="L37" s="20"/>
      <c r="M37" s="20"/>
      <c r="N37" s="20"/>
      <c r="O37" s="20"/>
      <c r="P37" s="20"/>
      <c r="Q37" s="20"/>
      <c r="R37" s="20"/>
      <c r="S37" s="20"/>
      <c r="T37" s="20"/>
      <c r="U37" s="20"/>
      <c r="V37" s="20"/>
      <c r="W37" s="20"/>
      <c r="X37" s="20"/>
      <c r="Y37" s="20"/>
      <c r="Z37" s="21"/>
      <c r="AA37" s="22"/>
    </row>
    <row r="38" spans="1:27" ht="13.5" x14ac:dyDescent="0.25">
      <c r="A38" s="23" t="s">
        <v>59</v>
      </c>
      <c r="B38" s="17" t="s">
        <v>32</v>
      </c>
      <c r="C38" s="18">
        <v>86063312</v>
      </c>
      <c r="D38" s="18"/>
      <c r="E38" s="19">
        <v>94620310</v>
      </c>
      <c r="F38" s="20">
        <v>94620310</v>
      </c>
      <c r="G38" s="20">
        <v>87620303</v>
      </c>
      <c r="H38" s="20">
        <v>4072235</v>
      </c>
      <c r="I38" s="20"/>
      <c r="J38" s="20">
        <v>91692538</v>
      </c>
      <c r="K38" s="20"/>
      <c r="L38" s="20">
        <v>-5629226</v>
      </c>
      <c r="M38" s="20"/>
      <c r="N38" s="20">
        <v>-5629226</v>
      </c>
      <c r="O38" s="20"/>
      <c r="P38" s="20"/>
      <c r="Q38" s="20"/>
      <c r="R38" s="20"/>
      <c r="S38" s="20"/>
      <c r="T38" s="20"/>
      <c r="U38" s="20"/>
      <c r="V38" s="20"/>
      <c r="W38" s="20">
        <v>86063312</v>
      </c>
      <c r="X38" s="20">
        <v>47310150</v>
      </c>
      <c r="Y38" s="20">
        <v>38753162</v>
      </c>
      <c r="Z38" s="21">
        <v>81.9129975280146</v>
      </c>
      <c r="AA38" s="22">
        <v>94620310</v>
      </c>
    </row>
    <row r="39" spans="1:27" ht="13.5" x14ac:dyDescent="0.25">
      <c r="A39" s="27" t="s">
        <v>63</v>
      </c>
      <c r="B39" s="35" t="s">
        <v>32</v>
      </c>
      <c r="C39" s="29">
        <f t="shared" ref="C39:Y39" si="4">SUM(C37:C38)</f>
        <v>86063312</v>
      </c>
      <c r="D39" s="29">
        <f>SUM(D37:D38)</f>
        <v>0</v>
      </c>
      <c r="E39" s="36">
        <f t="shared" si="4"/>
        <v>94620310</v>
      </c>
      <c r="F39" s="37">
        <f t="shared" si="4"/>
        <v>94620310</v>
      </c>
      <c r="G39" s="37">
        <f t="shared" si="4"/>
        <v>87620303</v>
      </c>
      <c r="H39" s="37">
        <f t="shared" si="4"/>
        <v>4072235</v>
      </c>
      <c r="I39" s="37">
        <f t="shared" si="4"/>
        <v>0</v>
      </c>
      <c r="J39" s="37">
        <f t="shared" si="4"/>
        <v>91692538</v>
      </c>
      <c r="K39" s="37">
        <f t="shared" si="4"/>
        <v>0</v>
      </c>
      <c r="L39" s="37">
        <f t="shared" si="4"/>
        <v>-5629226</v>
      </c>
      <c r="M39" s="37">
        <f t="shared" si="4"/>
        <v>0</v>
      </c>
      <c r="N39" s="37">
        <f t="shared" si="4"/>
        <v>-5629226</v>
      </c>
      <c r="O39" s="37">
        <f t="shared" si="4"/>
        <v>0</v>
      </c>
      <c r="P39" s="37">
        <f t="shared" si="4"/>
        <v>0</v>
      </c>
      <c r="Q39" s="37">
        <f t="shared" si="4"/>
        <v>0</v>
      </c>
      <c r="R39" s="37">
        <f t="shared" si="4"/>
        <v>0</v>
      </c>
      <c r="S39" s="37">
        <f t="shared" si="4"/>
        <v>0</v>
      </c>
      <c r="T39" s="37">
        <f t="shared" si="4"/>
        <v>0</v>
      </c>
      <c r="U39" s="37">
        <f t="shared" si="4"/>
        <v>0</v>
      </c>
      <c r="V39" s="37">
        <f t="shared" si="4"/>
        <v>0</v>
      </c>
      <c r="W39" s="37">
        <f t="shared" si="4"/>
        <v>86063312</v>
      </c>
      <c r="X39" s="37">
        <f t="shared" si="4"/>
        <v>47310150</v>
      </c>
      <c r="Y39" s="37">
        <f t="shared" si="4"/>
        <v>38753162</v>
      </c>
      <c r="Z39" s="38">
        <f>+IF(X39&lt;&gt;0,+(Y39/X39)*100,0)</f>
        <v>81.9129975280146</v>
      </c>
      <c r="AA39" s="39">
        <f>SUM(AA37:AA38)</f>
        <v>94620310</v>
      </c>
    </row>
    <row r="40" spans="1:27" ht="13.5" x14ac:dyDescent="0.25">
      <c r="A40" s="27" t="s">
        <v>64</v>
      </c>
      <c r="B40" s="28" t="s">
        <v>32</v>
      </c>
      <c r="C40" s="29">
        <f t="shared" ref="C40:Y40" si="5">+C34+C39</f>
        <v>84035649</v>
      </c>
      <c r="D40" s="29">
        <f>+D34+D39</f>
        <v>0</v>
      </c>
      <c r="E40" s="30">
        <f t="shared" si="5"/>
        <v>91334742</v>
      </c>
      <c r="F40" s="31">
        <f t="shared" si="5"/>
        <v>91334742</v>
      </c>
      <c r="G40" s="31">
        <f t="shared" si="5"/>
        <v>85733110</v>
      </c>
      <c r="H40" s="31">
        <f t="shared" si="5"/>
        <v>4160115</v>
      </c>
      <c r="I40" s="31">
        <f t="shared" si="5"/>
        <v>100713</v>
      </c>
      <c r="J40" s="31">
        <f t="shared" si="5"/>
        <v>89993938</v>
      </c>
      <c r="K40" s="31">
        <f t="shared" si="5"/>
        <v>129031</v>
      </c>
      <c r="L40" s="31">
        <f t="shared" si="5"/>
        <v>-5135990</v>
      </c>
      <c r="M40" s="31">
        <f t="shared" si="5"/>
        <v>187182</v>
      </c>
      <c r="N40" s="31">
        <f t="shared" si="5"/>
        <v>-4819777</v>
      </c>
      <c r="O40" s="31">
        <f t="shared" si="5"/>
        <v>0</v>
      </c>
      <c r="P40" s="31">
        <f t="shared" si="5"/>
        <v>0</v>
      </c>
      <c r="Q40" s="31">
        <f t="shared" si="5"/>
        <v>0</v>
      </c>
      <c r="R40" s="31">
        <f t="shared" si="5"/>
        <v>0</v>
      </c>
      <c r="S40" s="31">
        <f t="shared" si="5"/>
        <v>0</v>
      </c>
      <c r="T40" s="31">
        <f t="shared" si="5"/>
        <v>0</v>
      </c>
      <c r="U40" s="31">
        <f t="shared" si="5"/>
        <v>0</v>
      </c>
      <c r="V40" s="31">
        <f t="shared" si="5"/>
        <v>0</v>
      </c>
      <c r="W40" s="31">
        <f t="shared" si="5"/>
        <v>85174161</v>
      </c>
      <c r="X40" s="31">
        <f t="shared" si="5"/>
        <v>45667362</v>
      </c>
      <c r="Y40" s="31">
        <f t="shared" si="5"/>
        <v>39506799</v>
      </c>
      <c r="Z40" s="32">
        <f>+IF(X40&lt;&gt;0,+(Y40/X40)*100,0)</f>
        <v>86.509921462071745</v>
      </c>
      <c r="AA40" s="33">
        <f>+AA34+AA39</f>
        <v>91334742</v>
      </c>
    </row>
    <row r="41" spans="1:27" ht="5.0999999999999996" customHeight="1" x14ac:dyDescent="0.25">
      <c r="A41" s="34" t="s">
        <v>41</v>
      </c>
      <c r="B41" s="17"/>
      <c r="C41" s="18"/>
      <c r="D41" s="18"/>
      <c r="E41" s="19"/>
      <c r="F41" s="20"/>
      <c r="G41" s="20"/>
      <c r="H41" s="20"/>
      <c r="I41" s="20"/>
      <c r="J41" s="20"/>
      <c r="K41" s="20"/>
      <c r="L41" s="20"/>
      <c r="M41" s="20"/>
      <c r="N41" s="20"/>
      <c r="O41" s="20"/>
      <c r="P41" s="20"/>
      <c r="Q41" s="20"/>
      <c r="R41" s="20"/>
      <c r="S41" s="20"/>
      <c r="T41" s="20"/>
      <c r="U41" s="20"/>
      <c r="V41" s="20"/>
      <c r="W41" s="20"/>
      <c r="X41" s="20"/>
      <c r="Y41" s="20"/>
      <c r="Z41" s="21"/>
      <c r="AA41" s="22"/>
    </row>
    <row r="42" spans="1:27" ht="13.5" x14ac:dyDescent="0.25">
      <c r="A42" s="41" t="s">
        <v>65</v>
      </c>
      <c r="B42" s="42" t="s">
        <v>66</v>
      </c>
      <c r="C42" s="43">
        <f t="shared" ref="C42:Y42" si="6">+C25-C40</f>
        <v>-59025461</v>
      </c>
      <c r="D42" s="43">
        <f>+D25-D40</f>
        <v>0</v>
      </c>
      <c r="E42" s="44">
        <f t="shared" si="6"/>
        <v>-49642764</v>
      </c>
      <c r="F42" s="45">
        <f t="shared" si="6"/>
        <v>-49642764</v>
      </c>
      <c r="G42" s="45">
        <f t="shared" si="6"/>
        <v>-63493103</v>
      </c>
      <c r="H42" s="45">
        <f t="shared" si="6"/>
        <v>-1110373</v>
      </c>
      <c r="I42" s="45">
        <f t="shared" si="6"/>
        <v>-137426</v>
      </c>
      <c r="J42" s="45">
        <f t="shared" si="6"/>
        <v>-64740902</v>
      </c>
      <c r="K42" s="45">
        <f t="shared" si="6"/>
        <v>79829</v>
      </c>
      <c r="L42" s="45">
        <f t="shared" si="6"/>
        <v>8151739</v>
      </c>
      <c r="M42" s="45">
        <f t="shared" si="6"/>
        <v>516523</v>
      </c>
      <c r="N42" s="45">
        <f t="shared" si="6"/>
        <v>8748091</v>
      </c>
      <c r="O42" s="45">
        <f t="shared" si="6"/>
        <v>0</v>
      </c>
      <c r="P42" s="45">
        <f t="shared" si="6"/>
        <v>0</v>
      </c>
      <c r="Q42" s="45">
        <f t="shared" si="6"/>
        <v>0</v>
      </c>
      <c r="R42" s="45">
        <f t="shared" si="6"/>
        <v>0</v>
      </c>
      <c r="S42" s="45">
        <f t="shared" si="6"/>
        <v>0</v>
      </c>
      <c r="T42" s="45">
        <f t="shared" si="6"/>
        <v>0</v>
      </c>
      <c r="U42" s="45">
        <f t="shared" si="6"/>
        <v>0</v>
      </c>
      <c r="V42" s="45">
        <f t="shared" si="6"/>
        <v>0</v>
      </c>
      <c r="W42" s="45">
        <f t="shared" si="6"/>
        <v>-55992811</v>
      </c>
      <c r="X42" s="45">
        <f t="shared" si="6"/>
        <v>-24821286</v>
      </c>
      <c r="Y42" s="45">
        <f t="shared" si="6"/>
        <v>-31171525</v>
      </c>
      <c r="Z42" s="46">
        <f>+IF(X42&lt;&gt;0,+(Y42/X42)*100,0)</f>
        <v>125.58384364130046</v>
      </c>
      <c r="AA42" s="47">
        <f>+AA25-AA40</f>
        <v>-49642764</v>
      </c>
    </row>
    <row r="43" spans="1:27" ht="5.0999999999999996" customHeight="1" x14ac:dyDescent="0.25">
      <c r="A43" s="34" t="s">
        <v>41</v>
      </c>
      <c r="B43" s="17"/>
      <c r="C43" s="18"/>
      <c r="D43" s="18"/>
      <c r="E43" s="19"/>
      <c r="F43" s="20"/>
      <c r="G43" s="20"/>
      <c r="H43" s="20"/>
      <c r="I43" s="20"/>
      <c r="J43" s="20"/>
      <c r="K43" s="20"/>
      <c r="L43" s="20"/>
      <c r="M43" s="20"/>
      <c r="N43" s="20"/>
      <c r="O43" s="20"/>
      <c r="P43" s="20"/>
      <c r="Q43" s="20"/>
      <c r="R43" s="20"/>
      <c r="S43" s="20"/>
      <c r="T43" s="20"/>
      <c r="U43" s="20"/>
      <c r="V43" s="20"/>
      <c r="W43" s="20"/>
      <c r="X43" s="20"/>
      <c r="Y43" s="20"/>
      <c r="Z43" s="48"/>
      <c r="AA43" s="22"/>
    </row>
    <row r="44" spans="1:27" ht="13.5" x14ac:dyDescent="0.25">
      <c r="A44" s="10" t="s">
        <v>67</v>
      </c>
      <c r="B44" s="17" t="s">
        <v>32</v>
      </c>
      <c r="C44" s="18"/>
      <c r="D44" s="18"/>
      <c r="E44" s="19"/>
      <c r="F44" s="20"/>
      <c r="G44" s="20"/>
      <c r="H44" s="20"/>
      <c r="I44" s="20"/>
      <c r="J44" s="20"/>
      <c r="K44" s="20"/>
      <c r="L44" s="20"/>
      <c r="M44" s="20"/>
      <c r="N44" s="20"/>
      <c r="O44" s="20"/>
      <c r="P44" s="20"/>
      <c r="Q44" s="20"/>
      <c r="R44" s="20"/>
      <c r="S44" s="20"/>
      <c r="T44" s="20"/>
      <c r="U44" s="20"/>
      <c r="V44" s="20"/>
      <c r="W44" s="20"/>
      <c r="X44" s="20"/>
      <c r="Y44" s="20"/>
      <c r="Z44" s="48"/>
      <c r="AA44" s="22"/>
    </row>
    <row r="45" spans="1:27" ht="13.5" x14ac:dyDescent="0.25">
      <c r="A45" s="23" t="s">
        <v>68</v>
      </c>
      <c r="B45" s="17" t="s">
        <v>32</v>
      </c>
      <c r="C45" s="18">
        <v>-19122596</v>
      </c>
      <c r="D45" s="18"/>
      <c r="E45" s="19">
        <v>-26342310</v>
      </c>
      <c r="F45" s="20">
        <v>-26342310</v>
      </c>
      <c r="G45" s="20">
        <v>-20080699</v>
      </c>
      <c r="H45" s="20">
        <v>813500</v>
      </c>
      <c r="I45" s="20">
        <v>1360152</v>
      </c>
      <c r="J45" s="20">
        <v>-17907047</v>
      </c>
      <c r="K45" s="20">
        <v>-282099</v>
      </c>
      <c r="L45" s="20">
        <v>9018678</v>
      </c>
      <c r="M45" s="20">
        <v>1520633</v>
      </c>
      <c r="N45" s="20">
        <v>10257212</v>
      </c>
      <c r="O45" s="20"/>
      <c r="P45" s="20"/>
      <c r="Q45" s="20"/>
      <c r="R45" s="20"/>
      <c r="S45" s="20"/>
      <c r="T45" s="20"/>
      <c r="U45" s="20"/>
      <c r="V45" s="20"/>
      <c r="W45" s="20">
        <v>-7649835</v>
      </c>
      <c r="X45" s="20">
        <v>-13171158</v>
      </c>
      <c r="Y45" s="20">
        <v>5521323</v>
      </c>
      <c r="Z45" s="48">
        <v>-41.919799306940206</v>
      </c>
      <c r="AA45" s="22">
        <v>-26342310</v>
      </c>
    </row>
    <row r="46" spans="1:27" ht="13.5" x14ac:dyDescent="0.25">
      <c r="A46" s="23" t="s">
        <v>69</v>
      </c>
      <c r="B46" s="17" t="s">
        <v>32</v>
      </c>
      <c r="C46" s="18"/>
      <c r="D46" s="18"/>
      <c r="E46" s="19"/>
      <c r="F46" s="20"/>
      <c r="G46" s="20"/>
      <c r="H46" s="20"/>
      <c r="I46" s="20"/>
      <c r="J46" s="20"/>
      <c r="K46" s="20"/>
      <c r="L46" s="20"/>
      <c r="M46" s="20"/>
      <c r="N46" s="20"/>
      <c r="O46" s="20"/>
      <c r="P46" s="20"/>
      <c r="Q46" s="20"/>
      <c r="R46" s="20"/>
      <c r="S46" s="20"/>
      <c r="T46" s="20"/>
      <c r="U46" s="20"/>
      <c r="V46" s="20"/>
      <c r="W46" s="20"/>
      <c r="X46" s="20"/>
      <c r="Y46" s="20"/>
      <c r="Z46" s="48"/>
      <c r="AA46" s="22"/>
    </row>
    <row r="47" spans="1:27" ht="14.45" customHeight="1" x14ac:dyDescent="0.25">
      <c r="A47" s="23" t="s">
        <v>41</v>
      </c>
      <c r="B47" s="17"/>
      <c r="C47" s="18"/>
      <c r="D47" s="18"/>
      <c r="E47" s="19"/>
      <c r="F47" s="20"/>
      <c r="G47" s="20"/>
      <c r="H47" s="20"/>
      <c r="I47" s="20"/>
      <c r="J47" s="20"/>
      <c r="K47" s="20"/>
      <c r="L47" s="20"/>
      <c r="M47" s="20"/>
      <c r="N47" s="20"/>
      <c r="O47" s="20"/>
      <c r="P47" s="20"/>
      <c r="Q47" s="20"/>
      <c r="R47" s="20"/>
      <c r="S47" s="20"/>
      <c r="T47" s="20"/>
      <c r="U47" s="20"/>
      <c r="V47" s="20"/>
      <c r="W47" s="20"/>
      <c r="X47" s="20"/>
      <c r="Y47" s="20"/>
      <c r="Z47" s="48"/>
      <c r="AA47" s="22"/>
    </row>
    <row r="48" spans="1:27" ht="13.5" x14ac:dyDescent="0.25">
      <c r="A48" s="49" t="s">
        <v>70</v>
      </c>
      <c r="B48" s="50" t="s">
        <v>66</v>
      </c>
      <c r="C48" s="51">
        <f t="shared" ref="C48:Y48" si="7">SUM(C45:C47)</f>
        <v>-19122596</v>
      </c>
      <c r="D48" s="51">
        <f>SUM(D45:D47)</f>
        <v>0</v>
      </c>
      <c r="E48" s="52">
        <f t="shared" si="7"/>
        <v>-26342310</v>
      </c>
      <c r="F48" s="53">
        <f t="shared" si="7"/>
        <v>-26342310</v>
      </c>
      <c r="G48" s="53">
        <f t="shared" si="7"/>
        <v>-20080699</v>
      </c>
      <c r="H48" s="53">
        <f t="shared" si="7"/>
        <v>813500</v>
      </c>
      <c r="I48" s="53">
        <f t="shared" si="7"/>
        <v>1360152</v>
      </c>
      <c r="J48" s="53">
        <f t="shared" si="7"/>
        <v>-17907047</v>
      </c>
      <c r="K48" s="53">
        <f t="shared" si="7"/>
        <v>-282099</v>
      </c>
      <c r="L48" s="53">
        <f t="shared" si="7"/>
        <v>9018678</v>
      </c>
      <c r="M48" s="53">
        <f t="shared" si="7"/>
        <v>1520633</v>
      </c>
      <c r="N48" s="53">
        <f t="shared" si="7"/>
        <v>10257212</v>
      </c>
      <c r="O48" s="53">
        <f t="shared" si="7"/>
        <v>0</v>
      </c>
      <c r="P48" s="53">
        <f t="shared" si="7"/>
        <v>0</v>
      </c>
      <c r="Q48" s="53">
        <f t="shared" si="7"/>
        <v>0</v>
      </c>
      <c r="R48" s="53">
        <f t="shared" si="7"/>
        <v>0</v>
      </c>
      <c r="S48" s="53">
        <f t="shared" si="7"/>
        <v>0</v>
      </c>
      <c r="T48" s="53">
        <f t="shared" si="7"/>
        <v>0</v>
      </c>
      <c r="U48" s="53">
        <f t="shared" si="7"/>
        <v>0</v>
      </c>
      <c r="V48" s="53">
        <f t="shared" si="7"/>
        <v>0</v>
      </c>
      <c r="W48" s="53">
        <f t="shared" si="7"/>
        <v>-7649835</v>
      </c>
      <c r="X48" s="53">
        <f t="shared" si="7"/>
        <v>-13171158</v>
      </c>
      <c r="Y48" s="53">
        <f t="shared" si="7"/>
        <v>5521323</v>
      </c>
      <c r="Z48" s="54">
        <f>+IF(X48&lt;&gt;0,+(Y48/X48)*100,0)</f>
        <v>-41.919799306940206</v>
      </c>
      <c r="AA48" s="55">
        <f>SUM(AA45:AA47)</f>
        <v>-26342310</v>
      </c>
    </row>
    <row r="49" spans="1:27" ht="13.5" x14ac:dyDescent="0.25">
      <c r="A49" s="56" t="s">
        <v>328</v>
      </c>
      <c r="B49" s="57"/>
      <c r="C49" s="58"/>
      <c r="D49" s="58"/>
      <c r="E49" s="58"/>
      <c r="F49" s="58"/>
      <c r="G49" s="58"/>
      <c r="H49" s="59"/>
      <c r="I49" s="59"/>
      <c r="J49" s="59"/>
      <c r="K49" s="59"/>
      <c r="L49" s="59"/>
      <c r="M49" s="59"/>
      <c r="N49" s="59"/>
      <c r="O49" s="59"/>
      <c r="P49" s="59"/>
      <c r="Q49" s="59"/>
      <c r="R49" s="59"/>
      <c r="S49" s="59"/>
      <c r="T49" s="59"/>
      <c r="U49" s="59"/>
      <c r="V49" s="59"/>
      <c r="W49" s="59"/>
      <c r="X49" s="59"/>
      <c r="Y49" s="59"/>
      <c r="Z49" s="59"/>
      <c r="AA49" s="59"/>
    </row>
    <row r="50" spans="1:27" ht="13.5" x14ac:dyDescent="0.25">
      <c r="A50" s="60" t="s">
        <v>329</v>
      </c>
      <c r="B50" s="60"/>
      <c r="C50" s="60"/>
      <c r="D50" s="60"/>
      <c r="E50" s="60"/>
      <c r="F50" s="60"/>
      <c r="G50" s="60"/>
      <c r="H50" s="59"/>
      <c r="I50" s="59"/>
      <c r="J50" s="59"/>
      <c r="K50" s="59"/>
      <c r="L50" s="59"/>
      <c r="M50" s="59"/>
      <c r="N50" s="59"/>
      <c r="O50" s="59"/>
      <c r="P50" s="59"/>
      <c r="Q50" s="59"/>
      <c r="R50" s="59"/>
      <c r="S50" s="59"/>
      <c r="T50" s="59"/>
      <c r="U50" s="59"/>
      <c r="V50" s="59"/>
      <c r="W50" s="59"/>
      <c r="X50" s="59"/>
      <c r="Y50" s="59"/>
      <c r="Z50" s="59"/>
      <c r="AA50" s="59"/>
    </row>
    <row r="51" spans="1:27" ht="13.5" x14ac:dyDescent="0.25">
      <c r="A51" s="61" t="s">
        <v>330</v>
      </c>
      <c r="B51" s="62"/>
      <c r="C51" s="63"/>
      <c r="D51" s="63"/>
      <c r="E51" s="63"/>
      <c r="F51" s="63"/>
      <c r="G51" s="63"/>
      <c r="H51" s="59"/>
      <c r="I51" s="59"/>
      <c r="J51" s="59"/>
      <c r="K51" s="59"/>
      <c r="L51" s="59"/>
      <c r="M51" s="59"/>
      <c r="N51" s="59"/>
      <c r="O51" s="59"/>
      <c r="P51" s="59"/>
      <c r="Q51" s="59"/>
      <c r="R51" s="59"/>
      <c r="S51" s="59"/>
      <c r="T51" s="59"/>
      <c r="U51" s="59"/>
      <c r="V51" s="59"/>
      <c r="W51" s="59"/>
      <c r="X51" s="59"/>
      <c r="Y51" s="59"/>
      <c r="Z51" s="59"/>
      <c r="AA51" s="59"/>
    </row>
    <row r="52" spans="1:27" ht="13.5" x14ac:dyDescent="0.25">
      <c r="A52" s="59"/>
      <c r="B52" s="59"/>
      <c r="C52" s="59"/>
      <c r="D52" s="59"/>
      <c r="E52" s="59"/>
      <c r="F52" s="59"/>
      <c r="G52" s="59"/>
      <c r="H52" s="59"/>
      <c r="I52" s="59"/>
      <c r="J52" s="59"/>
      <c r="K52" s="59"/>
      <c r="L52" s="59"/>
      <c r="M52" s="59"/>
      <c r="N52" s="59"/>
      <c r="O52" s="59"/>
      <c r="P52" s="59"/>
      <c r="Q52" s="59"/>
      <c r="R52" s="59"/>
      <c r="S52" s="59"/>
      <c r="T52" s="59"/>
      <c r="U52" s="59"/>
      <c r="V52" s="59"/>
      <c r="W52" s="59"/>
      <c r="X52" s="59"/>
      <c r="Y52" s="59"/>
      <c r="Z52" s="59"/>
      <c r="AA52" s="59"/>
    </row>
    <row r="53" spans="1:27" ht="13.5" x14ac:dyDescent="0.25">
      <c r="A53" s="59"/>
      <c r="B53" s="59"/>
      <c r="C53" s="59"/>
      <c r="D53" s="59"/>
      <c r="E53" s="59"/>
      <c r="F53" s="59"/>
      <c r="G53" s="59"/>
      <c r="H53" s="59"/>
      <c r="I53" s="59"/>
      <c r="J53" s="59"/>
      <c r="K53" s="59"/>
      <c r="L53" s="59"/>
      <c r="M53" s="59"/>
      <c r="N53" s="59"/>
      <c r="O53" s="59"/>
      <c r="P53" s="59"/>
      <c r="Q53" s="59"/>
      <c r="R53" s="59"/>
      <c r="S53" s="59"/>
      <c r="T53" s="59"/>
      <c r="U53" s="59"/>
      <c r="V53" s="59"/>
      <c r="W53" s="59"/>
      <c r="X53" s="59"/>
      <c r="Y53" s="59"/>
      <c r="Z53" s="59"/>
      <c r="AA53" s="59"/>
    </row>
    <row r="54" spans="1:27" ht="13.5" x14ac:dyDescent="0.25">
      <c r="A54" s="59"/>
      <c r="B54" s="59"/>
      <c r="C54" s="59"/>
      <c r="D54" s="59"/>
      <c r="E54" s="59"/>
      <c r="F54" s="59"/>
      <c r="G54" s="59"/>
      <c r="H54" s="59"/>
      <c r="I54" s="59"/>
      <c r="J54" s="59"/>
      <c r="K54" s="59"/>
      <c r="L54" s="59"/>
      <c r="M54" s="59"/>
      <c r="N54" s="59"/>
      <c r="O54" s="59"/>
      <c r="P54" s="59"/>
      <c r="Q54" s="59"/>
      <c r="R54" s="59"/>
      <c r="S54" s="59"/>
      <c r="T54" s="59"/>
      <c r="U54" s="59"/>
      <c r="V54" s="59"/>
      <c r="W54" s="59"/>
      <c r="X54" s="59"/>
      <c r="Y54" s="59"/>
      <c r="Z54" s="59"/>
      <c r="AA54" s="59"/>
    </row>
  </sheetData>
  <mergeCells count="2">
    <mergeCell ref="A1:AA1"/>
    <mergeCell ref="E2:AA2"/>
  </mergeCells>
  <printOptions horizontalCentered="1"/>
  <pageMargins left="0.55118110236220497" right="0.22" top="0.59055118110236204" bottom="0.59055118110236204" header="0.31496062992126" footer="0.31496062992126"/>
  <pageSetup paperSize="9" orientation="landscape" r:id="rId1"/>
  <rowBreaks count="1" manualBreakCount="1">
    <brk id="48" max="16383" man="1"/>
  </rowBreaks>
</worksheet>
</file>

<file path=xl/worksheets/sheet6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AA54"/>
  <sheetViews>
    <sheetView showGridLines="0" workbookViewId="0">
      <selection activeCell="B2" sqref="B2"/>
    </sheetView>
  </sheetViews>
  <sheetFormatPr defaultRowHeight="12.75" x14ac:dyDescent="0.2"/>
  <cols>
    <col min="1" max="1" width="35.7109375" customWidth="1"/>
    <col min="2" max="2" width="3.42578125" bestFit="1" customWidth="1"/>
    <col min="3" max="3" width="9.7109375" customWidth="1"/>
    <col min="4" max="4" width="9.7109375" hidden="1" customWidth="1"/>
    <col min="5" max="6" width="9.7109375" customWidth="1"/>
    <col min="7" max="9" width="9.7109375" hidden="1" customWidth="1"/>
    <col min="10" max="10" width="9.7109375" customWidth="1"/>
    <col min="11" max="13" width="9.7109375" hidden="1" customWidth="1"/>
    <col min="14" max="14" width="9.7109375" customWidth="1"/>
    <col min="15" max="22" width="9.7109375" hidden="1" customWidth="1"/>
    <col min="23" max="27" width="9.7109375" customWidth="1"/>
  </cols>
  <sheetData>
    <row r="1" spans="1:27" ht="57.6" customHeight="1" x14ac:dyDescent="0.25">
      <c r="A1" s="64" t="s">
        <v>130</v>
      </c>
      <c r="B1" s="64"/>
      <c r="C1" s="64"/>
      <c r="D1" s="64"/>
      <c r="E1" s="64"/>
      <c r="F1" s="64"/>
      <c r="G1" s="64"/>
      <c r="H1" s="64"/>
      <c r="I1" s="64"/>
      <c r="J1" s="64"/>
      <c r="K1" s="64"/>
      <c r="L1" s="64"/>
      <c r="M1" s="64"/>
      <c r="N1" s="64"/>
      <c r="O1" s="64"/>
      <c r="P1" s="64"/>
      <c r="Q1" s="64"/>
      <c r="R1" s="64"/>
      <c r="S1" s="64"/>
      <c r="T1" s="64"/>
      <c r="U1" s="64"/>
      <c r="V1" s="64"/>
      <c r="W1" s="64"/>
      <c r="X1" s="64"/>
      <c r="Y1" s="64"/>
      <c r="Z1" s="64"/>
      <c r="AA1" s="64"/>
    </row>
    <row r="2" spans="1:27" ht="24.95" customHeight="1" x14ac:dyDescent="0.2">
      <c r="A2" s="2" t="s">
        <v>1</v>
      </c>
      <c r="B2" s="1" t="s">
        <v>331</v>
      </c>
      <c r="C2" s="3" t="s">
        <v>2</v>
      </c>
      <c r="D2" s="3" t="s">
        <v>3</v>
      </c>
      <c r="E2" s="65" t="s">
        <v>4</v>
      </c>
      <c r="F2" s="66"/>
      <c r="G2" s="66"/>
      <c r="H2" s="66"/>
      <c r="I2" s="66"/>
      <c r="J2" s="66"/>
      <c r="K2" s="66"/>
      <c r="L2" s="66"/>
      <c r="M2" s="66"/>
      <c r="N2" s="66"/>
      <c r="O2" s="66"/>
      <c r="P2" s="66"/>
      <c r="Q2" s="66"/>
      <c r="R2" s="66"/>
      <c r="S2" s="66"/>
      <c r="T2" s="66"/>
      <c r="U2" s="66"/>
      <c r="V2" s="66"/>
      <c r="W2" s="66"/>
      <c r="X2" s="66"/>
      <c r="Y2" s="66"/>
      <c r="Z2" s="66"/>
      <c r="AA2" s="67"/>
    </row>
    <row r="3" spans="1:27" ht="24.95" customHeight="1" x14ac:dyDescent="0.2">
      <c r="A3" s="4" t="s">
        <v>5</v>
      </c>
      <c r="B3" s="5" t="s">
        <v>6</v>
      </c>
      <c r="C3" s="6" t="s">
        <v>7</v>
      </c>
      <c r="D3" s="6" t="s">
        <v>7</v>
      </c>
      <c r="E3" s="7" t="s">
        <v>8</v>
      </c>
      <c r="F3" s="8" t="s">
        <v>9</v>
      </c>
      <c r="G3" s="8" t="s">
        <v>10</v>
      </c>
      <c r="H3" s="8" t="s">
        <v>11</v>
      </c>
      <c r="I3" s="8" t="s">
        <v>12</v>
      </c>
      <c r="J3" s="8" t="s">
        <v>13</v>
      </c>
      <c r="K3" s="8" t="s">
        <v>14</v>
      </c>
      <c r="L3" s="8" t="s">
        <v>15</v>
      </c>
      <c r="M3" s="8" t="s">
        <v>16</v>
      </c>
      <c r="N3" s="8" t="s">
        <v>17</v>
      </c>
      <c r="O3" s="8" t="s">
        <v>18</v>
      </c>
      <c r="P3" s="8" t="s">
        <v>19</v>
      </c>
      <c r="Q3" s="8" t="s">
        <v>20</v>
      </c>
      <c r="R3" s="8" t="s">
        <v>21</v>
      </c>
      <c r="S3" s="8" t="s">
        <v>22</v>
      </c>
      <c r="T3" s="8" t="s">
        <v>23</v>
      </c>
      <c r="U3" s="8" t="s">
        <v>24</v>
      </c>
      <c r="V3" s="8" t="s">
        <v>25</v>
      </c>
      <c r="W3" s="8" t="s">
        <v>26</v>
      </c>
      <c r="X3" s="8" t="s">
        <v>27</v>
      </c>
      <c r="Y3" s="8" t="s">
        <v>28</v>
      </c>
      <c r="Z3" s="8" t="s">
        <v>29</v>
      </c>
      <c r="AA3" s="9" t="s">
        <v>30</v>
      </c>
    </row>
    <row r="4" spans="1:27" ht="13.5" x14ac:dyDescent="0.25">
      <c r="A4" s="10" t="s">
        <v>31</v>
      </c>
      <c r="B4" s="11" t="s">
        <v>32</v>
      </c>
      <c r="C4" s="12"/>
      <c r="D4" s="12"/>
      <c r="E4" s="13"/>
      <c r="F4" s="14"/>
      <c r="G4" s="14"/>
      <c r="H4" s="14"/>
      <c r="I4" s="14"/>
      <c r="J4" s="14"/>
      <c r="K4" s="14"/>
      <c r="L4" s="14"/>
      <c r="M4" s="14"/>
      <c r="N4" s="14"/>
      <c r="O4" s="14"/>
      <c r="P4" s="14"/>
      <c r="Q4" s="14"/>
      <c r="R4" s="14"/>
      <c r="S4" s="14"/>
      <c r="T4" s="14"/>
      <c r="U4" s="14"/>
      <c r="V4" s="14"/>
      <c r="W4" s="14"/>
      <c r="X4" s="14"/>
      <c r="Y4" s="14"/>
      <c r="Z4" s="15"/>
      <c r="AA4" s="16"/>
    </row>
    <row r="5" spans="1:27" ht="13.5" x14ac:dyDescent="0.25">
      <c r="A5" s="10" t="s">
        <v>33</v>
      </c>
      <c r="B5" s="17" t="s">
        <v>32</v>
      </c>
      <c r="C5" s="18"/>
      <c r="D5" s="18"/>
      <c r="E5" s="19"/>
      <c r="F5" s="20"/>
      <c r="G5" s="20"/>
      <c r="H5" s="20"/>
      <c r="I5" s="20"/>
      <c r="J5" s="20"/>
      <c r="K5" s="20"/>
      <c r="L5" s="20"/>
      <c r="M5" s="20"/>
      <c r="N5" s="20"/>
      <c r="O5" s="20"/>
      <c r="P5" s="20"/>
      <c r="Q5" s="20"/>
      <c r="R5" s="20"/>
      <c r="S5" s="20"/>
      <c r="T5" s="20"/>
      <c r="U5" s="20"/>
      <c r="V5" s="20"/>
      <c r="W5" s="20"/>
      <c r="X5" s="20"/>
      <c r="Y5" s="20"/>
      <c r="Z5" s="21"/>
      <c r="AA5" s="22"/>
    </row>
    <row r="6" spans="1:27" ht="13.5" x14ac:dyDescent="0.25">
      <c r="A6" s="23" t="s">
        <v>34</v>
      </c>
      <c r="B6" s="17" t="s">
        <v>32</v>
      </c>
      <c r="C6" s="18"/>
      <c r="D6" s="18"/>
      <c r="E6" s="19"/>
      <c r="F6" s="20"/>
      <c r="G6" s="20"/>
      <c r="H6" s="20"/>
      <c r="I6" s="20"/>
      <c r="J6" s="20"/>
      <c r="K6" s="20"/>
      <c r="L6" s="20"/>
      <c r="M6" s="20"/>
      <c r="N6" s="20"/>
      <c r="O6" s="20"/>
      <c r="P6" s="20"/>
      <c r="Q6" s="20"/>
      <c r="R6" s="20"/>
      <c r="S6" s="20"/>
      <c r="T6" s="20"/>
      <c r="U6" s="20"/>
      <c r="V6" s="20"/>
      <c r="W6" s="20"/>
      <c r="X6" s="20"/>
      <c r="Y6" s="20"/>
      <c r="Z6" s="21"/>
      <c r="AA6" s="22"/>
    </row>
    <row r="7" spans="1:27" ht="13.5" x14ac:dyDescent="0.25">
      <c r="A7" s="23" t="s">
        <v>35</v>
      </c>
      <c r="B7" s="17" t="s">
        <v>32</v>
      </c>
      <c r="C7" s="18"/>
      <c r="D7" s="18"/>
      <c r="E7" s="19"/>
      <c r="F7" s="20"/>
      <c r="G7" s="20"/>
      <c r="H7" s="20"/>
      <c r="I7" s="20"/>
      <c r="J7" s="20"/>
      <c r="K7" s="20"/>
      <c r="L7" s="20"/>
      <c r="M7" s="20"/>
      <c r="N7" s="20"/>
      <c r="O7" s="20"/>
      <c r="P7" s="20"/>
      <c r="Q7" s="20"/>
      <c r="R7" s="20"/>
      <c r="S7" s="20"/>
      <c r="T7" s="20"/>
      <c r="U7" s="20"/>
      <c r="V7" s="20"/>
      <c r="W7" s="20"/>
      <c r="X7" s="20"/>
      <c r="Y7" s="20"/>
      <c r="Z7" s="21"/>
      <c r="AA7" s="22"/>
    </row>
    <row r="8" spans="1:27" ht="13.5" x14ac:dyDescent="0.25">
      <c r="A8" s="23" t="s">
        <v>36</v>
      </c>
      <c r="B8" s="17" t="s">
        <v>32</v>
      </c>
      <c r="C8" s="18"/>
      <c r="D8" s="18"/>
      <c r="E8" s="19"/>
      <c r="F8" s="20"/>
      <c r="G8" s="20"/>
      <c r="H8" s="20"/>
      <c r="I8" s="20"/>
      <c r="J8" s="20"/>
      <c r="K8" s="20"/>
      <c r="L8" s="20"/>
      <c r="M8" s="20"/>
      <c r="N8" s="20"/>
      <c r="O8" s="20"/>
      <c r="P8" s="20"/>
      <c r="Q8" s="20"/>
      <c r="R8" s="20"/>
      <c r="S8" s="20"/>
      <c r="T8" s="20"/>
      <c r="U8" s="20"/>
      <c r="V8" s="20"/>
      <c r="W8" s="20"/>
      <c r="X8" s="20"/>
      <c r="Y8" s="20"/>
      <c r="Z8" s="21"/>
      <c r="AA8" s="22"/>
    </row>
    <row r="9" spans="1:27" ht="13.5" x14ac:dyDescent="0.25">
      <c r="A9" s="23" t="s">
        <v>37</v>
      </c>
      <c r="B9" s="17" t="s">
        <v>32</v>
      </c>
      <c r="C9" s="18"/>
      <c r="D9" s="18"/>
      <c r="E9" s="19"/>
      <c r="F9" s="20"/>
      <c r="G9" s="20"/>
      <c r="H9" s="20"/>
      <c r="I9" s="20"/>
      <c r="J9" s="20"/>
      <c r="K9" s="20"/>
      <c r="L9" s="20"/>
      <c r="M9" s="20"/>
      <c r="N9" s="20"/>
      <c r="O9" s="20"/>
      <c r="P9" s="20"/>
      <c r="Q9" s="20"/>
      <c r="R9" s="20"/>
      <c r="S9" s="20"/>
      <c r="T9" s="20"/>
      <c r="U9" s="20"/>
      <c r="V9" s="20"/>
      <c r="W9" s="20"/>
      <c r="X9" s="20"/>
      <c r="Y9" s="20"/>
      <c r="Z9" s="21"/>
      <c r="AA9" s="22"/>
    </row>
    <row r="10" spans="1:27" ht="13.5" x14ac:dyDescent="0.25">
      <c r="A10" s="23" t="s">
        <v>38</v>
      </c>
      <c r="B10" s="17" t="s">
        <v>32</v>
      </c>
      <c r="C10" s="18"/>
      <c r="D10" s="18"/>
      <c r="E10" s="19"/>
      <c r="F10" s="20"/>
      <c r="G10" s="24"/>
      <c r="H10" s="24"/>
      <c r="I10" s="24"/>
      <c r="J10" s="20"/>
      <c r="K10" s="24"/>
      <c r="L10" s="24"/>
      <c r="M10" s="20"/>
      <c r="N10" s="24"/>
      <c r="O10" s="24"/>
      <c r="P10" s="24"/>
      <c r="Q10" s="20"/>
      <c r="R10" s="24"/>
      <c r="S10" s="24"/>
      <c r="T10" s="20"/>
      <c r="U10" s="24"/>
      <c r="V10" s="24"/>
      <c r="W10" s="24"/>
      <c r="X10" s="20"/>
      <c r="Y10" s="24"/>
      <c r="Z10" s="25"/>
      <c r="AA10" s="26"/>
    </row>
    <row r="11" spans="1:27" ht="13.5" x14ac:dyDescent="0.25">
      <c r="A11" s="23" t="s">
        <v>39</v>
      </c>
      <c r="B11" s="17" t="s">
        <v>32</v>
      </c>
      <c r="C11" s="18"/>
      <c r="D11" s="18"/>
      <c r="E11" s="19"/>
      <c r="F11" s="20"/>
      <c r="G11" s="20"/>
      <c r="H11" s="20"/>
      <c r="I11" s="20"/>
      <c r="J11" s="20"/>
      <c r="K11" s="20"/>
      <c r="L11" s="20"/>
      <c r="M11" s="20"/>
      <c r="N11" s="20"/>
      <c r="O11" s="20"/>
      <c r="P11" s="20"/>
      <c r="Q11" s="20"/>
      <c r="R11" s="20"/>
      <c r="S11" s="20"/>
      <c r="T11" s="20"/>
      <c r="U11" s="20"/>
      <c r="V11" s="20"/>
      <c r="W11" s="20"/>
      <c r="X11" s="20"/>
      <c r="Y11" s="20"/>
      <c r="Z11" s="21"/>
      <c r="AA11" s="22"/>
    </row>
    <row r="12" spans="1:27" ht="13.5" x14ac:dyDescent="0.25">
      <c r="A12" s="27" t="s">
        <v>40</v>
      </c>
      <c r="B12" s="28" t="s">
        <v>32</v>
      </c>
      <c r="C12" s="29">
        <f t="shared" ref="C12:Y12" si="0">SUM(C6:C11)</f>
        <v>0</v>
      </c>
      <c r="D12" s="29">
        <f>SUM(D6:D11)</f>
        <v>0</v>
      </c>
      <c r="E12" s="30">
        <f t="shared" si="0"/>
        <v>0</v>
      </c>
      <c r="F12" s="31">
        <f t="shared" si="0"/>
        <v>0</v>
      </c>
      <c r="G12" s="31">
        <f t="shared" si="0"/>
        <v>0</v>
      </c>
      <c r="H12" s="31">
        <f t="shared" si="0"/>
        <v>0</v>
      </c>
      <c r="I12" s="31">
        <f t="shared" si="0"/>
        <v>0</v>
      </c>
      <c r="J12" s="31">
        <f t="shared" si="0"/>
        <v>0</v>
      </c>
      <c r="K12" s="31">
        <f t="shared" si="0"/>
        <v>0</v>
      </c>
      <c r="L12" s="31">
        <f t="shared" si="0"/>
        <v>0</v>
      </c>
      <c r="M12" s="31">
        <f t="shared" si="0"/>
        <v>0</v>
      </c>
      <c r="N12" s="31">
        <f t="shared" si="0"/>
        <v>0</v>
      </c>
      <c r="O12" s="31">
        <f t="shared" si="0"/>
        <v>0</v>
      </c>
      <c r="P12" s="31">
        <f t="shared" si="0"/>
        <v>0</v>
      </c>
      <c r="Q12" s="31">
        <f t="shared" si="0"/>
        <v>0</v>
      </c>
      <c r="R12" s="31">
        <f t="shared" si="0"/>
        <v>0</v>
      </c>
      <c r="S12" s="31">
        <f t="shared" si="0"/>
        <v>0</v>
      </c>
      <c r="T12" s="31">
        <f t="shared" si="0"/>
        <v>0</v>
      </c>
      <c r="U12" s="31">
        <f t="shared" si="0"/>
        <v>0</v>
      </c>
      <c r="V12" s="31">
        <f t="shared" si="0"/>
        <v>0</v>
      </c>
      <c r="W12" s="31">
        <f t="shared" si="0"/>
        <v>0</v>
      </c>
      <c r="X12" s="31">
        <f t="shared" si="0"/>
        <v>0</v>
      </c>
      <c r="Y12" s="31">
        <f t="shared" si="0"/>
        <v>0</v>
      </c>
      <c r="Z12" s="32">
        <f>+IF(X12&lt;&gt;0,+(Y12/X12)*100,0)</f>
        <v>0</v>
      </c>
      <c r="AA12" s="33">
        <f>SUM(AA6:AA11)</f>
        <v>0</v>
      </c>
    </row>
    <row r="13" spans="1:27" ht="5.0999999999999996" customHeight="1" x14ac:dyDescent="0.25">
      <c r="A13" s="34" t="s">
        <v>41</v>
      </c>
      <c r="B13" s="17"/>
      <c r="C13" s="18"/>
      <c r="D13" s="18"/>
      <c r="E13" s="19"/>
      <c r="F13" s="20"/>
      <c r="G13" s="20"/>
      <c r="H13" s="20"/>
      <c r="I13" s="20"/>
      <c r="J13" s="20"/>
      <c r="K13" s="20"/>
      <c r="L13" s="20"/>
      <c r="M13" s="20"/>
      <c r="N13" s="20"/>
      <c r="O13" s="20"/>
      <c r="P13" s="20"/>
      <c r="Q13" s="20"/>
      <c r="R13" s="20"/>
      <c r="S13" s="20"/>
      <c r="T13" s="20"/>
      <c r="U13" s="20"/>
      <c r="V13" s="20"/>
      <c r="W13" s="20"/>
      <c r="X13" s="20"/>
      <c r="Y13" s="20"/>
      <c r="Z13" s="21"/>
      <c r="AA13" s="22"/>
    </row>
    <row r="14" spans="1:27" ht="13.5" x14ac:dyDescent="0.25">
      <c r="A14" s="10" t="s">
        <v>42</v>
      </c>
      <c r="B14" s="17" t="s">
        <v>32</v>
      </c>
      <c r="C14" s="18"/>
      <c r="D14" s="18"/>
      <c r="E14" s="19"/>
      <c r="F14" s="20"/>
      <c r="G14" s="20"/>
      <c r="H14" s="20"/>
      <c r="I14" s="20"/>
      <c r="J14" s="20"/>
      <c r="K14" s="20"/>
      <c r="L14" s="20"/>
      <c r="M14" s="20"/>
      <c r="N14" s="20"/>
      <c r="O14" s="20"/>
      <c r="P14" s="20"/>
      <c r="Q14" s="20"/>
      <c r="R14" s="20"/>
      <c r="S14" s="20"/>
      <c r="T14" s="20"/>
      <c r="U14" s="20"/>
      <c r="V14" s="20"/>
      <c r="W14" s="20"/>
      <c r="X14" s="20"/>
      <c r="Y14" s="20"/>
      <c r="Z14" s="21"/>
      <c r="AA14" s="22"/>
    </row>
    <row r="15" spans="1:27" ht="13.5" x14ac:dyDescent="0.25">
      <c r="A15" s="23" t="s">
        <v>43</v>
      </c>
      <c r="B15" s="17" t="s">
        <v>32</v>
      </c>
      <c r="C15" s="18"/>
      <c r="D15" s="18"/>
      <c r="E15" s="19"/>
      <c r="F15" s="20"/>
      <c r="G15" s="20"/>
      <c r="H15" s="20"/>
      <c r="I15" s="20"/>
      <c r="J15" s="20"/>
      <c r="K15" s="20"/>
      <c r="L15" s="20"/>
      <c r="M15" s="20"/>
      <c r="N15" s="20"/>
      <c r="O15" s="20"/>
      <c r="P15" s="20"/>
      <c r="Q15" s="20"/>
      <c r="R15" s="20"/>
      <c r="S15" s="20"/>
      <c r="T15" s="20"/>
      <c r="U15" s="20"/>
      <c r="V15" s="20"/>
      <c r="W15" s="20"/>
      <c r="X15" s="20"/>
      <c r="Y15" s="20"/>
      <c r="Z15" s="21"/>
      <c r="AA15" s="22"/>
    </row>
    <row r="16" spans="1:27" ht="13.5" x14ac:dyDescent="0.25">
      <c r="A16" s="23" t="s">
        <v>44</v>
      </c>
      <c r="B16" s="17" t="s">
        <v>32</v>
      </c>
      <c r="C16" s="18"/>
      <c r="D16" s="18"/>
      <c r="E16" s="19"/>
      <c r="F16" s="20"/>
      <c r="G16" s="24"/>
      <c r="H16" s="24"/>
      <c r="I16" s="24"/>
      <c r="J16" s="20"/>
      <c r="K16" s="24"/>
      <c r="L16" s="24"/>
      <c r="M16" s="20"/>
      <c r="N16" s="24"/>
      <c r="O16" s="24"/>
      <c r="P16" s="24"/>
      <c r="Q16" s="20"/>
      <c r="R16" s="24"/>
      <c r="S16" s="24"/>
      <c r="T16" s="20"/>
      <c r="U16" s="24"/>
      <c r="V16" s="24"/>
      <c r="W16" s="24"/>
      <c r="X16" s="20"/>
      <c r="Y16" s="24"/>
      <c r="Z16" s="25"/>
      <c r="AA16" s="26"/>
    </row>
    <row r="17" spans="1:27" ht="13.5" x14ac:dyDescent="0.25">
      <c r="A17" s="23" t="s">
        <v>45</v>
      </c>
      <c r="B17" s="17" t="s">
        <v>32</v>
      </c>
      <c r="C17" s="18"/>
      <c r="D17" s="18"/>
      <c r="E17" s="19"/>
      <c r="F17" s="20"/>
      <c r="G17" s="20"/>
      <c r="H17" s="20"/>
      <c r="I17" s="20"/>
      <c r="J17" s="20"/>
      <c r="K17" s="20"/>
      <c r="L17" s="20"/>
      <c r="M17" s="20"/>
      <c r="N17" s="20"/>
      <c r="O17" s="20"/>
      <c r="P17" s="20"/>
      <c r="Q17" s="20"/>
      <c r="R17" s="20"/>
      <c r="S17" s="20"/>
      <c r="T17" s="20"/>
      <c r="U17" s="20"/>
      <c r="V17" s="20"/>
      <c r="W17" s="20"/>
      <c r="X17" s="20"/>
      <c r="Y17" s="20"/>
      <c r="Z17" s="21"/>
      <c r="AA17" s="22"/>
    </row>
    <row r="18" spans="1:27" ht="13.5" x14ac:dyDescent="0.25">
      <c r="A18" s="23" t="s">
        <v>46</v>
      </c>
      <c r="B18" s="17" t="s">
        <v>32</v>
      </c>
      <c r="C18" s="18"/>
      <c r="D18" s="18"/>
      <c r="E18" s="19"/>
      <c r="F18" s="20"/>
      <c r="G18" s="20"/>
      <c r="H18" s="20"/>
      <c r="I18" s="20"/>
      <c r="J18" s="20"/>
      <c r="K18" s="20"/>
      <c r="L18" s="20"/>
      <c r="M18" s="20"/>
      <c r="N18" s="20"/>
      <c r="O18" s="20"/>
      <c r="P18" s="20"/>
      <c r="Q18" s="20"/>
      <c r="R18" s="20"/>
      <c r="S18" s="20"/>
      <c r="T18" s="20"/>
      <c r="U18" s="20"/>
      <c r="V18" s="20"/>
      <c r="W18" s="20"/>
      <c r="X18" s="20"/>
      <c r="Y18" s="20"/>
      <c r="Z18" s="21"/>
      <c r="AA18" s="22"/>
    </row>
    <row r="19" spans="1:27" ht="13.5" x14ac:dyDescent="0.25">
      <c r="A19" s="23" t="s">
        <v>47</v>
      </c>
      <c r="B19" s="17" t="s">
        <v>32</v>
      </c>
      <c r="C19" s="18"/>
      <c r="D19" s="18"/>
      <c r="E19" s="19"/>
      <c r="F19" s="20"/>
      <c r="G19" s="20"/>
      <c r="H19" s="20"/>
      <c r="I19" s="20"/>
      <c r="J19" s="20"/>
      <c r="K19" s="20"/>
      <c r="L19" s="20"/>
      <c r="M19" s="20"/>
      <c r="N19" s="20"/>
      <c r="O19" s="20"/>
      <c r="P19" s="20"/>
      <c r="Q19" s="20"/>
      <c r="R19" s="20"/>
      <c r="S19" s="20"/>
      <c r="T19" s="20"/>
      <c r="U19" s="20"/>
      <c r="V19" s="20"/>
      <c r="W19" s="20"/>
      <c r="X19" s="20"/>
      <c r="Y19" s="20"/>
      <c r="Z19" s="21"/>
      <c r="AA19" s="22"/>
    </row>
    <row r="20" spans="1:27" ht="13.5" x14ac:dyDescent="0.25">
      <c r="A20" s="23" t="s">
        <v>32</v>
      </c>
      <c r="B20" s="17" t="s">
        <v>32</v>
      </c>
      <c r="C20" s="18"/>
      <c r="D20" s="18"/>
      <c r="E20" s="19"/>
      <c r="F20" s="20"/>
      <c r="G20" s="20"/>
      <c r="H20" s="20"/>
      <c r="I20" s="20"/>
      <c r="J20" s="20"/>
      <c r="K20" s="20"/>
      <c r="L20" s="20"/>
      <c r="M20" s="20"/>
      <c r="N20" s="20"/>
      <c r="O20" s="20"/>
      <c r="P20" s="20"/>
      <c r="Q20" s="20"/>
      <c r="R20" s="20"/>
      <c r="S20" s="20"/>
      <c r="T20" s="20"/>
      <c r="U20" s="20"/>
      <c r="V20" s="20"/>
      <c r="W20" s="20"/>
      <c r="X20" s="20"/>
      <c r="Y20" s="20"/>
      <c r="Z20" s="21"/>
      <c r="AA20" s="22"/>
    </row>
    <row r="21" spans="1:27" ht="13.5" x14ac:dyDescent="0.25">
      <c r="A21" s="23" t="s">
        <v>48</v>
      </c>
      <c r="B21" s="17" t="s">
        <v>32</v>
      </c>
      <c r="C21" s="18"/>
      <c r="D21" s="18"/>
      <c r="E21" s="19"/>
      <c r="F21" s="20"/>
      <c r="G21" s="20"/>
      <c r="H21" s="20"/>
      <c r="I21" s="20"/>
      <c r="J21" s="20"/>
      <c r="K21" s="20"/>
      <c r="L21" s="20"/>
      <c r="M21" s="20"/>
      <c r="N21" s="20"/>
      <c r="O21" s="20"/>
      <c r="P21" s="20"/>
      <c r="Q21" s="20"/>
      <c r="R21" s="20"/>
      <c r="S21" s="20"/>
      <c r="T21" s="20"/>
      <c r="U21" s="20"/>
      <c r="V21" s="20"/>
      <c r="W21" s="20"/>
      <c r="X21" s="20"/>
      <c r="Y21" s="20"/>
      <c r="Z21" s="21"/>
      <c r="AA21" s="22"/>
    </row>
    <row r="22" spans="1:27" ht="13.5" x14ac:dyDescent="0.25">
      <c r="A22" s="23" t="s">
        <v>49</v>
      </c>
      <c r="B22" s="17" t="s">
        <v>32</v>
      </c>
      <c r="C22" s="18"/>
      <c r="D22" s="18"/>
      <c r="E22" s="19"/>
      <c r="F22" s="20"/>
      <c r="G22" s="20"/>
      <c r="H22" s="20"/>
      <c r="I22" s="20"/>
      <c r="J22" s="20"/>
      <c r="K22" s="20"/>
      <c r="L22" s="20"/>
      <c r="M22" s="20"/>
      <c r="N22" s="20"/>
      <c r="O22" s="20"/>
      <c r="P22" s="20"/>
      <c r="Q22" s="20"/>
      <c r="R22" s="20"/>
      <c r="S22" s="20"/>
      <c r="T22" s="20"/>
      <c r="U22" s="20"/>
      <c r="V22" s="20"/>
      <c r="W22" s="20"/>
      <c r="X22" s="20"/>
      <c r="Y22" s="20"/>
      <c r="Z22" s="21"/>
      <c r="AA22" s="22"/>
    </row>
    <row r="23" spans="1:27" ht="13.5" x14ac:dyDescent="0.25">
      <c r="A23" s="23" t="s">
        <v>50</v>
      </c>
      <c r="B23" s="17" t="s">
        <v>32</v>
      </c>
      <c r="C23" s="18"/>
      <c r="D23" s="18"/>
      <c r="E23" s="19"/>
      <c r="F23" s="20"/>
      <c r="G23" s="24"/>
      <c r="H23" s="24"/>
      <c r="I23" s="24"/>
      <c r="J23" s="20"/>
      <c r="K23" s="24"/>
      <c r="L23" s="24"/>
      <c r="M23" s="20"/>
      <c r="N23" s="24"/>
      <c r="O23" s="24"/>
      <c r="P23" s="24"/>
      <c r="Q23" s="20"/>
      <c r="R23" s="24"/>
      <c r="S23" s="24"/>
      <c r="T23" s="20"/>
      <c r="U23" s="24"/>
      <c r="V23" s="24"/>
      <c r="W23" s="24"/>
      <c r="X23" s="20"/>
      <c r="Y23" s="24"/>
      <c r="Z23" s="25"/>
      <c r="AA23" s="26"/>
    </row>
    <row r="24" spans="1:27" ht="13.5" x14ac:dyDescent="0.25">
      <c r="A24" s="27" t="s">
        <v>51</v>
      </c>
      <c r="B24" s="35" t="s">
        <v>32</v>
      </c>
      <c r="C24" s="29">
        <f t="shared" ref="C24:Y24" si="1">SUM(C15:C23)</f>
        <v>0</v>
      </c>
      <c r="D24" s="29">
        <f>SUM(D15:D23)</f>
        <v>0</v>
      </c>
      <c r="E24" s="36">
        <f t="shared" si="1"/>
        <v>0</v>
      </c>
      <c r="F24" s="37">
        <f t="shared" si="1"/>
        <v>0</v>
      </c>
      <c r="G24" s="37">
        <f t="shared" si="1"/>
        <v>0</v>
      </c>
      <c r="H24" s="37">
        <f t="shared" si="1"/>
        <v>0</v>
      </c>
      <c r="I24" s="37">
        <f t="shared" si="1"/>
        <v>0</v>
      </c>
      <c r="J24" s="37">
        <f t="shared" si="1"/>
        <v>0</v>
      </c>
      <c r="K24" s="37">
        <f t="shared" si="1"/>
        <v>0</v>
      </c>
      <c r="L24" s="37">
        <f t="shared" si="1"/>
        <v>0</v>
      </c>
      <c r="M24" s="37">
        <f t="shared" si="1"/>
        <v>0</v>
      </c>
      <c r="N24" s="37">
        <f t="shared" si="1"/>
        <v>0</v>
      </c>
      <c r="O24" s="37">
        <f t="shared" si="1"/>
        <v>0</v>
      </c>
      <c r="P24" s="37">
        <f t="shared" si="1"/>
        <v>0</v>
      </c>
      <c r="Q24" s="37">
        <f t="shared" si="1"/>
        <v>0</v>
      </c>
      <c r="R24" s="37">
        <f t="shared" si="1"/>
        <v>0</v>
      </c>
      <c r="S24" s="37">
        <f t="shared" si="1"/>
        <v>0</v>
      </c>
      <c r="T24" s="37">
        <f t="shared" si="1"/>
        <v>0</v>
      </c>
      <c r="U24" s="37">
        <f t="shared" si="1"/>
        <v>0</v>
      </c>
      <c r="V24" s="37">
        <f t="shared" si="1"/>
        <v>0</v>
      </c>
      <c r="W24" s="37">
        <f t="shared" si="1"/>
        <v>0</v>
      </c>
      <c r="X24" s="37">
        <f t="shared" si="1"/>
        <v>0</v>
      </c>
      <c r="Y24" s="37">
        <f t="shared" si="1"/>
        <v>0</v>
      </c>
      <c r="Z24" s="38">
        <f>+IF(X24&lt;&gt;0,+(Y24/X24)*100,0)</f>
        <v>0</v>
      </c>
      <c r="AA24" s="39">
        <f>SUM(AA15:AA23)</f>
        <v>0</v>
      </c>
    </row>
    <row r="25" spans="1:27" ht="13.5" x14ac:dyDescent="0.25">
      <c r="A25" s="27" t="s">
        <v>52</v>
      </c>
      <c r="B25" s="28" t="s">
        <v>32</v>
      </c>
      <c r="C25" s="29">
        <f t="shared" ref="C25:Y25" si="2">+C12+C24</f>
        <v>0</v>
      </c>
      <c r="D25" s="29">
        <f>+D12+D24</f>
        <v>0</v>
      </c>
      <c r="E25" s="30">
        <f t="shared" si="2"/>
        <v>0</v>
      </c>
      <c r="F25" s="31">
        <f t="shared" si="2"/>
        <v>0</v>
      </c>
      <c r="G25" s="31">
        <f t="shared" si="2"/>
        <v>0</v>
      </c>
      <c r="H25" s="31">
        <f t="shared" si="2"/>
        <v>0</v>
      </c>
      <c r="I25" s="31">
        <f t="shared" si="2"/>
        <v>0</v>
      </c>
      <c r="J25" s="31">
        <f t="shared" si="2"/>
        <v>0</v>
      </c>
      <c r="K25" s="31">
        <f t="shared" si="2"/>
        <v>0</v>
      </c>
      <c r="L25" s="31">
        <f t="shared" si="2"/>
        <v>0</v>
      </c>
      <c r="M25" s="31">
        <f t="shared" si="2"/>
        <v>0</v>
      </c>
      <c r="N25" s="31">
        <f t="shared" si="2"/>
        <v>0</v>
      </c>
      <c r="O25" s="31">
        <f t="shared" si="2"/>
        <v>0</v>
      </c>
      <c r="P25" s="31">
        <f t="shared" si="2"/>
        <v>0</v>
      </c>
      <c r="Q25" s="31">
        <f t="shared" si="2"/>
        <v>0</v>
      </c>
      <c r="R25" s="31">
        <f t="shared" si="2"/>
        <v>0</v>
      </c>
      <c r="S25" s="31">
        <f t="shared" si="2"/>
        <v>0</v>
      </c>
      <c r="T25" s="31">
        <f t="shared" si="2"/>
        <v>0</v>
      </c>
      <c r="U25" s="31">
        <f t="shared" si="2"/>
        <v>0</v>
      </c>
      <c r="V25" s="31">
        <f t="shared" si="2"/>
        <v>0</v>
      </c>
      <c r="W25" s="31">
        <f t="shared" si="2"/>
        <v>0</v>
      </c>
      <c r="X25" s="31">
        <f t="shared" si="2"/>
        <v>0</v>
      </c>
      <c r="Y25" s="31">
        <f t="shared" si="2"/>
        <v>0</v>
      </c>
      <c r="Z25" s="32">
        <f>+IF(X25&lt;&gt;0,+(Y25/X25)*100,0)</f>
        <v>0</v>
      </c>
      <c r="AA25" s="33">
        <f>+AA12+AA24</f>
        <v>0</v>
      </c>
    </row>
    <row r="26" spans="1:27" ht="5.0999999999999996" customHeight="1" x14ac:dyDescent="0.25">
      <c r="A26" s="34" t="s">
        <v>41</v>
      </c>
      <c r="B26" s="17"/>
      <c r="C26" s="18"/>
      <c r="D26" s="18"/>
      <c r="E26" s="19"/>
      <c r="F26" s="20"/>
      <c r="G26" s="20"/>
      <c r="H26" s="20"/>
      <c r="I26" s="20"/>
      <c r="J26" s="20"/>
      <c r="K26" s="20"/>
      <c r="L26" s="20"/>
      <c r="M26" s="20"/>
      <c r="N26" s="20"/>
      <c r="O26" s="20"/>
      <c r="P26" s="20"/>
      <c r="Q26" s="20"/>
      <c r="R26" s="20"/>
      <c r="S26" s="20"/>
      <c r="T26" s="20"/>
      <c r="U26" s="20"/>
      <c r="V26" s="20"/>
      <c r="W26" s="20"/>
      <c r="X26" s="20"/>
      <c r="Y26" s="20"/>
      <c r="Z26" s="21"/>
      <c r="AA26" s="22"/>
    </row>
    <row r="27" spans="1:27" ht="13.5" x14ac:dyDescent="0.25">
      <c r="A27" s="10" t="s">
        <v>53</v>
      </c>
      <c r="B27" s="17" t="s">
        <v>32</v>
      </c>
      <c r="C27" s="18"/>
      <c r="D27" s="18"/>
      <c r="E27" s="19"/>
      <c r="F27" s="20"/>
      <c r="G27" s="20"/>
      <c r="H27" s="20"/>
      <c r="I27" s="20"/>
      <c r="J27" s="20"/>
      <c r="K27" s="20"/>
      <c r="L27" s="20"/>
      <c r="M27" s="20"/>
      <c r="N27" s="20"/>
      <c r="O27" s="20"/>
      <c r="P27" s="20"/>
      <c r="Q27" s="20"/>
      <c r="R27" s="20"/>
      <c r="S27" s="20"/>
      <c r="T27" s="20"/>
      <c r="U27" s="20"/>
      <c r="V27" s="20"/>
      <c r="W27" s="20"/>
      <c r="X27" s="20"/>
      <c r="Y27" s="20"/>
      <c r="Z27" s="21"/>
      <c r="AA27" s="22"/>
    </row>
    <row r="28" spans="1:27" ht="13.5" x14ac:dyDescent="0.25">
      <c r="A28" s="10" t="s">
        <v>54</v>
      </c>
      <c r="B28" s="40" t="s">
        <v>32</v>
      </c>
      <c r="C28" s="18"/>
      <c r="D28" s="18"/>
      <c r="E28" s="19"/>
      <c r="F28" s="20"/>
      <c r="G28" s="20"/>
      <c r="H28" s="20"/>
      <c r="I28" s="20"/>
      <c r="J28" s="20"/>
      <c r="K28" s="20"/>
      <c r="L28" s="20"/>
      <c r="M28" s="20"/>
      <c r="N28" s="20"/>
      <c r="O28" s="20"/>
      <c r="P28" s="20"/>
      <c r="Q28" s="20"/>
      <c r="R28" s="20"/>
      <c r="S28" s="20"/>
      <c r="T28" s="20"/>
      <c r="U28" s="20"/>
      <c r="V28" s="20"/>
      <c r="W28" s="20"/>
      <c r="X28" s="20"/>
      <c r="Y28" s="20"/>
      <c r="Z28" s="21"/>
      <c r="AA28" s="22"/>
    </row>
    <row r="29" spans="1:27" ht="13.5" x14ac:dyDescent="0.25">
      <c r="A29" s="23" t="s">
        <v>55</v>
      </c>
      <c r="B29" s="17" t="s">
        <v>32</v>
      </c>
      <c r="C29" s="18"/>
      <c r="D29" s="18"/>
      <c r="E29" s="19"/>
      <c r="F29" s="20"/>
      <c r="G29" s="20"/>
      <c r="H29" s="20"/>
      <c r="I29" s="20"/>
      <c r="J29" s="20"/>
      <c r="K29" s="20"/>
      <c r="L29" s="20"/>
      <c r="M29" s="20"/>
      <c r="N29" s="20"/>
      <c r="O29" s="20"/>
      <c r="P29" s="20"/>
      <c r="Q29" s="20"/>
      <c r="R29" s="20"/>
      <c r="S29" s="20"/>
      <c r="T29" s="20"/>
      <c r="U29" s="20"/>
      <c r="V29" s="20"/>
      <c r="W29" s="20"/>
      <c r="X29" s="20"/>
      <c r="Y29" s="20"/>
      <c r="Z29" s="21"/>
      <c r="AA29" s="22"/>
    </row>
    <row r="30" spans="1:27" ht="13.5" x14ac:dyDescent="0.25">
      <c r="A30" s="23" t="s">
        <v>56</v>
      </c>
      <c r="B30" s="17" t="s">
        <v>32</v>
      </c>
      <c r="C30" s="18"/>
      <c r="D30" s="18"/>
      <c r="E30" s="19"/>
      <c r="F30" s="20"/>
      <c r="G30" s="20"/>
      <c r="H30" s="20"/>
      <c r="I30" s="20"/>
      <c r="J30" s="20"/>
      <c r="K30" s="20"/>
      <c r="L30" s="20"/>
      <c r="M30" s="20"/>
      <c r="N30" s="20"/>
      <c r="O30" s="20"/>
      <c r="P30" s="20"/>
      <c r="Q30" s="20"/>
      <c r="R30" s="20"/>
      <c r="S30" s="20"/>
      <c r="T30" s="20"/>
      <c r="U30" s="20"/>
      <c r="V30" s="20"/>
      <c r="W30" s="20"/>
      <c r="X30" s="20"/>
      <c r="Y30" s="20"/>
      <c r="Z30" s="21"/>
      <c r="AA30" s="22"/>
    </row>
    <row r="31" spans="1:27" ht="13.5" x14ac:dyDescent="0.25">
      <c r="A31" s="23" t="s">
        <v>57</v>
      </c>
      <c r="B31" s="17" t="s">
        <v>32</v>
      </c>
      <c r="C31" s="18"/>
      <c r="D31" s="18"/>
      <c r="E31" s="19"/>
      <c r="F31" s="20"/>
      <c r="G31" s="20"/>
      <c r="H31" s="20"/>
      <c r="I31" s="20"/>
      <c r="J31" s="20"/>
      <c r="K31" s="20"/>
      <c r="L31" s="20"/>
      <c r="M31" s="20"/>
      <c r="N31" s="20"/>
      <c r="O31" s="20"/>
      <c r="P31" s="20"/>
      <c r="Q31" s="20"/>
      <c r="R31" s="20"/>
      <c r="S31" s="20"/>
      <c r="T31" s="20"/>
      <c r="U31" s="20"/>
      <c r="V31" s="20"/>
      <c r="W31" s="20"/>
      <c r="X31" s="20"/>
      <c r="Y31" s="20"/>
      <c r="Z31" s="21"/>
      <c r="AA31" s="22"/>
    </row>
    <row r="32" spans="1:27" ht="13.5" x14ac:dyDescent="0.25">
      <c r="A32" s="23" t="s">
        <v>58</v>
      </c>
      <c r="B32" s="17" t="s">
        <v>32</v>
      </c>
      <c r="C32" s="18"/>
      <c r="D32" s="18"/>
      <c r="E32" s="19"/>
      <c r="F32" s="20"/>
      <c r="G32" s="20"/>
      <c r="H32" s="20"/>
      <c r="I32" s="20"/>
      <c r="J32" s="20"/>
      <c r="K32" s="20"/>
      <c r="L32" s="20"/>
      <c r="M32" s="20"/>
      <c r="N32" s="20"/>
      <c r="O32" s="20"/>
      <c r="P32" s="20"/>
      <c r="Q32" s="20"/>
      <c r="R32" s="20"/>
      <c r="S32" s="20"/>
      <c r="T32" s="20"/>
      <c r="U32" s="20"/>
      <c r="V32" s="20"/>
      <c r="W32" s="20"/>
      <c r="X32" s="20"/>
      <c r="Y32" s="20"/>
      <c r="Z32" s="21"/>
      <c r="AA32" s="22"/>
    </row>
    <row r="33" spans="1:27" ht="13.5" x14ac:dyDescent="0.25">
      <c r="A33" s="23" t="s">
        <v>59</v>
      </c>
      <c r="B33" s="17" t="s">
        <v>32</v>
      </c>
      <c r="C33" s="18"/>
      <c r="D33" s="18"/>
      <c r="E33" s="19"/>
      <c r="F33" s="20"/>
      <c r="G33" s="20"/>
      <c r="H33" s="20"/>
      <c r="I33" s="20"/>
      <c r="J33" s="20"/>
      <c r="K33" s="20"/>
      <c r="L33" s="20"/>
      <c r="M33" s="20"/>
      <c r="N33" s="20"/>
      <c r="O33" s="20"/>
      <c r="P33" s="20"/>
      <c r="Q33" s="20"/>
      <c r="R33" s="20"/>
      <c r="S33" s="20"/>
      <c r="T33" s="20"/>
      <c r="U33" s="20"/>
      <c r="V33" s="20"/>
      <c r="W33" s="20"/>
      <c r="X33" s="20"/>
      <c r="Y33" s="20"/>
      <c r="Z33" s="21"/>
      <c r="AA33" s="22"/>
    </row>
    <row r="34" spans="1:27" ht="13.5" x14ac:dyDescent="0.25">
      <c r="A34" s="27" t="s">
        <v>60</v>
      </c>
      <c r="B34" s="28" t="s">
        <v>32</v>
      </c>
      <c r="C34" s="29">
        <f t="shared" ref="C34:Y34" si="3">SUM(C29:C33)</f>
        <v>0</v>
      </c>
      <c r="D34" s="29">
        <f>SUM(D29:D33)</f>
        <v>0</v>
      </c>
      <c r="E34" s="30">
        <f t="shared" si="3"/>
        <v>0</v>
      </c>
      <c r="F34" s="31">
        <f t="shared" si="3"/>
        <v>0</v>
      </c>
      <c r="G34" s="31">
        <f t="shared" si="3"/>
        <v>0</v>
      </c>
      <c r="H34" s="31">
        <f t="shared" si="3"/>
        <v>0</v>
      </c>
      <c r="I34" s="31">
        <f t="shared" si="3"/>
        <v>0</v>
      </c>
      <c r="J34" s="31">
        <f t="shared" si="3"/>
        <v>0</v>
      </c>
      <c r="K34" s="31">
        <f t="shared" si="3"/>
        <v>0</v>
      </c>
      <c r="L34" s="31">
        <f t="shared" si="3"/>
        <v>0</v>
      </c>
      <c r="M34" s="31">
        <f t="shared" si="3"/>
        <v>0</v>
      </c>
      <c r="N34" s="31">
        <f t="shared" si="3"/>
        <v>0</v>
      </c>
      <c r="O34" s="31">
        <f t="shared" si="3"/>
        <v>0</v>
      </c>
      <c r="P34" s="31">
        <f t="shared" si="3"/>
        <v>0</v>
      </c>
      <c r="Q34" s="31">
        <f t="shared" si="3"/>
        <v>0</v>
      </c>
      <c r="R34" s="31">
        <f t="shared" si="3"/>
        <v>0</v>
      </c>
      <c r="S34" s="31">
        <f t="shared" si="3"/>
        <v>0</v>
      </c>
      <c r="T34" s="31">
        <f t="shared" si="3"/>
        <v>0</v>
      </c>
      <c r="U34" s="31">
        <f t="shared" si="3"/>
        <v>0</v>
      </c>
      <c r="V34" s="31">
        <f t="shared" si="3"/>
        <v>0</v>
      </c>
      <c r="W34" s="31">
        <f t="shared" si="3"/>
        <v>0</v>
      </c>
      <c r="X34" s="31">
        <f t="shared" si="3"/>
        <v>0</v>
      </c>
      <c r="Y34" s="31">
        <f t="shared" si="3"/>
        <v>0</v>
      </c>
      <c r="Z34" s="32">
        <f>+IF(X34&lt;&gt;0,+(Y34/X34)*100,0)</f>
        <v>0</v>
      </c>
      <c r="AA34" s="33">
        <f>SUM(AA29:AA33)</f>
        <v>0</v>
      </c>
    </row>
    <row r="35" spans="1:27" ht="5.0999999999999996" customHeight="1" x14ac:dyDescent="0.25">
      <c r="A35" s="34" t="s">
        <v>41</v>
      </c>
      <c r="B35" s="17"/>
      <c r="C35" s="18"/>
      <c r="D35" s="18"/>
      <c r="E35" s="19"/>
      <c r="F35" s="20"/>
      <c r="G35" s="20"/>
      <c r="H35" s="20"/>
      <c r="I35" s="20"/>
      <c r="J35" s="20"/>
      <c r="K35" s="20"/>
      <c r="L35" s="20"/>
      <c r="M35" s="20"/>
      <c r="N35" s="20"/>
      <c r="O35" s="20"/>
      <c r="P35" s="20"/>
      <c r="Q35" s="20"/>
      <c r="R35" s="20"/>
      <c r="S35" s="20"/>
      <c r="T35" s="20"/>
      <c r="U35" s="20"/>
      <c r="V35" s="20"/>
      <c r="W35" s="20"/>
      <c r="X35" s="20"/>
      <c r="Y35" s="20"/>
      <c r="Z35" s="21"/>
      <c r="AA35" s="22"/>
    </row>
    <row r="36" spans="1:27" ht="13.5" x14ac:dyDescent="0.25">
      <c r="A36" s="10" t="s">
        <v>61</v>
      </c>
      <c r="B36" s="17" t="s">
        <v>32</v>
      </c>
      <c r="C36" s="18"/>
      <c r="D36" s="18"/>
      <c r="E36" s="19"/>
      <c r="F36" s="20"/>
      <c r="G36" s="20"/>
      <c r="H36" s="20"/>
      <c r="I36" s="20"/>
      <c r="J36" s="20"/>
      <c r="K36" s="20"/>
      <c r="L36" s="20"/>
      <c r="M36" s="20"/>
      <c r="N36" s="20"/>
      <c r="O36" s="20"/>
      <c r="P36" s="20"/>
      <c r="Q36" s="20"/>
      <c r="R36" s="20"/>
      <c r="S36" s="20"/>
      <c r="T36" s="20"/>
      <c r="U36" s="20"/>
      <c r="V36" s="20"/>
      <c r="W36" s="20"/>
      <c r="X36" s="20"/>
      <c r="Y36" s="20"/>
      <c r="Z36" s="21"/>
      <c r="AA36" s="22"/>
    </row>
    <row r="37" spans="1:27" ht="13.5" x14ac:dyDescent="0.25">
      <c r="A37" s="23" t="s">
        <v>62</v>
      </c>
      <c r="B37" s="17" t="s">
        <v>32</v>
      </c>
      <c r="C37" s="18"/>
      <c r="D37" s="18"/>
      <c r="E37" s="19"/>
      <c r="F37" s="20"/>
      <c r="G37" s="20"/>
      <c r="H37" s="20"/>
      <c r="I37" s="20"/>
      <c r="J37" s="20"/>
      <c r="K37" s="20"/>
      <c r="L37" s="20"/>
      <c r="M37" s="20"/>
      <c r="N37" s="20"/>
      <c r="O37" s="20"/>
      <c r="P37" s="20"/>
      <c r="Q37" s="20"/>
      <c r="R37" s="20"/>
      <c r="S37" s="20"/>
      <c r="T37" s="20"/>
      <c r="U37" s="20"/>
      <c r="V37" s="20"/>
      <c r="W37" s="20"/>
      <c r="X37" s="20"/>
      <c r="Y37" s="20"/>
      <c r="Z37" s="21"/>
      <c r="AA37" s="22"/>
    </row>
    <row r="38" spans="1:27" ht="13.5" x14ac:dyDescent="0.25">
      <c r="A38" s="23" t="s">
        <v>59</v>
      </c>
      <c r="B38" s="17" t="s">
        <v>32</v>
      </c>
      <c r="C38" s="18"/>
      <c r="D38" s="18"/>
      <c r="E38" s="19"/>
      <c r="F38" s="20"/>
      <c r="G38" s="20"/>
      <c r="H38" s="20"/>
      <c r="I38" s="20"/>
      <c r="J38" s="20"/>
      <c r="K38" s="20"/>
      <c r="L38" s="20"/>
      <c r="M38" s="20"/>
      <c r="N38" s="20"/>
      <c r="O38" s="20"/>
      <c r="P38" s="20"/>
      <c r="Q38" s="20"/>
      <c r="R38" s="20"/>
      <c r="S38" s="20"/>
      <c r="T38" s="20"/>
      <c r="U38" s="20"/>
      <c r="V38" s="20"/>
      <c r="W38" s="20"/>
      <c r="X38" s="20"/>
      <c r="Y38" s="20"/>
      <c r="Z38" s="21"/>
      <c r="AA38" s="22"/>
    </row>
    <row r="39" spans="1:27" ht="13.5" x14ac:dyDescent="0.25">
      <c r="A39" s="27" t="s">
        <v>63</v>
      </c>
      <c r="B39" s="35" t="s">
        <v>32</v>
      </c>
      <c r="C39" s="29">
        <f t="shared" ref="C39:Y39" si="4">SUM(C37:C38)</f>
        <v>0</v>
      </c>
      <c r="D39" s="29">
        <f>SUM(D37:D38)</f>
        <v>0</v>
      </c>
      <c r="E39" s="36">
        <f t="shared" si="4"/>
        <v>0</v>
      </c>
      <c r="F39" s="37">
        <f t="shared" si="4"/>
        <v>0</v>
      </c>
      <c r="G39" s="37">
        <f t="shared" si="4"/>
        <v>0</v>
      </c>
      <c r="H39" s="37">
        <f t="shared" si="4"/>
        <v>0</v>
      </c>
      <c r="I39" s="37">
        <f t="shared" si="4"/>
        <v>0</v>
      </c>
      <c r="J39" s="37">
        <f t="shared" si="4"/>
        <v>0</v>
      </c>
      <c r="K39" s="37">
        <f t="shared" si="4"/>
        <v>0</v>
      </c>
      <c r="L39" s="37">
        <f t="shared" si="4"/>
        <v>0</v>
      </c>
      <c r="M39" s="37">
        <f t="shared" si="4"/>
        <v>0</v>
      </c>
      <c r="N39" s="37">
        <f t="shared" si="4"/>
        <v>0</v>
      </c>
      <c r="O39" s="37">
        <f t="shared" si="4"/>
        <v>0</v>
      </c>
      <c r="P39" s="37">
        <f t="shared" si="4"/>
        <v>0</v>
      </c>
      <c r="Q39" s="37">
        <f t="shared" si="4"/>
        <v>0</v>
      </c>
      <c r="R39" s="37">
        <f t="shared" si="4"/>
        <v>0</v>
      </c>
      <c r="S39" s="37">
        <f t="shared" si="4"/>
        <v>0</v>
      </c>
      <c r="T39" s="37">
        <f t="shared" si="4"/>
        <v>0</v>
      </c>
      <c r="U39" s="37">
        <f t="shared" si="4"/>
        <v>0</v>
      </c>
      <c r="V39" s="37">
        <f t="shared" si="4"/>
        <v>0</v>
      </c>
      <c r="W39" s="37">
        <f t="shared" si="4"/>
        <v>0</v>
      </c>
      <c r="X39" s="37">
        <f t="shared" si="4"/>
        <v>0</v>
      </c>
      <c r="Y39" s="37">
        <f t="shared" si="4"/>
        <v>0</v>
      </c>
      <c r="Z39" s="38">
        <f>+IF(X39&lt;&gt;0,+(Y39/X39)*100,0)</f>
        <v>0</v>
      </c>
      <c r="AA39" s="39">
        <f>SUM(AA37:AA38)</f>
        <v>0</v>
      </c>
    </row>
    <row r="40" spans="1:27" ht="13.5" x14ac:dyDescent="0.25">
      <c r="A40" s="27" t="s">
        <v>64</v>
      </c>
      <c r="B40" s="28" t="s">
        <v>32</v>
      </c>
      <c r="C40" s="29">
        <f t="shared" ref="C40:Y40" si="5">+C34+C39</f>
        <v>0</v>
      </c>
      <c r="D40" s="29">
        <f>+D34+D39</f>
        <v>0</v>
      </c>
      <c r="E40" s="30">
        <f t="shared" si="5"/>
        <v>0</v>
      </c>
      <c r="F40" s="31">
        <f t="shared" si="5"/>
        <v>0</v>
      </c>
      <c r="G40" s="31">
        <f t="shared" si="5"/>
        <v>0</v>
      </c>
      <c r="H40" s="31">
        <f t="shared" si="5"/>
        <v>0</v>
      </c>
      <c r="I40" s="31">
        <f t="shared" si="5"/>
        <v>0</v>
      </c>
      <c r="J40" s="31">
        <f t="shared" si="5"/>
        <v>0</v>
      </c>
      <c r="K40" s="31">
        <f t="shared" si="5"/>
        <v>0</v>
      </c>
      <c r="L40" s="31">
        <f t="shared" si="5"/>
        <v>0</v>
      </c>
      <c r="M40" s="31">
        <f t="shared" si="5"/>
        <v>0</v>
      </c>
      <c r="N40" s="31">
        <f t="shared" si="5"/>
        <v>0</v>
      </c>
      <c r="O40" s="31">
        <f t="shared" si="5"/>
        <v>0</v>
      </c>
      <c r="P40" s="31">
        <f t="shared" si="5"/>
        <v>0</v>
      </c>
      <c r="Q40" s="31">
        <f t="shared" si="5"/>
        <v>0</v>
      </c>
      <c r="R40" s="31">
        <f t="shared" si="5"/>
        <v>0</v>
      </c>
      <c r="S40" s="31">
        <f t="shared" si="5"/>
        <v>0</v>
      </c>
      <c r="T40" s="31">
        <f t="shared" si="5"/>
        <v>0</v>
      </c>
      <c r="U40" s="31">
        <f t="shared" si="5"/>
        <v>0</v>
      </c>
      <c r="V40" s="31">
        <f t="shared" si="5"/>
        <v>0</v>
      </c>
      <c r="W40" s="31">
        <f t="shared" si="5"/>
        <v>0</v>
      </c>
      <c r="X40" s="31">
        <f t="shared" si="5"/>
        <v>0</v>
      </c>
      <c r="Y40" s="31">
        <f t="shared" si="5"/>
        <v>0</v>
      </c>
      <c r="Z40" s="32">
        <f>+IF(X40&lt;&gt;0,+(Y40/X40)*100,0)</f>
        <v>0</v>
      </c>
      <c r="AA40" s="33">
        <f>+AA34+AA39</f>
        <v>0</v>
      </c>
    </row>
    <row r="41" spans="1:27" ht="5.0999999999999996" customHeight="1" x14ac:dyDescent="0.25">
      <c r="A41" s="34" t="s">
        <v>41</v>
      </c>
      <c r="B41" s="17"/>
      <c r="C41" s="18"/>
      <c r="D41" s="18"/>
      <c r="E41" s="19"/>
      <c r="F41" s="20"/>
      <c r="G41" s="20"/>
      <c r="H41" s="20"/>
      <c r="I41" s="20"/>
      <c r="J41" s="20"/>
      <c r="K41" s="20"/>
      <c r="L41" s="20"/>
      <c r="M41" s="20"/>
      <c r="N41" s="20"/>
      <c r="O41" s="20"/>
      <c r="P41" s="20"/>
      <c r="Q41" s="20"/>
      <c r="R41" s="20"/>
      <c r="S41" s="20"/>
      <c r="T41" s="20"/>
      <c r="U41" s="20"/>
      <c r="V41" s="20"/>
      <c r="W41" s="20"/>
      <c r="X41" s="20"/>
      <c r="Y41" s="20"/>
      <c r="Z41" s="21"/>
      <c r="AA41" s="22"/>
    </row>
    <row r="42" spans="1:27" ht="13.5" x14ac:dyDescent="0.25">
      <c r="A42" s="41" t="s">
        <v>65</v>
      </c>
      <c r="B42" s="42" t="s">
        <v>66</v>
      </c>
      <c r="C42" s="43">
        <f t="shared" ref="C42:Y42" si="6">+C25-C40</f>
        <v>0</v>
      </c>
      <c r="D42" s="43">
        <f>+D25-D40</f>
        <v>0</v>
      </c>
      <c r="E42" s="44">
        <f t="shared" si="6"/>
        <v>0</v>
      </c>
      <c r="F42" s="45">
        <f t="shared" si="6"/>
        <v>0</v>
      </c>
      <c r="G42" s="45">
        <f t="shared" si="6"/>
        <v>0</v>
      </c>
      <c r="H42" s="45">
        <f t="shared" si="6"/>
        <v>0</v>
      </c>
      <c r="I42" s="45">
        <f t="shared" si="6"/>
        <v>0</v>
      </c>
      <c r="J42" s="45">
        <f t="shared" si="6"/>
        <v>0</v>
      </c>
      <c r="K42" s="45">
        <f t="shared" si="6"/>
        <v>0</v>
      </c>
      <c r="L42" s="45">
        <f t="shared" si="6"/>
        <v>0</v>
      </c>
      <c r="M42" s="45">
        <f t="shared" si="6"/>
        <v>0</v>
      </c>
      <c r="N42" s="45">
        <f t="shared" si="6"/>
        <v>0</v>
      </c>
      <c r="O42" s="45">
        <f t="shared" si="6"/>
        <v>0</v>
      </c>
      <c r="P42" s="45">
        <f t="shared" si="6"/>
        <v>0</v>
      </c>
      <c r="Q42" s="45">
        <f t="shared" si="6"/>
        <v>0</v>
      </c>
      <c r="R42" s="45">
        <f t="shared" si="6"/>
        <v>0</v>
      </c>
      <c r="S42" s="45">
        <f t="shared" si="6"/>
        <v>0</v>
      </c>
      <c r="T42" s="45">
        <f t="shared" si="6"/>
        <v>0</v>
      </c>
      <c r="U42" s="45">
        <f t="shared" si="6"/>
        <v>0</v>
      </c>
      <c r="V42" s="45">
        <f t="shared" si="6"/>
        <v>0</v>
      </c>
      <c r="W42" s="45">
        <f t="shared" si="6"/>
        <v>0</v>
      </c>
      <c r="X42" s="45">
        <f t="shared" si="6"/>
        <v>0</v>
      </c>
      <c r="Y42" s="45">
        <f t="shared" si="6"/>
        <v>0</v>
      </c>
      <c r="Z42" s="46">
        <f>+IF(X42&lt;&gt;0,+(Y42/X42)*100,0)</f>
        <v>0</v>
      </c>
      <c r="AA42" s="47">
        <f>+AA25-AA40</f>
        <v>0</v>
      </c>
    </row>
    <row r="43" spans="1:27" ht="5.0999999999999996" customHeight="1" x14ac:dyDescent="0.25">
      <c r="A43" s="34" t="s">
        <v>41</v>
      </c>
      <c r="B43" s="17"/>
      <c r="C43" s="18"/>
      <c r="D43" s="18"/>
      <c r="E43" s="19"/>
      <c r="F43" s="20"/>
      <c r="G43" s="20"/>
      <c r="H43" s="20"/>
      <c r="I43" s="20"/>
      <c r="J43" s="20"/>
      <c r="K43" s="20"/>
      <c r="L43" s="20"/>
      <c r="M43" s="20"/>
      <c r="N43" s="20"/>
      <c r="O43" s="20"/>
      <c r="P43" s="20"/>
      <c r="Q43" s="20"/>
      <c r="R43" s="20"/>
      <c r="S43" s="20"/>
      <c r="T43" s="20"/>
      <c r="U43" s="20"/>
      <c r="V43" s="20"/>
      <c r="W43" s="20"/>
      <c r="X43" s="20"/>
      <c r="Y43" s="20"/>
      <c r="Z43" s="48"/>
      <c r="AA43" s="22"/>
    </row>
    <row r="44" spans="1:27" ht="13.5" x14ac:dyDescent="0.25">
      <c r="A44" s="10" t="s">
        <v>67</v>
      </c>
      <c r="B44" s="17" t="s">
        <v>32</v>
      </c>
      <c r="C44" s="18"/>
      <c r="D44" s="18"/>
      <c r="E44" s="19"/>
      <c r="F44" s="20"/>
      <c r="G44" s="20"/>
      <c r="H44" s="20"/>
      <c r="I44" s="20"/>
      <c r="J44" s="20"/>
      <c r="K44" s="20"/>
      <c r="L44" s="20"/>
      <c r="M44" s="20"/>
      <c r="N44" s="20"/>
      <c r="O44" s="20"/>
      <c r="P44" s="20"/>
      <c r="Q44" s="20"/>
      <c r="R44" s="20"/>
      <c r="S44" s="20"/>
      <c r="T44" s="20"/>
      <c r="U44" s="20"/>
      <c r="V44" s="20"/>
      <c r="W44" s="20"/>
      <c r="X44" s="20"/>
      <c r="Y44" s="20"/>
      <c r="Z44" s="48"/>
      <c r="AA44" s="22"/>
    </row>
    <row r="45" spans="1:27" ht="13.5" x14ac:dyDescent="0.25">
      <c r="A45" s="23" t="s">
        <v>68</v>
      </c>
      <c r="B45" s="17" t="s">
        <v>32</v>
      </c>
      <c r="C45" s="18"/>
      <c r="D45" s="18"/>
      <c r="E45" s="19"/>
      <c r="F45" s="20"/>
      <c r="G45" s="20"/>
      <c r="H45" s="20"/>
      <c r="I45" s="20"/>
      <c r="J45" s="20"/>
      <c r="K45" s="20"/>
      <c r="L45" s="20"/>
      <c r="M45" s="20"/>
      <c r="N45" s="20"/>
      <c r="O45" s="20"/>
      <c r="P45" s="20"/>
      <c r="Q45" s="20"/>
      <c r="R45" s="20"/>
      <c r="S45" s="20"/>
      <c r="T45" s="20"/>
      <c r="U45" s="20"/>
      <c r="V45" s="20"/>
      <c r="W45" s="20"/>
      <c r="X45" s="20"/>
      <c r="Y45" s="20"/>
      <c r="Z45" s="48"/>
      <c r="AA45" s="22"/>
    </row>
    <row r="46" spans="1:27" ht="13.5" x14ac:dyDescent="0.25">
      <c r="A46" s="23" t="s">
        <v>69</v>
      </c>
      <c r="B46" s="17" t="s">
        <v>32</v>
      </c>
      <c r="C46" s="18"/>
      <c r="D46" s="18"/>
      <c r="E46" s="19"/>
      <c r="F46" s="20"/>
      <c r="G46" s="20"/>
      <c r="H46" s="20"/>
      <c r="I46" s="20"/>
      <c r="J46" s="20"/>
      <c r="K46" s="20"/>
      <c r="L46" s="20"/>
      <c r="M46" s="20"/>
      <c r="N46" s="20"/>
      <c r="O46" s="20"/>
      <c r="P46" s="20"/>
      <c r="Q46" s="20"/>
      <c r="R46" s="20"/>
      <c r="S46" s="20"/>
      <c r="T46" s="20"/>
      <c r="U46" s="20"/>
      <c r="V46" s="20"/>
      <c r="W46" s="20"/>
      <c r="X46" s="20"/>
      <c r="Y46" s="20"/>
      <c r="Z46" s="48"/>
      <c r="AA46" s="22"/>
    </row>
    <row r="47" spans="1:27" ht="14.45" customHeight="1" x14ac:dyDescent="0.25">
      <c r="A47" s="23" t="s">
        <v>41</v>
      </c>
      <c r="B47" s="17"/>
      <c r="C47" s="18"/>
      <c r="D47" s="18"/>
      <c r="E47" s="19"/>
      <c r="F47" s="20"/>
      <c r="G47" s="20"/>
      <c r="H47" s="20"/>
      <c r="I47" s="20"/>
      <c r="J47" s="20"/>
      <c r="K47" s="20"/>
      <c r="L47" s="20"/>
      <c r="M47" s="20"/>
      <c r="N47" s="20"/>
      <c r="O47" s="20"/>
      <c r="P47" s="20"/>
      <c r="Q47" s="20"/>
      <c r="R47" s="20"/>
      <c r="S47" s="20"/>
      <c r="T47" s="20"/>
      <c r="U47" s="20"/>
      <c r="V47" s="20"/>
      <c r="W47" s="20"/>
      <c r="X47" s="20"/>
      <c r="Y47" s="20"/>
      <c r="Z47" s="48"/>
      <c r="AA47" s="22"/>
    </row>
    <row r="48" spans="1:27" ht="13.5" x14ac:dyDescent="0.25">
      <c r="A48" s="49" t="s">
        <v>70</v>
      </c>
      <c r="B48" s="50" t="s">
        <v>66</v>
      </c>
      <c r="C48" s="51">
        <f t="shared" ref="C48:Y48" si="7">SUM(C45:C47)</f>
        <v>0</v>
      </c>
      <c r="D48" s="51">
        <f>SUM(D45:D47)</f>
        <v>0</v>
      </c>
      <c r="E48" s="52">
        <f t="shared" si="7"/>
        <v>0</v>
      </c>
      <c r="F48" s="53">
        <f t="shared" si="7"/>
        <v>0</v>
      </c>
      <c r="G48" s="53">
        <f t="shared" si="7"/>
        <v>0</v>
      </c>
      <c r="H48" s="53">
        <f t="shared" si="7"/>
        <v>0</v>
      </c>
      <c r="I48" s="53">
        <f t="shared" si="7"/>
        <v>0</v>
      </c>
      <c r="J48" s="53">
        <f t="shared" si="7"/>
        <v>0</v>
      </c>
      <c r="K48" s="53">
        <f t="shared" si="7"/>
        <v>0</v>
      </c>
      <c r="L48" s="53">
        <f t="shared" si="7"/>
        <v>0</v>
      </c>
      <c r="M48" s="53">
        <f t="shared" si="7"/>
        <v>0</v>
      </c>
      <c r="N48" s="53">
        <f t="shared" si="7"/>
        <v>0</v>
      </c>
      <c r="O48" s="53">
        <f t="shared" si="7"/>
        <v>0</v>
      </c>
      <c r="P48" s="53">
        <f t="shared" si="7"/>
        <v>0</v>
      </c>
      <c r="Q48" s="53">
        <f t="shared" si="7"/>
        <v>0</v>
      </c>
      <c r="R48" s="53">
        <f t="shared" si="7"/>
        <v>0</v>
      </c>
      <c r="S48" s="53">
        <f t="shared" si="7"/>
        <v>0</v>
      </c>
      <c r="T48" s="53">
        <f t="shared" si="7"/>
        <v>0</v>
      </c>
      <c r="U48" s="53">
        <f t="shared" si="7"/>
        <v>0</v>
      </c>
      <c r="V48" s="53">
        <f t="shared" si="7"/>
        <v>0</v>
      </c>
      <c r="W48" s="53">
        <f t="shared" si="7"/>
        <v>0</v>
      </c>
      <c r="X48" s="53">
        <f t="shared" si="7"/>
        <v>0</v>
      </c>
      <c r="Y48" s="53">
        <f t="shared" si="7"/>
        <v>0</v>
      </c>
      <c r="Z48" s="54">
        <f>+IF(X48&lt;&gt;0,+(Y48/X48)*100,0)</f>
        <v>0</v>
      </c>
      <c r="AA48" s="55">
        <f>SUM(AA45:AA47)</f>
        <v>0</v>
      </c>
    </row>
    <row r="49" spans="1:27" ht="13.5" x14ac:dyDescent="0.25">
      <c r="A49" s="56" t="s">
        <v>328</v>
      </c>
      <c r="B49" s="57"/>
      <c r="C49" s="58"/>
      <c r="D49" s="58"/>
      <c r="E49" s="58"/>
      <c r="F49" s="58"/>
      <c r="G49" s="58"/>
      <c r="H49" s="59"/>
      <c r="I49" s="59"/>
      <c r="J49" s="59"/>
      <c r="K49" s="59"/>
      <c r="L49" s="59"/>
      <c r="M49" s="59"/>
      <c r="N49" s="59"/>
      <c r="O49" s="59"/>
      <c r="P49" s="59"/>
      <c r="Q49" s="59"/>
      <c r="R49" s="59"/>
      <c r="S49" s="59"/>
      <c r="T49" s="59"/>
      <c r="U49" s="59"/>
      <c r="V49" s="59"/>
      <c r="W49" s="59"/>
      <c r="X49" s="59"/>
      <c r="Y49" s="59"/>
      <c r="Z49" s="59"/>
      <c r="AA49" s="59"/>
    </row>
    <row r="50" spans="1:27" ht="13.5" x14ac:dyDescent="0.25">
      <c r="A50" s="60" t="s">
        <v>329</v>
      </c>
      <c r="B50" s="60"/>
      <c r="C50" s="60"/>
      <c r="D50" s="60"/>
      <c r="E50" s="60"/>
      <c r="F50" s="60"/>
      <c r="G50" s="60"/>
      <c r="H50" s="59"/>
      <c r="I50" s="59"/>
      <c r="J50" s="59"/>
      <c r="K50" s="59"/>
      <c r="L50" s="59"/>
      <c r="M50" s="59"/>
      <c r="N50" s="59"/>
      <c r="O50" s="59"/>
      <c r="P50" s="59"/>
      <c r="Q50" s="59"/>
      <c r="R50" s="59"/>
      <c r="S50" s="59"/>
      <c r="T50" s="59"/>
      <c r="U50" s="59"/>
      <c r="V50" s="59"/>
      <c r="W50" s="59"/>
      <c r="X50" s="59"/>
      <c r="Y50" s="59"/>
      <c r="Z50" s="59"/>
      <c r="AA50" s="59"/>
    </row>
    <row r="51" spans="1:27" ht="13.5" x14ac:dyDescent="0.25">
      <c r="A51" s="61" t="s">
        <v>330</v>
      </c>
      <c r="B51" s="62"/>
      <c r="C51" s="63"/>
      <c r="D51" s="63"/>
      <c r="E51" s="63"/>
      <c r="F51" s="63"/>
      <c r="G51" s="63"/>
      <c r="H51" s="59"/>
      <c r="I51" s="59"/>
      <c r="J51" s="59"/>
      <c r="K51" s="59"/>
      <c r="L51" s="59"/>
      <c r="M51" s="59"/>
      <c r="N51" s="59"/>
      <c r="O51" s="59"/>
      <c r="P51" s="59"/>
      <c r="Q51" s="59"/>
      <c r="R51" s="59"/>
      <c r="S51" s="59"/>
      <c r="T51" s="59"/>
      <c r="U51" s="59"/>
      <c r="V51" s="59"/>
      <c r="W51" s="59"/>
      <c r="X51" s="59"/>
      <c r="Y51" s="59"/>
      <c r="Z51" s="59"/>
      <c r="AA51" s="59"/>
    </row>
    <row r="52" spans="1:27" ht="13.5" x14ac:dyDescent="0.25">
      <c r="A52" s="59"/>
      <c r="B52" s="59"/>
      <c r="C52" s="59"/>
      <c r="D52" s="59"/>
      <c r="E52" s="59"/>
      <c r="F52" s="59"/>
      <c r="G52" s="59"/>
      <c r="H52" s="59"/>
      <c r="I52" s="59"/>
      <c r="J52" s="59"/>
      <c r="K52" s="59"/>
      <c r="L52" s="59"/>
      <c r="M52" s="59"/>
      <c r="N52" s="59"/>
      <c r="O52" s="59"/>
      <c r="P52" s="59"/>
      <c r="Q52" s="59"/>
      <c r="R52" s="59"/>
      <c r="S52" s="59"/>
      <c r="T52" s="59"/>
      <c r="U52" s="59"/>
      <c r="V52" s="59"/>
      <c r="W52" s="59"/>
      <c r="X52" s="59"/>
      <c r="Y52" s="59"/>
      <c r="Z52" s="59"/>
      <c r="AA52" s="59"/>
    </row>
    <row r="53" spans="1:27" ht="13.5" x14ac:dyDescent="0.25">
      <c r="A53" s="59"/>
      <c r="B53" s="59"/>
      <c r="C53" s="59"/>
      <c r="D53" s="59"/>
      <c r="E53" s="59"/>
      <c r="F53" s="59"/>
      <c r="G53" s="59"/>
      <c r="H53" s="59"/>
      <c r="I53" s="59"/>
      <c r="J53" s="59"/>
      <c r="K53" s="59"/>
      <c r="L53" s="59"/>
      <c r="M53" s="59"/>
      <c r="N53" s="59"/>
      <c r="O53" s="59"/>
      <c r="P53" s="59"/>
      <c r="Q53" s="59"/>
      <c r="R53" s="59"/>
      <c r="S53" s="59"/>
      <c r="T53" s="59"/>
      <c r="U53" s="59"/>
      <c r="V53" s="59"/>
      <c r="W53" s="59"/>
      <c r="X53" s="59"/>
      <c r="Y53" s="59"/>
      <c r="Z53" s="59"/>
      <c r="AA53" s="59"/>
    </row>
    <row r="54" spans="1:27" ht="13.5" x14ac:dyDescent="0.25">
      <c r="A54" s="59"/>
      <c r="B54" s="59"/>
      <c r="C54" s="59"/>
      <c r="D54" s="59"/>
      <c r="E54" s="59"/>
      <c r="F54" s="59"/>
      <c r="G54" s="59"/>
      <c r="H54" s="59"/>
      <c r="I54" s="59"/>
      <c r="J54" s="59"/>
      <c r="K54" s="59"/>
      <c r="L54" s="59"/>
      <c r="M54" s="59"/>
      <c r="N54" s="59"/>
      <c r="O54" s="59"/>
      <c r="P54" s="59"/>
      <c r="Q54" s="59"/>
      <c r="R54" s="59"/>
      <c r="S54" s="59"/>
      <c r="T54" s="59"/>
      <c r="U54" s="59"/>
      <c r="V54" s="59"/>
      <c r="W54" s="59"/>
      <c r="X54" s="59"/>
      <c r="Y54" s="59"/>
      <c r="Z54" s="59"/>
      <c r="AA54" s="59"/>
    </row>
  </sheetData>
  <mergeCells count="2">
    <mergeCell ref="A1:AA1"/>
    <mergeCell ref="E2:AA2"/>
  </mergeCells>
  <printOptions horizontalCentered="1"/>
  <pageMargins left="0.55118110236220497" right="0.22" top="0.59055118110236204" bottom="0.59055118110236204" header="0.31496062992126" footer="0.31496062992126"/>
  <pageSetup paperSize="9" orientation="landscape" r:id="rId1"/>
  <rowBreaks count="1" manualBreakCount="1">
    <brk id="48" max="16383" man="1"/>
  </rowBreaks>
</worksheet>
</file>

<file path=xl/worksheets/sheet6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AA54"/>
  <sheetViews>
    <sheetView showGridLines="0" workbookViewId="0">
      <selection activeCell="B2" sqref="B2"/>
    </sheetView>
  </sheetViews>
  <sheetFormatPr defaultRowHeight="12.75" x14ac:dyDescent="0.2"/>
  <cols>
    <col min="1" max="1" width="35.7109375" customWidth="1"/>
    <col min="2" max="2" width="3.42578125" bestFit="1" customWidth="1"/>
    <col min="3" max="3" width="9.7109375" customWidth="1"/>
    <col min="4" max="4" width="9.7109375" hidden="1" customWidth="1"/>
    <col min="5" max="6" width="9.7109375" customWidth="1"/>
    <col min="7" max="9" width="9.7109375" hidden="1" customWidth="1"/>
    <col min="10" max="10" width="9.7109375" customWidth="1"/>
    <col min="11" max="13" width="9.7109375" hidden="1" customWidth="1"/>
    <col min="14" max="14" width="9.7109375" customWidth="1"/>
    <col min="15" max="22" width="9.7109375" hidden="1" customWidth="1"/>
    <col min="23" max="27" width="9.7109375" customWidth="1"/>
  </cols>
  <sheetData>
    <row r="1" spans="1:27" ht="57.6" customHeight="1" x14ac:dyDescent="0.25">
      <c r="A1" s="64" t="s">
        <v>131</v>
      </c>
      <c r="B1" s="64"/>
      <c r="C1" s="64"/>
      <c r="D1" s="64"/>
      <c r="E1" s="64"/>
      <c r="F1" s="64"/>
      <c r="G1" s="64"/>
      <c r="H1" s="64"/>
      <c r="I1" s="64"/>
      <c r="J1" s="64"/>
      <c r="K1" s="64"/>
      <c r="L1" s="64"/>
      <c r="M1" s="64"/>
      <c r="N1" s="64"/>
      <c r="O1" s="64"/>
      <c r="P1" s="64"/>
      <c r="Q1" s="64"/>
      <c r="R1" s="64"/>
      <c r="S1" s="64"/>
      <c r="T1" s="64"/>
      <c r="U1" s="64"/>
      <c r="V1" s="64"/>
      <c r="W1" s="64"/>
      <c r="X1" s="64"/>
      <c r="Y1" s="64"/>
      <c r="Z1" s="64"/>
      <c r="AA1" s="64"/>
    </row>
    <row r="2" spans="1:27" ht="24.95" customHeight="1" x14ac:dyDescent="0.2">
      <c r="A2" s="2" t="s">
        <v>1</v>
      </c>
      <c r="B2" s="1" t="s">
        <v>331</v>
      </c>
      <c r="C2" s="3" t="s">
        <v>2</v>
      </c>
      <c r="D2" s="3" t="s">
        <v>3</v>
      </c>
      <c r="E2" s="65" t="s">
        <v>4</v>
      </c>
      <c r="F2" s="66"/>
      <c r="G2" s="66"/>
      <c r="H2" s="66"/>
      <c r="I2" s="66"/>
      <c r="J2" s="66"/>
      <c r="K2" s="66"/>
      <c r="L2" s="66"/>
      <c r="M2" s="66"/>
      <c r="N2" s="66"/>
      <c r="O2" s="66"/>
      <c r="P2" s="66"/>
      <c r="Q2" s="66"/>
      <c r="R2" s="66"/>
      <c r="S2" s="66"/>
      <c r="T2" s="66"/>
      <c r="U2" s="66"/>
      <c r="V2" s="66"/>
      <c r="W2" s="66"/>
      <c r="X2" s="66"/>
      <c r="Y2" s="66"/>
      <c r="Z2" s="66"/>
      <c r="AA2" s="67"/>
    </row>
    <row r="3" spans="1:27" ht="24.95" customHeight="1" x14ac:dyDescent="0.2">
      <c r="A3" s="4" t="s">
        <v>5</v>
      </c>
      <c r="B3" s="5" t="s">
        <v>6</v>
      </c>
      <c r="C3" s="6" t="s">
        <v>7</v>
      </c>
      <c r="D3" s="6" t="s">
        <v>7</v>
      </c>
      <c r="E3" s="7" t="s">
        <v>8</v>
      </c>
      <c r="F3" s="8" t="s">
        <v>9</v>
      </c>
      <c r="G3" s="8" t="s">
        <v>10</v>
      </c>
      <c r="H3" s="8" t="s">
        <v>11</v>
      </c>
      <c r="I3" s="8" t="s">
        <v>12</v>
      </c>
      <c r="J3" s="8" t="s">
        <v>13</v>
      </c>
      <c r="K3" s="8" t="s">
        <v>14</v>
      </c>
      <c r="L3" s="8" t="s">
        <v>15</v>
      </c>
      <c r="M3" s="8" t="s">
        <v>16</v>
      </c>
      <c r="N3" s="8" t="s">
        <v>17</v>
      </c>
      <c r="O3" s="8" t="s">
        <v>18</v>
      </c>
      <c r="P3" s="8" t="s">
        <v>19</v>
      </c>
      <c r="Q3" s="8" t="s">
        <v>20</v>
      </c>
      <c r="R3" s="8" t="s">
        <v>21</v>
      </c>
      <c r="S3" s="8" t="s">
        <v>22</v>
      </c>
      <c r="T3" s="8" t="s">
        <v>23</v>
      </c>
      <c r="U3" s="8" t="s">
        <v>24</v>
      </c>
      <c r="V3" s="8" t="s">
        <v>25</v>
      </c>
      <c r="W3" s="8" t="s">
        <v>26</v>
      </c>
      <c r="X3" s="8" t="s">
        <v>27</v>
      </c>
      <c r="Y3" s="8" t="s">
        <v>28</v>
      </c>
      <c r="Z3" s="8" t="s">
        <v>29</v>
      </c>
      <c r="AA3" s="9" t="s">
        <v>30</v>
      </c>
    </row>
    <row r="4" spans="1:27" ht="13.5" x14ac:dyDescent="0.25">
      <c r="A4" s="10" t="s">
        <v>31</v>
      </c>
      <c r="B4" s="11" t="s">
        <v>32</v>
      </c>
      <c r="C4" s="12"/>
      <c r="D4" s="12"/>
      <c r="E4" s="13"/>
      <c r="F4" s="14"/>
      <c r="G4" s="14"/>
      <c r="H4" s="14"/>
      <c r="I4" s="14"/>
      <c r="J4" s="14"/>
      <c r="K4" s="14"/>
      <c r="L4" s="14"/>
      <c r="M4" s="14"/>
      <c r="N4" s="14"/>
      <c r="O4" s="14"/>
      <c r="P4" s="14"/>
      <c r="Q4" s="14"/>
      <c r="R4" s="14"/>
      <c r="S4" s="14"/>
      <c r="T4" s="14"/>
      <c r="U4" s="14"/>
      <c r="V4" s="14"/>
      <c r="W4" s="14"/>
      <c r="X4" s="14"/>
      <c r="Y4" s="14"/>
      <c r="Z4" s="15"/>
      <c r="AA4" s="16"/>
    </row>
    <row r="5" spans="1:27" ht="13.5" x14ac:dyDescent="0.25">
      <c r="A5" s="10" t="s">
        <v>33</v>
      </c>
      <c r="B5" s="17" t="s">
        <v>32</v>
      </c>
      <c r="C5" s="18"/>
      <c r="D5" s="18"/>
      <c r="E5" s="19"/>
      <c r="F5" s="20"/>
      <c r="G5" s="20"/>
      <c r="H5" s="20"/>
      <c r="I5" s="20"/>
      <c r="J5" s="20"/>
      <c r="K5" s="20"/>
      <c r="L5" s="20"/>
      <c r="M5" s="20"/>
      <c r="N5" s="20"/>
      <c r="O5" s="20"/>
      <c r="P5" s="20"/>
      <c r="Q5" s="20"/>
      <c r="R5" s="20"/>
      <c r="S5" s="20"/>
      <c r="T5" s="20"/>
      <c r="U5" s="20"/>
      <c r="V5" s="20"/>
      <c r="W5" s="20"/>
      <c r="X5" s="20"/>
      <c r="Y5" s="20"/>
      <c r="Z5" s="21"/>
      <c r="AA5" s="22"/>
    </row>
    <row r="6" spans="1:27" ht="13.5" x14ac:dyDescent="0.25">
      <c r="A6" s="23" t="s">
        <v>34</v>
      </c>
      <c r="B6" s="17" t="s">
        <v>32</v>
      </c>
      <c r="C6" s="18"/>
      <c r="D6" s="18"/>
      <c r="E6" s="19"/>
      <c r="F6" s="20"/>
      <c r="G6" s="20"/>
      <c r="H6" s="20"/>
      <c r="I6" s="20"/>
      <c r="J6" s="20"/>
      <c r="K6" s="20"/>
      <c r="L6" s="20"/>
      <c r="M6" s="20"/>
      <c r="N6" s="20"/>
      <c r="O6" s="20"/>
      <c r="P6" s="20"/>
      <c r="Q6" s="20"/>
      <c r="R6" s="20"/>
      <c r="S6" s="20"/>
      <c r="T6" s="20"/>
      <c r="U6" s="20"/>
      <c r="V6" s="20"/>
      <c r="W6" s="20"/>
      <c r="X6" s="20"/>
      <c r="Y6" s="20"/>
      <c r="Z6" s="21"/>
      <c r="AA6" s="22"/>
    </row>
    <row r="7" spans="1:27" ht="13.5" x14ac:dyDescent="0.25">
      <c r="A7" s="23" t="s">
        <v>35</v>
      </c>
      <c r="B7" s="17" t="s">
        <v>32</v>
      </c>
      <c r="C7" s="18"/>
      <c r="D7" s="18"/>
      <c r="E7" s="19"/>
      <c r="F7" s="20"/>
      <c r="G7" s="20"/>
      <c r="H7" s="20"/>
      <c r="I7" s="20"/>
      <c r="J7" s="20"/>
      <c r="K7" s="20"/>
      <c r="L7" s="20"/>
      <c r="M7" s="20"/>
      <c r="N7" s="20"/>
      <c r="O7" s="20"/>
      <c r="P7" s="20"/>
      <c r="Q7" s="20"/>
      <c r="R7" s="20"/>
      <c r="S7" s="20"/>
      <c r="T7" s="20"/>
      <c r="U7" s="20"/>
      <c r="V7" s="20"/>
      <c r="W7" s="20"/>
      <c r="X7" s="20"/>
      <c r="Y7" s="20"/>
      <c r="Z7" s="21"/>
      <c r="AA7" s="22"/>
    </row>
    <row r="8" spans="1:27" ht="13.5" x14ac:dyDescent="0.25">
      <c r="A8" s="23" t="s">
        <v>36</v>
      </c>
      <c r="B8" s="17" t="s">
        <v>32</v>
      </c>
      <c r="C8" s="18"/>
      <c r="D8" s="18"/>
      <c r="E8" s="19"/>
      <c r="F8" s="20"/>
      <c r="G8" s="20"/>
      <c r="H8" s="20"/>
      <c r="I8" s="20"/>
      <c r="J8" s="20"/>
      <c r="K8" s="20"/>
      <c r="L8" s="20"/>
      <c r="M8" s="20"/>
      <c r="N8" s="20"/>
      <c r="O8" s="20"/>
      <c r="P8" s="20"/>
      <c r="Q8" s="20"/>
      <c r="R8" s="20"/>
      <c r="S8" s="20"/>
      <c r="T8" s="20"/>
      <c r="U8" s="20"/>
      <c r="V8" s="20"/>
      <c r="W8" s="20"/>
      <c r="X8" s="20"/>
      <c r="Y8" s="20"/>
      <c r="Z8" s="21"/>
      <c r="AA8" s="22"/>
    </row>
    <row r="9" spans="1:27" ht="13.5" x14ac:dyDescent="0.25">
      <c r="A9" s="23" t="s">
        <v>37</v>
      </c>
      <c r="B9" s="17" t="s">
        <v>32</v>
      </c>
      <c r="C9" s="18"/>
      <c r="D9" s="18"/>
      <c r="E9" s="19"/>
      <c r="F9" s="20"/>
      <c r="G9" s="20"/>
      <c r="H9" s="20"/>
      <c r="I9" s="20"/>
      <c r="J9" s="20"/>
      <c r="K9" s="20"/>
      <c r="L9" s="20"/>
      <c r="M9" s="20"/>
      <c r="N9" s="20"/>
      <c r="O9" s="20"/>
      <c r="P9" s="20"/>
      <c r="Q9" s="20"/>
      <c r="R9" s="20"/>
      <c r="S9" s="20"/>
      <c r="T9" s="20"/>
      <c r="U9" s="20"/>
      <c r="V9" s="20"/>
      <c r="W9" s="20"/>
      <c r="X9" s="20"/>
      <c r="Y9" s="20"/>
      <c r="Z9" s="21"/>
      <c r="AA9" s="22"/>
    </row>
    <row r="10" spans="1:27" ht="13.5" x14ac:dyDescent="0.25">
      <c r="A10" s="23" t="s">
        <v>38</v>
      </c>
      <c r="B10" s="17" t="s">
        <v>32</v>
      </c>
      <c r="C10" s="18"/>
      <c r="D10" s="18"/>
      <c r="E10" s="19"/>
      <c r="F10" s="20"/>
      <c r="G10" s="24"/>
      <c r="H10" s="24"/>
      <c r="I10" s="24"/>
      <c r="J10" s="20"/>
      <c r="K10" s="24"/>
      <c r="L10" s="24"/>
      <c r="M10" s="20"/>
      <c r="N10" s="24"/>
      <c r="O10" s="24"/>
      <c r="P10" s="24"/>
      <c r="Q10" s="20"/>
      <c r="R10" s="24"/>
      <c r="S10" s="24"/>
      <c r="T10" s="20"/>
      <c r="U10" s="24"/>
      <c r="V10" s="24"/>
      <c r="W10" s="24"/>
      <c r="X10" s="20"/>
      <c r="Y10" s="24"/>
      <c r="Z10" s="25"/>
      <c r="AA10" s="26"/>
    </row>
    <row r="11" spans="1:27" ht="13.5" x14ac:dyDescent="0.25">
      <c r="A11" s="23" t="s">
        <v>39</v>
      </c>
      <c r="B11" s="17" t="s">
        <v>32</v>
      </c>
      <c r="C11" s="18"/>
      <c r="D11" s="18"/>
      <c r="E11" s="19"/>
      <c r="F11" s="20"/>
      <c r="G11" s="20"/>
      <c r="H11" s="20"/>
      <c r="I11" s="20"/>
      <c r="J11" s="20"/>
      <c r="K11" s="20"/>
      <c r="L11" s="20"/>
      <c r="M11" s="20"/>
      <c r="N11" s="20"/>
      <c r="O11" s="20"/>
      <c r="P11" s="20"/>
      <c r="Q11" s="20"/>
      <c r="R11" s="20"/>
      <c r="S11" s="20"/>
      <c r="T11" s="20"/>
      <c r="U11" s="20"/>
      <c r="V11" s="20"/>
      <c r="W11" s="20"/>
      <c r="X11" s="20"/>
      <c r="Y11" s="20"/>
      <c r="Z11" s="21"/>
      <c r="AA11" s="22"/>
    </row>
    <row r="12" spans="1:27" ht="13.5" x14ac:dyDescent="0.25">
      <c r="A12" s="27" t="s">
        <v>40</v>
      </c>
      <c r="B12" s="28" t="s">
        <v>32</v>
      </c>
      <c r="C12" s="29">
        <f t="shared" ref="C12:Y12" si="0">SUM(C6:C11)</f>
        <v>0</v>
      </c>
      <c r="D12" s="29">
        <f>SUM(D6:D11)</f>
        <v>0</v>
      </c>
      <c r="E12" s="30">
        <f t="shared" si="0"/>
        <v>0</v>
      </c>
      <c r="F12" s="31">
        <f t="shared" si="0"/>
        <v>0</v>
      </c>
      <c r="G12" s="31">
        <f t="shared" si="0"/>
        <v>0</v>
      </c>
      <c r="H12" s="31">
        <f t="shared" si="0"/>
        <v>0</v>
      </c>
      <c r="I12" s="31">
        <f t="shared" si="0"/>
        <v>0</v>
      </c>
      <c r="J12" s="31">
        <f t="shared" si="0"/>
        <v>0</v>
      </c>
      <c r="K12" s="31">
        <f t="shared" si="0"/>
        <v>0</v>
      </c>
      <c r="L12" s="31">
        <f t="shared" si="0"/>
        <v>0</v>
      </c>
      <c r="M12" s="31">
        <f t="shared" si="0"/>
        <v>0</v>
      </c>
      <c r="N12" s="31">
        <f t="shared" si="0"/>
        <v>0</v>
      </c>
      <c r="O12" s="31">
        <f t="shared" si="0"/>
        <v>0</v>
      </c>
      <c r="P12" s="31">
        <f t="shared" si="0"/>
        <v>0</v>
      </c>
      <c r="Q12" s="31">
        <f t="shared" si="0"/>
        <v>0</v>
      </c>
      <c r="R12" s="31">
        <f t="shared" si="0"/>
        <v>0</v>
      </c>
      <c r="S12" s="31">
        <f t="shared" si="0"/>
        <v>0</v>
      </c>
      <c r="T12" s="31">
        <f t="shared" si="0"/>
        <v>0</v>
      </c>
      <c r="U12" s="31">
        <f t="shared" si="0"/>
        <v>0</v>
      </c>
      <c r="V12" s="31">
        <f t="shared" si="0"/>
        <v>0</v>
      </c>
      <c r="W12" s="31">
        <f t="shared" si="0"/>
        <v>0</v>
      </c>
      <c r="X12" s="31">
        <f t="shared" si="0"/>
        <v>0</v>
      </c>
      <c r="Y12" s="31">
        <f t="shared" si="0"/>
        <v>0</v>
      </c>
      <c r="Z12" s="32">
        <f>+IF(X12&lt;&gt;0,+(Y12/X12)*100,0)</f>
        <v>0</v>
      </c>
      <c r="AA12" s="33">
        <f>SUM(AA6:AA11)</f>
        <v>0</v>
      </c>
    </row>
    <row r="13" spans="1:27" ht="5.0999999999999996" customHeight="1" x14ac:dyDescent="0.25">
      <c r="A13" s="34" t="s">
        <v>41</v>
      </c>
      <c r="B13" s="17"/>
      <c r="C13" s="18"/>
      <c r="D13" s="18"/>
      <c r="E13" s="19"/>
      <c r="F13" s="20"/>
      <c r="G13" s="20"/>
      <c r="H13" s="20"/>
      <c r="I13" s="20"/>
      <c r="J13" s="20"/>
      <c r="K13" s="20"/>
      <c r="L13" s="20"/>
      <c r="M13" s="20"/>
      <c r="N13" s="20"/>
      <c r="O13" s="20"/>
      <c r="P13" s="20"/>
      <c r="Q13" s="20"/>
      <c r="R13" s="20"/>
      <c r="S13" s="20"/>
      <c r="T13" s="20"/>
      <c r="U13" s="20"/>
      <c r="V13" s="20"/>
      <c r="W13" s="20"/>
      <c r="X13" s="20"/>
      <c r="Y13" s="20"/>
      <c r="Z13" s="21"/>
      <c r="AA13" s="22"/>
    </row>
    <row r="14" spans="1:27" ht="13.5" x14ac:dyDescent="0.25">
      <c r="A14" s="10" t="s">
        <v>42</v>
      </c>
      <c r="B14" s="17" t="s">
        <v>32</v>
      </c>
      <c r="C14" s="18"/>
      <c r="D14" s="18"/>
      <c r="E14" s="19"/>
      <c r="F14" s="20"/>
      <c r="G14" s="20"/>
      <c r="H14" s="20"/>
      <c r="I14" s="20"/>
      <c r="J14" s="20"/>
      <c r="K14" s="20"/>
      <c r="L14" s="20"/>
      <c r="M14" s="20"/>
      <c r="N14" s="20"/>
      <c r="O14" s="20"/>
      <c r="P14" s="20"/>
      <c r="Q14" s="20"/>
      <c r="R14" s="20"/>
      <c r="S14" s="20"/>
      <c r="T14" s="20"/>
      <c r="U14" s="20"/>
      <c r="V14" s="20"/>
      <c r="W14" s="20"/>
      <c r="X14" s="20"/>
      <c r="Y14" s="20"/>
      <c r="Z14" s="21"/>
      <c r="AA14" s="22"/>
    </row>
    <row r="15" spans="1:27" ht="13.5" x14ac:dyDescent="0.25">
      <c r="A15" s="23" t="s">
        <v>43</v>
      </c>
      <c r="B15" s="17" t="s">
        <v>32</v>
      </c>
      <c r="C15" s="18"/>
      <c r="D15" s="18"/>
      <c r="E15" s="19"/>
      <c r="F15" s="20"/>
      <c r="G15" s="20"/>
      <c r="H15" s="20"/>
      <c r="I15" s="20"/>
      <c r="J15" s="20"/>
      <c r="K15" s="20"/>
      <c r="L15" s="20"/>
      <c r="M15" s="20"/>
      <c r="N15" s="20"/>
      <c r="O15" s="20"/>
      <c r="P15" s="20"/>
      <c r="Q15" s="20"/>
      <c r="R15" s="20"/>
      <c r="S15" s="20"/>
      <c r="T15" s="20"/>
      <c r="U15" s="20"/>
      <c r="V15" s="20"/>
      <c r="W15" s="20"/>
      <c r="X15" s="20"/>
      <c r="Y15" s="20"/>
      <c r="Z15" s="21"/>
      <c r="AA15" s="22"/>
    </row>
    <row r="16" spans="1:27" ht="13.5" x14ac:dyDescent="0.25">
      <c r="A16" s="23" t="s">
        <v>44</v>
      </c>
      <c r="B16" s="17" t="s">
        <v>32</v>
      </c>
      <c r="C16" s="18"/>
      <c r="D16" s="18"/>
      <c r="E16" s="19"/>
      <c r="F16" s="20"/>
      <c r="G16" s="24"/>
      <c r="H16" s="24"/>
      <c r="I16" s="24"/>
      <c r="J16" s="20"/>
      <c r="K16" s="24"/>
      <c r="L16" s="24"/>
      <c r="M16" s="20"/>
      <c r="N16" s="24"/>
      <c r="O16" s="24"/>
      <c r="P16" s="24"/>
      <c r="Q16" s="20"/>
      <c r="R16" s="24"/>
      <c r="S16" s="24"/>
      <c r="T16" s="20"/>
      <c r="U16" s="24"/>
      <c r="V16" s="24"/>
      <c r="W16" s="24"/>
      <c r="X16" s="20"/>
      <c r="Y16" s="24"/>
      <c r="Z16" s="25"/>
      <c r="AA16" s="26"/>
    </row>
    <row r="17" spans="1:27" ht="13.5" x14ac:dyDescent="0.25">
      <c r="A17" s="23" t="s">
        <v>45</v>
      </c>
      <c r="B17" s="17" t="s">
        <v>32</v>
      </c>
      <c r="C17" s="18"/>
      <c r="D17" s="18"/>
      <c r="E17" s="19"/>
      <c r="F17" s="20"/>
      <c r="G17" s="20"/>
      <c r="H17" s="20"/>
      <c r="I17" s="20"/>
      <c r="J17" s="20"/>
      <c r="K17" s="20"/>
      <c r="L17" s="20"/>
      <c r="M17" s="20"/>
      <c r="N17" s="20"/>
      <c r="O17" s="20"/>
      <c r="P17" s="20"/>
      <c r="Q17" s="20"/>
      <c r="R17" s="20"/>
      <c r="S17" s="20"/>
      <c r="T17" s="20"/>
      <c r="U17" s="20"/>
      <c r="V17" s="20"/>
      <c r="W17" s="20"/>
      <c r="X17" s="20"/>
      <c r="Y17" s="20"/>
      <c r="Z17" s="21"/>
      <c r="AA17" s="22"/>
    </row>
    <row r="18" spans="1:27" ht="13.5" x14ac:dyDescent="0.25">
      <c r="A18" s="23" t="s">
        <v>46</v>
      </c>
      <c r="B18" s="17" t="s">
        <v>32</v>
      </c>
      <c r="C18" s="18"/>
      <c r="D18" s="18"/>
      <c r="E18" s="19"/>
      <c r="F18" s="20"/>
      <c r="G18" s="20"/>
      <c r="H18" s="20"/>
      <c r="I18" s="20"/>
      <c r="J18" s="20"/>
      <c r="K18" s="20"/>
      <c r="L18" s="20"/>
      <c r="M18" s="20"/>
      <c r="N18" s="20"/>
      <c r="O18" s="20"/>
      <c r="P18" s="20"/>
      <c r="Q18" s="20"/>
      <c r="R18" s="20"/>
      <c r="S18" s="20"/>
      <c r="T18" s="20"/>
      <c r="U18" s="20"/>
      <c r="V18" s="20"/>
      <c r="W18" s="20"/>
      <c r="X18" s="20"/>
      <c r="Y18" s="20"/>
      <c r="Z18" s="21"/>
      <c r="AA18" s="22"/>
    </row>
    <row r="19" spans="1:27" ht="13.5" x14ac:dyDescent="0.25">
      <c r="A19" s="23" t="s">
        <v>47</v>
      </c>
      <c r="B19" s="17" t="s">
        <v>32</v>
      </c>
      <c r="C19" s="18"/>
      <c r="D19" s="18"/>
      <c r="E19" s="19"/>
      <c r="F19" s="20"/>
      <c r="G19" s="20"/>
      <c r="H19" s="20"/>
      <c r="I19" s="20"/>
      <c r="J19" s="20"/>
      <c r="K19" s="20"/>
      <c r="L19" s="20"/>
      <c r="M19" s="20"/>
      <c r="N19" s="20"/>
      <c r="O19" s="20"/>
      <c r="P19" s="20"/>
      <c r="Q19" s="20"/>
      <c r="R19" s="20"/>
      <c r="S19" s="20"/>
      <c r="T19" s="20"/>
      <c r="U19" s="20"/>
      <c r="V19" s="20"/>
      <c r="W19" s="20"/>
      <c r="X19" s="20"/>
      <c r="Y19" s="20"/>
      <c r="Z19" s="21"/>
      <c r="AA19" s="22"/>
    </row>
    <row r="20" spans="1:27" ht="13.5" x14ac:dyDescent="0.25">
      <c r="A20" s="23" t="s">
        <v>32</v>
      </c>
      <c r="B20" s="17" t="s">
        <v>32</v>
      </c>
      <c r="C20" s="18"/>
      <c r="D20" s="18"/>
      <c r="E20" s="19"/>
      <c r="F20" s="20"/>
      <c r="G20" s="20"/>
      <c r="H20" s="20"/>
      <c r="I20" s="20"/>
      <c r="J20" s="20"/>
      <c r="K20" s="20"/>
      <c r="L20" s="20"/>
      <c r="M20" s="20"/>
      <c r="N20" s="20"/>
      <c r="O20" s="20"/>
      <c r="P20" s="20"/>
      <c r="Q20" s="20"/>
      <c r="R20" s="20"/>
      <c r="S20" s="20"/>
      <c r="T20" s="20"/>
      <c r="U20" s="20"/>
      <c r="V20" s="20"/>
      <c r="W20" s="20"/>
      <c r="X20" s="20"/>
      <c r="Y20" s="20"/>
      <c r="Z20" s="21"/>
      <c r="AA20" s="22"/>
    </row>
    <row r="21" spans="1:27" ht="13.5" x14ac:dyDescent="0.25">
      <c r="A21" s="23" t="s">
        <v>48</v>
      </c>
      <c r="B21" s="17" t="s">
        <v>32</v>
      </c>
      <c r="C21" s="18"/>
      <c r="D21" s="18"/>
      <c r="E21" s="19"/>
      <c r="F21" s="20"/>
      <c r="G21" s="20"/>
      <c r="H21" s="20"/>
      <c r="I21" s="20"/>
      <c r="J21" s="20"/>
      <c r="K21" s="20"/>
      <c r="L21" s="20"/>
      <c r="M21" s="20"/>
      <c r="N21" s="20"/>
      <c r="O21" s="20"/>
      <c r="P21" s="20"/>
      <c r="Q21" s="20"/>
      <c r="R21" s="20"/>
      <c r="S21" s="20"/>
      <c r="T21" s="20"/>
      <c r="U21" s="20"/>
      <c r="V21" s="20"/>
      <c r="W21" s="20"/>
      <c r="X21" s="20"/>
      <c r="Y21" s="20"/>
      <c r="Z21" s="21"/>
      <c r="AA21" s="22"/>
    </row>
    <row r="22" spans="1:27" ht="13.5" x14ac:dyDescent="0.25">
      <c r="A22" s="23" t="s">
        <v>49</v>
      </c>
      <c r="B22" s="17" t="s">
        <v>32</v>
      </c>
      <c r="C22" s="18"/>
      <c r="D22" s="18"/>
      <c r="E22" s="19"/>
      <c r="F22" s="20"/>
      <c r="G22" s="20"/>
      <c r="H22" s="20"/>
      <c r="I22" s="20"/>
      <c r="J22" s="20"/>
      <c r="K22" s="20"/>
      <c r="L22" s="20"/>
      <c r="M22" s="20"/>
      <c r="N22" s="20"/>
      <c r="O22" s="20"/>
      <c r="P22" s="20"/>
      <c r="Q22" s="20"/>
      <c r="R22" s="20"/>
      <c r="S22" s="20"/>
      <c r="T22" s="20"/>
      <c r="U22" s="20"/>
      <c r="V22" s="20"/>
      <c r="W22" s="20"/>
      <c r="X22" s="20"/>
      <c r="Y22" s="20"/>
      <c r="Z22" s="21"/>
      <c r="AA22" s="22"/>
    </row>
    <row r="23" spans="1:27" ht="13.5" x14ac:dyDescent="0.25">
      <c r="A23" s="23" t="s">
        <v>50</v>
      </c>
      <c r="B23" s="17" t="s">
        <v>32</v>
      </c>
      <c r="C23" s="18"/>
      <c r="D23" s="18"/>
      <c r="E23" s="19"/>
      <c r="F23" s="20"/>
      <c r="G23" s="24"/>
      <c r="H23" s="24"/>
      <c r="I23" s="24"/>
      <c r="J23" s="20"/>
      <c r="K23" s="24"/>
      <c r="L23" s="24"/>
      <c r="M23" s="20"/>
      <c r="N23" s="24"/>
      <c r="O23" s="24"/>
      <c r="P23" s="24"/>
      <c r="Q23" s="20"/>
      <c r="R23" s="24"/>
      <c r="S23" s="24"/>
      <c r="T23" s="20"/>
      <c r="U23" s="24"/>
      <c r="V23" s="24"/>
      <c r="W23" s="24"/>
      <c r="X23" s="20"/>
      <c r="Y23" s="24"/>
      <c r="Z23" s="25"/>
      <c r="AA23" s="26"/>
    </row>
    <row r="24" spans="1:27" ht="13.5" x14ac:dyDescent="0.25">
      <c r="A24" s="27" t="s">
        <v>51</v>
      </c>
      <c r="B24" s="35" t="s">
        <v>32</v>
      </c>
      <c r="C24" s="29">
        <f t="shared" ref="C24:Y24" si="1">SUM(C15:C23)</f>
        <v>0</v>
      </c>
      <c r="D24" s="29">
        <f>SUM(D15:D23)</f>
        <v>0</v>
      </c>
      <c r="E24" s="36">
        <f t="shared" si="1"/>
        <v>0</v>
      </c>
      <c r="F24" s="37">
        <f t="shared" si="1"/>
        <v>0</v>
      </c>
      <c r="G24" s="37">
        <f t="shared" si="1"/>
        <v>0</v>
      </c>
      <c r="H24" s="37">
        <f t="shared" si="1"/>
        <v>0</v>
      </c>
      <c r="I24" s="37">
        <f t="shared" si="1"/>
        <v>0</v>
      </c>
      <c r="J24" s="37">
        <f t="shared" si="1"/>
        <v>0</v>
      </c>
      <c r="K24" s="37">
        <f t="shared" si="1"/>
        <v>0</v>
      </c>
      <c r="L24" s="37">
        <f t="shared" si="1"/>
        <v>0</v>
      </c>
      <c r="M24" s="37">
        <f t="shared" si="1"/>
        <v>0</v>
      </c>
      <c r="N24" s="37">
        <f t="shared" si="1"/>
        <v>0</v>
      </c>
      <c r="O24" s="37">
        <f t="shared" si="1"/>
        <v>0</v>
      </c>
      <c r="P24" s="37">
        <f t="shared" si="1"/>
        <v>0</v>
      </c>
      <c r="Q24" s="37">
        <f t="shared" si="1"/>
        <v>0</v>
      </c>
      <c r="R24" s="37">
        <f t="shared" si="1"/>
        <v>0</v>
      </c>
      <c r="S24" s="37">
        <f t="shared" si="1"/>
        <v>0</v>
      </c>
      <c r="T24" s="37">
        <f t="shared" si="1"/>
        <v>0</v>
      </c>
      <c r="U24" s="37">
        <f t="shared" si="1"/>
        <v>0</v>
      </c>
      <c r="V24" s="37">
        <f t="shared" si="1"/>
        <v>0</v>
      </c>
      <c r="W24" s="37">
        <f t="shared" si="1"/>
        <v>0</v>
      </c>
      <c r="X24" s="37">
        <f t="shared" si="1"/>
        <v>0</v>
      </c>
      <c r="Y24" s="37">
        <f t="shared" si="1"/>
        <v>0</v>
      </c>
      <c r="Z24" s="38">
        <f>+IF(X24&lt;&gt;0,+(Y24/X24)*100,0)</f>
        <v>0</v>
      </c>
      <c r="AA24" s="39">
        <f>SUM(AA15:AA23)</f>
        <v>0</v>
      </c>
    </row>
    <row r="25" spans="1:27" ht="13.5" x14ac:dyDescent="0.25">
      <c r="A25" s="27" t="s">
        <v>52</v>
      </c>
      <c r="B25" s="28" t="s">
        <v>32</v>
      </c>
      <c r="C25" s="29">
        <f t="shared" ref="C25:Y25" si="2">+C12+C24</f>
        <v>0</v>
      </c>
      <c r="D25" s="29">
        <f>+D12+D24</f>
        <v>0</v>
      </c>
      <c r="E25" s="30">
        <f t="shared" si="2"/>
        <v>0</v>
      </c>
      <c r="F25" s="31">
        <f t="shared" si="2"/>
        <v>0</v>
      </c>
      <c r="G25" s="31">
        <f t="shared" si="2"/>
        <v>0</v>
      </c>
      <c r="H25" s="31">
        <f t="shared" si="2"/>
        <v>0</v>
      </c>
      <c r="I25" s="31">
        <f t="shared" si="2"/>
        <v>0</v>
      </c>
      <c r="J25" s="31">
        <f t="shared" si="2"/>
        <v>0</v>
      </c>
      <c r="K25" s="31">
        <f t="shared" si="2"/>
        <v>0</v>
      </c>
      <c r="L25" s="31">
        <f t="shared" si="2"/>
        <v>0</v>
      </c>
      <c r="M25" s="31">
        <f t="shared" si="2"/>
        <v>0</v>
      </c>
      <c r="N25" s="31">
        <f t="shared" si="2"/>
        <v>0</v>
      </c>
      <c r="O25" s="31">
        <f t="shared" si="2"/>
        <v>0</v>
      </c>
      <c r="P25" s="31">
        <f t="shared" si="2"/>
        <v>0</v>
      </c>
      <c r="Q25" s="31">
        <f t="shared" si="2"/>
        <v>0</v>
      </c>
      <c r="R25" s="31">
        <f t="shared" si="2"/>
        <v>0</v>
      </c>
      <c r="S25" s="31">
        <f t="shared" si="2"/>
        <v>0</v>
      </c>
      <c r="T25" s="31">
        <f t="shared" si="2"/>
        <v>0</v>
      </c>
      <c r="U25" s="31">
        <f t="shared" si="2"/>
        <v>0</v>
      </c>
      <c r="V25" s="31">
        <f t="shared" si="2"/>
        <v>0</v>
      </c>
      <c r="W25" s="31">
        <f t="shared" si="2"/>
        <v>0</v>
      </c>
      <c r="X25" s="31">
        <f t="shared" si="2"/>
        <v>0</v>
      </c>
      <c r="Y25" s="31">
        <f t="shared" si="2"/>
        <v>0</v>
      </c>
      <c r="Z25" s="32">
        <f>+IF(X25&lt;&gt;0,+(Y25/X25)*100,0)</f>
        <v>0</v>
      </c>
      <c r="AA25" s="33">
        <f>+AA12+AA24</f>
        <v>0</v>
      </c>
    </row>
    <row r="26" spans="1:27" ht="5.0999999999999996" customHeight="1" x14ac:dyDescent="0.25">
      <c r="A26" s="34" t="s">
        <v>41</v>
      </c>
      <c r="B26" s="17"/>
      <c r="C26" s="18"/>
      <c r="D26" s="18"/>
      <c r="E26" s="19"/>
      <c r="F26" s="20"/>
      <c r="G26" s="20"/>
      <c r="H26" s="20"/>
      <c r="I26" s="20"/>
      <c r="J26" s="20"/>
      <c r="K26" s="20"/>
      <c r="L26" s="20"/>
      <c r="M26" s="20"/>
      <c r="N26" s="20"/>
      <c r="O26" s="20"/>
      <c r="P26" s="20"/>
      <c r="Q26" s="20"/>
      <c r="R26" s="20"/>
      <c r="S26" s="20"/>
      <c r="T26" s="20"/>
      <c r="U26" s="20"/>
      <c r="V26" s="20"/>
      <c r="W26" s="20"/>
      <c r="X26" s="20"/>
      <c r="Y26" s="20"/>
      <c r="Z26" s="21"/>
      <c r="AA26" s="22"/>
    </row>
    <row r="27" spans="1:27" ht="13.5" x14ac:dyDescent="0.25">
      <c r="A27" s="10" t="s">
        <v>53</v>
      </c>
      <c r="B27" s="17" t="s">
        <v>32</v>
      </c>
      <c r="C27" s="18"/>
      <c r="D27" s="18"/>
      <c r="E27" s="19"/>
      <c r="F27" s="20"/>
      <c r="G27" s="20"/>
      <c r="H27" s="20"/>
      <c r="I27" s="20"/>
      <c r="J27" s="20"/>
      <c r="K27" s="20"/>
      <c r="L27" s="20"/>
      <c r="M27" s="20"/>
      <c r="N27" s="20"/>
      <c r="O27" s="20"/>
      <c r="P27" s="20"/>
      <c r="Q27" s="20"/>
      <c r="R27" s="20"/>
      <c r="S27" s="20"/>
      <c r="T27" s="20"/>
      <c r="U27" s="20"/>
      <c r="V27" s="20"/>
      <c r="W27" s="20"/>
      <c r="X27" s="20"/>
      <c r="Y27" s="20"/>
      <c r="Z27" s="21"/>
      <c r="AA27" s="22"/>
    </row>
    <row r="28" spans="1:27" ht="13.5" x14ac:dyDescent="0.25">
      <c r="A28" s="10" t="s">
        <v>54</v>
      </c>
      <c r="B28" s="40" t="s">
        <v>32</v>
      </c>
      <c r="C28" s="18"/>
      <c r="D28" s="18"/>
      <c r="E28" s="19"/>
      <c r="F28" s="20"/>
      <c r="G28" s="20"/>
      <c r="H28" s="20"/>
      <c r="I28" s="20"/>
      <c r="J28" s="20"/>
      <c r="K28" s="20"/>
      <c r="L28" s="20"/>
      <c r="M28" s="20"/>
      <c r="N28" s="20"/>
      <c r="O28" s="20"/>
      <c r="P28" s="20"/>
      <c r="Q28" s="20"/>
      <c r="R28" s="20"/>
      <c r="S28" s="20"/>
      <c r="T28" s="20"/>
      <c r="U28" s="20"/>
      <c r="V28" s="20"/>
      <c r="W28" s="20"/>
      <c r="X28" s="20"/>
      <c r="Y28" s="20"/>
      <c r="Z28" s="21"/>
      <c r="AA28" s="22"/>
    </row>
    <row r="29" spans="1:27" ht="13.5" x14ac:dyDescent="0.25">
      <c r="A29" s="23" t="s">
        <v>55</v>
      </c>
      <c r="B29" s="17" t="s">
        <v>32</v>
      </c>
      <c r="C29" s="18"/>
      <c r="D29" s="18"/>
      <c r="E29" s="19"/>
      <c r="F29" s="20"/>
      <c r="G29" s="20"/>
      <c r="H29" s="20"/>
      <c r="I29" s="20"/>
      <c r="J29" s="20"/>
      <c r="K29" s="20"/>
      <c r="L29" s="20"/>
      <c r="M29" s="20"/>
      <c r="N29" s="20"/>
      <c r="O29" s="20"/>
      <c r="P29" s="20"/>
      <c r="Q29" s="20"/>
      <c r="R29" s="20"/>
      <c r="S29" s="20"/>
      <c r="T29" s="20"/>
      <c r="U29" s="20"/>
      <c r="V29" s="20"/>
      <c r="W29" s="20"/>
      <c r="X29" s="20"/>
      <c r="Y29" s="20"/>
      <c r="Z29" s="21"/>
      <c r="AA29" s="22"/>
    </row>
    <row r="30" spans="1:27" ht="13.5" x14ac:dyDescent="0.25">
      <c r="A30" s="23" t="s">
        <v>56</v>
      </c>
      <c r="B30" s="17" t="s">
        <v>32</v>
      </c>
      <c r="C30" s="18"/>
      <c r="D30" s="18"/>
      <c r="E30" s="19"/>
      <c r="F30" s="20"/>
      <c r="G30" s="20"/>
      <c r="H30" s="20"/>
      <c r="I30" s="20"/>
      <c r="J30" s="20"/>
      <c r="K30" s="20"/>
      <c r="L30" s="20"/>
      <c r="M30" s="20"/>
      <c r="N30" s="20"/>
      <c r="O30" s="20"/>
      <c r="P30" s="20"/>
      <c r="Q30" s="20"/>
      <c r="R30" s="20"/>
      <c r="S30" s="20"/>
      <c r="T30" s="20"/>
      <c r="U30" s="20"/>
      <c r="V30" s="20"/>
      <c r="W30" s="20"/>
      <c r="X30" s="20"/>
      <c r="Y30" s="20"/>
      <c r="Z30" s="21"/>
      <c r="AA30" s="22"/>
    </row>
    <row r="31" spans="1:27" ht="13.5" x14ac:dyDescent="0.25">
      <c r="A31" s="23" t="s">
        <v>57</v>
      </c>
      <c r="B31" s="17" t="s">
        <v>32</v>
      </c>
      <c r="C31" s="18"/>
      <c r="D31" s="18"/>
      <c r="E31" s="19"/>
      <c r="F31" s="20"/>
      <c r="G31" s="20"/>
      <c r="H31" s="20"/>
      <c r="I31" s="20"/>
      <c r="J31" s="20"/>
      <c r="K31" s="20"/>
      <c r="L31" s="20"/>
      <c r="M31" s="20"/>
      <c r="N31" s="20"/>
      <c r="O31" s="20"/>
      <c r="P31" s="20"/>
      <c r="Q31" s="20"/>
      <c r="R31" s="20"/>
      <c r="S31" s="20"/>
      <c r="T31" s="20"/>
      <c r="U31" s="20"/>
      <c r="V31" s="20"/>
      <c r="W31" s="20"/>
      <c r="X31" s="20"/>
      <c r="Y31" s="20"/>
      <c r="Z31" s="21"/>
      <c r="AA31" s="22"/>
    </row>
    <row r="32" spans="1:27" ht="13.5" x14ac:dyDescent="0.25">
      <c r="A32" s="23" t="s">
        <v>58</v>
      </c>
      <c r="B32" s="17" t="s">
        <v>32</v>
      </c>
      <c r="C32" s="18"/>
      <c r="D32" s="18"/>
      <c r="E32" s="19"/>
      <c r="F32" s="20"/>
      <c r="G32" s="20"/>
      <c r="H32" s="20"/>
      <c r="I32" s="20"/>
      <c r="J32" s="20"/>
      <c r="K32" s="20"/>
      <c r="L32" s="20"/>
      <c r="M32" s="20"/>
      <c r="N32" s="20"/>
      <c r="O32" s="20"/>
      <c r="P32" s="20"/>
      <c r="Q32" s="20"/>
      <c r="R32" s="20"/>
      <c r="S32" s="20"/>
      <c r="T32" s="20"/>
      <c r="U32" s="20"/>
      <c r="V32" s="20"/>
      <c r="W32" s="20"/>
      <c r="X32" s="20"/>
      <c r="Y32" s="20"/>
      <c r="Z32" s="21"/>
      <c r="AA32" s="22"/>
    </row>
    <row r="33" spans="1:27" ht="13.5" x14ac:dyDescent="0.25">
      <c r="A33" s="23" t="s">
        <v>59</v>
      </c>
      <c r="B33" s="17" t="s">
        <v>32</v>
      </c>
      <c r="C33" s="18"/>
      <c r="D33" s="18"/>
      <c r="E33" s="19"/>
      <c r="F33" s="20"/>
      <c r="G33" s="20"/>
      <c r="H33" s="20"/>
      <c r="I33" s="20"/>
      <c r="J33" s="20"/>
      <c r="K33" s="20"/>
      <c r="L33" s="20"/>
      <c r="M33" s="20"/>
      <c r="N33" s="20"/>
      <c r="O33" s="20"/>
      <c r="P33" s="20"/>
      <c r="Q33" s="20"/>
      <c r="R33" s="20"/>
      <c r="S33" s="20"/>
      <c r="T33" s="20"/>
      <c r="U33" s="20"/>
      <c r="V33" s="20"/>
      <c r="W33" s="20"/>
      <c r="X33" s="20"/>
      <c r="Y33" s="20"/>
      <c r="Z33" s="21"/>
      <c r="AA33" s="22"/>
    </row>
    <row r="34" spans="1:27" ht="13.5" x14ac:dyDescent="0.25">
      <c r="A34" s="27" t="s">
        <v>60</v>
      </c>
      <c r="B34" s="28" t="s">
        <v>32</v>
      </c>
      <c r="C34" s="29">
        <f t="shared" ref="C34:Y34" si="3">SUM(C29:C33)</f>
        <v>0</v>
      </c>
      <c r="D34" s="29">
        <f>SUM(D29:D33)</f>
        <v>0</v>
      </c>
      <c r="E34" s="30">
        <f t="shared" si="3"/>
        <v>0</v>
      </c>
      <c r="F34" s="31">
        <f t="shared" si="3"/>
        <v>0</v>
      </c>
      <c r="G34" s="31">
        <f t="shared" si="3"/>
        <v>0</v>
      </c>
      <c r="H34" s="31">
        <f t="shared" si="3"/>
        <v>0</v>
      </c>
      <c r="I34" s="31">
        <f t="shared" si="3"/>
        <v>0</v>
      </c>
      <c r="J34" s="31">
        <f t="shared" si="3"/>
        <v>0</v>
      </c>
      <c r="K34" s="31">
        <f t="shared" si="3"/>
        <v>0</v>
      </c>
      <c r="L34" s="31">
        <f t="shared" si="3"/>
        <v>0</v>
      </c>
      <c r="M34" s="31">
        <f t="shared" si="3"/>
        <v>0</v>
      </c>
      <c r="N34" s="31">
        <f t="shared" si="3"/>
        <v>0</v>
      </c>
      <c r="O34" s="31">
        <f t="shared" si="3"/>
        <v>0</v>
      </c>
      <c r="P34" s="31">
        <f t="shared" si="3"/>
        <v>0</v>
      </c>
      <c r="Q34" s="31">
        <f t="shared" si="3"/>
        <v>0</v>
      </c>
      <c r="R34" s="31">
        <f t="shared" si="3"/>
        <v>0</v>
      </c>
      <c r="S34" s="31">
        <f t="shared" si="3"/>
        <v>0</v>
      </c>
      <c r="T34" s="31">
        <f t="shared" si="3"/>
        <v>0</v>
      </c>
      <c r="U34" s="31">
        <f t="shared" si="3"/>
        <v>0</v>
      </c>
      <c r="V34" s="31">
        <f t="shared" si="3"/>
        <v>0</v>
      </c>
      <c r="W34" s="31">
        <f t="shared" si="3"/>
        <v>0</v>
      </c>
      <c r="X34" s="31">
        <f t="shared" si="3"/>
        <v>0</v>
      </c>
      <c r="Y34" s="31">
        <f t="shared" si="3"/>
        <v>0</v>
      </c>
      <c r="Z34" s="32">
        <f>+IF(X34&lt;&gt;0,+(Y34/X34)*100,0)</f>
        <v>0</v>
      </c>
      <c r="AA34" s="33">
        <f>SUM(AA29:AA33)</f>
        <v>0</v>
      </c>
    </row>
    <row r="35" spans="1:27" ht="5.0999999999999996" customHeight="1" x14ac:dyDescent="0.25">
      <c r="A35" s="34" t="s">
        <v>41</v>
      </c>
      <c r="B35" s="17"/>
      <c r="C35" s="18"/>
      <c r="D35" s="18"/>
      <c r="E35" s="19"/>
      <c r="F35" s="20"/>
      <c r="G35" s="20"/>
      <c r="H35" s="20"/>
      <c r="I35" s="20"/>
      <c r="J35" s="20"/>
      <c r="K35" s="20"/>
      <c r="L35" s="20"/>
      <c r="M35" s="20"/>
      <c r="N35" s="20"/>
      <c r="O35" s="20"/>
      <c r="P35" s="20"/>
      <c r="Q35" s="20"/>
      <c r="R35" s="20"/>
      <c r="S35" s="20"/>
      <c r="T35" s="20"/>
      <c r="U35" s="20"/>
      <c r="V35" s="20"/>
      <c r="W35" s="20"/>
      <c r="X35" s="20"/>
      <c r="Y35" s="20"/>
      <c r="Z35" s="21"/>
      <c r="AA35" s="22"/>
    </row>
    <row r="36" spans="1:27" ht="13.5" x14ac:dyDescent="0.25">
      <c r="A36" s="10" t="s">
        <v>61</v>
      </c>
      <c r="B36" s="17" t="s">
        <v>32</v>
      </c>
      <c r="C36" s="18"/>
      <c r="D36" s="18"/>
      <c r="E36" s="19"/>
      <c r="F36" s="20"/>
      <c r="G36" s="20"/>
      <c r="H36" s="20"/>
      <c r="I36" s="20"/>
      <c r="J36" s="20"/>
      <c r="K36" s="20"/>
      <c r="L36" s="20"/>
      <c r="M36" s="20"/>
      <c r="N36" s="20"/>
      <c r="O36" s="20"/>
      <c r="P36" s="20"/>
      <c r="Q36" s="20"/>
      <c r="R36" s="20"/>
      <c r="S36" s="20"/>
      <c r="T36" s="20"/>
      <c r="U36" s="20"/>
      <c r="V36" s="20"/>
      <c r="W36" s="20"/>
      <c r="X36" s="20"/>
      <c r="Y36" s="20"/>
      <c r="Z36" s="21"/>
      <c r="AA36" s="22"/>
    </row>
    <row r="37" spans="1:27" ht="13.5" x14ac:dyDescent="0.25">
      <c r="A37" s="23" t="s">
        <v>62</v>
      </c>
      <c r="B37" s="17" t="s">
        <v>32</v>
      </c>
      <c r="C37" s="18"/>
      <c r="D37" s="18"/>
      <c r="E37" s="19"/>
      <c r="F37" s="20"/>
      <c r="G37" s="20"/>
      <c r="H37" s="20"/>
      <c r="I37" s="20"/>
      <c r="J37" s="20"/>
      <c r="K37" s="20"/>
      <c r="L37" s="20"/>
      <c r="M37" s="20"/>
      <c r="N37" s="20"/>
      <c r="O37" s="20"/>
      <c r="P37" s="20"/>
      <c r="Q37" s="20"/>
      <c r="R37" s="20"/>
      <c r="S37" s="20"/>
      <c r="T37" s="20"/>
      <c r="U37" s="20"/>
      <c r="V37" s="20"/>
      <c r="W37" s="20"/>
      <c r="X37" s="20"/>
      <c r="Y37" s="20"/>
      <c r="Z37" s="21"/>
      <c r="AA37" s="22"/>
    </row>
    <row r="38" spans="1:27" ht="13.5" x14ac:dyDescent="0.25">
      <c r="A38" s="23" t="s">
        <v>59</v>
      </c>
      <c r="B38" s="17" t="s">
        <v>32</v>
      </c>
      <c r="C38" s="18"/>
      <c r="D38" s="18"/>
      <c r="E38" s="19"/>
      <c r="F38" s="20"/>
      <c r="G38" s="20"/>
      <c r="H38" s="20"/>
      <c r="I38" s="20"/>
      <c r="J38" s="20"/>
      <c r="K38" s="20"/>
      <c r="L38" s="20"/>
      <c r="M38" s="20"/>
      <c r="N38" s="20"/>
      <c r="O38" s="20"/>
      <c r="P38" s="20"/>
      <c r="Q38" s="20"/>
      <c r="R38" s="20"/>
      <c r="S38" s="20"/>
      <c r="T38" s="20"/>
      <c r="U38" s="20"/>
      <c r="V38" s="20"/>
      <c r="W38" s="20"/>
      <c r="X38" s="20"/>
      <c r="Y38" s="20"/>
      <c r="Z38" s="21"/>
      <c r="AA38" s="22"/>
    </row>
    <row r="39" spans="1:27" ht="13.5" x14ac:dyDescent="0.25">
      <c r="A39" s="27" t="s">
        <v>63</v>
      </c>
      <c r="B39" s="35" t="s">
        <v>32</v>
      </c>
      <c r="C39" s="29">
        <f t="shared" ref="C39:Y39" si="4">SUM(C37:C38)</f>
        <v>0</v>
      </c>
      <c r="D39" s="29">
        <f>SUM(D37:D38)</f>
        <v>0</v>
      </c>
      <c r="E39" s="36">
        <f t="shared" si="4"/>
        <v>0</v>
      </c>
      <c r="F39" s="37">
        <f t="shared" si="4"/>
        <v>0</v>
      </c>
      <c r="G39" s="37">
        <f t="shared" si="4"/>
        <v>0</v>
      </c>
      <c r="H39" s="37">
        <f t="shared" si="4"/>
        <v>0</v>
      </c>
      <c r="I39" s="37">
        <f t="shared" si="4"/>
        <v>0</v>
      </c>
      <c r="J39" s="37">
        <f t="shared" si="4"/>
        <v>0</v>
      </c>
      <c r="K39" s="37">
        <f t="shared" si="4"/>
        <v>0</v>
      </c>
      <c r="L39" s="37">
        <f t="shared" si="4"/>
        <v>0</v>
      </c>
      <c r="M39" s="37">
        <f t="shared" si="4"/>
        <v>0</v>
      </c>
      <c r="N39" s="37">
        <f t="shared" si="4"/>
        <v>0</v>
      </c>
      <c r="O39" s="37">
        <f t="shared" si="4"/>
        <v>0</v>
      </c>
      <c r="P39" s="37">
        <f t="shared" si="4"/>
        <v>0</v>
      </c>
      <c r="Q39" s="37">
        <f t="shared" si="4"/>
        <v>0</v>
      </c>
      <c r="R39" s="37">
        <f t="shared" si="4"/>
        <v>0</v>
      </c>
      <c r="S39" s="37">
        <f t="shared" si="4"/>
        <v>0</v>
      </c>
      <c r="T39" s="37">
        <f t="shared" si="4"/>
        <v>0</v>
      </c>
      <c r="U39" s="37">
        <f t="shared" si="4"/>
        <v>0</v>
      </c>
      <c r="V39" s="37">
        <f t="shared" si="4"/>
        <v>0</v>
      </c>
      <c r="W39" s="37">
        <f t="shared" si="4"/>
        <v>0</v>
      </c>
      <c r="X39" s="37">
        <f t="shared" si="4"/>
        <v>0</v>
      </c>
      <c r="Y39" s="37">
        <f t="shared" si="4"/>
        <v>0</v>
      </c>
      <c r="Z39" s="38">
        <f>+IF(X39&lt;&gt;0,+(Y39/X39)*100,0)</f>
        <v>0</v>
      </c>
      <c r="AA39" s="39">
        <f>SUM(AA37:AA38)</f>
        <v>0</v>
      </c>
    </row>
    <row r="40" spans="1:27" ht="13.5" x14ac:dyDescent="0.25">
      <c r="A40" s="27" t="s">
        <v>64</v>
      </c>
      <c r="B40" s="28" t="s">
        <v>32</v>
      </c>
      <c r="C40" s="29">
        <f t="shared" ref="C40:Y40" si="5">+C34+C39</f>
        <v>0</v>
      </c>
      <c r="D40" s="29">
        <f>+D34+D39</f>
        <v>0</v>
      </c>
      <c r="E40" s="30">
        <f t="shared" si="5"/>
        <v>0</v>
      </c>
      <c r="F40" s="31">
        <f t="shared" si="5"/>
        <v>0</v>
      </c>
      <c r="G40" s="31">
        <f t="shared" si="5"/>
        <v>0</v>
      </c>
      <c r="H40" s="31">
        <f t="shared" si="5"/>
        <v>0</v>
      </c>
      <c r="I40" s="31">
        <f t="shared" si="5"/>
        <v>0</v>
      </c>
      <c r="J40" s="31">
        <f t="shared" si="5"/>
        <v>0</v>
      </c>
      <c r="K40" s="31">
        <f t="shared" si="5"/>
        <v>0</v>
      </c>
      <c r="L40" s="31">
        <f t="shared" si="5"/>
        <v>0</v>
      </c>
      <c r="M40" s="31">
        <f t="shared" si="5"/>
        <v>0</v>
      </c>
      <c r="N40" s="31">
        <f t="shared" si="5"/>
        <v>0</v>
      </c>
      <c r="O40" s="31">
        <f t="shared" si="5"/>
        <v>0</v>
      </c>
      <c r="P40" s="31">
        <f t="shared" si="5"/>
        <v>0</v>
      </c>
      <c r="Q40" s="31">
        <f t="shared" si="5"/>
        <v>0</v>
      </c>
      <c r="R40" s="31">
        <f t="shared" si="5"/>
        <v>0</v>
      </c>
      <c r="S40" s="31">
        <f t="shared" si="5"/>
        <v>0</v>
      </c>
      <c r="T40" s="31">
        <f t="shared" si="5"/>
        <v>0</v>
      </c>
      <c r="U40" s="31">
        <f t="shared" si="5"/>
        <v>0</v>
      </c>
      <c r="V40" s="31">
        <f t="shared" si="5"/>
        <v>0</v>
      </c>
      <c r="W40" s="31">
        <f t="shared" si="5"/>
        <v>0</v>
      </c>
      <c r="X40" s="31">
        <f t="shared" si="5"/>
        <v>0</v>
      </c>
      <c r="Y40" s="31">
        <f t="shared" si="5"/>
        <v>0</v>
      </c>
      <c r="Z40" s="32">
        <f>+IF(X40&lt;&gt;0,+(Y40/X40)*100,0)</f>
        <v>0</v>
      </c>
      <c r="AA40" s="33">
        <f>+AA34+AA39</f>
        <v>0</v>
      </c>
    </row>
    <row r="41" spans="1:27" ht="5.0999999999999996" customHeight="1" x14ac:dyDescent="0.25">
      <c r="A41" s="34" t="s">
        <v>41</v>
      </c>
      <c r="B41" s="17"/>
      <c r="C41" s="18"/>
      <c r="D41" s="18"/>
      <c r="E41" s="19"/>
      <c r="F41" s="20"/>
      <c r="G41" s="20"/>
      <c r="H41" s="20"/>
      <c r="I41" s="20"/>
      <c r="J41" s="20"/>
      <c r="K41" s="20"/>
      <c r="L41" s="20"/>
      <c r="M41" s="20"/>
      <c r="N41" s="20"/>
      <c r="O41" s="20"/>
      <c r="P41" s="20"/>
      <c r="Q41" s="20"/>
      <c r="R41" s="20"/>
      <c r="S41" s="20"/>
      <c r="T41" s="20"/>
      <c r="U41" s="20"/>
      <c r="V41" s="20"/>
      <c r="W41" s="20"/>
      <c r="X41" s="20"/>
      <c r="Y41" s="20"/>
      <c r="Z41" s="21"/>
      <c r="AA41" s="22"/>
    </row>
    <row r="42" spans="1:27" ht="13.5" x14ac:dyDescent="0.25">
      <c r="A42" s="41" t="s">
        <v>65</v>
      </c>
      <c r="B42" s="42" t="s">
        <v>66</v>
      </c>
      <c r="C42" s="43">
        <f t="shared" ref="C42:Y42" si="6">+C25-C40</f>
        <v>0</v>
      </c>
      <c r="D42" s="43">
        <f>+D25-D40</f>
        <v>0</v>
      </c>
      <c r="E42" s="44">
        <f t="shared" si="6"/>
        <v>0</v>
      </c>
      <c r="F42" s="45">
        <f t="shared" si="6"/>
        <v>0</v>
      </c>
      <c r="G42" s="45">
        <f t="shared" si="6"/>
        <v>0</v>
      </c>
      <c r="H42" s="45">
        <f t="shared" si="6"/>
        <v>0</v>
      </c>
      <c r="I42" s="45">
        <f t="shared" si="6"/>
        <v>0</v>
      </c>
      <c r="J42" s="45">
        <f t="shared" si="6"/>
        <v>0</v>
      </c>
      <c r="K42" s="45">
        <f t="shared" si="6"/>
        <v>0</v>
      </c>
      <c r="L42" s="45">
        <f t="shared" si="6"/>
        <v>0</v>
      </c>
      <c r="M42" s="45">
        <f t="shared" si="6"/>
        <v>0</v>
      </c>
      <c r="N42" s="45">
        <f t="shared" si="6"/>
        <v>0</v>
      </c>
      <c r="O42" s="45">
        <f t="shared" si="6"/>
        <v>0</v>
      </c>
      <c r="P42" s="45">
        <f t="shared" si="6"/>
        <v>0</v>
      </c>
      <c r="Q42" s="45">
        <f t="shared" si="6"/>
        <v>0</v>
      </c>
      <c r="R42" s="45">
        <f t="shared" si="6"/>
        <v>0</v>
      </c>
      <c r="S42" s="45">
        <f t="shared" si="6"/>
        <v>0</v>
      </c>
      <c r="T42" s="45">
        <f t="shared" si="6"/>
        <v>0</v>
      </c>
      <c r="U42" s="45">
        <f t="shared" si="6"/>
        <v>0</v>
      </c>
      <c r="V42" s="45">
        <f t="shared" si="6"/>
        <v>0</v>
      </c>
      <c r="W42" s="45">
        <f t="shared" si="6"/>
        <v>0</v>
      </c>
      <c r="X42" s="45">
        <f t="shared" si="6"/>
        <v>0</v>
      </c>
      <c r="Y42" s="45">
        <f t="shared" si="6"/>
        <v>0</v>
      </c>
      <c r="Z42" s="46">
        <f>+IF(X42&lt;&gt;0,+(Y42/X42)*100,0)</f>
        <v>0</v>
      </c>
      <c r="AA42" s="47">
        <f>+AA25-AA40</f>
        <v>0</v>
      </c>
    </row>
    <row r="43" spans="1:27" ht="5.0999999999999996" customHeight="1" x14ac:dyDescent="0.25">
      <c r="A43" s="34" t="s">
        <v>41</v>
      </c>
      <c r="B43" s="17"/>
      <c r="C43" s="18"/>
      <c r="D43" s="18"/>
      <c r="E43" s="19"/>
      <c r="F43" s="20"/>
      <c r="G43" s="20"/>
      <c r="H43" s="20"/>
      <c r="I43" s="20"/>
      <c r="J43" s="20"/>
      <c r="K43" s="20"/>
      <c r="L43" s="20"/>
      <c r="M43" s="20"/>
      <c r="N43" s="20"/>
      <c r="O43" s="20"/>
      <c r="P43" s="20"/>
      <c r="Q43" s="20"/>
      <c r="R43" s="20"/>
      <c r="S43" s="20"/>
      <c r="T43" s="20"/>
      <c r="U43" s="20"/>
      <c r="V43" s="20"/>
      <c r="W43" s="20"/>
      <c r="X43" s="20"/>
      <c r="Y43" s="20"/>
      <c r="Z43" s="48"/>
      <c r="AA43" s="22"/>
    </row>
    <row r="44" spans="1:27" ht="13.5" x14ac:dyDescent="0.25">
      <c r="A44" s="10" t="s">
        <v>67</v>
      </c>
      <c r="B44" s="17" t="s">
        <v>32</v>
      </c>
      <c r="C44" s="18"/>
      <c r="D44" s="18"/>
      <c r="E44" s="19"/>
      <c r="F44" s="20"/>
      <c r="G44" s="20"/>
      <c r="H44" s="20"/>
      <c r="I44" s="20"/>
      <c r="J44" s="20"/>
      <c r="K44" s="20"/>
      <c r="L44" s="20"/>
      <c r="M44" s="20"/>
      <c r="N44" s="20"/>
      <c r="O44" s="20"/>
      <c r="P44" s="20"/>
      <c r="Q44" s="20"/>
      <c r="R44" s="20"/>
      <c r="S44" s="20"/>
      <c r="T44" s="20"/>
      <c r="U44" s="20"/>
      <c r="V44" s="20"/>
      <c r="W44" s="20"/>
      <c r="X44" s="20"/>
      <c r="Y44" s="20"/>
      <c r="Z44" s="48"/>
      <c r="AA44" s="22"/>
    </row>
    <row r="45" spans="1:27" ht="13.5" x14ac:dyDescent="0.25">
      <c r="A45" s="23" t="s">
        <v>68</v>
      </c>
      <c r="B45" s="17" t="s">
        <v>32</v>
      </c>
      <c r="C45" s="18"/>
      <c r="D45" s="18"/>
      <c r="E45" s="19"/>
      <c r="F45" s="20"/>
      <c r="G45" s="20"/>
      <c r="H45" s="20"/>
      <c r="I45" s="20"/>
      <c r="J45" s="20"/>
      <c r="K45" s="20"/>
      <c r="L45" s="20"/>
      <c r="M45" s="20"/>
      <c r="N45" s="20"/>
      <c r="O45" s="20"/>
      <c r="P45" s="20"/>
      <c r="Q45" s="20"/>
      <c r="R45" s="20"/>
      <c r="S45" s="20"/>
      <c r="T45" s="20"/>
      <c r="U45" s="20"/>
      <c r="V45" s="20"/>
      <c r="W45" s="20"/>
      <c r="X45" s="20"/>
      <c r="Y45" s="20"/>
      <c r="Z45" s="48"/>
      <c r="AA45" s="22"/>
    </row>
    <row r="46" spans="1:27" ht="13.5" x14ac:dyDescent="0.25">
      <c r="A46" s="23" t="s">
        <v>69</v>
      </c>
      <c r="B46" s="17" t="s">
        <v>32</v>
      </c>
      <c r="C46" s="18"/>
      <c r="D46" s="18"/>
      <c r="E46" s="19"/>
      <c r="F46" s="20"/>
      <c r="G46" s="20"/>
      <c r="H46" s="20"/>
      <c r="I46" s="20"/>
      <c r="J46" s="20"/>
      <c r="K46" s="20"/>
      <c r="L46" s="20"/>
      <c r="M46" s="20"/>
      <c r="N46" s="20"/>
      <c r="O46" s="20"/>
      <c r="P46" s="20"/>
      <c r="Q46" s="20"/>
      <c r="R46" s="20"/>
      <c r="S46" s="20"/>
      <c r="T46" s="20"/>
      <c r="U46" s="20"/>
      <c r="V46" s="20"/>
      <c r="W46" s="20"/>
      <c r="X46" s="20"/>
      <c r="Y46" s="20"/>
      <c r="Z46" s="48"/>
      <c r="AA46" s="22"/>
    </row>
    <row r="47" spans="1:27" ht="14.45" customHeight="1" x14ac:dyDescent="0.25">
      <c r="A47" s="23" t="s">
        <v>41</v>
      </c>
      <c r="B47" s="17"/>
      <c r="C47" s="18"/>
      <c r="D47" s="18"/>
      <c r="E47" s="19"/>
      <c r="F47" s="20"/>
      <c r="G47" s="20"/>
      <c r="H47" s="20"/>
      <c r="I47" s="20"/>
      <c r="J47" s="20"/>
      <c r="K47" s="20"/>
      <c r="L47" s="20"/>
      <c r="M47" s="20"/>
      <c r="N47" s="20"/>
      <c r="O47" s="20"/>
      <c r="P47" s="20"/>
      <c r="Q47" s="20"/>
      <c r="R47" s="20"/>
      <c r="S47" s="20"/>
      <c r="T47" s="20"/>
      <c r="U47" s="20"/>
      <c r="V47" s="20"/>
      <c r="W47" s="20"/>
      <c r="X47" s="20"/>
      <c r="Y47" s="20"/>
      <c r="Z47" s="48"/>
      <c r="AA47" s="22"/>
    </row>
    <row r="48" spans="1:27" ht="13.5" x14ac:dyDescent="0.25">
      <c r="A48" s="49" t="s">
        <v>70</v>
      </c>
      <c r="B48" s="50" t="s">
        <v>66</v>
      </c>
      <c r="C48" s="51">
        <f t="shared" ref="C48:Y48" si="7">SUM(C45:C47)</f>
        <v>0</v>
      </c>
      <c r="D48" s="51">
        <f>SUM(D45:D47)</f>
        <v>0</v>
      </c>
      <c r="E48" s="52">
        <f t="shared" si="7"/>
        <v>0</v>
      </c>
      <c r="F48" s="53">
        <f t="shared" si="7"/>
        <v>0</v>
      </c>
      <c r="G48" s="53">
        <f t="shared" si="7"/>
        <v>0</v>
      </c>
      <c r="H48" s="53">
        <f t="shared" si="7"/>
        <v>0</v>
      </c>
      <c r="I48" s="53">
        <f t="shared" si="7"/>
        <v>0</v>
      </c>
      <c r="J48" s="53">
        <f t="shared" si="7"/>
        <v>0</v>
      </c>
      <c r="K48" s="53">
        <f t="shared" si="7"/>
        <v>0</v>
      </c>
      <c r="L48" s="53">
        <f t="shared" si="7"/>
        <v>0</v>
      </c>
      <c r="M48" s="53">
        <f t="shared" si="7"/>
        <v>0</v>
      </c>
      <c r="N48" s="53">
        <f t="shared" si="7"/>
        <v>0</v>
      </c>
      <c r="O48" s="53">
        <f t="shared" si="7"/>
        <v>0</v>
      </c>
      <c r="P48" s="53">
        <f t="shared" si="7"/>
        <v>0</v>
      </c>
      <c r="Q48" s="53">
        <f t="shared" si="7"/>
        <v>0</v>
      </c>
      <c r="R48" s="53">
        <f t="shared" si="7"/>
        <v>0</v>
      </c>
      <c r="S48" s="53">
        <f t="shared" si="7"/>
        <v>0</v>
      </c>
      <c r="T48" s="53">
        <f t="shared" si="7"/>
        <v>0</v>
      </c>
      <c r="U48" s="53">
        <f t="shared" si="7"/>
        <v>0</v>
      </c>
      <c r="V48" s="53">
        <f t="shared" si="7"/>
        <v>0</v>
      </c>
      <c r="W48" s="53">
        <f t="shared" si="7"/>
        <v>0</v>
      </c>
      <c r="X48" s="53">
        <f t="shared" si="7"/>
        <v>0</v>
      </c>
      <c r="Y48" s="53">
        <f t="shared" si="7"/>
        <v>0</v>
      </c>
      <c r="Z48" s="54">
        <f>+IF(X48&lt;&gt;0,+(Y48/X48)*100,0)</f>
        <v>0</v>
      </c>
      <c r="AA48" s="55">
        <f>SUM(AA45:AA47)</f>
        <v>0</v>
      </c>
    </row>
    <row r="49" spans="1:27" ht="13.5" x14ac:dyDescent="0.25">
      <c r="A49" s="56" t="s">
        <v>328</v>
      </c>
      <c r="B49" s="57"/>
      <c r="C49" s="58"/>
      <c r="D49" s="58"/>
      <c r="E49" s="58"/>
      <c r="F49" s="58"/>
      <c r="G49" s="58"/>
      <c r="H49" s="59"/>
      <c r="I49" s="59"/>
      <c r="J49" s="59"/>
      <c r="K49" s="59"/>
      <c r="L49" s="59"/>
      <c r="M49" s="59"/>
      <c r="N49" s="59"/>
      <c r="O49" s="59"/>
      <c r="P49" s="59"/>
      <c r="Q49" s="59"/>
      <c r="R49" s="59"/>
      <c r="S49" s="59"/>
      <c r="T49" s="59"/>
      <c r="U49" s="59"/>
      <c r="V49" s="59"/>
      <c r="W49" s="59"/>
      <c r="X49" s="59"/>
      <c r="Y49" s="59"/>
      <c r="Z49" s="59"/>
      <c r="AA49" s="59"/>
    </row>
    <row r="50" spans="1:27" ht="13.5" x14ac:dyDescent="0.25">
      <c r="A50" s="60" t="s">
        <v>329</v>
      </c>
      <c r="B50" s="60"/>
      <c r="C50" s="60"/>
      <c r="D50" s="60"/>
      <c r="E50" s="60"/>
      <c r="F50" s="60"/>
      <c r="G50" s="60"/>
      <c r="H50" s="59"/>
      <c r="I50" s="59"/>
      <c r="J50" s="59"/>
      <c r="K50" s="59"/>
      <c r="L50" s="59"/>
      <c r="M50" s="59"/>
      <c r="N50" s="59"/>
      <c r="O50" s="59"/>
      <c r="P50" s="59"/>
      <c r="Q50" s="59"/>
      <c r="R50" s="59"/>
      <c r="S50" s="59"/>
      <c r="T50" s="59"/>
      <c r="U50" s="59"/>
      <c r="V50" s="59"/>
      <c r="W50" s="59"/>
      <c r="X50" s="59"/>
      <c r="Y50" s="59"/>
      <c r="Z50" s="59"/>
      <c r="AA50" s="59"/>
    </row>
    <row r="51" spans="1:27" ht="13.5" x14ac:dyDescent="0.25">
      <c r="A51" s="61" t="s">
        <v>330</v>
      </c>
      <c r="B51" s="62"/>
      <c r="C51" s="63"/>
      <c r="D51" s="63"/>
      <c r="E51" s="63"/>
      <c r="F51" s="63"/>
      <c r="G51" s="63"/>
      <c r="H51" s="59"/>
      <c r="I51" s="59"/>
      <c r="J51" s="59"/>
      <c r="K51" s="59"/>
      <c r="L51" s="59"/>
      <c r="M51" s="59"/>
      <c r="N51" s="59"/>
      <c r="O51" s="59"/>
      <c r="P51" s="59"/>
      <c r="Q51" s="59"/>
      <c r="R51" s="59"/>
      <c r="S51" s="59"/>
      <c r="T51" s="59"/>
      <c r="U51" s="59"/>
      <c r="V51" s="59"/>
      <c r="W51" s="59"/>
      <c r="X51" s="59"/>
      <c r="Y51" s="59"/>
      <c r="Z51" s="59"/>
      <c r="AA51" s="59"/>
    </row>
    <row r="52" spans="1:27" ht="13.5" x14ac:dyDescent="0.25">
      <c r="A52" s="59"/>
      <c r="B52" s="59"/>
      <c r="C52" s="59"/>
      <c r="D52" s="59"/>
      <c r="E52" s="59"/>
      <c r="F52" s="59"/>
      <c r="G52" s="59"/>
      <c r="H52" s="59"/>
      <c r="I52" s="59"/>
      <c r="J52" s="59"/>
      <c r="K52" s="59"/>
      <c r="L52" s="59"/>
      <c r="M52" s="59"/>
      <c r="N52" s="59"/>
      <c r="O52" s="59"/>
      <c r="P52" s="59"/>
      <c r="Q52" s="59"/>
      <c r="R52" s="59"/>
      <c r="S52" s="59"/>
      <c r="T52" s="59"/>
      <c r="U52" s="59"/>
      <c r="V52" s="59"/>
      <c r="W52" s="59"/>
      <c r="X52" s="59"/>
      <c r="Y52" s="59"/>
      <c r="Z52" s="59"/>
      <c r="AA52" s="59"/>
    </row>
    <row r="53" spans="1:27" ht="13.5" x14ac:dyDescent="0.25">
      <c r="A53" s="59"/>
      <c r="B53" s="59"/>
      <c r="C53" s="59"/>
      <c r="D53" s="59"/>
      <c r="E53" s="59"/>
      <c r="F53" s="59"/>
      <c r="G53" s="59"/>
      <c r="H53" s="59"/>
      <c r="I53" s="59"/>
      <c r="J53" s="59"/>
      <c r="K53" s="59"/>
      <c r="L53" s="59"/>
      <c r="M53" s="59"/>
      <c r="N53" s="59"/>
      <c r="O53" s="59"/>
      <c r="P53" s="59"/>
      <c r="Q53" s="59"/>
      <c r="R53" s="59"/>
      <c r="S53" s="59"/>
      <c r="T53" s="59"/>
      <c r="U53" s="59"/>
      <c r="V53" s="59"/>
      <c r="W53" s="59"/>
      <c r="X53" s="59"/>
      <c r="Y53" s="59"/>
      <c r="Z53" s="59"/>
      <c r="AA53" s="59"/>
    </row>
    <row r="54" spans="1:27" ht="13.5" x14ac:dyDescent="0.25">
      <c r="A54" s="59"/>
      <c r="B54" s="59"/>
      <c r="C54" s="59"/>
      <c r="D54" s="59"/>
      <c r="E54" s="59"/>
      <c r="F54" s="59"/>
      <c r="G54" s="59"/>
      <c r="H54" s="59"/>
      <c r="I54" s="59"/>
      <c r="J54" s="59"/>
      <c r="K54" s="59"/>
      <c r="L54" s="59"/>
      <c r="M54" s="59"/>
      <c r="N54" s="59"/>
      <c r="O54" s="59"/>
      <c r="P54" s="59"/>
      <c r="Q54" s="59"/>
      <c r="R54" s="59"/>
      <c r="S54" s="59"/>
      <c r="T54" s="59"/>
      <c r="U54" s="59"/>
      <c r="V54" s="59"/>
      <c r="W54" s="59"/>
      <c r="X54" s="59"/>
      <c r="Y54" s="59"/>
      <c r="Z54" s="59"/>
      <c r="AA54" s="59"/>
    </row>
  </sheetData>
  <mergeCells count="2">
    <mergeCell ref="A1:AA1"/>
    <mergeCell ref="E2:AA2"/>
  </mergeCells>
  <printOptions horizontalCentered="1"/>
  <pageMargins left="0.55118110236220497" right="0.22" top="0.59055118110236204" bottom="0.59055118110236204" header="0.31496062992126" footer="0.31496062992126"/>
  <pageSetup paperSize="9" orientation="landscape" r:id="rId1"/>
  <rowBreaks count="1" manualBreakCount="1">
    <brk id="48" max="16383" man="1"/>
  </rowBreaks>
</worksheet>
</file>

<file path=xl/worksheets/sheet6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AA54"/>
  <sheetViews>
    <sheetView showGridLines="0" workbookViewId="0">
      <selection activeCell="B2" sqref="B2"/>
    </sheetView>
  </sheetViews>
  <sheetFormatPr defaultRowHeight="12.75" x14ac:dyDescent="0.2"/>
  <cols>
    <col min="1" max="1" width="35.7109375" customWidth="1"/>
    <col min="2" max="2" width="3.42578125" bestFit="1" customWidth="1"/>
    <col min="3" max="3" width="9.7109375" customWidth="1"/>
    <col min="4" max="4" width="9.7109375" hidden="1" customWidth="1"/>
    <col min="5" max="6" width="9.7109375" customWidth="1"/>
    <col min="7" max="9" width="9.7109375" hidden="1" customWidth="1"/>
    <col min="10" max="10" width="9.7109375" customWidth="1"/>
    <col min="11" max="13" width="9.7109375" hidden="1" customWidth="1"/>
    <col min="14" max="14" width="9.7109375" customWidth="1"/>
    <col min="15" max="22" width="9.7109375" hidden="1" customWidth="1"/>
    <col min="23" max="27" width="9.7109375" customWidth="1"/>
  </cols>
  <sheetData>
    <row r="1" spans="1:27" ht="19.149999999999999" customHeight="1" x14ac:dyDescent="0.25">
      <c r="A1" s="64" t="s">
        <v>132</v>
      </c>
      <c r="B1" s="64"/>
      <c r="C1" s="64"/>
      <c r="D1" s="64"/>
      <c r="E1" s="64"/>
      <c r="F1" s="64"/>
      <c r="G1" s="64"/>
      <c r="H1" s="64"/>
      <c r="I1" s="64"/>
      <c r="J1" s="64"/>
      <c r="K1" s="64"/>
      <c r="L1" s="64"/>
      <c r="M1" s="64"/>
      <c r="N1" s="64"/>
      <c r="O1" s="64"/>
      <c r="P1" s="64"/>
      <c r="Q1" s="64"/>
      <c r="R1" s="64"/>
      <c r="S1" s="64"/>
      <c r="T1" s="64"/>
      <c r="U1" s="64"/>
      <c r="V1" s="64"/>
      <c r="W1" s="64"/>
      <c r="X1" s="64"/>
      <c r="Y1" s="64"/>
      <c r="Z1" s="64"/>
      <c r="AA1" s="64"/>
    </row>
    <row r="2" spans="1:27" ht="24.95" customHeight="1" x14ac:dyDescent="0.2">
      <c r="A2" s="2" t="s">
        <v>1</v>
      </c>
      <c r="B2" s="1" t="s">
        <v>331</v>
      </c>
      <c r="C2" s="3" t="s">
        <v>2</v>
      </c>
      <c r="D2" s="3" t="s">
        <v>3</v>
      </c>
      <c r="E2" s="65" t="s">
        <v>4</v>
      </c>
      <c r="F2" s="66"/>
      <c r="G2" s="66"/>
      <c r="H2" s="66"/>
      <c r="I2" s="66"/>
      <c r="J2" s="66"/>
      <c r="K2" s="66"/>
      <c r="L2" s="66"/>
      <c r="M2" s="66"/>
      <c r="N2" s="66"/>
      <c r="O2" s="66"/>
      <c r="P2" s="66"/>
      <c r="Q2" s="66"/>
      <c r="R2" s="66"/>
      <c r="S2" s="66"/>
      <c r="T2" s="66"/>
      <c r="U2" s="66"/>
      <c r="V2" s="66"/>
      <c r="W2" s="66"/>
      <c r="X2" s="66"/>
      <c r="Y2" s="66"/>
      <c r="Z2" s="66"/>
      <c r="AA2" s="67"/>
    </row>
    <row r="3" spans="1:27" ht="24.95" customHeight="1" x14ac:dyDescent="0.2">
      <c r="A3" s="4" t="s">
        <v>5</v>
      </c>
      <c r="B3" s="5" t="s">
        <v>6</v>
      </c>
      <c r="C3" s="6" t="s">
        <v>7</v>
      </c>
      <c r="D3" s="6" t="s">
        <v>7</v>
      </c>
      <c r="E3" s="7" t="s">
        <v>8</v>
      </c>
      <c r="F3" s="8" t="s">
        <v>9</v>
      </c>
      <c r="G3" s="8" t="s">
        <v>10</v>
      </c>
      <c r="H3" s="8" t="s">
        <v>11</v>
      </c>
      <c r="I3" s="8" t="s">
        <v>12</v>
      </c>
      <c r="J3" s="8" t="s">
        <v>13</v>
      </c>
      <c r="K3" s="8" t="s">
        <v>14</v>
      </c>
      <c r="L3" s="8" t="s">
        <v>15</v>
      </c>
      <c r="M3" s="8" t="s">
        <v>16</v>
      </c>
      <c r="N3" s="8" t="s">
        <v>17</v>
      </c>
      <c r="O3" s="8" t="s">
        <v>18</v>
      </c>
      <c r="P3" s="8" t="s">
        <v>19</v>
      </c>
      <c r="Q3" s="8" t="s">
        <v>20</v>
      </c>
      <c r="R3" s="8" t="s">
        <v>21</v>
      </c>
      <c r="S3" s="8" t="s">
        <v>22</v>
      </c>
      <c r="T3" s="8" t="s">
        <v>23</v>
      </c>
      <c r="U3" s="8" t="s">
        <v>24</v>
      </c>
      <c r="V3" s="8" t="s">
        <v>25</v>
      </c>
      <c r="W3" s="8" t="s">
        <v>26</v>
      </c>
      <c r="X3" s="8" t="s">
        <v>27</v>
      </c>
      <c r="Y3" s="8" t="s">
        <v>28</v>
      </c>
      <c r="Z3" s="8" t="s">
        <v>29</v>
      </c>
      <c r="AA3" s="9" t="s">
        <v>30</v>
      </c>
    </row>
    <row r="4" spans="1:27" ht="13.5" x14ac:dyDescent="0.25">
      <c r="A4" s="10" t="s">
        <v>31</v>
      </c>
      <c r="B4" s="11" t="s">
        <v>32</v>
      </c>
      <c r="C4" s="12"/>
      <c r="D4" s="12"/>
      <c r="E4" s="13"/>
      <c r="F4" s="14"/>
      <c r="G4" s="14"/>
      <c r="H4" s="14"/>
      <c r="I4" s="14"/>
      <c r="J4" s="14"/>
      <c r="K4" s="14"/>
      <c r="L4" s="14"/>
      <c r="M4" s="14"/>
      <c r="N4" s="14"/>
      <c r="O4" s="14"/>
      <c r="P4" s="14"/>
      <c r="Q4" s="14"/>
      <c r="R4" s="14"/>
      <c r="S4" s="14"/>
      <c r="T4" s="14"/>
      <c r="U4" s="14"/>
      <c r="V4" s="14"/>
      <c r="W4" s="14"/>
      <c r="X4" s="14"/>
      <c r="Y4" s="14"/>
      <c r="Z4" s="15"/>
      <c r="AA4" s="16"/>
    </row>
    <row r="5" spans="1:27" ht="13.5" x14ac:dyDescent="0.25">
      <c r="A5" s="10" t="s">
        <v>33</v>
      </c>
      <c r="B5" s="17" t="s">
        <v>32</v>
      </c>
      <c r="C5" s="18"/>
      <c r="D5" s="18"/>
      <c r="E5" s="19"/>
      <c r="F5" s="20"/>
      <c r="G5" s="20"/>
      <c r="H5" s="20"/>
      <c r="I5" s="20"/>
      <c r="J5" s="20"/>
      <c r="K5" s="20"/>
      <c r="L5" s="20"/>
      <c r="M5" s="20"/>
      <c r="N5" s="20"/>
      <c r="O5" s="20"/>
      <c r="P5" s="20"/>
      <c r="Q5" s="20"/>
      <c r="R5" s="20"/>
      <c r="S5" s="20"/>
      <c r="T5" s="20"/>
      <c r="U5" s="20"/>
      <c r="V5" s="20"/>
      <c r="W5" s="20"/>
      <c r="X5" s="20"/>
      <c r="Y5" s="20"/>
      <c r="Z5" s="21"/>
      <c r="AA5" s="22"/>
    </row>
    <row r="6" spans="1:27" ht="13.5" x14ac:dyDescent="0.25">
      <c r="A6" s="23" t="s">
        <v>34</v>
      </c>
      <c r="B6" s="17" t="s">
        <v>32</v>
      </c>
      <c r="C6" s="18"/>
      <c r="D6" s="18"/>
      <c r="E6" s="19"/>
      <c r="F6" s="20"/>
      <c r="G6" s="20"/>
      <c r="H6" s="20"/>
      <c r="I6" s="20"/>
      <c r="J6" s="20"/>
      <c r="K6" s="20"/>
      <c r="L6" s="20"/>
      <c r="M6" s="20"/>
      <c r="N6" s="20"/>
      <c r="O6" s="20"/>
      <c r="P6" s="20"/>
      <c r="Q6" s="20"/>
      <c r="R6" s="20"/>
      <c r="S6" s="20"/>
      <c r="T6" s="20"/>
      <c r="U6" s="20"/>
      <c r="V6" s="20"/>
      <c r="W6" s="20"/>
      <c r="X6" s="20"/>
      <c r="Y6" s="20"/>
      <c r="Z6" s="21"/>
      <c r="AA6" s="22"/>
    </row>
    <row r="7" spans="1:27" ht="13.5" x14ac:dyDescent="0.25">
      <c r="A7" s="23" t="s">
        <v>35</v>
      </c>
      <c r="B7" s="17" t="s">
        <v>32</v>
      </c>
      <c r="C7" s="18"/>
      <c r="D7" s="18"/>
      <c r="E7" s="19"/>
      <c r="F7" s="20"/>
      <c r="G7" s="20"/>
      <c r="H7" s="20"/>
      <c r="I7" s="20"/>
      <c r="J7" s="20"/>
      <c r="K7" s="20"/>
      <c r="L7" s="20"/>
      <c r="M7" s="20"/>
      <c r="N7" s="20"/>
      <c r="O7" s="20"/>
      <c r="P7" s="20"/>
      <c r="Q7" s="20"/>
      <c r="R7" s="20"/>
      <c r="S7" s="20"/>
      <c r="T7" s="20"/>
      <c r="U7" s="20"/>
      <c r="V7" s="20"/>
      <c r="W7" s="20"/>
      <c r="X7" s="20"/>
      <c r="Y7" s="20"/>
      <c r="Z7" s="21"/>
      <c r="AA7" s="22"/>
    </row>
    <row r="8" spans="1:27" ht="13.5" x14ac:dyDescent="0.25">
      <c r="A8" s="23" t="s">
        <v>36</v>
      </c>
      <c r="B8" s="17" t="s">
        <v>32</v>
      </c>
      <c r="C8" s="18">
        <v>376069069</v>
      </c>
      <c r="D8" s="18"/>
      <c r="E8" s="19">
        <v>338724375</v>
      </c>
      <c r="F8" s="20">
        <v>338724375</v>
      </c>
      <c r="G8" s="20">
        <v>-275961866</v>
      </c>
      <c r="H8" s="20">
        <v>616882445</v>
      </c>
      <c r="I8" s="20">
        <v>-20630373</v>
      </c>
      <c r="J8" s="20">
        <v>320290206</v>
      </c>
      <c r="K8" s="20">
        <v>-31270853</v>
      </c>
      <c r="L8" s="20">
        <v>-23453547</v>
      </c>
      <c r="M8" s="20">
        <v>-32593364</v>
      </c>
      <c r="N8" s="20">
        <v>-87317764</v>
      </c>
      <c r="O8" s="20"/>
      <c r="P8" s="20"/>
      <c r="Q8" s="20"/>
      <c r="R8" s="20"/>
      <c r="S8" s="20"/>
      <c r="T8" s="20"/>
      <c r="U8" s="20"/>
      <c r="V8" s="20"/>
      <c r="W8" s="20">
        <v>232972442</v>
      </c>
      <c r="X8" s="20">
        <v>169362198</v>
      </c>
      <c r="Y8" s="20">
        <v>63610244</v>
      </c>
      <c r="Z8" s="21">
        <v>37.558702444331765</v>
      </c>
      <c r="AA8" s="22">
        <v>338724375</v>
      </c>
    </row>
    <row r="9" spans="1:27" ht="13.5" x14ac:dyDescent="0.25">
      <c r="A9" s="23" t="s">
        <v>37</v>
      </c>
      <c r="B9" s="17" t="s">
        <v>32</v>
      </c>
      <c r="C9" s="18">
        <v>41161574</v>
      </c>
      <c r="D9" s="18"/>
      <c r="E9" s="19">
        <v>232702748</v>
      </c>
      <c r="F9" s="20">
        <v>232702748</v>
      </c>
      <c r="G9" s="20">
        <v>36023564</v>
      </c>
      <c r="H9" s="20">
        <v>2338382</v>
      </c>
      <c r="I9" s="20">
        <v>2368580</v>
      </c>
      <c r="J9" s="20">
        <v>40730526</v>
      </c>
      <c r="K9" s="20">
        <v>903579</v>
      </c>
      <c r="L9" s="20">
        <v>1608995</v>
      </c>
      <c r="M9" s="20">
        <v>-2046121</v>
      </c>
      <c r="N9" s="20">
        <v>466453</v>
      </c>
      <c r="O9" s="20"/>
      <c r="P9" s="20"/>
      <c r="Q9" s="20"/>
      <c r="R9" s="20"/>
      <c r="S9" s="20"/>
      <c r="T9" s="20"/>
      <c r="U9" s="20"/>
      <c r="V9" s="20"/>
      <c r="W9" s="20">
        <v>41196979</v>
      </c>
      <c r="X9" s="20">
        <v>116351400</v>
      </c>
      <c r="Y9" s="20">
        <v>-75154421</v>
      </c>
      <c r="Z9" s="21">
        <v>-64.592622864873135</v>
      </c>
      <c r="AA9" s="22">
        <v>232702748</v>
      </c>
    </row>
    <row r="10" spans="1:27" ht="13.5" x14ac:dyDescent="0.25">
      <c r="A10" s="23" t="s">
        <v>38</v>
      </c>
      <c r="B10" s="17" t="s">
        <v>32</v>
      </c>
      <c r="C10" s="18"/>
      <c r="D10" s="18"/>
      <c r="E10" s="19"/>
      <c r="F10" s="20"/>
      <c r="G10" s="24"/>
      <c r="H10" s="24"/>
      <c r="I10" s="24"/>
      <c r="J10" s="20"/>
      <c r="K10" s="24"/>
      <c r="L10" s="24"/>
      <c r="M10" s="20"/>
      <c r="N10" s="24"/>
      <c r="O10" s="24"/>
      <c r="P10" s="24"/>
      <c r="Q10" s="20"/>
      <c r="R10" s="24"/>
      <c r="S10" s="24"/>
      <c r="T10" s="20"/>
      <c r="U10" s="24"/>
      <c r="V10" s="24"/>
      <c r="W10" s="24"/>
      <c r="X10" s="20"/>
      <c r="Y10" s="24"/>
      <c r="Z10" s="25"/>
      <c r="AA10" s="26"/>
    </row>
    <row r="11" spans="1:27" ht="13.5" x14ac:dyDescent="0.25">
      <c r="A11" s="23" t="s">
        <v>39</v>
      </c>
      <c r="B11" s="17" t="s">
        <v>32</v>
      </c>
      <c r="C11" s="18"/>
      <c r="D11" s="18"/>
      <c r="E11" s="19"/>
      <c r="F11" s="20"/>
      <c r="G11" s="20"/>
      <c r="H11" s="20"/>
      <c r="I11" s="20"/>
      <c r="J11" s="20"/>
      <c r="K11" s="20"/>
      <c r="L11" s="20"/>
      <c r="M11" s="20"/>
      <c r="N11" s="20"/>
      <c r="O11" s="20"/>
      <c r="P11" s="20"/>
      <c r="Q11" s="20"/>
      <c r="R11" s="20"/>
      <c r="S11" s="20"/>
      <c r="T11" s="20"/>
      <c r="U11" s="20"/>
      <c r="V11" s="20"/>
      <c r="W11" s="20"/>
      <c r="X11" s="20"/>
      <c r="Y11" s="20"/>
      <c r="Z11" s="21"/>
      <c r="AA11" s="22"/>
    </row>
    <row r="12" spans="1:27" ht="13.5" x14ac:dyDescent="0.25">
      <c r="A12" s="27" t="s">
        <v>40</v>
      </c>
      <c r="B12" s="28" t="s">
        <v>32</v>
      </c>
      <c r="C12" s="29">
        <f t="shared" ref="C12:Y12" si="0">SUM(C6:C11)</f>
        <v>417230643</v>
      </c>
      <c r="D12" s="29">
        <f>SUM(D6:D11)</f>
        <v>0</v>
      </c>
      <c r="E12" s="30">
        <f t="shared" si="0"/>
        <v>571427123</v>
      </c>
      <c r="F12" s="31">
        <f t="shared" si="0"/>
        <v>571427123</v>
      </c>
      <c r="G12" s="31">
        <f t="shared" si="0"/>
        <v>-239938302</v>
      </c>
      <c r="H12" s="31">
        <f t="shared" si="0"/>
        <v>619220827</v>
      </c>
      <c r="I12" s="31">
        <f t="shared" si="0"/>
        <v>-18261793</v>
      </c>
      <c r="J12" s="31">
        <f t="shared" si="0"/>
        <v>361020732</v>
      </c>
      <c r="K12" s="31">
        <f t="shared" si="0"/>
        <v>-30367274</v>
      </c>
      <c r="L12" s="31">
        <f t="shared" si="0"/>
        <v>-21844552</v>
      </c>
      <c r="M12" s="31">
        <f t="shared" si="0"/>
        <v>-34639485</v>
      </c>
      <c r="N12" s="31">
        <f t="shared" si="0"/>
        <v>-86851311</v>
      </c>
      <c r="O12" s="31">
        <f t="shared" si="0"/>
        <v>0</v>
      </c>
      <c r="P12" s="31">
        <f t="shared" si="0"/>
        <v>0</v>
      </c>
      <c r="Q12" s="31">
        <f t="shared" si="0"/>
        <v>0</v>
      </c>
      <c r="R12" s="31">
        <f t="shared" si="0"/>
        <v>0</v>
      </c>
      <c r="S12" s="31">
        <f t="shared" si="0"/>
        <v>0</v>
      </c>
      <c r="T12" s="31">
        <f t="shared" si="0"/>
        <v>0</v>
      </c>
      <c r="U12" s="31">
        <f t="shared" si="0"/>
        <v>0</v>
      </c>
      <c r="V12" s="31">
        <f t="shared" si="0"/>
        <v>0</v>
      </c>
      <c r="W12" s="31">
        <f t="shared" si="0"/>
        <v>274169421</v>
      </c>
      <c r="X12" s="31">
        <f t="shared" si="0"/>
        <v>285713598</v>
      </c>
      <c r="Y12" s="31">
        <f t="shared" si="0"/>
        <v>-11544177</v>
      </c>
      <c r="Z12" s="32">
        <f>+IF(X12&lt;&gt;0,+(Y12/X12)*100,0)</f>
        <v>-4.0404716754153229</v>
      </c>
      <c r="AA12" s="33">
        <f>SUM(AA6:AA11)</f>
        <v>571427123</v>
      </c>
    </row>
    <row r="13" spans="1:27" ht="5.0999999999999996" customHeight="1" x14ac:dyDescent="0.25">
      <c r="A13" s="34" t="s">
        <v>41</v>
      </c>
      <c r="B13" s="17"/>
      <c r="C13" s="18"/>
      <c r="D13" s="18"/>
      <c r="E13" s="19"/>
      <c r="F13" s="20"/>
      <c r="G13" s="20"/>
      <c r="H13" s="20"/>
      <c r="I13" s="20"/>
      <c r="J13" s="20"/>
      <c r="K13" s="20"/>
      <c r="L13" s="20"/>
      <c r="M13" s="20"/>
      <c r="N13" s="20"/>
      <c r="O13" s="20"/>
      <c r="P13" s="20"/>
      <c r="Q13" s="20"/>
      <c r="R13" s="20"/>
      <c r="S13" s="20"/>
      <c r="T13" s="20"/>
      <c r="U13" s="20"/>
      <c r="V13" s="20"/>
      <c r="W13" s="20"/>
      <c r="X13" s="20"/>
      <c r="Y13" s="20"/>
      <c r="Z13" s="21"/>
      <c r="AA13" s="22"/>
    </row>
    <row r="14" spans="1:27" ht="13.5" x14ac:dyDescent="0.25">
      <c r="A14" s="10" t="s">
        <v>42</v>
      </c>
      <c r="B14" s="17" t="s">
        <v>32</v>
      </c>
      <c r="C14" s="18"/>
      <c r="D14" s="18"/>
      <c r="E14" s="19"/>
      <c r="F14" s="20"/>
      <c r="G14" s="20"/>
      <c r="H14" s="20"/>
      <c r="I14" s="20"/>
      <c r="J14" s="20"/>
      <c r="K14" s="20"/>
      <c r="L14" s="20"/>
      <c r="M14" s="20"/>
      <c r="N14" s="20"/>
      <c r="O14" s="20"/>
      <c r="P14" s="20"/>
      <c r="Q14" s="20"/>
      <c r="R14" s="20"/>
      <c r="S14" s="20"/>
      <c r="T14" s="20"/>
      <c r="U14" s="20"/>
      <c r="V14" s="20"/>
      <c r="W14" s="20"/>
      <c r="X14" s="20"/>
      <c r="Y14" s="20"/>
      <c r="Z14" s="21"/>
      <c r="AA14" s="22"/>
    </row>
    <row r="15" spans="1:27" ht="13.5" x14ac:dyDescent="0.25">
      <c r="A15" s="23" t="s">
        <v>43</v>
      </c>
      <c r="B15" s="17" t="s">
        <v>32</v>
      </c>
      <c r="C15" s="18"/>
      <c r="D15" s="18"/>
      <c r="E15" s="19"/>
      <c r="F15" s="20"/>
      <c r="G15" s="20"/>
      <c r="H15" s="20"/>
      <c r="I15" s="20"/>
      <c r="J15" s="20"/>
      <c r="K15" s="20"/>
      <c r="L15" s="20"/>
      <c r="M15" s="20"/>
      <c r="N15" s="20"/>
      <c r="O15" s="20"/>
      <c r="P15" s="20"/>
      <c r="Q15" s="20"/>
      <c r="R15" s="20"/>
      <c r="S15" s="20"/>
      <c r="T15" s="20"/>
      <c r="U15" s="20"/>
      <c r="V15" s="20"/>
      <c r="W15" s="20"/>
      <c r="X15" s="20"/>
      <c r="Y15" s="20"/>
      <c r="Z15" s="21"/>
      <c r="AA15" s="22"/>
    </row>
    <row r="16" spans="1:27" ht="13.5" x14ac:dyDescent="0.25">
      <c r="A16" s="23" t="s">
        <v>44</v>
      </c>
      <c r="B16" s="17" t="s">
        <v>32</v>
      </c>
      <c r="C16" s="18"/>
      <c r="D16" s="18"/>
      <c r="E16" s="19"/>
      <c r="F16" s="20"/>
      <c r="G16" s="24"/>
      <c r="H16" s="24"/>
      <c r="I16" s="24"/>
      <c r="J16" s="20"/>
      <c r="K16" s="24"/>
      <c r="L16" s="24"/>
      <c r="M16" s="20"/>
      <c r="N16" s="24"/>
      <c r="O16" s="24"/>
      <c r="P16" s="24"/>
      <c r="Q16" s="20"/>
      <c r="R16" s="24"/>
      <c r="S16" s="24"/>
      <c r="T16" s="20"/>
      <c r="U16" s="24"/>
      <c r="V16" s="24"/>
      <c r="W16" s="24"/>
      <c r="X16" s="20"/>
      <c r="Y16" s="24"/>
      <c r="Z16" s="25"/>
      <c r="AA16" s="26"/>
    </row>
    <row r="17" spans="1:27" ht="13.5" x14ac:dyDescent="0.25">
      <c r="A17" s="23" t="s">
        <v>45</v>
      </c>
      <c r="B17" s="17" t="s">
        <v>32</v>
      </c>
      <c r="C17" s="18"/>
      <c r="D17" s="18"/>
      <c r="E17" s="19"/>
      <c r="F17" s="20"/>
      <c r="G17" s="20"/>
      <c r="H17" s="20"/>
      <c r="I17" s="20"/>
      <c r="J17" s="20"/>
      <c r="K17" s="20"/>
      <c r="L17" s="20"/>
      <c r="M17" s="20"/>
      <c r="N17" s="20"/>
      <c r="O17" s="20"/>
      <c r="P17" s="20"/>
      <c r="Q17" s="20"/>
      <c r="R17" s="20"/>
      <c r="S17" s="20"/>
      <c r="T17" s="20"/>
      <c r="U17" s="20"/>
      <c r="V17" s="20"/>
      <c r="W17" s="20"/>
      <c r="X17" s="20"/>
      <c r="Y17" s="20"/>
      <c r="Z17" s="21"/>
      <c r="AA17" s="22"/>
    </row>
    <row r="18" spans="1:27" ht="13.5" x14ac:dyDescent="0.25">
      <c r="A18" s="23" t="s">
        <v>46</v>
      </c>
      <c r="B18" s="17" t="s">
        <v>32</v>
      </c>
      <c r="C18" s="18"/>
      <c r="D18" s="18"/>
      <c r="E18" s="19"/>
      <c r="F18" s="20"/>
      <c r="G18" s="20"/>
      <c r="H18" s="20"/>
      <c r="I18" s="20"/>
      <c r="J18" s="20"/>
      <c r="K18" s="20"/>
      <c r="L18" s="20"/>
      <c r="M18" s="20"/>
      <c r="N18" s="20"/>
      <c r="O18" s="20"/>
      <c r="P18" s="20"/>
      <c r="Q18" s="20"/>
      <c r="R18" s="20"/>
      <c r="S18" s="20"/>
      <c r="T18" s="20"/>
      <c r="U18" s="20"/>
      <c r="V18" s="20"/>
      <c r="W18" s="20"/>
      <c r="X18" s="20"/>
      <c r="Y18" s="20"/>
      <c r="Z18" s="21"/>
      <c r="AA18" s="22"/>
    </row>
    <row r="19" spans="1:27" ht="13.5" x14ac:dyDescent="0.25">
      <c r="A19" s="23" t="s">
        <v>47</v>
      </c>
      <c r="B19" s="17" t="s">
        <v>32</v>
      </c>
      <c r="C19" s="18">
        <v>456144361</v>
      </c>
      <c r="D19" s="18"/>
      <c r="E19" s="19">
        <v>478940819</v>
      </c>
      <c r="F19" s="20">
        <v>478940819</v>
      </c>
      <c r="G19" s="20">
        <v>428845204</v>
      </c>
      <c r="H19" s="20">
        <v>27320473</v>
      </c>
      <c r="I19" s="20">
        <v>4562761</v>
      </c>
      <c r="J19" s="20">
        <v>460728438</v>
      </c>
      <c r="K19" s="20">
        <v>3258523</v>
      </c>
      <c r="L19" s="20"/>
      <c r="M19" s="20">
        <v>3575397</v>
      </c>
      <c r="N19" s="20">
        <v>6833920</v>
      </c>
      <c r="O19" s="20"/>
      <c r="P19" s="20"/>
      <c r="Q19" s="20"/>
      <c r="R19" s="20"/>
      <c r="S19" s="20"/>
      <c r="T19" s="20"/>
      <c r="U19" s="20"/>
      <c r="V19" s="20"/>
      <c r="W19" s="20">
        <v>467562358</v>
      </c>
      <c r="X19" s="20">
        <v>239470476</v>
      </c>
      <c r="Y19" s="20">
        <v>228091882</v>
      </c>
      <c r="Z19" s="21">
        <v>95.248435552447802</v>
      </c>
      <c r="AA19" s="22">
        <v>478940819</v>
      </c>
    </row>
    <row r="20" spans="1:27" ht="13.5" x14ac:dyDescent="0.25">
      <c r="A20" s="23" t="s">
        <v>32</v>
      </c>
      <c r="B20" s="17" t="s">
        <v>32</v>
      </c>
      <c r="C20" s="18"/>
      <c r="D20" s="18"/>
      <c r="E20" s="19"/>
      <c r="F20" s="20"/>
      <c r="G20" s="20"/>
      <c r="H20" s="20"/>
      <c r="I20" s="20"/>
      <c r="J20" s="20"/>
      <c r="K20" s="20"/>
      <c r="L20" s="20"/>
      <c r="M20" s="20"/>
      <c r="N20" s="20"/>
      <c r="O20" s="20"/>
      <c r="P20" s="20"/>
      <c r="Q20" s="20"/>
      <c r="R20" s="20"/>
      <c r="S20" s="20"/>
      <c r="T20" s="20"/>
      <c r="U20" s="20"/>
      <c r="V20" s="20"/>
      <c r="W20" s="20"/>
      <c r="X20" s="20"/>
      <c r="Y20" s="20"/>
      <c r="Z20" s="21"/>
      <c r="AA20" s="22"/>
    </row>
    <row r="21" spans="1:27" ht="13.5" x14ac:dyDescent="0.25">
      <c r="A21" s="23" t="s">
        <v>48</v>
      </c>
      <c r="B21" s="17" t="s">
        <v>32</v>
      </c>
      <c r="C21" s="18"/>
      <c r="D21" s="18"/>
      <c r="E21" s="19"/>
      <c r="F21" s="20"/>
      <c r="G21" s="20"/>
      <c r="H21" s="20"/>
      <c r="I21" s="20"/>
      <c r="J21" s="20"/>
      <c r="K21" s="20"/>
      <c r="L21" s="20"/>
      <c r="M21" s="20"/>
      <c r="N21" s="20"/>
      <c r="O21" s="20"/>
      <c r="P21" s="20"/>
      <c r="Q21" s="20"/>
      <c r="R21" s="20"/>
      <c r="S21" s="20"/>
      <c r="T21" s="20"/>
      <c r="U21" s="20"/>
      <c r="V21" s="20"/>
      <c r="W21" s="20"/>
      <c r="X21" s="20"/>
      <c r="Y21" s="20"/>
      <c r="Z21" s="21"/>
      <c r="AA21" s="22"/>
    </row>
    <row r="22" spans="1:27" ht="13.5" x14ac:dyDescent="0.25">
      <c r="A22" s="23" t="s">
        <v>49</v>
      </c>
      <c r="B22" s="17" t="s">
        <v>32</v>
      </c>
      <c r="C22" s="18"/>
      <c r="D22" s="18"/>
      <c r="E22" s="19"/>
      <c r="F22" s="20"/>
      <c r="G22" s="20"/>
      <c r="H22" s="20"/>
      <c r="I22" s="20"/>
      <c r="J22" s="20"/>
      <c r="K22" s="20"/>
      <c r="L22" s="20"/>
      <c r="M22" s="20"/>
      <c r="N22" s="20"/>
      <c r="O22" s="20"/>
      <c r="P22" s="20"/>
      <c r="Q22" s="20"/>
      <c r="R22" s="20"/>
      <c r="S22" s="20"/>
      <c r="T22" s="20"/>
      <c r="U22" s="20"/>
      <c r="V22" s="20"/>
      <c r="W22" s="20"/>
      <c r="X22" s="20"/>
      <c r="Y22" s="20"/>
      <c r="Z22" s="21"/>
      <c r="AA22" s="22"/>
    </row>
    <row r="23" spans="1:27" ht="13.5" x14ac:dyDescent="0.25">
      <c r="A23" s="23" t="s">
        <v>50</v>
      </c>
      <c r="B23" s="17" t="s">
        <v>32</v>
      </c>
      <c r="C23" s="18"/>
      <c r="D23" s="18"/>
      <c r="E23" s="19"/>
      <c r="F23" s="20"/>
      <c r="G23" s="24"/>
      <c r="H23" s="24"/>
      <c r="I23" s="24"/>
      <c r="J23" s="20"/>
      <c r="K23" s="24"/>
      <c r="L23" s="24"/>
      <c r="M23" s="20"/>
      <c r="N23" s="24"/>
      <c r="O23" s="24"/>
      <c r="P23" s="24"/>
      <c r="Q23" s="20"/>
      <c r="R23" s="24"/>
      <c r="S23" s="24"/>
      <c r="T23" s="20"/>
      <c r="U23" s="24"/>
      <c r="V23" s="24"/>
      <c r="W23" s="24"/>
      <c r="X23" s="20"/>
      <c r="Y23" s="24"/>
      <c r="Z23" s="25"/>
      <c r="AA23" s="26"/>
    </row>
    <row r="24" spans="1:27" ht="13.5" x14ac:dyDescent="0.25">
      <c r="A24" s="27" t="s">
        <v>51</v>
      </c>
      <c r="B24" s="35" t="s">
        <v>32</v>
      </c>
      <c r="C24" s="29">
        <f t="shared" ref="C24:Y24" si="1">SUM(C15:C23)</f>
        <v>456144361</v>
      </c>
      <c r="D24" s="29">
        <f>SUM(D15:D23)</f>
        <v>0</v>
      </c>
      <c r="E24" s="36">
        <f t="shared" si="1"/>
        <v>478940819</v>
      </c>
      <c r="F24" s="37">
        <f t="shared" si="1"/>
        <v>478940819</v>
      </c>
      <c r="G24" s="37">
        <f t="shared" si="1"/>
        <v>428845204</v>
      </c>
      <c r="H24" s="37">
        <f t="shared" si="1"/>
        <v>27320473</v>
      </c>
      <c r="I24" s="37">
        <f t="shared" si="1"/>
        <v>4562761</v>
      </c>
      <c r="J24" s="37">
        <f t="shared" si="1"/>
        <v>460728438</v>
      </c>
      <c r="K24" s="37">
        <f t="shared" si="1"/>
        <v>3258523</v>
      </c>
      <c r="L24" s="37">
        <f t="shared" si="1"/>
        <v>0</v>
      </c>
      <c r="M24" s="37">
        <f t="shared" si="1"/>
        <v>3575397</v>
      </c>
      <c r="N24" s="37">
        <f t="shared" si="1"/>
        <v>6833920</v>
      </c>
      <c r="O24" s="37">
        <f t="shared" si="1"/>
        <v>0</v>
      </c>
      <c r="P24" s="37">
        <f t="shared" si="1"/>
        <v>0</v>
      </c>
      <c r="Q24" s="37">
        <f t="shared" si="1"/>
        <v>0</v>
      </c>
      <c r="R24" s="37">
        <f t="shared" si="1"/>
        <v>0</v>
      </c>
      <c r="S24" s="37">
        <f t="shared" si="1"/>
        <v>0</v>
      </c>
      <c r="T24" s="37">
        <f t="shared" si="1"/>
        <v>0</v>
      </c>
      <c r="U24" s="37">
        <f t="shared" si="1"/>
        <v>0</v>
      </c>
      <c r="V24" s="37">
        <f t="shared" si="1"/>
        <v>0</v>
      </c>
      <c r="W24" s="37">
        <f t="shared" si="1"/>
        <v>467562358</v>
      </c>
      <c r="X24" s="37">
        <f t="shared" si="1"/>
        <v>239470476</v>
      </c>
      <c r="Y24" s="37">
        <f t="shared" si="1"/>
        <v>228091882</v>
      </c>
      <c r="Z24" s="38">
        <f>+IF(X24&lt;&gt;0,+(Y24/X24)*100,0)</f>
        <v>95.248435552447802</v>
      </c>
      <c r="AA24" s="39">
        <f>SUM(AA15:AA23)</f>
        <v>478940819</v>
      </c>
    </row>
    <row r="25" spans="1:27" ht="13.5" x14ac:dyDescent="0.25">
      <c r="A25" s="27" t="s">
        <v>52</v>
      </c>
      <c r="B25" s="28" t="s">
        <v>32</v>
      </c>
      <c r="C25" s="29">
        <f t="shared" ref="C25:Y25" si="2">+C12+C24</f>
        <v>873375004</v>
      </c>
      <c r="D25" s="29">
        <f>+D12+D24</f>
        <v>0</v>
      </c>
      <c r="E25" s="30">
        <f t="shared" si="2"/>
        <v>1050367942</v>
      </c>
      <c r="F25" s="31">
        <f t="shared" si="2"/>
        <v>1050367942</v>
      </c>
      <c r="G25" s="31">
        <f t="shared" si="2"/>
        <v>188906902</v>
      </c>
      <c r="H25" s="31">
        <f t="shared" si="2"/>
        <v>646541300</v>
      </c>
      <c r="I25" s="31">
        <f t="shared" si="2"/>
        <v>-13699032</v>
      </c>
      <c r="J25" s="31">
        <f t="shared" si="2"/>
        <v>821749170</v>
      </c>
      <c r="K25" s="31">
        <f t="shared" si="2"/>
        <v>-27108751</v>
      </c>
      <c r="L25" s="31">
        <f t="shared" si="2"/>
        <v>-21844552</v>
      </c>
      <c r="M25" s="31">
        <f t="shared" si="2"/>
        <v>-31064088</v>
      </c>
      <c r="N25" s="31">
        <f t="shared" si="2"/>
        <v>-80017391</v>
      </c>
      <c r="O25" s="31">
        <f t="shared" si="2"/>
        <v>0</v>
      </c>
      <c r="P25" s="31">
        <f t="shared" si="2"/>
        <v>0</v>
      </c>
      <c r="Q25" s="31">
        <f t="shared" si="2"/>
        <v>0</v>
      </c>
      <c r="R25" s="31">
        <f t="shared" si="2"/>
        <v>0</v>
      </c>
      <c r="S25" s="31">
        <f t="shared" si="2"/>
        <v>0</v>
      </c>
      <c r="T25" s="31">
        <f t="shared" si="2"/>
        <v>0</v>
      </c>
      <c r="U25" s="31">
        <f t="shared" si="2"/>
        <v>0</v>
      </c>
      <c r="V25" s="31">
        <f t="shared" si="2"/>
        <v>0</v>
      </c>
      <c r="W25" s="31">
        <f t="shared" si="2"/>
        <v>741731779</v>
      </c>
      <c r="X25" s="31">
        <f t="shared" si="2"/>
        <v>525184074</v>
      </c>
      <c r="Y25" s="31">
        <f t="shared" si="2"/>
        <v>216547705</v>
      </c>
      <c r="Z25" s="32">
        <f>+IF(X25&lt;&gt;0,+(Y25/X25)*100,0)</f>
        <v>41.232725004528604</v>
      </c>
      <c r="AA25" s="33">
        <f>+AA12+AA24</f>
        <v>1050367942</v>
      </c>
    </row>
    <row r="26" spans="1:27" ht="5.0999999999999996" customHeight="1" x14ac:dyDescent="0.25">
      <c r="A26" s="34" t="s">
        <v>41</v>
      </c>
      <c r="B26" s="17"/>
      <c r="C26" s="18"/>
      <c r="D26" s="18"/>
      <c r="E26" s="19"/>
      <c r="F26" s="20"/>
      <c r="G26" s="20"/>
      <c r="H26" s="20"/>
      <c r="I26" s="20"/>
      <c r="J26" s="20"/>
      <c r="K26" s="20"/>
      <c r="L26" s="20"/>
      <c r="M26" s="20"/>
      <c r="N26" s="20"/>
      <c r="O26" s="20"/>
      <c r="P26" s="20"/>
      <c r="Q26" s="20"/>
      <c r="R26" s="20"/>
      <c r="S26" s="20"/>
      <c r="T26" s="20"/>
      <c r="U26" s="20"/>
      <c r="V26" s="20"/>
      <c r="W26" s="20"/>
      <c r="X26" s="20"/>
      <c r="Y26" s="20"/>
      <c r="Z26" s="21"/>
      <c r="AA26" s="22"/>
    </row>
    <row r="27" spans="1:27" ht="13.5" x14ac:dyDescent="0.25">
      <c r="A27" s="10" t="s">
        <v>53</v>
      </c>
      <c r="B27" s="17" t="s">
        <v>32</v>
      </c>
      <c r="C27" s="18"/>
      <c r="D27" s="18"/>
      <c r="E27" s="19"/>
      <c r="F27" s="20"/>
      <c r="G27" s="20"/>
      <c r="H27" s="20"/>
      <c r="I27" s="20"/>
      <c r="J27" s="20"/>
      <c r="K27" s="20"/>
      <c r="L27" s="20"/>
      <c r="M27" s="20"/>
      <c r="N27" s="20"/>
      <c r="O27" s="20"/>
      <c r="P27" s="20"/>
      <c r="Q27" s="20"/>
      <c r="R27" s="20"/>
      <c r="S27" s="20"/>
      <c r="T27" s="20"/>
      <c r="U27" s="20"/>
      <c r="V27" s="20"/>
      <c r="W27" s="20"/>
      <c r="X27" s="20"/>
      <c r="Y27" s="20"/>
      <c r="Z27" s="21"/>
      <c r="AA27" s="22"/>
    </row>
    <row r="28" spans="1:27" ht="13.5" x14ac:dyDescent="0.25">
      <c r="A28" s="10" t="s">
        <v>54</v>
      </c>
      <c r="B28" s="40" t="s">
        <v>32</v>
      </c>
      <c r="C28" s="18"/>
      <c r="D28" s="18"/>
      <c r="E28" s="19"/>
      <c r="F28" s="20"/>
      <c r="G28" s="20"/>
      <c r="H28" s="20"/>
      <c r="I28" s="20"/>
      <c r="J28" s="20"/>
      <c r="K28" s="20"/>
      <c r="L28" s="20"/>
      <c r="M28" s="20"/>
      <c r="N28" s="20"/>
      <c r="O28" s="20"/>
      <c r="P28" s="20"/>
      <c r="Q28" s="20"/>
      <c r="R28" s="20"/>
      <c r="S28" s="20"/>
      <c r="T28" s="20"/>
      <c r="U28" s="20"/>
      <c r="V28" s="20"/>
      <c r="W28" s="20"/>
      <c r="X28" s="20"/>
      <c r="Y28" s="20"/>
      <c r="Z28" s="21"/>
      <c r="AA28" s="22"/>
    </row>
    <row r="29" spans="1:27" ht="13.5" x14ac:dyDescent="0.25">
      <c r="A29" s="23" t="s">
        <v>55</v>
      </c>
      <c r="B29" s="17" t="s">
        <v>32</v>
      </c>
      <c r="C29" s="18"/>
      <c r="D29" s="18"/>
      <c r="E29" s="19"/>
      <c r="F29" s="20"/>
      <c r="G29" s="20"/>
      <c r="H29" s="20"/>
      <c r="I29" s="20"/>
      <c r="J29" s="20"/>
      <c r="K29" s="20"/>
      <c r="L29" s="20"/>
      <c r="M29" s="20"/>
      <c r="N29" s="20"/>
      <c r="O29" s="20"/>
      <c r="P29" s="20"/>
      <c r="Q29" s="20"/>
      <c r="R29" s="20"/>
      <c r="S29" s="20"/>
      <c r="T29" s="20"/>
      <c r="U29" s="20"/>
      <c r="V29" s="20"/>
      <c r="W29" s="20"/>
      <c r="X29" s="20"/>
      <c r="Y29" s="20"/>
      <c r="Z29" s="21"/>
      <c r="AA29" s="22"/>
    </row>
    <row r="30" spans="1:27" ht="13.5" x14ac:dyDescent="0.25">
      <c r="A30" s="23" t="s">
        <v>56</v>
      </c>
      <c r="B30" s="17" t="s">
        <v>32</v>
      </c>
      <c r="C30" s="18"/>
      <c r="D30" s="18"/>
      <c r="E30" s="19"/>
      <c r="F30" s="20"/>
      <c r="G30" s="20"/>
      <c r="H30" s="20"/>
      <c r="I30" s="20"/>
      <c r="J30" s="20"/>
      <c r="K30" s="20"/>
      <c r="L30" s="20"/>
      <c r="M30" s="20"/>
      <c r="N30" s="20"/>
      <c r="O30" s="20"/>
      <c r="P30" s="20"/>
      <c r="Q30" s="20"/>
      <c r="R30" s="20"/>
      <c r="S30" s="20"/>
      <c r="T30" s="20"/>
      <c r="U30" s="20"/>
      <c r="V30" s="20"/>
      <c r="W30" s="20"/>
      <c r="X30" s="20"/>
      <c r="Y30" s="20"/>
      <c r="Z30" s="21"/>
      <c r="AA30" s="22"/>
    </row>
    <row r="31" spans="1:27" ht="13.5" x14ac:dyDescent="0.25">
      <c r="A31" s="23" t="s">
        <v>57</v>
      </c>
      <c r="B31" s="17" t="s">
        <v>32</v>
      </c>
      <c r="C31" s="18"/>
      <c r="D31" s="18"/>
      <c r="E31" s="19"/>
      <c r="F31" s="20"/>
      <c r="G31" s="20"/>
      <c r="H31" s="20"/>
      <c r="I31" s="20"/>
      <c r="J31" s="20"/>
      <c r="K31" s="20"/>
      <c r="L31" s="20"/>
      <c r="M31" s="20"/>
      <c r="N31" s="20"/>
      <c r="O31" s="20"/>
      <c r="P31" s="20"/>
      <c r="Q31" s="20"/>
      <c r="R31" s="20"/>
      <c r="S31" s="20"/>
      <c r="T31" s="20"/>
      <c r="U31" s="20"/>
      <c r="V31" s="20"/>
      <c r="W31" s="20"/>
      <c r="X31" s="20"/>
      <c r="Y31" s="20"/>
      <c r="Z31" s="21"/>
      <c r="AA31" s="22"/>
    </row>
    <row r="32" spans="1:27" ht="13.5" x14ac:dyDescent="0.25">
      <c r="A32" s="23" t="s">
        <v>58</v>
      </c>
      <c r="B32" s="17" t="s">
        <v>32</v>
      </c>
      <c r="C32" s="18"/>
      <c r="D32" s="18"/>
      <c r="E32" s="19"/>
      <c r="F32" s="20"/>
      <c r="G32" s="20"/>
      <c r="H32" s="20"/>
      <c r="I32" s="20"/>
      <c r="J32" s="20"/>
      <c r="K32" s="20"/>
      <c r="L32" s="20"/>
      <c r="M32" s="20"/>
      <c r="N32" s="20"/>
      <c r="O32" s="20"/>
      <c r="P32" s="20"/>
      <c r="Q32" s="20"/>
      <c r="R32" s="20"/>
      <c r="S32" s="20"/>
      <c r="T32" s="20"/>
      <c r="U32" s="20"/>
      <c r="V32" s="20"/>
      <c r="W32" s="20"/>
      <c r="X32" s="20"/>
      <c r="Y32" s="20"/>
      <c r="Z32" s="21"/>
      <c r="AA32" s="22"/>
    </row>
    <row r="33" spans="1:27" ht="13.5" x14ac:dyDescent="0.25">
      <c r="A33" s="23" t="s">
        <v>59</v>
      </c>
      <c r="B33" s="17" t="s">
        <v>32</v>
      </c>
      <c r="C33" s="18">
        <v>383869086</v>
      </c>
      <c r="D33" s="18"/>
      <c r="E33" s="19">
        <v>360061228</v>
      </c>
      <c r="F33" s="20">
        <v>360061228</v>
      </c>
      <c r="G33" s="20">
        <v>360061228</v>
      </c>
      <c r="H33" s="20">
        <v>23807857</v>
      </c>
      <c r="I33" s="20"/>
      <c r="J33" s="20">
        <v>383869085</v>
      </c>
      <c r="K33" s="20"/>
      <c r="L33" s="20"/>
      <c r="M33" s="20"/>
      <c r="N33" s="20"/>
      <c r="O33" s="20"/>
      <c r="P33" s="20"/>
      <c r="Q33" s="20"/>
      <c r="R33" s="20"/>
      <c r="S33" s="20"/>
      <c r="T33" s="20"/>
      <c r="U33" s="20"/>
      <c r="V33" s="20"/>
      <c r="W33" s="20">
        <v>383869085</v>
      </c>
      <c r="X33" s="20">
        <v>180030612</v>
      </c>
      <c r="Y33" s="20">
        <v>203838473</v>
      </c>
      <c r="Z33" s="21">
        <v>113.2243404249495</v>
      </c>
      <c r="AA33" s="22">
        <v>360061228</v>
      </c>
    </row>
    <row r="34" spans="1:27" ht="13.5" x14ac:dyDescent="0.25">
      <c r="A34" s="27" t="s">
        <v>60</v>
      </c>
      <c r="B34" s="28" t="s">
        <v>32</v>
      </c>
      <c r="C34" s="29">
        <f t="shared" ref="C34:Y34" si="3">SUM(C29:C33)</f>
        <v>383869086</v>
      </c>
      <c r="D34" s="29">
        <f>SUM(D29:D33)</f>
        <v>0</v>
      </c>
      <c r="E34" s="30">
        <f t="shared" si="3"/>
        <v>360061228</v>
      </c>
      <c r="F34" s="31">
        <f t="shared" si="3"/>
        <v>360061228</v>
      </c>
      <c r="G34" s="31">
        <f t="shared" si="3"/>
        <v>360061228</v>
      </c>
      <c r="H34" s="31">
        <f t="shared" si="3"/>
        <v>23807857</v>
      </c>
      <c r="I34" s="31">
        <f t="shared" si="3"/>
        <v>0</v>
      </c>
      <c r="J34" s="31">
        <f t="shared" si="3"/>
        <v>383869085</v>
      </c>
      <c r="K34" s="31">
        <f t="shared" si="3"/>
        <v>0</v>
      </c>
      <c r="L34" s="31">
        <f t="shared" si="3"/>
        <v>0</v>
      </c>
      <c r="M34" s="31">
        <f t="shared" si="3"/>
        <v>0</v>
      </c>
      <c r="N34" s="31">
        <f t="shared" si="3"/>
        <v>0</v>
      </c>
      <c r="O34" s="31">
        <f t="shared" si="3"/>
        <v>0</v>
      </c>
      <c r="P34" s="31">
        <f t="shared" si="3"/>
        <v>0</v>
      </c>
      <c r="Q34" s="31">
        <f t="shared" si="3"/>
        <v>0</v>
      </c>
      <c r="R34" s="31">
        <f t="shared" si="3"/>
        <v>0</v>
      </c>
      <c r="S34" s="31">
        <f t="shared" si="3"/>
        <v>0</v>
      </c>
      <c r="T34" s="31">
        <f t="shared" si="3"/>
        <v>0</v>
      </c>
      <c r="U34" s="31">
        <f t="shared" si="3"/>
        <v>0</v>
      </c>
      <c r="V34" s="31">
        <f t="shared" si="3"/>
        <v>0</v>
      </c>
      <c r="W34" s="31">
        <f t="shared" si="3"/>
        <v>383869085</v>
      </c>
      <c r="X34" s="31">
        <f t="shared" si="3"/>
        <v>180030612</v>
      </c>
      <c r="Y34" s="31">
        <f t="shared" si="3"/>
        <v>203838473</v>
      </c>
      <c r="Z34" s="32">
        <f>+IF(X34&lt;&gt;0,+(Y34/X34)*100,0)</f>
        <v>113.2243404249495</v>
      </c>
      <c r="AA34" s="33">
        <f>SUM(AA29:AA33)</f>
        <v>360061228</v>
      </c>
    </row>
    <row r="35" spans="1:27" ht="5.0999999999999996" customHeight="1" x14ac:dyDescent="0.25">
      <c r="A35" s="34" t="s">
        <v>41</v>
      </c>
      <c r="B35" s="17"/>
      <c r="C35" s="18"/>
      <c r="D35" s="18"/>
      <c r="E35" s="19"/>
      <c r="F35" s="20"/>
      <c r="G35" s="20"/>
      <c r="H35" s="20"/>
      <c r="I35" s="20"/>
      <c r="J35" s="20"/>
      <c r="K35" s="20"/>
      <c r="L35" s="20"/>
      <c r="M35" s="20"/>
      <c r="N35" s="20"/>
      <c r="O35" s="20"/>
      <c r="P35" s="20"/>
      <c r="Q35" s="20"/>
      <c r="R35" s="20"/>
      <c r="S35" s="20"/>
      <c r="T35" s="20"/>
      <c r="U35" s="20"/>
      <c r="V35" s="20"/>
      <c r="W35" s="20"/>
      <c r="X35" s="20"/>
      <c r="Y35" s="20"/>
      <c r="Z35" s="21"/>
      <c r="AA35" s="22"/>
    </row>
    <row r="36" spans="1:27" ht="13.5" x14ac:dyDescent="0.25">
      <c r="A36" s="10" t="s">
        <v>61</v>
      </c>
      <c r="B36" s="17" t="s">
        <v>32</v>
      </c>
      <c r="C36" s="18"/>
      <c r="D36" s="18"/>
      <c r="E36" s="19"/>
      <c r="F36" s="20"/>
      <c r="G36" s="20"/>
      <c r="H36" s="20"/>
      <c r="I36" s="20"/>
      <c r="J36" s="20"/>
      <c r="K36" s="20"/>
      <c r="L36" s="20"/>
      <c r="M36" s="20"/>
      <c r="N36" s="20"/>
      <c r="O36" s="20"/>
      <c r="P36" s="20"/>
      <c r="Q36" s="20"/>
      <c r="R36" s="20"/>
      <c r="S36" s="20"/>
      <c r="T36" s="20"/>
      <c r="U36" s="20"/>
      <c r="V36" s="20"/>
      <c r="W36" s="20"/>
      <c r="X36" s="20"/>
      <c r="Y36" s="20"/>
      <c r="Z36" s="21"/>
      <c r="AA36" s="22"/>
    </row>
    <row r="37" spans="1:27" ht="13.5" x14ac:dyDescent="0.25">
      <c r="A37" s="23" t="s">
        <v>62</v>
      </c>
      <c r="B37" s="17" t="s">
        <v>32</v>
      </c>
      <c r="C37" s="18"/>
      <c r="D37" s="18"/>
      <c r="E37" s="19"/>
      <c r="F37" s="20"/>
      <c r="G37" s="20"/>
      <c r="H37" s="20"/>
      <c r="I37" s="20"/>
      <c r="J37" s="20"/>
      <c r="K37" s="20"/>
      <c r="L37" s="20"/>
      <c r="M37" s="20"/>
      <c r="N37" s="20"/>
      <c r="O37" s="20"/>
      <c r="P37" s="20"/>
      <c r="Q37" s="20"/>
      <c r="R37" s="20"/>
      <c r="S37" s="20"/>
      <c r="T37" s="20"/>
      <c r="U37" s="20"/>
      <c r="V37" s="20"/>
      <c r="W37" s="20"/>
      <c r="X37" s="20"/>
      <c r="Y37" s="20"/>
      <c r="Z37" s="21"/>
      <c r="AA37" s="22"/>
    </row>
    <row r="38" spans="1:27" ht="13.5" x14ac:dyDescent="0.25">
      <c r="A38" s="23" t="s">
        <v>59</v>
      </c>
      <c r="B38" s="17" t="s">
        <v>32</v>
      </c>
      <c r="C38" s="18"/>
      <c r="D38" s="18"/>
      <c r="E38" s="19"/>
      <c r="F38" s="20"/>
      <c r="G38" s="20"/>
      <c r="H38" s="20"/>
      <c r="I38" s="20"/>
      <c r="J38" s="20"/>
      <c r="K38" s="20"/>
      <c r="L38" s="20"/>
      <c r="M38" s="20"/>
      <c r="N38" s="20"/>
      <c r="O38" s="20"/>
      <c r="P38" s="20"/>
      <c r="Q38" s="20"/>
      <c r="R38" s="20"/>
      <c r="S38" s="20"/>
      <c r="T38" s="20"/>
      <c r="U38" s="20"/>
      <c r="V38" s="20"/>
      <c r="W38" s="20"/>
      <c r="X38" s="20"/>
      <c r="Y38" s="20"/>
      <c r="Z38" s="21"/>
      <c r="AA38" s="22"/>
    </row>
    <row r="39" spans="1:27" ht="13.5" x14ac:dyDescent="0.25">
      <c r="A39" s="27" t="s">
        <v>63</v>
      </c>
      <c r="B39" s="35" t="s">
        <v>32</v>
      </c>
      <c r="C39" s="29">
        <f t="shared" ref="C39:Y39" si="4">SUM(C37:C38)</f>
        <v>0</v>
      </c>
      <c r="D39" s="29">
        <f>SUM(D37:D38)</f>
        <v>0</v>
      </c>
      <c r="E39" s="36">
        <f t="shared" si="4"/>
        <v>0</v>
      </c>
      <c r="F39" s="37">
        <f t="shared" si="4"/>
        <v>0</v>
      </c>
      <c r="G39" s="37">
        <f t="shared" si="4"/>
        <v>0</v>
      </c>
      <c r="H39" s="37">
        <f t="shared" si="4"/>
        <v>0</v>
      </c>
      <c r="I39" s="37">
        <f t="shared" si="4"/>
        <v>0</v>
      </c>
      <c r="J39" s="37">
        <f t="shared" si="4"/>
        <v>0</v>
      </c>
      <c r="K39" s="37">
        <f t="shared" si="4"/>
        <v>0</v>
      </c>
      <c r="L39" s="37">
        <f t="shared" si="4"/>
        <v>0</v>
      </c>
      <c r="M39" s="37">
        <f t="shared" si="4"/>
        <v>0</v>
      </c>
      <c r="N39" s="37">
        <f t="shared" si="4"/>
        <v>0</v>
      </c>
      <c r="O39" s="37">
        <f t="shared" si="4"/>
        <v>0</v>
      </c>
      <c r="P39" s="37">
        <f t="shared" si="4"/>
        <v>0</v>
      </c>
      <c r="Q39" s="37">
        <f t="shared" si="4"/>
        <v>0</v>
      </c>
      <c r="R39" s="37">
        <f t="shared" si="4"/>
        <v>0</v>
      </c>
      <c r="S39" s="37">
        <f t="shared" si="4"/>
        <v>0</v>
      </c>
      <c r="T39" s="37">
        <f t="shared" si="4"/>
        <v>0</v>
      </c>
      <c r="U39" s="37">
        <f t="shared" si="4"/>
        <v>0</v>
      </c>
      <c r="V39" s="37">
        <f t="shared" si="4"/>
        <v>0</v>
      </c>
      <c r="W39" s="37">
        <f t="shared" si="4"/>
        <v>0</v>
      </c>
      <c r="X39" s="37">
        <f t="shared" si="4"/>
        <v>0</v>
      </c>
      <c r="Y39" s="37">
        <f t="shared" si="4"/>
        <v>0</v>
      </c>
      <c r="Z39" s="38">
        <f>+IF(X39&lt;&gt;0,+(Y39/X39)*100,0)</f>
        <v>0</v>
      </c>
      <c r="AA39" s="39">
        <f>SUM(AA37:AA38)</f>
        <v>0</v>
      </c>
    </row>
    <row r="40" spans="1:27" ht="13.5" x14ac:dyDescent="0.25">
      <c r="A40" s="27" t="s">
        <v>64</v>
      </c>
      <c r="B40" s="28" t="s">
        <v>32</v>
      </c>
      <c r="C40" s="29">
        <f t="shared" ref="C40:Y40" si="5">+C34+C39</f>
        <v>383869086</v>
      </c>
      <c r="D40" s="29">
        <f>+D34+D39</f>
        <v>0</v>
      </c>
      <c r="E40" s="30">
        <f t="shared" si="5"/>
        <v>360061228</v>
      </c>
      <c r="F40" s="31">
        <f t="shared" si="5"/>
        <v>360061228</v>
      </c>
      <c r="G40" s="31">
        <f t="shared" si="5"/>
        <v>360061228</v>
      </c>
      <c r="H40" s="31">
        <f t="shared" si="5"/>
        <v>23807857</v>
      </c>
      <c r="I40" s="31">
        <f t="shared" si="5"/>
        <v>0</v>
      </c>
      <c r="J40" s="31">
        <f t="shared" si="5"/>
        <v>383869085</v>
      </c>
      <c r="K40" s="31">
        <f t="shared" si="5"/>
        <v>0</v>
      </c>
      <c r="L40" s="31">
        <f t="shared" si="5"/>
        <v>0</v>
      </c>
      <c r="M40" s="31">
        <f t="shared" si="5"/>
        <v>0</v>
      </c>
      <c r="N40" s="31">
        <f t="shared" si="5"/>
        <v>0</v>
      </c>
      <c r="O40" s="31">
        <f t="shared" si="5"/>
        <v>0</v>
      </c>
      <c r="P40" s="31">
        <f t="shared" si="5"/>
        <v>0</v>
      </c>
      <c r="Q40" s="31">
        <f t="shared" si="5"/>
        <v>0</v>
      </c>
      <c r="R40" s="31">
        <f t="shared" si="5"/>
        <v>0</v>
      </c>
      <c r="S40" s="31">
        <f t="shared" si="5"/>
        <v>0</v>
      </c>
      <c r="T40" s="31">
        <f t="shared" si="5"/>
        <v>0</v>
      </c>
      <c r="U40" s="31">
        <f t="shared" si="5"/>
        <v>0</v>
      </c>
      <c r="V40" s="31">
        <f t="shared" si="5"/>
        <v>0</v>
      </c>
      <c r="W40" s="31">
        <f t="shared" si="5"/>
        <v>383869085</v>
      </c>
      <c r="X40" s="31">
        <f t="shared" si="5"/>
        <v>180030612</v>
      </c>
      <c r="Y40" s="31">
        <f t="shared" si="5"/>
        <v>203838473</v>
      </c>
      <c r="Z40" s="32">
        <f>+IF(X40&lt;&gt;0,+(Y40/X40)*100,0)</f>
        <v>113.2243404249495</v>
      </c>
      <c r="AA40" s="33">
        <f>+AA34+AA39</f>
        <v>360061228</v>
      </c>
    </row>
    <row r="41" spans="1:27" ht="5.0999999999999996" customHeight="1" x14ac:dyDescent="0.25">
      <c r="A41" s="34" t="s">
        <v>41</v>
      </c>
      <c r="B41" s="17"/>
      <c r="C41" s="18"/>
      <c r="D41" s="18"/>
      <c r="E41" s="19"/>
      <c r="F41" s="20"/>
      <c r="G41" s="20"/>
      <c r="H41" s="20"/>
      <c r="I41" s="20"/>
      <c r="J41" s="20"/>
      <c r="K41" s="20"/>
      <c r="L41" s="20"/>
      <c r="M41" s="20"/>
      <c r="N41" s="20"/>
      <c r="O41" s="20"/>
      <c r="P41" s="20"/>
      <c r="Q41" s="20"/>
      <c r="R41" s="20"/>
      <c r="S41" s="20"/>
      <c r="T41" s="20"/>
      <c r="U41" s="20"/>
      <c r="V41" s="20"/>
      <c r="W41" s="20"/>
      <c r="X41" s="20"/>
      <c r="Y41" s="20"/>
      <c r="Z41" s="21"/>
      <c r="AA41" s="22"/>
    </row>
    <row r="42" spans="1:27" ht="13.5" x14ac:dyDescent="0.25">
      <c r="A42" s="41" t="s">
        <v>65</v>
      </c>
      <c r="B42" s="42" t="s">
        <v>66</v>
      </c>
      <c r="C42" s="43">
        <f t="shared" ref="C42:Y42" si="6">+C25-C40</f>
        <v>489505918</v>
      </c>
      <c r="D42" s="43">
        <f>+D25-D40</f>
        <v>0</v>
      </c>
      <c r="E42" s="44">
        <f t="shared" si="6"/>
        <v>690306714</v>
      </c>
      <c r="F42" s="45">
        <f t="shared" si="6"/>
        <v>690306714</v>
      </c>
      <c r="G42" s="45">
        <f t="shared" si="6"/>
        <v>-171154326</v>
      </c>
      <c r="H42" s="45">
        <f t="shared" si="6"/>
        <v>622733443</v>
      </c>
      <c r="I42" s="45">
        <f t="shared" si="6"/>
        <v>-13699032</v>
      </c>
      <c r="J42" s="45">
        <f t="shared" si="6"/>
        <v>437880085</v>
      </c>
      <c r="K42" s="45">
        <f t="shared" si="6"/>
        <v>-27108751</v>
      </c>
      <c r="L42" s="45">
        <f t="shared" si="6"/>
        <v>-21844552</v>
      </c>
      <c r="M42" s="45">
        <f t="shared" si="6"/>
        <v>-31064088</v>
      </c>
      <c r="N42" s="45">
        <f t="shared" si="6"/>
        <v>-80017391</v>
      </c>
      <c r="O42" s="45">
        <f t="shared" si="6"/>
        <v>0</v>
      </c>
      <c r="P42" s="45">
        <f t="shared" si="6"/>
        <v>0</v>
      </c>
      <c r="Q42" s="45">
        <f t="shared" si="6"/>
        <v>0</v>
      </c>
      <c r="R42" s="45">
        <f t="shared" si="6"/>
        <v>0</v>
      </c>
      <c r="S42" s="45">
        <f t="shared" si="6"/>
        <v>0</v>
      </c>
      <c r="T42" s="45">
        <f t="shared" si="6"/>
        <v>0</v>
      </c>
      <c r="U42" s="45">
        <f t="shared" si="6"/>
        <v>0</v>
      </c>
      <c r="V42" s="45">
        <f t="shared" si="6"/>
        <v>0</v>
      </c>
      <c r="W42" s="45">
        <f t="shared" si="6"/>
        <v>357862694</v>
      </c>
      <c r="X42" s="45">
        <f t="shared" si="6"/>
        <v>345153462</v>
      </c>
      <c r="Y42" s="45">
        <f t="shared" si="6"/>
        <v>12709232</v>
      </c>
      <c r="Z42" s="46">
        <f>+IF(X42&lt;&gt;0,+(Y42/X42)*100,0)</f>
        <v>3.6821974568518163</v>
      </c>
      <c r="AA42" s="47">
        <f>+AA25-AA40</f>
        <v>690306714</v>
      </c>
    </row>
    <row r="43" spans="1:27" ht="5.0999999999999996" customHeight="1" x14ac:dyDescent="0.25">
      <c r="A43" s="34" t="s">
        <v>41</v>
      </c>
      <c r="B43" s="17"/>
      <c r="C43" s="18"/>
      <c r="D43" s="18"/>
      <c r="E43" s="19"/>
      <c r="F43" s="20"/>
      <c r="G43" s="20"/>
      <c r="H43" s="20"/>
      <c r="I43" s="20"/>
      <c r="J43" s="20"/>
      <c r="K43" s="20"/>
      <c r="L43" s="20"/>
      <c r="M43" s="20"/>
      <c r="N43" s="20"/>
      <c r="O43" s="20"/>
      <c r="P43" s="20"/>
      <c r="Q43" s="20"/>
      <c r="R43" s="20"/>
      <c r="S43" s="20"/>
      <c r="T43" s="20"/>
      <c r="U43" s="20"/>
      <c r="V43" s="20"/>
      <c r="W43" s="20"/>
      <c r="X43" s="20"/>
      <c r="Y43" s="20"/>
      <c r="Z43" s="48"/>
      <c r="AA43" s="22"/>
    </row>
    <row r="44" spans="1:27" ht="13.5" x14ac:dyDescent="0.25">
      <c r="A44" s="10" t="s">
        <v>67</v>
      </c>
      <c r="B44" s="17" t="s">
        <v>32</v>
      </c>
      <c r="C44" s="18"/>
      <c r="D44" s="18"/>
      <c r="E44" s="19"/>
      <c r="F44" s="20"/>
      <c r="G44" s="20"/>
      <c r="H44" s="20"/>
      <c r="I44" s="20"/>
      <c r="J44" s="20"/>
      <c r="K44" s="20"/>
      <c r="L44" s="20"/>
      <c r="M44" s="20"/>
      <c r="N44" s="20"/>
      <c r="O44" s="20"/>
      <c r="P44" s="20"/>
      <c r="Q44" s="20"/>
      <c r="R44" s="20"/>
      <c r="S44" s="20"/>
      <c r="T44" s="20"/>
      <c r="U44" s="20"/>
      <c r="V44" s="20"/>
      <c r="W44" s="20"/>
      <c r="X44" s="20"/>
      <c r="Y44" s="20"/>
      <c r="Z44" s="48"/>
      <c r="AA44" s="22"/>
    </row>
    <row r="45" spans="1:27" ht="13.5" x14ac:dyDescent="0.25">
      <c r="A45" s="23" t="s">
        <v>68</v>
      </c>
      <c r="B45" s="17" t="s">
        <v>32</v>
      </c>
      <c r="C45" s="18">
        <v>3469659925</v>
      </c>
      <c r="D45" s="18"/>
      <c r="E45" s="19">
        <v>3930549766</v>
      </c>
      <c r="F45" s="20">
        <v>3930549766</v>
      </c>
      <c r="G45" s="20">
        <v>3944678675</v>
      </c>
      <c r="H45" s="20">
        <v>-46257932</v>
      </c>
      <c r="I45" s="20">
        <v>63890198</v>
      </c>
      <c r="J45" s="20">
        <v>3962310941</v>
      </c>
      <c r="K45" s="20">
        <v>16645089</v>
      </c>
      <c r="L45" s="20">
        <v>71099214</v>
      </c>
      <c r="M45" s="20">
        <v>206877405</v>
      </c>
      <c r="N45" s="20">
        <v>294621708</v>
      </c>
      <c r="O45" s="20"/>
      <c r="P45" s="20"/>
      <c r="Q45" s="20"/>
      <c r="R45" s="20"/>
      <c r="S45" s="20"/>
      <c r="T45" s="20"/>
      <c r="U45" s="20"/>
      <c r="V45" s="20"/>
      <c r="W45" s="20">
        <v>4256932649</v>
      </c>
      <c r="X45" s="20">
        <v>1965274530</v>
      </c>
      <c r="Y45" s="20">
        <v>2291658119</v>
      </c>
      <c r="Z45" s="48">
        <v>116.60753162053142</v>
      </c>
      <c r="AA45" s="22">
        <v>3930549766</v>
      </c>
    </row>
    <row r="46" spans="1:27" ht="13.5" x14ac:dyDescent="0.25">
      <c r="A46" s="23" t="s">
        <v>69</v>
      </c>
      <c r="B46" s="17" t="s">
        <v>32</v>
      </c>
      <c r="C46" s="18"/>
      <c r="D46" s="18"/>
      <c r="E46" s="19"/>
      <c r="F46" s="20"/>
      <c r="G46" s="20"/>
      <c r="H46" s="20"/>
      <c r="I46" s="20"/>
      <c r="J46" s="20"/>
      <c r="K46" s="20"/>
      <c r="L46" s="20"/>
      <c r="M46" s="20"/>
      <c r="N46" s="20"/>
      <c r="O46" s="20"/>
      <c r="P46" s="20"/>
      <c r="Q46" s="20"/>
      <c r="R46" s="20"/>
      <c r="S46" s="20"/>
      <c r="T46" s="20"/>
      <c r="U46" s="20"/>
      <c r="V46" s="20"/>
      <c r="W46" s="20"/>
      <c r="X46" s="20"/>
      <c r="Y46" s="20"/>
      <c r="Z46" s="48"/>
      <c r="AA46" s="22"/>
    </row>
    <row r="47" spans="1:27" ht="14.45" customHeight="1" x14ac:dyDescent="0.25">
      <c r="A47" s="23" t="s">
        <v>41</v>
      </c>
      <c r="B47" s="17"/>
      <c r="C47" s="18"/>
      <c r="D47" s="18"/>
      <c r="E47" s="19"/>
      <c r="F47" s="20"/>
      <c r="G47" s="20"/>
      <c r="H47" s="20"/>
      <c r="I47" s="20"/>
      <c r="J47" s="20"/>
      <c r="K47" s="20"/>
      <c r="L47" s="20"/>
      <c r="M47" s="20"/>
      <c r="N47" s="20"/>
      <c r="O47" s="20"/>
      <c r="P47" s="20"/>
      <c r="Q47" s="20"/>
      <c r="R47" s="20"/>
      <c r="S47" s="20"/>
      <c r="T47" s="20"/>
      <c r="U47" s="20"/>
      <c r="V47" s="20"/>
      <c r="W47" s="20"/>
      <c r="X47" s="20"/>
      <c r="Y47" s="20"/>
      <c r="Z47" s="48"/>
      <c r="AA47" s="22"/>
    </row>
    <row r="48" spans="1:27" ht="13.5" x14ac:dyDescent="0.25">
      <c r="A48" s="49" t="s">
        <v>70</v>
      </c>
      <c r="B48" s="50" t="s">
        <v>66</v>
      </c>
      <c r="C48" s="51">
        <f t="shared" ref="C48:Y48" si="7">SUM(C45:C47)</f>
        <v>3469659925</v>
      </c>
      <c r="D48" s="51">
        <f>SUM(D45:D47)</f>
        <v>0</v>
      </c>
      <c r="E48" s="52">
        <f t="shared" si="7"/>
        <v>3930549766</v>
      </c>
      <c r="F48" s="53">
        <f t="shared" si="7"/>
        <v>3930549766</v>
      </c>
      <c r="G48" s="53">
        <f t="shared" si="7"/>
        <v>3944678675</v>
      </c>
      <c r="H48" s="53">
        <f t="shared" si="7"/>
        <v>-46257932</v>
      </c>
      <c r="I48" s="53">
        <f t="shared" si="7"/>
        <v>63890198</v>
      </c>
      <c r="J48" s="53">
        <f t="shared" si="7"/>
        <v>3962310941</v>
      </c>
      <c r="K48" s="53">
        <f t="shared" si="7"/>
        <v>16645089</v>
      </c>
      <c r="L48" s="53">
        <f t="shared" si="7"/>
        <v>71099214</v>
      </c>
      <c r="M48" s="53">
        <f t="shared" si="7"/>
        <v>206877405</v>
      </c>
      <c r="N48" s="53">
        <f t="shared" si="7"/>
        <v>294621708</v>
      </c>
      <c r="O48" s="53">
        <f t="shared" si="7"/>
        <v>0</v>
      </c>
      <c r="P48" s="53">
        <f t="shared" si="7"/>
        <v>0</v>
      </c>
      <c r="Q48" s="53">
        <f t="shared" si="7"/>
        <v>0</v>
      </c>
      <c r="R48" s="53">
        <f t="shared" si="7"/>
        <v>0</v>
      </c>
      <c r="S48" s="53">
        <f t="shared" si="7"/>
        <v>0</v>
      </c>
      <c r="T48" s="53">
        <f t="shared" si="7"/>
        <v>0</v>
      </c>
      <c r="U48" s="53">
        <f t="shared" si="7"/>
        <v>0</v>
      </c>
      <c r="V48" s="53">
        <f t="shared" si="7"/>
        <v>0</v>
      </c>
      <c r="W48" s="53">
        <f t="shared" si="7"/>
        <v>4256932649</v>
      </c>
      <c r="X48" s="53">
        <f t="shared" si="7"/>
        <v>1965274530</v>
      </c>
      <c r="Y48" s="53">
        <f t="shared" si="7"/>
        <v>2291658119</v>
      </c>
      <c r="Z48" s="54">
        <f>+IF(X48&lt;&gt;0,+(Y48/X48)*100,0)</f>
        <v>116.60753162053142</v>
      </c>
      <c r="AA48" s="55">
        <f>SUM(AA45:AA47)</f>
        <v>3930549766</v>
      </c>
    </row>
    <row r="49" spans="1:27" ht="13.5" x14ac:dyDescent="0.25">
      <c r="A49" s="56" t="s">
        <v>328</v>
      </c>
      <c r="B49" s="57"/>
      <c r="C49" s="58"/>
      <c r="D49" s="58"/>
      <c r="E49" s="58"/>
      <c r="F49" s="58"/>
      <c r="G49" s="58"/>
      <c r="H49" s="59"/>
      <c r="I49" s="59"/>
      <c r="J49" s="59"/>
      <c r="K49" s="59"/>
      <c r="L49" s="59"/>
      <c r="M49" s="59"/>
      <c r="N49" s="59"/>
      <c r="O49" s="59"/>
      <c r="P49" s="59"/>
      <c r="Q49" s="59"/>
      <c r="R49" s="59"/>
      <c r="S49" s="59"/>
      <c r="T49" s="59"/>
      <c r="U49" s="59"/>
      <c r="V49" s="59"/>
      <c r="W49" s="59"/>
      <c r="X49" s="59"/>
      <c r="Y49" s="59"/>
      <c r="Z49" s="59"/>
      <c r="AA49" s="59"/>
    </row>
    <row r="50" spans="1:27" ht="13.5" x14ac:dyDescent="0.25">
      <c r="A50" s="60" t="s">
        <v>329</v>
      </c>
      <c r="B50" s="60"/>
      <c r="C50" s="60"/>
      <c r="D50" s="60"/>
      <c r="E50" s="60"/>
      <c r="F50" s="60"/>
      <c r="G50" s="60"/>
      <c r="H50" s="59"/>
      <c r="I50" s="59"/>
      <c r="J50" s="59"/>
      <c r="K50" s="59"/>
      <c r="L50" s="59"/>
      <c r="M50" s="59"/>
      <c r="N50" s="59"/>
      <c r="O50" s="59"/>
      <c r="P50" s="59"/>
      <c r="Q50" s="59"/>
      <c r="R50" s="59"/>
      <c r="S50" s="59"/>
      <c r="T50" s="59"/>
      <c r="U50" s="59"/>
      <c r="V50" s="59"/>
      <c r="W50" s="59"/>
      <c r="X50" s="59"/>
      <c r="Y50" s="59"/>
      <c r="Z50" s="59"/>
      <c r="AA50" s="59"/>
    </row>
    <row r="51" spans="1:27" ht="13.5" x14ac:dyDescent="0.25">
      <c r="A51" s="61" t="s">
        <v>330</v>
      </c>
      <c r="B51" s="62"/>
      <c r="C51" s="63"/>
      <c r="D51" s="63"/>
      <c r="E51" s="63"/>
      <c r="F51" s="63"/>
      <c r="G51" s="63"/>
      <c r="H51" s="59"/>
      <c r="I51" s="59"/>
      <c r="J51" s="59"/>
      <c r="K51" s="59"/>
      <c r="L51" s="59"/>
      <c r="M51" s="59"/>
      <c r="N51" s="59"/>
      <c r="O51" s="59"/>
      <c r="P51" s="59"/>
      <c r="Q51" s="59"/>
      <c r="R51" s="59"/>
      <c r="S51" s="59"/>
      <c r="T51" s="59"/>
      <c r="U51" s="59"/>
      <c r="V51" s="59"/>
      <c r="W51" s="59"/>
      <c r="X51" s="59"/>
      <c r="Y51" s="59"/>
      <c r="Z51" s="59"/>
      <c r="AA51" s="59"/>
    </row>
    <row r="52" spans="1:27" ht="13.5" x14ac:dyDescent="0.25">
      <c r="A52" s="59"/>
      <c r="B52" s="59"/>
      <c r="C52" s="59"/>
      <c r="D52" s="59"/>
      <c r="E52" s="59"/>
      <c r="F52" s="59"/>
      <c r="G52" s="59"/>
      <c r="H52" s="59"/>
      <c r="I52" s="59"/>
      <c r="J52" s="59"/>
      <c r="K52" s="59"/>
      <c r="L52" s="59"/>
      <c r="M52" s="59"/>
      <c r="N52" s="59"/>
      <c r="O52" s="59"/>
      <c r="P52" s="59"/>
      <c r="Q52" s="59"/>
      <c r="R52" s="59"/>
      <c r="S52" s="59"/>
      <c r="T52" s="59"/>
      <c r="U52" s="59"/>
      <c r="V52" s="59"/>
      <c r="W52" s="59"/>
      <c r="X52" s="59"/>
      <c r="Y52" s="59"/>
      <c r="Z52" s="59"/>
      <c r="AA52" s="59"/>
    </row>
    <row r="53" spans="1:27" ht="13.5" x14ac:dyDescent="0.25">
      <c r="A53" s="59"/>
      <c r="B53" s="59"/>
      <c r="C53" s="59"/>
      <c r="D53" s="59"/>
      <c r="E53" s="59"/>
      <c r="F53" s="59"/>
      <c r="G53" s="59"/>
      <c r="H53" s="59"/>
      <c r="I53" s="59"/>
      <c r="J53" s="59"/>
      <c r="K53" s="59"/>
      <c r="L53" s="59"/>
      <c r="M53" s="59"/>
      <c r="N53" s="59"/>
      <c r="O53" s="59"/>
      <c r="P53" s="59"/>
      <c r="Q53" s="59"/>
      <c r="R53" s="59"/>
      <c r="S53" s="59"/>
      <c r="T53" s="59"/>
      <c r="U53" s="59"/>
      <c r="V53" s="59"/>
      <c r="W53" s="59"/>
      <c r="X53" s="59"/>
      <c r="Y53" s="59"/>
      <c r="Z53" s="59"/>
      <c r="AA53" s="59"/>
    </row>
    <row r="54" spans="1:27" ht="13.5" x14ac:dyDescent="0.25">
      <c r="A54" s="59"/>
      <c r="B54" s="59"/>
      <c r="C54" s="59"/>
      <c r="D54" s="59"/>
      <c r="E54" s="59"/>
      <c r="F54" s="59"/>
      <c r="G54" s="59"/>
      <c r="H54" s="59"/>
      <c r="I54" s="59"/>
      <c r="J54" s="59"/>
      <c r="K54" s="59"/>
      <c r="L54" s="59"/>
      <c r="M54" s="59"/>
      <c r="N54" s="59"/>
      <c r="O54" s="59"/>
      <c r="P54" s="59"/>
      <c r="Q54" s="59"/>
      <c r="R54" s="59"/>
      <c r="S54" s="59"/>
      <c r="T54" s="59"/>
      <c r="U54" s="59"/>
      <c r="V54" s="59"/>
      <c r="W54" s="59"/>
      <c r="X54" s="59"/>
      <c r="Y54" s="59"/>
      <c r="Z54" s="59"/>
      <c r="AA54" s="59"/>
    </row>
  </sheetData>
  <mergeCells count="2">
    <mergeCell ref="A1:AA1"/>
    <mergeCell ref="E2:AA2"/>
  </mergeCells>
  <printOptions horizontalCentered="1"/>
  <pageMargins left="0.55118110236220497" right="0.22" top="0.59055118110236204" bottom="0.59055118110236204" header="0.31496062992126" footer="0.31496062992126"/>
  <pageSetup paperSize="9" orientation="landscape" r:id="rId1"/>
  <rowBreaks count="1" manualBreakCount="1">
    <brk id="48" max="16383" man="1"/>
  </rowBreaks>
</worksheet>
</file>

<file path=xl/worksheets/sheet6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AA54"/>
  <sheetViews>
    <sheetView showGridLines="0" workbookViewId="0">
      <selection activeCell="B2" sqref="B2"/>
    </sheetView>
  </sheetViews>
  <sheetFormatPr defaultRowHeight="12.75" x14ac:dyDescent="0.2"/>
  <cols>
    <col min="1" max="1" width="35.7109375" customWidth="1"/>
    <col min="2" max="2" width="3.42578125" bestFit="1" customWidth="1"/>
    <col min="3" max="3" width="9.7109375" customWidth="1"/>
    <col min="4" max="4" width="9.7109375" hidden="1" customWidth="1"/>
    <col min="5" max="6" width="9.7109375" customWidth="1"/>
    <col min="7" max="9" width="9.7109375" hidden="1" customWidth="1"/>
    <col min="10" max="10" width="9.7109375" customWidth="1"/>
    <col min="11" max="13" width="9.7109375" hidden="1" customWidth="1"/>
    <col min="14" max="14" width="9.7109375" customWidth="1"/>
    <col min="15" max="22" width="9.7109375" hidden="1" customWidth="1"/>
    <col min="23" max="27" width="9.7109375" customWidth="1"/>
  </cols>
  <sheetData>
    <row r="1" spans="1:27" ht="38.450000000000003" customHeight="1" x14ac:dyDescent="0.25">
      <c r="A1" s="64" t="s">
        <v>133</v>
      </c>
      <c r="B1" s="64"/>
      <c r="C1" s="64"/>
      <c r="D1" s="64"/>
      <c r="E1" s="64"/>
      <c r="F1" s="64"/>
      <c r="G1" s="64"/>
      <c r="H1" s="64"/>
      <c r="I1" s="64"/>
      <c r="J1" s="64"/>
      <c r="K1" s="64"/>
      <c r="L1" s="64"/>
      <c r="M1" s="64"/>
      <c r="N1" s="64"/>
      <c r="O1" s="64"/>
      <c r="P1" s="64"/>
      <c r="Q1" s="64"/>
      <c r="R1" s="64"/>
      <c r="S1" s="64"/>
      <c r="T1" s="64"/>
      <c r="U1" s="64"/>
      <c r="V1" s="64"/>
      <c r="W1" s="64"/>
      <c r="X1" s="64"/>
      <c r="Y1" s="64"/>
      <c r="Z1" s="64"/>
      <c r="AA1" s="64"/>
    </row>
    <row r="2" spans="1:27" ht="24.95" customHeight="1" x14ac:dyDescent="0.2">
      <c r="A2" s="2" t="s">
        <v>1</v>
      </c>
      <c r="B2" s="1" t="s">
        <v>331</v>
      </c>
      <c r="C2" s="3" t="s">
        <v>2</v>
      </c>
      <c r="D2" s="3" t="s">
        <v>3</v>
      </c>
      <c r="E2" s="65" t="s">
        <v>4</v>
      </c>
      <c r="F2" s="66"/>
      <c r="G2" s="66"/>
      <c r="H2" s="66"/>
      <c r="I2" s="66"/>
      <c r="J2" s="66"/>
      <c r="K2" s="66"/>
      <c r="L2" s="66"/>
      <c r="M2" s="66"/>
      <c r="N2" s="66"/>
      <c r="O2" s="66"/>
      <c r="P2" s="66"/>
      <c r="Q2" s="66"/>
      <c r="R2" s="66"/>
      <c r="S2" s="66"/>
      <c r="T2" s="66"/>
      <c r="U2" s="66"/>
      <c r="V2" s="66"/>
      <c r="W2" s="66"/>
      <c r="X2" s="66"/>
      <c r="Y2" s="66"/>
      <c r="Z2" s="66"/>
      <c r="AA2" s="67"/>
    </row>
    <row r="3" spans="1:27" ht="24.95" customHeight="1" x14ac:dyDescent="0.2">
      <c r="A3" s="4" t="s">
        <v>5</v>
      </c>
      <c r="B3" s="5" t="s">
        <v>6</v>
      </c>
      <c r="C3" s="6" t="s">
        <v>7</v>
      </c>
      <c r="D3" s="6" t="s">
        <v>7</v>
      </c>
      <c r="E3" s="7" t="s">
        <v>8</v>
      </c>
      <c r="F3" s="8" t="s">
        <v>9</v>
      </c>
      <c r="G3" s="8" t="s">
        <v>10</v>
      </c>
      <c r="H3" s="8" t="s">
        <v>11</v>
      </c>
      <c r="I3" s="8" t="s">
        <v>12</v>
      </c>
      <c r="J3" s="8" t="s">
        <v>13</v>
      </c>
      <c r="K3" s="8" t="s">
        <v>14</v>
      </c>
      <c r="L3" s="8" t="s">
        <v>15</v>
      </c>
      <c r="M3" s="8" t="s">
        <v>16</v>
      </c>
      <c r="N3" s="8" t="s">
        <v>17</v>
      </c>
      <c r="O3" s="8" t="s">
        <v>18</v>
      </c>
      <c r="P3" s="8" t="s">
        <v>19</v>
      </c>
      <c r="Q3" s="8" t="s">
        <v>20</v>
      </c>
      <c r="R3" s="8" t="s">
        <v>21</v>
      </c>
      <c r="S3" s="8" t="s">
        <v>22</v>
      </c>
      <c r="T3" s="8" t="s">
        <v>23</v>
      </c>
      <c r="U3" s="8" t="s">
        <v>24</v>
      </c>
      <c r="V3" s="8" t="s">
        <v>25</v>
      </c>
      <c r="W3" s="8" t="s">
        <v>26</v>
      </c>
      <c r="X3" s="8" t="s">
        <v>27</v>
      </c>
      <c r="Y3" s="8" t="s">
        <v>28</v>
      </c>
      <c r="Z3" s="8" t="s">
        <v>29</v>
      </c>
      <c r="AA3" s="9" t="s">
        <v>30</v>
      </c>
    </row>
    <row r="4" spans="1:27" ht="13.5" x14ac:dyDescent="0.25">
      <c r="A4" s="10" t="s">
        <v>31</v>
      </c>
      <c r="B4" s="11" t="s">
        <v>32</v>
      </c>
      <c r="C4" s="12"/>
      <c r="D4" s="12"/>
      <c r="E4" s="13"/>
      <c r="F4" s="14"/>
      <c r="G4" s="14"/>
      <c r="H4" s="14"/>
      <c r="I4" s="14"/>
      <c r="J4" s="14"/>
      <c r="K4" s="14"/>
      <c r="L4" s="14"/>
      <c r="M4" s="14"/>
      <c r="N4" s="14"/>
      <c r="O4" s="14"/>
      <c r="P4" s="14"/>
      <c r="Q4" s="14"/>
      <c r="R4" s="14"/>
      <c r="S4" s="14"/>
      <c r="T4" s="14"/>
      <c r="U4" s="14"/>
      <c r="V4" s="14"/>
      <c r="W4" s="14"/>
      <c r="X4" s="14"/>
      <c r="Y4" s="14"/>
      <c r="Z4" s="15"/>
      <c r="AA4" s="16"/>
    </row>
    <row r="5" spans="1:27" ht="13.5" x14ac:dyDescent="0.25">
      <c r="A5" s="10" t="s">
        <v>33</v>
      </c>
      <c r="B5" s="17" t="s">
        <v>32</v>
      </c>
      <c r="C5" s="18"/>
      <c r="D5" s="18"/>
      <c r="E5" s="19"/>
      <c r="F5" s="20"/>
      <c r="G5" s="20"/>
      <c r="H5" s="20"/>
      <c r="I5" s="20"/>
      <c r="J5" s="20"/>
      <c r="K5" s="20"/>
      <c r="L5" s="20"/>
      <c r="M5" s="20"/>
      <c r="N5" s="20"/>
      <c r="O5" s="20"/>
      <c r="P5" s="20"/>
      <c r="Q5" s="20"/>
      <c r="R5" s="20"/>
      <c r="S5" s="20"/>
      <c r="T5" s="20"/>
      <c r="U5" s="20"/>
      <c r="V5" s="20"/>
      <c r="W5" s="20"/>
      <c r="X5" s="20"/>
      <c r="Y5" s="20"/>
      <c r="Z5" s="21"/>
      <c r="AA5" s="22"/>
    </row>
    <row r="6" spans="1:27" ht="13.5" x14ac:dyDescent="0.25">
      <c r="A6" s="23" t="s">
        <v>34</v>
      </c>
      <c r="B6" s="17" t="s">
        <v>32</v>
      </c>
      <c r="C6" s="18"/>
      <c r="D6" s="18"/>
      <c r="E6" s="19"/>
      <c r="F6" s="20"/>
      <c r="G6" s="20"/>
      <c r="H6" s="20"/>
      <c r="I6" s="20"/>
      <c r="J6" s="20"/>
      <c r="K6" s="20"/>
      <c r="L6" s="20"/>
      <c r="M6" s="20"/>
      <c r="N6" s="20"/>
      <c r="O6" s="20"/>
      <c r="P6" s="20"/>
      <c r="Q6" s="20"/>
      <c r="R6" s="20"/>
      <c r="S6" s="20"/>
      <c r="T6" s="20"/>
      <c r="U6" s="20"/>
      <c r="V6" s="20"/>
      <c r="W6" s="20"/>
      <c r="X6" s="20"/>
      <c r="Y6" s="20"/>
      <c r="Z6" s="21"/>
      <c r="AA6" s="22"/>
    </row>
    <row r="7" spans="1:27" ht="13.5" x14ac:dyDescent="0.25">
      <c r="A7" s="23" t="s">
        <v>35</v>
      </c>
      <c r="B7" s="17" t="s">
        <v>32</v>
      </c>
      <c r="C7" s="18"/>
      <c r="D7" s="18"/>
      <c r="E7" s="19"/>
      <c r="F7" s="20"/>
      <c r="G7" s="20"/>
      <c r="H7" s="20"/>
      <c r="I7" s="20"/>
      <c r="J7" s="20"/>
      <c r="K7" s="20"/>
      <c r="L7" s="20"/>
      <c r="M7" s="20"/>
      <c r="N7" s="20"/>
      <c r="O7" s="20"/>
      <c r="P7" s="20"/>
      <c r="Q7" s="20"/>
      <c r="R7" s="20"/>
      <c r="S7" s="20"/>
      <c r="T7" s="20"/>
      <c r="U7" s="20"/>
      <c r="V7" s="20"/>
      <c r="W7" s="20"/>
      <c r="X7" s="20"/>
      <c r="Y7" s="20"/>
      <c r="Z7" s="21"/>
      <c r="AA7" s="22"/>
    </row>
    <row r="8" spans="1:27" ht="13.5" x14ac:dyDescent="0.25">
      <c r="A8" s="23" t="s">
        <v>36</v>
      </c>
      <c r="B8" s="17" t="s">
        <v>32</v>
      </c>
      <c r="C8" s="18"/>
      <c r="D8" s="18"/>
      <c r="E8" s="19"/>
      <c r="F8" s="20"/>
      <c r="G8" s="20"/>
      <c r="H8" s="20"/>
      <c r="I8" s="20"/>
      <c r="J8" s="20"/>
      <c r="K8" s="20"/>
      <c r="L8" s="20"/>
      <c r="M8" s="20"/>
      <c r="N8" s="20"/>
      <c r="O8" s="20"/>
      <c r="P8" s="20"/>
      <c r="Q8" s="20"/>
      <c r="R8" s="20"/>
      <c r="S8" s="20"/>
      <c r="T8" s="20"/>
      <c r="U8" s="20"/>
      <c r="V8" s="20"/>
      <c r="W8" s="20"/>
      <c r="X8" s="20"/>
      <c r="Y8" s="20"/>
      <c r="Z8" s="21"/>
      <c r="AA8" s="22"/>
    </row>
    <row r="9" spans="1:27" ht="13.5" x14ac:dyDescent="0.25">
      <c r="A9" s="23" t="s">
        <v>37</v>
      </c>
      <c r="B9" s="17" t="s">
        <v>32</v>
      </c>
      <c r="C9" s="18">
        <v>522</v>
      </c>
      <c r="D9" s="18"/>
      <c r="E9" s="19"/>
      <c r="F9" s="20"/>
      <c r="G9" s="20"/>
      <c r="H9" s="20"/>
      <c r="I9" s="20"/>
      <c r="J9" s="20"/>
      <c r="K9" s="20"/>
      <c r="L9" s="20"/>
      <c r="M9" s="20"/>
      <c r="N9" s="20"/>
      <c r="O9" s="20"/>
      <c r="P9" s="20"/>
      <c r="Q9" s="20"/>
      <c r="R9" s="20"/>
      <c r="S9" s="20"/>
      <c r="T9" s="20"/>
      <c r="U9" s="20"/>
      <c r="V9" s="20"/>
      <c r="W9" s="20"/>
      <c r="X9" s="20"/>
      <c r="Y9" s="20"/>
      <c r="Z9" s="21"/>
      <c r="AA9" s="22"/>
    </row>
    <row r="10" spans="1:27" ht="13.5" x14ac:dyDescent="0.25">
      <c r="A10" s="23" t="s">
        <v>38</v>
      </c>
      <c r="B10" s="17" t="s">
        <v>32</v>
      </c>
      <c r="C10" s="18"/>
      <c r="D10" s="18"/>
      <c r="E10" s="19"/>
      <c r="F10" s="20"/>
      <c r="G10" s="24"/>
      <c r="H10" s="24"/>
      <c r="I10" s="24"/>
      <c r="J10" s="20"/>
      <c r="K10" s="24"/>
      <c r="L10" s="24"/>
      <c r="M10" s="20"/>
      <c r="N10" s="24"/>
      <c r="O10" s="24"/>
      <c r="P10" s="24"/>
      <c r="Q10" s="20"/>
      <c r="R10" s="24"/>
      <c r="S10" s="24"/>
      <c r="T10" s="20"/>
      <c r="U10" s="24"/>
      <c r="V10" s="24"/>
      <c r="W10" s="24"/>
      <c r="X10" s="20"/>
      <c r="Y10" s="24"/>
      <c r="Z10" s="25"/>
      <c r="AA10" s="26"/>
    </row>
    <row r="11" spans="1:27" ht="13.5" x14ac:dyDescent="0.25">
      <c r="A11" s="23" t="s">
        <v>39</v>
      </c>
      <c r="B11" s="17" t="s">
        <v>32</v>
      </c>
      <c r="C11" s="18"/>
      <c r="D11" s="18"/>
      <c r="E11" s="19"/>
      <c r="F11" s="20"/>
      <c r="G11" s="20"/>
      <c r="H11" s="20"/>
      <c r="I11" s="20"/>
      <c r="J11" s="20"/>
      <c r="K11" s="20"/>
      <c r="L11" s="20"/>
      <c r="M11" s="20"/>
      <c r="N11" s="20"/>
      <c r="O11" s="20"/>
      <c r="P11" s="20"/>
      <c r="Q11" s="20"/>
      <c r="R11" s="20"/>
      <c r="S11" s="20"/>
      <c r="T11" s="20"/>
      <c r="U11" s="20"/>
      <c r="V11" s="20"/>
      <c r="W11" s="20"/>
      <c r="X11" s="20"/>
      <c r="Y11" s="20"/>
      <c r="Z11" s="21"/>
      <c r="AA11" s="22"/>
    </row>
    <row r="12" spans="1:27" ht="13.5" x14ac:dyDescent="0.25">
      <c r="A12" s="27" t="s">
        <v>40</v>
      </c>
      <c r="B12" s="28" t="s">
        <v>32</v>
      </c>
      <c r="C12" s="29">
        <f t="shared" ref="C12:Y12" si="0">SUM(C6:C11)</f>
        <v>522</v>
      </c>
      <c r="D12" s="29">
        <f>SUM(D6:D11)</f>
        <v>0</v>
      </c>
      <c r="E12" s="30">
        <f t="shared" si="0"/>
        <v>0</v>
      </c>
      <c r="F12" s="31">
        <f t="shared" si="0"/>
        <v>0</v>
      </c>
      <c r="G12" s="31">
        <f t="shared" si="0"/>
        <v>0</v>
      </c>
      <c r="H12" s="31">
        <f t="shared" si="0"/>
        <v>0</v>
      </c>
      <c r="I12" s="31">
        <f t="shared" si="0"/>
        <v>0</v>
      </c>
      <c r="J12" s="31">
        <f t="shared" si="0"/>
        <v>0</v>
      </c>
      <c r="K12" s="31">
        <f t="shared" si="0"/>
        <v>0</v>
      </c>
      <c r="L12" s="31">
        <f t="shared" si="0"/>
        <v>0</v>
      </c>
      <c r="M12" s="31">
        <f t="shared" si="0"/>
        <v>0</v>
      </c>
      <c r="N12" s="31">
        <f t="shared" si="0"/>
        <v>0</v>
      </c>
      <c r="O12" s="31">
        <f t="shared" si="0"/>
        <v>0</v>
      </c>
      <c r="P12" s="31">
        <f t="shared" si="0"/>
        <v>0</v>
      </c>
      <c r="Q12" s="31">
        <f t="shared" si="0"/>
        <v>0</v>
      </c>
      <c r="R12" s="31">
        <f t="shared" si="0"/>
        <v>0</v>
      </c>
      <c r="S12" s="31">
        <f t="shared" si="0"/>
        <v>0</v>
      </c>
      <c r="T12" s="31">
        <f t="shared" si="0"/>
        <v>0</v>
      </c>
      <c r="U12" s="31">
        <f t="shared" si="0"/>
        <v>0</v>
      </c>
      <c r="V12" s="31">
        <f t="shared" si="0"/>
        <v>0</v>
      </c>
      <c r="W12" s="31">
        <f t="shared" si="0"/>
        <v>0</v>
      </c>
      <c r="X12" s="31">
        <f t="shared" si="0"/>
        <v>0</v>
      </c>
      <c r="Y12" s="31">
        <f t="shared" si="0"/>
        <v>0</v>
      </c>
      <c r="Z12" s="32">
        <f>+IF(X12&lt;&gt;0,+(Y12/X12)*100,0)</f>
        <v>0</v>
      </c>
      <c r="AA12" s="33">
        <f>SUM(AA6:AA11)</f>
        <v>0</v>
      </c>
    </row>
    <row r="13" spans="1:27" ht="5.0999999999999996" customHeight="1" x14ac:dyDescent="0.25">
      <c r="A13" s="34" t="s">
        <v>41</v>
      </c>
      <c r="B13" s="17"/>
      <c r="C13" s="18"/>
      <c r="D13" s="18"/>
      <c r="E13" s="19"/>
      <c r="F13" s="20"/>
      <c r="G13" s="20"/>
      <c r="H13" s="20"/>
      <c r="I13" s="20"/>
      <c r="J13" s="20"/>
      <c r="K13" s="20"/>
      <c r="L13" s="20"/>
      <c r="M13" s="20"/>
      <c r="N13" s="20"/>
      <c r="O13" s="20"/>
      <c r="P13" s="20"/>
      <c r="Q13" s="20"/>
      <c r="R13" s="20"/>
      <c r="S13" s="20"/>
      <c r="T13" s="20"/>
      <c r="U13" s="20"/>
      <c r="V13" s="20"/>
      <c r="W13" s="20"/>
      <c r="X13" s="20"/>
      <c r="Y13" s="20"/>
      <c r="Z13" s="21"/>
      <c r="AA13" s="22"/>
    </row>
    <row r="14" spans="1:27" ht="13.5" x14ac:dyDescent="0.25">
      <c r="A14" s="10" t="s">
        <v>42</v>
      </c>
      <c r="B14" s="17" t="s">
        <v>32</v>
      </c>
      <c r="C14" s="18"/>
      <c r="D14" s="18"/>
      <c r="E14" s="19"/>
      <c r="F14" s="20"/>
      <c r="G14" s="20"/>
      <c r="H14" s="20"/>
      <c r="I14" s="20"/>
      <c r="J14" s="20"/>
      <c r="K14" s="20"/>
      <c r="L14" s="20"/>
      <c r="M14" s="20"/>
      <c r="N14" s="20"/>
      <c r="O14" s="20"/>
      <c r="P14" s="20"/>
      <c r="Q14" s="20"/>
      <c r="R14" s="20"/>
      <c r="S14" s="20"/>
      <c r="T14" s="20"/>
      <c r="U14" s="20"/>
      <c r="V14" s="20"/>
      <c r="W14" s="20"/>
      <c r="X14" s="20"/>
      <c r="Y14" s="20"/>
      <c r="Z14" s="21"/>
      <c r="AA14" s="22"/>
    </row>
    <row r="15" spans="1:27" ht="13.5" x14ac:dyDescent="0.25">
      <c r="A15" s="23" t="s">
        <v>43</v>
      </c>
      <c r="B15" s="17" t="s">
        <v>32</v>
      </c>
      <c r="C15" s="18"/>
      <c r="D15" s="18"/>
      <c r="E15" s="19"/>
      <c r="F15" s="20"/>
      <c r="G15" s="20"/>
      <c r="H15" s="20"/>
      <c r="I15" s="20"/>
      <c r="J15" s="20"/>
      <c r="K15" s="20"/>
      <c r="L15" s="20"/>
      <c r="M15" s="20"/>
      <c r="N15" s="20"/>
      <c r="O15" s="20"/>
      <c r="P15" s="20"/>
      <c r="Q15" s="20"/>
      <c r="R15" s="20"/>
      <c r="S15" s="20"/>
      <c r="T15" s="20"/>
      <c r="U15" s="20"/>
      <c r="V15" s="20"/>
      <c r="W15" s="20"/>
      <c r="X15" s="20"/>
      <c r="Y15" s="20"/>
      <c r="Z15" s="21"/>
      <c r="AA15" s="22"/>
    </row>
    <row r="16" spans="1:27" ht="13.5" x14ac:dyDescent="0.25">
      <c r="A16" s="23" t="s">
        <v>44</v>
      </c>
      <c r="B16" s="17" t="s">
        <v>32</v>
      </c>
      <c r="C16" s="18"/>
      <c r="D16" s="18"/>
      <c r="E16" s="19"/>
      <c r="F16" s="20"/>
      <c r="G16" s="24"/>
      <c r="H16" s="24"/>
      <c r="I16" s="24"/>
      <c r="J16" s="20"/>
      <c r="K16" s="24"/>
      <c r="L16" s="24"/>
      <c r="M16" s="20"/>
      <c r="N16" s="24"/>
      <c r="O16" s="24"/>
      <c r="P16" s="24"/>
      <c r="Q16" s="20"/>
      <c r="R16" s="24"/>
      <c r="S16" s="24"/>
      <c r="T16" s="20"/>
      <c r="U16" s="24"/>
      <c r="V16" s="24"/>
      <c r="W16" s="24"/>
      <c r="X16" s="20"/>
      <c r="Y16" s="24"/>
      <c r="Z16" s="25"/>
      <c r="AA16" s="26"/>
    </row>
    <row r="17" spans="1:27" ht="13.5" x14ac:dyDescent="0.25">
      <c r="A17" s="23" t="s">
        <v>45</v>
      </c>
      <c r="B17" s="17" t="s">
        <v>32</v>
      </c>
      <c r="C17" s="18">
        <v>29921000</v>
      </c>
      <c r="D17" s="18"/>
      <c r="E17" s="19"/>
      <c r="F17" s="20"/>
      <c r="G17" s="20"/>
      <c r="H17" s="20"/>
      <c r="I17" s="20"/>
      <c r="J17" s="20"/>
      <c r="K17" s="20"/>
      <c r="L17" s="20"/>
      <c r="M17" s="20"/>
      <c r="N17" s="20"/>
      <c r="O17" s="20"/>
      <c r="P17" s="20"/>
      <c r="Q17" s="20"/>
      <c r="R17" s="20"/>
      <c r="S17" s="20"/>
      <c r="T17" s="20"/>
      <c r="U17" s="20"/>
      <c r="V17" s="20"/>
      <c r="W17" s="20"/>
      <c r="X17" s="20"/>
      <c r="Y17" s="20"/>
      <c r="Z17" s="21"/>
      <c r="AA17" s="22"/>
    </row>
    <row r="18" spans="1:27" ht="13.5" x14ac:dyDescent="0.25">
      <c r="A18" s="23" t="s">
        <v>46</v>
      </c>
      <c r="B18" s="17" t="s">
        <v>32</v>
      </c>
      <c r="C18" s="18"/>
      <c r="D18" s="18"/>
      <c r="E18" s="19"/>
      <c r="F18" s="20"/>
      <c r="G18" s="20"/>
      <c r="H18" s="20"/>
      <c r="I18" s="20"/>
      <c r="J18" s="20"/>
      <c r="K18" s="20"/>
      <c r="L18" s="20"/>
      <c r="M18" s="20"/>
      <c r="N18" s="20"/>
      <c r="O18" s="20"/>
      <c r="P18" s="20"/>
      <c r="Q18" s="20"/>
      <c r="R18" s="20"/>
      <c r="S18" s="20"/>
      <c r="T18" s="20"/>
      <c r="U18" s="20"/>
      <c r="V18" s="20"/>
      <c r="W18" s="20"/>
      <c r="X18" s="20"/>
      <c r="Y18" s="20"/>
      <c r="Z18" s="21"/>
      <c r="AA18" s="22"/>
    </row>
    <row r="19" spans="1:27" ht="13.5" x14ac:dyDescent="0.25">
      <c r="A19" s="23" t="s">
        <v>47</v>
      </c>
      <c r="B19" s="17" t="s">
        <v>32</v>
      </c>
      <c r="C19" s="18">
        <v>51014124</v>
      </c>
      <c r="D19" s="18"/>
      <c r="E19" s="19">
        <v>157400000</v>
      </c>
      <c r="F19" s="20">
        <v>157400000</v>
      </c>
      <c r="G19" s="20">
        <v>2103000</v>
      </c>
      <c r="H19" s="20">
        <v>4808661</v>
      </c>
      <c r="I19" s="20">
        <v>-765512</v>
      </c>
      <c r="J19" s="20">
        <v>6146149</v>
      </c>
      <c r="K19" s="20">
        <v>204723</v>
      </c>
      <c r="L19" s="20">
        <v>5018000</v>
      </c>
      <c r="M19" s="20">
        <v>5323000</v>
      </c>
      <c r="N19" s="20">
        <v>10545723</v>
      </c>
      <c r="O19" s="20"/>
      <c r="P19" s="20"/>
      <c r="Q19" s="20"/>
      <c r="R19" s="20"/>
      <c r="S19" s="20"/>
      <c r="T19" s="20"/>
      <c r="U19" s="20"/>
      <c r="V19" s="20"/>
      <c r="W19" s="20">
        <v>16691872</v>
      </c>
      <c r="X19" s="20">
        <v>78699992</v>
      </c>
      <c r="Y19" s="20">
        <v>-62008120</v>
      </c>
      <c r="Z19" s="21">
        <v>-78.790503561931743</v>
      </c>
      <c r="AA19" s="22">
        <v>157400000</v>
      </c>
    </row>
    <row r="20" spans="1:27" ht="13.5" x14ac:dyDescent="0.25">
      <c r="A20" s="23" t="s">
        <v>32</v>
      </c>
      <c r="B20" s="17" t="s">
        <v>32</v>
      </c>
      <c r="C20" s="18"/>
      <c r="D20" s="18"/>
      <c r="E20" s="19"/>
      <c r="F20" s="20"/>
      <c r="G20" s="20"/>
      <c r="H20" s="20"/>
      <c r="I20" s="20"/>
      <c r="J20" s="20"/>
      <c r="K20" s="20"/>
      <c r="L20" s="20"/>
      <c r="M20" s="20"/>
      <c r="N20" s="20"/>
      <c r="O20" s="20"/>
      <c r="P20" s="20"/>
      <c r="Q20" s="20"/>
      <c r="R20" s="20"/>
      <c r="S20" s="20"/>
      <c r="T20" s="20"/>
      <c r="U20" s="20"/>
      <c r="V20" s="20"/>
      <c r="W20" s="20"/>
      <c r="X20" s="20"/>
      <c r="Y20" s="20"/>
      <c r="Z20" s="21"/>
      <c r="AA20" s="22"/>
    </row>
    <row r="21" spans="1:27" ht="13.5" x14ac:dyDescent="0.25">
      <c r="A21" s="23" t="s">
        <v>48</v>
      </c>
      <c r="B21" s="17" t="s">
        <v>32</v>
      </c>
      <c r="C21" s="18"/>
      <c r="D21" s="18"/>
      <c r="E21" s="19"/>
      <c r="F21" s="20"/>
      <c r="G21" s="20"/>
      <c r="H21" s="20"/>
      <c r="I21" s="20"/>
      <c r="J21" s="20"/>
      <c r="K21" s="20"/>
      <c r="L21" s="20"/>
      <c r="M21" s="20"/>
      <c r="N21" s="20"/>
      <c r="O21" s="20"/>
      <c r="P21" s="20"/>
      <c r="Q21" s="20"/>
      <c r="R21" s="20"/>
      <c r="S21" s="20"/>
      <c r="T21" s="20"/>
      <c r="U21" s="20"/>
      <c r="V21" s="20"/>
      <c r="W21" s="20"/>
      <c r="X21" s="20"/>
      <c r="Y21" s="20"/>
      <c r="Z21" s="21"/>
      <c r="AA21" s="22"/>
    </row>
    <row r="22" spans="1:27" ht="13.5" x14ac:dyDescent="0.25">
      <c r="A22" s="23" t="s">
        <v>49</v>
      </c>
      <c r="B22" s="17" t="s">
        <v>32</v>
      </c>
      <c r="C22" s="18"/>
      <c r="D22" s="18"/>
      <c r="E22" s="19"/>
      <c r="F22" s="20"/>
      <c r="G22" s="20"/>
      <c r="H22" s="20"/>
      <c r="I22" s="20"/>
      <c r="J22" s="20"/>
      <c r="K22" s="20"/>
      <c r="L22" s="20"/>
      <c r="M22" s="20"/>
      <c r="N22" s="20"/>
      <c r="O22" s="20"/>
      <c r="P22" s="20"/>
      <c r="Q22" s="20"/>
      <c r="R22" s="20"/>
      <c r="S22" s="20"/>
      <c r="T22" s="20"/>
      <c r="U22" s="20"/>
      <c r="V22" s="20"/>
      <c r="W22" s="20"/>
      <c r="X22" s="20"/>
      <c r="Y22" s="20"/>
      <c r="Z22" s="21"/>
      <c r="AA22" s="22"/>
    </row>
    <row r="23" spans="1:27" ht="13.5" x14ac:dyDescent="0.25">
      <c r="A23" s="23" t="s">
        <v>50</v>
      </c>
      <c r="B23" s="17" t="s">
        <v>32</v>
      </c>
      <c r="C23" s="18"/>
      <c r="D23" s="18"/>
      <c r="E23" s="19"/>
      <c r="F23" s="20"/>
      <c r="G23" s="24"/>
      <c r="H23" s="24"/>
      <c r="I23" s="24"/>
      <c r="J23" s="20"/>
      <c r="K23" s="24"/>
      <c r="L23" s="24"/>
      <c r="M23" s="20"/>
      <c r="N23" s="24"/>
      <c r="O23" s="24"/>
      <c r="P23" s="24"/>
      <c r="Q23" s="20"/>
      <c r="R23" s="24"/>
      <c r="S23" s="24"/>
      <c r="T23" s="20"/>
      <c r="U23" s="24"/>
      <c r="V23" s="24"/>
      <c r="W23" s="24"/>
      <c r="X23" s="20"/>
      <c r="Y23" s="24"/>
      <c r="Z23" s="25"/>
      <c r="AA23" s="26"/>
    </row>
    <row r="24" spans="1:27" ht="13.5" x14ac:dyDescent="0.25">
      <c r="A24" s="27" t="s">
        <v>51</v>
      </c>
      <c r="B24" s="35" t="s">
        <v>32</v>
      </c>
      <c r="C24" s="29">
        <f t="shared" ref="C24:Y24" si="1">SUM(C15:C23)</f>
        <v>80935124</v>
      </c>
      <c r="D24" s="29">
        <f>SUM(D15:D23)</f>
        <v>0</v>
      </c>
      <c r="E24" s="36">
        <f t="shared" si="1"/>
        <v>157400000</v>
      </c>
      <c r="F24" s="37">
        <f t="shared" si="1"/>
        <v>157400000</v>
      </c>
      <c r="G24" s="37">
        <f t="shared" si="1"/>
        <v>2103000</v>
      </c>
      <c r="H24" s="37">
        <f t="shared" si="1"/>
        <v>4808661</v>
      </c>
      <c r="I24" s="37">
        <f t="shared" si="1"/>
        <v>-765512</v>
      </c>
      <c r="J24" s="37">
        <f t="shared" si="1"/>
        <v>6146149</v>
      </c>
      <c r="K24" s="37">
        <f t="shared" si="1"/>
        <v>204723</v>
      </c>
      <c r="L24" s="37">
        <f t="shared" si="1"/>
        <v>5018000</v>
      </c>
      <c r="M24" s="37">
        <f t="shared" si="1"/>
        <v>5323000</v>
      </c>
      <c r="N24" s="37">
        <f t="shared" si="1"/>
        <v>10545723</v>
      </c>
      <c r="O24" s="37">
        <f t="shared" si="1"/>
        <v>0</v>
      </c>
      <c r="P24" s="37">
        <f t="shared" si="1"/>
        <v>0</v>
      </c>
      <c r="Q24" s="37">
        <f t="shared" si="1"/>
        <v>0</v>
      </c>
      <c r="R24" s="37">
        <f t="shared" si="1"/>
        <v>0</v>
      </c>
      <c r="S24" s="37">
        <f t="shared" si="1"/>
        <v>0</v>
      </c>
      <c r="T24" s="37">
        <f t="shared" si="1"/>
        <v>0</v>
      </c>
      <c r="U24" s="37">
        <f t="shared" si="1"/>
        <v>0</v>
      </c>
      <c r="V24" s="37">
        <f t="shared" si="1"/>
        <v>0</v>
      </c>
      <c r="W24" s="37">
        <f t="shared" si="1"/>
        <v>16691872</v>
      </c>
      <c r="X24" s="37">
        <f t="shared" si="1"/>
        <v>78699992</v>
      </c>
      <c r="Y24" s="37">
        <f t="shared" si="1"/>
        <v>-62008120</v>
      </c>
      <c r="Z24" s="38">
        <f>+IF(X24&lt;&gt;0,+(Y24/X24)*100,0)</f>
        <v>-78.790503561931743</v>
      </c>
      <c r="AA24" s="39">
        <f>SUM(AA15:AA23)</f>
        <v>157400000</v>
      </c>
    </row>
    <row r="25" spans="1:27" ht="13.5" x14ac:dyDescent="0.25">
      <c r="A25" s="27" t="s">
        <v>52</v>
      </c>
      <c r="B25" s="28" t="s">
        <v>32</v>
      </c>
      <c r="C25" s="29">
        <f t="shared" ref="C25:Y25" si="2">+C12+C24</f>
        <v>80935646</v>
      </c>
      <c r="D25" s="29">
        <f>+D12+D24</f>
        <v>0</v>
      </c>
      <c r="E25" s="30">
        <f t="shared" si="2"/>
        <v>157400000</v>
      </c>
      <c r="F25" s="31">
        <f t="shared" si="2"/>
        <v>157400000</v>
      </c>
      <c r="G25" s="31">
        <f t="shared" si="2"/>
        <v>2103000</v>
      </c>
      <c r="H25" s="31">
        <f t="shared" si="2"/>
        <v>4808661</v>
      </c>
      <c r="I25" s="31">
        <f t="shared" si="2"/>
        <v>-765512</v>
      </c>
      <c r="J25" s="31">
        <f t="shared" si="2"/>
        <v>6146149</v>
      </c>
      <c r="K25" s="31">
        <f t="shared" si="2"/>
        <v>204723</v>
      </c>
      <c r="L25" s="31">
        <f t="shared" si="2"/>
        <v>5018000</v>
      </c>
      <c r="M25" s="31">
        <f t="shared" si="2"/>
        <v>5323000</v>
      </c>
      <c r="N25" s="31">
        <f t="shared" si="2"/>
        <v>10545723</v>
      </c>
      <c r="O25" s="31">
        <f t="shared" si="2"/>
        <v>0</v>
      </c>
      <c r="P25" s="31">
        <f t="shared" si="2"/>
        <v>0</v>
      </c>
      <c r="Q25" s="31">
        <f t="shared" si="2"/>
        <v>0</v>
      </c>
      <c r="R25" s="31">
        <f t="shared" si="2"/>
        <v>0</v>
      </c>
      <c r="S25" s="31">
        <f t="shared" si="2"/>
        <v>0</v>
      </c>
      <c r="T25" s="31">
        <f t="shared" si="2"/>
        <v>0</v>
      </c>
      <c r="U25" s="31">
        <f t="shared" si="2"/>
        <v>0</v>
      </c>
      <c r="V25" s="31">
        <f t="shared" si="2"/>
        <v>0</v>
      </c>
      <c r="W25" s="31">
        <f t="shared" si="2"/>
        <v>16691872</v>
      </c>
      <c r="X25" s="31">
        <f t="shared" si="2"/>
        <v>78699992</v>
      </c>
      <c r="Y25" s="31">
        <f t="shared" si="2"/>
        <v>-62008120</v>
      </c>
      <c r="Z25" s="32">
        <f>+IF(X25&lt;&gt;0,+(Y25/X25)*100,0)</f>
        <v>-78.790503561931743</v>
      </c>
      <c r="AA25" s="33">
        <f>+AA12+AA24</f>
        <v>157400000</v>
      </c>
    </row>
    <row r="26" spans="1:27" ht="5.0999999999999996" customHeight="1" x14ac:dyDescent="0.25">
      <c r="A26" s="34" t="s">
        <v>41</v>
      </c>
      <c r="B26" s="17"/>
      <c r="C26" s="18"/>
      <c r="D26" s="18"/>
      <c r="E26" s="19"/>
      <c r="F26" s="20"/>
      <c r="G26" s="20"/>
      <c r="H26" s="20"/>
      <c r="I26" s="20"/>
      <c r="J26" s="20"/>
      <c r="K26" s="20"/>
      <c r="L26" s="20"/>
      <c r="M26" s="20"/>
      <c r="N26" s="20"/>
      <c r="O26" s="20"/>
      <c r="P26" s="20"/>
      <c r="Q26" s="20"/>
      <c r="R26" s="20"/>
      <c r="S26" s="20"/>
      <c r="T26" s="20"/>
      <c r="U26" s="20"/>
      <c r="V26" s="20"/>
      <c r="W26" s="20"/>
      <c r="X26" s="20"/>
      <c r="Y26" s="20"/>
      <c r="Z26" s="21"/>
      <c r="AA26" s="22"/>
    </row>
    <row r="27" spans="1:27" ht="13.5" x14ac:dyDescent="0.25">
      <c r="A27" s="10" t="s">
        <v>53</v>
      </c>
      <c r="B27" s="17" t="s">
        <v>32</v>
      </c>
      <c r="C27" s="18"/>
      <c r="D27" s="18"/>
      <c r="E27" s="19"/>
      <c r="F27" s="20"/>
      <c r="G27" s="20"/>
      <c r="H27" s="20"/>
      <c r="I27" s="20"/>
      <c r="J27" s="20"/>
      <c r="K27" s="20"/>
      <c r="L27" s="20"/>
      <c r="M27" s="20"/>
      <c r="N27" s="20"/>
      <c r="O27" s="20"/>
      <c r="P27" s="20"/>
      <c r="Q27" s="20"/>
      <c r="R27" s="20"/>
      <c r="S27" s="20"/>
      <c r="T27" s="20"/>
      <c r="U27" s="20"/>
      <c r="V27" s="20"/>
      <c r="W27" s="20"/>
      <c r="X27" s="20"/>
      <c r="Y27" s="20"/>
      <c r="Z27" s="21"/>
      <c r="AA27" s="22"/>
    </row>
    <row r="28" spans="1:27" ht="13.5" x14ac:dyDescent="0.25">
      <c r="A28" s="10" t="s">
        <v>54</v>
      </c>
      <c r="B28" s="40" t="s">
        <v>32</v>
      </c>
      <c r="C28" s="18"/>
      <c r="D28" s="18"/>
      <c r="E28" s="19"/>
      <c r="F28" s="20"/>
      <c r="G28" s="20"/>
      <c r="H28" s="20"/>
      <c r="I28" s="20"/>
      <c r="J28" s="20"/>
      <c r="K28" s="20"/>
      <c r="L28" s="20"/>
      <c r="M28" s="20"/>
      <c r="N28" s="20"/>
      <c r="O28" s="20"/>
      <c r="P28" s="20"/>
      <c r="Q28" s="20"/>
      <c r="R28" s="20"/>
      <c r="S28" s="20"/>
      <c r="T28" s="20"/>
      <c r="U28" s="20"/>
      <c r="V28" s="20"/>
      <c r="W28" s="20"/>
      <c r="X28" s="20"/>
      <c r="Y28" s="20"/>
      <c r="Z28" s="21"/>
      <c r="AA28" s="22"/>
    </row>
    <row r="29" spans="1:27" ht="13.5" x14ac:dyDescent="0.25">
      <c r="A29" s="23" t="s">
        <v>55</v>
      </c>
      <c r="B29" s="17" t="s">
        <v>32</v>
      </c>
      <c r="C29" s="18"/>
      <c r="D29" s="18"/>
      <c r="E29" s="19"/>
      <c r="F29" s="20"/>
      <c r="G29" s="20"/>
      <c r="H29" s="20"/>
      <c r="I29" s="20"/>
      <c r="J29" s="20"/>
      <c r="K29" s="20"/>
      <c r="L29" s="20"/>
      <c r="M29" s="20"/>
      <c r="N29" s="20"/>
      <c r="O29" s="20"/>
      <c r="P29" s="20"/>
      <c r="Q29" s="20"/>
      <c r="R29" s="20"/>
      <c r="S29" s="20"/>
      <c r="T29" s="20"/>
      <c r="U29" s="20"/>
      <c r="V29" s="20"/>
      <c r="W29" s="20"/>
      <c r="X29" s="20"/>
      <c r="Y29" s="20"/>
      <c r="Z29" s="21"/>
      <c r="AA29" s="22"/>
    </row>
    <row r="30" spans="1:27" ht="13.5" x14ac:dyDescent="0.25">
      <c r="A30" s="23" t="s">
        <v>56</v>
      </c>
      <c r="B30" s="17" t="s">
        <v>32</v>
      </c>
      <c r="C30" s="18"/>
      <c r="D30" s="18"/>
      <c r="E30" s="19"/>
      <c r="F30" s="20"/>
      <c r="G30" s="20"/>
      <c r="H30" s="20"/>
      <c r="I30" s="20"/>
      <c r="J30" s="20"/>
      <c r="K30" s="20"/>
      <c r="L30" s="20"/>
      <c r="M30" s="20"/>
      <c r="N30" s="20"/>
      <c r="O30" s="20"/>
      <c r="P30" s="20"/>
      <c r="Q30" s="20"/>
      <c r="R30" s="20"/>
      <c r="S30" s="20"/>
      <c r="T30" s="20"/>
      <c r="U30" s="20"/>
      <c r="V30" s="20"/>
      <c r="W30" s="20"/>
      <c r="X30" s="20"/>
      <c r="Y30" s="20"/>
      <c r="Z30" s="21"/>
      <c r="AA30" s="22"/>
    </row>
    <row r="31" spans="1:27" ht="13.5" x14ac:dyDescent="0.25">
      <c r="A31" s="23" t="s">
        <v>57</v>
      </c>
      <c r="B31" s="17" t="s">
        <v>32</v>
      </c>
      <c r="C31" s="18"/>
      <c r="D31" s="18"/>
      <c r="E31" s="19"/>
      <c r="F31" s="20"/>
      <c r="G31" s="20"/>
      <c r="H31" s="20"/>
      <c r="I31" s="20"/>
      <c r="J31" s="20"/>
      <c r="K31" s="20"/>
      <c r="L31" s="20"/>
      <c r="M31" s="20"/>
      <c r="N31" s="20"/>
      <c r="O31" s="20"/>
      <c r="P31" s="20"/>
      <c r="Q31" s="20"/>
      <c r="R31" s="20"/>
      <c r="S31" s="20"/>
      <c r="T31" s="20"/>
      <c r="U31" s="20"/>
      <c r="V31" s="20"/>
      <c r="W31" s="20"/>
      <c r="X31" s="20"/>
      <c r="Y31" s="20"/>
      <c r="Z31" s="21"/>
      <c r="AA31" s="22"/>
    </row>
    <row r="32" spans="1:27" ht="13.5" x14ac:dyDescent="0.25">
      <c r="A32" s="23" t="s">
        <v>58</v>
      </c>
      <c r="B32" s="17" t="s">
        <v>32</v>
      </c>
      <c r="C32" s="18"/>
      <c r="D32" s="18"/>
      <c r="E32" s="19">
        <v>157400000</v>
      </c>
      <c r="F32" s="20">
        <v>157400000</v>
      </c>
      <c r="G32" s="20"/>
      <c r="H32" s="20"/>
      <c r="I32" s="20"/>
      <c r="J32" s="20"/>
      <c r="K32" s="20"/>
      <c r="L32" s="20"/>
      <c r="M32" s="20"/>
      <c r="N32" s="20"/>
      <c r="O32" s="20"/>
      <c r="P32" s="20"/>
      <c r="Q32" s="20"/>
      <c r="R32" s="20"/>
      <c r="S32" s="20"/>
      <c r="T32" s="20"/>
      <c r="U32" s="20"/>
      <c r="V32" s="20"/>
      <c r="W32" s="20"/>
      <c r="X32" s="20">
        <v>78699992</v>
      </c>
      <c r="Y32" s="20">
        <v>-78699992</v>
      </c>
      <c r="Z32" s="21">
        <v>-100</v>
      </c>
      <c r="AA32" s="22">
        <v>157400000</v>
      </c>
    </row>
    <row r="33" spans="1:27" ht="13.5" x14ac:dyDescent="0.25">
      <c r="A33" s="23" t="s">
        <v>59</v>
      </c>
      <c r="B33" s="17" t="s">
        <v>32</v>
      </c>
      <c r="C33" s="18"/>
      <c r="D33" s="18"/>
      <c r="E33" s="19"/>
      <c r="F33" s="20"/>
      <c r="G33" s="20"/>
      <c r="H33" s="20"/>
      <c r="I33" s="20"/>
      <c r="J33" s="20"/>
      <c r="K33" s="20"/>
      <c r="L33" s="20"/>
      <c r="M33" s="20"/>
      <c r="N33" s="20"/>
      <c r="O33" s="20"/>
      <c r="P33" s="20"/>
      <c r="Q33" s="20"/>
      <c r="R33" s="20"/>
      <c r="S33" s="20"/>
      <c r="T33" s="20"/>
      <c r="U33" s="20"/>
      <c r="V33" s="20"/>
      <c r="W33" s="20"/>
      <c r="X33" s="20"/>
      <c r="Y33" s="20"/>
      <c r="Z33" s="21"/>
      <c r="AA33" s="22"/>
    </row>
    <row r="34" spans="1:27" ht="13.5" x14ac:dyDescent="0.25">
      <c r="A34" s="27" t="s">
        <v>60</v>
      </c>
      <c r="B34" s="28" t="s">
        <v>32</v>
      </c>
      <c r="C34" s="29">
        <f t="shared" ref="C34:Y34" si="3">SUM(C29:C33)</f>
        <v>0</v>
      </c>
      <c r="D34" s="29">
        <f>SUM(D29:D33)</f>
        <v>0</v>
      </c>
      <c r="E34" s="30">
        <f t="shared" si="3"/>
        <v>157400000</v>
      </c>
      <c r="F34" s="31">
        <f t="shared" si="3"/>
        <v>157400000</v>
      </c>
      <c r="G34" s="31">
        <f t="shared" si="3"/>
        <v>0</v>
      </c>
      <c r="H34" s="31">
        <f t="shared" si="3"/>
        <v>0</v>
      </c>
      <c r="I34" s="31">
        <f t="shared" si="3"/>
        <v>0</v>
      </c>
      <c r="J34" s="31">
        <f t="shared" si="3"/>
        <v>0</v>
      </c>
      <c r="K34" s="31">
        <f t="shared" si="3"/>
        <v>0</v>
      </c>
      <c r="L34" s="31">
        <f t="shared" si="3"/>
        <v>0</v>
      </c>
      <c r="M34" s="31">
        <f t="shared" si="3"/>
        <v>0</v>
      </c>
      <c r="N34" s="31">
        <f t="shared" si="3"/>
        <v>0</v>
      </c>
      <c r="O34" s="31">
        <f t="shared" si="3"/>
        <v>0</v>
      </c>
      <c r="P34" s="31">
        <f t="shared" si="3"/>
        <v>0</v>
      </c>
      <c r="Q34" s="31">
        <f t="shared" si="3"/>
        <v>0</v>
      </c>
      <c r="R34" s="31">
        <f t="shared" si="3"/>
        <v>0</v>
      </c>
      <c r="S34" s="31">
        <f t="shared" si="3"/>
        <v>0</v>
      </c>
      <c r="T34" s="31">
        <f t="shared" si="3"/>
        <v>0</v>
      </c>
      <c r="U34" s="31">
        <f t="shared" si="3"/>
        <v>0</v>
      </c>
      <c r="V34" s="31">
        <f t="shared" si="3"/>
        <v>0</v>
      </c>
      <c r="W34" s="31">
        <f t="shared" si="3"/>
        <v>0</v>
      </c>
      <c r="X34" s="31">
        <f t="shared" si="3"/>
        <v>78699992</v>
      </c>
      <c r="Y34" s="31">
        <f t="shared" si="3"/>
        <v>-78699992</v>
      </c>
      <c r="Z34" s="32">
        <f>+IF(X34&lt;&gt;0,+(Y34/X34)*100,0)</f>
        <v>-100</v>
      </c>
      <c r="AA34" s="33">
        <f>SUM(AA29:AA33)</f>
        <v>157400000</v>
      </c>
    </row>
    <row r="35" spans="1:27" ht="5.0999999999999996" customHeight="1" x14ac:dyDescent="0.25">
      <c r="A35" s="34" t="s">
        <v>41</v>
      </c>
      <c r="B35" s="17"/>
      <c r="C35" s="18"/>
      <c r="D35" s="18"/>
      <c r="E35" s="19"/>
      <c r="F35" s="20"/>
      <c r="G35" s="20"/>
      <c r="H35" s="20"/>
      <c r="I35" s="20"/>
      <c r="J35" s="20"/>
      <c r="K35" s="20"/>
      <c r="L35" s="20"/>
      <c r="M35" s="20"/>
      <c r="N35" s="20"/>
      <c r="O35" s="20"/>
      <c r="P35" s="20"/>
      <c r="Q35" s="20"/>
      <c r="R35" s="20"/>
      <c r="S35" s="20"/>
      <c r="T35" s="20"/>
      <c r="U35" s="20"/>
      <c r="V35" s="20"/>
      <c r="W35" s="20"/>
      <c r="X35" s="20"/>
      <c r="Y35" s="20"/>
      <c r="Z35" s="21"/>
      <c r="AA35" s="22"/>
    </row>
    <row r="36" spans="1:27" ht="13.5" x14ac:dyDescent="0.25">
      <c r="A36" s="10" t="s">
        <v>61</v>
      </c>
      <c r="B36" s="17" t="s">
        <v>32</v>
      </c>
      <c r="C36" s="18"/>
      <c r="D36" s="18"/>
      <c r="E36" s="19"/>
      <c r="F36" s="20"/>
      <c r="G36" s="20"/>
      <c r="H36" s="20"/>
      <c r="I36" s="20"/>
      <c r="J36" s="20"/>
      <c r="K36" s="20"/>
      <c r="L36" s="20"/>
      <c r="M36" s="20"/>
      <c r="N36" s="20"/>
      <c r="O36" s="20"/>
      <c r="P36" s="20"/>
      <c r="Q36" s="20"/>
      <c r="R36" s="20"/>
      <c r="S36" s="20"/>
      <c r="T36" s="20"/>
      <c r="U36" s="20"/>
      <c r="V36" s="20"/>
      <c r="W36" s="20"/>
      <c r="X36" s="20"/>
      <c r="Y36" s="20"/>
      <c r="Z36" s="21"/>
      <c r="AA36" s="22"/>
    </row>
    <row r="37" spans="1:27" ht="13.5" x14ac:dyDescent="0.25">
      <c r="A37" s="23" t="s">
        <v>62</v>
      </c>
      <c r="B37" s="17" t="s">
        <v>32</v>
      </c>
      <c r="C37" s="18"/>
      <c r="D37" s="18"/>
      <c r="E37" s="19"/>
      <c r="F37" s="20"/>
      <c r="G37" s="20"/>
      <c r="H37" s="20"/>
      <c r="I37" s="20"/>
      <c r="J37" s="20"/>
      <c r="K37" s="20"/>
      <c r="L37" s="20"/>
      <c r="M37" s="20"/>
      <c r="N37" s="20"/>
      <c r="O37" s="20"/>
      <c r="P37" s="20"/>
      <c r="Q37" s="20"/>
      <c r="R37" s="20"/>
      <c r="S37" s="20"/>
      <c r="T37" s="20"/>
      <c r="U37" s="20"/>
      <c r="V37" s="20"/>
      <c r="W37" s="20"/>
      <c r="X37" s="20"/>
      <c r="Y37" s="20"/>
      <c r="Z37" s="21"/>
      <c r="AA37" s="22"/>
    </row>
    <row r="38" spans="1:27" ht="13.5" x14ac:dyDescent="0.25">
      <c r="A38" s="23" t="s">
        <v>59</v>
      </c>
      <c r="B38" s="17" t="s">
        <v>32</v>
      </c>
      <c r="C38" s="18"/>
      <c r="D38" s="18"/>
      <c r="E38" s="19"/>
      <c r="F38" s="20"/>
      <c r="G38" s="20"/>
      <c r="H38" s="20"/>
      <c r="I38" s="20"/>
      <c r="J38" s="20"/>
      <c r="K38" s="20"/>
      <c r="L38" s="20"/>
      <c r="M38" s="20"/>
      <c r="N38" s="20"/>
      <c r="O38" s="20"/>
      <c r="P38" s="20"/>
      <c r="Q38" s="20"/>
      <c r="R38" s="20"/>
      <c r="S38" s="20"/>
      <c r="T38" s="20"/>
      <c r="U38" s="20"/>
      <c r="V38" s="20"/>
      <c r="W38" s="20"/>
      <c r="X38" s="20"/>
      <c r="Y38" s="20"/>
      <c r="Z38" s="21"/>
      <c r="AA38" s="22"/>
    </row>
    <row r="39" spans="1:27" ht="13.5" x14ac:dyDescent="0.25">
      <c r="A39" s="27" t="s">
        <v>63</v>
      </c>
      <c r="B39" s="35" t="s">
        <v>32</v>
      </c>
      <c r="C39" s="29">
        <f t="shared" ref="C39:Y39" si="4">SUM(C37:C38)</f>
        <v>0</v>
      </c>
      <c r="D39" s="29">
        <f>SUM(D37:D38)</f>
        <v>0</v>
      </c>
      <c r="E39" s="36">
        <f t="shared" si="4"/>
        <v>0</v>
      </c>
      <c r="F39" s="37">
        <f t="shared" si="4"/>
        <v>0</v>
      </c>
      <c r="G39" s="37">
        <f t="shared" si="4"/>
        <v>0</v>
      </c>
      <c r="H39" s="37">
        <f t="shared" si="4"/>
        <v>0</v>
      </c>
      <c r="I39" s="37">
        <f t="shared" si="4"/>
        <v>0</v>
      </c>
      <c r="J39" s="37">
        <f t="shared" si="4"/>
        <v>0</v>
      </c>
      <c r="K39" s="37">
        <f t="shared" si="4"/>
        <v>0</v>
      </c>
      <c r="L39" s="37">
        <f t="shared" si="4"/>
        <v>0</v>
      </c>
      <c r="M39" s="37">
        <f t="shared" si="4"/>
        <v>0</v>
      </c>
      <c r="N39" s="37">
        <f t="shared" si="4"/>
        <v>0</v>
      </c>
      <c r="O39" s="37">
        <f t="shared" si="4"/>
        <v>0</v>
      </c>
      <c r="P39" s="37">
        <f t="shared" si="4"/>
        <v>0</v>
      </c>
      <c r="Q39" s="37">
        <f t="shared" si="4"/>
        <v>0</v>
      </c>
      <c r="R39" s="37">
        <f t="shared" si="4"/>
        <v>0</v>
      </c>
      <c r="S39" s="37">
        <f t="shared" si="4"/>
        <v>0</v>
      </c>
      <c r="T39" s="37">
        <f t="shared" si="4"/>
        <v>0</v>
      </c>
      <c r="U39" s="37">
        <f t="shared" si="4"/>
        <v>0</v>
      </c>
      <c r="V39" s="37">
        <f t="shared" si="4"/>
        <v>0</v>
      </c>
      <c r="W39" s="37">
        <f t="shared" si="4"/>
        <v>0</v>
      </c>
      <c r="X39" s="37">
        <f t="shared" si="4"/>
        <v>0</v>
      </c>
      <c r="Y39" s="37">
        <f t="shared" si="4"/>
        <v>0</v>
      </c>
      <c r="Z39" s="38">
        <f>+IF(X39&lt;&gt;0,+(Y39/X39)*100,0)</f>
        <v>0</v>
      </c>
      <c r="AA39" s="39">
        <f>SUM(AA37:AA38)</f>
        <v>0</v>
      </c>
    </row>
    <row r="40" spans="1:27" ht="13.5" x14ac:dyDescent="0.25">
      <c r="A40" s="27" t="s">
        <v>64</v>
      </c>
      <c r="B40" s="28" t="s">
        <v>32</v>
      </c>
      <c r="C40" s="29">
        <f t="shared" ref="C40:Y40" si="5">+C34+C39</f>
        <v>0</v>
      </c>
      <c r="D40" s="29">
        <f>+D34+D39</f>
        <v>0</v>
      </c>
      <c r="E40" s="30">
        <f t="shared" si="5"/>
        <v>157400000</v>
      </c>
      <c r="F40" s="31">
        <f t="shared" si="5"/>
        <v>157400000</v>
      </c>
      <c r="G40" s="31">
        <f t="shared" si="5"/>
        <v>0</v>
      </c>
      <c r="H40" s="31">
        <f t="shared" si="5"/>
        <v>0</v>
      </c>
      <c r="I40" s="31">
        <f t="shared" si="5"/>
        <v>0</v>
      </c>
      <c r="J40" s="31">
        <f t="shared" si="5"/>
        <v>0</v>
      </c>
      <c r="K40" s="31">
        <f t="shared" si="5"/>
        <v>0</v>
      </c>
      <c r="L40" s="31">
        <f t="shared" si="5"/>
        <v>0</v>
      </c>
      <c r="M40" s="31">
        <f t="shared" si="5"/>
        <v>0</v>
      </c>
      <c r="N40" s="31">
        <f t="shared" si="5"/>
        <v>0</v>
      </c>
      <c r="O40" s="31">
        <f t="shared" si="5"/>
        <v>0</v>
      </c>
      <c r="P40" s="31">
        <f t="shared" si="5"/>
        <v>0</v>
      </c>
      <c r="Q40" s="31">
        <f t="shared" si="5"/>
        <v>0</v>
      </c>
      <c r="R40" s="31">
        <f t="shared" si="5"/>
        <v>0</v>
      </c>
      <c r="S40" s="31">
        <f t="shared" si="5"/>
        <v>0</v>
      </c>
      <c r="T40" s="31">
        <f t="shared" si="5"/>
        <v>0</v>
      </c>
      <c r="U40" s="31">
        <f t="shared" si="5"/>
        <v>0</v>
      </c>
      <c r="V40" s="31">
        <f t="shared" si="5"/>
        <v>0</v>
      </c>
      <c r="W40" s="31">
        <f t="shared" si="5"/>
        <v>0</v>
      </c>
      <c r="X40" s="31">
        <f t="shared" si="5"/>
        <v>78699992</v>
      </c>
      <c r="Y40" s="31">
        <f t="shared" si="5"/>
        <v>-78699992</v>
      </c>
      <c r="Z40" s="32">
        <f>+IF(X40&lt;&gt;0,+(Y40/X40)*100,0)</f>
        <v>-100</v>
      </c>
      <c r="AA40" s="33">
        <f>+AA34+AA39</f>
        <v>157400000</v>
      </c>
    </row>
    <row r="41" spans="1:27" ht="5.0999999999999996" customHeight="1" x14ac:dyDescent="0.25">
      <c r="A41" s="34" t="s">
        <v>41</v>
      </c>
      <c r="B41" s="17"/>
      <c r="C41" s="18"/>
      <c r="D41" s="18"/>
      <c r="E41" s="19"/>
      <c r="F41" s="20"/>
      <c r="G41" s="20"/>
      <c r="H41" s="20"/>
      <c r="I41" s="20"/>
      <c r="J41" s="20"/>
      <c r="K41" s="20"/>
      <c r="L41" s="20"/>
      <c r="M41" s="20"/>
      <c r="N41" s="20"/>
      <c r="O41" s="20"/>
      <c r="P41" s="20"/>
      <c r="Q41" s="20"/>
      <c r="R41" s="20"/>
      <c r="S41" s="20"/>
      <c r="T41" s="20"/>
      <c r="U41" s="20"/>
      <c r="V41" s="20"/>
      <c r="W41" s="20"/>
      <c r="X41" s="20"/>
      <c r="Y41" s="20"/>
      <c r="Z41" s="21"/>
      <c r="AA41" s="22"/>
    </row>
    <row r="42" spans="1:27" ht="13.5" x14ac:dyDescent="0.25">
      <c r="A42" s="41" t="s">
        <v>65</v>
      </c>
      <c r="B42" s="42" t="s">
        <v>66</v>
      </c>
      <c r="C42" s="43">
        <f t="shared" ref="C42:Y42" si="6">+C25-C40</f>
        <v>80935646</v>
      </c>
      <c r="D42" s="43">
        <f>+D25-D40</f>
        <v>0</v>
      </c>
      <c r="E42" s="44">
        <f t="shared" si="6"/>
        <v>0</v>
      </c>
      <c r="F42" s="45">
        <f t="shared" si="6"/>
        <v>0</v>
      </c>
      <c r="G42" s="45">
        <f t="shared" si="6"/>
        <v>2103000</v>
      </c>
      <c r="H42" s="45">
        <f t="shared" si="6"/>
        <v>4808661</v>
      </c>
      <c r="I42" s="45">
        <f t="shared" si="6"/>
        <v>-765512</v>
      </c>
      <c r="J42" s="45">
        <f t="shared" si="6"/>
        <v>6146149</v>
      </c>
      <c r="K42" s="45">
        <f t="shared" si="6"/>
        <v>204723</v>
      </c>
      <c r="L42" s="45">
        <f t="shared" si="6"/>
        <v>5018000</v>
      </c>
      <c r="M42" s="45">
        <f t="shared" si="6"/>
        <v>5323000</v>
      </c>
      <c r="N42" s="45">
        <f t="shared" si="6"/>
        <v>10545723</v>
      </c>
      <c r="O42" s="45">
        <f t="shared" si="6"/>
        <v>0</v>
      </c>
      <c r="P42" s="45">
        <f t="shared" si="6"/>
        <v>0</v>
      </c>
      <c r="Q42" s="45">
        <f t="shared" si="6"/>
        <v>0</v>
      </c>
      <c r="R42" s="45">
        <f t="shared" si="6"/>
        <v>0</v>
      </c>
      <c r="S42" s="45">
        <f t="shared" si="6"/>
        <v>0</v>
      </c>
      <c r="T42" s="45">
        <f t="shared" si="6"/>
        <v>0</v>
      </c>
      <c r="U42" s="45">
        <f t="shared" si="6"/>
        <v>0</v>
      </c>
      <c r="V42" s="45">
        <f t="shared" si="6"/>
        <v>0</v>
      </c>
      <c r="W42" s="45">
        <f t="shared" si="6"/>
        <v>16691872</v>
      </c>
      <c r="X42" s="45">
        <f t="shared" si="6"/>
        <v>0</v>
      </c>
      <c r="Y42" s="45">
        <f t="shared" si="6"/>
        <v>16691872</v>
      </c>
      <c r="Z42" s="46">
        <f>+IF(X42&lt;&gt;0,+(Y42/X42)*100,0)</f>
        <v>0</v>
      </c>
      <c r="AA42" s="47">
        <f>+AA25-AA40</f>
        <v>0</v>
      </c>
    </row>
    <row r="43" spans="1:27" ht="5.0999999999999996" customHeight="1" x14ac:dyDescent="0.25">
      <c r="A43" s="34" t="s">
        <v>41</v>
      </c>
      <c r="B43" s="17"/>
      <c r="C43" s="18"/>
      <c r="D43" s="18"/>
      <c r="E43" s="19"/>
      <c r="F43" s="20"/>
      <c r="G43" s="20"/>
      <c r="H43" s="20"/>
      <c r="I43" s="20"/>
      <c r="J43" s="20"/>
      <c r="K43" s="20"/>
      <c r="L43" s="20"/>
      <c r="M43" s="20"/>
      <c r="N43" s="20"/>
      <c r="O43" s="20"/>
      <c r="P43" s="20"/>
      <c r="Q43" s="20"/>
      <c r="R43" s="20"/>
      <c r="S43" s="20"/>
      <c r="T43" s="20"/>
      <c r="U43" s="20"/>
      <c r="V43" s="20"/>
      <c r="W43" s="20"/>
      <c r="X43" s="20"/>
      <c r="Y43" s="20"/>
      <c r="Z43" s="48"/>
      <c r="AA43" s="22"/>
    </row>
    <row r="44" spans="1:27" ht="13.5" x14ac:dyDescent="0.25">
      <c r="A44" s="10" t="s">
        <v>67</v>
      </c>
      <c r="B44" s="17" t="s">
        <v>32</v>
      </c>
      <c r="C44" s="18"/>
      <c r="D44" s="18"/>
      <c r="E44" s="19"/>
      <c r="F44" s="20"/>
      <c r="G44" s="20"/>
      <c r="H44" s="20"/>
      <c r="I44" s="20"/>
      <c r="J44" s="20"/>
      <c r="K44" s="20"/>
      <c r="L44" s="20"/>
      <c r="M44" s="20"/>
      <c r="N44" s="20"/>
      <c r="O44" s="20"/>
      <c r="P44" s="20"/>
      <c r="Q44" s="20"/>
      <c r="R44" s="20"/>
      <c r="S44" s="20"/>
      <c r="T44" s="20"/>
      <c r="U44" s="20"/>
      <c r="V44" s="20"/>
      <c r="W44" s="20"/>
      <c r="X44" s="20"/>
      <c r="Y44" s="20"/>
      <c r="Z44" s="48"/>
      <c r="AA44" s="22"/>
    </row>
    <row r="45" spans="1:27" ht="13.5" x14ac:dyDescent="0.25">
      <c r="A45" s="23" t="s">
        <v>68</v>
      </c>
      <c r="B45" s="17" t="s">
        <v>32</v>
      </c>
      <c r="C45" s="18"/>
      <c r="D45" s="18"/>
      <c r="E45" s="19"/>
      <c r="F45" s="20"/>
      <c r="G45" s="20"/>
      <c r="H45" s="20"/>
      <c r="I45" s="20"/>
      <c r="J45" s="20"/>
      <c r="K45" s="20"/>
      <c r="L45" s="20"/>
      <c r="M45" s="20"/>
      <c r="N45" s="20"/>
      <c r="O45" s="20"/>
      <c r="P45" s="20"/>
      <c r="Q45" s="20"/>
      <c r="R45" s="20"/>
      <c r="S45" s="20"/>
      <c r="T45" s="20"/>
      <c r="U45" s="20"/>
      <c r="V45" s="20"/>
      <c r="W45" s="20"/>
      <c r="X45" s="20"/>
      <c r="Y45" s="20"/>
      <c r="Z45" s="48"/>
      <c r="AA45" s="22"/>
    </row>
    <row r="46" spans="1:27" ht="13.5" x14ac:dyDescent="0.25">
      <c r="A46" s="23" t="s">
        <v>69</v>
      </c>
      <c r="B46" s="17" t="s">
        <v>32</v>
      </c>
      <c r="C46" s="18"/>
      <c r="D46" s="18"/>
      <c r="E46" s="19"/>
      <c r="F46" s="20"/>
      <c r="G46" s="20"/>
      <c r="H46" s="20"/>
      <c r="I46" s="20"/>
      <c r="J46" s="20"/>
      <c r="K46" s="20"/>
      <c r="L46" s="20"/>
      <c r="M46" s="20"/>
      <c r="N46" s="20"/>
      <c r="O46" s="20"/>
      <c r="P46" s="20"/>
      <c r="Q46" s="20"/>
      <c r="R46" s="20"/>
      <c r="S46" s="20"/>
      <c r="T46" s="20"/>
      <c r="U46" s="20"/>
      <c r="V46" s="20"/>
      <c r="W46" s="20"/>
      <c r="X46" s="20"/>
      <c r="Y46" s="20"/>
      <c r="Z46" s="48"/>
      <c r="AA46" s="22"/>
    </row>
    <row r="47" spans="1:27" ht="14.45" customHeight="1" x14ac:dyDescent="0.25">
      <c r="A47" s="23" t="s">
        <v>41</v>
      </c>
      <c r="B47" s="17"/>
      <c r="C47" s="18"/>
      <c r="D47" s="18"/>
      <c r="E47" s="19"/>
      <c r="F47" s="20"/>
      <c r="G47" s="20"/>
      <c r="H47" s="20"/>
      <c r="I47" s="20"/>
      <c r="J47" s="20"/>
      <c r="K47" s="20"/>
      <c r="L47" s="20"/>
      <c r="M47" s="20"/>
      <c r="N47" s="20"/>
      <c r="O47" s="20"/>
      <c r="P47" s="20"/>
      <c r="Q47" s="20"/>
      <c r="R47" s="20"/>
      <c r="S47" s="20"/>
      <c r="T47" s="20"/>
      <c r="U47" s="20"/>
      <c r="V47" s="20"/>
      <c r="W47" s="20"/>
      <c r="X47" s="20"/>
      <c r="Y47" s="20"/>
      <c r="Z47" s="48"/>
      <c r="AA47" s="22"/>
    </row>
    <row r="48" spans="1:27" ht="13.5" x14ac:dyDescent="0.25">
      <c r="A48" s="49" t="s">
        <v>70</v>
      </c>
      <c r="B48" s="50" t="s">
        <v>66</v>
      </c>
      <c r="C48" s="51">
        <f t="shared" ref="C48:Y48" si="7">SUM(C45:C47)</f>
        <v>0</v>
      </c>
      <c r="D48" s="51">
        <f>SUM(D45:D47)</f>
        <v>0</v>
      </c>
      <c r="E48" s="52">
        <f t="shared" si="7"/>
        <v>0</v>
      </c>
      <c r="F48" s="53">
        <f t="shared" si="7"/>
        <v>0</v>
      </c>
      <c r="G48" s="53">
        <f t="shared" si="7"/>
        <v>0</v>
      </c>
      <c r="H48" s="53">
        <f t="shared" si="7"/>
        <v>0</v>
      </c>
      <c r="I48" s="53">
        <f t="shared" si="7"/>
        <v>0</v>
      </c>
      <c r="J48" s="53">
        <f t="shared" si="7"/>
        <v>0</v>
      </c>
      <c r="K48" s="53">
        <f t="shared" si="7"/>
        <v>0</v>
      </c>
      <c r="L48" s="53">
        <f t="shared" si="7"/>
        <v>0</v>
      </c>
      <c r="M48" s="53">
        <f t="shared" si="7"/>
        <v>0</v>
      </c>
      <c r="N48" s="53">
        <f t="shared" si="7"/>
        <v>0</v>
      </c>
      <c r="O48" s="53">
        <f t="shared" si="7"/>
        <v>0</v>
      </c>
      <c r="P48" s="53">
        <f t="shared" si="7"/>
        <v>0</v>
      </c>
      <c r="Q48" s="53">
        <f t="shared" si="7"/>
        <v>0</v>
      </c>
      <c r="R48" s="53">
        <f t="shared" si="7"/>
        <v>0</v>
      </c>
      <c r="S48" s="53">
        <f t="shared" si="7"/>
        <v>0</v>
      </c>
      <c r="T48" s="53">
        <f t="shared" si="7"/>
        <v>0</v>
      </c>
      <c r="U48" s="53">
        <f t="shared" si="7"/>
        <v>0</v>
      </c>
      <c r="V48" s="53">
        <f t="shared" si="7"/>
        <v>0</v>
      </c>
      <c r="W48" s="53">
        <f t="shared" si="7"/>
        <v>0</v>
      </c>
      <c r="X48" s="53">
        <f t="shared" si="7"/>
        <v>0</v>
      </c>
      <c r="Y48" s="53">
        <f t="shared" si="7"/>
        <v>0</v>
      </c>
      <c r="Z48" s="54">
        <f>+IF(X48&lt;&gt;0,+(Y48/X48)*100,0)</f>
        <v>0</v>
      </c>
      <c r="AA48" s="55">
        <f>SUM(AA45:AA47)</f>
        <v>0</v>
      </c>
    </row>
    <row r="49" spans="1:27" ht="13.5" x14ac:dyDescent="0.25">
      <c r="A49" s="56" t="s">
        <v>328</v>
      </c>
      <c r="B49" s="57"/>
      <c r="C49" s="58"/>
      <c r="D49" s="58"/>
      <c r="E49" s="58"/>
      <c r="F49" s="58"/>
      <c r="G49" s="58"/>
      <c r="H49" s="59"/>
      <c r="I49" s="59"/>
      <c r="J49" s="59"/>
      <c r="K49" s="59"/>
      <c r="L49" s="59"/>
      <c r="M49" s="59"/>
      <c r="N49" s="59"/>
      <c r="O49" s="59"/>
      <c r="P49" s="59"/>
      <c r="Q49" s="59"/>
      <c r="R49" s="59"/>
      <c r="S49" s="59"/>
      <c r="T49" s="59"/>
      <c r="U49" s="59"/>
      <c r="V49" s="59"/>
      <c r="W49" s="59"/>
      <c r="X49" s="59"/>
      <c r="Y49" s="59"/>
      <c r="Z49" s="59"/>
      <c r="AA49" s="59"/>
    </row>
    <row r="50" spans="1:27" ht="13.5" x14ac:dyDescent="0.25">
      <c r="A50" s="60" t="s">
        <v>329</v>
      </c>
      <c r="B50" s="60"/>
      <c r="C50" s="60"/>
      <c r="D50" s="60"/>
      <c r="E50" s="60"/>
      <c r="F50" s="60"/>
      <c r="G50" s="60"/>
      <c r="H50" s="59"/>
      <c r="I50" s="59"/>
      <c r="J50" s="59"/>
      <c r="K50" s="59"/>
      <c r="L50" s="59"/>
      <c r="M50" s="59"/>
      <c r="N50" s="59"/>
      <c r="O50" s="59"/>
      <c r="P50" s="59"/>
      <c r="Q50" s="59"/>
      <c r="R50" s="59"/>
      <c r="S50" s="59"/>
      <c r="T50" s="59"/>
      <c r="U50" s="59"/>
      <c r="V50" s="59"/>
      <c r="W50" s="59"/>
      <c r="X50" s="59"/>
      <c r="Y50" s="59"/>
      <c r="Z50" s="59"/>
      <c r="AA50" s="59"/>
    </row>
    <row r="51" spans="1:27" ht="13.5" x14ac:dyDescent="0.25">
      <c r="A51" s="61" t="s">
        <v>330</v>
      </c>
      <c r="B51" s="62"/>
      <c r="C51" s="63"/>
      <c r="D51" s="63"/>
      <c r="E51" s="63"/>
      <c r="F51" s="63"/>
      <c r="G51" s="63"/>
      <c r="H51" s="59"/>
      <c r="I51" s="59"/>
      <c r="J51" s="59"/>
      <c r="K51" s="59"/>
      <c r="L51" s="59"/>
      <c r="M51" s="59"/>
      <c r="N51" s="59"/>
      <c r="O51" s="59"/>
      <c r="P51" s="59"/>
      <c r="Q51" s="59"/>
      <c r="R51" s="59"/>
      <c r="S51" s="59"/>
      <c r="T51" s="59"/>
      <c r="U51" s="59"/>
      <c r="V51" s="59"/>
      <c r="W51" s="59"/>
      <c r="X51" s="59"/>
      <c r="Y51" s="59"/>
      <c r="Z51" s="59"/>
      <c r="AA51" s="59"/>
    </row>
    <row r="52" spans="1:27" ht="13.5" x14ac:dyDescent="0.25">
      <c r="A52" s="59"/>
      <c r="B52" s="59"/>
      <c r="C52" s="59"/>
      <c r="D52" s="59"/>
      <c r="E52" s="59"/>
      <c r="F52" s="59"/>
      <c r="G52" s="59"/>
      <c r="H52" s="59"/>
      <c r="I52" s="59"/>
      <c r="J52" s="59"/>
      <c r="K52" s="59"/>
      <c r="L52" s="59"/>
      <c r="M52" s="59"/>
      <c r="N52" s="59"/>
      <c r="O52" s="59"/>
      <c r="P52" s="59"/>
      <c r="Q52" s="59"/>
      <c r="R52" s="59"/>
      <c r="S52" s="59"/>
      <c r="T52" s="59"/>
      <c r="U52" s="59"/>
      <c r="V52" s="59"/>
      <c r="W52" s="59"/>
      <c r="X52" s="59"/>
      <c r="Y52" s="59"/>
      <c r="Z52" s="59"/>
      <c r="AA52" s="59"/>
    </row>
    <row r="53" spans="1:27" ht="13.5" x14ac:dyDescent="0.25">
      <c r="A53" s="59"/>
      <c r="B53" s="59"/>
      <c r="C53" s="59"/>
      <c r="D53" s="59"/>
      <c r="E53" s="59"/>
      <c r="F53" s="59"/>
      <c r="G53" s="59"/>
      <c r="H53" s="59"/>
      <c r="I53" s="59"/>
      <c r="J53" s="59"/>
      <c r="K53" s="59"/>
      <c r="L53" s="59"/>
      <c r="M53" s="59"/>
      <c r="N53" s="59"/>
      <c r="O53" s="59"/>
      <c r="P53" s="59"/>
      <c r="Q53" s="59"/>
      <c r="R53" s="59"/>
      <c r="S53" s="59"/>
      <c r="T53" s="59"/>
      <c r="U53" s="59"/>
      <c r="V53" s="59"/>
      <c r="W53" s="59"/>
      <c r="X53" s="59"/>
      <c r="Y53" s="59"/>
      <c r="Z53" s="59"/>
      <c r="AA53" s="59"/>
    </row>
    <row r="54" spans="1:27" ht="13.5" x14ac:dyDescent="0.25">
      <c r="A54" s="59"/>
      <c r="B54" s="59"/>
      <c r="C54" s="59"/>
      <c r="D54" s="59"/>
      <c r="E54" s="59"/>
      <c r="F54" s="59"/>
      <c r="G54" s="59"/>
      <c r="H54" s="59"/>
      <c r="I54" s="59"/>
      <c r="J54" s="59"/>
      <c r="K54" s="59"/>
      <c r="L54" s="59"/>
      <c r="M54" s="59"/>
      <c r="N54" s="59"/>
      <c r="O54" s="59"/>
      <c r="P54" s="59"/>
      <c r="Q54" s="59"/>
      <c r="R54" s="59"/>
      <c r="S54" s="59"/>
      <c r="T54" s="59"/>
      <c r="U54" s="59"/>
      <c r="V54" s="59"/>
      <c r="W54" s="59"/>
      <c r="X54" s="59"/>
      <c r="Y54" s="59"/>
      <c r="Z54" s="59"/>
      <c r="AA54" s="59"/>
    </row>
  </sheetData>
  <mergeCells count="2">
    <mergeCell ref="A1:AA1"/>
    <mergeCell ref="E2:AA2"/>
  </mergeCells>
  <printOptions horizontalCentered="1"/>
  <pageMargins left="0.55118110236220497" right="0.22" top="0.59055118110236204" bottom="0.59055118110236204" header="0.31496062992126" footer="0.31496062992126"/>
  <pageSetup paperSize="9" orientation="landscape" r:id="rId1"/>
  <rowBreaks count="1" manualBreakCount="1">
    <brk id="48" max="16383" man="1"/>
  </rowBreaks>
</worksheet>
</file>

<file path=xl/worksheets/sheet6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AA54"/>
  <sheetViews>
    <sheetView showGridLines="0" workbookViewId="0">
      <selection activeCell="B2" sqref="B2"/>
    </sheetView>
  </sheetViews>
  <sheetFormatPr defaultRowHeight="12.75" x14ac:dyDescent="0.2"/>
  <cols>
    <col min="1" max="1" width="35.7109375" customWidth="1"/>
    <col min="2" max="2" width="3.42578125" bestFit="1" customWidth="1"/>
    <col min="3" max="3" width="9.7109375" customWidth="1"/>
    <col min="4" max="4" width="9.7109375" hidden="1" customWidth="1"/>
    <col min="5" max="6" width="9.7109375" customWidth="1"/>
    <col min="7" max="9" width="9.7109375" hidden="1" customWidth="1"/>
    <col min="10" max="10" width="9.7109375" customWidth="1"/>
    <col min="11" max="13" width="9.7109375" hidden="1" customWidth="1"/>
    <col min="14" max="14" width="9.7109375" customWidth="1"/>
    <col min="15" max="22" width="9.7109375" hidden="1" customWidth="1"/>
    <col min="23" max="27" width="9.7109375" customWidth="1"/>
  </cols>
  <sheetData>
    <row r="1" spans="1:27" ht="38.450000000000003" customHeight="1" x14ac:dyDescent="0.25">
      <c r="A1" s="64" t="s">
        <v>134</v>
      </c>
      <c r="B1" s="64"/>
      <c r="C1" s="64"/>
      <c r="D1" s="64"/>
      <c r="E1" s="64"/>
      <c r="F1" s="64"/>
      <c r="G1" s="64"/>
      <c r="H1" s="64"/>
      <c r="I1" s="64"/>
      <c r="J1" s="64"/>
      <c r="K1" s="64"/>
      <c r="L1" s="64"/>
      <c r="M1" s="64"/>
      <c r="N1" s="64"/>
      <c r="O1" s="64"/>
      <c r="P1" s="64"/>
      <c r="Q1" s="64"/>
      <c r="R1" s="64"/>
      <c r="S1" s="64"/>
      <c r="T1" s="64"/>
      <c r="U1" s="64"/>
      <c r="V1" s="64"/>
      <c r="W1" s="64"/>
      <c r="X1" s="64"/>
      <c r="Y1" s="64"/>
      <c r="Z1" s="64"/>
      <c r="AA1" s="64"/>
    </row>
    <row r="2" spans="1:27" ht="24.95" customHeight="1" x14ac:dyDescent="0.2">
      <c r="A2" s="2" t="s">
        <v>1</v>
      </c>
      <c r="B2" s="1" t="s">
        <v>331</v>
      </c>
      <c r="C2" s="3" t="s">
        <v>2</v>
      </c>
      <c r="D2" s="3" t="s">
        <v>3</v>
      </c>
      <c r="E2" s="65" t="s">
        <v>4</v>
      </c>
      <c r="F2" s="66"/>
      <c r="G2" s="66"/>
      <c r="H2" s="66"/>
      <c r="I2" s="66"/>
      <c r="J2" s="66"/>
      <c r="K2" s="66"/>
      <c r="L2" s="66"/>
      <c r="M2" s="66"/>
      <c r="N2" s="66"/>
      <c r="O2" s="66"/>
      <c r="P2" s="66"/>
      <c r="Q2" s="66"/>
      <c r="R2" s="66"/>
      <c r="S2" s="66"/>
      <c r="T2" s="66"/>
      <c r="U2" s="66"/>
      <c r="V2" s="66"/>
      <c r="W2" s="66"/>
      <c r="X2" s="66"/>
      <c r="Y2" s="66"/>
      <c r="Z2" s="66"/>
      <c r="AA2" s="67"/>
    </row>
    <row r="3" spans="1:27" ht="24.95" customHeight="1" x14ac:dyDescent="0.2">
      <c r="A3" s="4" t="s">
        <v>5</v>
      </c>
      <c r="B3" s="5" t="s">
        <v>6</v>
      </c>
      <c r="C3" s="6" t="s">
        <v>7</v>
      </c>
      <c r="D3" s="6" t="s">
        <v>7</v>
      </c>
      <c r="E3" s="7" t="s">
        <v>8</v>
      </c>
      <c r="F3" s="8" t="s">
        <v>9</v>
      </c>
      <c r="G3" s="8" t="s">
        <v>10</v>
      </c>
      <c r="H3" s="8" t="s">
        <v>11</v>
      </c>
      <c r="I3" s="8" t="s">
        <v>12</v>
      </c>
      <c r="J3" s="8" t="s">
        <v>13</v>
      </c>
      <c r="K3" s="8" t="s">
        <v>14</v>
      </c>
      <c r="L3" s="8" t="s">
        <v>15</v>
      </c>
      <c r="M3" s="8" t="s">
        <v>16</v>
      </c>
      <c r="N3" s="8" t="s">
        <v>17</v>
      </c>
      <c r="O3" s="8" t="s">
        <v>18</v>
      </c>
      <c r="P3" s="8" t="s">
        <v>19</v>
      </c>
      <c r="Q3" s="8" t="s">
        <v>20</v>
      </c>
      <c r="R3" s="8" t="s">
        <v>21</v>
      </c>
      <c r="S3" s="8" t="s">
        <v>22</v>
      </c>
      <c r="T3" s="8" t="s">
        <v>23</v>
      </c>
      <c r="U3" s="8" t="s">
        <v>24</v>
      </c>
      <c r="V3" s="8" t="s">
        <v>25</v>
      </c>
      <c r="W3" s="8" t="s">
        <v>26</v>
      </c>
      <c r="X3" s="8" t="s">
        <v>27</v>
      </c>
      <c r="Y3" s="8" t="s">
        <v>28</v>
      </c>
      <c r="Z3" s="8" t="s">
        <v>29</v>
      </c>
      <c r="AA3" s="9" t="s">
        <v>30</v>
      </c>
    </row>
    <row r="4" spans="1:27" ht="13.5" x14ac:dyDescent="0.25">
      <c r="A4" s="10" t="s">
        <v>31</v>
      </c>
      <c r="B4" s="11" t="s">
        <v>32</v>
      </c>
      <c r="C4" s="12"/>
      <c r="D4" s="12"/>
      <c r="E4" s="13"/>
      <c r="F4" s="14"/>
      <c r="G4" s="14"/>
      <c r="H4" s="14"/>
      <c r="I4" s="14"/>
      <c r="J4" s="14"/>
      <c r="K4" s="14"/>
      <c r="L4" s="14"/>
      <c r="M4" s="14"/>
      <c r="N4" s="14"/>
      <c r="O4" s="14"/>
      <c r="P4" s="14"/>
      <c r="Q4" s="14"/>
      <c r="R4" s="14"/>
      <c r="S4" s="14"/>
      <c r="T4" s="14"/>
      <c r="U4" s="14"/>
      <c r="V4" s="14"/>
      <c r="W4" s="14"/>
      <c r="X4" s="14"/>
      <c r="Y4" s="14"/>
      <c r="Z4" s="15"/>
      <c r="AA4" s="16"/>
    </row>
    <row r="5" spans="1:27" ht="13.5" x14ac:dyDescent="0.25">
      <c r="A5" s="10" t="s">
        <v>33</v>
      </c>
      <c r="B5" s="17" t="s">
        <v>32</v>
      </c>
      <c r="C5" s="18"/>
      <c r="D5" s="18"/>
      <c r="E5" s="19"/>
      <c r="F5" s="20"/>
      <c r="G5" s="20"/>
      <c r="H5" s="20"/>
      <c r="I5" s="20"/>
      <c r="J5" s="20"/>
      <c r="K5" s="20"/>
      <c r="L5" s="20"/>
      <c r="M5" s="20"/>
      <c r="N5" s="20"/>
      <c r="O5" s="20"/>
      <c r="P5" s="20"/>
      <c r="Q5" s="20"/>
      <c r="R5" s="20"/>
      <c r="S5" s="20"/>
      <c r="T5" s="20"/>
      <c r="U5" s="20"/>
      <c r="V5" s="20"/>
      <c r="W5" s="20"/>
      <c r="X5" s="20"/>
      <c r="Y5" s="20"/>
      <c r="Z5" s="21"/>
      <c r="AA5" s="22"/>
    </row>
    <row r="6" spans="1:27" ht="13.5" x14ac:dyDescent="0.25">
      <c r="A6" s="23" t="s">
        <v>34</v>
      </c>
      <c r="B6" s="17" t="s">
        <v>32</v>
      </c>
      <c r="C6" s="18"/>
      <c r="D6" s="18"/>
      <c r="E6" s="19">
        <v>268984935</v>
      </c>
      <c r="F6" s="20">
        <v>268984935</v>
      </c>
      <c r="G6" s="20"/>
      <c r="H6" s="20"/>
      <c r="I6" s="20"/>
      <c r="J6" s="20"/>
      <c r="K6" s="20"/>
      <c r="L6" s="20"/>
      <c r="M6" s="20"/>
      <c r="N6" s="20"/>
      <c r="O6" s="20"/>
      <c r="P6" s="20"/>
      <c r="Q6" s="20"/>
      <c r="R6" s="20"/>
      <c r="S6" s="20"/>
      <c r="T6" s="20"/>
      <c r="U6" s="20"/>
      <c r="V6" s="20"/>
      <c r="W6" s="20"/>
      <c r="X6" s="20">
        <v>160279548</v>
      </c>
      <c r="Y6" s="20">
        <v>-160279548</v>
      </c>
      <c r="Z6" s="21">
        <v>-100</v>
      </c>
      <c r="AA6" s="22">
        <v>268984935</v>
      </c>
    </row>
    <row r="7" spans="1:27" ht="13.5" x14ac:dyDescent="0.25">
      <c r="A7" s="23" t="s">
        <v>35</v>
      </c>
      <c r="B7" s="17" t="s">
        <v>32</v>
      </c>
      <c r="C7" s="18"/>
      <c r="D7" s="18"/>
      <c r="E7" s="19"/>
      <c r="F7" s="20"/>
      <c r="G7" s="20"/>
      <c r="H7" s="20"/>
      <c r="I7" s="20"/>
      <c r="J7" s="20"/>
      <c r="K7" s="20"/>
      <c r="L7" s="20"/>
      <c r="M7" s="20"/>
      <c r="N7" s="20"/>
      <c r="O7" s="20"/>
      <c r="P7" s="20"/>
      <c r="Q7" s="20"/>
      <c r="R7" s="20"/>
      <c r="S7" s="20"/>
      <c r="T7" s="20"/>
      <c r="U7" s="20"/>
      <c r="V7" s="20"/>
      <c r="W7" s="20"/>
      <c r="X7" s="20"/>
      <c r="Y7" s="20"/>
      <c r="Z7" s="21"/>
      <c r="AA7" s="22"/>
    </row>
    <row r="8" spans="1:27" ht="13.5" x14ac:dyDescent="0.25">
      <c r="A8" s="23" t="s">
        <v>36</v>
      </c>
      <c r="B8" s="17" t="s">
        <v>32</v>
      </c>
      <c r="C8" s="18"/>
      <c r="D8" s="18"/>
      <c r="E8" s="19">
        <v>-150763286</v>
      </c>
      <c r="F8" s="20">
        <v>-150763286</v>
      </c>
      <c r="G8" s="20"/>
      <c r="H8" s="20"/>
      <c r="I8" s="20"/>
      <c r="J8" s="20"/>
      <c r="K8" s="20"/>
      <c r="L8" s="20"/>
      <c r="M8" s="20"/>
      <c r="N8" s="20"/>
      <c r="O8" s="20"/>
      <c r="P8" s="20"/>
      <c r="Q8" s="20"/>
      <c r="R8" s="20"/>
      <c r="S8" s="20"/>
      <c r="T8" s="20"/>
      <c r="U8" s="20"/>
      <c r="V8" s="20"/>
      <c r="W8" s="20"/>
      <c r="X8" s="20">
        <v>-83757383</v>
      </c>
      <c r="Y8" s="20">
        <v>83757383</v>
      </c>
      <c r="Z8" s="21">
        <v>-100</v>
      </c>
      <c r="AA8" s="22">
        <v>-150763286</v>
      </c>
    </row>
    <row r="9" spans="1:27" ht="13.5" x14ac:dyDescent="0.25">
      <c r="A9" s="23" t="s">
        <v>37</v>
      </c>
      <c r="B9" s="17" t="s">
        <v>32</v>
      </c>
      <c r="C9" s="18"/>
      <c r="D9" s="18"/>
      <c r="E9" s="19"/>
      <c r="F9" s="20"/>
      <c r="G9" s="20"/>
      <c r="H9" s="20"/>
      <c r="I9" s="20"/>
      <c r="J9" s="20"/>
      <c r="K9" s="20"/>
      <c r="L9" s="20"/>
      <c r="M9" s="20"/>
      <c r="N9" s="20"/>
      <c r="O9" s="20"/>
      <c r="P9" s="20"/>
      <c r="Q9" s="20"/>
      <c r="R9" s="20"/>
      <c r="S9" s="20"/>
      <c r="T9" s="20"/>
      <c r="U9" s="20"/>
      <c r="V9" s="20"/>
      <c r="W9" s="20"/>
      <c r="X9" s="20"/>
      <c r="Y9" s="20"/>
      <c r="Z9" s="21"/>
      <c r="AA9" s="22"/>
    </row>
    <row r="10" spans="1:27" ht="13.5" x14ac:dyDescent="0.25">
      <c r="A10" s="23" t="s">
        <v>38</v>
      </c>
      <c r="B10" s="17" t="s">
        <v>32</v>
      </c>
      <c r="C10" s="18"/>
      <c r="D10" s="18"/>
      <c r="E10" s="19"/>
      <c r="F10" s="20"/>
      <c r="G10" s="24"/>
      <c r="H10" s="24"/>
      <c r="I10" s="24"/>
      <c r="J10" s="20"/>
      <c r="K10" s="24"/>
      <c r="L10" s="24"/>
      <c r="M10" s="20"/>
      <c r="N10" s="24"/>
      <c r="O10" s="24"/>
      <c r="P10" s="24"/>
      <c r="Q10" s="20"/>
      <c r="R10" s="24"/>
      <c r="S10" s="24"/>
      <c r="T10" s="20"/>
      <c r="U10" s="24"/>
      <c r="V10" s="24"/>
      <c r="W10" s="24"/>
      <c r="X10" s="20"/>
      <c r="Y10" s="24"/>
      <c r="Z10" s="25"/>
      <c r="AA10" s="26"/>
    </row>
    <row r="11" spans="1:27" ht="13.5" x14ac:dyDescent="0.25">
      <c r="A11" s="23" t="s">
        <v>39</v>
      </c>
      <c r="B11" s="17" t="s">
        <v>32</v>
      </c>
      <c r="C11" s="18"/>
      <c r="D11" s="18"/>
      <c r="E11" s="19"/>
      <c r="F11" s="20"/>
      <c r="G11" s="20"/>
      <c r="H11" s="20"/>
      <c r="I11" s="20"/>
      <c r="J11" s="20"/>
      <c r="K11" s="20"/>
      <c r="L11" s="20"/>
      <c r="M11" s="20"/>
      <c r="N11" s="20"/>
      <c r="O11" s="20"/>
      <c r="P11" s="20"/>
      <c r="Q11" s="20"/>
      <c r="R11" s="20"/>
      <c r="S11" s="20"/>
      <c r="T11" s="20"/>
      <c r="U11" s="20"/>
      <c r="V11" s="20"/>
      <c r="W11" s="20"/>
      <c r="X11" s="20"/>
      <c r="Y11" s="20"/>
      <c r="Z11" s="21"/>
      <c r="AA11" s="22"/>
    </row>
    <row r="12" spans="1:27" ht="13.5" x14ac:dyDescent="0.25">
      <c r="A12" s="27" t="s">
        <v>40</v>
      </c>
      <c r="B12" s="28" t="s">
        <v>32</v>
      </c>
      <c r="C12" s="29">
        <f t="shared" ref="C12:Y12" si="0">SUM(C6:C11)</f>
        <v>0</v>
      </c>
      <c r="D12" s="29">
        <f>SUM(D6:D11)</f>
        <v>0</v>
      </c>
      <c r="E12" s="30">
        <f t="shared" si="0"/>
        <v>118221649</v>
      </c>
      <c r="F12" s="31">
        <f t="shared" si="0"/>
        <v>118221649</v>
      </c>
      <c r="G12" s="31">
        <f t="shared" si="0"/>
        <v>0</v>
      </c>
      <c r="H12" s="31">
        <f t="shared" si="0"/>
        <v>0</v>
      </c>
      <c r="I12" s="31">
        <f t="shared" si="0"/>
        <v>0</v>
      </c>
      <c r="J12" s="31">
        <f t="shared" si="0"/>
        <v>0</v>
      </c>
      <c r="K12" s="31">
        <f t="shared" si="0"/>
        <v>0</v>
      </c>
      <c r="L12" s="31">
        <f t="shared" si="0"/>
        <v>0</v>
      </c>
      <c r="M12" s="31">
        <f t="shared" si="0"/>
        <v>0</v>
      </c>
      <c r="N12" s="31">
        <f t="shared" si="0"/>
        <v>0</v>
      </c>
      <c r="O12" s="31">
        <f t="shared" si="0"/>
        <v>0</v>
      </c>
      <c r="P12" s="31">
        <f t="shared" si="0"/>
        <v>0</v>
      </c>
      <c r="Q12" s="31">
        <f t="shared" si="0"/>
        <v>0</v>
      </c>
      <c r="R12" s="31">
        <f t="shared" si="0"/>
        <v>0</v>
      </c>
      <c r="S12" s="31">
        <f t="shared" si="0"/>
        <v>0</v>
      </c>
      <c r="T12" s="31">
        <f t="shared" si="0"/>
        <v>0</v>
      </c>
      <c r="U12" s="31">
        <f t="shared" si="0"/>
        <v>0</v>
      </c>
      <c r="V12" s="31">
        <f t="shared" si="0"/>
        <v>0</v>
      </c>
      <c r="W12" s="31">
        <f t="shared" si="0"/>
        <v>0</v>
      </c>
      <c r="X12" s="31">
        <f t="shared" si="0"/>
        <v>76522165</v>
      </c>
      <c r="Y12" s="31">
        <f t="shared" si="0"/>
        <v>-76522165</v>
      </c>
      <c r="Z12" s="32">
        <f>+IF(X12&lt;&gt;0,+(Y12/X12)*100,0)</f>
        <v>-100</v>
      </c>
      <c r="AA12" s="33">
        <f>SUM(AA6:AA11)</f>
        <v>118221649</v>
      </c>
    </row>
    <row r="13" spans="1:27" ht="5.0999999999999996" customHeight="1" x14ac:dyDescent="0.25">
      <c r="A13" s="34" t="s">
        <v>41</v>
      </c>
      <c r="B13" s="17"/>
      <c r="C13" s="18"/>
      <c r="D13" s="18"/>
      <c r="E13" s="19"/>
      <c r="F13" s="20"/>
      <c r="G13" s="20"/>
      <c r="H13" s="20"/>
      <c r="I13" s="20"/>
      <c r="J13" s="20"/>
      <c r="K13" s="20"/>
      <c r="L13" s="20"/>
      <c r="M13" s="20"/>
      <c r="N13" s="20"/>
      <c r="O13" s="20"/>
      <c r="P13" s="20"/>
      <c r="Q13" s="20"/>
      <c r="R13" s="20"/>
      <c r="S13" s="20"/>
      <c r="T13" s="20"/>
      <c r="U13" s="20"/>
      <c r="V13" s="20"/>
      <c r="W13" s="20"/>
      <c r="X13" s="20"/>
      <c r="Y13" s="20"/>
      <c r="Z13" s="21"/>
      <c r="AA13" s="22"/>
    </row>
    <row r="14" spans="1:27" ht="13.5" x14ac:dyDescent="0.25">
      <c r="A14" s="10" t="s">
        <v>42</v>
      </c>
      <c r="B14" s="17" t="s">
        <v>32</v>
      </c>
      <c r="C14" s="18"/>
      <c r="D14" s="18"/>
      <c r="E14" s="19"/>
      <c r="F14" s="20"/>
      <c r="G14" s="20"/>
      <c r="H14" s="20"/>
      <c r="I14" s="20"/>
      <c r="J14" s="20"/>
      <c r="K14" s="20"/>
      <c r="L14" s="20"/>
      <c r="M14" s="20"/>
      <c r="N14" s="20"/>
      <c r="O14" s="20"/>
      <c r="P14" s="20"/>
      <c r="Q14" s="20"/>
      <c r="R14" s="20"/>
      <c r="S14" s="20"/>
      <c r="T14" s="20"/>
      <c r="U14" s="20"/>
      <c r="V14" s="20"/>
      <c r="W14" s="20"/>
      <c r="X14" s="20"/>
      <c r="Y14" s="20"/>
      <c r="Z14" s="21"/>
      <c r="AA14" s="22"/>
    </row>
    <row r="15" spans="1:27" ht="13.5" x14ac:dyDescent="0.25">
      <c r="A15" s="23" t="s">
        <v>43</v>
      </c>
      <c r="B15" s="17" t="s">
        <v>32</v>
      </c>
      <c r="C15" s="18"/>
      <c r="D15" s="18"/>
      <c r="E15" s="19"/>
      <c r="F15" s="20"/>
      <c r="G15" s="20"/>
      <c r="H15" s="20"/>
      <c r="I15" s="20"/>
      <c r="J15" s="20"/>
      <c r="K15" s="20"/>
      <c r="L15" s="20"/>
      <c r="M15" s="20"/>
      <c r="N15" s="20"/>
      <c r="O15" s="20"/>
      <c r="P15" s="20"/>
      <c r="Q15" s="20"/>
      <c r="R15" s="20"/>
      <c r="S15" s="20"/>
      <c r="T15" s="20"/>
      <c r="U15" s="20"/>
      <c r="V15" s="20"/>
      <c r="W15" s="20"/>
      <c r="X15" s="20"/>
      <c r="Y15" s="20"/>
      <c r="Z15" s="21"/>
      <c r="AA15" s="22"/>
    </row>
    <row r="16" spans="1:27" ht="13.5" x14ac:dyDescent="0.25">
      <c r="A16" s="23" t="s">
        <v>44</v>
      </c>
      <c r="B16" s="17" t="s">
        <v>32</v>
      </c>
      <c r="C16" s="18"/>
      <c r="D16" s="18"/>
      <c r="E16" s="19"/>
      <c r="F16" s="20"/>
      <c r="G16" s="24"/>
      <c r="H16" s="24"/>
      <c r="I16" s="24"/>
      <c r="J16" s="20"/>
      <c r="K16" s="24"/>
      <c r="L16" s="24"/>
      <c r="M16" s="20"/>
      <c r="N16" s="24"/>
      <c r="O16" s="24"/>
      <c r="P16" s="24"/>
      <c r="Q16" s="20"/>
      <c r="R16" s="24"/>
      <c r="S16" s="24"/>
      <c r="T16" s="20"/>
      <c r="U16" s="24"/>
      <c r="V16" s="24"/>
      <c r="W16" s="24"/>
      <c r="X16" s="20"/>
      <c r="Y16" s="24"/>
      <c r="Z16" s="25"/>
      <c r="AA16" s="26"/>
    </row>
    <row r="17" spans="1:27" ht="13.5" x14ac:dyDescent="0.25">
      <c r="A17" s="23" t="s">
        <v>45</v>
      </c>
      <c r="B17" s="17" t="s">
        <v>32</v>
      </c>
      <c r="C17" s="18"/>
      <c r="D17" s="18"/>
      <c r="E17" s="19">
        <v>-1423106</v>
      </c>
      <c r="F17" s="20">
        <v>-1423106</v>
      </c>
      <c r="G17" s="20"/>
      <c r="H17" s="20"/>
      <c r="I17" s="20"/>
      <c r="J17" s="20"/>
      <c r="K17" s="20"/>
      <c r="L17" s="20"/>
      <c r="M17" s="20"/>
      <c r="N17" s="20"/>
      <c r="O17" s="20"/>
      <c r="P17" s="20"/>
      <c r="Q17" s="20"/>
      <c r="R17" s="20"/>
      <c r="S17" s="20"/>
      <c r="T17" s="20"/>
      <c r="U17" s="20"/>
      <c r="V17" s="20"/>
      <c r="W17" s="20"/>
      <c r="X17" s="20">
        <v>-711552</v>
      </c>
      <c r="Y17" s="20">
        <v>711552</v>
      </c>
      <c r="Z17" s="21">
        <v>-100</v>
      </c>
      <c r="AA17" s="22">
        <v>-1423106</v>
      </c>
    </row>
    <row r="18" spans="1:27" ht="13.5" x14ac:dyDescent="0.25">
      <c r="A18" s="23" t="s">
        <v>46</v>
      </c>
      <c r="B18" s="17" t="s">
        <v>32</v>
      </c>
      <c r="C18" s="18"/>
      <c r="D18" s="18"/>
      <c r="E18" s="19"/>
      <c r="F18" s="20"/>
      <c r="G18" s="20"/>
      <c r="H18" s="20"/>
      <c r="I18" s="20"/>
      <c r="J18" s="20"/>
      <c r="K18" s="20"/>
      <c r="L18" s="20"/>
      <c r="M18" s="20"/>
      <c r="N18" s="20"/>
      <c r="O18" s="20"/>
      <c r="P18" s="20"/>
      <c r="Q18" s="20"/>
      <c r="R18" s="20"/>
      <c r="S18" s="20"/>
      <c r="T18" s="20"/>
      <c r="U18" s="20"/>
      <c r="V18" s="20"/>
      <c r="W18" s="20"/>
      <c r="X18" s="20"/>
      <c r="Y18" s="20"/>
      <c r="Z18" s="21"/>
      <c r="AA18" s="22"/>
    </row>
    <row r="19" spans="1:27" ht="13.5" x14ac:dyDescent="0.25">
      <c r="A19" s="23" t="s">
        <v>47</v>
      </c>
      <c r="B19" s="17" t="s">
        <v>32</v>
      </c>
      <c r="C19" s="18"/>
      <c r="D19" s="18"/>
      <c r="E19" s="19">
        <v>-60825534</v>
      </c>
      <c r="F19" s="20">
        <v>-60825534</v>
      </c>
      <c r="G19" s="20"/>
      <c r="H19" s="20"/>
      <c r="I19" s="20"/>
      <c r="J19" s="20"/>
      <c r="K19" s="20"/>
      <c r="L19" s="20"/>
      <c r="M19" s="20"/>
      <c r="N19" s="20"/>
      <c r="O19" s="20"/>
      <c r="P19" s="20"/>
      <c r="Q19" s="20"/>
      <c r="R19" s="20"/>
      <c r="S19" s="20"/>
      <c r="T19" s="20"/>
      <c r="U19" s="20"/>
      <c r="V19" s="20"/>
      <c r="W19" s="20"/>
      <c r="X19" s="20">
        <v>-11314812</v>
      </c>
      <c r="Y19" s="20">
        <v>11314812</v>
      </c>
      <c r="Z19" s="21">
        <v>-100</v>
      </c>
      <c r="AA19" s="22">
        <v>-60825534</v>
      </c>
    </row>
    <row r="20" spans="1:27" ht="13.5" x14ac:dyDescent="0.25">
      <c r="A20" s="23" t="s">
        <v>32</v>
      </c>
      <c r="B20" s="17" t="s">
        <v>32</v>
      </c>
      <c r="C20" s="18"/>
      <c r="D20" s="18"/>
      <c r="E20" s="19"/>
      <c r="F20" s="20"/>
      <c r="G20" s="20"/>
      <c r="H20" s="20"/>
      <c r="I20" s="20"/>
      <c r="J20" s="20"/>
      <c r="K20" s="20"/>
      <c r="L20" s="20"/>
      <c r="M20" s="20"/>
      <c r="N20" s="20"/>
      <c r="O20" s="20"/>
      <c r="P20" s="20"/>
      <c r="Q20" s="20"/>
      <c r="R20" s="20"/>
      <c r="S20" s="20"/>
      <c r="T20" s="20"/>
      <c r="U20" s="20"/>
      <c r="V20" s="20"/>
      <c r="W20" s="20"/>
      <c r="X20" s="20"/>
      <c r="Y20" s="20"/>
      <c r="Z20" s="21"/>
      <c r="AA20" s="22"/>
    </row>
    <row r="21" spans="1:27" ht="13.5" x14ac:dyDescent="0.25">
      <c r="A21" s="23" t="s">
        <v>48</v>
      </c>
      <c r="B21" s="17" t="s">
        <v>32</v>
      </c>
      <c r="C21" s="18"/>
      <c r="D21" s="18"/>
      <c r="E21" s="19"/>
      <c r="F21" s="20"/>
      <c r="G21" s="20"/>
      <c r="H21" s="20"/>
      <c r="I21" s="20"/>
      <c r="J21" s="20"/>
      <c r="K21" s="20"/>
      <c r="L21" s="20"/>
      <c r="M21" s="20"/>
      <c r="N21" s="20"/>
      <c r="O21" s="20"/>
      <c r="P21" s="20"/>
      <c r="Q21" s="20"/>
      <c r="R21" s="20"/>
      <c r="S21" s="20"/>
      <c r="T21" s="20"/>
      <c r="U21" s="20"/>
      <c r="V21" s="20"/>
      <c r="W21" s="20"/>
      <c r="X21" s="20"/>
      <c r="Y21" s="20"/>
      <c r="Z21" s="21"/>
      <c r="AA21" s="22"/>
    </row>
    <row r="22" spans="1:27" ht="13.5" x14ac:dyDescent="0.25">
      <c r="A22" s="23" t="s">
        <v>49</v>
      </c>
      <c r="B22" s="17" t="s">
        <v>32</v>
      </c>
      <c r="C22" s="18"/>
      <c r="D22" s="18"/>
      <c r="E22" s="19">
        <v>-55066</v>
      </c>
      <c r="F22" s="20">
        <v>-55066</v>
      </c>
      <c r="G22" s="20"/>
      <c r="H22" s="20"/>
      <c r="I22" s="20"/>
      <c r="J22" s="20"/>
      <c r="K22" s="20"/>
      <c r="L22" s="20"/>
      <c r="M22" s="20"/>
      <c r="N22" s="20"/>
      <c r="O22" s="20"/>
      <c r="P22" s="20"/>
      <c r="Q22" s="20"/>
      <c r="R22" s="20"/>
      <c r="S22" s="20"/>
      <c r="T22" s="20"/>
      <c r="U22" s="20"/>
      <c r="V22" s="20"/>
      <c r="W22" s="20"/>
      <c r="X22" s="20">
        <v>-27534</v>
      </c>
      <c r="Y22" s="20">
        <v>27534</v>
      </c>
      <c r="Z22" s="21">
        <v>-100</v>
      </c>
      <c r="AA22" s="22">
        <v>-55066</v>
      </c>
    </row>
    <row r="23" spans="1:27" ht="13.5" x14ac:dyDescent="0.25">
      <c r="A23" s="23" t="s">
        <v>50</v>
      </c>
      <c r="B23" s="17" t="s">
        <v>32</v>
      </c>
      <c r="C23" s="18"/>
      <c r="D23" s="18"/>
      <c r="E23" s="19"/>
      <c r="F23" s="20"/>
      <c r="G23" s="24"/>
      <c r="H23" s="24"/>
      <c r="I23" s="24"/>
      <c r="J23" s="20"/>
      <c r="K23" s="24"/>
      <c r="L23" s="24"/>
      <c r="M23" s="20"/>
      <c r="N23" s="24"/>
      <c r="O23" s="24"/>
      <c r="P23" s="24"/>
      <c r="Q23" s="20"/>
      <c r="R23" s="24"/>
      <c r="S23" s="24"/>
      <c r="T23" s="20"/>
      <c r="U23" s="24"/>
      <c r="V23" s="24"/>
      <c r="W23" s="24"/>
      <c r="X23" s="20"/>
      <c r="Y23" s="24"/>
      <c r="Z23" s="25"/>
      <c r="AA23" s="26"/>
    </row>
    <row r="24" spans="1:27" ht="13.5" x14ac:dyDescent="0.25">
      <c r="A24" s="27" t="s">
        <v>51</v>
      </c>
      <c r="B24" s="35" t="s">
        <v>32</v>
      </c>
      <c r="C24" s="29">
        <f t="shared" ref="C24:Y24" si="1">SUM(C15:C23)</f>
        <v>0</v>
      </c>
      <c r="D24" s="29">
        <f>SUM(D15:D23)</f>
        <v>0</v>
      </c>
      <c r="E24" s="36">
        <f t="shared" si="1"/>
        <v>-62303706</v>
      </c>
      <c r="F24" s="37">
        <f t="shared" si="1"/>
        <v>-62303706</v>
      </c>
      <c r="G24" s="37">
        <f t="shared" si="1"/>
        <v>0</v>
      </c>
      <c r="H24" s="37">
        <f t="shared" si="1"/>
        <v>0</v>
      </c>
      <c r="I24" s="37">
        <f t="shared" si="1"/>
        <v>0</v>
      </c>
      <c r="J24" s="37">
        <f t="shared" si="1"/>
        <v>0</v>
      </c>
      <c r="K24" s="37">
        <f t="shared" si="1"/>
        <v>0</v>
      </c>
      <c r="L24" s="37">
        <f t="shared" si="1"/>
        <v>0</v>
      </c>
      <c r="M24" s="37">
        <f t="shared" si="1"/>
        <v>0</v>
      </c>
      <c r="N24" s="37">
        <f t="shared" si="1"/>
        <v>0</v>
      </c>
      <c r="O24" s="37">
        <f t="shared" si="1"/>
        <v>0</v>
      </c>
      <c r="P24" s="37">
        <f t="shared" si="1"/>
        <v>0</v>
      </c>
      <c r="Q24" s="37">
        <f t="shared" si="1"/>
        <v>0</v>
      </c>
      <c r="R24" s="37">
        <f t="shared" si="1"/>
        <v>0</v>
      </c>
      <c r="S24" s="37">
        <f t="shared" si="1"/>
        <v>0</v>
      </c>
      <c r="T24" s="37">
        <f t="shared" si="1"/>
        <v>0</v>
      </c>
      <c r="U24" s="37">
        <f t="shared" si="1"/>
        <v>0</v>
      </c>
      <c r="V24" s="37">
        <f t="shared" si="1"/>
        <v>0</v>
      </c>
      <c r="W24" s="37">
        <f t="shared" si="1"/>
        <v>0</v>
      </c>
      <c r="X24" s="37">
        <f t="shared" si="1"/>
        <v>-12053898</v>
      </c>
      <c r="Y24" s="37">
        <f t="shared" si="1"/>
        <v>12053898</v>
      </c>
      <c r="Z24" s="38">
        <f>+IF(X24&lt;&gt;0,+(Y24/X24)*100,0)</f>
        <v>-100</v>
      </c>
      <c r="AA24" s="39">
        <f>SUM(AA15:AA23)</f>
        <v>-62303706</v>
      </c>
    </row>
    <row r="25" spans="1:27" ht="13.5" x14ac:dyDescent="0.25">
      <c r="A25" s="27" t="s">
        <v>52</v>
      </c>
      <c r="B25" s="28" t="s">
        <v>32</v>
      </c>
      <c r="C25" s="29">
        <f t="shared" ref="C25:Y25" si="2">+C12+C24</f>
        <v>0</v>
      </c>
      <c r="D25" s="29">
        <f>+D12+D24</f>
        <v>0</v>
      </c>
      <c r="E25" s="30">
        <f t="shared" si="2"/>
        <v>55917943</v>
      </c>
      <c r="F25" s="31">
        <f t="shared" si="2"/>
        <v>55917943</v>
      </c>
      <c r="G25" s="31">
        <f t="shared" si="2"/>
        <v>0</v>
      </c>
      <c r="H25" s="31">
        <f t="shared" si="2"/>
        <v>0</v>
      </c>
      <c r="I25" s="31">
        <f t="shared" si="2"/>
        <v>0</v>
      </c>
      <c r="J25" s="31">
        <f t="shared" si="2"/>
        <v>0</v>
      </c>
      <c r="K25" s="31">
        <f t="shared" si="2"/>
        <v>0</v>
      </c>
      <c r="L25" s="31">
        <f t="shared" si="2"/>
        <v>0</v>
      </c>
      <c r="M25" s="31">
        <f t="shared" si="2"/>
        <v>0</v>
      </c>
      <c r="N25" s="31">
        <f t="shared" si="2"/>
        <v>0</v>
      </c>
      <c r="O25" s="31">
        <f t="shared" si="2"/>
        <v>0</v>
      </c>
      <c r="P25" s="31">
        <f t="shared" si="2"/>
        <v>0</v>
      </c>
      <c r="Q25" s="31">
        <f t="shared" si="2"/>
        <v>0</v>
      </c>
      <c r="R25" s="31">
        <f t="shared" si="2"/>
        <v>0</v>
      </c>
      <c r="S25" s="31">
        <f t="shared" si="2"/>
        <v>0</v>
      </c>
      <c r="T25" s="31">
        <f t="shared" si="2"/>
        <v>0</v>
      </c>
      <c r="U25" s="31">
        <f t="shared" si="2"/>
        <v>0</v>
      </c>
      <c r="V25" s="31">
        <f t="shared" si="2"/>
        <v>0</v>
      </c>
      <c r="W25" s="31">
        <f t="shared" si="2"/>
        <v>0</v>
      </c>
      <c r="X25" s="31">
        <f t="shared" si="2"/>
        <v>64468267</v>
      </c>
      <c r="Y25" s="31">
        <f t="shared" si="2"/>
        <v>-64468267</v>
      </c>
      <c r="Z25" s="32">
        <f>+IF(X25&lt;&gt;0,+(Y25/X25)*100,0)</f>
        <v>-100</v>
      </c>
      <c r="AA25" s="33">
        <f>+AA12+AA24</f>
        <v>55917943</v>
      </c>
    </row>
    <row r="26" spans="1:27" ht="5.0999999999999996" customHeight="1" x14ac:dyDescent="0.25">
      <c r="A26" s="34" t="s">
        <v>41</v>
      </c>
      <c r="B26" s="17"/>
      <c r="C26" s="18"/>
      <c r="D26" s="18"/>
      <c r="E26" s="19"/>
      <c r="F26" s="20"/>
      <c r="G26" s="20"/>
      <c r="H26" s="20"/>
      <c r="I26" s="20"/>
      <c r="J26" s="20"/>
      <c r="K26" s="20"/>
      <c r="L26" s="20"/>
      <c r="M26" s="20"/>
      <c r="N26" s="20"/>
      <c r="O26" s="20"/>
      <c r="P26" s="20"/>
      <c r="Q26" s="20"/>
      <c r="R26" s="20"/>
      <c r="S26" s="20"/>
      <c r="T26" s="20"/>
      <c r="U26" s="20"/>
      <c r="V26" s="20"/>
      <c r="W26" s="20"/>
      <c r="X26" s="20"/>
      <c r="Y26" s="20"/>
      <c r="Z26" s="21"/>
      <c r="AA26" s="22"/>
    </row>
    <row r="27" spans="1:27" ht="13.5" x14ac:dyDescent="0.25">
      <c r="A27" s="10" t="s">
        <v>53</v>
      </c>
      <c r="B27" s="17" t="s">
        <v>32</v>
      </c>
      <c r="C27" s="18"/>
      <c r="D27" s="18"/>
      <c r="E27" s="19"/>
      <c r="F27" s="20"/>
      <c r="G27" s="20"/>
      <c r="H27" s="20"/>
      <c r="I27" s="20"/>
      <c r="J27" s="20"/>
      <c r="K27" s="20"/>
      <c r="L27" s="20"/>
      <c r="M27" s="20"/>
      <c r="N27" s="20"/>
      <c r="O27" s="20"/>
      <c r="P27" s="20"/>
      <c r="Q27" s="20"/>
      <c r="R27" s="20"/>
      <c r="S27" s="20"/>
      <c r="T27" s="20"/>
      <c r="U27" s="20"/>
      <c r="V27" s="20"/>
      <c r="W27" s="20"/>
      <c r="X27" s="20"/>
      <c r="Y27" s="20"/>
      <c r="Z27" s="21"/>
      <c r="AA27" s="22"/>
    </row>
    <row r="28" spans="1:27" ht="13.5" x14ac:dyDescent="0.25">
      <c r="A28" s="10" t="s">
        <v>54</v>
      </c>
      <c r="B28" s="40" t="s">
        <v>32</v>
      </c>
      <c r="C28" s="18"/>
      <c r="D28" s="18"/>
      <c r="E28" s="19"/>
      <c r="F28" s="20"/>
      <c r="G28" s="20"/>
      <c r="H28" s="20"/>
      <c r="I28" s="20"/>
      <c r="J28" s="20"/>
      <c r="K28" s="20"/>
      <c r="L28" s="20"/>
      <c r="M28" s="20"/>
      <c r="N28" s="20"/>
      <c r="O28" s="20"/>
      <c r="P28" s="20"/>
      <c r="Q28" s="20"/>
      <c r="R28" s="20"/>
      <c r="S28" s="20"/>
      <c r="T28" s="20"/>
      <c r="U28" s="20"/>
      <c r="V28" s="20"/>
      <c r="W28" s="20"/>
      <c r="X28" s="20"/>
      <c r="Y28" s="20"/>
      <c r="Z28" s="21"/>
      <c r="AA28" s="22"/>
    </row>
    <row r="29" spans="1:27" ht="13.5" x14ac:dyDescent="0.25">
      <c r="A29" s="23" t="s">
        <v>55</v>
      </c>
      <c r="B29" s="17" t="s">
        <v>32</v>
      </c>
      <c r="C29" s="18"/>
      <c r="D29" s="18"/>
      <c r="E29" s="19"/>
      <c r="F29" s="20"/>
      <c r="G29" s="20"/>
      <c r="H29" s="20"/>
      <c r="I29" s="20"/>
      <c r="J29" s="20"/>
      <c r="K29" s="20"/>
      <c r="L29" s="20"/>
      <c r="M29" s="20"/>
      <c r="N29" s="20"/>
      <c r="O29" s="20"/>
      <c r="P29" s="20"/>
      <c r="Q29" s="20"/>
      <c r="R29" s="20"/>
      <c r="S29" s="20"/>
      <c r="T29" s="20"/>
      <c r="U29" s="20"/>
      <c r="V29" s="20"/>
      <c r="W29" s="20"/>
      <c r="X29" s="20"/>
      <c r="Y29" s="20"/>
      <c r="Z29" s="21"/>
      <c r="AA29" s="22"/>
    </row>
    <row r="30" spans="1:27" ht="13.5" x14ac:dyDescent="0.25">
      <c r="A30" s="23" t="s">
        <v>56</v>
      </c>
      <c r="B30" s="17" t="s">
        <v>32</v>
      </c>
      <c r="C30" s="18"/>
      <c r="D30" s="18"/>
      <c r="E30" s="19"/>
      <c r="F30" s="20"/>
      <c r="G30" s="20"/>
      <c r="H30" s="20"/>
      <c r="I30" s="20"/>
      <c r="J30" s="20"/>
      <c r="K30" s="20"/>
      <c r="L30" s="20"/>
      <c r="M30" s="20"/>
      <c r="N30" s="20"/>
      <c r="O30" s="20"/>
      <c r="P30" s="20"/>
      <c r="Q30" s="20"/>
      <c r="R30" s="20"/>
      <c r="S30" s="20"/>
      <c r="T30" s="20"/>
      <c r="U30" s="20"/>
      <c r="V30" s="20"/>
      <c r="W30" s="20"/>
      <c r="X30" s="20"/>
      <c r="Y30" s="20"/>
      <c r="Z30" s="21"/>
      <c r="AA30" s="22"/>
    </row>
    <row r="31" spans="1:27" ht="13.5" x14ac:dyDescent="0.25">
      <c r="A31" s="23" t="s">
        <v>57</v>
      </c>
      <c r="B31" s="17" t="s">
        <v>32</v>
      </c>
      <c r="C31" s="18"/>
      <c r="D31" s="18"/>
      <c r="E31" s="19"/>
      <c r="F31" s="20"/>
      <c r="G31" s="20"/>
      <c r="H31" s="20"/>
      <c r="I31" s="20"/>
      <c r="J31" s="20"/>
      <c r="K31" s="20"/>
      <c r="L31" s="20"/>
      <c r="M31" s="20"/>
      <c r="N31" s="20"/>
      <c r="O31" s="20"/>
      <c r="P31" s="20"/>
      <c r="Q31" s="20"/>
      <c r="R31" s="20"/>
      <c r="S31" s="20"/>
      <c r="T31" s="20"/>
      <c r="U31" s="20"/>
      <c r="V31" s="20"/>
      <c r="W31" s="20"/>
      <c r="X31" s="20"/>
      <c r="Y31" s="20"/>
      <c r="Z31" s="21"/>
      <c r="AA31" s="22"/>
    </row>
    <row r="32" spans="1:27" ht="13.5" x14ac:dyDescent="0.25">
      <c r="A32" s="23" t="s">
        <v>58</v>
      </c>
      <c r="B32" s="17" t="s">
        <v>32</v>
      </c>
      <c r="C32" s="18"/>
      <c r="D32" s="18"/>
      <c r="E32" s="19"/>
      <c r="F32" s="20"/>
      <c r="G32" s="20"/>
      <c r="H32" s="20"/>
      <c r="I32" s="20"/>
      <c r="J32" s="20"/>
      <c r="K32" s="20"/>
      <c r="L32" s="20"/>
      <c r="M32" s="20"/>
      <c r="N32" s="20"/>
      <c r="O32" s="20"/>
      <c r="P32" s="20"/>
      <c r="Q32" s="20"/>
      <c r="R32" s="20"/>
      <c r="S32" s="20"/>
      <c r="T32" s="20"/>
      <c r="U32" s="20"/>
      <c r="V32" s="20"/>
      <c r="W32" s="20"/>
      <c r="X32" s="20"/>
      <c r="Y32" s="20"/>
      <c r="Z32" s="21"/>
      <c r="AA32" s="22"/>
    </row>
    <row r="33" spans="1:27" ht="13.5" x14ac:dyDescent="0.25">
      <c r="A33" s="23" t="s">
        <v>59</v>
      </c>
      <c r="B33" s="17" t="s">
        <v>32</v>
      </c>
      <c r="C33" s="18"/>
      <c r="D33" s="18"/>
      <c r="E33" s="19"/>
      <c r="F33" s="20"/>
      <c r="G33" s="20"/>
      <c r="H33" s="20"/>
      <c r="I33" s="20"/>
      <c r="J33" s="20"/>
      <c r="K33" s="20"/>
      <c r="L33" s="20"/>
      <c r="M33" s="20"/>
      <c r="N33" s="20"/>
      <c r="O33" s="20"/>
      <c r="P33" s="20"/>
      <c r="Q33" s="20"/>
      <c r="R33" s="20"/>
      <c r="S33" s="20"/>
      <c r="T33" s="20"/>
      <c r="U33" s="20"/>
      <c r="V33" s="20"/>
      <c r="W33" s="20"/>
      <c r="X33" s="20"/>
      <c r="Y33" s="20"/>
      <c r="Z33" s="21"/>
      <c r="AA33" s="22"/>
    </row>
    <row r="34" spans="1:27" ht="13.5" x14ac:dyDescent="0.25">
      <c r="A34" s="27" t="s">
        <v>60</v>
      </c>
      <c r="B34" s="28" t="s">
        <v>32</v>
      </c>
      <c r="C34" s="29">
        <f t="shared" ref="C34:Y34" si="3">SUM(C29:C33)</f>
        <v>0</v>
      </c>
      <c r="D34" s="29">
        <f>SUM(D29:D33)</f>
        <v>0</v>
      </c>
      <c r="E34" s="30">
        <f t="shared" si="3"/>
        <v>0</v>
      </c>
      <c r="F34" s="31">
        <f t="shared" si="3"/>
        <v>0</v>
      </c>
      <c r="G34" s="31">
        <f t="shared" si="3"/>
        <v>0</v>
      </c>
      <c r="H34" s="31">
        <f t="shared" si="3"/>
        <v>0</v>
      </c>
      <c r="I34" s="31">
        <f t="shared" si="3"/>
        <v>0</v>
      </c>
      <c r="J34" s="31">
        <f t="shared" si="3"/>
        <v>0</v>
      </c>
      <c r="K34" s="31">
        <f t="shared" si="3"/>
        <v>0</v>
      </c>
      <c r="L34" s="31">
        <f t="shared" si="3"/>
        <v>0</v>
      </c>
      <c r="M34" s="31">
        <f t="shared" si="3"/>
        <v>0</v>
      </c>
      <c r="N34" s="31">
        <f t="shared" si="3"/>
        <v>0</v>
      </c>
      <c r="O34" s="31">
        <f t="shared" si="3"/>
        <v>0</v>
      </c>
      <c r="P34" s="31">
        <f t="shared" si="3"/>
        <v>0</v>
      </c>
      <c r="Q34" s="31">
        <f t="shared" si="3"/>
        <v>0</v>
      </c>
      <c r="R34" s="31">
        <f t="shared" si="3"/>
        <v>0</v>
      </c>
      <c r="S34" s="31">
        <f t="shared" si="3"/>
        <v>0</v>
      </c>
      <c r="T34" s="31">
        <f t="shared" si="3"/>
        <v>0</v>
      </c>
      <c r="U34" s="31">
        <f t="shared" si="3"/>
        <v>0</v>
      </c>
      <c r="V34" s="31">
        <f t="shared" si="3"/>
        <v>0</v>
      </c>
      <c r="W34" s="31">
        <f t="shared" si="3"/>
        <v>0</v>
      </c>
      <c r="X34" s="31">
        <f t="shared" si="3"/>
        <v>0</v>
      </c>
      <c r="Y34" s="31">
        <f t="shared" si="3"/>
        <v>0</v>
      </c>
      <c r="Z34" s="32">
        <f>+IF(X34&lt;&gt;0,+(Y34/X34)*100,0)</f>
        <v>0</v>
      </c>
      <c r="AA34" s="33">
        <f>SUM(AA29:AA33)</f>
        <v>0</v>
      </c>
    </row>
    <row r="35" spans="1:27" ht="5.0999999999999996" customHeight="1" x14ac:dyDescent="0.25">
      <c r="A35" s="34" t="s">
        <v>41</v>
      </c>
      <c r="B35" s="17"/>
      <c r="C35" s="18"/>
      <c r="D35" s="18"/>
      <c r="E35" s="19"/>
      <c r="F35" s="20"/>
      <c r="G35" s="20"/>
      <c r="H35" s="20"/>
      <c r="I35" s="20"/>
      <c r="J35" s="20"/>
      <c r="K35" s="20"/>
      <c r="L35" s="20"/>
      <c r="M35" s="20"/>
      <c r="N35" s="20"/>
      <c r="O35" s="20"/>
      <c r="P35" s="20"/>
      <c r="Q35" s="20"/>
      <c r="R35" s="20"/>
      <c r="S35" s="20"/>
      <c r="T35" s="20"/>
      <c r="U35" s="20"/>
      <c r="V35" s="20"/>
      <c r="W35" s="20"/>
      <c r="X35" s="20"/>
      <c r="Y35" s="20"/>
      <c r="Z35" s="21"/>
      <c r="AA35" s="22"/>
    </row>
    <row r="36" spans="1:27" ht="13.5" x14ac:dyDescent="0.25">
      <c r="A36" s="10" t="s">
        <v>61</v>
      </c>
      <c r="B36" s="17" t="s">
        <v>32</v>
      </c>
      <c r="C36" s="18"/>
      <c r="D36" s="18"/>
      <c r="E36" s="19"/>
      <c r="F36" s="20"/>
      <c r="G36" s="20"/>
      <c r="H36" s="20"/>
      <c r="I36" s="20"/>
      <c r="J36" s="20"/>
      <c r="K36" s="20"/>
      <c r="L36" s="20"/>
      <c r="M36" s="20"/>
      <c r="N36" s="20"/>
      <c r="O36" s="20"/>
      <c r="P36" s="20"/>
      <c r="Q36" s="20"/>
      <c r="R36" s="20"/>
      <c r="S36" s="20"/>
      <c r="T36" s="20"/>
      <c r="U36" s="20"/>
      <c r="V36" s="20"/>
      <c r="W36" s="20"/>
      <c r="X36" s="20"/>
      <c r="Y36" s="20"/>
      <c r="Z36" s="21"/>
      <c r="AA36" s="22"/>
    </row>
    <row r="37" spans="1:27" ht="13.5" x14ac:dyDescent="0.25">
      <c r="A37" s="23" t="s">
        <v>62</v>
      </c>
      <c r="B37" s="17" t="s">
        <v>32</v>
      </c>
      <c r="C37" s="18"/>
      <c r="D37" s="18"/>
      <c r="E37" s="19"/>
      <c r="F37" s="20"/>
      <c r="G37" s="20"/>
      <c r="H37" s="20"/>
      <c r="I37" s="20"/>
      <c r="J37" s="20"/>
      <c r="K37" s="20"/>
      <c r="L37" s="20"/>
      <c r="M37" s="20"/>
      <c r="N37" s="20"/>
      <c r="O37" s="20"/>
      <c r="P37" s="20"/>
      <c r="Q37" s="20"/>
      <c r="R37" s="20"/>
      <c r="S37" s="20"/>
      <c r="T37" s="20"/>
      <c r="U37" s="20"/>
      <c r="V37" s="20"/>
      <c r="W37" s="20"/>
      <c r="X37" s="20"/>
      <c r="Y37" s="20"/>
      <c r="Z37" s="21"/>
      <c r="AA37" s="22"/>
    </row>
    <row r="38" spans="1:27" ht="13.5" x14ac:dyDescent="0.25">
      <c r="A38" s="23" t="s">
        <v>59</v>
      </c>
      <c r="B38" s="17" t="s">
        <v>32</v>
      </c>
      <c r="C38" s="18"/>
      <c r="D38" s="18"/>
      <c r="E38" s="19">
        <v>69509396</v>
      </c>
      <c r="F38" s="20">
        <v>69509396</v>
      </c>
      <c r="G38" s="20"/>
      <c r="H38" s="20"/>
      <c r="I38" s="20"/>
      <c r="J38" s="20"/>
      <c r="K38" s="20"/>
      <c r="L38" s="20"/>
      <c r="M38" s="20"/>
      <c r="N38" s="20"/>
      <c r="O38" s="20"/>
      <c r="P38" s="20"/>
      <c r="Q38" s="20"/>
      <c r="R38" s="20"/>
      <c r="S38" s="20"/>
      <c r="T38" s="20"/>
      <c r="U38" s="20"/>
      <c r="V38" s="20"/>
      <c r="W38" s="20"/>
      <c r="X38" s="20"/>
      <c r="Y38" s="20"/>
      <c r="Z38" s="21"/>
      <c r="AA38" s="22">
        <v>69509396</v>
      </c>
    </row>
    <row r="39" spans="1:27" ht="13.5" x14ac:dyDescent="0.25">
      <c r="A39" s="27" t="s">
        <v>63</v>
      </c>
      <c r="B39" s="35" t="s">
        <v>32</v>
      </c>
      <c r="C39" s="29">
        <f t="shared" ref="C39:Y39" si="4">SUM(C37:C38)</f>
        <v>0</v>
      </c>
      <c r="D39" s="29">
        <f>SUM(D37:D38)</f>
        <v>0</v>
      </c>
      <c r="E39" s="36">
        <f t="shared" si="4"/>
        <v>69509396</v>
      </c>
      <c r="F39" s="37">
        <f t="shared" si="4"/>
        <v>69509396</v>
      </c>
      <c r="G39" s="37">
        <f t="shared" si="4"/>
        <v>0</v>
      </c>
      <c r="H39" s="37">
        <f t="shared" si="4"/>
        <v>0</v>
      </c>
      <c r="I39" s="37">
        <f t="shared" si="4"/>
        <v>0</v>
      </c>
      <c r="J39" s="37">
        <f t="shared" si="4"/>
        <v>0</v>
      </c>
      <c r="K39" s="37">
        <f t="shared" si="4"/>
        <v>0</v>
      </c>
      <c r="L39" s="37">
        <f t="shared" si="4"/>
        <v>0</v>
      </c>
      <c r="M39" s="37">
        <f t="shared" si="4"/>
        <v>0</v>
      </c>
      <c r="N39" s="37">
        <f t="shared" si="4"/>
        <v>0</v>
      </c>
      <c r="O39" s="37">
        <f t="shared" si="4"/>
        <v>0</v>
      </c>
      <c r="P39" s="37">
        <f t="shared" si="4"/>
        <v>0</v>
      </c>
      <c r="Q39" s="37">
        <f t="shared" si="4"/>
        <v>0</v>
      </c>
      <c r="R39" s="37">
        <f t="shared" si="4"/>
        <v>0</v>
      </c>
      <c r="S39" s="37">
        <f t="shared" si="4"/>
        <v>0</v>
      </c>
      <c r="T39" s="37">
        <f t="shared" si="4"/>
        <v>0</v>
      </c>
      <c r="U39" s="37">
        <f t="shared" si="4"/>
        <v>0</v>
      </c>
      <c r="V39" s="37">
        <f t="shared" si="4"/>
        <v>0</v>
      </c>
      <c r="W39" s="37">
        <f t="shared" si="4"/>
        <v>0</v>
      </c>
      <c r="X39" s="37">
        <f t="shared" si="4"/>
        <v>0</v>
      </c>
      <c r="Y39" s="37">
        <f t="shared" si="4"/>
        <v>0</v>
      </c>
      <c r="Z39" s="38">
        <f>+IF(X39&lt;&gt;0,+(Y39/X39)*100,0)</f>
        <v>0</v>
      </c>
      <c r="AA39" s="39">
        <f>SUM(AA37:AA38)</f>
        <v>69509396</v>
      </c>
    </row>
    <row r="40" spans="1:27" ht="13.5" x14ac:dyDescent="0.25">
      <c r="A40" s="27" t="s">
        <v>64</v>
      </c>
      <c r="B40" s="28" t="s">
        <v>32</v>
      </c>
      <c r="C40" s="29">
        <f t="shared" ref="C40:Y40" si="5">+C34+C39</f>
        <v>0</v>
      </c>
      <c r="D40" s="29">
        <f>+D34+D39</f>
        <v>0</v>
      </c>
      <c r="E40" s="30">
        <f t="shared" si="5"/>
        <v>69509396</v>
      </c>
      <c r="F40" s="31">
        <f t="shared" si="5"/>
        <v>69509396</v>
      </c>
      <c r="G40" s="31">
        <f t="shared" si="5"/>
        <v>0</v>
      </c>
      <c r="H40" s="31">
        <f t="shared" si="5"/>
        <v>0</v>
      </c>
      <c r="I40" s="31">
        <f t="shared" si="5"/>
        <v>0</v>
      </c>
      <c r="J40" s="31">
        <f t="shared" si="5"/>
        <v>0</v>
      </c>
      <c r="K40" s="31">
        <f t="shared" si="5"/>
        <v>0</v>
      </c>
      <c r="L40" s="31">
        <f t="shared" si="5"/>
        <v>0</v>
      </c>
      <c r="M40" s="31">
        <f t="shared" si="5"/>
        <v>0</v>
      </c>
      <c r="N40" s="31">
        <f t="shared" si="5"/>
        <v>0</v>
      </c>
      <c r="O40" s="31">
        <f t="shared" si="5"/>
        <v>0</v>
      </c>
      <c r="P40" s="31">
        <f t="shared" si="5"/>
        <v>0</v>
      </c>
      <c r="Q40" s="31">
        <f t="shared" si="5"/>
        <v>0</v>
      </c>
      <c r="R40" s="31">
        <f t="shared" si="5"/>
        <v>0</v>
      </c>
      <c r="S40" s="31">
        <f t="shared" si="5"/>
        <v>0</v>
      </c>
      <c r="T40" s="31">
        <f t="shared" si="5"/>
        <v>0</v>
      </c>
      <c r="U40" s="31">
        <f t="shared" si="5"/>
        <v>0</v>
      </c>
      <c r="V40" s="31">
        <f t="shared" si="5"/>
        <v>0</v>
      </c>
      <c r="W40" s="31">
        <f t="shared" si="5"/>
        <v>0</v>
      </c>
      <c r="X40" s="31">
        <f t="shared" si="5"/>
        <v>0</v>
      </c>
      <c r="Y40" s="31">
        <f t="shared" si="5"/>
        <v>0</v>
      </c>
      <c r="Z40" s="32">
        <f>+IF(X40&lt;&gt;0,+(Y40/X40)*100,0)</f>
        <v>0</v>
      </c>
      <c r="AA40" s="33">
        <f>+AA34+AA39</f>
        <v>69509396</v>
      </c>
    </row>
    <row r="41" spans="1:27" ht="5.0999999999999996" customHeight="1" x14ac:dyDescent="0.25">
      <c r="A41" s="34" t="s">
        <v>41</v>
      </c>
      <c r="B41" s="17"/>
      <c r="C41" s="18"/>
      <c r="D41" s="18"/>
      <c r="E41" s="19"/>
      <c r="F41" s="20"/>
      <c r="G41" s="20"/>
      <c r="H41" s="20"/>
      <c r="I41" s="20"/>
      <c r="J41" s="20"/>
      <c r="K41" s="20"/>
      <c r="L41" s="20"/>
      <c r="M41" s="20"/>
      <c r="N41" s="20"/>
      <c r="O41" s="20"/>
      <c r="P41" s="20"/>
      <c r="Q41" s="20"/>
      <c r="R41" s="20"/>
      <c r="S41" s="20"/>
      <c r="T41" s="20"/>
      <c r="U41" s="20"/>
      <c r="V41" s="20"/>
      <c r="W41" s="20"/>
      <c r="X41" s="20"/>
      <c r="Y41" s="20"/>
      <c r="Z41" s="21"/>
      <c r="AA41" s="22"/>
    </row>
    <row r="42" spans="1:27" ht="13.5" x14ac:dyDescent="0.25">
      <c r="A42" s="41" t="s">
        <v>65</v>
      </c>
      <c r="B42" s="42" t="s">
        <v>66</v>
      </c>
      <c r="C42" s="43">
        <f t="shared" ref="C42:Y42" si="6">+C25-C40</f>
        <v>0</v>
      </c>
      <c r="D42" s="43">
        <f>+D25-D40</f>
        <v>0</v>
      </c>
      <c r="E42" s="44">
        <f t="shared" si="6"/>
        <v>-13591453</v>
      </c>
      <c r="F42" s="45">
        <f t="shared" si="6"/>
        <v>-13591453</v>
      </c>
      <c r="G42" s="45">
        <f t="shared" si="6"/>
        <v>0</v>
      </c>
      <c r="H42" s="45">
        <f t="shared" si="6"/>
        <v>0</v>
      </c>
      <c r="I42" s="45">
        <f t="shared" si="6"/>
        <v>0</v>
      </c>
      <c r="J42" s="45">
        <f t="shared" si="6"/>
        <v>0</v>
      </c>
      <c r="K42" s="45">
        <f t="shared" si="6"/>
        <v>0</v>
      </c>
      <c r="L42" s="45">
        <f t="shared" si="6"/>
        <v>0</v>
      </c>
      <c r="M42" s="45">
        <f t="shared" si="6"/>
        <v>0</v>
      </c>
      <c r="N42" s="45">
        <f t="shared" si="6"/>
        <v>0</v>
      </c>
      <c r="O42" s="45">
        <f t="shared" si="6"/>
        <v>0</v>
      </c>
      <c r="P42" s="45">
        <f t="shared" si="6"/>
        <v>0</v>
      </c>
      <c r="Q42" s="45">
        <f t="shared" si="6"/>
        <v>0</v>
      </c>
      <c r="R42" s="45">
        <f t="shared" si="6"/>
        <v>0</v>
      </c>
      <c r="S42" s="45">
        <f t="shared" si="6"/>
        <v>0</v>
      </c>
      <c r="T42" s="45">
        <f t="shared" si="6"/>
        <v>0</v>
      </c>
      <c r="U42" s="45">
        <f t="shared" si="6"/>
        <v>0</v>
      </c>
      <c r="V42" s="45">
        <f t="shared" si="6"/>
        <v>0</v>
      </c>
      <c r="W42" s="45">
        <f t="shared" si="6"/>
        <v>0</v>
      </c>
      <c r="X42" s="45">
        <f t="shared" si="6"/>
        <v>64468267</v>
      </c>
      <c r="Y42" s="45">
        <f t="shared" si="6"/>
        <v>-64468267</v>
      </c>
      <c r="Z42" s="46">
        <f>+IF(X42&lt;&gt;0,+(Y42/X42)*100,0)</f>
        <v>-100</v>
      </c>
      <c r="AA42" s="47">
        <f>+AA25-AA40</f>
        <v>-13591453</v>
      </c>
    </row>
    <row r="43" spans="1:27" ht="5.0999999999999996" customHeight="1" x14ac:dyDescent="0.25">
      <c r="A43" s="34" t="s">
        <v>41</v>
      </c>
      <c r="B43" s="17"/>
      <c r="C43" s="18"/>
      <c r="D43" s="18"/>
      <c r="E43" s="19"/>
      <c r="F43" s="20"/>
      <c r="G43" s="20"/>
      <c r="H43" s="20"/>
      <c r="I43" s="20"/>
      <c r="J43" s="20"/>
      <c r="K43" s="20"/>
      <c r="L43" s="20"/>
      <c r="M43" s="20"/>
      <c r="N43" s="20"/>
      <c r="O43" s="20"/>
      <c r="P43" s="20"/>
      <c r="Q43" s="20"/>
      <c r="R43" s="20"/>
      <c r="S43" s="20"/>
      <c r="T43" s="20"/>
      <c r="U43" s="20"/>
      <c r="V43" s="20"/>
      <c r="W43" s="20"/>
      <c r="X43" s="20"/>
      <c r="Y43" s="20"/>
      <c r="Z43" s="48"/>
      <c r="AA43" s="22"/>
    </row>
    <row r="44" spans="1:27" ht="13.5" x14ac:dyDescent="0.25">
      <c r="A44" s="10" t="s">
        <v>67</v>
      </c>
      <c r="B44" s="17" t="s">
        <v>32</v>
      </c>
      <c r="C44" s="18"/>
      <c r="D44" s="18"/>
      <c r="E44" s="19"/>
      <c r="F44" s="20"/>
      <c r="G44" s="20"/>
      <c r="H44" s="20"/>
      <c r="I44" s="20"/>
      <c r="J44" s="20"/>
      <c r="K44" s="20"/>
      <c r="L44" s="20"/>
      <c r="M44" s="20"/>
      <c r="N44" s="20"/>
      <c r="O44" s="20"/>
      <c r="P44" s="20"/>
      <c r="Q44" s="20"/>
      <c r="R44" s="20"/>
      <c r="S44" s="20"/>
      <c r="T44" s="20"/>
      <c r="U44" s="20"/>
      <c r="V44" s="20"/>
      <c r="W44" s="20"/>
      <c r="X44" s="20"/>
      <c r="Y44" s="20"/>
      <c r="Z44" s="48"/>
      <c r="AA44" s="22"/>
    </row>
    <row r="45" spans="1:27" ht="13.5" x14ac:dyDescent="0.25">
      <c r="A45" s="23" t="s">
        <v>68</v>
      </c>
      <c r="B45" s="17" t="s">
        <v>32</v>
      </c>
      <c r="C45" s="18">
        <v>31157842</v>
      </c>
      <c r="D45" s="18"/>
      <c r="E45" s="19"/>
      <c r="F45" s="20"/>
      <c r="G45" s="20"/>
      <c r="H45" s="20"/>
      <c r="I45" s="20"/>
      <c r="J45" s="20"/>
      <c r="K45" s="20"/>
      <c r="L45" s="20"/>
      <c r="M45" s="20"/>
      <c r="N45" s="20"/>
      <c r="O45" s="20"/>
      <c r="P45" s="20"/>
      <c r="Q45" s="20"/>
      <c r="R45" s="20"/>
      <c r="S45" s="20"/>
      <c r="T45" s="20"/>
      <c r="U45" s="20"/>
      <c r="V45" s="20"/>
      <c r="W45" s="20"/>
      <c r="X45" s="20"/>
      <c r="Y45" s="20"/>
      <c r="Z45" s="48"/>
      <c r="AA45" s="22"/>
    </row>
    <row r="46" spans="1:27" ht="13.5" x14ac:dyDescent="0.25">
      <c r="A46" s="23" t="s">
        <v>69</v>
      </c>
      <c r="B46" s="17" t="s">
        <v>32</v>
      </c>
      <c r="C46" s="18"/>
      <c r="D46" s="18"/>
      <c r="E46" s="19"/>
      <c r="F46" s="20"/>
      <c r="G46" s="20"/>
      <c r="H46" s="20"/>
      <c r="I46" s="20"/>
      <c r="J46" s="20"/>
      <c r="K46" s="20"/>
      <c r="L46" s="20"/>
      <c r="M46" s="20"/>
      <c r="N46" s="20"/>
      <c r="O46" s="20"/>
      <c r="P46" s="20"/>
      <c r="Q46" s="20"/>
      <c r="R46" s="20"/>
      <c r="S46" s="20"/>
      <c r="T46" s="20"/>
      <c r="U46" s="20"/>
      <c r="V46" s="20"/>
      <c r="W46" s="20"/>
      <c r="X46" s="20"/>
      <c r="Y46" s="20"/>
      <c r="Z46" s="48"/>
      <c r="AA46" s="22"/>
    </row>
    <row r="47" spans="1:27" ht="14.45" customHeight="1" x14ac:dyDescent="0.25">
      <c r="A47" s="23" t="s">
        <v>41</v>
      </c>
      <c r="B47" s="17"/>
      <c r="C47" s="18"/>
      <c r="D47" s="18"/>
      <c r="E47" s="19"/>
      <c r="F47" s="20"/>
      <c r="G47" s="20"/>
      <c r="H47" s="20"/>
      <c r="I47" s="20"/>
      <c r="J47" s="20"/>
      <c r="K47" s="20"/>
      <c r="L47" s="20"/>
      <c r="M47" s="20"/>
      <c r="N47" s="20"/>
      <c r="O47" s="20"/>
      <c r="P47" s="20"/>
      <c r="Q47" s="20"/>
      <c r="R47" s="20"/>
      <c r="S47" s="20"/>
      <c r="T47" s="20"/>
      <c r="U47" s="20"/>
      <c r="V47" s="20"/>
      <c r="W47" s="20"/>
      <c r="X47" s="20"/>
      <c r="Y47" s="20"/>
      <c r="Z47" s="48"/>
      <c r="AA47" s="22"/>
    </row>
    <row r="48" spans="1:27" ht="13.5" x14ac:dyDescent="0.25">
      <c r="A48" s="49" t="s">
        <v>70</v>
      </c>
      <c r="B48" s="50" t="s">
        <v>66</v>
      </c>
      <c r="C48" s="51">
        <f t="shared" ref="C48:Y48" si="7">SUM(C45:C47)</f>
        <v>31157842</v>
      </c>
      <c r="D48" s="51">
        <f>SUM(D45:D47)</f>
        <v>0</v>
      </c>
      <c r="E48" s="52">
        <f t="shared" si="7"/>
        <v>0</v>
      </c>
      <c r="F48" s="53">
        <f t="shared" si="7"/>
        <v>0</v>
      </c>
      <c r="G48" s="53">
        <f t="shared" si="7"/>
        <v>0</v>
      </c>
      <c r="H48" s="53">
        <f t="shared" si="7"/>
        <v>0</v>
      </c>
      <c r="I48" s="53">
        <f t="shared" si="7"/>
        <v>0</v>
      </c>
      <c r="J48" s="53">
        <f t="shared" si="7"/>
        <v>0</v>
      </c>
      <c r="K48" s="53">
        <f t="shared" si="7"/>
        <v>0</v>
      </c>
      <c r="L48" s="53">
        <f t="shared" si="7"/>
        <v>0</v>
      </c>
      <c r="M48" s="53">
        <f t="shared" si="7"/>
        <v>0</v>
      </c>
      <c r="N48" s="53">
        <f t="shared" si="7"/>
        <v>0</v>
      </c>
      <c r="O48" s="53">
        <f t="shared" si="7"/>
        <v>0</v>
      </c>
      <c r="P48" s="53">
        <f t="shared" si="7"/>
        <v>0</v>
      </c>
      <c r="Q48" s="53">
        <f t="shared" si="7"/>
        <v>0</v>
      </c>
      <c r="R48" s="53">
        <f t="shared" si="7"/>
        <v>0</v>
      </c>
      <c r="S48" s="53">
        <f t="shared" si="7"/>
        <v>0</v>
      </c>
      <c r="T48" s="53">
        <f t="shared" si="7"/>
        <v>0</v>
      </c>
      <c r="U48" s="53">
        <f t="shared" si="7"/>
        <v>0</v>
      </c>
      <c r="V48" s="53">
        <f t="shared" si="7"/>
        <v>0</v>
      </c>
      <c r="W48" s="53">
        <f t="shared" si="7"/>
        <v>0</v>
      </c>
      <c r="X48" s="53">
        <f t="shared" si="7"/>
        <v>0</v>
      </c>
      <c r="Y48" s="53">
        <f t="shared" si="7"/>
        <v>0</v>
      </c>
      <c r="Z48" s="54">
        <f>+IF(X48&lt;&gt;0,+(Y48/X48)*100,0)</f>
        <v>0</v>
      </c>
      <c r="AA48" s="55">
        <f>SUM(AA45:AA47)</f>
        <v>0</v>
      </c>
    </row>
    <row r="49" spans="1:27" ht="13.5" x14ac:dyDescent="0.25">
      <c r="A49" s="56" t="s">
        <v>328</v>
      </c>
      <c r="B49" s="57"/>
      <c r="C49" s="58"/>
      <c r="D49" s="58"/>
      <c r="E49" s="58"/>
      <c r="F49" s="58"/>
      <c r="G49" s="58"/>
      <c r="H49" s="59"/>
      <c r="I49" s="59"/>
      <c r="J49" s="59"/>
      <c r="K49" s="59"/>
      <c r="L49" s="59"/>
      <c r="M49" s="59"/>
      <c r="N49" s="59"/>
      <c r="O49" s="59"/>
      <c r="P49" s="59"/>
      <c r="Q49" s="59"/>
      <c r="R49" s="59"/>
      <c r="S49" s="59"/>
      <c r="T49" s="59"/>
      <c r="U49" s="59"/>
      <c r="V49" s="59"/>
      <c r="W49" s="59"/>
      <c r="X49" s="59"/>
      <c r="Y49" s="59"/>
      <c r="Z49" s="59"/>
      <c r="AA49" s="59"/>
    </row>
    <row r="50" spans="1:27" ht="13.5" x14ac:dyDescent="0.25">
      <c r="A50" s="60" t="s">
        <v>329</v>
      </c>
      <c r="B50" s="60"/>
      <c r="C50" s="60"/>
      <c r="D50" s="60"/>
      <c r="E50" s="60"/>
      <c r="F50" s="60"/>
      <c r="G50" s="60"/>
      <c r="H50" s="59"/>
      <c r="I50" s="59"/>
      <c r="J50" s="59"/>
      <c r="K50" s="59"/>
      <c r="L50" s="59"/>
      <c r="M50" s="59"/>
      <c r="N50" s="59"/>
      <c r="O50" s="59"/>
      <c r="P50" s="59"/>
      <c r="Q50" s="59"/>
      <c r="R50" s="59"/>
      <c r="S50" s="59"/>
      <c r="T50" s="59"/>
      <c r="U50" s="59"/>
      <c r="V50" s="59"/>
      <c r="W50" s="59"/>
      <c r="X50" s="59"/>
      <c r="Y50" s="59"/>
      <c r="Z50" s="59"/>
      <c r="AA50" s="59"/>
    </row>
    <row r="51" spans="1:27" ht="13.5" x14ac:dyDescent="0.25">
      <c r="A51" s="61" t="s">
        <v>330</v>
      </c>
      <c r="B51" s="62"/>
      <c r="C51" s="63"/>
      <c r="D51" s="63"/>
      <c r="E51" s="63"/>
      <c r="F51" s="63"/>
      <c r="G51" s="63"/>
      <c r="H51" s="59"/>
      <c r="I51" s="59"/>
      <c r="J51" s="59"/>
      <c r="K51" s="59"/>
      <c r="L51" s="59"/>
      <c r="M51" s="59"/>
      <c r="N51" s="59"/>
      <c r="O51" s="59"/>
      <c r="P51" s="59"/>
      <c r="Q51" s="59"/>
      <c r="R51" s="59"/>
      <c r="S51" s="59"/>
      <c r="T51" s="59"/>
      <c r="U51" s="59"/>
      <c r="V51" s="59"/>
      <c r="W51" s="59"/>
      <c r="X51" s="59"/>
      <c r="Y51" s="59"/>
      <c r="Z51" s="59"/>
      <c r="AA51" s="59"/>
    </row>
    <row r="52" spans="1:27" ht="13.5" x14ac:dyDescent="0.25">
      <c r="A52" s="59"/>
      <c r="B52" s="59"/>
      <c r="C52" s="59"/>
      <c r="D52" s="59"/>
      <c r="E52" s="59"/>
      <c r="F52" s="59"/>
      <c r="G52" s="59"/>
      <c r="H52" s="59"/>
      <c r="I52" s="59"/>
      <c r="J52" s="59"/>
      <c r="K52" s="59"/>
      <c r="L52" s="59"/>
      <c r="M52" s="59"/>
      <c r="N52" s="59"/>
      <c r="O52" s="59"/>
      <c r="P52" s="59"/>
      <c r="Q52" s="59"/>
      <c r="R52" s="59"/>
      <c r="S52" s="59"/>
      <c r="T52" s="59"/>
      <c r="U52" s="59"/>
      <c r="V52" s="59"/>
      <c r="W52" s="59"/>
      <c r="X52" s="59"/>
      <c r="Y52" s="59"/>
      <c r="Z52" s="59"/>
      <c r="AA52" s="59"/>
    </row>
    <row r="53" spans="1:27" ht="13.5" x14ac:dyDescent="0.25">
      <c r="A53" s="59"/>
      <c r="B53" s="59"/>
      <c r="C53" s="59"/>
      <c r="D53" s="59"/>
      <c r="E53" s="59"/>
      <c r="F53" s="59"/>
      <c r="G53" s="59"/>
      <c r="H53" s="59"/>
      <c r="I53" s="59"/>
      <c r="J53" s="59"/>
      <c r="K53" s="59"/>
      <c r="L53" s="59"/>
      <c r="M53" s="59"/>
      <c r="N53" s="59"/>
      <c r="O53" s="59"/>
      <c r="P53" s="59"/>
      <c r="Q53" s="59"/>
      <c r="R53" s="59"/>
      <c r="S53" s="59"/>
      <c r="T53" s="59"/>
      <c r="U53" s="59"/>
      <c r="V53" s="59"/>
      <c r="W53" s="59"/>
      <c r="X53" s="59"/>
      <c r="Y53" s="59"/>
      <c r="Z53" s="59"/>
      <c r="AA53" s="59"/>
    </row>
    <row r="54" spans="1:27" ht="13.5" x14ac:dyDescent="0.25">
      <c r="A54" s="59"/>
      <c r="B54" s="59"/>
      <c r="C54" s="59"/>
      <c r="D54" s="59"/>
      <c r="E54" s="59"/>
      <c r="F54" s="59"/>
      <c r="G54" s="59"/>
      <c r="H54" s="59"/>
      <c r="I54" s="59"/>
      <c r="J54" s="59"/>
      <c r="K54" s="59"/>
      <c r="L54" s="59"/>
      <c r="M54" s="59"/>
      <c r="N54" s="59"/>
      <c r="O54" s="59"/>
      <c r="P54" s="59"/>
      <c r="Q54" s="59"/>
      <c r="R54" s="59"/>
      <c r="S54" s="59"/>
      <c r="T54" s="59"/>
      <c r="U54" s="59"/>
      <c r="V54" s="59"/>
      <c r="W54" s="59"/>
      <c r="X54" s="59"/>
      <c r="Y54" s="59"/>
      <c r="Z54" s="59"/>
      <c r="AA54" s="59"/>
    </row>
  </sheetData>
  <mergeCells count="2">
    <mergeCell ref="A1:AA1"/>
    <mergeCell ref="E2:AA2"/>
  </mergeCells>
  <printOptions horizontalCentered="1"/>
  <pageMargins left="0.55118110236220497" right="0.22" top="0.59055118110236204" bottom="0.59055118110236204" header="0.31496062992126" footer="0.31496062992126"/>
  <pageSetup paperSize="9" orientation="landscape" r:id="rId1"/>
  <rowBreaks count="1" manualBreakCount="1">
    <brk id="48" max="16383" man="1"/>
  </rowBreaks>
</worksheet>
</file>

<file path=xl/worksheets/sheet6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AA54"/>
  <sheetViews>
    <sheetView showGridLines="0" workbookViewId="0">
      <selection activeCell="B2" sqref="B2"/>
    </sheetView>
  </sheetViews>
  <sheetFormatPr defaultRowHeight="12.75" x14ac:dyDescent="0.2"/>
  <cols>
    <col min="1" max="1" width="35.7109375" customWidth="1"/>
    <col min="2" max="2" width="3.42578125" bestFit="1" customWidth="1"/>
    <col min="3" max="3" width="9.7109375" customWidth="1"/>
    <col min="4" max="4" width="9.7109375" hidden="1" customWidth="1"/>
    <col min="5" max="6" width="9.7109375" customWidth="1"/>
    <col min="7" max="9" width="9.7109375" hidden="1" customWidth="1"/>
    <col min="10" max="10" width="9.7109375" customWidth="1"/>
    <col min="11" max="13" width="9.7109375" hidden="1" customWidth="1"/>
    <col min="14" max="14" width="9.7109375" customWidth="1"/>
    <col min="15" max="22" width="9.7109375" hidden="1" customWidth="1"/>
    <col min="23" max="27" width="9.7109375" customWidth="1"/>
  </cols>
  <sheetData>
    <row r="1" spans="1:27" ht="19.149999999999999" customHeight="1" x14ac:dyDescent="0.25">
      <c r="A1" s="64" t="s">
        <v>135</v>
      </c>
      <c r="B1" s="64"/>
      <c r="C1" s="64"/>
      <c r="D1" s="64"/>
      <c r="E1" s="64"/>
      <c r="F1" s="64"/>
      <c r="G1" s="64"/>
      <c r="H1" s="64"/>
      <c r="I1" s="64"/>
      <c r="J1" s="64"/>
      <c r="K1" s="64"/>
      <c r="L1" s="64"/>
      <c r="M1" s="64"/>
      <c r="N1" s="64"/>
      <c r="O1" s="64"/>
      <c r="P1" s="64"/>
      <c r="Q1" s="64"/>
      <c r="R1" s="64"/>
      <c r="S1" s="64"/>
      <c r="T1" s="64"/>
      <c r="U1" s="64"/>
      <c r="V1" s="64"/>
      <c r="W1" s="64"/>
      <c r="X1" s="64"/>
      <c r="Y1" s="64"/>
      <c r="Z1" s="64"/>
      <c r="AA1" s="64"/>
    </row>
    <row r="2" spans="1:27" ht="24.95" customHeight="1" x14ac:dyDescent="0.2">
      <c r="A2" s="2" t="s">
        <v>1</v>
      </c>
      <c r="B2" s="1" t="s">
        <v>331</v>
      </c>
      <c r="C2" s="3" t="s">
        <v>2</v>
      </c>
      <c r="D2" s="3" t="s">
        <v>3</v>
      </c>
      <c r="E2" s="65" t="s">
        <v>4</v>
      </c>
      <c r="F2" s="66"/>
      <c r="G2" s="66"/>
      <c r="H2" s="66"/>
      <c r="I2" s="66"/>
      <c r="J2" s="66"/>
      <c r="K2" s="66"/>
      <c r="L2" s="66"/>
      <c r="M2" s="66"/>
      <c r="N2" s="66"/>
      <c r="O2" s="66"/>
      <c r="P2" s="66"/>
      <c r="Q2" s="66"/>
      <c r="R2" s="66"/>
      <c r="S2" s="66"/>
      <c r="T2" s="66"/>
      <c r="U2" s="66"/>
      <c r="V2" s="66"/>
      <c r="W2" s="66"/>
      <c r="X2" s="66"/>
      <c r="Y2" s="66"/>
      <c r="Z2" s="66"/>
      <c r="AA2" s="67"/>
    </row>
    <row r="3" spans="1:27" ht="24.95" customHeight="1" x14ac:dyDescent="0.2">
      <c r="A3" s="4" t="s">
        <v>5</v>
      </c>
      <c r="B3" s="5" t="s">
        <v>6</v>
      </c>
      <c r="C3" s="6" t="s">
        <v>7</v>
      </c>
      <c r="D3" s="6" t="s">
        <v>7</v>
      </c>
      <c r="E3" s="7" t="s">
        <v>8</v>
      </c>
      <c r="F3" s="8" t="s">
        <v>9</v>
      </c>
      <c r="G3" s="8" t="s">
        <v>10</v>
      </c>
      <c r="H3" s="8" t="s">
        <v>11</v>
      </c>
      <c r="I3" s="8" t="s">
        <v>12</v>
      </c>
      <c r="J3" s="8" t="s">
        <v>13</v>
      </c>
      <c r="K3" s="8" t="s">
        <v>14</v>
      </c>
      <c r="L3" s="8" t="s">
        <v>15</v>
      </c>
      <c r="M3" s="8" t="s">
        <v>16</v>
      </c>
      <c r="N3" s="8" t="s">
        <v>17</v>
      </c>
      <c r="O3" s="8" t="s">
        <v>18</v>
      </c>
      <c r="P3" s="8" t="s">
        <v>19</v>
      </c>
      <c r="Q3" s="8" t="s">
        <v>20</v>
      </c>
      <c r="R3" s="8" t="s">
        <v>21</v>
      </c>
      <c r="S3" s="8" t="s">
        <v>22</v>
      </c>
      <c r="T3" s="8" t="s">
        <v>23</v>
      </c>
      <c r="U3" s="8" t="s">
        <v>24</v>
      </c>
      <c r="V3" s="8" t="s">
        <v>25</v>
      </c>
      <c r="W3" s="8" t="s">
        <v>26</v>
      </c>
      <c r="X3" s="8" t="s">
        <v>27</v>
      </c>
      <c r="Y3" s="8" t="s">
        <v>28</v>
      </c>
      <c r="Z3" s="8" t="s">
        <v>29</v>
      </c>
      <c r="AA3" s="9" t="s">
        <v>30</v>
      </c>
    </row>
    <row r="4" spans="1:27" ht="13.5" x14ac:dyDescent="0.25">
      <c r="A4" s="10" t="s">
        <v>31</v>
      </c>
      <c r="B4" s="11" t="s">
        <v>32</v>
      </c>
      <c r="C4" s="12"/>
      <c r="D4" s="12"/>
      <c r="E4" s="13"/>
      <c r="F4" s="14"/>
      <c r="G4" s="14"/>
      <c r="H4" s="14"/>
      <c r="I4" s="14"/>
      <c r="J4" s="14"/>
      <c r="K4" s="14"/>
      <c r="L4" s="14"/>
      <c r="M4" s="14"/>
      <c r="N4" s="14"/>
      <c r="O4" s="14"/>
      <c r="P4" s="14"/>
      <c r="Q4" s="14"/>
      <c r="R4" s="14"/>
      <c r="S4" s="14"/>
      <c r="T4" s="14"/>
      <c r="U4" s="14"/>
      <c r="V4" s="14"/>
      <c r="W4" s="14"/>
      <c r="X4" s="14"/>
      <c r="Y4" s="14"/>
      <c r="Z4" s="15"/>
      <c r="AA4" s="16"/>
    </row>
    <row r="5" spans="1:27" ht="13.5" x14ac:dyDescent="0.25">
      <c r="A5" s="10" t="s">
        <v>33</v>
      </c>
      <c r="B5" s="17" t="s">
        <v>32</v>
      </c>
      <c r="C5" s="18"/>
      <c r="D5" s="18"/>
      <c r="E5" s="19"/>
      <c r="F5" s="20"/>
      <c r="G5" s="20"/>
      <c r="H5" s="20"/>
      <c r="I5" s="20"/>
      <c r="J5" s="20"/>
      <c r="K5" s="20"/>
      <c r="L5" s="20"/>
      <c r="M5" s="20"/>
      <c r="N5" s="20"/>
      <c r="O5" s="20"/>
      <c r="P5" s="20"/>
      <c r="Q5" s="20"/>
      <c r="R5" s="20"/>
      <c r="S5" s="20"/>
      <c r="T5" s="20"/>
      <c r="U5" s="20"/>
      <c r="V5" s="20"/>
      <c r="W5" s="20"/>
      <c r="X5" s="20"/>
      <c r="Y5" s="20"/>
      <c r="Z5" s="21"/>
      <c r="AA5" s="22"/>
    </row>
    <row r="6" spans="1:27" ht="13.5" x14ac:dyDescent="0.25">
      <c r="A6" s="23" t="s">
        <v>34</v>
      </c>
      <c r="B6" s="17" t="s">
        <v>32</v>
      </c>
      <c r="C6" s="18"/>
      <c r="D6" s="18"/>
      <c r="E6" s="19"/>
      <c r="F6" s="20"/>
      <c r="G6" s="20"/>
      <c r="H6" s="20"/>
      <c r="I6" s="20"/>
      <c r="J6" s="20"/>
      <c r="K6" s="20"/>
      <c r="L6" s="20"/>
      <c r="M6" s="20"/>
      <c r="N6" s="20"/>
      <c r="O6" s="20"/>
      <c r="P6" s="20"/>
      <c r="Q6" s="20"/>
      <c r="R6" s="20"/>
      <c r="S6" s="20"/>
      <c r="T6" s="20"/>
      <c r="U6" s="20"/>
      <c r="V6" s="20"/>
      <c r="W6" s="20"/>
      <c r="X6" s="20"/>
      <c r="Y6" s="20"/>
      <c r="Z6" s="21"/>
      <c r="AA6" s="22"/>
    </row>
    <row r="7" spans="1:27" ht="13.5" x14ac:dyDescent="0.25">
      <c r="A7" s="23" t="s">
        <v>35</v>
      </c>
      <c r="B7" s="17" t="s">
        <v>32</v>
      </c>
      <c r="C7" s="18"/>
      <c r="D7" s="18"/>
      <c r="E7" s="19"/>
      <c r="F7" s="20"/>
      <c r="G7" s="20"/>
      <c r="H7" s="20"/>
      <c r="I7" s="20"/>
      <c r="J7" s="20"/>
      <c r="K7" s="20"/>
      <c r="L7" s="20"/>
      <c r="M7" s="20"/>
      <c r="N7" s="20"/>
      <c r="O7" s="20"/>
      <c r="P7" s="20"/>
      <c r="Q7" s="20"/>
      <c r="R7" s="20"/>
      <c r="S7" s="20"/>
      <c r="T7" s="20"/>
      <c r="U7" s="20"/>
      <c r="V7" s="20"/>
      <c r="W7" s="20"/>
      <c r="X7" s="20"/>
      <c r="Y7" s="20"/>
      <c r="Z7" s="21"/>
      <c r="AA7" s="22"/>
    </row>
    <row r="8" spans="1:27" ht="13.5" x14ac:dyDescent="0.25">
      <c r="A8" s="23" t="s">
        <v>36</v>
      </c>
      <c r="B8" s="17" t="s">
        <v>32</v>
      </c>
      <c r="C8" s="18">
        <v>7487375</v>
      </c>
      <c r="D8" s="18"/>
      <c r="E8" s="19">
        <v>9908078</v>
      </c>
      <c r="F8" s="20">
        <v>9908078</v>
      </c>
      <c r="G8" s="20">
        <v>14816030</v>
      </c>
      <c r="H8" s="20">
        <v>22495510</v>
      </c>
      <c r="I8" s="20">
        <v>-563646172</v>
      </c>
      <c r="J8" s="20">
        <v>-526334632</v>
      </c>
      <c r="K8" s="20">
        <v>8394357</v>
      </c>
      <c r="L8" s="20">
        <v>8741587</v>
      </c>
      <c r="M8" s="20">
        <v>-54616667</v>
      </c>
      <c r="N8" s="20">
        <v>-37480723</v>
      </c>
      <c r="O8" s="20"/>
      <c r="P8" s="20"/>
      <c r="Q8" s="20"/>
      <c r="R8" s="20"/>
      <c r="S8" s="20"/>
      <c r="T8" s="20"/>
      <c r="U8" s="20"/>
      <c r="V8" s="20"/>
      <c r="W8" s="20">
        <v>-563815355</v>
      </c>
      <c r="X8" s="20">
        <v>4954074</v>
      </c>
      <c r="Y8" s="20">
        <v>-568769429</v>
      </c>
      <c r="Z8" s="21">
        <v>-11480.842413738672</v>
      </c>
      <c r="AA8" s="22">
        <v>9908078</v>
      </c>
    </row>
    <row r="9" spans="1:27" ht="13.5" x14ac:dyDescent="0.25">
      <c r="A9" s="23" t="s">
        <v>37</v>
      </c>
      <c r="B9" s="17" t="s">
        <v>32</v>
      </c>
      <c r="C9" s="18"/>
      <c r="D9" s="18"/>
      <c r="E9" s="19"/>
      <c r="F9" s="20"/>
      <c r="G9" s="20"/>
      <c r="H9" s="20"/>
      <c r="I9" s="20"/>
      <c r="J9" s="20"/>
      <c r="K9" s="20"/>
      <c r="L9" s="20"/>
      <c r="M9" s="20"/>
      <c r="N9" s="20"/>
      <c r="O9" s="20"/>
      <c r="P9" s="20"/>
      <c r="Q9" s="20"/>
      <c r="R9" s="20"/>
      <c r="S9" s="20"/>
      <c r="T9" s="20"/>
      <c r="U9" s="20"/>
      <c r="V9" s="20"/>
      <c r="W9" s="20"/>
      <c r="X9" s="20"/>
      <c r="Y9" s="20"/>
      <c r="Z9" s="21"/>
      <c r="AA9" s="22"/>
    </row>
    <row r="10" spans="1:27" ht="13.5" x14ac:dyDescent="0.25">
      <c r="A10" s="23" t="s">
        <v>38</v>
      </c>
      <c r="B10" s="17" t="s">
        <v>32</v>
      </c>
      <c r="C10" s="18"/>
      <c r="D10" s="18"/>
      <c r="E10" s="19"/>
      <c r="F10" s="20"/>
      <c r="G10" s="24"/>
      <c r="H10" s="24"/>
      <c r="I10" s="24"/>
      <c r="J10" s="20"/>
      <c r="K10" s="24"/>
      <c r="L10" s="24"/>
      <c r="M10" s="20"/>
      <c r="N10" s="24"/>
      <c r="O10" s="24"/>
      <c r="P10" s="24"/>
      <c r="Q10" s="20"/>
      <c r="R10" s="24"/>
      <c r="S10" s="24"/>
      <c r="T10" s="20"/>
      <c r="U10" s="24"/>
      <c r="V10" s="24"/>
      <c r="W10" s="24"/>
      <c r="X10" s="20"/>
      <c r="Y10" s="24"/>
      <c r="Z10" s="25"/>
      <c r="AA10" s="26"/>
    </row>
    <row r="11" spans="1:27" ht="13.5" x14ac:dyDescent="0.25">
      <c r="A11" s="23" t="s">
        <v>39</v>
      </c>
      <c r="B11" s="17" t="s">
        <v>32</v>
      </c>
      <c r="C11" s="18"/>
      <c r="D11" s="18"/>
      <c r="E11" s="19"/>
      <c r="F11" s="20"/>
      <c r="G11" s="20"/>
      <c r="H11" s="20"/>
      <c r="I11" s="20"/>
      <c r="J11" s="20"/>
      <c r="K11" s="20"/>
      <c r="L11" s="20"/>
      <c r="M11" s="20"/>
      <c r="N11" s="20"/>
      <c r="O11" s="20"/>
      <c r="P11" s="20"/>
      <c r="Q11" s="20"/>
      <c r="R11" s="20"/>
      <c r="S11" s="20"/>
      <c r="T11" s="20"/>
      <c r="U11" s="20"/>
      <c r="V11" s="20"/>
      <c r="W11" s="20"/>
      <c r="X11" s="20"/>
      <c r="Y11" s="20"/>
      <c r="Z11" s="21"/>
      <c r="AA11" s="22"/>
    </row>
    <row r="12" spans="1:27" ht="13.5" x14ac:dyDescent="0.25">
      <c r="A12" s="27" t="s">
        <v>40</v>
      </c>
      <c r="B12" s="28" t="s">
        <v>32</v>
      </c>
      <c r="C12" s="29">
        <f t="shared" ref="C12:Y12" si="0">SUM(C6:C11)</f>
        <v>7487375</v>
      </c>
      <c r="D12" s="29">
        <f>SUM(D6:D11)</f>
        <v>0</v>
      </c>
      <c r="E12" s="30">
        <f t="shared" si="0"/>
        <v>9908078</v>
      </c>
      <c r="F12" s="31">
        <f t="shared" si="0"/>
        <v>9908078</v>
      </c>
      <c r="G12" s="31">
        <f t="shared" si="0"/>
        <v>14816030</v>
      </c>
      <c r="H12" s="31">
        <f t="shared" si="0"/>
        <v>22495510</v>
      </c>
      <c r="I12" s="31">
        <f t="shared" si="0"/>
        <v>-563646172</v>
      </c>
      <c r="J12" s="31">
        <f t="shared" si="0"/>
        <v>-526334632</v>
      </c>
      <c r="K12" s="31">
        <f t="shared" si="0"/>
        <v>8394357</v>
      </c>
      <c r="L12" s="31">
        <f t="shared" si="0"/>
        <v>8741587</v>
      </c>
      <c r="M12" s="31">
        <f t="shared" si="0"/>
        <v>-54616667</v>
      </c>
      <c r="N12" s="31">
        <f t="shared" si="0"/>
        <v>-37480723</v>
      </c>
      <c r="O12" s="31">
        <f t="shared" si="0"/>
        <v>0</v>
      </c>
      <c r="P12" s="31">
        <f t="shared" si="0"/>
        <v>0</v>
      </c>
      <c r="Q12" s="31">
        <f t="shared" si="0"/>
        <v>0</v>
      </c>
      <c r="R12" s="31">
        <f t="shared" si="0"/>
        <v>0</v>
      </c>
      <c r="S12" s="31">
        <f t="shared" si="0"/>
        <v>0</v>
      </c>
      <c r="T12" s="31">
        <f t="shared" si="0"/>
        <v>0</v>
      </c>
      <c r="U12" s="31">
        <f t="shared" si="0"/>
        <v>0</v>
      </c>
      <c r="V12" s="31">
        <f t="shared" si="0"/>
        <v>0</v>
      </c>
      <c r="W12" s="31">
        <f t="shared" si="0"/>
        <v>-563815355</v>
      </c>
      <c r="X12" s="31">
        <f t="shared" si="0"/>
        <v>4954074</v>
      </c>
      <c r="Y12" s="31">
        <f t="shared" si="0"/>
        <v>-568769429</v>
      </c>
      <c r="Z12" s="32">
        <f>+IF(X12&lt;&gt;0,+(Y12/X12)*100,0)</f>
        <v>-11480.842413738672</v>
      </c>
      <c r="AA12" s="33">
        <f>SUM(AA6:AA11)</f>
        <v>9908078</v>
      </c>
    </row>
    <row r="13" spans="1:27" ht="5.0999999999999996" customHeight="1" x14ac:dyDescent="0.25">
      <c r="A13" s="34" t="s">
        <v>41</v>
      </c>
      <c r="B13" s="17"/>
      <c r="C13" s="18"/>
      <c r="D13" s="18"/>
      <c r="E13" s="19"/>
      <c r="F13" s="20"/>
      <c r="G13" s="20"/>
      <c r="H13" s="20"/>
      <c r="I13" s="20"/>
      <c r="J13" s="20"/>
      <c r="K13" s="20"/>
      <c r="L13" s="20"/>
      <c r="M13" s="20"/>
      <c r="N13" s="20"/>
      <c r="O13" s="20"/>
      <c r="P13" s="20"/>
      <c r="Q13" s="20"/>
      <c r="R13" s="20"/>
      <c r="S13" s="20"/>
      <c r="T13" s="20"/>
      <c r="U13" s="20"/>
      <c r="V13" s="20"/>
      <c r="W13" s="20"/>
      <c r="X13" s="20"/>
      <c r="Y13" s="20"/>
      <c r="Z13" s="21"/>
      <c r="AA13" s="22"/>
    </row>
    <row r="14" spans="1:27" ht="13.5" x14ac:dyDescent="0.25">
      <c r="A14" s="10" t="s">
        <v>42</v>
      </c>
      <c r="B14" s="17" t="s">
        <v>32</v>
      </c>
      <c r="C14" s="18"/>
      <c r="D14" s="18"/>
      <c r="E14" s="19"/>
      <c r="F14" s="20"/>
      <c r="G14" s="20"/>
      <c r="H14" s="20"/>
      <c r="I14" s="20"/>
      <c r="J14" s="20"/>
      <c r="K14" s="20"/>
      <c r="L14" s="20"/>
      <c r="M14" s="20"/>
      <c r="N14" s="20"/>
      <c r="O14" s="20"/>
      <c r="P14" s="20"/>
      <c r="Q14" s="20"/>
      <c r="R14" s="20"/>
      <c r="S14" s="20"/>
      <c r="T14" s="20"/>
      <c r="U14" s="20"/>
      <c r="V14" s="20"/>
      <c r="W14" s="20"/>
      <c r="X14" s="20"/>
      <c r="Y14" s="20"/>
      <c r="Z14" s="21"/>
      <c r="AA14" s="22"/>
    </row>
    <row r="15" spans="1:27" ht="13.5" x14ac:dyDescent="0.25">
      <c r="A15" s="23" t="s">
        <v>43</v>
      </c>
      <c r="B15" s="17" t="s">
        <v>32</v>
      </c>
      <c r="C15" s="18"/>
      <c r="D15" s="18"/>
      <c r="E15" s="19"/>
      <c r="F15" s="20"/>
      <c r="G15" s="20"/>
      <c r="H15" s="20"/>
      <c r="I15" s="20"/>
      <c r="J15" s="20"/>
      <c r="K15" s="20"/>
      <c r="L15" s="20"/>
      <c r="M15" s="20"/>
      <c r="N15" s="20"/>
      <c r="O15" s="20"/>
      <c r="P15" s="20"/>
      <c r="Q15" s="20"/>
      <c r="R15" s="20"/>
      <c r="S15" s="20"/>
      <c r="T15" s="20"/>
      <c r="U15" s="20"/>
      <c r="V15" s="20"/>
      <c r="W15" s="20"/>
      <c r="X15" s="20"/>
      <c r="Y15" s="20"/>
      <c r="Z15" s="21"/>
      <c r="AA15" s="22"/>
    </row>
    <row r="16" spans="1:27" ht="13.5" x14ac:dyDescent="0.25">
      <c r="A16" s="23" t="s">
        <v>44</v>
      </c>
      <c r="B16" s="17" t="s">
        <v>32</v>
      </c>
      <c r="C16" s="18"/>
      <c r="D16" s="18"/>
      <c r="E16" s="19"/>
      <c r="F16" s="20"/>
      <c r="G16" s="24"/>
      <c r="H16" s="24"/>
      <c r="I16" s="24"/>
      <c r="J16" s="20"/>
      <c r="K16" s="24"/>
      <c r="L16" s="24"/>
      <c r="M16" s="20"/>
      <c r="N16" s="24"/>
      <c r="O16" s="24"/>
      <c r="P16" s="24"/>
      <c r="Q16" s="20"/>
      <c r="R16" s="24"/>
      <c r="S16" s="24"/>
      <c r="T16" s="20"/>
      <c r="U16" s="24"/>
      <c r="V16" s="24"/>
      <c r="W16" s="24"/>
      <c r="X16" s="20"/>
      <c r="Y16" s="24"/>
      <c r="Z16" s="25"/>
      <c r="AA16" s="26"/>
    </row>
    <row r="17" spans="1:27" ht="13.5" x14ac:dyDescent="0.25">
      <c r="A17" s="23" t="s">
        <v>45</v>
      </c>
      <c r="B17" s="17" t="s">
        <v>32</v>
      </c>
      <c r="C17" s="18"/>
      <c r="D17" s="18"/>
      <c r="E17" s="19"/>
      <c r="F17" s="20"/>
      <c r="G17" s="20"/>
      <c r="H17" s="20"/>
      <c r="I17" s="20"/>
      <c r="J17" s="20"/>
      <c r="K17" s="20"/>
      <c r="L17" s="20"/>
      <c r="M17" s="20"/>
      <c r="N17" s="20"/>
      <c r="O17" s="20"/>
      <c r="P17" s="20"/>
      <c r="Q17" s="20"/>
      <c r="R17" s="20"/>
      <c r="S17" s="20"/>
      <c r="T17" s="20"/>
      <c r="U17" s="20"/>
      <c r="V17" s="20"/>
      <c r="W17" s="20"/>
      <c r="X17" s="20"/>
      <c r="Y17" s="20"/>
      <c r="Z17" s="21"/>
      <c r="AA17" s="22"/>
    </row>
    <row r="18" spans="1:27" ht="13.5" x14ac:dyDescent="0.25">
      <c r="A18" s="23" t="s">
        <v>46</v>
      </c>
      <c r="B18" s="17" t="s">
        <v>32</v>
      </c>
      <c r="C18" s="18"/>
      <c r="D18" s="18"/>
      <c r="E18" s="19"/>
      <c r="F18" s="20"/>
      <c r="G18" s="20"/>
      <c r="H18" s="20"/>
      <c r="I18" s="20"/>
      <c r="J18" s="20"/>
      <c r="K18" s="20"/>
      <c r="L18" s="20"/>
      <c r="M18" s="20"/>
      <c r="N18" s="20"/>
      <c r="O18" s="20"/>
      <c r="P18" s="20"/>
      <c r="Q18" s="20"/>
      <c r="R18" s="20"/>
      <c r="S18" s="20"/>
      <c r="T18" s="20"/>
      <c r="U18" s="20"/>
      <c r="V18" s="20"/>
      <c r="W18" s="20"/>
      <c r="X18" s="20"/>
      <c r="Y18" s="20"/>
      <c r="Z18" s="21"/>
      <c r="AA18" s="22"/>
    </row>
    <row r="19" spans="1:27" ht="13.5" x14ac:dyDescent="0.25">
      <c r="A19" s="23" t="s">
        <v>47</v>
      </c>
      <c r="B19" s="17" t="s">
        <v>32</v>
      </c>
      <c r="C19" s="18">
        <v>97113034</v>
      </c>
      <c r="D19" s="18"/>
      <c r="E19" s="19">
        <v>92516692</v>
      </c>
      <c r="F19" s="20">
        <v>92516692</v>
      </c>
      <c r="G19" s="20">
        <v>145449149</v>
      </c>
      <c r="H19" s="20">
        <v>-48336115</v>
      </c>
      <c r="I19" s="20">
        <v>-545892</v>
      </c>
      <c r="J19" s="20">
        <v>96567142</v>
      </c>
      <c r="K19" s="20"/>
      <c r="L19" s="20"/>
      <c r="M19" s="20">
        <v>-545892</v>
      </c>
      <c r="N19" s="20">
        <v>-545892</v>
      </c>
      <c r="O19" s="20"/>
      <c r="P19" s="20"/>
      <c r="Q19" s="20"/>
      <c r="R19" s="20"/>
      <c r="S19" s="20"/>
      <c r="T19" s="20"/>
      <c r="U19" s="20"/>
      <c r="V19" s="20"/>
      <c r="W19" s="20">
        <v>96021250</v>
      </c>
      <c r="X19" s="20">
        <v>46258434</v>
      </c>
      <c r="Y19" s="20">
        <v>49762816</v>
      </c>
      <c r="Z19" s="21">
        <v>107.57566068924858</v>
      </c>
      <c r="AA19" s="22">
        <v>92516692</v>
      </c>
    </row>
    <row r="20" spans="1:27" ht="13.5" x14ac:dyDescent="0.25">
      <c r="A20" s="23" t="s">
        <v>32</v>
      </c>
      <c r="B20" s="17" t="s">
        <v>32</v>
      </c>
      <c r="C20" s="18"/>
      <c r="D20" s="18"/>
      <c r="E20" s="19"/>
      <c r="F20" s="20"/>
      <c r="G20" s="20"/>
      <c r="H20" s="20"/>
      <c r="I20" s="20"/>
      <c r="J20" s="20"/>
      <c r="K20" s="20"/>
      <c r="L20" s="20"/>
      <c r="M20" s="20"/>
      <c r="N20" s="20"/>
      <c r="O20" s="20"/>
      <c r="P20" s="20"/>
      <c r="Q20" s="20"/>
      <c r="R20" s="20"/>
      <c r="S20" s="20"/>
      <c r="T20" s="20"/>
      <c r="U20" s="20"/>
      <c r="V20" s="20"/>
      <c r="W20" s="20"/>
      <c r="X20" s="20"/>
      <c r="Y20" s="20"/>
      <c r="Z20" s="21"/>
      <c r="AA20" s="22"/>
    </row>
    <row r="21" spans="1:27" ht="13.5" x14ac:dyDescent="0.25">
      <c r="A21" s="23" t="s">
        <v>48</v>
      </c>
      <c r="B21" s="17" t="s">
        <v>32</v>
      </c>
      <c r="C21" s="18"/>
      <c r="D21" s="18"/>
      <c r="E21" s="19"/>
      <c r="F21" s="20"/>
      <c r="G21" s="20"/>
      <c r="H21" s="20"/>
      <c r="I21" s="20"/>
      <c r="J21" s="20"/>
      <c r="K21" s="20"/>
      <c r="L21" s="20"/>
      <c r="M21" s="20"/>
      <c r="N21" s="20"/>
      <c r="O21" s="20"/>
      <c r="P21" s="20"/>
      <c r="Q21" s="20"/>
      <c r="R21" s="20"/>
      <c r="S21" s="20"/>
      <c r="T21" s="20"/>
      <c r="U21" s="20"/>
      <c r="V21" s="20"/>
      <c r="W21" s="20"/>
      <c r="X21" s="20"/>
      <c r="Y21" s="20"/>
      <c r="Z21" s="21"/>
      <c r="AA21" s="22"/>
    </row>
    <row r="22" spans="1:27" ht="13.5" x14ac:dyDescent="0.25">
      <c r="A22" s="23" t="s">
        <v>49</v>
      </c>
      <c r="B22" s="17" t="s">
        <v>32</v>
      </c>
      <c r="C22" s="18"/>
      <c r="D22" s="18"/>
      <c r="E22" s="19"/>
      <c r="F22" s="20"/>
      <c r="G22" s="20"/>
      <c r="H22" s="20"/>
      <c r="I22" s="20"/>
      <c r="J22" s="20"/>
      <c r="K22" s="20"/>
      <c r="L22" s="20"/>
      <c r="M22" s="20"/>
      <c r="N22" s="20"/>
      <c r="O22" s="20"/>
      <c r="P22" s="20"/>
      <c r="Q22" s="20"/>
      <c r="R22" s="20"/>
      <c r="S22" s="20"/>
      <c r="T22" s="20"/>
      <c r="U22" s="20"/>
      <c r="V22" s="20"/>
      <c r="W22" s="20"/>
      <c r="X22" s="20"/>
      <c r="Y22" s="20"/>
      <c r="Z22" s="21"/>
      <c r="AA22" s="22"/>
    </row>
    <row r="23" spans="1:27" ht="13.5" x14ac:dyDescent="0.25">
      <c r="A23" s="23" t="s">
        <v>50</v>
      </c>
      <c r="B23" s="17" t="s">
        <v>32</v>
      </c>
      <c r="C23" s="18"/>
      <c r="D23" s="18"/>
      <c r="E23" s="19"/>
      <c r="F23" s="20"/>
      <c r="G23" s="24"/>
      <c r="H23" s="24"/>
      <c r="I23" s="24"/>
      <c r="J23" s="20"/>
      <c r="K23" s="24"/>
      <c r="L23" s="24"/>
      <c r="M23" s="20"/>
      <c r="N23" s="24"/>
      <c r="O23" s="24"/>
      <c r="P23" s="24"/>
      <c r="Q23" s="20"/>
      <c r="R23" s="24"/>
      <c r="S23" s="24"/>
      <c r="T23" s="20"/>
      <c r="U23" s="24"/>
      <c r="V23" s="24"/>
      <c r="W23" s="24"/>
      <c r="X23" s="20"/>
      <c r="Y23" s="24"/>
      <c r="Z23" s="25"/>
      <c r="AA23" s="26"/>
    </row>
    <row r="24" spans="1:27" ht="13.5" x14ac:dyDescent="0.25">
      <c r="A24" s="27" t="s">
        <v>51</v>
      </c>
      <c r="B24" s="35" t="s">
        <v>32</v>
      </c>
      <c r="C24" s="29">
        <f t="shared" ref="C24:Y24" si="1">SUM(C15:C23)</f>
        <v>97113034</v>
      </c>
      <c r="D24" s="29">
        <f>SUM(D15:D23)</f>
        <v>0</v>
      </c>
      <c r="E24" s="36">
        <f t="shared" si="1"/>
        <v>92516692</v>
      </c>
      <c r="F24" s="37">
        <f t="shared" si="1"/>
        <v>92516692</v>
      </c>
      <c r="G24" s="37">
        <f t="shared" si="1"/>
        <v>145449149</v>
      </c>
      <c r="H24" s="37">
        <f t="shared" si="1"/>
        <v>-48336115</v>
      </c>
      <c r="I24" s="37">
        <f t="shared" si="1"/>
        <v>-545892</v>
      </c>
      <c r="J24" s="37">
        <f t="shared" si="1"/>
        <v>96567142</v>
      </c>
      <c r="K24" s="37">
        <f t="shared" si="1"/>
        <v>0</v>
      </c>
      <c r="L24" s="37">
        <f t="shared" si="1"/>
        <v>0</v>
      </c>
      <c r="M24" s="37">
        <f t="shared" si="1"/>
        <v>-545892</v>
      </c>
      <c r="N24" s="37">
        <f t="shared" si="1"/>
        <v>-545892</v>
      </c>
      <c r="O24" s="37">
        <f t="shared" si="1"/>
        <v>0</v>
      </c>
      <c r="P24" s="37">
        <f t="shared" si="1"/>
        <v>0</v>
      </c>
      <c r="Q24" s="37">
        <f t="shared" si="1"/>
        <v>0</v>
      </c>
      <c r="R24" s="37">
        <f t="shared" si="1"/>
        <v>0</v>
      </c>
      <c r="S24" s="37">
        <f t="shared" si="1"/>
        <v>0</v>
      </c>
      <c r="T24" s="37">
        <f t="shared" si="1"/>
        <v>0</v>
      </c>
      <c r="U24" s="37">
        <f t="shared" si="1"/>
        <v>0</v>
      </c>
      <c r="V24" s="37">
        <f t="shared" si="1"/>
        <v>0</v>
      </c>
      <c r="W24" s="37">
        <f t="shared" si="1"/>
        <v>96021250</v>
      </c>
      <c r="X24" s="37">
        <f t="shared" si="1"/>
        <v>46258434</v>
      </c>
      <c r="Y24" s="37">
        <f t="shared" si="1"/>
        <v>49762816</v>
      </c>
      <c r="Z24" s="38">
        <f>+IF(X24&lt;&gt;0,+(Y24/X24)*100,0)</f>
        <v>107.57566068924858</v>
      </c>
      <c r="AA24" s="39">
        <f>SUM(AA15:AA23)</f>
        <v>92516692</v>
      </c>
    </row>
    <row r="25" spans="1:27" ht="13.5" x14ac:dyDescent="0.25">
      <c r="A25" s="27" t="s">
        <v>52</v>
      </c>
      <c r="B25" s="28" t="s">
        <v>32</v>
      </c>
      <c r="C25" s="29">
        <f t="shared" ref="C25:Y25" si="2">+C12+C24</f>
        <v>104600409</v>
      </c>
      <c r="D25" s="29">
        <f>+D12+D24</f>
        <v>0</v>
      </c>
      <c r="E25" s="30">
        <f t="shared" si="2"/>
        <v>102424770</v>
      </c>
      <c r="F25" s="31">
        <f t="shared" si="2"/>
        <v>102424770</v>
      </c>
      <c r="G25" s="31">
        <f t="shared" si="2"/>
        <v>160265179</v>
      </c>
      <c r="H25" s="31">
        <f t="shared" si="2"/>
        <v>-25840605</v>
      </c>
      <c r="I25" s="31">
        <f t="shared" si="2"/>
        <v>-564192064</v>
      </c>
      <c r="J25" s="31">
        <f t="shared" si="2"/>
        <v>-429767490</v>
      </c>
      <c r="K25" s="31">
        <f t="shared" si="2"/>
        <v>8394357</v>
      </c>
      <c r="L25" s="31">
        <f t="shared" si="2"/>
        <v>8741587</v>
      </c>
      <c r="M25" s="31">
        <f t="shared" si="2"/>
        <v>-55162559</v>
      </c>
      <c r="N25" s="31">
        <f t="shared" si="2"/>
        <v>-38026615</v>
      </c>
      <c r="O25" s="31">
        <f t="shared" si="2"/>
        <v>0</v>
      </c>
      <c r="P25" s="31">
        <f t="shared" si="2"/>
        <v>0</v>
      </c>
      <c r="Q25" s="31">
        <f t="shared" si="2"/>
        <v>0</v>
      </c>
      <c r="R25" s="31">
        <f t="shared" si="2"/>
        <v>0</v>
      </c>
      <c r="S25" s="31">
        <f t="shared" si="2"/>
        <v>0</v>
      </c>
      <c r="T25" s="31">
        <f t="shared" si="2"/>
        <v>0</v>
      </c>
      <c r="U25" s="31">
        <f t="shared" si="2"/>
        <v>0</v>
      </c>
      <c r="V25" s="31">
        <f t="shared" si="2"/>
        <v>0</v>
      </c>
      <c r="W25" s="31">
        <f t="shared" si="2"/>
        <v>-467794105</v>
      </c>
      <c r="X25" s="31">
        <f t="shared" si="2"/>
        <v>51212508</v>
      </c>
      <c r="Y25" s="31">
        <f t="shared" si="2"/>
        <v>-519006613</v>
      </c>
      <c r="Z25" s="32">
        <f>+IF(X25&lt;&gt;0,+(Y25/X25)*100,0)</f>
        <v>-1013.4372114718537</v>
      </c>
      <c r="AA25" s="33">
        <f>+AA12+AA24</f>
        <v>102424770</v>
      </c>
    </row>
    <row r="26" spans="1:27" ht="5.0999999999999996" customHeight="1" x14ac:dyDescent="0.25">
      <c r="A26" s="34" t="s">
        <v>41</v>
      </c>
      <c r="B26" s="17"/>
      <c r="C26" s="18"/>
      <c r="D26" s="18"/>
      <c r="E26" s="19"/>
      <c r="F26" s="20"/>
      <c r="G26" s="20"/>
      <c r="H26" s="20"/>
      <c r="I26" s="20"/>
      <c r="J26" s="20"/>
      <c r="K26" s="20"/>
      <c r="L26" s="20"/>
      <c r="M26" s="20"/>
      <c r="N26" s="20"/>
      <c r="O26" s="20"/>
      <c r="P26" s="20"/>
      <c r="Q26" s="20"/>
      <c r="R26" s="20"/>
      <c r="S26" s="20"/>
      <c r="T26" s="20"/>
      <c r="U26" s="20"/>
      <c r="V26" s="20"/>
      <c r="W26" s="20"/>
      <c r="X26" s="20"/>
      <c r="Y26" s="20"/>
      <c r="Z26" s="21"/>
      <c r="AA26" s="22"/>
    </row>
    <row r="27" spans="1:27" ht="13.5" x14ac:dyDescent="0.25">
      <c r="A27" s="10" t="s">
        <v>53</v>
      </c>
      <c r="B27" s="17" t="s">
        <v>32</v>
      </c>
      <c r="C27" s="18"/>
      <c r="D27" s="18"/>
      <c r="E27" s="19"/>
      <c r="F27" s="20"/>
      <c r="G27" s="20"/>
      <c r="H27" s="20"/>
      <c r="I27" s="20"/>
      <c r="J27" s="20"/>
      <c r="K27" s="20"/>
      <c r="L27" s="20"/>
      <c r="M27" s="20"/>
      <c r="N27" s="20"/>
      <c r="O27" s="20"/>
      <c r="P27" s="20"/>
      <c r="Q27" s="20"/>
      <c r="R27" s="20"/>
      <c r="S27" s="20"/>
      <c r="T27" s="20"/>
      <c r="U27" s="20"/>
      <c r="V27" s="20"/>
      <c r="W27" s="20"/>
      <c r="X27" s="20"/>
      <c r="Y27" s="20"/>
      <c r="Z27" s="21"/>
      <c r="AA27" s="22"/>
    </row>
    <row r="28" spans="1:27" ht="13.5" x14ac:dyDescent="0.25">
      <c r="A28" s="10" t="s">
        <v>54</v>
      </c>
      <c r="B28" s="40" t="s">
        <v>32</v>
      </c>
      <c r="C28" s="18"/>
      <c r="D28" s="18"/>
      <c r="E28" s="19"/>
      <c r="F28" s="20"/>
      <c r="G28" s="20"/>
      <c r="H28" s="20"/>
      <c r="I28" s="20"/>
      <c r="J28" s="20"/>
      <c r="K28" s="20"/>
      <c r="L28" s="20"/>
      <c r="M28" s="20"/>
      <c r="N28" s="20"/>
      <c r="O28" s="20"/>
      <c r="P28" s="20"/>
      <c r="Q28" s="20"/>
      <c r="R28" s="20"/>
      <c r="S28" s="20"/>
      <c r="T28" s="20"/>
      <c r="U28" s="20"/>
      <c r="V28" s="20"/>
      <c r="W28" s="20"/>
      <c r="X28" s="20"/>
      <c r="Y28" s="20"/>
      <c r="Z28" s="21"/>
      <c r="AA28" s="22"/>
    </row>
    <row r="29" spans="1:27" ht="13.5" x14ac:dyDescent="0.25">
      <c r="A29" s="23" t="s">
        <v>55</v>
      </c>
      <c r="B29" s="17" t="s">
        <v>32</v>
      </c>
      <c r="C29" s="18"/>
      <c r="D29" s="18"/>
      <c r="E29" s="19"/>
      <c r="F29" s="20"/>
      <c r="G29" s="20"/>
      <c r="H29" s="20"/>
      <c r="I29" s="20"/>
      <c r="J29" s="20"/>
      <c r="K29" s="20"/>
      <c r="L29" s="20"/>
      <c r="M29" s="20"/>
      <c r="N29" s="20"/>
      <c r="O29" s="20"/>
      <c r="P29" s="20"/>
      <c r="Q29" s="20"/>
      <c r="R29" s="20"/>
      <c r="S29" s="20"/>
      <c r="T29" s="20"/>
      <c r="U29" s="20"/>
      <c r="V29" s="20"/>
      <c r="W29" s="20"/>
      <c r="X29" s="20"/>
      <c r="Y29" s="20"/>
      <c r="Z29" s="21"/>
      <c r="AA29" s="22"/>
    </row>
    <row r="30" spans="1:27" ht="13.5" x14ac:dyDescent="0.25">
      <c r="A30" s="23" t="s">
        <v>56</v>
      </c>
      <c r="B30" s="17" t="s">
        <v>32</v>
      </c>
      <c r="C30" s="18"/>
      <c r="D30" s="18"/>
      <c r="E30" s="19"/>
      <c r="F30" s="20"/>
      <c r="G30" s="20"/>
      <c r="H30" s="20"/>
      <c r="I30" s="20"/>
      <c r="J30" s="20"/>
      <c r="K30" s="20"/>
      <c r="L30" s="20"/>
      <c r="M30" s="20"/>
      <c r="N30" s="20"/>
      <c r="O30" s="20"/>
      <c r="P30" s="20"/>
      <c r="Q30" s="20"/>
      <c r="R30" s="20"/>
      <c r="S30" s="20"/>
      <c r="T30" s="20"/>
      <c r="U30" s="20"/>
      <c r="V30" s="20"/>
      <c r="W30" s="20"/>
      <c r="X30" s="20"/>
      <c r="Y30" s="20"/>
      <c r="Z30" s="21"/>
      <c r="AA30" s="22"/>
    </row>
    <row r="31" spans="1:27" ht="13.5" x14ac:dyDescent="0.25">
      <c r="A31" s="23" t="s">
        <v>57</v>
      </c>
      <c r="B31" s="17" t="s">
        <v>32</v>
      </c>
      <c r="C31" s="18"/>
      <c r="D31" s="18"/>
      <c r="E31" s="19"/>
      <c r="F31" s="20"/>
      <c r="G31" s="20"/>
      <c r="H31" s="20"/>
      <c r="I31" s="20"/>
      <c r="J31" s="20"/>
      <c r="K31" s="20"/>
      <c r="L31" s="20"/>
      <c r="M31" s="20"/>
      <c r="N31" s="20"/>
      <c r="O31" s="20"/>
      <c r="P31" s="20"/>
      <c r="Q31" s="20"/>
      <c r="R31" s="20"/>
      <c r="S31" s="20"/>
      <c r="T31" s="20"/>
      <c r="U31" s="20"/>
      <c r="V31" s="20"/>
      <c r="W31" s="20"/>
      <c r="X31" s="20"/>
      <c r="Y31" s="20"/>
      <c r="Z31" s="21"/>
      <c r="AA31" s="22"/>
    </row>
    <row r="32" spans="1:27" ht="13.5" x14ac:dyDescent="0.25">
      <c r="A32" s="23" t="s">
        <v>58</v>
      </c>
      <c r="B32" s="17" t="s">
        <v>32</v>
      </c>
      <c r="C32" s="18">
        <v>-66452924</v>
      </c>
      <c r="D32" s="18"/>
      <c r="E32" s="19">
        <v>-41332283</v>
      </c>
      <c r="F32" s="20">
        <v>-41332283</v>
      </c>
      <c r="G32" s="20">
        <v>-67214585</v>
      </c>
      <c r="H32" s="20">
        <v>-2502771</v>
      </c>
      <c r="I32" s="20">
        <v>-2195454</v>
      </c>
      <c r="J32" s="20">
        <v>-71912810</v>
      </c>
      <c r="K32" s="20">
        <v>-2276339</v>
      </c>
      <c r="L32" s="20">
        <v>-2530999</v>
      </c>
      <c r="M32" s="20">
        <v>-2181726</v>
      </c>
      <c r="N32" s="20">
        <v>-6989064</v>
      </c>
      <c r="O32" s="20"/>
      <c r="P32" s="20"/>
      <c r="Q32" s="20"/>
      <c r="R32" s="20"/>
      <c r="S32" s="20"/>
      <c r="T32" s="20"/>
      <c r="U32" s="20"/>
      <c r="V32" s="20"/>
      <c r="W32" s="20">
        <v>-78901874</v>
      </c>
      <c r="X32" s="20">
        <v>-20666142</v>
      </c>
      <c r="Y32" s="20">
        <v>-58235732</v>
      </c>
      <c r="Z32" s="21">
        <v>281.79295390499107</v>
      </c>
      <c r="AA32" s="22">
        <v>-41332283</v>
      </c>
    </row>
    <row r="33" spans="1:27" ht="13.5" x14ac:dyDescent="0.25">
      <c r="A33" s="23" t="s">
        <v>59</v>
      </c>
      <c r="B33" s="17" t="s">
        <v>32</v>
      </c>
      <c r="C33" s="18"/>
      <c r="D33" s="18"/>
      <c r="E33" s="19"/>
      <c r="F33" s="20"/>
      <c r="G33" s="20"/>
      <c r="H33" s="20"/>
      <c r="I33" s="20"/>
      <c r="J33" s="20"/>
      <c r="K33" s="20"/>
      <c r="L33" s="20"/>
      <c r="M33" s="20"/>
      <c r="N33" s="20"/>
      <c r="O33" s="20"/>
      <c r="P33" s="20"/>
      <c r="Q33" s="20"/>
      <c r="R33" s="20"/>
      <c r="S33" s="20"/>
      <c r="T33" s="20"/>
      <c r="U33" s="20"/>
      <c r="V33" s="20"/>
      <c r="W33" s="20"/>
      <c r="X33" s="20"/>
      <c r="Y33" s="20"/>
      <c r="Z33" s="21"/>
      <c r="AA33" s="22"/>
    </row>
    <row r="34" spans="1:27" ht="13.5" x14ac:dyDescent="0.25">
      <c r="A34" s="27" t="s">
        <v>60</v>
      </c>
      <c r="B34" s="28" t="s">
        <v>32</v>
      </c>
      <c r="C34" s="29">
        <f t="shared" ref="C34:Y34" si="3">SUM(C29:C33)</f>
        <v>-66452924</v>
      </c>
      <c r="D34" s="29">
        <f>SUM(D29:D33)</f>
        <v>0</v>
      </c>
      <c r="E34" s="30">
        <f t="shared" si="3"/>
        <v>-41332283</v>
      </c>
      <c r="F34" s="31">
        <f t="shared" si="3"/>
        <v>-41332283</v>
      </c>
      <c r="G34" s="31">
        <f t="shared" si="3"/>
        <v>-67214585</v>
      </c>
      <c r="H34" s="31">
        <f t="shared" si="3"/>
        <v>-2502771</v>
      </c>
      <c r="I34" s="31">
        <f t="shared" si="3"/>
        <v>-2195454</v>
      </c>
      <c r="J34" s="31">
        <f t="shared" si="3"/>
        <v>-71912810</v>
      </c>
      <c r="K34" s="31">
        <f t="shared" si="3"/>
        <v>-2276339</v>
      </c>
      <c r="L34" s="31">
        <f t="shared" si="3"/>
        <v>-2530999</v>
      </c>
      <c r="M34" s="31">
        <f t="shared" si="3"/>
        <v>-2181726</v>
      </c>
      <c r="N34" s="31">
        <f t="shared" si="3"/>
        <v>-6989064</v>
      </c>
      <c r="O34" s="31">
        <f t="shared" si="3"/>
        <v>0</v>
      </c>
      <c r="P34" s="31">
        <f t="shared" si="3"/>
        <v>0</v>
      </c>
      <c r="Q34" s="31">
        <f t="shared" si="3"/>
        <v>0</v>
      </c>
      <c r="R34" s="31">
        <f t="shared" si="3"/>
        <v>0</v>
      </c>
      <c r="S34" s="31">
        <f t="shared" si="3"/>
        <v>0</v>
      </c>
      <c r="T34" s="31">
        <f t="shared" si="3"/>
        <v>0</v>
      </c>
      <c r="U34" s="31">
        <f t="shared" si="3"/>
        <v>0</v>
      </c>
      <c r="V34" s="31">
        <f t="shared" si="3"/>
        <v>0</v>
      </c>
      <c r="W34" s="31">
        <f t="shared" si="3"/>
        <v>-78901874</v>
      </c>
      <c r="X34" s="31">
        <f t="shared" si="3"/>
        <v>-20666142</v>
      </c>
      <c r="Y34" s="31">
        <f t="shared" si="3"/>
        <v>-58235732</v>
      </c>
      <c r="Z34" s="32">
        <f>+IF(X34&lt;&gt;0,+(Y34/X34)*100,0)</f>
        <v>281.79295390499107</v>
      </c>
      <c r="AA34" s="33">
        <f>SUM(AA29:AA33)</f>
        <v>-41332283</v>
      </c>
    </row>
    <row r="35" spans="1:27" ht="5.0999999999999996" customHeight="1" x14ac:dyDescent="0.25">
      <c r="A35" s="34" t="s">
        <v>41</v>
      </c>
      <c r="B35" s="17"/>
      <c r="C35" s="18"/>
      <c r="D35" s="18"/>
      <c r="E35" s="19"/>
      <c r="F35" s="20"/>
      <c r="G35" s="20"/>
      <c r="H35" s="20"/>
      <c r="I35" s="20"/>
      <c r="J35" s="20"/>
      <c r="K35" s="20"/>
      <c r="L35" s="20"/>
      <c r="M35" s="20"/>
      <c r="N35" s="20"/>
      <c r="O35" s="20"/>
      <c r="P35" s="20"/>
      <c r="Q35" s="20"/>
      <c r="R35" s="20"/>
      <c r="S35" s="20"/>
      <c r="T35" s="20"/>
      <c r="U35" s="20"/>
      <c r="V35" s="20"/>
      <c r="W35" s="20"/>
      <c r="X35" s="20"/>
      <c r="Y35" s="20"/>
      <c r="Z35" s="21"/>
      <c r="AA35" s="22"/>
    </row>
    <row r="36" spans="1:27" ht="13.5" x14ac:dyDescent="0.25">
      <c r="A36" s="10" t="s">
        <v>61</v>
      </c>
      <c r="B36" s="17" t="s">
        <v>32</v>
      </c>
      <c r="C36" s="18"/>
      <c r="D36" s="18"/>
      <c r="E36" s="19"/>
      <c r="F36" s="20"/>
      <c r="G36" s="20"/>
      <c r="H36" s="20"/>
      <c r="I36" s="20"/>
      <c r="J36" s="20"/>
      <c r="K36" s="20"/>
      <c r="L36" s="20"/>
      <c r="M36" s="20"/>
      <c r="N36" s="20"/>
      <c r="O36" s="20"/>
      <c r="P36" s="20"/>
      <c r="Q36" s="20"/>
      <c r="R36" s="20"/>
      <c r="S36" s="20"/>
      <c r="T36" s="20"/>
      <c r="U36" s="20"/>
      <c r="V36" s="20"/>
      <c r="W36" s="20"/>
      <c r="X36" s="20"/>
      <c r="Y36" s="20"/>
      <c r="Z36" s="21"/>
      <c r="AA36" s="22"/>
    </row>
    <row r="37" spans="1:27" ht="13.5" x14ac:dyDescent="0.25">
      <c r="A37" s="23" t="s">
        <v>62</v>
      </c>
      <c r="B37" s="17" t="s">
        <v>32</v>
      </c>
      <c r="C37" s="18"/>
      <c r="D37" s="18"/>
      <c r="E37" s="19"/>
      <c r="F37" s="20"/>
      <c r="G37" s="20"/>
      <c r="H37" s="20"/>
      <c r="I37" s="20"/>
      <c r="J37" s="20"/>
      <c r="K37" s="20"/>
      <c r="L37" s="20"/>
      <c r="M37" s="20"/>
      <c r="N37" s="20"/>
      <c r="O37" s="20"/>
      <c r="P37" s="20"/>
      <c r="Q37" s="20"/>
      <c r="R37" s="20"/>
      <c r="S37" s="20"/>
      <c r="T37" s="20"/>
      <c r="U37" s="20"/>
      <c r="V37" s="20"/>
      <c r="W37" s="20"/>
      <c r="X37" s="20"/>
      <c r="Y37" s="20"/>
      <c r="Z37" s="21"/>
      <c r="AA37" s="22"/>
    </row>
    <row r="38" spans="1:27" ht="13.5" x14ac:dyDescent="0.25">
      <c r="A38" s="23" t="s">
        <v>59</v>
      </c>
      <c r="B38" s="17" t="s">
        <v>32</v>
      </c>
      <c r="C38" s="18">
        <v>154153218</v>
      </c>
      <c r="D38" s="18"/>
      <c r="E38" s="19">
        <v>144492481</v>
      </c>
      <c r="F38" s="20">
        <v>144492481</v>
      </c>
      <c r="G38" s="20">
        <v>144492481</v>
      </c>
      <c r="H38" s="20">
        <v>9660736</v>
      </c>
      <c r="I38" s="20"/>
      <c r="J38" s="20">
        <v>154153217</v>
      </c>
      <c r="K38" s="20"/>
      <c r="L38" s="20"/>
      <c r="M38" s="20"/>
      <c r="N38" s="20"/>
      <c r="O38" s="20"/>
      <c r="P38" s="20"/>
      <c r="Q38" s="20"/>
      <c r="R38" s="20"/>
      <c r="S38" s="20"/>
      <c r="T38" s="20"/>
      <c r="U38" s="20"/>
      <c r="V38" s="20"/>
      <c r="W38" s="20">
        <v>154153217</v>
      </c>
      <c r="X38" s="20">
        <v>72246240</v>
      </c>
      <c r="Y38" s="20">
        <v>81906977</v>
      </c>
      <c r="Z38" s="21">
        <v>113.37195818079944</v>
      </c>
      <c r="AA38" s="22">
        <v>144492481</v>
      </c>
    </row>
    <row r="39" spans="1:27" ht="13.5" x14ac:dyDescent="0.25">
      <c r="A39" s="27" t="s">
        <v>63</v>
      </c>
      <c r="B39" s="35" t="s">
        <v>32</v>
      </c>
      <c r="C39" s="29">
        <f t="shared" ref="C39:Y39" si="4">SUM(C37:C38)</f>
        <v>154153218</v>
      </c>
      <c r="D39" s="29">
        <f>SUM(D37:D38)</f>
        <v>0</v>
      </c>
      <c r="E39" s="36">
        <f t="shared" si="4"/>
        <v>144492481</v>
      </c>
      <c r="F39" s="37">
        <f t="shared" si="4"/>
        <v>144492481</v>
      </c>
      <c r="G39" s="37">
        <f t="shared" si="4"/>
        <v>144492481</v>
      </c>
      <c r="H39" s="37">
        <f t="shared" si="4"/>
        <v>9660736</v>
      </c>
      <c r="I39" s="37">
        <f t="shared" si="4"/>
        <v>0</v>
      </c>
      <c r="J39" s="37">
        <f t="shared" si="4"/>
        <v>154153217</v>
      </c>
      <c r="K39" s="37">
        <f t="shared" si="4"/>
        <v>0</v>
      </c>
      <c r="L39" s="37">
        <f t="shared" si="4"/>
        <v>0</v>
      </c>
      <c r="M39" s="37">
        <f t="shared" si="4"/>
        <v>0</v>
      </c>
      <c r="N39" s="37">
        <f t="shared" si="4"/>
        <v>0</v>
      </c>
      <c r="O39" s="37">
        <f t="shared" si="4"/>
        <v>0</v>
      </c>
      <c r="P39" s="37">
        <f t="shared" si="4"/>
        <v>0</v>
      </c>
      <c r="Q39" s="37">
        <f t="shared" si="4"/>
        <v>0</v>
      </c>
      <c r="R39" s="37">
        <f t="shared" si="4"/>
        <v>0</v>
      </c>
      <c r="S39" s="37">
        <f t="shared" si="4"/>
        <v>0</v>
      </c>
      <c r="T39" s="37">
        <f t="shared" si="4"/>
        <v>0</v>
      </c>
      <c r="U39" s="37">
        <f t="shared" si="4"/>
        <v>0</v>
      </c>
      <c r="V39" s="37">
        <f t="shared" si="4"/>
        <v>0</v>
      </c>
      <c r="W39" s="37">
        <f t="shared" si="4"/>
        <v>154153217</v>
      </c>
      <c r="X39" s="37">
        <f t="shared" si="4"/>
        <v>72246240</v>
      </c>
      <c r="Y39" s="37">
        <f t="shared" si="4"/>
        <v>81906977</v>
      </c>
      <c r="Z39" s="38">
        <f>+IF(X39&lt;&gt;0,+(Y39/X39)*100,0)</f>
        <v>113.37195818079944</v>
      </c>
      <c r="AA39" s="39">
        <f>SUM(AA37:AA38)</f>
        <v>144492481</v>
      </c>
    </row>
    <row r="40" spans="1:27" ht="13.5" x14ac:dyDescent="0.25">
      <c r="A40" s="27" t="s">
        <v>64</v>
      </c>
      <c r="B40" s="28" t="s">
        <v>32</v>
      </c>
      <c r="C40" s="29">
        <f t="shared" ref="C40:Y40" si="5">+C34+C39</f>
        <v>87700294</v>
      </c>
      <c r="D40" s="29">
        <f>+D34+D39</f>
        <v>0</v>
      </c>
      <c r="E40" s="30">
        <f t="shared" si="5"/>
        <v>103160198</v>
      </c>
      <c r="F40" s="31">
        <f t="shared" si="5"/>
        <v>103160198</v>
      </c>
      <c r="G40" s="31">
        <f t="shared" si="5"/>
        <v>77277896</v>
      </c>
      <c r="H40" s="31">
        <f t="shared" si="5"/>
        <v>7157965</v>
      </c>
      <c r="I40" s="31">
        <f t="shared" si="5"/>
        <v>-2195454</v>
      </c>
      <c r="J40" s="31">
        <f t="shared" si="5"/>
        <v>82240407</v>
      </c>
      <c r="K40" s="31">
        <f t="shared" si="5"/>
        <v>-2276339</v>
      </c>
      <c r="L40" s="31">
        <f t="shared" si="5"/>
        <v>-2530999</v>
      </c>
      <c r="M40" s="31">
        <f t="shared" si="5"/>
        <v>-2181726</v>
      </c>
      <c r="N40" s="31">
        <f t="shared" si="5"/>
        <v>-6989064</v>
      </c>
      <c r="O40" s="31">
        <f t="shared" si="5"/>
        <v>0</v>
      </c>
      <c r="P40" s="31">
        <f t="shared" si="5"/>
        <v>0</v>
      </c>
      <c r="Q40" s="31">
        <f t="shared" si="5"/>
        <v>0</v>
      </c>
      <c r="R40" s="31">
        <f t="shared" si="5"/>
        <v>0</v>
      </c>
      <c r="S40" s="31">
        <f t="shared" si="5"/>
        <v>0</v>
      </c>
      <c r="T40" s="31">
        <f t="shared" si="5"/>
        <v>0</v>
      </c>
      <c r="U40" s="31">
        <f t="shared" si="5"/>
        <v>0</v>
      </c>
      <c r="V40" s="31">
        <f t="shared" si="5"/>
        <v>0</v>
      </c>
      <c r="W40" s="31">
        <f t="shared" si="5"/>
        <v>75251343</v>
      </c>
      <c r="X40" s="31">
        <f t="shared" si="5"/>
        <v>51580098</v>
      </c>
      <c r="Y40" s="31">
        <f t="shared" si="5"/>
        <v>23671245</v>
      </c>
      <c r="Z40" s="32">
        <f>+IF(X40&lt;&gt;0,+(Y40/X40)*100,0)</f>
        <v>45.892206331209373</v>
      </c>
      <c r="AA40" s="33">
        <f>+AA34+AA39</f>
        <v>103160198</v>
      </c>
    </row>
    <row r="41" spans="1:27" ht="5.0999999999999996" customHeight="1" x14ac:dyDescent="0.25">
      <c r="A41" s="34" t="s">
        <v>41</v>
      </c>
      <c r="B41" s="17"/>
      <c r="C41" s="18"/>
      <c r="D41" s="18"/>
      <c r="E41" s="19"/>
      <c r="F41" s="20"/>
      <c r="G41" s="20"/>
      <c r="H41" s="20"/>
      <c r="I41" s="20"/>
      <c r="J41" s="20"/>
      <c r="K41" s="20"/>
      <c r="L41" s="20"/>
      <c r="M41" s="20"/>
      <c r="N41" s="20"/>
      <c r="O41" s="20"/>
      <c r="P41" s="20"/>
      <c r="Q41" s="20"/>
      <c r="R41" s="20"/>
      <c r="S41" s="20"/>
      <c r="T41" s="20"/>
      <c r="U41" s="20"/>
      <c r="V41" s="20"/>
      <c r="W41" s="20"/>
      <c r="X41" s="20"/>
      <c r="Y41" s="20"/>
      <c r="Z41" s="21"/>
      <c r="AA41" s="22"/>
    </row>
    <row r="42" spans="1:27" ht="13.5" x14ac:dyDescent="0.25">
      <c r="A42" s="41" t="s">
        <v>65</v>
      </c>
      <c r="B42" s="42" t="s">
        <v>66</v>
      </c>
      <c r="C42" s="43">
        <f t="shared" ref="C42:Y42" si="6">+C25-C40</f>
        <v>16900115</v>
      </c>
      <c r="D42" s="43">
        <f>+D25-D40</f>
        <v>0</v>
      </c>
      <c r="E42" s="44">
        <f t="shared" si="6"/>
        <v>-735428</v>
      </c>
      <c r="F42" s="45">
        <f t="shared" si="6"/>
        <v>-735428</v>
      </c>
      <c r="G42" s="45">
        <f t="shared" si="6"/>
        <v>82987283</v>
      </c>
      <c r="H42" s="45">
        <f t="shared" si="6"/>
        <v>-32998570</v>
      </c>
      <c r="I42" s="45">
        <f t="shared" si="6"/>
        <v>-561996610</v>
      </c>
      <c r="J42" s="45">
        <f t="shared" si="6"/>
        <v>-512007897</v>
      </c>
      <c r="K42" s="45">
        <f t="shared" si="6"/>
        <v>10670696</v>
      </c>
      <c r="L42" s="45">
        <f t="shared" si="6"/>
        <v>11272586</v>
      </c>
      <c r="M42" s="45">
        <f t="shared" si="6"/>
        <v>-52980833</v>
      </c>
      <c r="N42" s="45">
        <f t="shared" si="6"/>
        <v>-31037551</v>
      </c>
      <c r="O42" s="45">
        <f t="shared" si="6"/>
        <v>0</v>
      </c>
      <c r="P42" s="45">
        <f t="shared" si="6"/>
        <v>0</v>
      </c>
      <c r="Q42" s="45">
        <f t="shared" si="6"/>
        <v>0</v>
      </c>
      <c r="R42" s="45">
        <f t="shared" si="6"/>
        <v>0</v>
      </c>
      <c r="S42" s="45">
        <f t="shared" si="6"/>
        <v>0</v>
      </c>
      <c r="T42" s="45">
        <f t="shared" si="6"/>
        <v>0</v>
      </c>
      <c r="U42" s="45">
        <f t="shared" si="6"/>
        <v>0</v>
      </c>
      <c r="V42" s="45">
        <f t="shared" si="6"/>
        <v>0</v>
      </c>
      <c r="W42" s="45">
        <f t="shared" si="6"/>
        <v>-543045448</v>
      </c>
      <c r="X42" s="45">
        <f t="shared" si="6"/>
        <v>-367590</v>
      </c>
      <c r="Y42" s="45">
        <f t="shared" si="6"/>
        <v>-542677858</v>
      </c>
      <c r="Z42" s="46">
        <f>+IF(X42&lt;&gt;0,+(Y42/X42)*100,0)</f>
        <v>147631.28975216954</v>
      </c>
      <c r="AA42" s="47">
        <f>+AA25-AA40</f>
        <v>-735428</v>
      </c>
    </row>
    <row r="43" spans="1:27" ht="5.0999999999999996" customHeight="1" x14ac:dyDescent="0.25">
      <c r="A43" s="34" t="s">
        <v>41</v>
      </c>
      <c r="B43" s="17"/>
      <c r="C43" s="18"/>
      <c r="D43" s="18"/>
      <c r="E43" s="19"/>
      <c r="F43" s="20"/>
      <c r="G43" s="20"/>
      <c r="H43" s="20"/>
      <c r="I43" s="20"/>
      <c r="J43" s="20"/>
      <c r="K43" s="20"/>
      <c r="L43" s="20"/>
      <c r="M43" s="20"/>
      <c r="N43" s="20"/>
      <c r="O43" s="20"/>
      <c r="P43" s="20"/>
      <c r="Q43" s="20"/>
      <c r="R43" s="20"/>
      <c r="S43" s="20"/>
      <c r="T43" s="20"/>
      <c r="U43" s="20"/>
      <c r="V43" s="20"/>
      <c r="W43" s="20"/>
      <c r="X43" s="20"/>
      <c r="Y43" s="20"/>
      <c r="Z43" s="48"/>
      <c r="AA43" s="22"/>
    </row>
    <row r="44" spans="1:27" ht="13.5" x14ac:dyDescent="0.25">
      <c r="A44" s="10" t="s">
        <v>67</v>
      </c>
      <c r="B44" s="17" t="s">
        <v>32</v>
      </c>
      <c r="C44" s="18"/>
      <c r="D44" s="18"/>
      <c r="E44" s="19"/>
      <c r="F44" s="20"/>
      <c r="G44" s="20"/>
      <c r="H44" s="20"/>
      <c r="I44" s="20"/>
      <c r="J44" s="20"/>
      <c r="K44" s="20"/>
      <c r="L44" s="20"/>
      <c r="M44" s="20"/>
      <c r="N44" s="20"/>
      <c r="O44" s="20"/>
      <c r="P44" s="20"/>
      <c r="Q44" s="20"/>
      <c r="R44" s="20"/>
      <c r="S44" s="20"/>
      <c r="T44" s="20"/>
      <c r="U44" s="20"/>
      <c r="V44" s="20"/>
      <c r="W44" s="20"/>
      <c r="X44" s="20"/>
      <c r="Y44" s="20"/>
      <c r="Z44" s="48"/>
      <c r="AA44" s="22"/>
    </row>
    <row r="45" spans="1:27" ht="13.5" x14ac:dyDescent="0.25">
      <c r="A45" s="23" t="s">
        <v>68</v>
      </c>
      <c r="B45" s="17" t="s">
        <v>32</v>
      </c>
      <c r="C45" s="18">
        <v>-147382519</v>
      </c>
      <c r="D45" s="18"/>
      <c r="E45" s="19">
        <v>-153849747</v>
      </c>
      <c r="F45" s="20">
        <v>-153849747</v>
      </c>
      <c r="G45" s="20">
        <v>-103151349</v>
      </c>
      <c r="H45" s="20">
        <v>80408602</v>
      </c>
      <c r="I45" s="20">
        <v>-499630780</v>
      </c>
      <c r="J45" s="20">
        <v>-522373527</v>
      </c>
      <c r="K45" s="20">
        <v>4295684</v>
      </c>
      <c r="L45" s="20">
        <v>5010040</v>
      </c>
      <c r="M45" s="20">
        <v>-46146904</v>
      </c>
      <c r="N45" s="20">
        <v>-36841180</v>
      </c>
      <c r="O45" s="20"/>
      <c r="P45" s="20"/>
      <c r="Q45" s="20"/>
      <c r="R45" s="20"/>
      <c r="S45" s="20"/>
      <c r="T45" s="20"/>
      <c r="U45" s="20"/>
      <c r="V45" s="20"/>
      <c r="W45" s="20">
        <v>-559214707</v>
      </c>
      <c r="X45" s="20">
        <v>-76924920</v>
      </c>
      <c r="Y45" s="20">
        <v>-482289787</v>
      </c>
      <c r="Z45" s="48">
        <v>626.96170109764171</v>
      </c>
      <c r="AA45" s="22">
        <v>-153849747</v>
      </c>
    </row>
    <row r="46" spans="1:27" ht="13.5" x14ac:dyDescent="0.25">
      <c r="A46" s="23" t="s">
        <v>69</v>
      </c>
      <c r="B46" s="17" t="s">
        <v>32</v>
      </c>
      <c r="C46" s="18"/>
      <c r="D46" s="18"/>
      <c r="E46" s="19"/>
      <c r="F46" s="20"/>
      <c r="G46" s="20"/>
      <c r="H46" s="20"/>
      <c r="I46" s="20"/>
      <c r="J46" s="20"/>
      <c r="K46" s="20"/>
      <c r="L46" s="20"/>
      <c r="M46" s="20"/>
      <c r="N46" s="20"/>
      <c r="O46" s="20"/>
      <c r="P46" s="20"/>
      <c r="Q46" s="20"/>
      <c r="R46" s="20"/>
      <c r="S46" s="20"/>
      <c r="T46" s="20"/>
      <c r="U46" s="20"/>
      <c r="V46" s="20"/>
      <c r="W46" s="20"/>
      <c r="X46" s="20"/>
      <c r="Y46" s="20"/>
      <c r="Z46" s="48"/>
      <c r="AA46" s="22"/>
    </row>
    <row r="47" spans="1:27" ht="14.45" customHeight="1" x14ac:dyDescent="0.25">
      <c r="A47" s="23" t="s">
        <v>41</v>
      </c>
      <c r="B47" s="17"/>
      <c r="C47" s="18"/>
      <c r="D47" s="18"/>
      <c r="E47" s="19"/>
      <c r="F47" s="20"/>
      <c r="G47" s="20"/>
      <c r="H47" s="20"/>
      <c r="I47" s="20"/>
      <c r="J47" s="20"/>
      <c r="K47" s="20"/>
      <c r="L47" s="20"/>
      <c r="M47" s="20"/>
      <c r="N47" s="20"/>
      <c r="O47" s="20"/>
      <c r="P47" s="20"/>
      <c r="Q47" s="20"/>
      <c r="R47" s="20"/>
      <c r="S47" s="20"/>
      <c r="T47" s="20"/>
      <c r="U47" s="20"/>
      <c r="V47" s="20"/>
      <c r="W47" s="20"/>
      <c r="X47" s="20"/>
      <c r="Y47" s="20"/>
      <c r="Z47" s="48"/>
      <c r="AA47" s="22"/>
    </row>
    <row r="48" spans="1:27" ht="13.5" x14ac:dyDescent="0.25">
      <c r="A48" s="49" t="s">
        <v>70</v>
      </c>
      <c r="B48" s="50" t="s">
        <v>66</v>
      </c>
      <c r="C48" s="51">
        <f t="shared" ref="C48:Y48" si="7">SUM(C45:C47)</f>
        <v>-147382519</v>
      </c>
      <c r="D48" s="51">
        <f>SUM(D45:D47)</f>
        <v>0</v>
      </c>
      <c r="E48" s="52">
        <f t="shared" si="7"/>
        <v>-153849747</v>
      </c>
      <c r="F48" s="53">
        <f t="shared" si="7"/>
        <v>-153849747</v>
      </c>
      <c r="G48" s="53">
        <f t="shared" si="7"/>
        <v>-103151349</v>
      </c>
      <c r="H48" s="53">
        <f t="shared" si="7"/>
        <v>80408602</v>
      </c>
      <c r="I48" s="53">
        <f t="shared" si="7"/>
        <v>-499630780</v>
      </c>
      <c r="J48" s="53">
        <f t="shared" si="7"/>
        <v>-522373527</v>
      </c>
      <c r="K48" s="53">
        <f t="shared" si="7"/>
        <v>4295684</v>
      </c>
      <c r="L48" s="53">
        <f t="shared" si="7"/>
        <v>5010040</v>
      </c>
      <c r="M48" s="53">
        <f t="shared" si="7"/>
        <v>-46146904</v>
      </c>
      <c r="N48" s="53">
        <f t="shared" si="7"/>
        <v>-36841180</v>
      </c>
      <c r="O48" s="53">
        <f t="shared" si="7"/>
        <v>0</v>
      </c>
      <c r="P48" s="53">
        <f t="shared" si="7"/>
        <v>0</v>
      </c>
      <c r="Q48" s="53">
        <f t="shared" si="7"/>
        <v>0</v>
      </c>
      <c r="R48" s="53">
        <f t="shared" si="7"/>
        <v>0</v>
      </c>
      <c r="S48" s="53">
        <f t="shared" si="7"/>
        <v>0</v>
      </c>
      <c r="T48" s="53">
        <f t="shared" si="7"/>
        <v>0</v>
      </c>
      <c r="U48" s="53">
        <f t="shared" si="7"/>
        <v>0</v>
      </c>
      <c r="V48" s="53">
        <f t="shared" si="7"/>
        <v>0</v>
      </c>
      <c r="W48" s="53">
        <f t="shared" si="7"/>
        <v>-559214707</v>
      </c>
      <c r="X48" s="53">
        <f t="shared" si="7"/>
        <v>-76924920</v>
      </c>
      <c r="Y48" s="53">
        <f t="shared" si="7"/>
        <v>-482289787</v>
      </c>
      <c r="Z48" s="54">
        <f>+IF(X48&lt;&gt;0,+(Y48/X48)*100,0)</f>
        <v>626.96170109764171</v>
      </c>
      <c r="AA48" s="55">
        <f>SUM(AA45:AA47)</f>
        <v>-153849747</v>
      </c>
    </row>
    <row r="49" spans="1:27" ht="13.5" x14ac:dyDescent="0.25">
      <c r="A49" s="56" t="s">
        <v>328</v>
      </c>
      <c r="B49" s="57"/>
      <c r="C49" s="58"/>
      <c r="D49" s="58"/>
      <c r="E49" s="58"/>
      <c r="F49" s="58"/>
      <c r="G49" s="58"/>
      <c r="H49" s="59"/>
      <c r="I49" s="59"/>
      <c r="J49" s="59"/>
      <c r="K49" s="59"/>
      <c r="L49" s="59"/>
      <c r="M49" s="59"/>
      <c r="N49" s="59"/>
      <c r="O49" s="59"/>
      <c r="P49" s="59"/>
      <c r="Q49" s="59"/>
      <c r="R49" s="59"/>
      <c r="S49" s="59"/>
      <c r="T49" s="59"/>
      <c r="U49" s="59"/>
      <c r="V49" s="59"/>
      <c r="W49" s="59"/>
      <c r="X49" s="59"/>
      <c r="Y49" s="59"/>
      <c r="Z49" s="59"/>
      <c r="AA49" s="59"/>
    </row>
    <row r="50" spans="1:27" ht="13.5" x14ac:dyDescent="0.25">
      <c r="A50" s="60" t="s">
        <v>329</v>
      </c>
      <c r="B50" s="60"/>
      <c r="C50" s="60"/>
      <c r="D50" s="60"/>
      <c r="E50" s="60"/>
      <c r="F50" s="60"/>
      <c r="G50" s="60"/>
      <c r="H50" s="59"/>
      <c r="I50" s="59"/>
      <c r="J50" s="59"/>
      <c r="K50" s="59"/>
      <c r="L50" s="59"/>
      <c r="M50" s="59"/>
      <c r="N50" s="59"/>
      <c r="O50" s="59"/>
      <c r="P50" s="59"/>
      <c r="Q50" s="59"/>
      <c r="R50" s="59"/>
      <c r="S50" s="59"/>
      <c r="T50" s="59"/>
      <c r="U50" s="59"/>
      <c r="V50" s="59"/>
      <c r="W50" s="59"/>
      <c r="X50" s="59"/>
      <c r="Y50" s="59"/>
      <c r="Z50" s="59"/>
      <c r="AA50" s="59"/>
    </row>
    <row r="51" spans="1:27" ht="13.5" x14ac:dyDescent="0.25">
      <c r="A51" s="61" t="s">
        <v>330</v>
      </c>
      <c r="B51" s="62"/>
      <c r="C51" s="63"/>
      <c r="D51" s="63"/>
      <c r="E51" s="63"/>
      <c r="F51" s="63"/>
      <c r="G51" s="63"/>
      <c r="H51" s="59"/>
      <c r="I51" s="59"/>
      <c r="J51" s="59"/>
      <c r="K51" s="59"/>
      <c r="L51" s="59"/>
      <c r="M51" s="59"/>
      <c r="N51" s="59"/>
      <c r="O51" s="59"/>
      <c r="P51" s="59"/>
      <c r="Q51" s="59"/>
      <c r="R51" s="59"/>
      <c r="S51" s="59"/>
      <c r="T51" s="59"/>
      <c r="U51" s="59"/>
      <c r="V51" s="59"/>
      <c r="W51" s="59"/>
      <c r="X51" s="59"/>
      <c r="Y51" s="59"/>
      <c r="Z51" s="59"/>
      <c r="AA51" s="59"/>
    </row>
    <row r="52" spans="1:27" ht="13.5" x14ac:dyDescent="0.25">
      <c r="A52" s="59"/>
      <c r="B52" s="59"/>
      <c r="C52" s="59"/>
      <c r="D52" s="59"/>
      <c r="E52" s="59"/>
      <c r="F52" s="59"/>
      <c r="G52" s="59"/>
      <c r="H52" s="59"/>
      <c r="I52" s="59"/>
      <c r="J52" s="59"/>
      <c r="K52" s="59"/>
      <c r="L52" s="59"/>
      <c r="M52" s="59"/>
      <c r="N52" s="59"/>
      <c r="O52" s="59"/>
      <c r="P52" s="59"/>
      <c r="Q52" s="59"/>
      <c r="R52" s="59"/>
      <c r="S52" s="59"/>
      <c r="T52" s="59"/>
      <c r="U52" s="59"/>
      <c r="V52" s="59"/>
      <c r="W52" s="59"/>
      <c r="X52" s="59"/>
      <c r="Y52" s="59"/>
      <c r="Z52" s="59"/>
      <c r="AA52" s="59"/>
    </row>
    <row r="53" spans="1:27" ht="13.5" x14ac:dyDescent="0.25">
      <c r="A53" s="59"/>
      <c r="B53" s="59"/>
      <c r="C53" s="59"/>
      <c r="D53" s="59"/>
      <c r="E53" s="59"/>
      <c r="F53" s="59"/>
      <c r="G53" s="59"/>
      <c r="H53" s="59"/>
      <c r="I53" s="59"/>
      <c r="J53" s="59"/>
      <c r="K53" s="59"/>
      <c r="L53" s="59"/>
      <c r="M53" s="59"/>
      <c r="N53" s="59"/>
      <c r="O53" s="59"/>
      <c r="P53" s="59"/>
      <c r="Q53" s="59"/>
      <c r="R53" s="59"/>
      <c r="S53" s="59"/>
      <c r="T53" s="59"/>
      <c r="U53" s="59"/>
      <c r="V53" s="59"/>
      <c r="W53" s="59"/>
      <c r="X53" s="59"/>
      <c r="Y53" s="59"/>
      <c r="Z53" s="59"/>
      <c r="AA53" s="59"/>
    </row>
    <row r="54" spans="1:27" ht="13.5" x14ac:dyDescent="0.25">
      <c r="A54" s="59"/>
      <c r="B54" s="59"/>
      <c r="C54" s="59"/>
      <c r="D54" s="59"/>
      <c r="E54" s="59"/>
      <c r="F54" s="59"/>
      <c r="G54" s="59"/>
      <c r="H54" s="59"/>
      <c r="I54" s="59"/>
      <c r="J54" s="59"/>
      <c r="K54" s="59"/>
      <c r="L54" s="59"/>
      <c r="M54" s="59"/>
      <c r="N54" s="59"/>
      <c r="O54" s="59"/>
      <c r="P54" s="59"/>
      <c r="Q54" s="59"/>
      <c r="R54" s="59"/>
      <c r="S54" s="59"/>
      <c r="T54" s="59"/>
      <c r="U54" s="59"/>
      <c r="V54" s="59"/>
      <c r="W54" s="59"/>
      <c r="X54" s="59"/>
      <c r="Y54" s="59"/>
      <c r="Z54" s="59"/>
      <c r="AA54" s="59"/>
    </row>
  </sheetData>
  <mergeCells count="2">
    <mergeCell ref="A1:AA1"/>
    <mergeCell ref="E2:AA2"/>
  </mergeCells>
  <printOptions horizontalCentered="1"/>
  <pageMargins left="0.55118110236220497" right="0.22" top="0.59055118110236204" bottom="0.59055118110236204" header="0.31496062992126" footer="0.31496062992126"/>
  <pageSetup paperSize="9" orientation="landscape" r:id="rId1"/>
  <rowBreaks count="1" manualBreakCount="1">
    <brk id="48" max="16383" man="1"/>
  </rowBreaks>
</worksheet>
</file>

<file path=xl/worksheets/sheet6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AA54"/>
  <sheetViews>
    <sheetView showGridLines="0" workbookViewId="0">
      <selection activeCell="B2" sqref="B2"/>
    </sheetView>
  </sheetViews>
  <sheetFormatPr defaultRowHeight="12.75" x14ac:dyDescent="0.2"/>
  <cols>
    <col min="1" max="1" width="35.7109375" customWidth="1"/>
    <col min="2" max="2" width="3.42578125" bestFit="1" customWidth="1"/>
    <col min="3" max="3" width="9.7109375" customWidth="1"/>
    <col min="4" max="4" width="9.7109375" hidden="1" customWidth="1"/>
    <col min="5" max="6" width="9.7109375" customWidth="1"/>
    <col min="7" max="9" width="9.7109375" hidden="1" customWidth="1"/>
    <col min="10" max="10" width="9.7109375" customWidth="1"/>
    <col min="11" max="13" width="9.7109375" hidden="1" customWidth="1"/>
    <col min="14" max="14" width="9.7109375" customWidth="1"/>
    <col min="15" max="22" width="9.7109375" hidden="1" customWidth="1"/>
    <col min="23" max="27" width="9.7109375" customWidth="1"/>
  </cols>
  <sheetData>
    <row r="1" spans="1:27" ht="38.450000000000003" customHeight="1" x14ac:dyDescent="0.25">
      <c r="A1" s="64" t="s">
        <v>136</v>
      </c>
      <c r="B1" s="64"/>
      <c r="C1" s="64"/>
      <c r="D1" s="64"/>
      <c r="E1" s="64"/>
      <c r="F1" s="64"/>
      <c r="G1" s="64"/>
      <c r="H1" s="64"/>
      <c r="I1" s="64"/>
      <c r="J1" s="64"/>
      <c r="K1" s="64"/>
      <c r="L1" s="64"/>
      <c r="M1" s="64"/>
      <c r="N1" s="64"/>
      <c r="O1" s="64"/>
      <c r="P1" s="64"/>
      <c r="Q1" s="64"/>
      <c r="R1" s="64"/>
      <c r="S1" s="64"/>
      <c r="T1" s="64"/>
      <c r="U1" s="64"/>
      <c r="V1" s="64"/>
      <c r="W1" s="64"/>
      <c r="X1" s="64"/>
      <c r="Y1" s="64"/>
      <c r="Z1" s="64"/>
      <c r="AA1" s="64"/>
    </row>
    <row r="2" spans="1:27" ht="24.95" customHeight="1" x14ac:dyDescent="0.2">
      <c r="A2" s="2" t="s">
        <v>1</v>
      </c>
      <c r="B2" s="1" t="s">
        <v>331</v>
      </c>
      <c r="C2" s="3" t="s">
        <v>2</v>
      </c>
      <c r="D2" s="3" t="s">
        <v>3</v>
      </c>
      <c r="E2" s="65" t="s">
        <v>4</v>
      </c>
      <c r="F2" s="66"/>
      <c r="G2" s="66"/>
      <c r="H2" s="66"/>
      <c r="I2" s="66"/>
      <c r="J2" s="66"/>
      <c r="K2" s="66"/>
      <c r="L2" s="66"/>
      <c r="M2" s="66"/>
      <c r="N2" s="66"/>
      <c r="O2" s="66"/>
      <c r="P2" s="66"/>
      <c r="Q2" s="66"/>
      <c r="R2" s="66"/>
      <c r="S2" s="66"/>
      <c r="T2" s="66"/>
      <c r="U2" s="66"/>
      <c r="V2" s="66"/>
      <c r="W2" s="66"/>
      <c r="X2" s="66"/>
      <c r="Y2" s="66"/>
      <c r="Z2" s="66"/>
      <c r="AA2" s="67"/>
    </row>
    <row r="3" spans="1:27" ht="24.95" customHeight="1" x14ac:dyDescent="0.2">
      <c r="A3" s="4" t="s">
        <v>5</v>
      </c>
      <c r="B3" s="5" t="s">
        <v>6</v>
      </c>
      <c r="C3" s="6" t="s">
        <v>7</v>
      </c>
      <c r="D3" s="6" t="s">
        <v>7</v>
      </c>
      <c r="E3" s="7" t="s">
        <v>8</v>
      </c>
      <c r="F3" s="8" t="s">
        <v>9</v>
      </c>
      <c r="G3" s="8" t="s">
        <v>10</v>
      </c>
      <c r="H3" s="8" t="s">
        <v>11</v>
      </c>
      <c r="I3" s="8" t="s">
        <v>12</v>
      </c>
      <c r="J3" s="8" t="s">
        <v>13</v>
      </c>
      <c r="K3" s="8" t="s">
        <v>14</v>
      </c>
      <c r="L3" s="8" t="s">
        <v>15</v>
      </c>
      <c r="M3" s="8" t="s">
        <v>16</v>
      </c>
      <c r="N3" s="8" t="s">
        <v>17</v>
      </c>
      <c r="O3" s="8" t="s">
        <v>18</v>
      </c>
      <c r="P3" s="8" t="s">
        <v>19</v>
      </c>
      <c r="Q3" s="8" t="s">
        <v>20</v>
      </c>
      <c r="R3" s="8" t="s">
        <v>21</v>
      </c>
      <c r="S3" s="8" t="s">
        <v>22</v>
      </c>
      <c r="T3" s="8" t="s">
        <v>23</v>
      </c>
      <c r="U3" s="8" t="s">
        <v>24</v>
      </c>
      <c r="V3" s="8" t="s">
        <v>25</v>
      </c>
      <c r="W3" s="8" t="s">
        <v>26</v>
      </c>
      <c r="X3" s="8" t="s">
        <v>27</v>
      </c>
      <c r="Y3" s="8" t="s">
        <v>28</v>
      </c>
      <c r="Z3" s="8" t="s">
        <v>29</v>
      </c>
      <c r="AA3" s="9" t="s">
        <v>30</v>
      </c>
    </row>
    <row r="4" spans="1:27" ht="13.5" x14ac:dyDescent="0.25">
      <c r="A4" s="10" t="s">
        <v>31</v>
      </c>
      <c r="B4" s="11" t="s">
        <v>32</v>
      </c>
      <c r="C4" s="12"/>
      <c r="D4" s="12"/>
      <c r="E4" s="13"/>
      <c r="F4" s="14"/>
      <c r="G4" s="14"/>
      <c r="H4" s="14"/>
      <c r="I4" s="14"/>
      <c r="J4" s="14"/>
      <c r="K4" s="14"/>
      <c r="L4" s="14"/>
      <c r="M4" s="14"/>
      <c r="N4" s="14"/>
      <c r="O4" s="14"/>
      <c r="P4" s="14"/>
      <c r="Q4" s="14"/>
      <c r="R4" s="14"/>
      <c r="S4" s="14"/>
      <c r="T4" s="14"/>
      <c r="U4" s="14"/>
      <c r="V4" s="14"/>
      <c r="W4" s="14"/>
      <c r="X4" s="14"/>
      <c r="Y4" s="14"/>
      <c r="Z4" s="15"/>
      <c r="AA4" s="16"/>
    </row>
    <row r="5" spans="1:27" ht="13.5" x14ac:dyDescent="0.25">
      <c r="A5" s="10" t="s">
        <v>33</v>
      </c>
      <c r="B5" s="17" t="s">
        <v>32</v>
      </c>
      <c r="C5" s="18"/>
      <c r="D5" s="18"/>
      <c r="E5" s="19"/>
      <c r="F5" s="20"/>
      <c r="G5" s="20"/>
      <c r="H5" s="20"/>
      <c r="I5" s="20"/>
      <c r="J5" s="20"/>
      <c r="K5" s="20"/>
      <c r="L5" s="20"/>
      <c r="M5" s="20"/>
      <c r="N5" s="20"/>
      <c r="O5" s="20"/>
      <c r="P5" s="20"/>
      <c r="Q5" s="20"/>
      <c r="R5" s="20"/>
      <c r="S5" s="20"/>
      <c r="T5" s="20"/>
      <c r="U5" s="20"/>
      <c r="V5" s="20"/>
      <c r="W5" s="20"/>
      <c r="X5" s="20"/>
      <c r="Y5" s="20"/>
      <c r="Z5" s="21"/>
      <c r="AA5" s="22"/>
    </row>
    <row r="6" spans="1:27" ht="13.5" x14ac:dyDescent="0.25">
      <c r="A6" s="23" t="s">
        <v>34</v>
      </c>
      <c r="B6" s="17" t="s">
        <v>32</v>
      </c>
      <c r="C6" s="18"/>
      <c r="D6" s="18"/>
      <c r="E6" s="19"/>
      <c r="F6" s="20"/>
      <c r="G6" s="20"/>
      <c r="H6" s="20"/>
      <c r="I6" s="20"/>
      <c r="J6" s="20"/>
      <c r="K6" s="20"/>
      <c r="L6" s="20"/>
      <c r="M6" s="20"/>
      <c r="N6" s="20"/>
      <c r="O6" s="20"/>
      <c r="P6" s="20"/>
      <c r="Q6" s="20"/>
      <c r="R6" s="20"/>
      <c r="S6" s="20"/>
      <c r="T6" s="20"/>
      <c r="U6" s="20"/>
      <c r="V6" s="20"/>
      <c r="W6" s="20"/>
      <c r="X6" s="20"/>
      <c r="Y6" s="20"/>
      <c r="Z6" s="21"/>
      <c r="AA6" s="22"/>
    </row>
    <row r="7" spans="1:27" ht="13.5" x14ac:dyDescent="0.25">
      <c r="A7" s="23" t="s">
        <v>35</v>
      </c>
      <c r="B7" s="17" t="s">
        <v>32</v>
      </c>
      <c r="C7" s="18"/>
      <c r="D7" s="18"/>
      <c r="E7" s="19"/>
      <c r="F7" s="20"/>
      <c r="G7" s="20"/>
      <c r="H7" s="20"/>
      <c r="I7" s="20"/>
      <c r="J7" s="20"/>
      <c r="K7" s="20"/>
      <c r="L7" s="20"/>
      <c r="M7" s="20"/>
      <c r="N7" s="20"/>
      <c r="O7" s="20"/>
      <c r="P7" s="20"/>
      <c r="Q7" s="20"/>
      <c r="R7" s="20"/>
      <c r="S7" s="20"/>
      <c r="T7" s="20"/>
      <c r="U7" s="20"/>
      <c r="V7" s="20"/>
      <c r="W7" s="20"/>
      <c r="X7" s="20"/>
      <c r="Y7" s="20"/>
      <c r="Z7" s="21"/>
      <c r="AA7" s="22"/>
    </row>
    <row r="8" spans="1:27" ht="13.5" x14ac:dyDescent="0.25">
      <c r="A8" s="23" t="s">
        <v>36</v>
      </c>
      <c r="B8" s="17" t="s">
        <v>32</v>
      </c>
      <c r="C8" s="18">
        <v>16300204</v>
      </c>
      <c r="D8" s="18"/>
      <c r="E8" s="19">
        <v>80942849</v>
      </c>
      <c r="F8" s="20">
        <v>80942849</v>
      </c>
      <c r="G8" s="20">
        <v>18095988</v>
      </c>
      <c r="H8" s="20">
        <v>-457596</v>
      </c>
      <c r="I8" s="20">
        <v>1239148</v>
      </c>
      <c r="J8" s="20">
        <v>18877540</v>
      </c>
      <c r="K8" s="20">
        <v>178550</v>
      </c>
      <c r="L8" s="20">
        <v>480231</v>
      </c>
      <c r="M8" s="20">
        <v>732127</v>
      </c>
      <c r="N8" s="20">
        <v>1390908</v>
      </c>
      <c r="O8" s="20"/>
      <c r="P8" s="20"/>
      <c r="Q8" s="20"/>
      <c r="R8" s="20"/>
      <c r="S8" s="20"/>
      <c r="T8" s="20"/>
      <c r="U8" s="20"/>
      <c r="V8" s="20"/>
      <c r="W8" s="20">
        <v>20268448</v>
      </c>
      <c r="X8" s="20">
        <v>40471434</v>
      </c>
      <c r="Y8" s="20">
        <v>-20202986</v>
      </c>
      <c r="Z8" s="21">
        <v>-49.919125672690527</v>
      </c>
      <c r="AA8" s="22">
        <v>80942849</v>
      </c>
    </row>
    <row r="9" spans="1:27" ht="13.5" x14ac:dyDescent="0.25">
      <c r="A9" s="23" t="s">
        <v>37</v>
      </c>
      <c r="B9" s="17" t="s">
        <v>32</v>
      </c>
      <c r="C9" s="18"/>
      <c r="D9" s="18"/>
      <c r="E9" s="19"/>
      <c r="F9" s="20"/>
      <c r="G9" s="20"/>
      <c r="H9" s="20"/>
      <c r="I9" s="20"/>
      <c r="J9" s="20"/>
      <c r="K9" s="20"/>
      <c r="L9" s="20"/>
      <c r="M9" s="20"/>
      <c r="N9" s="20"/>
      <c r="O9" s="20"/>
      <c r="P9" s="20"/>
      <c r="Q9" s="20"/>
      <c r="R9" s="20"/>
      <c r="S9" s="20"/>
      <c r="T9" s="20"/>
      <c r="U9" s="20"/>
      <c r="V9" s="20"/>
      <c r="W9" s="20"/>
      <c r="X9" s="20"/>
      <c r="Y9" s="20"/>
      <c r="Z9" s="21"/>
      <c r="AA9" s="22"/>
    </row>
    <row r="10" spans="1:27" ht="13.5" x14ac:dyDescent="0.25">
      <c r="A10" s="23" t="s">
        <v>38</v>
      </c>
      <c r="B10" s="17" t="s">
        <v>32</v>
      </c>
      <c r="C10" s="18"/>
      <c r="D10" s="18"/>
      <c r="E10" s="19"/>
      <c r="F10" s="20"/>
      <c r="G10" s="24"/>
      <c r="H10" s="24"/>
      <c r="I10" s="24"/>
      <c r="J10" s="20"/>
      <c r="K10" s="24"/>
      <c r="L10" s="24"/>
      <c r="M10" s="20"/>
      <c r="N10" s="24"/>
      <c r="O10" s="24"/>
      <c r="P10" s="24"/>
      <c r="Q10" s="20"/>
      <c r="R10" s="24"/>
      <c r="S10" s="24"/>
      <c r="T10" s="20"/>
      <c r="U10" s="24"/>
      <c r="V10" s="24"/>
      <c r="W10" s="24"/>
      <c r="X10" s="20"/>
      <c r="Y10" s="24"/>
      <c r="Z10" s="25"/>
      <c r="AA10" s="26"/>
    </row>
    <row r="11" spans="1:27" ht="13.5" x14ac:dyDescent="0.25">
      <c r="A11" s="23" t="s">
        <v>39</v>
      </c>
      <c r="B11" s="17" t="s">
        <v>32</v>
      </c>
      <c r="C11" s="18"/>
      <c r="D11" s="18"/>
      <c r="E11" s="19"/>
      <c r="F11" s="20"/>
      <c r="G11" s="20"/>
      <c r="H11" s="20"/>
      <c r="I11" s="20"/>
      <c r="J11" s="20"/>
      <c r="K11" s="20"/>
      <c r="L11" s="20"/>
      <c r="M11" s="20"/>
      <c r="N11" s="20"/>
      <c r="O11" s="20"/>
      <c r="P11" s="20"/>
      <c r="Q11" s="20"/>
      <c r="R11" s="20"/>
      <c r="S11" s="20"/>
      <c r="T11" s="20"/>
      <c r="U11" s="20"/>
      <c r="V11" s="20"/>
      <c r="W11" s="20"/>
      <c r="X11" s="20"/>
      <c r="Y11" s="20"/>
      <c r="Z11" s="21"/>
      <c r="AA11" s="22"/>
    </row>
    <row r="12" spans="1:27" ht="13.5" x14ac:dyDescent="0.25">
      <c r="A12" s="27" t="s">
        <v>40</v>
      </c>
      <c r="B12" s="28" t="s">
        <v>32</v>
      </c>
      <c r="C12" s="29">
        <f t="shared" ref="C12:Y12" si="0">SUM(C6:C11)</f>
        <v>16300204</v>
      </c>
      <c r="D12" s="29">
        <f>SUM(D6:D11)</f>
        <v>0</v>
      </c>
      <c r="E12" s="30">
        <f t="shared" si="0"/>
        <v>80942849</v>
      </c>
      <c r="F12" s="31">
        <f t="shared" si="0"/>
        <v>80942849</v>
      </c>
      <c r="G12" s="31">
        <f t="shared" si="0"/>
        <v>18095988</v>
      </c>
      <c r="H12" s="31">
        <f t="shared" si="0"/>
        <v>-457596</v>
      </c>
      <c r="I12" s="31">
        <f t="shared" si="0"/>
        <v>1239148</v>
      </c>
      <c r="J12" s="31">
        <f t="shared" si="0"/>
        <v>18877540</v>
      </c>
      <c r="K12" s="31">
        <f t="shared" si="0"/>
        <v>178550</v>
      </c>
      <c r="L12" s="31">
        <f t="shared" si="0"/>
        <v>480231</v>
      </c>
      <c r="M12" s="31">
        <f t="shared" si="0"/>
        <v>732127</v>
      </c>
      <c r="N12" s="31">
        <f t="shared" si="0"/>
        <v>1390908</v>
      </c>
      <c r="O12" s="31">
        <f t="shared" si="0"/>
        <v>0</v>
      </c>
      <c r="P12" s="31">
        <f t="shared" si="0"/>
        <v>0</v>
      </c>
      <c r="Q12" s="31">
        <f t="shared" si="0"/>
        <v>0</v>
      </c>
      <c r="R12" s="31">
        <f t="shared" si="0"/>
        <v>0</v>
      </c>
      <c r="S12" s="31">
        <f t="shared" si="0"/>
        <v>0</v>
      </c>
      <c r="T12" s="31">
        <f t="shared" si="0"/>
        <v>0</v>
      </c>
      <c r="U12" s="31">
        <f t="shared" si="0"/>
        <v>0</v>
      </c>
      <c r="V12" s="31">
        <f t="shared" si="0"/>
        <v>0</v>
      </c>
      <c r="W12" s="31">
        <f t="shared" si="0"/>
        <v>20268448</v>
      </c>
      <c r="X12" s="31">
        <f t="shared" si="0"/>
        <v>40471434</v>
      </c>
      <c r="Y12" s="31">
        <f t="shared" si="0"/>
        <v>-20202986</v>
      </c>
      <c r="Z12" s="32">
        <f>+IF(X12&lt;&gt;0,+(Y12/X12)*100,0)</f>
        <v>-49.919125672690527</v>
      </c>
      <c r="AA12" s="33">
        <f>SUM(AA6:AA11)</f>
        <v>80942849</v>
      </c>
    </row>
    <row r="13" spans="1:27" ht="5.0999999999999996" customHeight="1" x14ac:dyDescent="0.25">
      <c r="A13" s="34" t="s">
        <v>41</v>
      </c>
      <c r="B13" s="17"/>
      <c r="C13" s="18"/>
      <c r="D13" s="18"/>
      <c r="E13" s="19"/>
      <c r="F13" s="20"/>
      <c r="G13" s="20"/>
      <c r="H13" s="20"/>
      <c r="I13" s="20"/>
      <c r="J13" s="20"/>
      <c r="K13" s="20"/>
      <c r="L13" s="20"/>
      <c r="M13" s="20"/>
      <c r="N13" s="20"/>
      <c r="O13" s="20"/>
      <c r="P13" s="20"/>
      <c r="Q13" s="20"/>
      <c r="R13" s="20"/>
      <c r="S13" s="20"/>
      <c r="T13" s="20"/>
      <c r="U13" s="20"/>
      <c r="V13" s="20"/>
      <c r="W13" s="20"/>
      <c r="X13" s="20"/>
      <c r="Y13" s="20"/>
      <c r="Z13" s="21"/>
      <c r="AA13" s="22"/>
    </row>
    <row r="14" spans="1:27" ht="13.5" x14ac:dyDescent="0.25">
      <c r="A14" s="10" t="s">
        <v>42</v>
      </c>
      <c r="B14" s="17" t="s">
        <v>32</v>
      </c>
      <c r="C14" s="18"/>
      <c r="D14" s="18"/>
      <c r="E14" s="19"/>
      <c r="F14" s="20"/>
      <c r="G14" s="20"/>
      <c r="H14" s="20"/>
      <c r="I14" s="20"/>
      <c r="J14" s="20"/>
      <c r="K14" s="20"/>
      <c r="L14" s="20"/>
      <c r="M14" s="20"/>
      <c r="N14" s="20"/>
      <c r="O14" s="20"/>
      <c r="P14" s="20"/>
      <c r="Q14" s="20"/>
      <c r="R14" s="20"/>
      <c r="S14" s="20"/>
      <c r="T14" s="20"/>
      <c r="U14" s="20"/>
      <c r="V14" s="20"/>
      <c r="W14" s="20"/>
      <c r="X14" s="20"/>
      <c r="Y14" s="20"/>
      <c r="Z14" s="21"/>
      <c r="AA14" s="22"/>
    </row>
    <row r="15" spans="1:27" ht="13.5" x14ac:dyDescent="0.25">
      <c r="A15" s="23" t="s">
        <v>43</v>
      </c>
      <c r="B15" s="17" t="s">
        <v>32</v>
      </c>
      <c r="C15" s="18"/>
      <c r="D15" s="18"/>
      <c r="E15" s="19"/>
      <c r="F15" s="20"/>
      <c r="G15" s="20"/>
      <c r="H15" s="20"/>
      <c r="I15" s="20"/>
      <c r="J15" s="20"/>
      <c r="K15" s="20"/>
      <c r="L15" s="20"/>
      <c r="M15" s="20"/>
      <c r="N15" s="20"/>
      <c r="O15" s="20"/>
      <c r="P15" s="20"/>
      <c r="Q15" s="20"/>
      <c r="R15" s="20"/>
      <c r="S15" s="20"/>
      <c r="T15" s="20"/>
      <c r="U15" s="20"/>
      <c r="V15" s="20"/>
      <c r="W15" s="20"/>
      <c r="X15" s="20"/>
      <c r="Y15" s="20"/>
      <c r="Z15" s="21"/>
      <c r="AA15" s="22"/>
    </row>
    <row r="16" spans="1:27" ht="13.5" x14ac:dyDescent="0.25">
      <c r="A16" s="23" t="s">
        <v>44</v>
      </c>
      <c r="B16" s="17" t="s">
        <v>32</v>
      </c>
      <c r="C16" s="18"/>
      <c r="D16" s="18"/>
      <c r="E16" s="19"/>
      <c r="F16" s="20"/>
      <c r="G16" s="24"/>
      <c r="H16" s="24"/>
      <c r="I16" s="24"/>
      <c r="J16" s="20"/>
      <c r="K16" s="24"/>
      <c r="L16" s="24"/>
      <c r="M16" s="20"/>
      <c r="N16" s="24"/>
      <c r="O16" s="24"/>
      <c r="P16" s="24"/>
      <c r="Q16" s="20"/>
      <c r="R16" s="24"/>
      <c r="S16" s="24"/>
      <c r="T16" s="20"/>
      <c r="U16" s="24"/>
      <c r="V16" s="24"/>
      <c r="W16" s="24"/>
      <c r="X16" s="20"/>
      <c r="Y16" s="24"/>
      <c r="Z16" s="25"/>
      <c r="AA16" s="26"/>
    </row>
    <row r="17" spans="1:27" ht="13.5" x14ac:dyDescent="0.25">
      <c r="A17" s="23" t="s">
        <v>45</v>
      </c>
      <c r="B17" s="17" t="s">
        <v>32</v>
      </c>
      <c r="C17" s="18"/>
      <c r="D17" s="18"/>
      <c r="E17" s="19"/>
      <c r="F17" s="20"/>
      <c r="G17" s="20"/>
      <c r="H17" s="20"/>
      <c r="I17" s="20"/>
      <c r="J17" s="20"/>
      <c r="K17" s="20"/>
      <c r="L17" s="20"/>
      <c r="M17" s="20"/>
      <c r="N17" s="20"/>
      <c r="O17" s="20"/>
      <c r="P17" s="20"/>
      <c r="Q17" s="20"/>
      <c r="R17" s="20"/>
      <c r="S17" s="20"/>
      <c r="T17" s="20"/>
      <c r="U17" s="20"/>
      <c r="V17" s="20"/>
      <c r="W17" s="20"/>
      <c r="X17" s="20"/>
      <c r="Y17" s="20"/>
      <c r="Z17" s="21"/>
      <c r="AA17" s="22"/>
    </row>
    <row r="18" spans="1:27" ht="13.5" x14ac:dyDescent="0.25">
      <c r="A18" s="23" t="s">
        <v>46</v>
      </c>
      <c r="B18" s="17" t="s">
        <v>32</v>
      </c>
      <c r="C18" s="18"/>
      <c r="D18" s="18"/>
      <c r="E18" s="19"/>
      <c r="F18" s="20"/>
      <c r="G18" s="20"/>
      <c r="H18" s="20"/>
      <c r="I18" s="20"/>
      <c r="J18" s="20"/>
      <c r="K18" s="20"/>
      <c r="L18" s="20"/>
      <c r="M18" s="20"/>
      <c r="N18" s="20"/>
      <c r="O18" s="20"/>
      <c r="P18" s="20"/>
      <c r="Q18" s="20"/>
      <c r="R18" s="20"/>
      <c r="S18" s="20"/>
      <c r="T18" s="20"/>
      <c r="U18" s="20"/>
      <c r="V18" s="20"/>
      <c r="W18" s="20"/>
      <c r="X18" s="20"/>
      <c r="Y18" s="20"/>
      <c r="Z18" s="21"/>
      <c r="AA18" s="22"/>
    </row>
    <row r="19" spans="1:27" ht="13.5" x14ac:dyDescent="0.25">
      <c r="A19" s="23" t="s">
        <v>47</v>
      </c>
      <c r="B19" s="17" t="s">
        <v>32</v>
      </c>
      <c r="C19" s="18">
        <v>85062049</v>
      </c>
      <c r="D19" s="18"/>
      <c r="E19" s="19">
        <v>28224691</v>
      </c>
      <c r="F19" s="20">
        <v>33968525</v>
      </c>
      <c r="G19" s="20">
        <v>78095881</v>
      </c>
      <c r="H19" s="20">
        <v>7798774</v>
      </c>
      <c r="I19" s="20">
        <v>112563</v>
      </c>
      <c r="J19" s="20">
        <v>86007218</v>
      </c>
      <c r="K19" s="20">
        <v>595050</v>
      </c>
      <c r="L19" s="20">
        <v>5847011</v>
      </c>
      <c r="M19" s="20">
        <v>-170364</v>
      </c>
      <c r="N19" s="20">
        <v>6271697</v>
      </c>
      <c r="O19" s="20"/>
      <c r="P19" s="20"/>
      <c r="Q19" s="20"/>
      <c r="R19" s="20"/>
      <c r="S19" s="20"/>
      <c r="T19" s="20"/>
      <c r="U19" s="20"/>
      <c r="V19" s="20"/>
      <c r="W19" s="20">
        <v>92278915</v>
      </c>
      <c r="X19" s="20">
        <v>16984302</v>
      </c>
      <c r="Y19" s="20">
        <v>75294613</v>
      </c>
      <c r="Z19" s="21">
        <v>443.31885408066813</v>
      </c>
      <c r="AA19" s="22">
        <v>33968525</v>
      </c>
    </row>
    <row r="20" spans="1:27" ht="13.5" x14ac:dyDescent="0.25">
      <c r="A20" s="23" t="s">
        <v>32</v>
      </c>
      <c r="B20" s="17" t="s">
        <v>32</v>
      </c>
      <c r="C20" s="18"/>
      <c r="D20" s="18"/>
      <c r="E20" s="19"/>
      <c r="F20" s="20"/>
      <c r="G20" s="20"/>
      <c r="H20" s="20"/>
      <c r="I20" s="20"/>
      <c r="J20" s="20"/>
      <c r="K20" s="20"/>
      <c r="L20" s="20"/>
      <c r="M20" s="20"/>
      <c r="N20" s="20"/>
      <c r="O20" s="20"/>
      <c r="P20" s="20"/>
      <c r="Q20" s="20"/>
      <c r="R20" s="20"/>
      <c r="S20" s="20"/>
      <c r="T20" s="20"/>
      <c r="U20" s="20"/>
      <c r="V20" s="20"/>
      <c r="W20" s="20"/>
      <c r="X20" s="20"/>
      <c r="Y20" s="20"/>
      <c r="Z20" s="21"/>
      <c r="AA20" s="22"/>
    </row>
    <row r="21" spans="1:27" ht="13.5" x14ac:dyDescent="0.25">
      <c r="A21" s="23" t="s">
        <v>48</v>
      </c>
      <c r="B21" s="17" t="s">
        <v>32</v>
      </c>
      <c r="C21" s="18"/>
      <c r="D21" s="18"/>
      <c r="E21" s="19"/>
      <c r="F21" s="20"/>
      <c r="G21" s="20"/>
      <c r="H21" s="20"/>
      <c r="I21" s="20"/>
      <c r="J21" s="20"/>
      <c r="K21" s="20"/>
      <c r="L21" s="20"/>
      <c r="M21" s="20"/>
      <c r="N21" s="20"/>
      <c r="O21" s="20"/>
      <c r="P21" s="20"/>
      <c r="Q21" s="20"/>
      <c r="R21" s="20"/>
      <c r="S21" s="20"/>
      <c r="T21" s="20"/>
      <c r="U21" s="20"/>
      <c r="V21" s="20"/>
      <c r="W21" s="20"/>
      <c r="X21" s="20"/>
      <c r="Y21" s="20"/>
      <c r="Z21" s="21"/>
      <c r="AA21" s="22"/>
    </row>
    <row r="22" spans="1:27" ht="13.5" x14ac:dyDescent="0.25">
      <c r="A22" s="23" t="s">
        <v>49</v>
      </c>
      <c r="B22" s="17" t="s">
        <v>32</v>
      </c>
      <c r="C22" s="18"/>
      <c r="D22" s="18"/>
      <c r="E22" s="19"/>
      <c r="F22" s="20"/>
      <c r="G22" s="20"/>
      <c r="H22" s="20"/>
      <c r="I22" s="20"/>
      <c r="J22" s="20"/>
      <c r="K22" s="20"/>
      <c r="L22" s="20"/>
      <c r="M22" s="20"/>
      <c r="N22" s="20"/>
      <c r="O22" s="20"/>
      <c r="P22" s="20"/>
      <c r="Q22" s="20"/>
      <c r="R22" s="20"/>
      <c r="S22" s="20"/>
      <c r="T22" s="20"/>
      <c r="U22" s="20"/>
      <c r="V22" s="20"/>
      <c r="W22" s="20"/>
      <c r="X22" s="20"/>
      <c r="Y22" s="20"/>
      <c r="Z22" s="21"/>
      <c r="AA22" s="22"/>
    </row>
    <row r="23" spans="1:27" ht="13.5" x14ac:dyDescent="0.25">
      <c r="A23" s="23" t="s">
        <v>50</v>
      </c>
      <c r="B23" s="17" t="s">
        <v>32</v>
      </c>
      <c r="C23" s="18"/>
      <c r="D23" s="18"/>
      <c r="E23" s="19"/>
      <c r="F23" s="20"/>
      <c r="G23" s="24"/>
      <c r="H23" s="24"/>
      <c r="I23" s="24"/>
      <c r="J23" s="20"/>
      <c r="K23" s="24"/>
      <c r="L23" s="24"/>
      <c r="M23" s="20"/>
      <c r="N23" s="24"/>
      <c r="O23" s="24"/>
      <c r="P23" s="24"/>
      <c r="Q23" s="20"/>
      <c r="R23" s="24"/>
      <c r="S23" s="24"/>
      <c r="T23" s="20"/>
      <c r="U23" s="24"/>
      <c r="V23" s="24"/>
      <c r="W23" s="24"/>
      <c r="X23" s="20"/>
      <c r="Y23" s="24"/>
      <c r="Z23" s="25"/>
      <c r="AA23" s="26"/>
    </row>
    <row r="24" spans="1:27" ht="13.5" x14ac:dyDescent="0.25">
      <c r="A24" s="27" t="s">
        <v>51</v>
      </c>
      <c r="B24" s="35" t="s">
        <v>32</v>
      </c>
      <c r="C24" s="29">
        <f t="shared" ref="C24:Y24" si="1">SUM(C15:C23)</f>
        <v>85062049</v>
      </c>
      <c r="D24" s="29">
        <f>SUM(D15:D23)</f>
        <v>0</v>
      </c>
      <c r="E24" s="36">
        <f t="shared" si="1"/>
        <v>28224691</v>
      </c>
      <c r="F24" s="37">
        <f t="shared" si="1"/>
        <v>33968525</v>
      </c>
      <c r="G24" s="37">
        <f t="shared" si="1"/>
        <v>78095881</v>
      </c>
      <c r="H24" s="37">
        <f t="shared" si="1"/>
        <v>7798774</v>
      </c>
      <c r="I24" s="37">
        <f t="shared" si="1"/>
        <v>112563</v>
      </c>
      <c r="J24" s="37">
        <f t="shared" si="1"/>
        <v>86007218</v>
      </c>
      <c r="K24" s="37">
        <f t="shared" si="1"/>
        <v>595050</v>
      </c>
      <c r="L24" s="37">
        <f t="shared" si="1"/>
        <v>5847011</v>
      </c>
      <c r="M24" s="37">
        <f t="shared" si="1"/>
        <v>-170364</v>
      </c>
      <c r="N24" s="37">
        <f t="shared" si="1"/>
        <v>6271697</v>
      </c>
      <c r="O24" s="37">
        <f t="shared" si="1"/>
        <v>0</v>
      </c>
      <c r="P24" s="37">
        <f t="shared" si="1"/>
        <v>0</v>
      </c>
      <c r="Q24" s="37">
        <f t="shared" si="1"/>
        <v>0</v>
      </c>
      <c r="R24" s="37">
        <f t="shared" si="1"/>
        <v>0</v>
      </c>
      <c r="S24" s="37">
        <f t="shared" si="1"/>
        <v>0</v>
      </c>
      <c r="T24" s="37">
        <f t="shared" si="1"/>
        <v>0</v>
      </c>
      <c r="U24" s="37">
        <f t="shared" si="1"/>
        <v>0</v>
      </c>
      <c r="V24" s="37">
        <f t="shared" si="1"/>
        <v>0</v>
      </c>
      <c r="W24" s="37">
        <f t="shared" si="1"/>
        <v>92278915</v>
      </c>
      <c r="X24" s="37">
        <f t="shared" si="1"/>
        <v>16984302</v>
      </c>
      <c r="Y24" s="37">
        <f t="shared" si="1"/>
        <v>75294613</v>
      </c>
      <c r="Z24" s="38">
        <f>+IF(X24&lt;&gt;0,+(Y24/X24)*100,0)</f>
        <v>443.31885408066813</v>
      </c>
      <c r="AA24" s="39">
        <f>SUM(AA15:AA23)</f>
        <v>33968525</v>
      </c>
    </row>
    <row r="25" spans="1:27" ht="13.5" x14ac:dyDescent="0.25">
      <c r="A25" s="27" t="s">
        <v>52</v>
      </c>
      <c r="B25" s="28" t="s">
        <v>32</v>
      </c>
      <c r="C25" s="29">
        <f t="shared" ref="C25:Y25" si="2">+C12+C24</f>
        <v>101362253</v>
      </c>
      <c r="D25" s="29">
        <f>+D12+D24</f>
        <v>0</v>
      </c>
      <c r="E25" s="30">
        <f t="shared" si="2"/>
        <v>109167540</v>
      </c>
      <c r="F25" s="31">
        <f t="shared" si="2"/>
        <v>114911374</v>
      </c>
      <c r="G25" s="31">
        <f t="shared" si="2"/>
        <v>96191869</v>
      </c>
      <c r="H25" s="31">
        <f t="shared" si="2"/>
        <v>7341178</v>
      </c>
      <c r="I25" s="31">
        <f t="shared" si="2"/>
        <v>1351711</v>
      </c>
      <c r="J25" s="31">
        <f t="shared" si="2"/>
        <v>104884758</v>
      </c>
      <c r="K25" s="31">
        <f t="shared" si="2"/>
        <v>773600</v>
      </c>
      <c r="L25" s="31">
        <f t="shared" si="2"/>
        <v>6327242</v>
      </c>
      <c r="M25" s="31">
        <f t="shared" si="2"/>
        <v>561763</v>
      </c>
      <c r="N25" s="31">
        <f t="shared" si="2"/>
        <v>7662605</v>
      </c>
      <c r="O25" s="31">
        <f t="shared" si="2"/>
        <v>0</v>
      </c>
      <c r="P25" s="31">
        <f t="shared" si="2"/>
        <v>0</v>
      </c>
      <c r="Q25" s="31">
        <f t="shared" si="2"/>
        <v>0</v>
      </c>
      <c r="R25" s="31">
        <f t="shared" si="2"/>
        <v>0</v>
      </c>
      <c r="S25" s="31">
        <f t="shared" si="2"/>
        <v>0</v>
      </c>
      <c r="T25" s="31">
        <f t="shared" si="2"/>
        <v>0</v>
      </c>
      <c r="U25" s="31">
        <f t="shared" si="2"/>
        <v>0</v>
      </c>
      <c r="V25" s="31">
        <f t="shared" si="2"/>
        <v>0</v>
      </c>
      <c r="W25" s="31">
        <f t="shared" si="2"/>
        <v>112547363</v>
      </c>
      <c r="X25" s="31">
        <f t="shared" si="2"/>
        <v>57455736</v>
      </c>
      <c r="Y25" s="31">
        <f t="shared" si="2"/>
        <v>55091627</v>
      </c>
      <c r="Z25" s="32">
        <f>+IF(X25&lt;&gt;0,+(Y25/X25)*100,0)</f>
        <v>95.885338584819451</v>
      </c>
      <c r="AA25" s="33">
        <f>+AA12+AA24</f>
        <v>114911374</v>
      </c>
    </row>
    <row r="26" spans="1:27" ht="5.0999999999999996" customHeight="1" x14ac:dyDescent="0.25">
      <c r="A26" s="34" t="s">
        <v>41</v>
      </c>
      <c r="B26" s="17"/>
      <c r="C26" s="18"/>
      <c r="D26" s="18"/>
      <c r="E26" s="19"/>
      <c r="F26" s="20"/>
      <c r="G26" s="20"/>
      <c r="H26" s="20"/>
      <c r="I26" s="20"/>
      <c r="J26" s="20"/>
      <c r="K26" s="20"/>
      <c r="L26" s="20"/>
      <c r="M26" s="20"/>
      <c r="N26" s="20"/>
      <c r="O26" s="20"/>
      <c r="P26" s="20"/>
      <c r="Q26" s="20"/>
      <c r="R26" s="20"/>
      <c r="S26" s="20"/>
      <c r="T26" s="20"/>
      <c r="U26" s="20"/>
      <c r="V26" s="20"/>
      <c r="W26" s="20"/>
      <c r="X26" s="20"/>
      <c r="Y26" s="20"/>
      <c r="Z26" s="21"/>
      <c r="AA26" s="22"/>
    </row>
    <row r="27" spans="1:27" ht="13.5" x14ac:dyDescent="0.25">
      <c r="A27" s="10" t="s">
        <v>53</v>
      </c>
      <c r="B27" s="17" t="s">
        <v>32</v>
      </c>
      <c r="C27" s="18"/>
      <c r="D27" s="18"/>
      <c r="E27" s="19"/>
      <c r="F27" s="20"/>
      <c r="G27" s="20"/>
      <c r="H27" s="20"/>
      <c r="I27" s="20"/>
      <c r="J27" s="20"/>
      <c r="K27" s="20"/>
      <c r="L27" s="20"/>
      <c r="M27" s="20"/>
      <c r="N27" s="20"/>
      <c r="O27" s="20"/>
      <c r="P27" s="20"/>
      <c r="Q27" s="20"/>
      <c r="R27" s="20"/>
      <c r="S27" s="20"/>
      <c r="T27" s="20"/>
      <c r="U27" s="20"/>
      <c r="V27" s="20"/>
      <c r="W27" s="20"/>
      <c r="X27" s="20"/>
      <c r="Y27" s="20"/>
      <c r="Z27" s="21"/>
      <c r="AA27" s="22"/>
    </row>
    <row r="28" spans="1:27" ht="13.5" x14ac:dyDescent="0.25">
      <c r="A28" s="10" t="s">
        <v>54</v>
      </c>
      <c r="B28" s="40" t="s">
        <v>32</v>
      </c>
      <c r="C28" s="18"/>
      <c r="D28" s="18"/>
      <c r="E28" s="19"/>
      <c r="F28" s="20"/>
      <c r="G28" s="20"/>
      <c r="H28" s="20"/>
      <c r="I28" s="20"/>
      <c r="J28" s="20"/>
      <c r="K28" s="20"/>
      <c r="L28" s="20"/>
      <c r="M28" s="20"/>
      <c r="N28" s="20"/>
      <c r="O28" s="20"/>
      <c r="P28" s="20"/>
      <c r="Q28" s="20"/>
      <c r="R28" s="20"/>
      <c r="S28" s="20"/>
      <c r="T28" s="20"/>
      <c r="U28" s="20"/>
      <c r="V28" s="20"/>
      <c r="W28" s="20"/>
      <c r="X28" s="20"/>
      <c r="Y28" s="20"/>
      <c r="Z28" s="21"/>
      <c r="AA28" s="22"/>
    </row>
    <row r="29" spans="1:27" ht="13.5" x14ac:dyDescent="0.25">
      <c r="A29" s="23" t="s">
        <v>55</v>
      </c>
      <c r="B29" s="17" t="s">
        <v>32</v>
      </c>
      <c r="C29" s="18"/>
      <c r="D29" s="18"/>
      <c r="E29" s="19"/>
      <c r="F29" s="20"/>
      <c r="G29" s="20"/>
      <c r="H29" s="20"/>
      <c r="I29" s="20"/>
      <c r="J29" s="20"/>
      <c r="K29" s="20"/>
      <c r="L29" s="20"/>
      <c r="M29" s="20"/>
      <c r="N29" s="20"/>
      <c r="O29" s="20"/>
      <c r="P29" s="20"/>
      <c r="Q29" s="20"/>
      <c r="R29" s="20"/>
      <c r="S29" s="20"/>
      <c r="T29" s="20"/>
      <c r="U29" s="20"/>
      <c r="V29" s="20"/>
      <c r="W29" s="20"/>
      <c r="X29" s="20"/>
      <c r="Y29" s="20"/>
      <c r="Z29" s="21"/>
      <c r="AA29" s="22"/>
    </row>
    <row r="30" spans="1:27" ht="13.5" x14ac:dyDescent="0.25">
      <c r="A30" s="23" t="s">
        <v>56</v>
      </c>
      <c r="B30" s="17" t="s">
        <v>32</v>
      </c>
      <c r="C30" s="18"/>
      <c r="D30" s="18"/>
      <c r="E30" s="19"/>
      <c r="F30" s="20"/>
      <c r="G30" s="20"/>
      <c r="H30" s="20"/>
      <c r="I30" s="20"/>
      <c r="J30" s="20"/>
      <c r="K30" s="20"/>
      <c r="L30" s="20"/>
      <c r="M30" s="20"/>
      <c r="N30" s="20"/>
      <c r="O30" s="20"/>
      <c r="P30" s="20"/>
      <c r="Q30" s="20"/>
      <c r="R30" s="20"/>
      <c r="S30" s="20"/>
      <c r="T30" s="20"/>
      <c r="U30" s="20"/>
      <c r="V30" s="20"/>
      <c r="W30" s="20"/>
      <c r="X30" s="20"/>
      <c r="Y30" s="20"/>
      <c r="Z30" s="21"/>
      <c r="AA30" s="22"/>
    </row>
    <row r="31" spans="1:27" ht="13.5" x14ac:dyDescent="0.25">
      <c r="A31" s="23" t="s">
        <v>57</v>
      </c>
      <c r="B31" s="17" t="s">
        <v>32</v>
      </c>
      <c r="C31" s="18"/>
      <c r="D31" s="18"/>
      <c r="E31" s="19"/>
      <c r="F31" s="20"/>
      <c r="G31" s="20"/>
      <c r="H31" s="20"/>
      <c r="I31" s="20"/>
      <c r="J31" s="20"/>
      <c r="K31" s="20"/>
      <c r="L31" s="20"/>
      <c r="M31" s="20"/>
      <c r="N31" s="20"/>
      <c r="O31" s="20"/>
      <c r="P31" s="20"/>
      <c r="Q31" s="20"/>
      <c r="R31" s="20"/>
      <c r="S31" s="20"/>
      <c r="T31" s="20"/>
      <c r="U31" s="20"/>
      <c r="V31" s="20"/>
      <c r="W31" s="20"/>
      <c r="X31" s="20"/>
      <c r="Y31" s="20"/>
      <c r="Z31" s="21"/>
      <c r="AA31" s="22"/>
    </row>
    <row r="32" spans="1:27" ht="13.5" x14ac:dyDescent="0.25">
      <c r="A32" s="23" t="s">
        <v>58</v>
      </c>
      <c r="B32" s="17" t="s">
        <v>32</v>
      </c>
      <c r="C32" s="18">
        <v>3525305</v>
      </c>
      <c r="D32" s="18"/>
      <c r="E32" s="19"/>
      <c r="F32" s="20"/>
      <c r="G32" s="20">
        <v>3610990</v>
      </c>
      <c r="H32" s="20">
        <v>79977</v>
      </c>
      <c r="I32" s="20">
        <v>152228</v>
      </c>
      <c r="J32" s="20">
        <v>3843195</v>
      </c>
      <c r="K32" s="20">
        <v>17030</v>
      </c>
      <c r="L32" s="20">
        <v>52918</v>
      </c>
      <c r="M32" s="20">
        <v>86183</v>
      </c>
      <c r="N32" s="20">
        <v>156131</v>
      </c>
      <c r="O32" s="20"/>
      <c r="P32" s="20"/>
      <c r="Q32" s="20"/>
      <c r="R32" s="20"/>
      <c r="S32" s="20"/>
      <c r="T32" s="20"/>
      <c r="U32" s="20"/>
      <c r="V32" s="20"/>
      <c r="W32" s="20">
        <v>3999326</v>
      </c>
      <c r="X32" s="20"/>
      <c r="Y32" s="20">
        <v>3999326</v>
      </c>
      <c r="Z32" s="21"/>
      <c r="AA32" s="22"/>
    </row>
    <row r="33" spans="1:27" ht="13.5" x14ac:dyDescent="0.25">
      <c r="A33" s="23" t="s">
        <v>59</v>
      </c>
      <c r="B33" s="17" t="s">
        <v>32</v>
      </c>
      <c r="C33" s="18">
        <v>77758465</v>
      </c>
      <c r="D33" s="18"/>
      <c r="E33" s="19">
        <v>59923390</v>
      </c>
      <c r="F33" s="20">
        <v>59923390</v>
      </c>
      <c r="G33" s="20">
        <v>77758465</v>
      </c>
      <c r="H33" s="20"/>
      <c r="I33" s="20"/>
      <c r="J33" s="20">
        <v>77758465</v>
      </c>
      <c r="K33" s="20"/>
      <c r="L33" s="20"/>
      <c r="M33" s="20"/>
      <c r="N33" s="20"/>
      <c r="O33" s="20"/>
      <c r="P33" s="20"/>
      <c r="Q33" s="20"/>
      <c r="R33" s="20"/>
      <c r="S33" s="20"/>
      <c r="T33" s="20"/>
      <c r="U33" s="20"/>
      <c r="V33" s="20"/>
      <c r="W33" s="20">
        <v>77758465</v>
      </c>
      <c r="X33" s="20">
        <v>29961690</v>
      </c>
      <c r="Y33" s="20">
        <v>47796775</v>
      </c>
      <c r="Z33" s="21">
        <v>159.52629841641109</v>
      </c>
      <c r="AA33" s="22">
        <v>59923390</v>
      </c>
    </row>
    <row r="34" spans="1:27" ht="13.5" x14ac:dyDescent="0.25">
      <c r="A34" s="27" t="s">
        <v>60</v>
      </c>
      <c r="B34" s="28" t="s">
        <v>32</v>
      </c>
      <c r="C34" s="29">
        <f t="shared" ref="C34:Y34" si="3">SUM(C29:C33)</f>
        <v>81283770</v>
      </c>
      <c r="D34" s="29">
        <f>SUM(D29:D33)</f>
        <v>0</v>
      </c>
      <c r="E34" s="30">
        <f t="shared" si="3"/>
        <v>59923390</v>
      </c>
      <c r="F34" s="31">
        <f t="shared" si="3"/>
        <v>59923390</v>
      </c>
      <c r="G34" s="31">
        <f t="shared" si="3"/>
        <v>81369455</v>
      </c>
      <c r="H34" s="31">
        <f t="shared" si="3"/>
        <v>79977</v>
      </c>
      <c r="I34" s="31">
        <f t="shared" si="3"/>
        <v>152228</v>
      </c>
      <c r="J34" s="31">
        <f t="shared" si="3"/>
        <v>81601660</v>
      </c>
      <c r="K34" s="31">
        <f t="shared" si="3"/>
        <v>17030</v>
      </c>
      <c r="L34" s="31">
        <f t="shared" si="3"/>
        <v>52918</v>
      </c>
      <c r="M34" s="31">
        <f t="shared" si="3"/>
        <v>86183</v>
      </c>
      <c r="N34" s="31">
        <f t="shared" si="3"/>
        <v>156131</v>
      </c>
      <c r="O34" s="31">
        <f t="shared" si="3"/>
        <v>0</v>
      </c>
      <c r="P34" s="31">
        <f t="shared" si="3"/>
        <v>0</v>
      </c>
      <c r="Q34" s="31">
        <f t="shared" si="3"/>
        <v>0</v>
      </c>
      <c r="R34" s="31">
        <f t="shared" si="3"/>
        <v>0</v>
      </c>
      <c r="S34" s="31">
        <f t="shared" si="3"/>
        <v>0</v>
      </c>
      <c r="T34" s="31">
        <f t="shared" si="3"/>
        <v>0</v>
      </c>
      <c r="U34" s="31">
        <f t="shared" si="3"/>
        <v>0</v>
      </c>
      <c r="V34" s="31">
        <f t="shared" si="3"/>
        <v>0</v>
      </c>
      <c r="W34" s="31">
        <f t="shared" si="3"/>
        <v>81757791</v>
      </c>
      <c r="X34" s="31">
        <f t="shared" si="3"/>
        <v>29961690</v>
      </c>
      <c r="Y34" s="31">
        <f t="shared" si="3"/>
        <v>51796101</v>
      </c>
      <c r="Z34" s="32">
        <f>+IF(X34&lt;&gt;0,+(Y34/X34)*100,0)</f>
        <v>172.8744306479374</v>
      </c>
      <c r="AA34" s="33">
        <f>SUM(AA29:AA33)</f>
        <v>59923390</v>
      </c>
    </row>
    <row r="35" spans="1:27" ht="5.0999999999999996" customHeight="1" x14ac:dyDescent="0.25">
      <c r="A35" s="34" t="s">
        <v>41</v>
      </c>
      <c r="B35" s="17"/>
      <c r="C35" s="18"/>
      <c r="D35" s="18"/>
      <c r="E35" s="19"/>
      <c r="F35" s="20"/>
      <c r="G35" s="20"/>
      <c r="H35" s="20"/>
      <c r="I35" s="20"/>
      <c r="J35" s="20"/>
      <c r="K35" s="20"/>
      <c r="L35" s="20"/>
      <c r="M35" s="20"/>
      <c r="N35" s="20"/>
      <c r="O35" s="20"/>
      <c r="P35" s="20"/>
      <c r="Q35" s="20"/>
      <c r="R35" s="20"/>
      <c r="S35" s="20"/>
      <c r="T35" s="20"/>
      <c r="U35" s="20"/>
      <c r="V35" s="20"/>
      <c r="W35" s="20"/>
      <c r="X35" s="20"/>
      <c r="Y35" s="20"/>
      <c r="Z35" s="21"/>
      <c r="AA35" s="22"/>
    </row>
    <row r="36" spans="1:27" ht="13.5" x14ac:dyDescent="0.25">
      <c r="A36" s="10" t="s">
        <v>61</v>
      </c>
      <c r="B36" s="17" t="s">
        <v>32</v>
      </c>
      <c r="C36" s="18"/>
      <c r="D36" s="18"/>
      <c r="E36" s="19"/>
      <c r="F36" s="20"/>
      <c r="G36" s="20"/>
      <c r="H36" s="20"/>
      <c r="I36" s="20"/>
      <c r="J36" s="20"/>
      <c r="K36" s="20"/>
      <c r="L36" s="20"/>
      <c r="M36" s="20"/>
      <c r="N36" s="20"/>
      <c r="O36" s="20"/>
      <c r="P36" s="20"/>
      <c r="Q36" s="20"/>
      <c r="R36" s="20"/>
      <c r="S36" s="20"/>
      <c r="T36" s="20"/>
      <c r="U36" s="20"/>
      <c r="V36" s="20"/>
      <c r="W36" s="20"/>
      <c r="X36" s="20"/>
      <c r="Y36" s="20"/>
      <c r="Z36" s="21"/>
      <c r="AA36" s="22"/>
    </row>
    <row r="37" spans="1:27" ht="13.5" x14ac:dyDescent="0.25">
      <c r="A37" s="23" t="s">
        <v>62</v>
      </c>
      <c r="B37" s="17" t="s">
        <v>32</v>
      </c>
      <c r="C37" s="18"/>
      <c r="D37" s="18"/>
      <c r="E37" s="19"/>
      <c r="F37" s="20"/>
      <c r="G37" s="20"/>
      <c r="H37" s="20"/>
      <c r="I37" s="20"/>
      <c r="J37" s="20"/>
      <c r="K37" s="20"/>
      <c r="L37" s="20"/>
      <c r="M37" s="20"/>
      <c r="N37" s="20"/>
      <c r="O37" s="20"/>
      <c r="P37" s="20"/>
      <c r="Q37" s="20"/>
      <c r="R37" s="20"/>
      <c r="S37" s="20"/>
      <c r="T37" s="20"/>
      <c r="U37" s="20"/>
      <c r="V37" s="20"/>
      <c r="W37" s="20"/>
      <c r="X37" s="20"/>
      <c r="Y37" s="20"/>
      <c r="Z37" s="21"/>
      <c r="AA37" s="22"/>
    </row>
    <row r="38" spans="1:27" ht="13.5" x14ac:dyDescent="0.25">
      <c r="A38" s="23" t="s">
        <v>59</v>
      </c>
      <c r="B38" s="17" t="s">
        <v>32</v>
      </c>
      <c r="C38" s="18"/>
      <c r="D38" s="18"/>
      <c r="E38" s="19"/>
      <c r="F38" s="20"/>
      <c r="G38" s="20"/>
      <c r="H38" s="20"/>
      <c r="I38" s="20"/>
      <c r="J38" s="20"/>
      <c r="K38" s="20"/>
      <c r="L38" s="20"/>
      <c r="M38" s="20"/>
      <c r="N38" s="20"/>
      <c r="O38" s="20"/>
      <c r="P38" s="20"/>
      <c r="Q38" s="20"/>
      <c r="R38" s="20"/>
      <c r="S38" s="20"/>
      <c r="T38" s="20"/>
      <c r="U38" s="20"/>
      <c r="V38" s="20"/>
      <c r="W38" s="20"/>
      <c r="X38" s="20"/>
      <c r="Y38" s="20"/>
      <c r="Z38" s="21"/>
      <c r="AA38" s="22"/>
    </row>
    <row r="39" spans="1:27" ht="13.5" x14ac:dyDescent="0.25">
      <c r="A39" s="27" t="s">
        <v>63</v>
      </c>
      <c r="B39" s="35" t="s">
        <v>32</v>
      </c>
      <c r="C39" s="29">
        <f t="shared" ref="C39:Y39" si="4">SUM(C37:C38)</f>
        <v>0</v>
      </c>
      <c r="D39" s="29">
        <f>SUM(D37:D38)</f>
        <v>0</v>
      </c>
      <c r="E39" s="36">
        <f t="shared" si="4"/>
        <v>0</v>
      </c>
      <c r="F39" s="37">
        <f t="shared" si="4"/>
        <v>0</v>
      </c>
      <c r="G39" s="37">
        <f t="shared" si="4"/>
        <v>0</v>
      </c>
      <c r="H39" s="37">
        <f t="shared" si="4"/>
        <v>0</v>
      </c>
      <c r="I39" s="37">
        <f t="shared" si="4"/>
        <v>0</v>
      </c>
      <c r="J39" s="37">
        <f t="shared" si="4"/>
        <v>0</v>
      </c>
      <c r="K39" s="37">
        <f t="shared" si="4"/>
        <v>0</v>
      </c>
      <c r="L39" s="37">
        <f t="shared" si="4"/>
        <v>0</v>
      </c>
      <c r="M39" s="37">
        <f t="shared" si="4"/>
        <v>0</v>
      </c>
      <c r="N39" s="37">
        <f t="shared" si="4"/>
        <v>0</v>
      </c>
      <c r="O39" s="37">
        <f t="shared" si="4"/>
        <v>0</v>
      </c>
      <c r="P39" s="37">
        <f t="shared" si="4"/>
        <v>0</v>
      </c>
      <c r="Q39" s="37">
        <f t="shared" si="4"/>
        <v>0</v>
      </c>
      <c r="R39" s="37">
        <f t="shared" si="4"/>
        <v>0</v>
      </c>
      <c r="S39" s="37">
        <f t="shared" si="4"/>
        <v>0</v>
      </c>
      <c r="T39" s="37">
        <f t="shared" si="4"/>
        <v>0</v>
      </c>
      <c r="U39" s="37">
        <f t="shared" si="4"/>
        <v>0</v>
      </c>
      <c r="V39" s="37">
        <f t="shared" si="4"/>
        <v>0</v>
      </c>
      <c r="W39" s="37">
        <f t="shared" si="4"/>
        <v>0</v>
      </c>
      <c r="X39" s="37">
        <f t="shared" si="4"/>
        <v>0</v>
      </c>
      <c r="Y39" s="37">
        <f t="shared" si="4"/>
        <v>0</v>
      </c>
      <c r="Z39" s="38">
        <f>+IF(X39&lt;&gt;0,+(Y39/X39)*100,0)</f>
        <v>0</v>
      </c>
      <c r="AA39" s="39">
        <f>SUM(AA37:AA38)</f>
        <v>0</v>
      </c>
    </row>
    <row r="40" spans="1:27" ht="13.5" x14ac:dyDescent="0.25">
      <c r="A40" s="27" t="s">
        <v>64</v>
      </c>
      <c r="B40" s="28" t="s">
        <v>32</v>
      </c>
      <c r="C40" s="29">
        <f t="shared" ref="C40:Y40" si="5">+C34+C39</f>
        <v>81283770</v>
      </c>
      <c r="D40" s="29">
        <f>+D34+D39</f>
        <v>0</v>
      </c>
      <c r="E40" s="30">
        <f t="shared" si="5"/>
        <v>59923390</v>
      </c>
      <c r="F40" s="31">
        <f t="shared" si="5"/>
        <v>59923390</v>
      </c>
      <c r="G40" s="31">
        <f t="shared" si="5"/>
        <v>81369455</v>
      </c>
      <c r="H40" s="31">
        <f t="shared" si="5"/>
        <v>79977</v>
      </c>
      <c r="I40" s="31">
        <f t="shared" si="5"/>
        <v>152228</v>
      </c>
      <c r="J40" s="31">
        <f t="shared" si="5"/>
        <v>81601660</v>
      </c>
      <c r="K40" s="31">
        <f t="shared" si="5"/>
        <v>17030</v>
      </c>
      <c r="L40" s="31">
        <f t="shared" si="5"/>
        <v>52918</v>
      </c>
      <c r="M40" s="31">
        <f t="shared" si="5"/>
        <v>86183</v>
      </c>
      <c r="N40" s="31">
        <f t="shared" si="5"/>
        <v>156131</v>
      </c>
      <c r="O40" s="31">
        <f t="shared" si="5"/>
        <v>0</v>
      </c>
      <c r="P40" s="31">
        <f t="shared" si="5"/>
        <v>0</v>
      </c>
      <c r="Q40" s="31">
        <f t="shared" si="5"/>
        <v>0</v>
      </c>
      <c r="R40" s="31">
        <f t="shared" si="5"/>
        <v>0</v>
      </c>
      <c r="S40" s="31">
        <f t="shared" si="5"/>
        <v>0</v>
      </c>
      <c r="T40" s="31">
        <f t="shared" si="5"/>
        <v>0</v>
      </c>
      <c r="U40" s="31">
        <f t="shared" si="5"/>
        <v>0</v>
      </c>
      <c r="V40" s="31">
        <f t="shared" si="5"/>
        <v>0</v>
      </c>
      <c r="W40" s="31">
        <f t="shared" si="5"/>
        <v>81757791</v>
      </c>
      <c r="X40" s="31">
        <f t="shared" si="5"/>
        <v>29961690</v>
      </c>
      <c r="Y40" s="31">
        <f t="shared" si="5"/>
        <v>51796101</v>
      </c>
      <c r="Z40" s="32">
        <f>+IF(X40&lt;&gt;0,+(Y40/X40)*100,0)</f>
        <v>172.8744306479374</v>
      </c>
      <c r="AA40" s="33">
        <f>+AA34+AA39</f>
        <v>59923390</v>
      </c>
    </row>
    <row r="41" spans="1:27" ht="5.0999999999999996" customHeight="1" x14ac:dyDescent="0.25">
      <c r="A41" s="34" t="s">
        <v>41</v>
      </c>
      <c r="B41" s="17"/>
      <c r="C41" s="18"/>
      <c r="D41" s="18"/>
      <c r="E41" s="19"/>
      <c r="F41" s="20"/>
      <c r="G41" s="20"/>
      <c r="H41" s="20"/>
      <c r="I41" s="20"/>
      <c r="J41" s="20"/>
      <c r="K41" s="20"/>
      <c r="L41" s="20"/>
      <c r="M41" s="20"/>
      <c r="N41" s="20"/>
      <c r="O41" s="20"/>
      <c r="P41" s="20"/>
      <c r="Q41" s="20"/>
      <c r="R41" s="20"/>
      <c r="S41" s="20"/>
      <c r="T41" s="20"/>
      <c r="U41" s="20"/>
      <c r="V41" s="20"/>
      <c r="W41" s="20"/>
      <c r="X41" s="20"/>
      <c r="Y41" s="20"/>
      <c r="Z41" s="21"/>
      <c r="AA41" s="22"/>
    </row>
    <row r="42" spans="1:27" ht="13.5" x14ac:dyDescent="0.25">
      <c r="A42" s="41" t="s">
        <v>65</v>
      </c>
      <c r="B42" s="42" t="s">
        <v>66</v>
      </c>
      <c r="C42" s="43">
        <f t="shared" ref="C42:Y42" si="6">+C25-C40</f>
        <v>20078483</v>
      </c>
      <c r="D42" s="43">
        <f>+D25-D40</f>
        <v>0</v>
      </c>
      <c r="E42" s="44">
        <f t="shared" si="6"/>
        <v>49244150</v>
      </c>
      <c r="F42" s="45">
        <f t="shared" si="6"/>
        <v>54987984</v>
      </c>
      <c r="G42" s="45">
        <f t="shared" si="6"/>
        <v>14822414</v>
      </c>
      <c r="H42" s="45">
        <f t="shared" si="6"/>
        <v>7261201</v>
      </c>
      <c r="I42" s="45">
        <f t="shared" si="6"/>
        <v>1199483</v>
      </c>
      <c r="J42" s="45">
        <f t="shared" si="6"/>
        <v>23283098</v>
      </c>
      <c r="K42" s="45">
        <f t="shared" si="6"/>
        <v>756570</v>
      </c>
      <c r="L42" s="45">
        <f t="shared" si="6"/>
        <v>6274324</v>
      </c>
      <c r="M42" s="45">
        <f t="shared" si="6"/>
        <v>475580</v>
      </c>
      <c r="N42" s="45">
        <f t="shared" si="6"/>
        <v>7506474</v>
      </c>
      <c r="O42" s="45">
        <f t="shared" si="6"/>
        <v>0</v>
      </c>
      <c r="P42" s="45">
        <f t="shared" si="6"/>
        <v>0</v>
      </c>
      <c r="Q42" s="45">
        <f t="shared" si="6"/>
        <v>0</v>
      </c>
      <c r="R42" s="45">
        <f t="shared" si="6"/>
        <v>0</v>
      </c>
      <c r="S42" s="45">
        <f t="shared" si="6"/>
        <v>0</v>
      </c>
      <c r="T42" s="45">
        <f t="shared" si="6"/>
        <v>0</v>
      </c>
      <c r="U42" s="45">
        <f t="shared" si="6"/>
        <v>0</v>
      </c>
      <c r="V42" s="45">
        <f t="shared" si="6"/>
        <v>0</v>
      </c>
      <c r="W42" s="45">
        <f t="shared" si="6"/>
        <v>30789572</v>
      </c>
      <c r="X42" s="45">
        <f t="shared" si="6"/>
        <v>27494046</v>
      </c>
      <c r="Y42" s="45">
        <f t="shared" si="6"/>
        <v>3295526</v>
      </c>
      <c r="Z42" s="46">
        <f>+IF(X42&lt;&gt;0,+(Y42/X42)*100,0)</f>
        <v>11.986326057648991</v>
      </c>
      <c r="AA42" s="47">
        <f>+AA25-AA40</f>
        <v>54987984</v>
      </c>
    </row>
    <row r="43" spans="1:27" ht="5.0999999999999996" customHeight="1" x14ac:dyDescent="0.25">
      <c r="A43" s="34" t="s">
        <v>41</v>
      </c>
      <c r="B43" s="17"/>
      <c r="C43" s="18"/>
      <c r="D43" s="18"/>
      <c r="E43" s="19"/>
      <c r="F43" s="20"/>
      <c r="G43" s="20"/>
      <c r="H43" s="20"/>
      <c r="I43" s="20"/>
      <c r="J43" s="20"/>
      <c r="K43" s="20"/>
      <c r="L43" s="20"/>
      <c r="M43" s="20"/>
      <c r="N43" s="20"/>
      <c r="O43" s="20"/>
      <c r="P43" s="20"/>
      <c r="Q43" s="20"/>
      <c r="R43" s="20"/>
      <c r="S43" s="20"/>
      <c r="T43" s="20"/>
      <c r="U43" s="20"/>
      <c r="V43" s="20"/>
      <c r="W43" s="20"/>
      <c r="X43" s="20"/>
      <c r="Y43" s="20"/>
      <c r="Z43" s="48"/>
      <c r="AA43" s="22"/>
    </row>
    <row r="44" spans="1:27" ht="13.5" x14ac:dyDescent="0.25">
      <c r="A44" s="10" t="s">
        <v>67</v>
      </c>
      <c r="B44" s="17" t="s">
        <v>32</v>
      </c>
      <c r="C44" s="18"/>
      <c r="D44" s="18"/>
      <c r="E44" s="19"/>
      <c r="F44" s="20"/>
      <c r="G44" s="20"/>
      <c r="H44" s="20"/>
      <c r="I44" s="20"/>
      <c r="J44" s="20"/>
      <c r="K44" s="20"/>
      <c r="L44" s="20"/>
      <c r="M44" s="20"/>
      <c r="N44" s="20"/>
      <c r="O44" s="20"/>
      <c r="P44" s="20"/>
      <c r="Q44" s="20"/>
      <c r="R44" s="20"/>
      <c r="S44" s="20"/>
      <c r="T44" s="20"/>
      <c r="U44" s="20"/>
      <c r="V44" s="20"/>
      <c r="W44" s="20"/>
      <c r="X44" s="20"/>
      <c r="Y44" s="20"/>
      <c r="Z44" s="48"/>
      <c r="AA44" s="22"/>
    </row>
    <row r="45" spans="1:27" ht="13.5" x14ac:dyDescent="0.25">
      <c r="A45" s="23" t="s">
        <v>68</v>
      </c>
      <c r="B45" s="17" t="s">
        <v>32</v>
      </c>
      <c r="C45" s="18">
        <v>10570482</v>
      </c>
      <c r="D45" s="18"/>
      <c r="E45" s="19">
        <v>-2557798</v>
      </c>
      <c r="F45" s="20">
        <v>-2557798</v>
      </c>
      <c r="G45" s="20">
        <v>-7429289</v>
      </c>
      <c r="H45" s="20">
        <v>3265827</v>
      </c>
      <c r="I45" s="20">
        <v>294296</v>
      </c>
      <c r="J45" s="20">
        <v>-3869166</v>
      </c>
      <c r="K45" s="20">
        <v>476994</v>
      </c>
      <c r="L45" s="20">
        <v>-1154291</v>
      </c>
      <c r="M45" s="20">
        <v>3963613</v>
      </c>
      <c r="N45" s="20">
        <v>3286316</v>
      </c>
      <c r="O45" s="20"/>
      <c r="P45" s="20"/>
      <c r="Q45" s="20"/>
      <c r="R45" s="20"/>
      <c r="S45" s="20"/>
      <c r="T45" s="20"/>
      <c r="U45" s="20"/>
      <c r="V45" s="20"/>
      <c r="W45" s="20">
        <v>-582850</v>
      </c>
      <c r="X45" s="20">
        <v>-1278918</v>
      </c>
      <c r="Y45" s="20">
        <v>696068</v>
      </c>
      <c r="Z45" s="48">
        <v>-54.426319748412332</v>
      </c>
      <c r="AA45" s="22">
        <v>-2557798</v>
      </c>
    </row>
    <row r="46" spans="1:27" ht="13.5" x14ac:dyDescent="0.25">
      <c r="A46" s="23" t="s">
        <v>69</v>
      </c>
      <c r="B46" s="17" t="s">
        <v>32</v>
      </c>
      <c r="C46" s="18">
        <v>-11776537</v>
      </c>
      <c r="D46" s="18"/>
      <c r="E46" s="19"/>
      <c r="F46" s="20"/>
      <c r="G46" s="20">
        <v>-7452119</v>
      </c>
      <c r="H46" s="20">
        <v>-4324418</v>
      </c>
      <c r="I46" s="20"/>
      <c r="J46" s="20">
        <v>-11776537</v>
      </c>
      <c r="K46" s="20">
        <v>-832606</v>
      </c>
      <c r="L46" s="20"/>
      <c r="M46" s="20">
        <v>-770465</v>
      </c>
      <c r="N46" s="20">
        <v>-1603071</v>
      </c>
      <c r="O46" s="20"/>
      <c r="P46" s="20"/>
      <c r="Q46" s="20"/>
      <c r="R46" s="20"/>
      <c r="S46" s="20"/>
      <c r="T46" s="20"/>
      <c r="U46" s="20"/>
      <c r="V46" s="20"/>
      <c r="W46" s="20">
        <v>-13379608</v>
      </c>
      <c r="X46" s="20"/>
      <c r="Y46" s="20">
        <v>-13379608</v>
      </c>
      <c r="Z46" s="48"/>
      <c r="AA46" s="22"/>
    </row>
    <row r="47" spans="1:27" ht="14.45" customHeight="1" x14ac:dyDescent="0.25">
      <c r="A47" s="23" t="s">
        <v>41</v>
      </c>
      <c r="B47" s="17"/>
      <c r="C47" s="18"/>
      <c r="D47" s="18"/>
      <c r="E47" s="19"/>
      <c r="F47" s="20"/>
      <c r="G47" s="20"/>
      <c r="H47" s="20"/>
      <c r="I47" s="20"/>
      <c r="J47" s="20"/>
      <c r="K47" s="20"/>
      <c r="L47" s="20"/>
      <c r="M47" s="20"/>
      <c r="N47" s="20"/>
      <c r="O47" s="20"/>
      <c r="P47" s="20"/>
      <c r="Q47" s="20"/>
      <c r="R47" s="20"/>
      <c r="S47" s="20"/>
      <c r="T47" s="20"/>
      <c r="U47" s="20"/>
      <c r="V47" s="20"/>
      <c r="W47" s="20"/>
      <c r="X47" s="20"/>
      <c r="Y47" s="20"/>
      <c r="Z47" s="48"/>
      <c r="AA47" s="22"/>
    </row>
    <row r="48" spans="1:27" ht="13.5" x14ac:dyDescent="0.25">
      <c r="A48" s="49" t="s">
        <v>70</v>
      </c>
      <c r="B48" s="50" t="s">
        <v>66</v>
      </c>
      <c r="C48" s="51">
        <f t="shared" ref="C48:Y48" si="7">SUM(C45:C47)</f>
        <v>-1206055</v>
      </c>
      <c r="D48" s="51">
        <f>SUM(D45:D47)</f>
        <v>0</v>
      </c>
      <c r="E48" s="52">
        <f t="shared" si="7"/>
        <v>-2557798</v>
      </c>
      <c r="F48" s="53">
        <f t="shared" si="7"/>
        <v>-2557798</v>
      </c>
      <c r="G48" s="53">
        <f t="shared" si="7"/>
        <v>-14881408</v>
      </c>
      <c r="H48" s="53">
        <f t="shared" si="7"/>
        <v>-1058591</v>
      </c>
      <c r="I48" s="53">
        <f t="shared" si="7"/>
        <v>294296</v>
      </c>
      <c r="J48" s="53">
        <f t="shared" si="7"/>
        <v>-15645703</v>
      </c>
      <c r="K48" s="53">
        <f t="shared" si="7"/>
        <v>-355612</v>
      </c>
      <c r="L48" s="53">
        <f t="shared" si="7"/>
        <v>-1154291</v>
      </c>
      <c r="M48" s="53">
        <f t="shared" si="7"/>
        <v>3193148</v>
      </c>
      <c r="N48" s="53">
        <f t="shared" si="7"/>
        <v>1683245</v>
      </c>
      <c r="O48" s="53">
        <f t="shared" si="7"/>
        <v>0</v>
      </c>
      <c r="P48" s="53">
        <f t="shared" si="7"/>
        <v>0</v>
      </c>
      <c r="Q48" s="53">
        <f t="shared" si="7"/>
        <v>0</v>
      </c>
      <c r="R48" s="53">
        <f t="shared" si="7"/>
        <v>0</v>
      </c>
      <c r="S48" s="53">
        <f t="shared" si="7"/>
        <v>0</v>
      </c>
      <c r="T48" s="53">
        <f t="shared" si="7"/>
        <v>0</v>
      </c>
      <c r="U48" s="53">
        <f t="shared" si="7"/>
        <v>0</v>
      </c>
      <c r="V48" s="53">
        <f t="shared" si="7"/>
        <v>0</v>
      </c>
      <c r="W48" s="53">
        <f t="shared" si="7"/>
        <v>-13962458</v>
      </c>
      <c r="X48" s="53">
        <f t="shared" si="7"/>
        <v>-1278918</v>
      </c>
      <c r="Y48" s="53">
        <f t="shared" si="7"/>
        <v>-12683540</v>
      </c>
      <c r="Z48" s="54">
        <f>+IF(X48&lt;&gt;0,+(Y48/X48)*100,0)</f>
        <v>991.73989262798705</v>
      </c>
      <c r="AA48" s="55">
        <f>SUM(AA45:AA47)</f>
        <v>-2557798</v>
      </c>
    </row>
    <row r="49" spans="1:27" ht="13.5" x14ac:dyDescent="0.25">
      <c r="A49" s="56" t="s">
        <v>328</v>
      </c>
      <c r="B49" s="57"/>
      <c r="C49" s="58"/>
      <c r="D49" s="58"/>
      <c r="E49" s="58"/>
      <c r="F49" s="58"/>
      <c r="G49" s="58"/>
      <c r="H49" s="59"/>
      <c r="I49" s="59"/>
      <c r="J49" s="59"/>
      <c r="K49" s="59"/>
      <c r="L49" s="59"/>
      <c r="M49" s="59"/>
      <c r="N49" s="59"/>
      <c r="O49" s="59"/>
      <c r="P49" s="59"/>
      <c r="Q49" s="59"/>
      <c r="R49" s="59"/>
      <c r="S49" s="59"/>
      <c r="T49" s="59"/>
      <c r="U49" s="59"/>
      <c r="V49" s="59"/>
      <c r="W49" s="59"/>
      <c r="X49" s="59"/>
      <c r="Y49" s="59"/>
      <c r="Z49" s="59"/>
      <c r="AA49" s="59"/>
    </row>
    <row r="50" spans="1:27" ht="13.5" x14ac:dyDescent="0.25">
      <c r="A50" s="60" t="s">
        <v>329</v>
      </c>
      <c r="B50" s="60"/>
      <c r="C50" s="60"/>
      <c r="D50" s="60"/>
      <c r="E50" s="60"/>
      <c r="F50" s="60"/>
      <c r="G50" s="60"/>
      <c r="H50" s="59"/>
      <c r="I50" s="59"/>
      <c r="J50" s="59"/>
      <c r="K50" s="59"/>
      <c r="L50" s="59"/>
      <c r="M50" s="59"/>
      <c r="N50" s="59"/>
      <c r="O50" s="59"/>
      <c r="P50" s="59"/>
      <c r="Q50" s="59"/>
      <c r="R50" s="59"/>
      <c r="S50" s="59"/>
      <c r="T50" s="59"/>
      <c r="U50" s="59"/>
      <c r="V50" s="59"/>
      <c r="W50" s="59"/>
      <c r="X50" s="59"/>
      <c r="Y50" s="59"/>
      <c r="Z50" s="59"/>
      <c r="AA50" s="59"/>
    </row>
    <row r="51" spans="1:27" ht="13.5" x14ac:dyDescent="0.25">
      <c r="A51" s="61" t="s">
        <v>330</v>
      </c>
      <c r="B51" s="62"/>
      <c r="C51" s="63"/>
      <c r="D51" s="63"/>
      <c r="E51" s="63"/>
      <c r="F51" s="63"/>
      <c r="G51" s="63"/>
      <c r="H51" s="59"/>
      <c r="I51" s="59"/>
      <c r="J51" s="59"/>
      <c r="K51" s="59"/>
      <c r="L51" s="59"/>
      <c r="M51" s="59"/>
      <c r="N51" s="59"/>
      <c r="O51" s="59"/>
      <c r="P51" s="59"/>
      <c r="Q51" s="59"/>
      <c r="R51" s="59"/>
      <c r="S51" s="59"/>
      <c r="T51" s="59"/>
      <c r="U51" s="59"/>
      <c r="V51" s="59"/>
      <c r="W51" s="59"/>
      <c r="X51" s="59"/>
      <c r="Y51" s="59"/>
      <c r="Z51" s="59"/>
      <c r="AA51" s="59"/>
    </row>
    <row r="52" spans="1:27" ht="13.5" x14ac:dyDescent="0.25">
      <c r="A52" s="59"/>
      <c r="B52" s="59"/>
      <c r="C52" s="59"/>
      <c r="D52" s="59"/>
      <c r="E52" s="59"/>
      <c r="F52" s="59"/>
      <c r="G52" s="59"/>
      <c r="H52" s="59"/>
      <c r="I52" s="59"/>
      <c r="J52" s="59"/>
      <c r="K52" s="59"/>
      <c r="L52" s="59"/>
      <c r="M52" s="59"/>
      <c r="N52" s="59"/>
      <c r="O52" s="59"/>
      <c r="P52" s="59"/>
      <c r="Q52" s="59"/>
      <c r="R52" s="59"/>
      <c r="S52" s="59"/>
      <c r="T52" s="59"/>
      <c r="U52" s="59"/>
      <c r="V52" s="59"/>
      <c r="W52" s="59"/>
      <c r="X52" s="59"/>
      <c r="Y52" s="59"/>
      <c r="Z52" s="59"/>
      <c r="AA52" s="59"/>
    </row>
    <row r="53" spans="1:27" ht="13.5" x14ac:dyDescent="0.25">
      <c r="A53" s="59"/>
      <c r="B53" s="59"/>
      <c r="C53" s="59"/>
      <c r="D53" s="59"/>
      <c r="E53" s="59"/>
      <c r="F53" s="59"/>
      <c r="G53" s="59"/>
      <c r="H53" s="59"/>
      <c r="I53" s="59"/>
      <c r="J53" s="59"/>
      <c r="K53" s="59"/>
      <c r="L53" s="59"/>
      <c r="M53" s="59"/>
      <c r="N53" s="59"/>
      <c r="O53" s="59"/>
      <c r="P53" s="59"/>
      <c r="Q53" s="59"/>
      <c r="R53" s="59"/>
      <c r="S53" s="59"/>
      <c r="T53" s="59"/>
      <c r="U53" s="59"/>
      <c r="V53" s="59"/>
      <c r="W53" s="59"/>
      <c r="X53" s="59"/>
      <c r="Y53" s="59"/>
      <c r="Z53" s="59"/>
      <c r="AA53" s="59"/>
    </row>
    <row r="54" spans="1:27" ht="13.5" x14ac:dyDescent="0.25">
      <c r="A54" s="59"/>
      <c r="B54" s="59"/>
      <c r="C54" s="59"/>
      <c r="D54" s="59"/>
      <c r="E54" s="59"/>
      <c r="F54" s="59"/>
      <c r="G54" s="59"/>
      <c r="H54" s="59"/>
      <c r="I54" s="59"/>
      <c r="J54" s="59"/>
      <c r="K54" s="59"/>
      <c r="L54" s="59"/>
      <c r="M54" s="59"/>
      <c r="N54" s="59"/>
      <c r="O54" s="59"/>
      <c r="P54" s="59"/>
      <c r="Q54" s="59"/>
      <c r="R54" s="59"/>
      <c r="S54" s="59"/>
      <c r="T54" s="59"/>
      <c r="U54" s="59"/>
      <c r="V54" s="59"/>
      <c r="W54" s="59"/>
      <c r="X54" s="59"/>
      <c r="Y54" s="59"/>
      <c r="Z54" s="59"/>
      <c r="AA54" s="59"/>
    </row>
  </sheetData>
  <mergeCells count="2">
    <mergeCell ref="A1:AA1"/>
    <mergeCell ref="E2:AA2"/>
  </mergeCells>
  <printOptions horizontalCentered="1"/>
  <pageMargins left="0.55118110236220497" right="0.22" top="0.59055118110236204" bottom="0.59055118110236204" header="0.31496062992126" footer="0.31496062992126"/>
  <pageSetup paperSize="9" orientation="landscape" r:id="rId1"/>
  <rowBreaks count="1" manualBreakCount="1">
    <brk id="48" max="16383" man="1"/>
  </rowBreaks>
</worksheet>
</file>

<file path=xl/worksheets/sheet6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AA54"/>
  <sheetViews>
    <sheetView showGridLines="0" workbookViewId="0">
      <selection activeCell="B2" sqref="B2"/>
    </sheetView>
  </sheetViews>
  <sheetFormatPr defaultRowHeight="12.75" x14ac:dyDescent="0.2"/>
  <cols>
    <col min="1" max="1" width="35.7109375" customWidth="1"/>
    <col min="2" max="2" width="3.42578125" bestFit="1" customWidth="1"/>
    <col min="3" max="3" width="9.7109375" customWidth="1"/>
    <col min="4" max="4" width="9.7109375" hidden="1" customWidth="1"/>
    <col min="5" max="6" width="9.7109375" customWidth="1"/>
    <col min="7" max="9" width="9.7109375" hidden="1" customWidth="1"/>
    <col min="10" max="10" width="9.7109375" customWidth="1"/>
    <col min="11" max="13" width="9.7109375" hidden="1" customWidth="1"/>
    <col min="14" max="14" width="9.7109375" customWidth="1"/>
    <col min="15" max="22" width="9.7109375" hidden="1" customWidth="1"/>
    <col min="23" max="27" width="9.7109375" customWidth="1"/>
  </cols>
  <sheetData>
    <row r="1" spans="1:27" ht="38.450000000000003" customHeight="1" x14ac:dyDescent="0.25">
      <c r="A1" s="64" t="s">
        <v>137</v>
      </c>
      <c r="B1" s="64"/>
      <c r="C1" s="64"/>
      <c r="D1" s="64"/>
      <c r="E1" s="64"/>
      <c r="F1" s="64"/>
      <c r="G1" s="64"/>
      <c r="H1" s="64"/>
      <c r="I1" s="64"/>
      <c r="J1" s="64"/>
      <c r="K1" s="64"/>
      <c r="L1" s="64"/>
      <c r="M1" s="64"/>
      <c r="N1" s="64"/>
      <c r="O1" s="64"/>
      <c r="P1" s="64"/>
      <c r="Q1" s="64"/>
      <c r="R1" s="64"/>
      <c r="S1" s="64"/>
      <c r="T1" s="64"/>
      <c r="U1" s="64"/>
      <c r="V1" s="64"/>
      <c r="W1" s="64"/>
      <c r="X1" s="64"/>
      <c r="Y1" s="64"/>
      <c r="Z1" s="64"/>
      <c r="AA1" s="64"/>
    </row>
    <row r="2" spans="1:27" ht="24.95" customHeight="1" x14ac:dyDescent="0.2">
      <c r="A2" s="2" t="s">
        <v>1</v>
      </c>
      <c r="B2" s="1" t="s">
        <v>331</v>
      </c>
      <c r="C2" s="3" t="s">
        <v>2</v>
      </c>
      <c r="D2" s="3" t="s">
        <v>3</v>
      </c>
      <c r="E2" s="65" t="s">
        <v>4</v>
      </c>
      <c r="F2" s="66"/>
      <c r="G2" s="66"/>
      <c r="H2" s="66"/>
      <c r="I2" s="66"/>
      <c r="J2" s="66"/>
      <c r="K2" s="66"/>
      <c r="L2" s="66"/>
      <c r="M2" s="66"/>
      <c r="N2" s="66"/>
      <c r="O2" s="66"/>
      <c r="P2" s="66"/>
      <c r="Q2" s="66"/>
      <c r="R2" s="66"/>
      <c r="S2" s="66"/>
      <c r="T2" s="66"/>
      <c r="U2" s="66"/>
      <c r="V2" s="66"/>
      <c r="W2" s="66"/>
      <c r="X2" s="66"/>
      <c r="Y2" s="66"/>
      <c r="Z2" s="66"/>
      <c r="AA2" s="67"/>
    </row>
    <row r="3" spans="1:27" ht="24.95" customHeight="1" x14ac:dyDescent="0.2">
      <c r="A3" s="4" t="s">
        <v>5</v>
      </c>
      <c r="B3" s="5" t="s">
        <v>6</v>
      </c>
      <c r="C3" s="6" t="s">
        <v>7</v>
      </c>
      <c r="D3" s="6" t="s">
        <v>7</v>
      </c>
      <c r="E3" s="7" t="s">
        <v>8</v>
      </c>
      <c r="F3" s="8" t="s">
        <v>9</v>
      </c>
      <c r="G3" s="8" t="s">
        <v>10</v>
      </c>
      <c r="H3" s="8" t="s">
        <v>11</v>
      </c>
      <c r="I3" s="8" t="s">
        <v>12</v>
      </c>
      <c r="J3" s="8" t="s">
        <v>13</v>
      </c>
      <c r="K3" s="8" t="s">
        <v>14</v>
      </c>
      <c r="L3" s="8" t="s">
        <v>15</v>
      </c>
      <c r="M3" s="8" t="s">
        <v>16</v>
      </c>
      <c r="N3" s="8" t="s">
        <v>17</v>
      </c>
      <c r="O3" s="8" t="s">
        <v>18</v>
      </c>
      <c r="P3" s="8" t="s">
        <v>19</v>
      </c>
      <c r="Q3" s="8" t="s">
        <v>20</v>
      </c>
      <c r="R3" s="8" t="s">
        <v>21</v>
      </c>
      <c r="S3" s="8" t="s">
        <v>22</v>
      </c>
      <c r="T3" s="8" t="s">
        <v>23</v>
      </c>
      <c r="U3" s="8" t="s">
        <v>24</v>
      </c>
      <c r="V3" s="8" t="s">
        <v>25</v>
      </c>
      <c r="W3" s="8" t="s">
        <v>26</v>
      </c>
      <c r="X3" s="8" t="s">
        <v>27</v>
      </c>
      <c r="Y3" s="8" t="s">
        <v>28</v>
      </c>
      <c r="Z3" s="8" t="s">
        <v>29</v>
      </c>
      <c r="AA3" s="9" t="s">
        <v>30</v>
      </c>
    </row>
    <row r="4" spans="1:27" ht="13.5" x14ac:dyDescent="0.25">
      <c r="A4" s="10" t="s">
        <v>31</v>
      </c>
      <c r="B4" s="11" t="s">
        <v>32</v>
      </c>
      <c r="C4" s="12"/>
      <c r="D4" s="12"/>
      <c r="E4" s="13"/>
      <c r="F4" s="14"/>
      <c r="G4" s="14"/>
      <c r="H4" s="14"/>
      <c r="I4" s="14"/>
      <c r="J4" s="14"/>
      <c r="K4" s="14"/>
      <c r="L4" s="14"/>
      <c r="M4" s="14"/>
      <c r="N4" s="14"/>
      <c r="O4" s="14"/>
      <c r="P4" s="14"/>
      <c r="Q4" s="14"/>
      <c r="R4" s="14"/>
      <c r="S4" s="14"/>
      <c r="T4" s="14"/>
      <c r="U4" s="14"/>
      <c r="V4" s="14"/>
      <c r="W4" s="14"/>
      <c r="X4" s="14"/>
      <c r="Y4" s="14"/>
      <c r="Z4" s="15"/>
      <c r="AA4" s="16"/>
    </row>
    <row r="5" spans="1:27" ht="13.5" x14ac:dyDescent="0.25">
      <c r="A5" s="10" t="s">
        <v>33</v>
      </c>
      <c r="B5" s="17" t="s">
        <v>32</v>
      </c>
      <c r="C5" s="18"/>
      <c r="D5" s="18"/>
      <c r="E5" s="19"/>
      <c r="F5" s="20"/>
      <c r="G5" s="20"/>
      <c r="H5" s="20"/>
      <c r="I5" s="20"/>
      <c r="J5" s="20"/>
      <c r="K5" s="20"/>
      <c r="L5" s="20"/>
      <c r="M5" s="20"/>
      <c r="N5" s="20"/>
      <c r="O5" s="20"/>
      <c r="P5" s="20"/>
      <c r="Q5" s="20"/>
      <c r="R5" s="20"/>
      <c r="S5" s="20"/>
      <c r="T5" s="20"/>
      <c r="U5" s="20"/>
      <c r="V5" s="20"/>
      <c r="W5" s="20"/>
      <c r="X5" s="20"/>
      <c r="Y5" s="20"/>
      <c r="Z5" s="21"/>
      <c r="AA5" s="22"/>
    </row>
    <row r="6" spans="1:27" ht="13.5" x14ac:dyDescent="0.25">
      <c r="A6" s="23" t="s">
        <v>34</v>
      </c>
      <c r="B6" s="17" t="s">
        <v>32</v>
      </c>
      <c r="C6" s="18"/>
      <c r="D6" s="18"/>
      <c r="E6" s="19"/>
      <c r="F6" s="20"/>
      <c r="G6" s="20"/>
      <c r="H6" s="20"/>
      <c r="I6" s="20"/>
      <c r="J6" s="20"/>
      <c r="K6" s="20"/>
      <c r="L6" s="20"/>
      <c r="M6" s="20"/>
      <c r="N6" s="20"/>
      <c r="O6" s="20"/>
      <c r="P6" s="20"/>
      <c r="Q6" s="20"/>
      <c r="R6" s="20"/>
      <c r="S6" s="20"/>
      <c r="T6" s="20"/>
      <c r="U6" s="20"/>
      <c r="V6" s="20"/>
      <c r="W6" s="20"/>
      <c r="X6" s="20"/>
      <c r="Y6" s="20"/>
      <c r="Z6" s="21"/>
      <c r="AA6" s="22"/>
    </row>
    <row r="7" spans="1:27" ht="13.5" x14ac:dyDescent="0.25">
      <c r="A7" s="23" t="s">
        <v>35</v>
      </c>
      <c r="B7" s="17" t="s">
        <v>32</v>
      </c>
      <c r="C7" s="18"/>
      <c r="D7" s="18"/>
      <c r="E7" s="19"/>
      <c r="F7" s="20"/>
      <c r="G7" s="20"/>
      <c r="H7" s="20"/>
      <c r="I7" s="20"/>
      <c r="J7" s="20"/>
      <c r="K7" s="20"/>
      <c r="L7" s="20"/>
      <c r="M7" s="20"/>
      <c r="N7" s="20"/>
      <c r="O7" s="20"/>
      <c r="P7" s="20"/>
      <c r="Q7" s="20"/>
      <c r="R7" s="20"/>
      <c r="S7" s="20"/>
      <c r="T7" s="20"/>
      <c r="U7" s="20"/>
      <c r="V7" s="20"/>
      <c r="W7" s="20"/>
      <c r="X7" s="20"/>
      <c r="Y7" s="20"/>
      <c r="Z7" s="21"/>
      <c r="AA7" s="22"/>
    </row>
    <row r="8" spans="1:27" ht="13.5" x14ac:dyDescent="0.25">
      <c r="A8" s="23" t="s">
        <v>36</v>
      </c>
      <c r="B8" s="17" t="s">
        <v>32</v>
      </c>
      <c r="C8" s="18">
        <v>15954447</v>
      </c>
      <c r="D8" s="18"/>
      <c r="E8" s="19">
        <v>17190991</v>
      </c>
      <c r="F8" s="20">
        <v>17190991</v>
      </c>
      <c r="G8" s="20">
        <v>37342095</v>
      </c>
      <c r="H8" s="20">
        <v>-16884728</v>
      </c>
      <c r="I8" s="20">
        <v>1835901</v>
      </c>
      <c r="J8" s="20">
        <v>22293268</v>
      </c>
      <c r="K8" s="20">
        <v>2140295</v>
      </c>
      <c r="L8" s="20">
        <v>2207895</v>
      </c>
      <c r="M8" s="20">
        <v>2192370</v>
      </c>
      <c r="N8" s="20">
        <v>6540560</v>
      </c>
      <c r="O8" s="20"/>
      <c r="P8" s="20"/>
      <c r="Q8" s="20"/>
      <c r="R8" s="20"/>
      <c r="S8" s="20"/>
      <c r="T8" s="20"/>
      <c r="U8" s="20"/>
      <c r="V8" s="20"/>
      <c r="W8" s="20">
        <v>28833828</v>
      </c>
      <c r="X8" s="20">
        <v>8595522</v>
      </c>
      <c r="Y8" s="20">
        <v>20238306</v>
      </c>
      <c r="Z8" s="21">
        <v>235.45173870766664</v>
      </c>
      <c r="AA8" s="22">
        <v>17190991</v>
      </c>
    </row>
    <row r="9" spans="1:27" ht="13.5" x14ac:dyDescent="0.25">
      <c r="A9" s="23" t="s">
        <v>37</v>
      </c>
      <c r="B9" s="17" t="s">
        <v>32</v>
      </c>
      <c r="C9" s="18"/>
      <c r="D9" s="18"/>
      <c r="E9" s="19"/>
      <c r="F9" s="20"/>
      <c r="G9" s="20"/>
      <c r="H9" s="20"/>
      <c r="I9" s="20"/>
      <c r="J9" s="20"/>
      <c r="K9" s="20"/>
      <c r="L9" s="20"/>
      <c r="M9" s="20"/>
      <c r="N9" s="20"/>
      <c r="O9" s="20"/>
      <c r="P9" s="20"/>
      <c r="Q9" s="20"/>
      <c r="R9" s="20"/>
      <c r="S9" s="20"/>
      <c r="T9" s="20"/>
      <c r="U9" s="20"/>
      <c r="V9" s="20"/>
      <c r="W9" s="20"/>
      <c r="X9" s="20"/>
      <c r="Y9" s="20"/>
      <c r="Z9" s="21"/>
      <c r="AA9" s="22"/>
    </row>
    <row r="10" spans="1:27" ht="13.5" x14ac:dyDescent="0.25">
      <c r="A10" s="23" t="s">
        <v>38</v>
      </c>
      <c r="B10" s="17" t="s">
        <v>32</v>
      </c>
      <c r="C10" s="18"/>
      <c r="D10" s="18"/>
      <c r="E10" s="19"/>
      <c r="F10" s="20"/>
      <c r="G10" s="24"/>
      <c r="H10" s="24"/>
      <c r="I10" s="24"/>
      <c r="J10" s="20"/>
      <c r="K10" s="24"/>
      <c r="L10" s="24"/>
      <c r="M10" s="20"/>
      <c r="N10" s="24"/>
      <c r="O10" s="24"/>
      <c r="P10" s="24"/>
      <c r="Q10" s="20"/>
      <c r="R10" s="24"/>
      <c r="S10" s="24"/>
      <c r="T10" s="20"/>
      <c r="U10" s="24"/>
      <c r="V10" s="24"/>
      <c r="W10" s="24"/>
      <c r="X10" s="20"/>
      <c r="Y10" s="24"/>
      <c r="Z10" s="25"/>
      <c r="AA10" s="26"/>
    </row>
    <row r="11" spans="1:27" ht="13.5" x14ac:dyDescent="0.25">
      <c r="A11" s="23" t="s">
        <v>39</v>
      </c>
      <c r="B11" s="17" t="s">
        <v>32</v>
      </c>
      <c r="C11" s="18"/>
      <c r="D11" s="18"/>
      <c r="E11" s="19"/>
      <c r="F11" s="20"/>
      <c r="G11" s="20"/>
      <c r="H11" s="20"/>
      <c r="I11" s="20"/>
      <c r="J11" s="20"/>
      <c r="K11" s="20"/>
      <c r="L11" s="20"/>
      <c r="M11" s="20"/>
      <c r="N11" s="20"/>
      <c r="O11" s="20"/>
      <c r="P11" s="20"/>
      <c r="Q11" s="20"/>
      <c r="R11" s="20"/>
      <c r="S11" s="20"/>
      <c r="T11" s="20"/>
      <c r="U11" s="20"/>
      <c r="V11" s="20"/>
      <c r="W11" s="20"/>
      <c r="X11" s="20"/>
      <c r="Y11" s="20"/>
      <c r="Z11" s="21"/>
      <c r="AA11" s="22"/>
    </row>
    <row r="12" spans="1:27" ht="13.5" x14ac:dyDescent="0.25">
      <c r="A12" s="27" t="s">
        <v>40</v>
      </c>
      <c r="B12" s="28" t="s">
        <v>32</v>
      </c>
      <c r="C12" s="29">
        <f t="shared" ref="C12:Y12" si="0">SUM(C6:C11)</f>
        <v>15954447</v>
      </c>
      <c r="D12" s="29">
        <f>SUM(D6:D11)</f>
        <v>0</v>
      </c>
      <c r="E12" s="30">
        <f t="shared" si="0"/>
        <v>17190991</v>
      </c>
      <c r="F12" s="31">
        <f t="shared" si="0"/>
        <v>17190991</v>
      </c>
      <c r="G12" s="31">
        <f t="shared" si="0"/>
        <v>37342095</v>
      </c>
      <c r="H12" s="31">
        <f t="shared" si="0"/>
        <v>-16884728</v>
      </c>
      <c r="I12" s="31">
        <f t="shared" si="0"/>
        <v>1835901</v>
      </c>
      <c r="J12" s="31">
        <f t="shared" si="0"/>
        <v>22293268</v>
      </c>
      <c r="K12" s="31">
        <f t="shared" si="0"/>
        <v>2140295</v>
      </c>
      <c r="L12" s="31">
        <f t="shared" si="0"/>
        <v>2207895</v>
      </c>
      <c r="M12" s="31">
        <f t="shared" si="0"/>
        <v>2192370</v>
      </c>
      <c r="N12" s="31">
        <f t="shared" si="0"/>
        <v>6540560</v>
      </c>
      <c r="O12" s="31">
        <f t="shared" si="0"/>
        <v>0</v>
      </c>
      <c r="P12" s="31">
        <f t="shared" si="0"/>
        <v>0</v>
      </c>
      <c r="Q12" s="31">
        <f t="shared" si="0"/>
        <v>0</v>
      </c>
      <c r="R12" s="31">
        <f t="shared" si="0"/>
        <v>0</v>
      </c>
      <c r="S12" s="31">
        <f t="shared" si="0"/>
        <v>0</v>
      </c>
      <c r="T12" s="31">
        <f t="shared" si="0"/>
        <v>0</v>
      </c>
      <c r="U12" s="31">
        <f t="shared" si="0"/>
        <v>0</v>
      </c>
      <c r="V12" s="31">
        <f t="shared" si="0"/>
        <v>0</v>
      </c>
      <c r="W12" s="31">
        <f t="shared" si="0"/>
        <v>28833828</v>
      </c>
      <c r="X12" s="31">
        <f t="shared" si="0"/>
        <v>8595522</v>
      </c>
      <c r="Y12" s="31">
        <f t="shared" si="0"/>
        <v>20238306</v>
      </c>
      <c r="Z12" s="32">
        <f>+IF(X12&lt;&gt;0,+(Y12/X12)*100,0)</f>
        <v>235.45173870766664</v>
      </c>
      <c r="AA12" s="33">
        <f>SUM(AA6:AA11)</f>
        <v>17190991</v>
      </c>
    </row>
    <row r="13" spans="1:27" ht="5.0999999999999996" customHeight="1" x14ac:dyDescent="0.25">
      <c r="A13" s="34" t="s">
        <v>41</v>
      </c>
      <c r="B13" s="17"/>
      <c r="C13" s="18"/>
      <c r="D13" s="18"/>
      <c r="E13" s="19"/>
      <c r="F13" s="20"/>
      <c r="G13" s="20"/>
      <c r="H13" s="20"/>
      <c r="I13" s="20"/>
      <c r="J13" s="20"/>
      <c r="K13" s="20"/>
      <c r="L13" s="20"/>
      <c r="M13" s="20"/>
      <c r="N13" s="20"/>
      <c r="O13" s="20"/>
      <c r="P13" s="20"/>
      <c r="Q13" s="20"/>
      <c r="R13" s="20"/>
      <c r="S13" s="20"/>
      <c r="T13" s="20"/>
      <c r="U13" s="20"/>
      <c r="V13" s="20"/>
      <c r="W13" s="20"/>
      <c r="X13" s="20"/>
      <c r="Y13" s="20"/>
      <c r="Z13" s="21"/>
      <c r="AA13" s="22"/>
    </row>
    <row r="14" spans="1:27" ht="13.5" x14ac:dyDescent="0.25">
      <c r="A14" s="10" t="s">
        <v>42</v>
      </c>
      <c r="B14" s="17" t="s">
        <v>32</v>
      </c>
      <c r="C14" s="18"/>
      <c r="D14" s="18"/>
      <c r="E14" s="19"/>
      <c r="F14" s="20"/>
      <c r="G14" s="20"/>
      <c r="H14" s="20"/>
      <c r="I14" s="20"/>
      <c r="J14" s="20"/>
      <c r="K14" s="20"/>
      <c r="L14" s="20"/>
      <c r="M14" s="20"/>
      <c r="N14" s="20"/>
      <c r="O14" s="20"/>
      <c r="P14" s="20"/>
      <c r="Q14" s="20"/>
      <c r="R14" s="20"/>
      <c r="S14" s="20"/>
      <c r="T14" s="20"/>
      <c r="U14" s="20"/>
      <c r="V14" s="20"/>
      <c r="W14" s="20"/>
      <c r="X14" s="20"/>
      <c r="Y14" s="20"/>
      <c r="Z14" s="21"/>
      <c r="AA14" s="22"/>
    </row>
    <row r="15" spans="1:27" ht="13.5" x14ac:dyDescent="0.25">
      <c r="A15" s="23" t="s">
        <v>43</v>
      </c>
      <c r="B15" s="17" t="s">
        <v>32</v>
      </c>
      <c r="C15" s="18"/>
      <c r="D15" s="18"/>
      <c r="E15" s="19"/>
      <c r="F15" s="20"/>
      <c r="G15" s="20"/>
      <c r="H15" s="20"/>
      <c r="I15" s="20"/>
      <c r="J15" s="20"/>
      <c r="K15" s="20"/>
      <c r="L15" s="20"/>
      <c r="M15" s="20"/>
      <c r="N15" s="20"/>
      <c r="O15" s="20"/>
      <c r="P15" s="20"/>
      <c r="Q15" s="20"/>
      <c r="R15" s="20"/>
      <c r="S15" s="20"/>
      <c r="T15" s="20"/>
      <c r="U15" s="20"/>
      <c r="V15" s="20"/>
      <c r="W15" s="20"/>
      <c r="X15" s="20"/>
      <c r="Y15" s="20"/>
      <c r="Z15" s="21"/>
      <c r="AA15" s="22"/>
    </row>
    <row r="16" spans="1:27" ht="13.5" x14ac:dyDescent="0.25">
      <c r="A16" s="23" t="s">
        <v>44</v>
      </c>
      <c r="B16" s="17" t="s">
        <v>32</v>
      </c>
      <c r="C16" s="18"/>
      <c r="D16" s="18"/>
      <c r="E16" s="19"/>
      <c r="F16" s="20"/>
      <c r="G16" s="24"/>
      <c r="H16" s="24"/>
      <c r="I16" s="24"/>
      <c r="J16" s="20"/>
      <c r="K16" s="24"/>
      <c r="L16" s="24"/>
      <c r="M16" s="20"/>
      <c r="N16" s="24"/>
      <c r="O16" s="24"/>
      <c r="P16" s="24"/>
      <c r="Q16" s="20"/>
      <c r="R16" s="24"/>
      <c r="S16" s="24"/>
      <c r="T16" s="20"/>
      <c r="U16" s="24"/>
      <c r="V16" s="24"/>
      <c r="W16" s="24"/>
      <c r="X16" s="20"/>
      <c r="Y16" s="24"/>
      <c r="Z16" s="25"/>
      <c r="AA16" s="26"/>
    </row>
    <row r="17" spans="1:27" ht="13.5" x14ac:dyDescent="0.25">
      <c r="A17" s="23" t="s">
        <v>45</v>
      </c>
      <c r="B17" s="17" t="s">
        <v>32</v>
      </c>
      <c r="C17" s="18"/>
      <c r="D17" s="18"/>
      <c r="E17" s="19"/>
      <c r="F17" s="20"/>
      <c r="G17" s="20"/>
      <c r="H17" s="20"/>
      <c r="I17" s="20"/>
      <c r="J17" s="20"/>
      <c r="K17" s="20"/>
      <c r="L17" s="20"/>
      <c r="M17" s="20"/>
      <c r="N17" s="20"/>
      <c r="O17" s="20"/>
      <c r="P17" s="20"/>
      <c r="Q17" s="20"/>
      <c r="R17" s="20"/>
      <c r="S17" s="20"/>
      <c r="T17" s="20"/>
      <c r="U17" s="20"/>
      <c r="V17" s="20"/>
      <c r="W17" s="20"/>
      <c r="X17" s="20"/>
      <c r="Y17" s="20"/>
      <c r="Z17" s="21"/>
      <c r="AA17" s="22"/>
    </row>
    <row r="18" spans="1:27" ht="13.5" x14ac:dyDescent="0.25">
      <c r="A18" s="23" t="s">
        <v>46</v>
      </c>
      <c r="B18" s="17" t="s">
        <v>32</v>
      </c>
      <c r="C18" s="18"/>
      <c r="D18" s="18"/>
      <c r="E18" s="19"/>
      <c r="F18" s="20"/>
      <c r="G18" s="20"/>
      <c r="H18" s="20"/>
      <c r="I18" s="20"/>
      <c r="J18" s="20"/>
      <c r="K18" s="20"/>
      <c r="L18" s="20"/>
      <c r="M18" s="20"/>
      <c r="N18" s="20"/>
      <c r="O18" s="20"/>
      <c r="P18" s="20"/>
      <c r="Q18" s="20"/>
      <c r="R18" s="20"/>
      <c r="S18" s="20"/>
      <c r="T18" s="20"/>
      <c r="U18" s="20"/>
      <c r="V18" s="20"/>
      <c r="W18" s="20"/>
      <c r="X18" s="20"/>
      <c r="Y18" s="20"/>
      <c r="Z18" s="21"/>
      <c r="AA18" s="22"/>
    </row>
    <row r="19" spans="1:27" ht="13.5" x14ac:dyDescent="0.25">
      <c r="A19" s="23" t="s">
        <v>47</v>
      </c>
      <c r="B19" s="17" t="s">
        <v>32</v>
      </c>
      <c r="C19" s="18">
        <v>35927769</v>
      </c>
      <c r="D19" s="18"/>
      <c r="E19" s="19">
        <v>41432968</v>
      </c>
      <c r="F19" s="20">
        <v>41432968</v>
      </c>
      <c r="G19" s="20">
        <v>38151829</v>
      </c>
      <c r="H19" s="20">
        <v>-2224060</v>
      </c>
      <c r="I19" s="20"/>
      <c r="J19" s="20">
        <v>35927769</v>
      </c>
      <c r="K19" s="20">
        <v>2295652</v>
      </c>
      <c r="L19" s="20"/>
      <c r="M19" s="20"/>
      <c r="N19" s="20">
        <v>2295652</v>
      </c>
      <c r="O19" s="20"/>
      <c r="P19" s="20"/>
      <c r="Q19" s="20"/>
      <c r="R19" s="20"/>
      <c r="S19" s="20"/>
      <c r="T19" s="20"/>
      <c r="U19" s="20"/>
      <c r="V19" s="20"/>
      <c r="W19" s="20">
        <v>38223421</v>
      </c>
      <c r="X19" s="20">
        <v>20716512</v>
      </c>
      <c r="Y19" s="20">
        <v>17506909</v>
      </c>
      <c r="Z19" s="21">
        <v>84.507029947898559</v>
      </c>
      <c r="AA19" s="22">
        <v>41432968</v>
      </c>
    </row>
    <row r="20" spans="1:27" ht="13.5" x14ac:dyDescent="0.25">
      <c r="A20" s="23" t="s">
        <v>32</v>
      </c>
      <c r="B20" s="17" t="s">
        <v>32</v>
      </c>
      <c r="C20" s="18"/>
      <c r="D20" s="18"/>
      <c r="E20" s="19"/>
      <c r="F20" s="20"/>
      <c r="G20" s="20"/>
      <c r="H20" s="20"/>
      <c r="I20" s="20"/>
      <c r="J20" s="20"/>
      <c r="K20" s="20"/>
      <c r="L20" s="20"/>
      <c r="M20" s="20"/>
      <c r="N20" s="20"/>
      <c r="O20" s="20"/>
      <c r="P20" s="20"/>
      <c r="Q20" s="20"/>
      <c r="R20" s="20"/>
      <c r="S20" s="20"/>
      <c r="T20" s="20"/>
      <c r="U20" s="20"/>
      <c r="V20" s="20"/>
      <c r="W20" s="20"/>
      <c r="X20" s="20"/>
      <c r="Y20" s="20"/>
      <c r="Z20" s="21"/>
      <c r="AA20" s="22"/>
    </row>
    <row r="21" spans="1:27" ht="13.5" x14ac:dyDescent="0.25">
      <c r="A21" s="23" t="s">
        <v>48</v>
      </c>
      <c r="B21" s="17" t="s">
        <v>32</v>
      </c>
      <c r="C21" s="18"/>
      <c r="D21" s="18"/>
      <c r="E21" s="19"/>
      <c r="F21" s="20"/>
      <c r="G21" s="20"/>
      <c r="H21" s="20"/>
      <c r="I21" s="20"/>
      <c r="J21" s="20"/>
      <c r="K21" s="20"/>
      <c r="L21" s="20"/>
      <c r="M21" s="20"/>
      <c r="N21" s="20"/>
      <c r="O21" s="20"/>
      <c r="P21" s="20"/>
      <c r="Q21" s="20"/>
      <c r="R21" s="20"/>
      <c r="S21" s="20"/>
      <c r="T21" s="20"/>
      <c r="U21" s="20"/>
      <c r="V21" s="20"/>
      <c r="W21" s="20"/>
      <c r="X21" s="20"/>
      <c r="Y21" s="20"/>
      <c r="Z21" s="21"/>
      <c r="AA21" s="22"/>
    </row>
    <row r="22" spans="1:27" ht="13.5" x14ac:dyDescent="0.25">
      <c r="A22" s="23" t="s">
        <v>49</v>
      </c>
      <c r="B22" s="17" t="s">
        <v>32</v>
      </c>
      <c r="C22" s="18"/>
      <c r="D22" s="18"/>
      <c r="E22" s="19"/>
      <c r="F22" s="20"/>
      <c r="G22" s="20"/>
      <c r="H22" s="20"/>
      <c r="I22" s="20"/>
      <c r="J22" s="20"/>
      <c r="K22" s="20"/>
      <c r="L22" s="20"/>
      <c r="M22" s="20"/>
      <c r="N22" s="20"/>
      <c r="O22" s="20"/>
      <c r="P22" s="20"/>
      <c r="Q22" s="20"/>
      <c r="R22" s="20"/>
      <c r="S22" s="20"/>
      <c r="T22" s="20"/>
      <c r="U22" s="20"/>
      <c r="V22" s="20"/>
      <c r="W22" s="20"/>
      <c r="X22" s="20"/>
      <c r="Y22" s="20"/>
      <c r="Z22" s="21"/>
      <c r="AA22" s="22"/>
    </row>
    <row r="23" spans="1:27" ht="13.5" x14ac:dyDescent="0.25">
      <c r="A23" s="23" t="s">
        <v>50</v>
      </c>
      <c r="B23" s="17" t="s">
        <v>32</v>
      </c>
      <c r="C23" s="18"/>
      <c r="D23" s="18"/>
      <c r="E23" s="19"/>
      <c r="F23" s="20"/>
      <c r="G23" s="24"/>
      <c r="H23" s="24"/>
      <c r="I23" s="24"/>
      <c r="J23" s="20"/>
      <c r="K23" s="24"/>
      <c r="L23" s="24"/>
      <c r="M23" s="20"/>
      <c r="N23" s="24"/>
      <c r="O23" s="24"/>
      <c r="P23" s="24"/>
      <c r="Q23" s="20"/>
      <c r="R23" s="24"/>
      <c r="S23" s="24"/>
      <c r="T23" s="20"/>
      <c r="U23" s="24"/>
      <c r="V23" s="24"/>
      <c r="W23" s="24"/>
      <c r="X23" s="20"/>
      <c r="Y23" s="24"/>
      <c r="Z23" s="25"/>
      <c r="AA23" s="26"/>
    </row>
    <row r="24" spans="1:27" ht="13.5" x14ac:dyDescent="0.25">
      <c r="A24" s="27" t="s">
        <v>51</v>
      </c>
      <c r="B24" s="35" t="s">
        <v>32</v>
      </c>
      <c r="C24" s="29">
        <f t="shared" ref="C24:Y24" si="1">SUM(C15:C23)</f>
        <v>35927769</v>
      </c>
      <c r="D24" s="29">
        <f>SUM(D15:D23)</f>
        <v>0</v>
      </c>
      <c r="E24" s="36">
        <f t="shared" si="1"/>
        <v>41432968</v>
      </c>
      <c r="F24" s="37">
        <f t="shared" si="1"/>
        <v>41432968</v>
      </c>
      <c r="G24" s="37">
        <f t="shared" si="1"/>
        <v>38151829</v>
      </c>
      <c r="H24" s="37">
        <f t="shared" si="1"/>
        <v>-2224060</v>
      </c>
      <c r="I24" s="37">
        <f t="shared" si="1"/>
        <v>0</v>
      </c>
      <c r="J24" s="37">
        <f t="shared" si="1"/>
        <v>35927769</v>
      </c>
      <c r="K24" s="37">
        <f t="shared" si="1"/>
        <v>2295652</v>
      </c>
      <c r="L24" s="37">
        <f t="shared" si="1"/>
        <v>0</v>
      </c>
      <c r="M24" s="37">
        <f t="shared" si="1"/>
        <v>0</v>
      </c>
      <c r="N24" s="37">
        <f t="shared" si="1"/>
        <v>2295652</v>
      </c>
      <c r="O24" s="37">
        <f t="shared" si="1"/>
        <v>0</v>
      </c>
      <c r="P24" s="37">
        <f t="shared" si="1"/>
        <v>0</v>
      </c>
      <c r="Q24" s="37">
        <f t="shared" si="1"/>
        <v>0</v>
      </c>
      <c r="R24" s="37">
        <f t="shared" si="1"/>
        <v>0</v>
      </c>
      <c r="S24" s="37">
        <f t="shared" si="1"/>
        <v>0</v>
      </c>
      <c r="T24" s="37">
        <f t="shared" si="1"/>
        <v>0</v>
      </c>
      <c r="U24" s="37">
        <f t="shared" si="1"/>
        <v>0</v>
      </c>
      <c r="V24" s="37">
        <f t="shared" si="1"/>
        <v>0</v>
      </c>
      <c r="W24" s="37">
        <f t="shared" si="1"/>
        <v>38223421</v>
      </c>
      <c r="X24" s="37">
        <f t="shared" si="1"/>
        <v>20716512</v>
      </c>
      <c r="Y24" s="37">
        <f t="shared" si="1"/>
        <v>17506909</v>
      </c>
      <c r="Z24" s="38">
        <f>+IF(X24&lt;&gt;0,+(Y24/X24)*100,0)</f>
        <v>84.507029947898559</v>
      </c>
      <c r="AA24" s="39">
        <f>SUM(AA15:AA23)</f>
        <v>41432968</v>
      </c>
    </row>
    <row r="25" spans="1:27" ht="13.5" x14ac:dyDescent="0.25">
      <c r="A25" s="27" t="s">
        <v>52</v>
      </c>
      <c r="B25" s="28" t="s">
        <v>32</v>
      </c>
      <c r="C25" s="29">
        <f t="shared" ref="C25:Y25" si="2">+C12+C24</f>
        <v>51882216</v>
      </c>
      <c r="D25" s="29">
        <f>+D12+D24</f>
        <v>0</v>
      </c>
      <c r="E25" s="30">
        <f t="shared" si="2"/>
        <v>58623959</v>
      </c>
      <c r="F25" s="31">
        <f t="shared" si="2"/>
        <v>58623959</v>
      </c>
      <c r="G25" s="31">
        <f t="shared" si="2"/>
        <v>75493924</v>
      </c>
      <c r="H25" s="31">
        <f t="shared" si="2"/>
        <v>-19108788</v>
      </c>
      <c r="I25" s="31">
        <f t="shared" si="2"/>
        <v>1835901</v>
      </c>
      <c r="J25" s="31">
        <f t="shared" si="2"/>
        <v>58221037</v>
      </c>
      <c r="K25" s="31">
        <f t="shared" si="2"/>
        <v>4435947</v>
      </c>
      <c r="L25" s="31">
        <f t="shared" si="2"/>
        <v>2207895</v>
      </c>
      <c r="M25" s="31">
        <f t="shared" si="2"/>
        <v>2192370</v>
      </c>
      <c r="N25" s="31">
        <f t="shared" si="2"/>
        <v>8836212</v>
      </c>
      <c r="O25" s="31">
        <f t="shared" si="2"/>
        <v>0</v>
      </c>
      <c r="P25" s="31">
        <f t="shared" si="2"/>
        <v>0</v>
      </c>
      <c r="Q25" s="31">
        <f t="shared" si="2"/>
        <v>0</v>
      </c>
      <c r="R25" s="31">
        <f t="shared" si="2"/>
        <v>0</v>
      </c>
      <c r="S25" s="31">
        <f t="shared" si="2"/>
        <v>0</v>
      </c>
      <c r="T25" s="31">
        <f t="shared" si="2"/>
        <v>0</v>
      </c>
      <c r="U25" s="31">
        <f t="shared" si="2"/>
        <v>0</v>
      </c>
      <c r="V25" s="31">
        <f t="shared" si="2"/>
        <v>0</v>
      </c>
      <c r="W25" s="31">
        <f t="shared" si="2"/>
        <v>67057249</v>
      </c>
      <c r="X25" s="31">
        <f t="shared" si="2"/>
        <v>29312034</v>
      </c>
      <c r="Y25" s="31">
        <f t="shared" si="2"/>
        <v>37745215</v>
      </c>
      <c r="Z25" s="32">
        <f>+IF(X25&lt;&gt;0,+(Y25/X25)*100,0)</f>
        <v>128.77037124069929</v>
      </c>
      <c r="AA25" s="33">
        <f>+AA12+AA24</f>
        <v>58623959</v>
      </c>
    </row>
    <row r="26" spans="1:27" ht="5.0999999999999996" customHeight="1" x14ac:dyDescent="0.25">
      <c r="A26" s="34" t="s">
        <v>41</v>
      </c>
      <c r="B26" s="17"/>
      <c r="C26" s="18"/>
      <c r="D26" s="18"/>
      <c r="E26" s="19"/>
      <c r="F26" s="20"/>
      <c r="G26" s="20"/>
      <c r="H26" s="20"/>
      <c r="I26" s="20"/>
      <c r="J26" s="20"/>
      <c r="K26" s="20"/>
      <c r="L26" s="20"/>
      <c r="M26" s="20"/>
      <c r="N26" s="20"/>
      <c r="O26" s="20"/>
      <c r="P26" s="20"/>
      <c r="Q26" s="20"/>
      <c r="R26" s="20"/>
      <c r="S26" s="20"/>
      <c r="T26" s="20"/>
      <c r="U26" s="20"/>
      <c r="V26" s="20"/>
      <c r="W26" s="20"/>
      <c r="X26" s="20"/>
      <c r="Y26" s="20"/>
      <c r="Z26" s="21"/>
      <c r="AA26" s="22"/>
    </row>
    <row r="27" spans="1:27" ht="13.5" x14ac:dyDescent="0.25">
      <c r="A27" s="10" t="s">
        <v>53</v>
      </c>
      <c r="B27" s="17" t="s">
        <v>32</v>
      </c>
      <c r="C27" s="18"/>
      <c r="D27" s="18"/>
      <c r="E27" s="19"/>
      <c r="F27" s="20"/>
      <c r="G27" s="20"/>
      <c r="H27" s="20"/>
      <c r="I27" s="20"/>
      <c r="J27" s="20"/>
      <c r="K27" s="20"/>
      <c r="L27" s="20"/>
      <c r="M27" s="20"/>
      <c r="N27" s="20"/>
      <c r="O27" s="20"/>
      <c r="P27" s="20"/>
      <c r="Q27" s="20"/>
      <c r="R27" s="20"/>
      <c r="S27" s="20"/>
      <c r="T27" s="20"/>
      <c r="U27" s="20"/>
      <c r="V27" s="20"/>
      <c r="W27" s="20"/>
      <c r="X27" s="20"/>
      <c r="Y27" s="20"/>
      <c r="Z27" s="21"/>
      <c r="AA27" s="22"/>
    </row>
    <row r="28" spans="1:27" ht="13.5" x14ac:dyDescent="0.25">
      <c r="A28" s="10" t="s">
        <v>54</v>
      </c>
      <c r="B28" s="40" t="s">
        <v>32</v>
      </c>
      <c r="C28" s="18"/>
      <c r="D28" s="18"/>
      <c r="E28" s="19"/>
      <c r="F28" s="20"/>
      <c r="G28" s="20"/>
      <c r="H28" s="20"/>
      <c r="I28" s="20"/>
      <c r="J28" s="20"/>
      <c r="K28" s="20"/>
      <c r="L28" s="20"/>
      <c r="M28" s="20"/>
      <c r="N28" s="20"/>
      <c r="O28" s="20"/>
      <c r="P28" s="20"/>
      <c r="Q28" s="20"/>
      <c r="R28" s="20"/>
      <c r="S28" s="20"/>
      <c r="T28" s="20"/>
      <c r="U28" s="20"/>
      <c r="V28" s="20"/>
      <c r="W28" s="20"/>
      <c r="X28" s="20"/>
      <c r="Y28" s="20"/>
      <c r="Z28" s="21"/>
      <c r="AA28" s="22"/>
    </row>
    <row r="29" spans="1:27" ht="13.5" x14ac:dyDescent="0.25">
      <c r="A29" s="23" t="s">
        <v>55</v>
      </c>
      <c r="B29" s="17" t="s">
        <v>32</v>
      </c>
      <c r="C29" s="18"/>
      <c r="D29" s="18"/>
      <c r="E29" s="19"/>
      <c r="F29" s="20"/>
      <c r="G29" s="20"/>
      <c r="H29" s="20"/>
      <c r="I29" s="20"/>
      <c r="J29" s="20"/>
      <c r="K29" s="20"/>
      <c r="L29" s="20"/>
      <c r="M29" s="20"/>
      <c r="N29" s="20"/>
      <c r="O29" s="20"/>
      <c r="P29" s="20"/>
      <c r="Q29" s="20"/>
      <c r="R29" s="20"/>
      <c r="S29" s="20"/>
      <c r="T29" s="20"/>
      <c r="U29" s="20"/>
      <c r="V29" s="20"/>
      <c r="W29" s="20"/>
      <c r="X29" s="20"/>
      <c r="Y29" s="20"/>
      <c r="Z29" s="21"/>
      <c r="AA29" s="22"/>
    </row>
    <row r="30" spans="1:27" ht="13.5" x14ac:dyDescent="0.25">
      <c r="A30" s="23" t="s">
        <v>56</v>
      </c>
      <c r="B30" s="17" t="s">
        <v>32</v>
      </c>
      <c r="C30" s="18"/>
      <c r="D30" s="18"/>
      <c r="E30" s="19"/>
      <c r="F30" s="20"/>
      <c r="G30" s="20"/>
      <c r="H30" s="20"/>
      <c r="I30" s="20"/>
      <c r="J30" s="20"/>
      <c r="K30" s="20"/>
      <c r="L30" s="20"/>
      <c r="M30" s="20"/>
      <c r="N30" s="20"/>
      <c r="O30" s="20"/>
      <c r="P30" s="20"/>
      <c r="Q30" s="20"/>
      <c r="R30" s="20"/>
      <c r="S30" s="20"/>
      <c r="T30" s="20"/>
      <c r="U30" s="20"/>
      <c r="V30" s="20"/>
      <c r="W30" s="20"/>
      <c r="X30" s="20"/>
      <c r="Y30" s="20"/>
      <c r="Z30" s="21"/>
      <c r="AA30" s="22"/>
    </row>
    <row r="31" spans="1:27" ht="13.5" x14ac:dyDescent="0.25">
      <c r="A31" s="23" t="s">
        <v>57</v>
      </c>
      <c r="B31" s="17" t="s">
        <v>32</v>
      </c>
      <c r="C31" s="18"/>
      <c r="D31" s="18"/>
      <c r="E31" s="19"/>
      <c r="F31" s="20"/>
      <c r="G31" s="20"/>
      <c r="H31" s="20"/>
      <c r="I31" s="20"/>
      <c r="J31" s="20"/>
      <c r="K31" s="20"/>
      <c r="L31" s="20"/>
      <c r="M31" s="20"/>
      <c r="N31" s="20"/>
      <c r="O31" s="20"/>
      <c r="P31" s="20"/>
      <c r="Q31" s="20"/>
      <c r="R31" s="20"/>
      <c r="S31" s="20"/>
      <c r="T31" s="20"/>
      <c r="U31" s="20"/>
      <c r="V31" s="20"/>
      <c r="W31" s="20"/>
      <c r="X31" s="20"/>
      <c r="Y31" s="20"/>
      <c r="Z31" s="21"/>
      <c r="AA31" s="22"/>
    </row>
    <row r="32" spans="1:27" ht="13.5" x14ac:dyDescent="0.25">
      <c r="A32" s="23" t="s">
        <v>58</v>
      </c>
      <c r="B32" s="17" t="s">
        <v>32</v>
      </c>
      <c r="C32" s="18">
        <v>8093646</v>
      </c>
      <c r="D32" s="18"/>
      <c r="E32" s="19">
        <v>5217420</v>
      </c>
      <c r="F32" s="20">
        <v>5217420</v>
      </c>
      <c r="G32" s="20">
        <v>8373033</v>
      </c>
      <c r="H32" s="20">
        <v>252909</v>
      </c>
      <c r="I32" s="20">
        <v>251701</v>
      </c>
      <c r="J32" s="20">
        <v>8877643</v>
      </c>
      <c r="K32" s="20">
        <v>258895</v>
      </c>
      <c r="L32" s="20">
        <v>258591</v>
      </c>
      <c r="M32" s="20">
        <v>255899</v>
      </c>
      <c r="N32" s="20">
        <v>773385</v>
      </c>
      <c r="O32" s="20"/>
      <c r="P32" s="20"/>
      <c r="Q32" s="20"/>
      <c r="R32" s="20"/>
      <c r="S32" s="20"/>
      <c r="T32" s="20"/>
      <c r="U32" s="20"/>
      <c r="V32" s="20"/>
      <c r="W32" s="20">
        <v>9651028</v>
      </c>
      <c r="X32" s="20">
        <v>2608710</v>
      </c>
      <c r="Y32" s="20">
        <v>7042318</v>
      </c>
      <c r="Z32" s="21">
        <v>269.9540385861211</v>
      </c>
      <c r="AA32" s="22">
        <v>5217420</v>
      </c>
    </row>
    <row r="33" spans="1:27" ht="13.5" x14ac:dyDescent="0.25">
      <c r="A33" s="23" t="s">
        <v>59</v>
      </c>
      <c r="B33" s="17" t="s">
        <v>32</v>
      </c>
      <c r="C33" s="18">
        <v>1358967</v>
      </c>
      <c r="D33" s="18"/>
      <c r="E33" s="19">
        <v>1154038</v>
      </c>
      <c r="F33" s="20">
        <v>1154038</v>
      </c>
      <c r="G33" s="20">
        <v>1154038</v>
      </c>
      <c r="H33" s="20">
        <v>204929</v>
      </c>
      <c r="I33" s="20"/>
      <c r="J33" s="20">
        <v>1358967</v>
      </c>
      <c r="K33" s="20"/>
      <c r="L33" s="20"/>
      <c r="M33" s="20"/>
      <c r="N33" s="20"/>
      <c r="O33" s="20"/>
      <c r="P33" s="20"/>
      <c r="Q33" s="20"/>
      <c r="R33" s="20"/>
      <c r="S33" s="20"/>
      <c r="T33" s="20"/>
      <c r="U33" s="20"/>
      <c r="V33" s="20"/>
      <c r="W33" s="20">
        <v>1358967</v>
      </c>
      <c r="X33" s="20">
        <v>577014</v>
      </c>
      <c r="Y33" s="20">
        <v>781953</v>
      </c>
      <c r="Z33" s="21">
        <v>135.51716249519077</v>
      </c>
      <c r="AA33" s="22">
        <v>1154038</v>
      </c>
    </row>
    <row r="34" spans="1:27" ht="13.5" x14ac:dyDescent="0.25">
      <c r="A34" s="27" t="s">
        <v>60</v>
      </c>
      <c r="B34" s="28" t="s">
        <v>32</v>
      </c>
      <c r="C34" s="29">
        <f t="shared" ref="C34:Y34" si="3">SUM(C29:C33)</f>
        <v>9452613</v>
      </c>
      <c r="D34" s="29">
        <f>SUM(D29:D33)</f>
        <v>0</v>
      </c>
      <c r="E34" s="30">
        <f t="shared" si="3"/>
        <v>6371458</v>
      </c>
      <c r="F34" s="31">
        <f t="shared" si="3"/>
        <v>6371458</v>
      </c>
      <c r="G34" s="31">
        <f t="shared" si="3"/>
        <v>9527071</v>
      </c>
      <c r="H34" s="31">
        <f t="shared" si="3"/>
        <v>457838</v>
      </c>
      <c r="I34" s="31">
        <f t="shared" si="3"/>
        <v>251701</v>
      </c>
      <c r="J34" s="31">
        <f t="shared" si="3"/>
        <v>10236610</v>
      </c>
      <c r="K34" s="31">
        <f t="shared" si="3"/>
        <v>258895</v>
      </c>
      <c r="L34" s="31">
        <f t="shared" si="3"/>
        <v>258591</v>
      </c>
      <c r="M34" s="31">
        <f t="shared" si="3"/>
        <v>255899</v>
      </c>
      <c r="N34" s="31">
        <f t="shared" si="3"/>
        <v>773385</v>
      </c>
      <c r="O34" s="31">
        <f t="shared" si="3"/>
        <v>0</v>
      </c>
      <c r="P34" s="31">
        <f t="shared" si="3"/>
        <v>0</v>
      </c>
      <c r="Q34" s="31">
        <f t="shared" si="3"/>
        <v>0</v>
      </c>
      <c r="R34" s="31">
        <f t="shared" si="3"/>
        <v>0</v>
      </c>
      <c r="S34" s="31">
        <f t="shared" si="3"/>
        <v>0</v>
      </c>
      <c r="T34" s="31">
        <f t="shared" si="3"/>
        <v>0</v>
      </c>
      <c r="U34" s="31">
        <f t="shared" si="3"/>
        <v>0</v>
      </c>
      <c r="V34" s="31">
        <f t="shared" si="3"/>
        <v>0</v>
      </c>
      <c r="W34" s="31">
        <f t="shared" si="3"/>
        <v>11009995</v>
      </c>
      <c r="X34" s="31">
        <f t="shared" si="3"/>
        <v>3185724</v>
      </c>
      <c r="Y34" s="31">
        <f t="shared" si="3"/>
        <v>7824271</v>
      </c>
      <c r="Z34" s="32">
        <f>+IF(X34&lt;&gt;0,+(Y34/X34)*100,0)</f>
        <v>245.60417035499623</v>
      </c>
      <c r="AA34" s="33">
        <f>SUM(AA29:AA33)</f>
        <v>6371458</v>
      </c>
    </row>
    <row r="35" spans="1:27" ht="5.0999999999999996" customHeight="1" x14ac:dyDescent="0.25">
      <c r="A35" s="34" t="s">
        <v>41</v>
      </c>
      <c r="B35" s="17"/>
      <c r="C35" s="18"/>
      <c r="D35" s="18"/>
      <c r="E35" s="19"/>
      <c r="F35" s="20"/>
      <c r="G35" s="20"/>
      <c r="H35" s="20"/>
      <c r="I35" s="20"/>
      <c r="J35" s="20"/>
      <c r="K35" s="20"/>
      <c r="L35" s="20"/>
      <c r="M35" s="20"/>
      <c r="N35" s="20"/>
      <c r="O35" s="20"/>
      <c r="P35" s="20"/>
      <c r="Q35" s="20"/>
      <c r="R35" s="20"/>
      <c r="S35" s="20"/>
      <c r="T35" s="20"/>
      <c r="U35" s="20"/>
      <c r="V35" s="20"/>
      <c r="W35" s="20"/>
      <c r="X35" s="20"/>
      <c r="Y35" s="20"/>
      <c r="Z35" s="21"/>
      <c r="AA35" s="22"/>
    </row>
    <row r="36" spans="1:27" ht="13.5" x14ac:dyDescent="0.25">
      <c r="A36" s="10" t="s">
        <v>61</v>
      </c>
      <c r="B36" s="17" t="s">
        <v>32</v>
      </c>
      <c r="C36" s="18"/>
      <c r="D36" s="18"/>
      <c r="E36" s="19"/>
      <c r="F36" s="20"/>
      <c r="G36" s="20"/>
      <c r="H36" s="20"/>
      <c r="I36" s="20"/>
      <c r="J36" s="20"/>
      <c r="K36" s="20"/>
      <c r="L36" s="20"/>
      <c r="M36" s="20"/>
      <c r="N36" s="20"/>
      <c r="O36" s="20"/>
      <c r="P36" s="20"/>
      <c r="Q36" s="20"/>
      <c r="R36" s="20"/>
      <c r="S36" s="20"/>
      <c r="T36" s="20"/>
      <c r="U36" s="20"/>
      <c r="V36" s="20"/>
      <c r="W36" s="20"/>
      <c r="X36" s="20"/>
      <c r="Y36" s="20"/>
      <c r="Z36" s="21"/>
      <c r="AA36" s="22"/>
    </row>
    <row r="37" spans="1:27" ht="13.5" x14ac:dyDescent="0.25">
      <c r="A37" s="23" t="s">
        <v>62</v>
      </c>
      <c r="B37" s="17" t="s">
        <v>32</v>
      </c>
      <c r="C37" s="18"/>
      <c r="D37" s="18"/>
      <c r="E37" s="19"/>
      <c r="F37" s="20"/>
      <c r="G37" s="20"/>
      <c r="H37" s="20"/>
      <c r="I37" s="20"/>
      <c r="J37" s="20"/>
      <c r="K37" s="20"/>
      <c r="L37" s="20"/>
      <c r="M37" s="20"/>
      <c r="N37" s="20"/>
      <c r="O37" s="20"/>
      <c r="P37" s="20"/>
      <c r="Q37" s="20"/>
      <c r="R37" s="20"/>
      <c r="S37" s="20"/>
      <c r="T37" s="20"/>
      <c r="U37" s="20"/>
      <c r="V37" s="20"/>
      <c r="W37" s="20"/>
      <c r="X37" s="20"/>
      <c r="Y37" s="20"/>
      <c r="Z37" s="21"/>
      <c r="AA37" s="22"/>
    </row>
    <row r="38" spans="1:27" ht="13.5" x14ac:dyDescent="0.25">
      <c r="A38" s="23" t="s">
        <v>59</v>
      </c>
      <c r="B38" s="17" t="s">
        <v>32</v>
      </c>
      <c r="C38" s="18">
        <v>25950540</v>
      </c>
      <c r="D38" s="18"/>
      <c r="E38" s="19">
        <v>25193873</v>
      </c>
      <c r="F38" s="20">
        <v>25193873</v>
      </c>
      <c r="G38" s="20">
        <v>25193873</v>
      </c>
      <c r="H38" s="20">
        <v>756667</v>
      </c>
      <c r="I38" s="20"/>
      <c r="J38" s="20">
        <v>25950540</v>
      </c>
      <c r="K38" s="20"/>
      <c r="L38" s="20"/>
      <c r="M38" s="20"/>
      <c r="N38" s="20"/>
      <c r="O38" s="20"/>
      <c r="P38" s="20"/>
      <c r="Q38" s="20"/>
      <c r="R38" s="20"/>
      <c r="S38" s="20"/>
      <c r="T38" s="20"/>
      <c r="U38" s="20"/>
      <c r="V38" s="20"/>
      <c r="W38" s="20">
        <v>25950540</v>
      </c>
      <c r="X38" s="20">
        <v>12596934</v>
      </c>
      <c r="Y38" s="20">
        <v>13353606</v>
      </c>
      <c r="Z38" s="21">
        <v>106.00679498678012</v>
      </c>
      <c r="AA38" s="22">
        <v>25193873</v>
      </c>
    </row>
    <row r="39" spans="1:27" ht="13.5" x14ac:dyDescent="0.25">
      <c r="A39" s="27" t="s">
        <v>63</v>
      </c>
      <c r="B39" s="35" t="s">
        <v>32</v>
      </c>
      <c r="C39" s="29">
        <f t="shared" ref="C39:Y39" si="4">SUM(C37:C38)</f>
        <v>25950540</v>
      </c>
      <c r="D39" s="29">
        <f>SUM(D37:D38)</f>
        <v>0</v>
      </c>
      <c r="E39" s="36">
        <f t="shared" si="4"/>
        <v>25193873</v>
      </c>
      <c r="F39" s="37">
        <f t="shared" si="4"/>
        <v>25193873</v>
      </c>
      <c r="G39" s="37">
        <f t="shared" si="4"/>
        <v>25193873</v>
      </c>
      <c r="H39" s="37">
        <f t="shared" si="4"/>
        <v>756667</v>
      </c>
      <c r="I39" s="37">
        <f t="shared" si="4"/>
        <v>0</v>
      </c>
      <c r="J39" s="37">
        <f t="shared" si="4"/>
        <v>25950540</v>
      </c>
      <c r="K39" s="37">
        <f t="shared" si="4"/>
        <v>0</v>
      </c>
      <c r="L39" s="37">
        <f t="shared" si="4"/>
        <v>0</v>
      </c>
      <c r="M39" s="37">
        <f t="shared" si="4"/>
        <v>0</v>
      </c>
      <c r="N39" s="37">
        <f t="shared" si="4"/>
        <v>0</v>
      </c>
      <c r="O39" s="37">
        <f t="shared" si="4"/>
        <v>0</v>
      </c>
      <c r="P39" s="37">
        <f t="shared" si="4"/>
        <v>0</v>
      </c>
      <c r="Q39" s="37">
        <f t="shared" si="4"/>
        <v>0</v>
      </c>
      <c r="R39" s="37">
        <f t="shared" si="4"/>
        <v>0</v>
      </c>
      <c r="S39" s="37">
        <f t="shared" si="4"/>
        <v>0</v>
      </c>
      <c r="T39" s="37">
        <f t="shared" si="4"/>
        <v>0</v>
      </c>
      <c r="U39" s="37">
        <f t="shared" si="4"/>
        <v>0</v>
      </c>
      <c r="V39" s="37">
        <f t="shared" si="4"/>
        <v>0</v>
      </c>
      <c r="W39" s="37">
        <f t="shared" si="4"/>
        <v>25950540</v>
      </c>
      <c r="X39" s="37">
        <f t="shared" si="4"/>
        <v>12596934</v>
      </c>
      <c r="Y39" s="37">
        <f t="shared" si="4"/>
        <v>13353606</v>
      </c>
      <c r="Z39" s="38">
        <f>+IF(X39&lt;&gt;0,+(Y39/X39)*100,0)</f>
        <v>106.00679498678012</v>
      </c>
      <c r="AA39" s="39">
        <f>SUM(AA37:AA38)</f>
        <v>25193873</v>
      </c>
    </row>
    <row r="40" spans="1:27" ht="13.5" x14ac:dyDescent="0.25">
      <c r="A40" s="27" t="s">
        <v>64</v>
      </c>
      <c r="B40" s="28" t="s">
        <v>32</v>
      </c>
      <c r="C40" s="29">
        <f t="shared" ref="C40:Y40" si="5">+C34+C39</f>
        <v>35403153</v>
      </c>
      <c r="D40" s="29">
        <f>+D34+D39</f>
        <v>0</v>
      </c>
      <c r="E40" s="30">
        <f t="shared" si="5"/>
        <v>31565331</v>
      </c>
      <c r="F40" s="31">
        <f t="shared" si="5"/>
        <v>31565331</v>
      </c>
      <c r="G40" s="31">
        <f t="shared" si="5"/>
        <v>34720944</v>
      </c>
      <c r="H40" s="31">
        <f t="shared" si="5"/>
        <v>1214505</v>
      </c>
      <c r="I40" s="31">
        <f t="shared" si="5"/>
        <v>251701</v>
      </c>
      <c r="J40" s="31">
        <f t="shared" si="5"/>
        <v>36187150</v>
      </c>
      <c r="K40" s="31">
        <f t="shared" si="5"/>
        <v>258895</v>
      </c>
      <c r="L40" s="31">
        <f t="shared" si="5"/>
        <v>258591</v>
      </c>
      <c r="M40" s="31">
        <f t="shared" si="5"/>
        <v>255899</v>
      </c>
      <c r="N40" s="31">
        <f t="shared" si="5"/>
        <v>773385</v>
      </c>
      <c r="O40" s="31">
        <f t="shared" si="5"/>
        <v>0</v>
      </c>
      <c r="P40" s="31">
        <f t="shared" si="5"/>
        <v>0</v>
      </c>
      <c r="Q40" s="31">
        <f t="shared" si="5"/>
        <v>0</v>
      </c>
      <c r="R40" s="31">
        <f t="shared" si="5"/>
        <v>0</v>
      </c>
      <c r="S40" s="31">
        <f t="shared" si="5"/>
        <v>0</v>
      </c>
      <c r="T40" s="31">
        <f t="shared" si="5"/>
        <v>0</v>
      </c>
      <c r="U40" s="31">
        <f t="shared" si="5"/>
        <v>0</v>
      </c>
      <c r="V40" s="31">
        <f t="shared" si="5"/>
        <v>0</v>
      </c>
      <c r="W40" s="31">
        <f t="shared" si="5"/>
        <v>36960535</v>
      </c>
      <c r="X40" s="31">
        <f t="shared" si="5"/>
        <v>15782658</v>
      </c>
      <c r="Y40" s="31">
        <f t="shared" si="5"/>
        <v>21177877</v>
      </c>
      <c r="Z40" s="32">
        <f>+IF(X40&lt;&gt;0,+(Y40/X40)*100,0)</f>
        <v>134.18447640441806</v>
      </c>
      <c r="AA40" s="33">
        <f>+AA34+AA39</f>
        <v>31565331</v>
      </c>
    </row>
    <row r="41" spans="1:27" ht="5.0999999999999996" customHeight="1" x14ac:dyDescent="0.25">
      <c r="A41" s="34" t="s">
        <v>41</v>
      </c>
      <c r="B41" s="17"/>
      <c r="C41" s="18"/>
      <c r="D41" s="18"/>
      <c r="E41" s="19"/>
      <c r="F41" s="20"/>
      <c r="G41" s="20"/>
      <c r="H41" s="20"/>
      <c r="I41" s="20"/>
      <c r="J41" s="20"/>
      <c r="K41" s="20"/>
      <c r="L41" s="20"/>
      <c r="M41" s="20"/>
      <c r="N41" s="20"/>
      <c r="O41" s="20"/>
      <c r="P41" s="20"/>
      <c r="Q41" s="20"/>
      <c r="R41" s="20"/>
      <c r="S41" s="20"/>
      <c r="T41" s="20"/>
      <c r="U41" s="20"/>
      <c r="V41" s="20"/>
      <c r="W41" s="20"/>
      <c r="X41" s="20"/>
      <c r="Y41" s="20"/>
      <c r="Z41" s="21"/>
      <c r="AA41" s="22"/>
    </row>
    <row r="42" spans="1:27" ht="13.5" x14ac:dyDescent="0.25">
      <c r="A42" s="41" t="s">
        <v>65</v>
      </c>
      <c r="B42" s="42" t="s">
        <v>66</v>
      </c>
      <c r="C42" s="43">
        <f t="shared" ref="C42:Y42" si="6">+C25-C40</f>
        <v>16479063</v>
      </c>
      <c r="D42" s="43">
        <f>+D25-D40</f>
        <v>0</v>
      </c>
      <c r="E42" s="44">
        <f t="shared" si="6"/>
        <v>27058628</v>
      </c>
      <c r="F42" s="45">
        <f t="shared" si="6"/>
        <v>27058628</v>
      </c>
      <c r="G42" s="45">
        <f t="shared" si="6"/>
        <v>40772980</v>
      </c>
      <c r="H42" s="45">
        <f t="shared" si="6"/>
        <v>-20323293</v>
      </c>
      <c r="I42" s="45">
        <f t="shared" si="6"/>
        <v>1584200</v>
      </c>
      <c r="J42" s="45">
        <f t="shared" si="6"/>
        <v>22033887</v>
      </c>
      <c r="K42" s="45">
        <f t="shared" si="6"/>
        <v>4177052</v>
      </c>
      <c r="L42" s="45">
        <f t="shared" si="6"/>
        <v>1949304</v>
      </c>
      <c r="M42" s="45">
        <f t="shared" si="6"/>
        <v>1936471</v>
      </c>
      <c r="N42" s="45">
        <f t="shared" si="6"/>
        <v>8062827</v>
      </c>
      <c r="O42" s="45">
        <f t="shared" si="6"/>
        <v>0</v>
      </c>
      <c r="P42" s="45">
        <f t="shared" si="6"/>
        <v>0</v>
      </c>
      <c r="Q42" s="45">
        <f t="shared" si="6"/>
        <v>0</v>
      </c>
      <c r="R42" s="45">
        <f t="shared" si="6"/>
        <v>0</v>
      </c>
      <c r="S42" s="45">
        <f t="shared" si="6"/>
        <v>0</v>
      </c>
      <c r="T42" s="45">
        <f t="shared" si="6"/>
        <v>0</v>
      </c>
      <c r="U42" s="45">
        <f t="shared" si="6"/>
        <v>0</v>
      </c>
      <c r="V42" s="45">
        <f t="shared" si="6"/>
        <v>0</v>
      </c>
      <c r="W42" s="45">
        <f t="shared" si="6"/>
        <v>30096714</v>
      </c>
      <c r="X42" s="45">
        <f t="shared" si="6"/>
        <v>13529376</v>
      </c>
      <c r="Y42" s="45">
        <f t="shared" si="6"/>
        <v>16567338</v>
      </c>
      <c r="Z42" s="46">
        <f>+IF(X42&lt;&gt;0,+(Y42/X42)*100,0)</f>
        <v>122.45456109727455</v>
      </c>
      <c r="AA42" s="47">
        <f>+AA25-AA40</f>
        <v>27058628</v>
      </c>
    </row>
    <row r="43" spans="1:27" ht="5.0999999999999996" customHeight="1" x14ac:dyDescent="0.25">
      <c r="A43" s="34" t="s">
        <v>41</v>
      </c>
      <c r="B43" s="17"/>
      <c r="C43" s="18"/>
      <c r="D43" s="18"/>
      <c r="E43" s="19"/>
      <c r="F43" s="20"/>
      <c r="G43" s="20"/>
      <c r="H43" s="20"/>
      <c r="I43" s="20"/>
      <c r="J43" s="20"/>
      <c r="K43" s="20"/>
      <c r="L43" s="20"/>
      <c r="M43" s="20"/>
      <c r="N43" s="20"/>
      <c r="O43" s="20"/>
      <c r="P43" s="20"/>
      <c r="Q43" s="20"/>
      <c r="R43" s="20"/>
      <c r="S43" s="20"/>
      <c r="T43" s="20"/>
      <c r="U43" s="20"/>
      <c r="V43" s="20"/>
      <c r="W43" s="20"/>
      <c r="X43" s="20"/>
      <c r="Y43" s="20"/>
      <c r="Z43" s="48"/>
      <c r="AA43" s="22"/>
    </row>
    <row r="44" spans="1:27" ht="13.5" x14ac:dyDescent="0.25">
      <c r="A44" s="10" t="s">
        <v>67</v>
      </c>
      <c r="B44" s="17" t="s">
        <v>32</v>
      </c>
      <c r="C44" s="18"/>
      <c r="D44" s="18"/>
      <c r="E44" s="19"/>
      <c r="F44" s="20"/>
      <c r="G44" s="20"/>
      <c r="H44" s="20"/>
      <c r="I44" s="20"/>
      <c r="J44" s="20"/>
      <c r="K44" s="20"/>
      <c r="L44" s="20"/>
      <c r="M44" s="20"/>
      <c r="N44" s="20"/>
      <c r="O44" s="20"/>
      <c r="P44" s="20"/>
      <c r="Q44" s="20"/>
      <c r="R44" s="20"/>
      <c r="S44" s="20"/>
      <c r="T44" s="20"/>
      <c r="U44" s="20"/>
      <c r="V44" s="20"/>
      <c r="W44" s="20"/>
      <c r="X44" s="20"/>
      <c r="Y44" s="20"/>
      <c r="Z44" s="48"/>
      <c r="AA44" s="22"/>
    </row>
    <row r="45" spans="1:27" ht="13.5" x14ac:dyDescent="0.25">
      <c r="A45" s="23" t="s">
        <v>68</v>
      </c>
      <c r="B45" s="17" t="s">
        <v>32</v>
      </c>
      <c r="C45" s="18">
        <v>-1838841</v>
      </c>
      <c r="D45" s="18"/>
      <c r="E45" s="19">
        <v>27058628</v>
      </c>
      <c r="F45" s="20">
        <v>27058628</v>
      </c>
      <c r="G45" s="20">
        <v>-1005703</v>
      </c>
      <c r="H45" s="20">
        <v>-22319479</v>
      </c>
      <c r="I45" s="20">
        <v>1090749</v>
      </c>
      <c r="J45" s="20">
        <v>-22234433</v>
      </c>
      <c r="K45" s="20">
        <v>932673</v>
      </c>
      <c r="L45" s="20">
        <v>349586</v>
      </c>
      <c r="M45" s="20">
        <v>1639411</v>
      </c>
      <c r="N45" s="20">
        <v>2921670</v>
      </c>
      <c r="O45" s="20"/>
      <c r="P45" s="20"/>
      <c r="Q45" s="20"/>
      <c r="R45" s="20"/>
      <c r="S45" s="20"/>
      <c r="T45" s="20"/>
      <c r="U45" s="20"/>
      <c r="V45" s="20"/>
      <c r="W45" s="20">
        <v>-19312763</v>
      </c>
      <c r="X45" s="20">
        <v>13529310</v>
      </c>
      <c r="Y45" s="20">
        <v>-32842073</v>
      </c>
      <c r="Z45" s="48">
        <v>-242.74758284051444</v>
      </c>
      <c r="AA45" s="22">
        <v>27058628</v>
      </c>
    </row>
    <row r="46" spans="1:27" ht="13.5" x14ac:dyDescent="0.25">
      <c r="A46" s="23" t="s">
        <v>69</v>
      </c>
      <c r="B46" s="17" t="s">
        <v>32</v>
      </c>
      <c r="C46" s="18"/>
      <c r="D46" s="18"/>
      <c r="E46" s="19"/>
      <c r="F46" s="20"/>
      <c r="G46" s="20"/>
      <c r="H46" s="20"/>
      <c r="I46" s="20"/>
      <c r="J46" s="20"/>
      <c r="K46" s="20"/>
      <c r="L46" s="20"/>
      <c r="M46" s="20"/>
      <c r="N46" s="20"/>
      <c r="O46" s="20"/>
      <c r="P46" s="20"/>
      <c r="Q46" s="20"/>
      <c r="R46" s="20"/>
      <c r="S46" s="20"/>
      <c r="T46" s="20"/>
      <c r="U46" s="20"/>
      <c r="V46" s="20"/>
      <c r="W46" s="20"/>
      <c r="X46" s="20"/>
      <c r="Y46" s="20"/>
      <c r="Z46" s="48"/>
      <c r="AA46" s="22"/>
    </row>
    <row r="47" spans="1:27" ht="14.45" customHeight="1" x14ac:dyDescent="0.25">
      <c r="A47" s="23" t="s">
        <v>41</v>
      </c>
      <c r="B47" s="17"/>
      <c r="C47" s="18"/>
      <c r="D47" s="18"/>
      <c r="E47" s="19"/>
      <c r="F47" s="20"/>
      <c r="G47" s="20"/>
      <c r="H47" s="20"/>
      <c r="I47" s="20"/>
      <c r="J47" s="20"/>
      <c r="K47" s="20"/>
      <c r="L47" s="20"/>
      <c r="M47" s="20"/>
      <c r="N47" s="20"/>
      <c r="O47" s="20"/>
      <c r="P47" s="20"/>
      <c r="Q47" s="20"/>
      <c r="R47" s="20"/>
      <c r="S47" s="20"/>
      <c r="T47" s="20"/>
      <c r="U47" s="20"/>
      <c r="V47" s="20"/>
      <c r="W47" s="20"/>
      <c r="X47" s="20"/>
      <c r="Y47" s="20"/>
      <c r="Z47" s="48"/>
      <c r="AA47" s="22"/>
    </row>
    <row r="48" spans="1:27" ht="13.5" x14ac:dyDescent="0.25">
      <c r="A48" s="49" t="s">
        <v>70</v>
      </c>
      <c r="B48" s="50" t="s">
        <v>66</v>
      </c>
      <c r="C48" s="51">
        <f t="shared" ref="C48:Y48" si="7">SUM(C45:C47)</f>
        <v>-1838841</v>
      </c>
      <c r="D48" s="51">
        <f>SUM(D45:D47)</f>
        <v>0</v>
      </c>
      <c r="E48" s="52">
        <f t="shared" si="7"/>
        <v>27058628</v>
      </c>
      <c r="F48" s="53">
        <f t="shared" si="7"/>
        <v>27058628</v>
      </c>
      <c r="G48" s="53">
        <f t="shared" si="7"/>
        <v>-1005703</v>
      </c>
      <c r="H48" s="53">
        <f t="shared" si="7"/>
        <v>-22319479</v>
      </c>
      <c r="I48" s="53">
        <f t="shared" si="7"/>
        <v>1090749</v>
      </c>
      <c r="J48" s="53">
        <f t="shared" si="7"/>
        <v>-22234433</v>
      </c>
      <c r="K48" s="53">
        <f t="shared" si="7"/>
        <v>932673</v>
      </c>
      <c r="L48" s="53">
        <f t="shared" si="7"/>
        <v>349586</v>
      </c>
      <c r="M48" s="53">
        <f t="shared" si="7"/>
        <v>1639411</v>
      </c>
      <c r="N48" s="53">
        <f t="shared" si="7"/>
        <v>2921670</v>
      </c>
      <c r="O48" s="53">
        <f t="shared" si="7"/>
        <v>0</v>
      </c>
      <c r="P48" s="53">
        <f t="shared" si="7"/>
        <v>0</v>
      </c>
      <c r="Q48" s="53">
        <f t="shared" si="7"/>
        <v>0</v>
      </c>
      <c r="R48" s="53">
        <f t="shared" si="7"/>
        <v>0</v>
      </c>
      <c r="S48" s="53">
        <f t="shared" si="7"/>
        <v>0</v>
      </c>
      <c r="T48" s="53">
        <f t="shared" si="7"/>
        <v>0</v>
      </c>
      <c r="U48" s="53">
        <f t="shared" si="7"/>
        <v>0</v>
      </c>
      <c r="V48" s="53">
        <f t="shared" si="7"/>
        <v>0</v>
      </c>
      <c r="W48" s="53">
        <f t="shared" si="7"/>
        <v>-19312763</v>
      </c>
      <c r="X48" s="53">
        <f t="shared" si="7"/>
        <v>13529310</v>
      </c>
      <c r="Y48" s="53">
        <f t="shared" si="7"/>
        <v>-32842073</v>
      </c>
      <c r="Z48" s="54">
        <f>+IF(X48&lt;&gt;0,+(Y48/X48)*100,0)</f>
        <v>-242.74758284051444</v>
      </c>
      <c r="AA48" s="55">
        <f>SUM(AA45:AA47)</f>
        <v>27058628</v>
      </c>
    </row>
    <row r="49" spans="1:27" ht="13.5" x14ac:dyDescent="0.25">
      <c r="A49" s="56" t="s">
        <v>328</v>
      </c>
      <c r="B49" s="57"/>
      <c r="C49" s="58"/>
      <c r="D49" s="58"/>
      <c r="E49" s="58"/>
      <c r="F49" s="58"/>
      <c r="G49" s="58"/>
      <c r="H49" s="59"/>
      <c r="I49" s="59"/>
      <c r="J49" s="59"/>
      <c r="K49" s="59"/>
      <c r="L49" s="59"/>
      <c r="M49" s="59"/>
      <c r="N49" s="59"/>
      <c r="O49" s="59"/>
      <c r="P49" s="59"/>
      <c r="Q49" s="59"/>
      <c r="R49" s="59"/>
      <c r="S49" s="59"/>
      <c r="T49" s="59"/>
      <c r="U49" s="59"/>
      <c r="V49" s="59"/>
      <c r="W49" s="59"/>
      <c r="X49" s="59"/>
      <c r="Y49" s="59"/>
      <c r="Z49" s="59"/>
      <c r="AA49" s="59"/>
    </row>
    <row r="50" spans="1:27" ht="13.5" x14ac:dyDescent="0.25">
      <c r="A50" s="60" t="s">
        <v>329</v>
      </c>
      <c r="B50" s="60"/>
      <c r="C50" s="60"/>
      <c r="D50" s="60"/>
      <c r="E50" s="60"/>
      <c r="F50" s="60"/>
      <c r="G50" s="60"/>
      <c r="H50" s="59"/>
      <c r="I50" s="59"/>
      <c r="J50" s="59"/>
      <c r="K50" s="59"/>
      <c r="L50" s="59"/>
      <c r="M50" s="59"/>
      <c r="N50" s="59"/>
      <c r="O50" s="59"/>
      <c r="P50" s="59"/>
      <c r="Q50" s="59"/>
      <c r="R50" s="59"/>
      <c r="S50" s="59"/>
      <c r="T50" s="59"/>
      <c r="U50" s="59"/>
      <c r="V50" s="59"/>
      <c r="W50" s="59"/>
      <c r="X50" s="59"/>
      <c r="Y50" s="59"/>
      <c r="Z50" s="59"/>
      <c r="AA50" s="59"/>
    </row>
    <row r="51" spans="1:27" ht="13.5" x14ac:dyDescent="0.25">
      <c r="A51" s="61" t="s">
        <v>330</v>
      </c>
      <c r="B51" s="62"/>
      <c r="C51" s="63"/>
      <c r="D51" s="63"/>
      <c r="E51" s="63"/>
      <c r="F51" s="63"/>
      <c r="G51" s="63"/>
      <c r="H51" s="59"/>
      <c r="I51" s="59"/>
      <c r="J51" s="59"/>
      <c r="K51" s="59"/>
      <c r="L51" s="59"/>
      <c r="M51" s="59"/>
      <c r="N51" s="59"/>
      <c r="O51" s="59"/>
      <c r="P51" s="59"/>
      <c r="Q51" s="59"/>
      <c r="R51" s="59"/>
      <c r="S51" s="59"/>
      <c r="T51" s="59"/>
      <c r="U51" s="59"/>
      <c r="V51" s="59"/>
      <c r="W51" s="59"/>
      <c r="X51" s="59"/>
      <c r="Y51" s="59"/>
      <c r="Z51" s="59"/>
      <c r="AA51" s="59"/>
    </row>
    <row r="52" spans="1:27" ht="13.5" x14ac:dyDescent="0.25">
      <c r="A52" s="59"/>
      <c r="B52" s="59"/>
      <c r="C52" s="59"/>
      <c r="D52" s="59"/>
      <c r="E52" s="59"/>
      <c r="F52" s="59"/>
      <c r="G52" s="59"/>
      <c r="H52" s="59"/>
      <c r="I52" s="59"/>
      <c r="J52" s="59"/>
      <c r="K52" s="59"/>
      <c r="L52" s="59"/>
      <c r="M52" s="59"/>
      <c r="N52" s="59"/>
      <c r="O52" s="59"/>
      <c r="P52" s="59"/>
      <c r="Q52" s="59"/>
      <c r="R52" s="59"/>
      <c r="S52" s="59"/>
      <c r="T52" s="59"/>
      <c r="U52" s="59"/>
      <c r="V52" s="59"/>
      <c r="W52" s="59"/>
      <c r="X52" s="59"/>
      <c r="Y52" s="59"/>
      <c r="Z52" s="59"/>
      <c r="AA52" s="59"/>
    </row>
    <row r="53" spans="1:27" ht="13.5" x14ac:dyDescent="0.25">
      <c r="A53" s="59"/>
      <c r="B53" s="59"/>
      <c r="C53" s="59"/>
      <c r="D53" s="59"/>
      <c r="E53" s="59"/>
      <c r="F53" s="59"/>
      <c r="G53" s="59"/>
      <c r="H53" s="59"/>
      <c r="I53" s="59"/>
      <c r="J53" s="59"/>
      <c r="K53" s="59"/>
      <c r="L53" s="59"/>
      <c r="M53" s="59"/>
      <c r="N53" s="59"/>
      <c r="O53" s="59"/>
      <c r="P53" s="59"/>
      <c r="Q53" s="59"/>
      <c r="R53" s="59"/>
      <c r="S53" s="59"/>
      <c r="T53" s="59"/>
      <c r="U53" s="59"/>
      <c r="V53" s="59"/>
      <c r="W53" s="59"/>
      <c r="X53" s="59"/>
      <c r="Y53" s="59"/>
      <c r="Z53" s="59"/>
      <c r="AA53" s="59"/>
    </row>
    <row r="54" spans="1:27" ht="13.5" x14ac:dyDescent="0.25">
      <c r="A54" s="59"/>
      <c r="B54" s="59"/>
      <c r="C54" s="59"/>
      <c r="D54" s="59"/>
      <c r="E54" s="59"/>
      <c r="F54" s="59"/>
      <c r="G54" s="59"/>
      <c r="H54" s="59"/>
      <c r="I54" s="59"/>
      <c r="J54" s="59"/>
      <c r="K54" s="59"/>
      <c r="L54" s="59"/>
      <c r="M54" s="59"/>
      <c r="N54" s="59"/>
      <c r="O54" s="59"/>
      <c r="P54" s="59"/>
      <c r="Q54" s="59"/>
      <c r="R54" s="59"/>
      <c r="S54" s="59"/>
      <c r="T54" s="59"/>
      <c r="U54" s="59"/>
      <c r="V54" s="59"/>
      <c r="W54" s="59"/>
      <c r="X54" s="59"/>
      <c r="Y54" s="59"/>
      <c r="Z54" s="59"/>
      <c r="AA54" s="59"/>
    </row>
  </sheetData>
  <mergeCells count="2">
    <mergeCell ref="A1:AA1"/>
    <mergeCell ref="E2:AA2"/>
  </mergeCells>
  <printOptions horizontalCentered="1"/>
  <pageMargins left="0.55118110236220497" right="0.22" top="0.59055118110236204" bottom="0.59055118110236204" header="0.31496062992126" footer="0.31496062992126"/>
  <pageSetup paperSize="9" orientation="landscape" r:id="rId1"/>
  <rowBreaks count="1" manualBreakCount="1">
    <brk id="48" max="16383" man="1"/>
  </rowBreaks>
</worksheet>
</file>

<file path=xl/worksheets/sheet7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AA54"/>
  <sheetViews>
    <sheetView showGridLines="0" workbookViewId="0">
      <selection activeCell="B2" sqref="B2"/>
    </sheetView>
  </sheetViews>
  <sheetFormatPr defaultRowHeight="12.75" x14ac:dyDescent="0.2"/>
  <cols>
    <col min="1" max="1" width="35.7109375" customWidth="1"/>
    <col min="2" max="2" width="3.42578125" bestFit="1" customWidth="1"/>
    <col min="3" max="3" width="9.7109375" customWidth="1"/>
    <col min="4" max="4" width="9.7109375" hidden="1" customWidth="1"/>
    <col min="5" max="6" width="9.7109375" customWidth="1"/>
    <col min="7" max="9" width="9.7109375" hidden="1" customWidth="1"/>
    <col min="10" max="10" width="9.7109375" customWidth="1"/>
    <col min="11" max="13" width="9.7109375" hidden="1" customWidth="1"/>
    <col min="14" max="14" width="9.7109375" customWidth="1"/>
    <col min="15" max="22" width="9.7109375" hidden="1" customWidth="1"/>
    <col min="23" max="27" width="9.7109375" customWidth="1"/>
  </cols>
  <sheetData>
    <row r="1" spans="1:27" ht="57.6" customHeight="1" x14ac:dyDescent="0.25">
      <c r="A1" s="64" t="s">
        <v>138</v>
      </c>
      <c r="B1" s="64"/>
      <c r="C1" s="64"/>
      <c r="D1" s="64"/>
      <c r="E1" s="64"/>
      <c r="F1" s="64"/>
      <c r="G1" s="64"/>
      <c r="H1" s="64"/>
      <c r="I1" s="64"/>
      <c r="J1" s="64"/>
      <c r="K1" s="64"/>
      <c r="L1" s="64"/>
      <c r="M1" s="64"/>
      <c r="N1" s="64"/>
      <c r="O1" s="64"/>
      <c r="P1" s="64"/>
      <c r="Q1" s="64"/>
      <c r="R1" s="64"/>
      <c r="S1" s="64"/>
      <c r="T1" s="64"/>
      <c r="U1" s="64"/>
      <c r="V1" s="64"/>
      <c r="W1" s="64"/>
      <c r="X1" s="64"/>
      <c r="Y1" s="64"/>
      <c r="Z1" s="64"/>
      <c r="AA1" s="64"/>
    </row>
    <row r="2" spans="1:27" ht="24.95" customHeight="1" x14ac:dyDescent="0.2">
      <c r="A2" s="2" t="s">
        <v>1</v>
      </c>
      <c r="B2" s="1" t="s">
        <v>331</v>
      </c>
      <c r="C2" s="3" t="s">
        <v>2</v>
      </c>
      <c r="D2" s="3" t="s">
        <v>3</v>
      </c>
      <c r="E2" s="65" t="s">
        <v>4</v>
      </c>
      <c r="F2" s="66"/>
      <c r="G2" s="66"/>
      <c r="H2" s="66"/>
      <c r="I2" s="66"/>
      <c r="J2" s="66"/>
      <c r="K2" s="66"/>
      <c r="L2" s="66"/>
      <c r="M2" s="66"/>
      <c r="N2" s="66"/>
      <c r="O2" s="66"/>
      <c r="P2" s="66"/>
      <c r="Q2" s="66"/>
      <c r="R2" s="66"/>
      <c r="S2" s="66"/>
      <c r="T2" s="66"/>
      <c r="U2" s="66"/>
      <c r="V2" s="66"/>
      <c r="W2" s="66"/>
      <c r="X2" s="66"/>
      <c r="Y2" s="66"/>
      <c r="Z2" s="66"/>
      <c r="AA2" s="67"/>
    </row>
    <row r="3" spans="1:27" ht="24.95" customHeight="1" x14ac:dyDescent="0.2">
      <c r="A3" s="4" t="s">
        <v>5</v>
      </c>
      <c r="B3" s="5" t="s">
        <v>6</v>
      </c>
      <c r="C3" s="6" t="s">
        <v>7</v>
      </c>
      <c r="D3" s="6" t="s">
        <v>7</v>
      </c>
      <c r="E3" s="7" t="s">
        <v>8</v>
      </c>
      <c r="F3" s="8" t="s">
        <v>9</v>
      </c>
      <c r="G3" s="8" t="s">
        <v>10</v>
      </c>
      <c r="H3" s="8" t="s">
        <v>11</v>
      </c>
      <c r="I3" s="8" t="s">
        <v>12</v>
      </c>
      <c r="J3" s="8" t="s">
        <v>13</v>
      </c>
      <c r="K3" s="8" t="s">
        <v>14</v>
      </c>
      <c r="L3" s="8" t="s">
        <v>15</v>
      </c>
      <c r="M3" s="8" t="s">
        <v>16</v>
      </c>
      <c r="N3" s="8" t="s">
        <v>17</v>
      </c>
      <c r="O3" s="8" t="s">
        <v>18</v>
      </c>
      <c r="P3" s="8" t="s">
        <v>19</v>
      </c>
      <c r="Q3" s="8" t="s">
        <v>20</v>
      </c>
      <c r="R3" s="8" t="s">
        <v>21</v>
      </c>
      <c r="S3" s="8" t="s">
        <v>22</v>
      </c>
      <c r="T3" s="8" t="s">
        <v>23</v>
      </c>
      <c r="U3" s="8" t="s">
        <v>24</v>
      </c>
      <c r="V3" s="8" t="s">
        <v>25</v>
      </c>
      <c r="W3" s="8" t="s">
        <v>26</v>
      </c>
      <c r="X3" s="8" t="s">
        <v>27</v>
      </c>
      <c r="Y3" s="8" t="s">
        <v>28</v>
      </c>
      <c r="Z3" s="8" t="s">
        <v>29</v>
      </c>
      <c r="AA3" s="9" t="s">
        <v>30</v>
      </c>
    </row>
    <row r="4" spans="1:27" ht="13.5" x14ac:dyDescent="0.25">
      <c r="A4" s="10" t="s">
        <v>31</v>
      </c>
      <c r="B4" s="11" t="s">
        <v>32</v>
      </c>
      <c r="C4" s="12"/>
      <c r="D4" s="12"/>
      <c r="E4" s="13"/>
      <c r="F4" s="14"/>
      <c r="G4" s="14"/>
      <c r="H4" s="14"/>
      <c r="I4" s="14"/>
      <c r="J4" s="14"/>
      <c r="K4" s="14"/>
      <c r="L4" s="14"/>
      <c r="M4" s="14"/>
      <c r="N4" s="14"/>
      <c r="O4" s="14"/>
      <c r="P4" s="14"/>
      <c r="Q4" s="14"/>
      <c r="R4" s="14"/>
      <c r="S4" s="14"/>
      <c r="T4" s="14"/>
      <c r="U4" s="14"/>
      <c r="V4" s="14"/>
      <c r="W4" s="14"/>
      <c r="X4" s="14"/>
      <c r="Y4" s="14"/>
      <c r="Z4" s="15"/>
      <c r="AA4" s="16"/>
    </row>
    <row r="5" spans="1:27" ht="13.5" x14ac:dyDescent="0.25">
      <c r="A5" s="10" t="s">
        <v>33</v>
      </c>
      <c r="B5" s="17" t="s">
        <v>32</v>
      </c>
      <c r="C5" s="18"/>
      <c r="D5" s="18"/>
      <c r="E5" s="19"/>
      <c r="F5" s="20"/>
      <c r="G5" s="20"/>
      <c r="H5" s="20"/>
      <c r="I5" s="20"/>
      <c r="J5" s="20"/>
      <c r="K5" s="20"/>
      <c r="L5" s="20"/>
      <c r="M5" s="20"/>
      <c r="N5" s="20"/>
      <c r="O5" s="20"/>
      <c r="P5" s="20"/>
      <c r="Q5" s="20"/>
      <c r="R5" s="20"/>
      <c r="S5" s="20"/>
      <c r="T5" s="20"/>
      <c r="U5" s="20"/>
      <c r="V5" s="20"/>
      <c r="W5" s="20"/>
      <c r="X5" s="20"/>
      <c r="Y5" s="20"/>
      <c r="Z5" s="21"/>
      <c r="AA5" s="22"/>
    </row>
    <row r="6" spans="1:27" ht="13.5" x14ac:dyDescent="0.25">
      <c r="A6" s="23" t="s">
        <v>34</v>
      </c>
      <c r="B6" s="17" t="s">
        <v>32</v>
      </c>
      <c r="C6" s="18"/>
      <c r="D6" s="18"/>
      <c r="E6" s="19"/>
      <c r="F6" s="20"/>
      <c r="G6" s="20"/>
      <c r="H6" s="20"/>
      <c r="I6" s="20"/>
      <c r="J6" s="20"/>
      <c r="K6" s="20"/>
      <c r="L6" s="20"/>
      <c r="M6" s="20"/>
      <c r="N6" s="20"/>
      <c r="O6" s="20"/>
      <c r="P6" s="20"/>
      <c r="Q6" s="20"/>
      <c r="R6" s="20"/>
      <c r="S6" s="20"/>
      <c r="T6" s="20"/>
      <c r="U6" s="20"/>
      <c r="V6" s="20"/>
      <c r="W6" s="20"/>
      <c r="X6" s="20"/>
      <c r="Y6" s="20"/>
      <c r="Z6" s="21"/>
      <c r="AA6" s="22"/>
    </row>
    <row r="7" spans="1:27" ht="13.5" x14ac:dyDescent="0.25">
      <c r="A7" s="23" t="s">
        <v>35</v>
      </c>
      <c r="B7" s="17" t="s">
        <v>32</v>
      </c>
      <c r="C7" s="18"/>
      <c r="D7" s="18"/>
      <c r="E7" s="19"/>
      <c r="F7" s="20"/>
      <c r="G7" s="20"/>
      <c r="H7" s="20"/>
      <c r="I7" s="20"/>
      <c r="J7" s="20"/>
      <c r="K7" s="20"/>
      <c r="L7" s="20"/>
      <c r="M7" s="20"/>
      <c r="N7" s="20"/>
      <c r="O7" s="20"/>
      <c r="P7" s="20"/>
      <c r="Q7" s="20"/>
      <c r="R7" s="20"/>
      <c r="S7" s="20"/>
      <c r="T7" s="20"/>
      <c r="U7" s="20"/>
      <c r="V7" s="20"/>
      <c r="W7" s="20"/>
      <c r="X7" s="20"/>
      <c r="Y7" s="20"/>
      <c r="Z7" s="21"/>
      <c r="AA7" s="22"/>
    </row>
    <row r="8" spans="1:27" ht="13.5" x14ac:dyDescent="0.25">
      <c r="A8" s="23" t="s">
        <v>36</v>
      </c>
      <c r="B8" s="17" t="s">
        <v>32</v>
      </c>
      <c r="C8" s="18"/>
      <c r="D8" s="18"/>
      <c r="E8" s="19"/>
      <c r="F8" s="20"/>
      <c r="G8" s="20"/>
      <c r="H8" s="20"/>
      <c r="I8" s="20"/>
      <c r="J8" s="20"/>
      <c r="K8" s="20"/>
      <c r="L8" s="20"/>
      <c r="M8" s="20"/>
      <c r="N8" s="20"/>
      <c r="O8" s="20"/>
      <c r="P8" s="20"/>
      <c r="Q8" s="20"/>
      <c r="R8" s="20"/>
      <c r="S8" s="20"/>
      <c r="T8" s="20"/>
      <c r="U8" s="20"/>
      <c r="V8" s="20"/>
      <c r="W8" s="20"/>
      <c r="X8" s="20"/>
      <c r="Y8" s="20"/>
      <c r="Z8" s="21"/>
      <c r="AA8" s="22"/>
    </row>
    <row r="9" spans="1:27" ht="13.5" x14ac:dyDescent="0.25">
      <c r="A9" s="23" t="s">
        <v>37</v>
      </c>
      <c r="B9" s="17" t="s">
        <v>32</v>
      </c>
      <c r="C9" s="18"/>
      <c r="D9" s="18"/>
      <c r="E9" s="19"/>
      <c r="F9" s="20"/>
      <c r="G9" s="20"/>
      <c r="H9" s="20"/>
      <c r="I9" s="20"/>
      <c r="J9" s="20"/>
      <c r="K9" s="20"/>
      <c r="L9" s="20"/>
      <c r="M9" s="20"/>
      <c r="N9" s="20"/>
      <c r="O9" s="20"/>
      <c r="P9" s="20"/>
      <c r="Q9" s="20"/>
      <c r="R9" s="20"/>
      <c r="S9" s="20"/>
      <c r="T9" s="20"/>
      <c r="U9" s="20"/>
      <c r="V9" s="20"/>
      <c r="W9" s="20"/>
      <c r="X9" s="20"/>
      <c r="Y9" s="20"/>
      <c r="Z9" s="21"/>
      <c r="AA9" s="22"/>
    </row>
    <row r="10" spans="1:27" ht="13.5" x14ac:dyDescent="0.25">
      <c r="A10" s="23" t="s">
        <v>38</v>
      </c>
      <c r="B10" s="17" t="s">
        <v>32</v>
      </c>
      <c r="C10" s="18"/>
      <c r="D10" s="18"/>
      <c r="E10" s="19"/>
      <c r="F10" s="20"/>
      <c r="G10" s="24"/>
      <c r="H10" s="24"/>
      <c r="I10" s="24"/>
      <c r="J10" s="20"/>
      <c r="K10" s="24"/>
      <c r="L10" s="24"/>
      <c r="M10" s="20"/>
      <c r="N10" s="24"/>
      <c r="O10" s="24"/>
      <c r="P10" s="24"/>
      <c r="Q10" s="20"/>
      <c r="R10" s="24"/>
      <c r="S10" s="24"/>
      <c r="T10" s="20"/>
      <c r="U10" s="24"/>
      <c r="V10" s="24"/>
      <c r="W10" s="24"/>
      <c r="X10" s="20"/>
      <c r="Y10" s="24"/>
      <c r="Z10" s="25"/>
      <c r="AA10" s="26"/>
    </row>
    <row r="11" spans="1:27" ht="13.5" x14ac:dyDescent="0.25">
      <c r="A11" s="23" t="s">
        <v>39</v>
      </c>
      <c r="B11" s="17" t="s">
        <v>32</v>
      </c>
      <c r="C11" s="18"/>
      <c r="D11" s="18"/>
      <c r="E11" s="19"/>
      <c r="F11" s="20"/>
      <c r="G11" s="20"/>
      <c r="H11" s="20"/>
      <c r="I11" s="20"/>
      <c r="J11" s="20"/>
      <c r="K11" s="20"/>
      <c r="L11" s="20"/>
      <c r="M11" s="20"/>
      <c r="N11" s="20"/>
      <c r="O11" s="20"/>
      <c r="P11" s="20"/>
      <c r="Q11" s="20"/>
      <c r="R11" s="20"/>
      <c r="S11" s="20"/>
      <c r="T11" s="20"/>
      <c r="U11" s="20"/>
      <c r="V11" s="20"/>
      <c r="W11" s="20"/>
      <c r="X11" s="20"/>
      <c r="Y11" s="20"/>
      <c r="Z11" s="21"/>
      <c r="AA11" s="22"/>
    </row>
    <row r="12" spans="1:27" ht="13.5" x14ac:dyDescent="0.25">
      <c r="A12" s="27" t="s">
        <v>40</v>
      </c>
      <c r="B12" s="28" t="s">
        <v>32</v>
      </c>
      <c r="C12" s="29">
        <f t="shared" ref="C12:Y12" si="0">SUM(C6:C11)</f>
        <v>0</v>
      </c>
      <c r="D12" s="29">
        <f>SUM(D6:D11)</f>
        <v>0</v>
      </c>
      <c r="E12" s="30">
        <f t="shared" si="0"/>
        <v>0</v>
      </c>
      <c r="F12" s="31">
        <f t="shared" si="0"/>
        <v>0</v>
      </c>
      <c r="G12" s="31">
        <f t="shared" si="0"/>
        <v>0</v>
      </c>
      <c r="H12" s="31">
        <f t="shared" si="0"/>
        <v>0</v>
      </c>
      <c r="I12" s="31">
        <f t="shared" si="0"/>
        <v>0</v>
      </c>
      <c r="J12" s="31">
        <f t="shared" si="0"/>
        <v>0</v>
      </c>
      <c r="K12" s="31">
        <f t="shared" si="0"/>
        <v>0</v>
      </c>
      <c r="L12" s="31">
        <f t="shared" si="0"/>
        <v>0</v>
      </c>
      <c r="M12" s="31">
        <f t="shared" si="0"/>
        <v>0</v>
      </c>
      <c r="N12" s="31">
        <f t="shared" si="0"/>
        <v>0</v>
      </c>
      <c r="O12" s="31">
        <f t="shared" si="0"/>
        <v>0</v>
      </c>
      <c r="P12" s="31">
        <f t="shared" si="0"/>
        <v>0</v>
      </c>
      <c r="Q12" s="31">
        <f t="shared" si="0"/>
        <v>0</v>
      </c>
      <c r="R12" s="31">
        <f t="shared" si="0"/>
        <v>0</v>
      </c>
      <c r="S12" s="31">
        <f t="shared" si="0"/>
        <v>0</v>
      </c>
      <c r="T12" s="31">
        <f t="shared" si="0"/>
        <v>0</v>
      </c>
      <c r="U12" s="31">
        <f t="shared" si="0"/>
        <v>0</v>
      </c>
      <c r="V12" s="31">
        <f t="shared" si="0"/>
        <v>0</v>
      </c>
      <c r="W12" s="31">
        <f t="shared" si="0"/>
        <v>0</v>
      </c>
      <c r="X12" s="31">
        <f t="shared" si="0"/>
        <v>0</v>
      </c>
      <c r="Y12" s="31">
        <f t="shared" si="0"/>
        <v>0</v>
      </c>
      <c r="Z12" s="32">
        <f>+IF(X12&lt;&gt;0,+(Y12/X12)*100,0)</f>
        <v>0</v>
      </c>
      <c r="AA12" s="33">
        <f>SUM(AA6:AA11)</f>
        <v>0</v>
      </c>
    </row>
    <row r="13" spans="1:27" ht="5.0999999999999996" customHeight="1" x14ac:dyDescent="0.25">
      <c r="A13" s="34" t="s">
        <v>41</v>
      </c>
      <c r="B13" s="17"/>
      <c r="C13" s="18"/>
      <c r="D13" s="18"/>
      <c r="E13" s="19"/>
      <c r="F13" s="20"/>
      <c r="G13" s="20"/>
      <c r="H13" s="20"/>
      <c r="I13" s="20"/>
      <c r="J13" s="20"/>
      <c r="K13" s="20"/>
      <c r="L13" s="20"/>
      <c r="M13" s="20"/>
      <c r="N13" s="20"/>
      <c r="O13" s="20"/>
      <c r="P13" s="20"/>
      <c r="Q13" s="20"/>
      <c r="R13" s="20"/>
      <c r="S13" s="20"/>
      <c r="T13" s="20"/>
      <c r="U13" s="20"/>
      <c r="V13" s="20"/>
      <c r="W13" s="20"/>
      <c r="X13" s="20"/>
      <c r="Y13" s="20"/>
      <c r="Z13" s="21"/>
      <c r="AA13" s="22"/>
    </row>
    <row r="14" spans="1:27" ht="13.5" x14ac:dyDescent="0.25">
      <c r="A14" s="10" t="s">
        <v>42</v>
      </c>
      <c r="B14" s="17" t="s">
        <v>32</v>
      </c>
      <c r="C14" s="18"/>
      <c r="D14" s="18"/>
      <c r="E14" s="19"/>
      <c r="F14" s="20"/>
      <c r="G14" s="20"/>
      <c r="H14" s="20"/>
      <c r="I14" s="20"/>
      <c r="J14" s="20"/>
      <c r="K14" s="20"/>
      <c r="L14" s="20"/>
      <c r="M14" s="20"/>
      <c r="N14" s="20"/>
      <c r="O14" s="20"/>
      <c r="P14" s="20"/>
      <c r="Q14" s="20"/>
      <c r="R14" s="20"/>
      <c r="S14" s="20"/>
      <c r="T14" s="20"/>
      <c r="U14" s="20"/>
      <c r="V14" s="20"/>
      <c r="W14" s="20"/>
      <c r="X14" s="20"/>
      <c r="Y14" s="20"/>
      <c r="Z14" s="21"/>
      <c r="AA14" s="22"/>
    </row>
    <row r="15" spans="1:27" ht="13.5" x14ac:dyDescent="0.25">
      <c r="A15" s="23" t="s">
        <v>43</v>
      </c>
      <c r="B15" s="17" t="s">
        <v>32</v>
      </c>
      <c r="C15" s="18"/>
      <c r="D15" s="18"/>
      <c r="E15" s="19"/>
      <c r="F15" s="20"/>
      <c r="G15" s="20"/>
      <c r="H15" s="20"/>
      <c r="I15" s="20"/>
      <c r="J15" s="20"/>
      <c r="K15" s="20"/>
      <c r="L15" s="20"/>
      <c r="M15" s="20"/>
      <c r="N15" s="20"/>
      <c r="O15" s="20"/>
      <c r="P15" s="20"/>
      <c r="Q15" s="20"/>
      <c r="R15" s="20"/>
      <c r="S15" s="20"/>
      <c r="T15" s="20"/>
      <c r="U15" s="20"/>
      <c r="V15" s="20"/>
      <c r="W15" s="20"/>
      <c r="X15" s="20"/>
      <c r="Y15" s="20"/>
      <c r="Z15" s="21"/>
      <c r="AA15" s="22"/>
    </row>
    <row r="16" spans="1:27" ht="13.5" x14ac:dyDescent="0.25">
      <c r="A16" s="23" t="s">
        <v>44</v>
      </c>
      <c r="B16" s="17" t="s">
        <v>32</v>
      </c>
      <c r="C16" s="18"/>
      <c r="D16" s="18"/>
      <c r="E16" s="19"/>
      <c r="F16" s="20"/>
      <c r="G16" s="24"/>
      <c r="H16" s="24"/>
      <c r="I16" s="24"/>
      <c r="J16" s="20"/>
      <c r="K16" s="24"/>
      <c r="L16" s="24"/>
      <c r="M16" s="20"/>
      <c r="N16" s="24"/>
      <c r="O16" s="24"/>
      <c r="P16" s="24"/>
      <c r="Q16" s="20"/>
      <c r="R16" s="24"/>
      <c r="S16" s="24"/>
      <c r="T16" s="20"/>
      <c r="U16" s="24"/>
      <c r="V16" s="24"/>
      <c r="W16" s="24"/>
      <c r="X16" s="20"/>
      <c r="Y16" s="24"/>
      <c r="Z16" s="25"/>
      <c r="AA16" s="26"/>
    </row>
    <row r="17" spans="1:27" ht="13.5" x14ac:dyDescent="0.25">
      <c r="A17" s="23" t="s">
        <v>45</v>
      </c>
      <c r="B17" s="17" t="s">
        <v>32</v>
      </c>
      <c r="C17" s="18"/>
      <c r="D17" s="18"/>
      <c r="E17" s="19"/>
      <c r="F17" s="20"/>
      <c r="G17" s="20"/>
      <c r="H17" s="20"/>
      <c r="I17" s="20"/>
      <c r="J17" s="20"/>
      <c r="K17" s="20"/>
      <c r="L17" s="20"/>
      <c r="M17" s="20"/>
      <c r="N17" s="20"/>
      <c r="O17" s="20"/>
      <c r="P17" s="20"/>
      <c r="Q17" s="20"/>
      <c r="R17" s="20"/>
      <c r="S17" s="20"/>
      <c r="T17" s="20"/>
      <c r="U17" s="20"/>
      <c r="V17" s="20"/>
      <c r="W17" s="20"/>
      <c r="X17" s="20"/>
      <c r="Y17" s="20"/>
      <c r="Z17" s="21"/>
      <c r="AA17" s="22"/>
    </row>
    <row r="18" spans="1:27" ht="13.5" x14ac:dyDescent="0.25">
      <c r="A18" s="23" t="s">
        <v>46</v>
      </c>
      <c r="B18" s="17" t="s">
        <v>32</v>
      </c>
      <c r="C18" s="18"/>
      <c r="D18" s="18"/>
      <c r="E18" s="19"/>
      <c r="F18" s="20"/>
      <c r="G18" s="20"/>
      <c r="H18" s="20"/>
      <c r="I18" s="20"/>
      <c r="J18" s="20"/>
      <c r="K18" s="20"/>
      <c r="L18" s="20"/>
      <c r="M18" s="20"/>
      <c r="N18" s="20"/>
      <c r="O18" s="20"/>
      <c r="P18" s="20"/>
      <c r="Q18" s="20"/>
      <c r="R18" s="20"/>
      <c r="S18" s="20"/>
      <c r="T18" s="20"/>
      <c r="U18" s="20"/>
      <c r="V18" s="20"/>
      <c r="W18" s="20"/>
      <c r="X18" s="20"/>
      <c r="Y18" s="20"/>
      <c r="Z18" s="21"/>
      <c r="AA18" s="22"/>
    </row>
    <row r="19" spans="1:27" ht="13.5" x14ac:dyDescent="0.25">
      <c r="A19" s="23" t="s">
        <v>47</v>
      </c>
      <c r="B19" s="17" t="s">
        <v>32</v>
      </c>
      <c r="C19" s="18"/>
      <c r="D19" s="18"/>
      <c r="E19" s="19"/>
      <c r="F19" s="20"/>
      <c r="G19" s="20"/>
      <c r="H19" s="20"/>
      <c r="I19" s="20"/>
      <c r="J19" s="20"/>
      <c r="K19" s="20"/>
      <c r="L19" s="20"/>
      <c r="M19" s="20"/>
      <c r="N19" s="20"/>
      <c r="O19" s="20"/>
      <c r="P19" s="20"/>
      <c r="Q19" s="20"/>
      <c r="R19" s="20"/>
      <c r="S19" s="20"/>
      <c r="T19" s="20"/>
      <c r="U19" s="20"/>
      <c r="V19" s="20"/>
      <c r="W19" s="20"/>
      <c r="X19" s="20"/>
      <c r="Y19" s="20"/>
      <c r="Z19" s="21"/>
      <c r="AA19" s="22"/>
    </row>
    <row r="20" spans="1:27" ht="13.5" x14ac:dyDescent="0.25">
      <c r="A20" s="23" t="s">
        <v>32</v>
      </c>
      <c r="B20" s="17" t="s">
        <v>32</v>
      </c>
      <c r="C20" s="18"/>
      <c r="D20" s="18"/>
      <c r="E20" s="19"/>
      <c r="F20" s="20"/>
      <c r="G20" s="20"/>
      <c r="H20" s="20"/>
      <c r="I20" s="20"/>
      <c r="J20" s="20"/>
      <c r="K20" s="20"/>
      <c r="L20" s="20"/>
      <c r="M20" s="20"/>
      <c r="N20" s="20"/>
      <c r="O20" s="20"/>
      <c r="P20" s="20"/>
      <c r="Q20" s="20"/>
      <c r="R20" s="20"/>
      <c r="S20" s="20"/>
      <c r="T20" s="20"/>
      <c r="U20" s="20"/>
      <c r="V20" s="20"/>
      <c r="W20" s="20"/>
      <c r="X20" s="20"/>
      <c r="Y20" s="20"/>
      <c r="Z20" s="21"/>
      <c r="AA20" s="22"/>
    </row>
    <row r="21" spans="1:27" ht="13.5" x14ac:dyDescent="0.25">
      <c r="A21" s="23" t="s">
        <v>48</v>
      </c>
      <c r="B21" s="17" t="s">
        <v>32</v>
      </c>
      <c r="C21" s="18"/>
      <c r="D21" s="18"/>
      <c r="E21" s="19"/>
      <c r="F21" s="20"/>
      <c r="G21" s="20"/>
      <c r="H21" s="20"/>
      <c r="I21" s="20"/>
      <c r="J21" s="20"/>
      <c r="K21" s="20"/>
      <c r="L21" s="20"/>
      <c r="M21" s="20"/>
      <c r="N21" s="20"/>
      <c r="O21" s="20"/>
      <c r="P21" s="20"/>
      <c r="Q21" s="20"/>
      <c r="R21" s="20"/>
      <c r="S21" s="20"/>
      <c r="T21" s="20"/>
      <c r="U21" s="20"/>
      <c r="V21" s="20"/>
      <c r="W21" s="20"/>
      <c r="X21" s="20"/>
      <c r="Y21" s="20"/>
      <c r="Z21" s="21"/>
      <c r="AA21" s="22"/>
    </row>
    <row r="22" spans="1:27" ht="13.5" x14ac:dyDescent="0.25">
      <c r="A22" s="23" t="s">
        <v>49</v>
      </c>
      <c r="B22" s="17" t="s">
        <v>32</v>
      </c>
      <c r="C22" s="18"/>
      <c r="D22" s="18"/>
      <c r="E22" s="19"/>
      <c r="F22" s="20"/>
      <c r="G22" s="20"/>
      <c r="H22" s="20"/>
      <c r="I22" s="20"/>
      <c r="J22" s="20"/>
      <c r="K22" s="20"/>
      <c r="L22" s="20"/>
      <c r="M22" s="20"/>
      <c r="N22" s="20"/>
      <c r="O22" s="20"/>
      <c r="P22" s="20"/>
      <c r="Q22" s="20"/>
      <c r="R22" s="20"/>
      <c r="S22" s="20"/>
      <c r="T22" s="20"/>
      <c r="U22" s="20"/>
      <c r="V22" s="20"/>
      <c r="W22" s="20"/>
      <c r="X22" s="20"/>
      <c r="Y22" s="20"/>
      <c r="Z22" s="21"/>
      <c r="AA22" s="22"/>
    </row>
    <row r="23" spans="1:27" ht="13.5" x14ac:dyDescent="0.25">
      <c r="A23" s="23" t="s">
        <v>50</v>
      </c>
      <c r="B23" s="17" t="s">
        <v>32</v>
      </c>
      <c r="C23" s="18"/>
      <c r="D23" s="18"/>
      <c r="E23" s="19"/>
      <c r="F23" s="20"/>
      <c r="G23" s="24"/>
      <c r="H23" s="24"/>
      <c r="I23" s="24"/>
      <c r="J23" s="20"/>
      <c r="K23" s="24"/>
      <c r="L23" s="24"/>
      <c r="M23" s="20"/>
      <c r="N23" s="24"/>
      <c r="O23" s="24"/>
      <c r="P23" s="24"/>
      <c r="Q23" s="20"/>
      <c r="R23" s="24"/>
      <c r="S23" s="24"/>
      <c r="T23" s="20"/>
      <c r="U23" s="24"/>
      <c r="V23" s="24"/>
      <c r="W23" s="24"/>
      <c r="X23" s="20"/>
      <c r="Y23" s="24"/>
      <c r="Z23" s="25"/>
      <c r="AA23" s="26"/>
    </row>
    <row r="24" spans="1:27" ht="13.5" x14ac:dyDescent="0.25">
      <c r="A24" s="27" t="s">
        <v>51</v>
      </c>
      <c r="B24" s="35" t="s">
        <v>32</v>
      </c>
      <c r="C24" s="29">
        <f t="shared" ref="C24:Y24" si="1">SUM(C15:C23)</f>
        <v>0</v>
      </c>
      <c r="D24" s="29">
        <f>SUM(D15:D23)</f>
        <v>0</v>
      </c>
      <c r="E24" s="36">
        <f t="shared" si="1"/>
        <v>0</v>
      </c>
      <c r="F24" s="37">
        <f t="shared" si="1"/>
        <v>0</v>
      </c>
      <c r="G24" s="37">
        <f t="shared" si="1"/>
        <v>0</v>
      </c>
      <c r="H24" s="37">
        <f t="shared" si="1"/>
        <v>0</v>
      </c>
      <c r="I24" s="37">
        <f t="shared" si="1"/>
        <v>0</v>
      </c>
      <c r="J24" s="37">
        <f t="shared" si="1"/>
        <v>0</v>
      </c>
      <c r="K24" s="37">
        <f t="shared" si="1"/>
        <v>0</v>
      </c>
      <c r="L24" s="37">
        <f t="shared" si="1"/>
        <v>0</v>
      </c>
      <c r="M24" s="37">
        <f t="shared" si="1"/>
        <v>0</v>
      </c>
      <c r="N24" s="37">
        <f t="shared" si="1"/>
        <v>0</v>
      </c>
      <c r="O24" s="37">
        <f t="shared" si="1"/>
        <v>0</v>
      </c>
      <c r="P24" s="37">
        <f t="shared" si="1"/>
        <v>0</v>
      </c>
      <c r="Q24" s="37">
        <f t="shared" si="1"/>
        <v>0</v>
      </c>
      <c r="R24" s="37">
        <f t="shared" si="1"/>
        <v>0</v>
      </c>
      <c r="S24" s="37">
        <f t="shared" si="1"/>
        <v>0</v>
      </c>
      <c r="T24" s="37">
        <f t="shared" si="1"/>
        <v>0</v>
      </c>
      <c r="U24" s="37">
        <f t="shared" si="1"/>
        <v>0</v>
      </c>
      <c r="V24" s="37">
        <f t="shared" si="1"/>
        <v>0</v>
      </c>
      <c r="W24" s="37">
        <f t="shared" si="1"/>
        <v>0</v>
      </c>
      <c r="X24" s="37">
        <f t="shared" si="1"/>
        <v>0</v>
      </c>
      <c r="Y24" s="37">
        <f t="shared" si="1"/>
        <v>0</v>
      </c>
      <c r="Z24" s="38">
        <f>+IF(X24&lt;&gt;0,+(Y24/X24)*100,0)</f>
        <v>0</v>
      </c>
      <c r="AA24" s="39">
        <f>SUM(AA15:AA23)</f>
        <v>0</v>
      </c>
    </row>
    <row r="25" spans="1:27" ht="13.5" x14ac:dyDescent="0.25">
      <c r="A25" s="27" t="s">
        <v>52</v>
      </c>
      <c r="B25" s="28" t="s">
        <v>32</v>
      </c>
      <c r="C25" s="29">
        <f t="shared" ref="C25:Y25" si="2">+C12+C24</f>
        <v>0</v>
      </c>
      <c r="D25" s="29">
        <f>+D12+D24</f>
        <v>0</v>
      </c>
      <c r="E25" s="30">
        <f t="shared" si="2"/>
        <v>0</v>
      </c>
      <c r="F25" s="31">
        <f t="shared" si="2"/>
        <v>0</v>
      </c>
      <c r="G25" s="31">
        <f t="shared" si="2"/>
        <v>0</v>
      </c>
      <c r="H25" s="31">
        <f t="shared" si="2"/>
        <v>0</v>
      </c>
      <c r="I25" s="31">
        <f t="shared" si="2"/>
        <v>0</v>
      </c>
      <c r="J25" s="31">
        <f t="shared" si="2"/>
        <v>0</v>
      </c>
      <c r="K25" s="31">
        <f t="shared" si="2"/>
        <v>0</v>
      </c>
      <c r="L25" s="31">
        <f t="shared" si="2"/>
        <v>0</v>
      </c>
      <c r="M25" s="31">
        <f t="shared" si="2"/>
        <v>0</v>
      </c>
      <c r="N25" s="31">
        <f t="shared" si="2"/>
        <v>0</v>
      </c>
      <c r="O25" s="31">
        <f t="shared" si="2"/>
        <v>0</v>
      </c>
      <c r="P25" s="31">
        <f t="shared" si="2"/>
        <v>0</v>
      </c>
      <c r="Q25" s="31">
        <f t="shared" si="2"/>
        <v>0</v>
      </c>
      <c r="R25" s="31">
        <f t="shared" si="2"/>
        <v>0</v>
      </c>
      <c r="S25" s="31">
        <f t="shared" si="2"/>
        <v>0</v>
      </c>
      <c r="T25" s="31">
        <f t="shared" si="2"/>
        <v>0</v>
      </c>
      <c r="U25" s="31">
        <f t="shared" si="2"/>
        <v>0</v>
      </c>
      <c r="V25" s="31">
        <f t="shared" si="2"/>
        <v>0</v>
      </c>
      <c r="W25" s="31">
        <f t="shared" si="2"/>
        <v>0</v>
      </c>
      <c r="X25" s="31">
        <f t="shared" si="2"/>
        <v>0</v>
      </c>
      <c r="Y25" s="31">
        <f t="shared" si="2"/>
        <v>0</v>
      </c>
      <c r="Z25" s="32">
        <f>+IF(X25&lt;&gt;0,+(Y25/X25)*100,0)</f>
        <v>0</v>
      </c>
      <c r="AA25" s="33">
        <f>+AA12+AA24</f>
        <v>0</v>
      </c>
    </row>
    <row r="26" spans="1:27" ht="5.0999999999999996" customHeight="1" x14ac:dyDescent="0.25">
      <c r="A26" s="34" t="s">
        <v>41</v>
      </c>
      <c r="B26" s="17"/>
      <c r="C26" s="18"/>
      <c r="D26" s="18"/>
      <c r="E26" s="19"/>
      <c r="F26" s="20"/>
      <c r="G26" s="20"/>
      <c r="H26" s="20"/>
      <c r="I26" s="20"/>
      <c r="J26" s="20"/>
      <c r="K26" s="20"/>
      <c r="L26" s="20"/>
      <c r="M26" s="20"/>
      <c r="N26" s="20"/>
      <c r="O26" s="20"/>
      <c r="P26" s="20"/>
      <c r="Q26" s="20"/>
      <c r="R26" s="20"/>
      <c r="S26" s="20"/>
      <c r="T26" s="20"/>
      <c r="U26" s="20"/>
      <c r="V26" s="20"/>
      <c r="W26" s="20"/>
      <c r="X26" s="20"/>
      <c r="Y26" s="20"/>
      <c r="Z26" s="21"/>
      <c r="AA26" s="22"/>
    </row>
    <row r="27" spans="1:27" ht="13.5" x14ac:dyDescent="0.25">
      <c r="A27" s="10" t="s">
        <v>53</v>
      </c>
      <c r="B27" s="17" t="s">
        <v>32</v>
      </c>
      <c r="C27" s="18"/>
      <c r="D27" s="18"/>
      <c r="E27" s="19"/>
      <c r="F27" s="20"/>
      <c r="G27" s="20"/>
      <c r="H27" s="20"/>
      <c r="I27" s="20"/>
      <c r="J27" s="20"/>
      <c r="K27" s="20"/>
      <c r="L27" s="20"/>
      <c r="M27" s="20"/>
      <c r="N27" s="20"/>
      <c r="O27" s="20"/>
      <c r="P27" s="20"/>
      <c r="Q27" s="20"/>
      <c r="R27" s="20"/>
      <c r="S27" s="20"/>
      <c r="T27" s="20"/>
      <c r="U27" s="20"/>
      <c r="V27" s="20"/>
      <c r="W27" s="20"/>
      <c r="X27" s="20"/>
      <c r="Y27" s="20"/>
      <c r="Z27" s="21"/>
      <c r="AA27" s="22"/>
    </row>
    <row r="28" spans="1:27" ht="13.5" x14ac:dyDescent="0.25">
      <c r="A28" s="10" t="s">
        <v>54</v>
      </c>
      <c r="B28" s="40" t="s">
        <v>32</v>
      </c>
      <c r="C28" s="18"/>
      <c r="D28" s="18"/>
      <c r="E28" s="19"/>
      <c r="F28" s="20"/>
      <c r="G28" s="20"/>
      <c r="H28" s="20"/>
      <c r="I28" s="20"/>
      <c r="J28" s="20"/>
      <c r="K28" s="20"/>
      <c r="L28" s="20"/>
      <c r="M28" s="20"/>
      <c r="N28" s="20"/>
      <c r="O28" s="20"/>
      <c r="P28" s="20"/>
      <c r="Q28" s="20"/>
      <c r="R28" s="20"/>
      <c r="S28" s="20"/>
      <c r="T28" s="20"/>
      <c r="U28" s="20"/>
      <c r="V28" s="20"/>
      <c r="W28" s="20"/>
      <c r="X28" s="20"/>
      <c r="Y28" s="20"/>
      <c r="Z28" s="21"/>
      <c r="AA28" s="22"/>
    </row>
    <row r="29" spans="1:27" ht="13.5" x14ac:dyDescent="0.25">
      <c r="A29" s="23" t="s">
        <v>55</v>
      </c>
      <c r="B29" s="17" t="s">
        <v>32</v>
      </c>
      <c r="C29" s="18"/>
      <c r="D29" s="18"/>
      <c r="E29" s="19"/>
      <c r="F29" s="20"/>
      <c r="G29" s="20"/>
      <c r="H29" s="20"/>
      <c r="I29" s="20"/>
      <c r="J29" s="20"/>
      <c r="K29" s="20"/>
      <c r="L29" s="20"/>
      <c r="M29" s="20"/>
      <c r="N29" s="20"/>
      <c r="O29" s="20"/>
      <c r="P29" s="20"/>
      <c r="Q29" s="20"/>
      <c r="R29" s="20"/>
      <c r="S29" s="20"/>
      <c r="T29" s="20"/>
      <c r="U29" s="20"/>
      <c r="V29" s="20"/>
      <c r="W29" s="20"/>
      <c r="X29" s="20"/>
      <c r="Y29" s="20"/>
      <c r="Z29" s="21"/>
      <c r="AA29" s="22"/>
    </row>
    <row r="30" spans="1:27" ht="13.5" x14ac:dyDescent="0.25">
      <c r="A30" s="23" t="s">
        <v>56</v>
      </c>
      <c r="B30" s="17" t="s">
        <v>32</v>
      </c>
      <c r="C30" s="18"/>
      <c r="D30" s="18"/>
      <c r="E30" s="19"/>
      <c r="F30" s="20"/>
      <c r="G30" s="20"/>
      <c r="H30" s="20"/>
      <c r="I30" s="20"/>
      <c r="J30" s="20"/>
      <c r="K30" s="20"/>
      <c r="L30" s="20"/>
      <c r="M30" s="20"/>
      <c r="N30" s="20"/>
      <c r="O30" s="20"/>
      <c r="P30" s="20"/>
      <c r="Q30" s="20"/>
      <c r="R30" s="20"/>
      <c r="S30" s="20"/>
      <c r="T30" s="20"/>
      <c r="U30" s="20"/>
      <c r="V30" s="20"/>
      <c r="W30" s="20"/>
      <c r="X30" s="20"/>
      <c r="Y30" s="20"/>
      <c r="Z30" s="21"/>
      <c r="AA30" s="22"/>
    </row>
    <row r="31" spans="1:27" ht="13.5" x14ac:dyDescent="0.25">
      <c r="A31" s="23" t="s">
        <v>57</v>
      </c>
      <c r="B31" s="17" t="s">
        <v>32</v>
      </c>
      <c r="C31" s="18"/>
      <c r="D31" s="18"/>
      <c r="E31" s="19"/>
      <c r="F31" s="20"/>
      <c r="G31" s="20"/>
      <c r="H31" s="20"/>
      <c r="I31" s="20"/>
      <c r="J31" s="20"/>
      <c r="K31" s="20"/>
      <c r="L31" s="20"/>
      <c r="M31" s="20"/>
      <c r="N31" s="20"/>
      <c r="O31" s="20"/>
      <c r="P31" s="20"/>
      <c r="Q31" s="20"/>
      <c r="R31" s="20"/>
      <c r="S31" s="20"/>
      <c r="T31" s="20"/>
      <c r="U31" s="20"/>
      <c r="V31" s="20"/>
      <c r="W31" s="20"/>
      <c r="X31" s="20"/>
      <c r="Y31" s="20"/>
      <c r="Z31" s="21"/>
      <c r="AA31" s="22"/>
    </row>
    <row r="32" spans="1:27" ht="13.5" x14ac:dyDescent="0.25">
      <c r="A32" s="23" t="s">
        <v>58</v>
      </c>
      <c r="B32" s="17" t="s">
        <v>32</v>
      </c>
      <c r="C32" s="18"/>
      <c r="D32" s="18"/>
      <c r="E32" s="19"/>
      <c r="F32" s="20"/>
      <c r="G32" s="20"/>
      <c r="H32" s="20"/>
      <c r="I32" s="20"/>
      <c r="J32" s="20"/>
      <c r="K32" s="20"/>
      <c r="L32" s="20"/>
      <c r="M32" s="20"/>
      <c r="N32" s="20"/>
      <c r="O32" s="20"/>
      <c r="P32" s="20"/>
      <c r="Q32" s="20"/>
      <c r="R32" s="20"/>
      <c r="S32" s="20"/>
      <c r="T32" s="20"/>
      <c r="U32" s="20"/>
      <c r="V32" s="20"/>
      <c r="W32" s="20"/>
      <c r="X32" s="20"/>
      <c r="Y32" s="20"/>
      <c r="Z32" s="21"/>
      <c r="AA32" s="22"/>
    </row>
    <row r="33" spans="1:27" ht="13.5" x14ac:dyDescent="0.25">
      <c r="A33" s="23" t="s">
        <v>59</v>
      </c>
      <c r="B33" s="17" t="s">
        <v>32</v>
      </c>
      <c r="C33" s="18"/>
      <c r="D33" s="18"/>
      <c r="E33" s="19"/>
      <c r="F33" s="20"/>
      <c r="G33" s="20"/>
      <c r="H33" s="20"/>
      <c r="I33" s="20"/>
      <c r="J33" s="20"/>
      <c r="K33" s="20"/>
      <c r="L33" s="20"/>
      <c r="M33" s="20"/>
      <c r="N33" s="20"/>
      <c r="O33" s="20"/>
      <c r="P33" s="20"/>
      <c r="Q33" s="20"/>
      <c r="R33" s="20"/>
      <c r="S33" s="20"/>
      <c r="T33" s="20"/>
      <c r="U33" s="20"/>
      <c r="V33" s="20"/>
      <c r="W33" s="20"/>
      <c r="X33" s="20"/>
      <c r="Y33" s="20"/>
      <c r="Z33" s="21"/>
      <c r="AA33" s="22"/>
    </row>
    <row r="34" spans="1:27" ht="13.5" x14ac:dyDescent="0.25">
      <c r="A34" s="27" t="s">
        <v>60</v>
      </c>
      <c r="B34" s="28" t="s">
        <v>32</v>
      </c>
      <c r="C34" s="29">
        <f t="shared" ref="C34:Y34" si="3">SUM(C29:C33)</f>
        <v>0</v>
      </c>
      <c r="D34" s="29">
        <f>SUM(D29:D33)</f>
        <v>0</v>
      </c>
      <c r="E34" s="30">
        <f t="shared" si="3"/>
        <v>0</v>
      </c>
      <c r="F34" s="31">
        <f t="shared" si="3"/>
        <v>0</v>
      </c>
      <c r="G34" s="31">
        <f t="shared" si="3"/>
        <v>0</v>
      </c>
      <c r="H34" s="31">
        <f t="shared" si="3"/>
        <v>0</v>
      </c>
      <c r="I34" s="31">
        <f t="shared" si="3"/>
        <v>0</v>
      </c>
      <c r="J34" s="31">
        <f t="shared" si="3"/>
        <v>0</v>
      </c>
      <c r="K34" s="31">
        <f t="shared" si="3"/>
        <v>0</v>
      </c>
      <c r="L34" s="31">
        <f t="shared" si="3"/>
        <v>0</v>
      </c>
      <c r="M34" s="31">
        <f t="shared" si="3"/>
        <v>0</v>
      </c>
      <c r="N34" s="31">
        <f t="shared" si="3"/>
        <v>0</v>
      </c>
      <c r="O34" s="31">
        <f t="shared" si="3"/>
        <v>0</v>
      </c>
      <c r="P34" s="31">
        <f t="shared" si="3"/>
        <v>0</v>
      </c>
      <c r="Q34" s="31">
        <f t="shared" si="3"/>
        <v>0</v>
      </c>
      <c r="R34" s="31">
        <f t="shared" si="3"/>
        <v>0</v>
      </c>
      <c r="S34" s="31">
        <f t="shared" si="3"/>
        <v>0</v>
      </c>
      <c r="T34" s="31">
        <f t="shared" si="3"/>
        <v>0</v>
      </c>
      <c r="U34" s="31">
        <f t="shared" si="3"/>
        <v>0</v>
      </c>
      <c r="V34" s="31">
        <f t="shared" si="3"/>
        <v>0</v>
      </c>
      <c r="W34" s="31">
        <f t="shared" si="3"/>
        <v>0</v>
      </c>
      <c r="X34" s="31">
        <f t="shared" si="3"/>
        <v>0</v>
      </c>
      <c r="Y34" s="31">
        <f t="shared" si="3"/>
        <v>0</v>
      </c>
      <c r="Z34" s="32">
        <f>+IF(X34&lt;&gt;0,+(Y34/X34)*100,0)</f>
        <v>0</v>
      </c>
      <c r="AA34" s="33">
        <f>SUM(AA29:AA33)</f>
        <v>0</v>
      </c>
    </row>
    <row r="35" spans="1:27" ht="5.0999999999999996" customHeight="1" x14ac:dyDescent="0.25">
      <c r="A35" s="34" t="s">
        <v>41</v>
      </c>
      <c r="B35" s="17"/>
      <c r="C35" s="18"/>
      <c r="D35" s="18"/>
      <c r="E35" s="19"/>
      <c r="F35" s="20"/>
      <c r="G35" s="20"/>
      <c r="H35" s="20"/>
      <c r="I35" s="20"/>
      <c r="J35" s="20"/>
      <c r="K35" s="20"/>
      <c r="L35" s="20"/>
      <c r="M35" s="20"/>
      <c r="N35" s="20"/>
      <c r="O35" s="20"/>
      <c r="P35" s="20"/>
      <c r="Q35" s="20"/>
      <c r="R35" s="20"/>
      <c r="S35" s="20"/>
      <c r="T35" s="20"/>
      <c r="U35" s="20"/>
      <c r="V35" s="20"/>
      <c r="W35" s="20"/>
      <c r="X35" s="20"/>
      <c r="Y35" s="20"/>
      <c r="Z35" s="21"/>
      <c r="AA35" s="22"/>
    </row>
    <row r="36" spans="1:27" ht="13.5" x14ac:dyDescent="0.25">
      <c r="A36" s="10" t="s">
        <v>61</v>
      </c>
      <c r="B36" s="17" t="s">
        <v>32</v>
      </c>
      <c r="C36" s="18"/>
      <c r="D36" s="18"/>
      <c r="E36" s="19"/>
      <c r="F36" s="20"/>
      <c r="G36" s="20"/>
      <c r="H36" s="20"/>
      <c r="I36" s="20"/>
      <c r="J36" s="20"/>
      <c r="K36" s="20"/>
      <c r="L36" s="20"/>
      <c r="M36" s="20"/>
      <c r="N36" s="20"/>
      <c r="O36" s="20"/>
      <c r="P36" s="20"/>
      <c r="Q36" s="20"/>
      <c r="R36" s="20"/>
      <c r="S36" s="20"/>
      <c r="T36" s="20"/>
      <c r="U36" s="20"/>
      <c r="V36" s="20"/>
      <c r="W36" s="20"/>
      <c r="X36" s="20"/>
      <c r="Y36" s="20"/>
      <c r="Z36" s="21"/>
      <c r="AA36" s="22"/>
    </row>
    <row r="37" spans="1:27" ht="13.5" x14ac:dyDescent="0.25">
      <c r="A37" s="23" t="s">
        <v>62</v>
      </c>
      <c r="B37" s="17" t="s">
        <v>32</v>
      </c>
      <c r="C37" s="18"/>
      <c r="D37" s="18"/>
      <c r="E37" s="19"/>
      <c r="F37" s="20"/>
      <c r="G37" s="20"/>
      <c r="H37" s="20"/>
      <c r="I37" s="20"/>
      <c r="J37" s="20"/>
      <c r="K37" s="20"/>
      <c r="L37" s="20"/>
      <c r="M37" s="20"/>
      <c r="N37" s="20"/>
      <c r="O37" s="20"/>
      <c r="P37" s="20"/>
      <c r="Q37" s="20"/>
      <c r="R37" s="20"/>
      <c r="S37" s="20"/>
      <c r="T37" s="20"/>
      <c r="U37" s="20"/>
      <c r="V37" s="20"/>
      <c r="W37" s="20"/>
      <c r="X37" s="20"/>
      <c r="Y37" s="20"/>
      <c r="Z37" s="21"/>
      <c r="AA37" s="22"/>
    </row>
    <row r="38" spans="1:27" ht="13.5" x14ac:dyDescent="0.25">
      <c r="A38" s="23" t="s">
        <v>59</v>
      </c>
      <c r="B38" s="17" t="s">
        <v>32</v>
      </c>
      <c r="C38" s="18"/>
      <c r="D38" s="18"/>
      <c r="E38" s="19"/>
      <c r="F38" s="20"/>
      <c r="G38" s="20"/>
      <c r="H38" s="20"/>
      <c r="I38" s="20"/>
      <c r="J38" s="20"/>
      <c r="K38" s="20"/>
      <c r="L38" s="20"/>
      <c r="M38" s="20"/>
      <c r="N38" s="20"/>
      <c r="O38" s="20"/>
      <c r="P38" s="20"/>
      <c r="Q38" s="20"/>
      <c r="R38" s="20"/>
      <c r="S38" s="20"/>
      <c r="T38" s="20"/>
      <c r="U38" s="20"/>
      <c r="V38" s="20"/>
      <c r="W38" s="20"/>
      <c r="X38" s="20"/>
      <c r="Y38" s="20"/>
      <c r="Z38" s="21"/>
      <c r="AA38" s="22"/>
    </row>
    <row r="39" spans="1:27" ht="13.5" x14ac:dyDescent="0.25">
      <c r="A39" s="27" t="s">
        <v>63</v>
      </c>
      <c r="B39" s="35" t="s">
        <v>32</v>
      </c>
      <c r="C39" s="29">
        <f t="shared" ref="C39:Y39" si="4">SUM(C37:C38)</f>
        <v>0</v>
      </c>
      <c r="D39" s="29">
        <f>SUM(D37:D38)</f>
        <v>0</v>
      </c>
      <c r="E39" s="36">
        <f t="shared" si="4"/>
        <v>0</v>
      </c>
      <c r="F39" s="37">
        <f t="shared" si="4"/>
        <v>0</v>
      </c>
      <c r="G39" s="37">
        <f t="shared" si="4"/>
        <v>0</v>
      </c>
      <c r="H39" s="37">
        <f t="shared" si="4"/>
        <v>0</v>
      </c>
      <c r="I39" s="37">
        <f t="shared" si="4"/>
        <v>0</v>
      </c>
      <c r="J39" s="37">
        <f t="shared" si="4"/>
        <v>0</v>
      </c>
      <c r="K39" s="37">
        <f t="shared" si="4"/>
        <v>0</v>
      </c>
      <c r="L39" s="37">
        <f t="shared" si="4"/>
        <v>0</v>
      </c>
      <c r="M39" s="37">
        <f t="shared" si="4"/>
        <v>0</v>
      </c>
      <c r="N39" s="37">
        <f t="shared" si="4"/>
        <v>0</v>
      </c>
      <c r="O39" s="37">
        <f t="shared" si="4"/>
        <v>0</v>
      </c>
      <c r="P39" s="37">
        <f t="shared" si="4"/>
        <v>0</v>
      </c>
      <c r="Q39" s="37">
        <f t="shared" si="4"/>
        <v>0</v>
      </c>
      <c r="R39" s="37">
        <f t="shared" si="4"/>
        <v>0</v>
      </c>
      <c r="S39" s="37">
        <f t="shared" si="4"/>
        <v>0</v>
      </c>
      <c r="T39" s="37">
        <f t="shared" si="4"/>
        <v>0</v>
      </c>
      <c r="U39" s="37">
        <f t="shared" si="4"/>
        <v>0</v>
      </c>
      <c r="V39" s="37">
        <f t="shared" si="4"/>
        <v>0</v>
      </c>
      <c r="W39" s="37">
        <f t="shared" si="4"/>
        <v>0</v>
      </c>
      <c r="X39" s="37">
        <f t="shared" si="4"/>
        <v>0</v>
      </c>
      <c r="Y39" s="37">
        <f t="shared" si="4"/>
        <v>0</v>
      </c>
      <c r="Z39" s="38">
        <f>+IF(X39&lt;&gt;0,+(Y39/X39)*100,0)</f>
        <v>0</v>
      </c>
      <c r="AA39" s="39">
        <f>SUM(AA37:AA38)</f>
        <v>0</v>
      </c>
    </row>
    <row r="40" spans="1:27" ht="13.5" x14ac:dyDescent="0.25">
      <c r="A40" s="27" t="s">
        <v>64</v>
      </c>
      <c r="B40" s="28" t="s">
        <v>32</v>
      </c>
      <c r="C40" s="29">
        <f t="shared" ref="C40:Y40" si="5">+C34+C39</f>
        <v>0</v>
      </c>
      <c r="D40" s="29">
        <f>+D34+D39</f>
        <v>0</v>
      </c>
      <c r="E40" s="30">
        <f t="shared" si="5"/>
        <v>0</v>
      </c>
      <c r="F40" s="31">
        <f t="shared" si="5"/>
        <v>0</v>
      </c>
      <c r="G40" s="31">
        <f t="shared" si="5"/>
        <v>0</v>
      </c>
      <c r="H40" s="31">
        <f t="shared" si="5"/>
        <v>0</v>
      </c>
      <c r="I40" s="31">
        <f t="shared" si="5"/>
        <v>0</v>
      </c>
      <c r="J40" s="31">
        <f t="shared" si="5"/>
        <v>0</v>
      </c>
      <c r="K40" s="31">
        <f t="shared" si="5"/>
        <v>0</v>
      </c>
      <c r="L40" s="31">
        <f t="shared" si="5"/>
        <v>0</v>
      </c>
      <c r="M40" s="31">
        <f t="shared" si="5"/>
        <v>0</v>
      </c>
      <c r="N40" s="31">
        <f t="shared" si="5"/>
        <v>0</v>
      </c>
      <c r="O40" s="31">
        <f t="shared" si="5"/>
        <v>0</v>
      </c>
      <c r="P40" s="31">
        <f t="shared" si="5"/>
        <v>0</v>
      </c>
      <c r="Q40" s="31">
        <f t="shared" si="5"/>
        <v>0</v>
      </c>
      <c r="R40" s="31">
        <f t="shared" si="5"/>
        <v>0</v>
      </c>
      <c r="S40" s="31">
        <f t="shared" si="5"/>
        <v>0</v>
      </c>
      <c r="T40" s="31">
        <f t="shared" si="5"/>
        <v>0</v>
      </c>
      <c r="U40" s="31">
        <f t="shared" si="5"/>
        <v>0</v>
      </c>
      <c r="V40" s="31">
        <f t="shared" si="5"/>
        <v>0</v>
      </c>
      <c r="W40" s="31">
        <f t="shared" si="5"/>
        <v>0</v>
      </c>
      <c r="X40" s="31">
        <f t="shared" si="5"/>
        <v>0</v>
      </c>
      <c r="Y40" s="31">
        <f t="shared" si="5"/>
        <v>0</v>
      </c>
      <c r="Z40" s="32">
        <f>+IF(X40&lt;&gt;0,+(Y40/X40)*100,0)</f>
        <v>0</v>
      </c>
      <c r="AA40" s="33">
        <f>+AA34+AA39</f>
        <v>0</v>
      </c>
    </row>
    <row r="41" spans="1:27" ht="5.0999999999999996" customHeight="1" x14ac:dyDescent="0.25">
      <c r="A41" s="34" t="s">
        <v>41</v>
      </c>
      <c r="B41" s="17"/>
      <c r="C41" s="18"/>
      <c r="D41" s="18"/>
      <c r="E41" s="19"/>
      <c r="F41" s="20"/>
      <c r="G41" s="20"/>
      <c r="H41" s="20"/>
      <c r="I41" s="20"/>
      <c r="J41" s="20"/>
      <c r="K41" s="20"/>
      <c r="L41" s="20"/>
      <c r="M41" s="20"/>
      <c r="N41" s="20"/>
      <c r="O41" s="20"/>
      <c r="P41" s="20"/>
      <c r="Q41" s="20"/>
      <c r="R41" s="20"/>
      <c r="S41" s="20"/>
      <c r="T41" s="20"/>
      <c r="U41" s="20"/>
      <c r="V41" s="20"/>
      <c r="W41" s="20"/>
      <c r="X41" s="20"/>
      <c r="Y41" s="20"/>
      <c r="Z41" s="21"/>
      <c r="AA41" s="22"/>
    </row>
    <row r="42" spans="1:27" ht="13.5" x14ac:dyDescent="0.25">
      <c r="A42" s="41" t="s">
        <v>65</v>
      </c>
      <c r="B42" s="42" t="s">
        <v>66</v>
      </c>
      <c r="C42" s="43">
        <f t="shared" ref="C42:Y42" si="6">+C25-C40</f>
        <v>0</v>
      </c>
      <c r="D42" s="43">
        <f>+D25-D40</f>
        <v>0</v>
      </c>
      <c r="E42" s="44">
        <f t="shared" si="6"/>
        <v>0</v>
      </c>
      <c r="F42" s="45">
        <f t="shared" si="6"/>
        <v>0</v>
      </c>
      <c r="G42" s="45">
        <f t="shared" si="6"/>
        <v>0</v>
      </c>
      <c r="H42" s="45">
        <f t="shared" si="6"/>
        <v>0</v>
      </c>
      <c r="I42" s="45">
        <f t="shared" si="6"/>
        <v>0</v>
      </c>
      <c r="J42" s="45">
        <f t="shared" si="6"/>
        <v>0</v>
      </c>
      <c r="K42" s="45">
        <f t="shared" si="6"/>
        <v>0</v>
      </c>
      <c r="L42" s="45">
        <f t="shared" si="6"/>
        <v>0</v>
      </c>
      <c r="M42" s="45">
        <f t="shared" si="6"/>
        <v>0</v>
      </c>
      <c r="N42" s="45">
        <f t="shared" si="6"/>
        <v>0</v>
      </c>
      <c r="O42" s="45">
        <f t="shared" si="6"/>
        <v>0</v>
      </c>
      <c r="P42" s="45">
        <f t="shared" si="6"/>
        <v>0</v>
      </c>
      <c r="Q42" s="45">
        <f t="shared" si="6"/>
        <v>0</v>
      </c>
      <c r="R42" s="45">
        <f t="shared" si="6"/>
        <v>0</v>
      </c>
      <c r="S42" s="45">
        <f t="shared" si="6"/>
        <v>0</v>
      </c>
      <c r="T42" s="45">
        <f t="shared" si="6"/>
        <v>0</v>
      </c>
      <c r="U42" s="45">
        <f t="shared" si="6"/>
        <v>0</v>
      </c>
      <c r="V42" s="45">
        <f t="shared" si="6"/>
        <v>0</v>
      </c>
      <c r="W42" s="45">
        <f t="shared" si="6"/>
        <v>0</v>
      </c>
      <c r="X42" s="45">
        <f t="shared" si="6"/>
        <v>0</v>
      </c>
      <c r="Y42" s="45">
        <f t="shared" si="6"/>
        <v>0</v>
      </c>
      <c r="Z42" s="46">
        <f>+IF(X42&lt;&gt;0,+(Y42/X42)*100,0)</f>
        <v>0</v>
      </c>
      <c r="AA42" s="47">
        <f>+AA25-AA40</f>
        <v>0</v>
      </c>
    </row>
    <row r="43" spans="1:27" ht="5.0999999999999996" customHeight="1" x14ac:dyDescent="0.25">
      <c r="A43" s="34" t="s">
        <v>41</v>
      </c>
      <c r="B43" s="17"/>
      <c r="C43" s="18"/>
      <c r="D43" s="18"/>
      <c r="E43" s="19"/>
      <c r="F43" s="20"/>
      <c r="G43" s="20"/>
      <c r="H43" s="20"/>
      <c r="I43" s="20"/>
      <c r="J43" s="20"/>
      <c r="K43" s="20"/>
      <c r="L43" s="20"/>
      <c r="M43" s="20"/>
      <c r="N43" s="20"/>
      <c r="O43" s="20"/>
      <c r="P43" s="20"/>
      <c r="Q43" s="20"/>
      <c r="R43" s="20"/>
      <c r="S43" s="20"/>
      <c r="T43" s="20"/>
      <c r="U43" s="20"/>
      <c r="V43" s="20"/>
      <c r="W43" s="20"/>
      <c r="X43" s="20"/>
      <c r="Y43" s="20"/>
      <c r="Z43" s="48"/>
      <c r="AA43" s="22"/>
    </row>
    <row r="44" spans="1:27" ht="13.5" x14ac:dyDescent="0.25">
      <c r="A44" s="10" t="s">
        <v>67</v>
      </c>
      <c r="B44" s="17" t="s">
        <v>32</v>
      </c>
      <c r="C44" s="18"/>
      <c r="D44" s="18"/>
      <c r="E44" s="19"/>
      <c r="F44" s="20"/>
      <c r="G44" s="20"/>
      <c r="H44" s="20"/>
      <c r="I44" s="20"/>
      <c r="J44" s="20"/>
      <c r="K44" s="20"/>
      <c r="L44" s="20"/>
      <c r="M44" s="20"/>
      <c r="N44" s="20"/>
      <c r="O44" s="20"/>
      <c r="P44" s="20"/>
      <c r="Q44" s="20"/>
      <c r="R44" s="20"/>
      <c r="S44" s="20"/>
      <c r="T44" s="20"/>
      <c r="U44" s="20"/>
      <c r="V44" s="20"/>
      <c r="W44" s="20"/>
      <c r="X44" s="20"/>
      <c r="Y44" s="20"/>
      <c r="Z44" s="48"/>
      <c r="AA44" s="22"/>
    </row>
    <row r="45" spans="1:27" ht="13.5" x14ac:dyDescent="0.25">
      <c r="A45" s="23" t="s">
        <v>68</v>
      </c>
      <c r="B45" s="17" t="s">
        <v>32</v>
      </c>
      <c r="C45" s="18"/>
      <c r="D45" s="18"/>
      <c r="E45" s="19"/>
      <c r="F45" s="20"/>
      <c r="G45" s="20"/>
      <c r="H45" s="20"/>
      <c r="I45" s="20"/>
      <c r="J45" s="20"/>
      <c r="K45" s="20"/>
      <c r="L45" s="20"/>
      <c r="M45" s="20"/>
      <c r="N45" s="20"/>
      <c r="O45" s="20"/>
      <c r="P45" s="20"/>
      <c r="Q45" s="20"/>
      <c r="R45" s="20"/>
      <c r="S45" s="20"/>
      <c r="T45" s="20"/>
      <c r="U45" s="20"/>
      <c r="V45" s="20"/>
      <c r="W45" s="20"/>
      <c r="X45" s="20"/>
      <c r="Y45" s="20"/>
      <c r="Z45" s="48"/>
      <c r="AA45" s="22"/>
    </row>
    <row r="46" spans="1:27" ht="13.5" x14ac:dyDescent="0.25">
      <c r="A46" s="23" t="s">
        <v>69</v>
      </c>
      <c r="B46" s="17" t="s">
        <v>32</v>
      </c>
      <c r="C46" s="18"/>
      <c r="D46" s="18"/>
      <c r="E46" s="19"/>
      <c r="F46" s="20"/>
      <c r="G46" s="20"/>
      <c r="H46" s="20"/>
      <c r="I46" s="20"/>
      <c r="J46" s="20"/>
      <c r="K46" s="20"/>
      <c r="L46" s="20"/>
      <c r="M46" s="20"/>
      <c r="N46" s="20"/>
      <c r="O46" s="20"/>
      <c r="P46" s="20"/>
      <c r="Q46" s="20"/>
      <c r="R46" s="20"/>
      <c r="S46" s="20"/>
      <c r="T46" s="20"/>
      <c r="U46" s="20"/>
      <c r="V46" s="20"/>
      <c r="W46" s="20"/>
      <c r="X46" s="20"/>
      <c r="Y46" s="20"/>
      <c r="Z46" s="48"/>
      <c r="AA46" s="22"/>
    </row>
    <row r="47" spans="1:27" ht="14.45" customHeight="1" x14ac:dyDescent="0.25">
      <c r="A47" s="23" t="s">
        <v>41</v>
      </c>
      <c r="B47" s="17"/>
      <c r="C47" s="18"/>
      <c r="D47" s="18"/>
      <c r="E47" s="19"/>
      <c r="F47" s="20"/>
      <c r="G47" s="20"/>
      <c r="H47" s="20"/>
      <c r="I47" s="20"/>
      <c r="J47" s="20"/>
      <c r="K47" s="20"/>
      <c r="L47" s="20"/>
      <c r="M47" s="20"/>
      <c r="N47" s="20"/>
      <c r="O47" s="20"/>
      <c r="P47" s="20"/>
      <c r="Q47" s="20"/>
      <c r="R47" s="20"/>
      <c r="S47" s="20"/>
      <c r="T47" s="20"/>
      <c r="U47" s="20"/>
      <c r="V47" s="20"/>
      <c r="W47" s="20"/>
      <c r="X47" s="20"/>
      <c r="Y47" s="20"/>
      <c r="Z47" s="48"/>
      <c r="AA47" s="22"/>
    </row>
    <row r="48" spans="1:27" ht="13.5" x14ac:dyDescent="0.25">
      <c r="A48" s="49" t="s">
        <v>70</v>
      </c>
      <c r="B48" s="50" t="s">
        <v>66</v>
      </c>
      <c r="C48" s="51">
        <f t="shared" ref="C48:Y48" si="7">SUM(C45:C47)</f>
        <v>0</v>
      </c>
      <c r="D48" s="51">
        <f>SUM(D45:D47)</f>
        <v>0</v>
      </c>
      <c r="E48" s="52">
        <f t="shared" si="7"/>
        <v>0</v>
      </c>
      <c r="F48" s="53">
        <f t="shared" si="7"/>
        <v>0</v>
      </c>
      <c r="G48" s="53">
        <f t="shared" si="7"/>
        <v>0</v>
      </c>
      <c r="H48" s="53">
        <f t="shared" si="7"/>
        <v>0</v>
      </c>
      <c r="I48" s="53">
        <f t="shared" si="7"/>
        <v>0</v>
      </c>
      <c r="J48" s="53">
        <f t="shared" si="7"/>
        <v>0</v>
      </c>
      <c r="K48" s="53">
        <f t="shared" si="7"/>
        <v>0</v>
      </c>
      <c r="L48" s="53">
        <f t="shared" si="7"/>
        <v>0</v>
      </c>
      <c r="M48" s="53">
        <f t="shared" si="7"/>
        <v>0</v>
      </c>
      <c r="N48" s="53">
        <f t="shared" si="7"/>
        <v>0</v>
      </c>
      <c r="O48" s="53">
        <f t="shared" si="7"/>
        <v>0</v>
      </c>
      <c r="P48" s="53">
        <f t="shared" si="7"/>
        <v>0</v>
      </c>
      <c r="Q48" s="53">
        <f t="shared" si="7"/>
        <v>0</v>
      </c>
      <c r="R48" s="53">
        <f t="shared" si="7"/>
        <v>0</v>
      </c>
      <c r="S48" s="53">
        <f t="shared" si="7"/>
        <v>0</v>
      </c>
      <c r="T48" s="53">
        <f t="shared" si="7"/>
        <v>0</v>
      </c>
      <c r="U48" s="53">
        <f t="shared" si="7"/>
        <v>0</v>
      </c>
      <c r="V48" s="53">
        <f t="shared" si="7"/>
        <v>0</v>
      </c>
      <c r="W48" s="53">
        <f t="shared" si="7"/>
        <v>0</v>
      </c>
      <c r="X48" s="53">
        <f t="shared" si="7"/>
        <v>0</v>
      </c>
      <c r="Y48" s="53">
        <f t="shared" si="7"/>
        <v>0</v>
      </c>
      <c r="Z48" s="54">
        <f>+IF(X48&lt;&gt;0,+(Y48/X48)*100,0)</f>
        <v>0</v>
      </c>
      <c r="AA48" s="55">
        <f>SUM(AA45:AA47)</f>
        <v>0</v>
      </c>
    </row>
    <row r="49" spans="1:27" ht="13.5" x14ac:dyDescent="0.25">
      <c r="A49" s="56" t="s">
        <v>328</v>
      </c>
      <c r="B49" s="57"/>
      <c r="C49" s="58"/>
      <c r="D49" s="58"/>
      <c r="E49" s="58"/>
      <c r="F49" s="58"/>
      <c r="G49" s="58"/>
      <c r="H49" s="59"/>
      <c r="I49" s="59"/>
      <c r="J49" s="59"/>
      <c r="K49" s="59"/>
      <c r="L49" s="59"/>
      <c r="M49" s="59"/>
      <c r="N49" s="59"/>
      <c r="O49" s="59"/>
      <c r="P49" s="59"/>
      <c r="Q49" s="59"/>
      <c r="R49" s="59"/>
      <c r="S49" s="59"/>
      <c r="T49" s="59"/>
      <c r="U49" s="59"/>
      <c r="V49" s="59"/>
      <c r="W49" s="59"/>
      <c r="X49" s="59"/>
      <c r="Y49" s="59"/>
      <c r="Z49" s="59"/>
      <c r="AA49" s="59"/>
    </row>
    <row r="50" spans="1:27" ht="13.5" x14ac:dyDescent="0.25">
      <c r="A50" s="60" t="s">
        <v>329</v>
      </c>
      <c r="B50" s="60"/>
      <c r="C50" s="60"/>
      <c r="D50" s="60"/>
      <c r="E50" s="60"/>
      <c r="F50" s="60"/>
      <c r="G50" s="60"/>
      <c r="H50" s="59"/>
      <c r="I50" s="59"/>
      <c r="J50" s="59"/>
      <c r="K50" s="59"/>
      <c r="L50" s="59"/>
      <c r="M50" s="59"/>
      <c r="N50" s="59"/>
      <c r="O50" s="59"/>
      <c r="P50" s="59"/>
      <c r="Q50" s="59"/>
      <c r="R50" s="59"/>
      <c r="S50" s="59"/>
      <c r="T50" s="59"/>
      <c r="U50" s="59"/>
      <c r="V50" s="59"/>
      <c r="W50" s="59"/>
      <c r="X50" s="59"/>
      <c r="Y50" s="59"/>
      <c r="Z50" s="59"/>
      <c r="AA50" s="59"/>
    </row>
    <row r="51" spans="1:27" ht="13.5" x14ac:dyDescent="0.25">
      <c r="A51" s="61" t="s">
        <v>330</v>
      </c>
      <c r="B51" s="62"/>
      <c r="C51" s="63"/>
      <c r="D51" s="63"/>
      <c r="E51" s="63"/>
      <c r="F51" s="63"/>
      <c r="G51" s="63"/>
      <c r="H51" s="59"/>
      <c r="I51" s="59"/>
      <c r="J51" s="59"/>
      <c r="K51" s="59"/>
      <c r="L51" s="59"/>
      <c r="M51" s="59"/>
      <c r="N51" s="59"/>
      <c r="O51" s="59"/>
      <c r="P51" s="59"/>
      <c r="Q51" s="59"/>
      <c r="R51" s="59"/>
      <c r="S51" s="59"/>
      <c r="T51" s="59"/>
      <c r="U51" s="59"/>
      <c r="V51" s="59"/>
      <c r="W51" s="59"/>
      <c r="X51" s="59"/>
      <c r="Y51" s="59"/>
      <c r="Z51" s="59"/>
      <c r="AA51" s="59"/>
    </row>
    <row r="52" spans="1:27" ht="13.5" x14ac:dyDescent="0.25">
      <c r="A52" s="59"/>
      <c r="B52" s="59"/>
      <c r="C52" s="59"/>
      <c r="D52" s="59"/>
      <c r="E52" s="59"/>
      <c r="F52" s="59"/>
      <c r="G52" s="59"/>
      <c r="H52" s="59"/>
      <c r="I52" s="59"/>
      <c r="J52" s="59"/>
      <c r="K52" s="59"/>
      <c r="L52" s="59"/>
      <c r="M52" s="59"/>
      <c r="N52" s="59"/>
      <c r="O52" s="59"/>
      <c r="P52" s="59"/>
      <c r="Q52" s="59"/>
      <c r="R52" s="59"/>
      <c r="S52" s="59"/>
      <c r="T52" s="59"/>
      <c r="U52" s="59"/>
      <c r="V52" s="59"/>
      <c r="W52" s="59"/>
      <c r="X52" s="59"/>
      <c r="Y52" s="59"/>
      <c r="Z52" s="59"/>
      <c r="AA52" s="59"/>
    </row>
    <row r="53" spans="1:27" ht="13.5" x14ac:dyDescent="0.25">
      <c r="A53" s="59"/>
      <c r="B53" s="59"/>
      <c r="C53" s="59"/>
      <c r="D53" s="59"/>
      <c r="E53" s="59"/>
      <c r="F53" s="59"/>
      <c r="G53" s="59"/>
      <c r="H53" s="59"/>
      <c r="I53" s="59"/>
      <c r="J53" s="59"/>
      <c r="K53" s="59"/>
      <c r="L53" s="59"/>
      <c r="M53" s="59"/>
      <c r="N53" s="59"/>
      <c r="O53" s="59"/>
      <c r="P53" s="59"/>
      <c r="Q53" s="59"/>
      <c r="R53" s="59"/>
      <c r="S53" s="59"/>
      <c r="T53" s="59"/>
      <c r="U53" s="59"/>
      <c r="V53" s="59"/>
      <c r="W53" s="59"/>
      <c r="X53" s="59"/>
      <c r="Y53" s="59"/>
      <c r="Z53" s="59"/>
      <c r="AA53" s="59"/>
    </row>
    <row r="54" spans="1:27" ht="13.5" x14ac:dyDescent="0.25">
      <c r="A54" s="59"/>
      <c r="B54" s="59"/>
      <c r="C54" s="59"/>
      <c r="D54" s="59"/>
      <c r="E54" s="59"/>
      <c r="F54" s="59"/>
      <c r="G54" s="59"/>
      <c r="H54" s="59"/>
      <c r="I54" s="59"/>
      <c r="J54" s="59"/>
      <c r="K54" s="59"/>
      <c r="L54" s="59"/>
      <c r="M54" s="59"/>
      <c r="N54" s="59"/>
      <c r="O54" s="59"/>
      <c r="P54" s="59"/>
      <c r="Q54" s="59"/>
      <c r="R54" s="59"/>
      <c r="S54" s="59"/>
      <c r="T54" s="59"/>
      <c r="U54" s="59"/>
      <c r="V54" s="59"/>
      <c r="W54" s="59"/>
      <c r="X54" s="59"/>
      <c r="Y54" s="59"/>
      <c r="Z54" s="59"/>
      <c r="AA54" s="59"/>
    </row>
  </sheetData>
  <mergeCells count="2">
    <mergeCell ref="A1:AA1"/>
    <mergeCell ref="E2:AA2"/>
  </mergeCells>
  <printOptions horizontalCentered="1"/>
  <pageMargins left="0.55118110236220497" right="0.22" top="0.59055118110236204" bottom="0.59055118110236204" header="0.31496062992126" footer="0.31496062992126"/>
  <pageSetup paperSize="9" orientation="landscape" r:id="rId1"/>
  <rowBreaks count="1" manualBreakCount="1">
    <brk id="48" max="16383" man="1"/>
  </rowBreaks>
</worksheet>
</file>

<file path=xl/worksheets/sheet7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AA54"/>
  <sheetViews>
    <sheetView showGridLines="0" workbookViewId="0">
      <selection activeCell="B2" sqref="B2"/>
    </sheetView>
  </sheetViews>
  <sheetFormatPr defaultRowHeight="12.75" x14ac:dyDescent="0.2"/>
  <cols>
    <col min="1" max="1" width="35.7109375" customWidth="1"/>
    <col min="2" max="2" width="3.42578125" bestFit="1" customWidth="1"/>
    <col min="3" max="3" width="9.7109375" customWidth="1"/>
    <col min="4" max="4" width="9.7109375" hidden="1" customWidth="1"/>
    <col min="5" max="6" width="9.7109375" customWidth="1"/>
    <col min="7" max="9" width="9.7109375" hidden="1" customWidth="1"/>
    <col min="10" max="10" width="9.7109375" customWidth="1"/>
    <col min="11" max="13" width="9.7109375" hidden="1" customWidth="1"/>
    <col min="14" max="14" width="9.7109375" customWidth="1"/>
    <col min="15" max="22" width="9.7109375" hidden="1" customWidth="1"/>
    <col min="23" max="27" width="9.7109375" customWidth="1"/>
  </cols>
  <sheetData>
    <row r="1" spans="1:27" ht="38.450000000000003" customHeight="1" x14ac:dyDescent="0.25">
      <c r="A1" s="64" t="s">
        <v>139</v>
      </c>
      <c r="B1" s="64"/>
      <c r="C1" s="64"/>
      <c r="D1" s="64"/>
      <c r="E1" s="64"/>
      <c r="F1" s="64"/>
      <c r="G1" s="64"/>
      <c r="H1" s="64"/>
      <c r="I1" s="64"/>
      <c r="J1" s="64"/>
      <c r="K1" s="64"/>
      <c r="L1" s="64"/>
      <c r="M1" s="64"/>
      <c r="N1" s="64"/>
      <c r="O1" s="64"/>
      <c r="P1" s="64"/>
      <c r="Q1" s="64"/>
      <c r="R1" s="64"/>
      <c r="S1" s="64"/>
      <c r="T1" s="64"/>
      <c r="U1" s="64"/>
      <c r="V1" s="64"/>
      <c r="W1" s="64"/>
      <c r="X1" s="64"/>
      <c r="Y1" s="64"/>
      <c r="Z1" s="64"/>
      <c r="AA1" s="64"/>
    </row>
    <row r="2" spans="1:27" ht="24.95" customHeight="1" x14ac:dyDescent="0.2">
      <c r="A2" s="2" t="s">
        <v>1</v>
      </c>
      <c r="B2" s="1" t="s">
        <v>331</v>
      </c>
      <c r="C2" s="3" t="s">
        <v>2</v>
      </c>
      <c r="D2" s="3" t="s">
        <v>3</v>
      </c>
      <c r="E2" s="65" t="s">
        <v>4</v>
      </c>
      <c r="F2" s="66"/>
      <c r="G2" s="66"/>
      <c r="H2" s="66"/>
      <c r="I2" s="66"/>
      <c r="J2" s="66"/>
      <c r="K2" s="66"/>
      <c r="L2" s="66"/>
      <c r="M2" s="66"/>
      <c r="N2" s="66"/>
      <c r="O2" s="66"/>
      <c r="P2" s="66"/>
      <c r="Q2" s="66"/>
      <c r="R2" s="66"/>
      <c r="S2" s="66"/>
      <c r="T2" s="66"/>
      <c r="U2" s="66"/>
      <c r="V2" s="66"/>
      <c r="W2" s="66"/>
      <c r="X2" s="66"/>
      <c r="Y2" s="66"/>
      <c r="Z2" s="66"/>
      <c r="AA2" s="67"/>
    </row>
    <row r="3" spans="1:27" ht="24.95" customHeight="1" x14ac:dyDescent="0.2">
      <c r="A3" s="4" t="s">
        <v>5</v>
      </c>
      <c r="B3" s="5" t="s">
        <v>6</v>
      </c>
      <c r="C3" s="6" t="s">
        <v>7</v>
      </c>
      <c r="D3" s="6" t="s">
        <v>7</v>
      </c>
      <c r="E3" s="7" t="s">
        <v>8</v>
      </c>
      <c r="F3" s="8" t="s">
        <v>9</v>
      </c>
      <c r="G3" s="8" t="s">
        <v>10</v>
      </c>
      <c r="H3" s="8" t="s">
        <v>11</v>
      </c>
      <c r="I3" s="8" t="s">
        <v>12</v>
      </c>
      <c r="J3" s="8" t="s">
        <v>13</v>
      </c>
      <c r="K3" s="8" t="s">
        <v>14</v>
      </c>
      <c r="L3" s="8" t="s">
        <v>15</v>
      </c>
      <c r="M3" s="8" t="s">
        <v>16</v>
      </c>
      <c r="N3" s="8" t="s">
        <v>17</v>
      </c>
      <c r="O3" s="8" t="s">
        <v>18</v>
      </c>
      <c r="P3" s="8" t="s">
        <v>19</v>
      </c>
      <c r="Q3" s="8" t="s">
        <v>20</v>
      </c>
      <c r="R3" s="8" t="s">
        <v>21</v>
      </c>
      <c r="S3" s="8" t="s">
        <v>22</v>
      </c>
      <c r="T3" s="8" t="s">
        <v>23</v>
      </c>
      <c r="U3" s="8" t="s">
        <v>24</v>
      </c>
      <c r="V3" s="8" t="s">
        <v>25</v>
      </c>
      <c r="W3" s="8" t="s">
        <v>26</v>
      </c>
      <c r="X3" s="8" t="s">
        <v>27</v>
      </c>
      <c r="Y3" s="8" t="s">
        <v>28</v>
      </c>
      <c r="Z3" s="8" t="s">
        <v>29</v>
      </c>
      <c r="AA3" s="9" t="s">
        <v>30</v>
      </c>
    </row>
    <row r="4" spans="1:27" ht="13.5" x14ac:dyDescent="0.25">
      <c r="A4" s="10" t="s">
        <v>31</v>
      </c>
      <c r="B4" s="11" t="s">
        <v>32</v>
      </c>
      <c r="C4" s="12"/>
      <c r="D4" s="12"/>
      <c r="E4" s="13"/>
      <c r="F4" s="14"/>
      <c r="G4" s="14"/>
      <c r="H4" s="14"/>
      <c r="I4" s="14"/>
      <c r="J4" s="14"/>
      <c r="K4" s="14"/>
      <c r="L4" s="14"/>
      <c r="M4" s="14"/>
      <c r="N4" s="14"/>
      <c r="O4" s="14"/>
      <c r="P4" s="14"/>
      <c r="Q4" s="14"/>
      <c r="R4" s="14"/>
      <c r="S4" s="14"/>
      <c r="T4" s="14"/>
      <c r="U4" s="14"/>
      <c r="V4" s="14"/>
      <c r="W4" s="14"/>
      <c r="X4" s="14"/>
      <c r="Y4" s="14"/>
      <c r="Z4" s="15"/>
      <c r="AA4" s="16"/>
    </row>
    <row r="5" spans="1:27" ht="13.5" x14ac:dyDescent="0.25">
      <c r="A5" s="10" t="s">
        <v>33</v>
      </c>
      <c r="B5" s="17" t="s">
        <v>32</v>
      </c>
      <c r="C5" s="18"/>
      <c r="D5" s="18"/>
      <c r="E5" s="19"/>
      <c r="F5" s="20"/>
      <c r="G5" s="20"/>
      <c r="H5" s="20"/>
      <c r="I5" s="20"/>
      <c r="J5" s="20"/>
      <c r="K5" s="20"/>
      <c r="L5" s="20"/>
      <c r="M5" s="20"/>
      <c r="N5" s="20"/>
      <c r="O5" s="20"/>
      <c r="P5" s="20"/>
      <c r="Q5" s="20"/>
      <c r="R5" s="20"/>
      <c r="S5" s="20"/>
      <c r="T5" s="20"/>
      <c r="U5" s="20"/>
      <c r="V5" s="20"/>
      <c r="W5" s="20"/>
      <c r="X5" s="20"/>
      <c r="Y5" s="20"/>
      <c r="Z5" s="21"/>
      <c r="AA5" s="22"/>
    </row>
    <row r="6" spans="1:27" ht="13.5" x14ac:dyDescent="0.25">
      <c r="A6" s="23" t="s">
        <v>34</v>
      </c>
      <c r="B6" s="17" t="s">
        <v>32</v>
      </c>
      <c r="C6" s="18"/>
      <c r="D6" s="18"/>
      <c r="E6" s="19"/>
      <c r="F6" s="20"/>
      <c r="G6" s="20"/>
      <c r="H6" s="20"/>
      <c r="I6" s="20"/>
      <c r="J6" s="20"/>
      <c r="K6" s="20"/>
      <c r="L6" s="20"/>
      <c r="M6" s="20"/>
      <c r="N6" s="20"/>
      <c r="O6" s="20"/>
      <c r="P6" s="20"/>
      <c r="Q6" s="20"/>
      <c r="R6" s="20"/>
      <c r="S6" s="20"/>
      <c r="T6" s="20"/>
      <c r="U6" s="20"/>
      <c r="V6" s="20"/>
      <c r="W6" s="20"/>
      <c r="X6" s="20"/>
      <c r="Y6" s="20"/>
      <c r="Z6" s="21"/>
      <c r="AA6" s="22"/>
    </row>
    <row r="7" spans="1:27" ht="13.5" x14ac:dyDescent="0.25">
      <c r="A7" s="23" t="s">
        <v>35</v>
      </c>
      <c r="B7" s="17" t="s">
        <v>32</v>
      </c>
      <c r="C7" s="18"/>
      <c r="D7" s="18"/>
      <c r="E7" s="19"/>
      <c r="F7" s="20"/>
      <c r="G7" s="20"/>
      <c r="H7" s="20"/>
      <c r="I7" s="20"/>
      <c r="J7" s="20"/>
      <c r="K7" s="20"/>
      <c r="L7" s="20"/>
      <c r="M7" s="20"/>
      <c r="N7" s="20"/>
      <c r="O7" s="20"/>
      <c r="P7" s="20"/>
      <c r="Q7" s="20"/>
      <c r="R7" s="20"/>
      <c r="S7" s="20"/>
      <c r="T7" s="20"/>
      <c r="U7" s="20"/>
      <c r="V7" s="20"/>
      <c r="W7" s="20"/>
      <c r="X7" s="20"/>
      <c r="Y7" s="20"/>
      <c r="Z7" s="21"/>
      <c r="AA7" s="22"/>
    </row>
    <row r="8" spans="1:27" ht="13.5" x14ac:dyDescent="0.25">
      <c r="A8" s="23" t="s">
        <v>36</v>
      </c>
      <c r="B8" s="17" t="s">
        <v>32</v>
      </c>
      <c r="C8" s="18"/>
      <c r="D8" s="18"/>
      <c r="E8" s="19"/>
      <c r="F8" s="20"/>
      <c r="G8" s="20"/>
      <c r="H8" s="20"/>
      <c r="I8" s="20"/>
      <c r="J8" s="20"/>
      <c r="K8" s="20"/>
      <c r="L8" s="20"/>
      <c r="M8" s="20"/>
      <c r="N8" s="20"/>
      <c r="O8" s="20"/>
      <c r="P8" s="20"/>
      <c r="Q8" s="20"/>
      <c r="R8" s="20"/>
      <c r="S8" s="20"/>
      <c r="T8" s="20"/>
      <c r="U8" s="20"/>
      <c r="V8" s="20"/>
      <c r="W8" s="20"/>
      <c r="X8" s="20"/>
      <c r="Y8" s="20"/>
      <c r="Z8" s="21"/>
      <c r="AA8" s="22"/>
    </row>
    <row r="9" spans="1:27" ht="13.5" x14ac:dyDescent="0.25">
      <c r="A9" s="23" t="s">
        <v>37</v>
      </c>
      <c r="B9" s="17" t="s">
        <v>32</v>
      </c>
      <c r="C9" s="18"/>
      <c r="D9" s="18"/>
      <c r="E9" s="19"/>
      <c r="F9" s="20"/>
      <c r="G9" s="20"/>
      <c r="H9" s="20"/>
      <c r="I9" s="20"/>
      <c r="J9" s="20"/>
      <c r="K9" s="20"/>
      <c r="L9" s="20"/>
      <c r="M9" s="20"/>
      <c r="N9" s="20"/>
      <c r="O9" s="20"/>
      <c r="P9" s="20"/>
      <c r="Q9" s="20"/>
      <c r="R9" s="20"/>
      <c r="S9" s="20"/>
      <c r="T9" s="20"/>
      <c r="U9" s="20"/>
      <c r="V9" s="20"/>
      <c r="W9" s="20"/>
      <c r="X9" s="20"/>
      <c r="Y9" s="20"/>
      <c r="Z9" s="21"/>
      <c r="AA9" s="22"/>
    </row>
    <row r="10" spans="1:27" ht="13.5" x14ac:dyDescent="0.25">
      <c r="A10" s="23" t="s">
        <v>38</v>
      </c>
      <c r="B10" s="17" t="s">
        <v>32</v>
      </c>
      <c r="C10" s="18"/>
      <c r="D10" s="18"/>
      <c r="E10" s="19"/>
      <c r="F10" s="20"/>
      <c r="G10" s="24"/>
      <c r="H10" s="24"/>
      <c r="I10" s="24"/>
      <c r="J10" s="20"/>
      <c r="K10" s="24"/>
      <c r="L10" s="24"/>
      <c r="M10" s="20"/>
      <c r="N10" s="24"/>
      <c r="O10" s="24"/>
      <c r="P10" s="24"/>
      <c r="Q10" s="20"/>
      <c r="R10" s="24"/>
      <c r="S10" s="24"/>
      <c r="T10" s="20"/>
      <c r="U10" s="24"/>
      <c r="V10" s="24"/>
      <c r="W10" s="24"/>
      <c r="X10" s="20"/>
      <c r="Y10" s="24"/>
      <c r="Z10" s="25"/>
      <c r="AA10" s="26"/>
    </row>
    <row r="11" spans="1:27" ht="13.5" x14ac:dyDescent="0.25">
      <c r="A11" s="23" t="s">
        <v>39</v>
      </c>
      <c r="B11" s="17" t="s">
        <v>32</v>
      </c>
      <c r="C11" s="18"/>
      <c r="D11" s="18"/>
      <c r="E11" s="19"/>
      <c r="F11" s="20"/>
      <c r="G11" s="20"/>
      <c r="H11" s="20"/>
      <c r="I11" s="20"/>
      <c r="J11" s="20"/>
      <c r="K11" s="20"/>
      <c r="L11" s="20"/>
      <c r="M11" s="20"/>
      <c r="N11" s="20"/>
      <c r="O11" s="20"/>
      <c r="P11" s="20"/>
      <c r="Q11" s="20"/>
      <c r="R11" s="20"/>
      <c r="S11" s="20"/>
      <c r="T11" s="20"/>
      <c r="U11" s="20"/>
      <c r="V11" s="20"/>
      <c r="W11" s="20"/>
      <c r="X11" s="20"/>
      <c r="Y11" s="20"/>
      <c r="Z11" s="21"/>
      <c r="AA11" s="22"/>
    </row>
    <row r="12" spans="1:27" ht="13.5" x14ac:dyDescent="0.25">
      <c r="A12" s="27" t="s">
        <v>40</v>
      </c>
      <c r="B12" s="28" t="s">
        <v>32</v>
      </c>
      <c r="C12" s="29">
        <f t="shared" ref="C12:Y12" si="0">SUM(C6:C11)</f>
        <v>0</v>
      </c>
      <c r="D12" s="29">
        <f>SUM(D6:D11)</f>
        <v>0</v>
      </c>
      <c r="E12" s="30">
        <f t="shared" si="0"/>
        <v>0</v>
      </c>
      <c r="F12" s="31">
        <f t="shared" si="0"/>
        <v>0</v>
      </c>
      <c r="G12" s="31">
        <f t="shared" si="0"/>
        <v>0</v>
      </c>
      <c r="H12" s="31">
        <f t="shared" si="0"/>
        <v>0</v>
      </c>
      <c r="I12" s="31">
        <f t="shared" si="0"/>
        <v>0</v>
      </c>
      <c r="J12" s="31">
        <f t="shared" si="0"/>
        <v>0</v>
      </c>
      <c r="K12" s="31">
        <f t="shared" si="0"/>
        <v>0</v>
      </c>
      <c r="L12" s="31">
        <f t="shared" si="0"/>
        <v>0</v>
      </c>
      <c r="M12" s="31">
        <f t="shared" si="0"/>
        <v>0</v>
      </c>
      <c r="N12" s="31">
        <f t="shared" si="0"/>
        <v>0</v>
      </c>
      <c r="O12" s="31">
        <f t="shared" si="0"/>
        <v>0</v>
      </c>
      <c r="P12" s="31">
        <f t="shared" si="0"/>
        <v>0</v>
      </c>
      <c r="Q12" s="31">
        <f t="shared" si="0"/>
        <v>0</v>
      </c>
      <c r="R12" s="31">
        <f t="shared" si="0"/>
        <v>0</v>
      </c>
      <c r="S12" s="31">
        <f t="shared" si="0"/>
        <v>0</v>
      </c>
      <c r="T12" s="31">
        <f t="shared" si="0"/>
        <v>0</v>
      </c>
      <c r="U12" s="31">
        <f t="shared" si="0"/>
        <v>0</v>
      </c>
      <c r="V12" s="31">
        <f t="shared" si="0"/>
        <v>0</v>
      </c>
      <c r="W12" s="31">
        <f t="shared" si="0"/>
        <v>0</v>
      </c>
      <c r="X12" s="31">
        <f t="shared" si="0"/>
        <v>0</v>
      </c>
      <c r="Y12" s="31">
        <f t="shared" si="0"/>
        <v>0</v>
      </c>
      <c r="Z12" s="32">
        <f>+IF(X12&lt;&gt;0,+(Y12/X12)*100,0)</f>
        <v>0</v>
      </c>
      <c r="AA12" s="33">
        <f>SUM(AA6:AA11)</f>
        <v>0</v>
      </c>
    </row>
    <row r="13" spans="1:27" ht="5.0999999999999996" customHeight="1" x14ac:dyDescent="0.25">
      <c r="A13" s="34" t="s">
        <v>41</v>
      </c>
      <c r="B13" s="17"/>
      <c r="C13" s="18"/>
      <c r="D13" s="18"/>
      <c r="E13" s="19"/>
      <c r="F13" s="20"/>
      <c r="G13" s="20"/>
      <c r="H13" s="20"/>
      <c r="I13" s="20"/>
      <c r="J13" s="20"/>
      <c r="K13" s="20"/>
      <c r="L13" s="20"/>
      <c r="M13" s="20"/>
      <c r="N13" s="20"/>
      <c r="O13" s="20"/>
      <c r="P13" s="20"/>
      <c r="Q13" s="20"/>
      <c r="R13" s="20"/>
      <c r="S13" s="20"/>
      <c r="T13" s="20"/>
      <c r="U13" s="20"/>
      <c r="V13" s="20"/>
      <c r="W13" s="20"/>
      <c r="X13" s="20"/>
      <c r="Y13" s="20"/>
      <c r="Z13" s="21"/>
      <c r="AA13" s="22"/>
    </row>
    <row r="14" spans="1:27" ht="13.5" x14ac:dyDescent="0.25">
      <c r="A14" s="10" t="s">
        <v>42</v>
      </c>
      <c r="B14" s="17" t="s">
        <v>32</v>
      </c>
      <c r="C14" s="18"/>
      <c r="D14" s="18"/>
      <c r="E14" s="19"/>
      <c r="F14" s="20"/>
      <c r="G14" s="20"/>
      <c r="H14" s="20"/>
      <c r="I14" s="20"/>
      <c r="J14" s="20"/>
      <c r="K14" s="20"/>
      <c r="L14" s="20"/>
      <c r="M14" s="20"/>
      <c r="N14" s="20"/>
      <c r="O14" s="20"/>
      <c r="P14" s="20"/>
      <c r="Q14" s="20"/>
      <c r="R14" s="20"/>
      <c r="S14" s="20"/>
      <c r="T14" s="20"/>
      <c r="U14" s="20"/>
      <c r="V14" s="20"/>
      <c r="W14" s="20"/>
      <c r="X14" s="20"/>
      <c r="Y14" s="20"/>
      <c r="Z14" s="21"/>
      <c r="AA14" s="22"/>
    </row>
    <row r="15" spans="1:27" ht="13.5" x14ac:dyDescent="0.25">
      <c r="A15" s="23" t="s">
        <v>43</v>
      </c>
      <c r="B15" s="17" t="s">
        <v>32</v>
      </c>
      <c r="C15" s="18"/>
      <c r="D15" s="18"/>
      <c r="E15" s="19"/>
      <c r="F15" s="20"/>
      <c r="G15" s="20"/>
      <c r="H15" s="20"/>
      <c r="I15" s="20"/>
      <c r="J15" s="20"/>
      <c r="K15" s="20"/>
      <c r="L15" s="20"/>
      <c r="M15" s="20"/>
      <c r="N15" s="20"/>
      <c r="O15" s="20"/>
      <c r="P15" s="20"/>
      <c r="Q15" s="20"/>
      <c r="R15" s="20"/>
      <c r="S15" s="20"/>
      <c r="T15" s="20"/>
      <c r="U15" s="20"/>
      <c r="V15" s="20"/>
      <c r="W15" s="20"/>
      <c r="X15" s="20"/>
      <c r="Y15" s="20"/>
      <c r="Z15" s="21"/>
      <c r="AA15" s="22"/>
    </row>
    <row r="16" spans="1:27" ht="13.5" x14ac:dyDescent="0.25">
      <c r="A16" s="23" t="s">
        <v>44</v>
      </c>
      <c r="B16" s="17" t="s">
        <v>32</v>
      </c>
      <c r="C16" s="18"/>
      <c r="D16" s="18"/>
      <c r="E16" s="19"/>
      <c r="F16" s="20"/>
      <c r="G16" s="24"/>
      <c r="H16" s="24"/>
      <c r="I16" s="24"/>
      <c r="J16" s="20"/>
      <c r="K16" s="24"/>
      <c r="L16" s="24"/>
      <c r="M16" s="20"/>
      <c r="N16" s="24"/>
      <c r="O16" s="24"/>
      <c r="P16" s="24"/>
      <c r="Q16" s="20"/>
      <c r="R16" s="24"/>
      <c r="S16" s="24"/>
      <c r="T16" s="20"/>
      <c r="U16" s="24"/>
      <c r="V16" s="24"/>
      <c r="W16" s="24"/>
      <c r="X16" s="20"/>
      <c r="Y16" s="24"/>
      <c r="Z16" s="25"/>
      <c r="AA16" s="26"/>
    </row>
    <row r="17" spans="1:27" ht="13.5" x14ac:dyDescent="0.25">
      <c r="A17" s="23" t="s">
        <v>45</v>
      </c>
      <c r="B17" s="17" t="s">
        <v>32</v>
      </c>
      <c r="C17" s="18"/>
      <c r="D17" s="18"/>
      <c r="E17" s="19"/>
      <c r="F17" s="20"/>
      <c r="G17" s="20"/>
      <c r="H17" s="20"/>
      <c r="I17" s="20"/>
      <c r="J17" s="20"/>
      <c r="K17" s="20"/>
      <c r="L17" s="20"/>
      <c r="M17" s="20"/>
      <c r="N17" s="20"/>
      <c r="O17" s="20"/>
      <c r="P17" s="20"/>
      <c r="Q17" s="20"/>
      <c r="R17" s="20"/>
      <c r="S17" s="20"/>
      <c r="T17" s="20"/>
      <c r="U17" s="20"/>
      <c r="V17" s="20"/>
      <c r="W17" s="20"/>
      <c r="X17" s="20"/>
      <c r="Y17" s="20"/>
      <c r="Z17" s="21"/>
      <c r="AA17" s="22"/>
    </row>
    <row r="18" spans="1:27" ht="13.5" x14ac:dyDescent="0.25">
      <c r="A18" s="23" t="s">
        <v>46</v>
      </c>
      <c r="B18" s="17" t="s">
        <v>32</v>
      </c>
      <c r="C18" s="18"/>
      <c r="D18" s="18"/>
      <c r="E18" s="19"/>
      <c r="F18" s="20"/>
      <c r="G18" s="20"/>
      <c r="H18" s="20"/>
      <c r="I18" s="20"/>
      <c r="J18" s="20"/>
      <c r="K18" s="20"/>
      <c r="L18" s="20"/>
      <c r="M18" s="20"/>
      <c r="N18" s="20"/>
      <c r="O18" s="20"/>
      <c r="P18" s="20"/>
      <c r="Q18" s="20"/>
      <c r="R18" s="20"/>
      <c r="S18" s="20"/>
      <c r="T18" s="20"/>
      <c r="U18" s="20"/>
      <c r="V18" s="20"/>
      <c r="W18" s="20"/>
      <c r="X18" s="20"/>
      <c r="Y18" s="20"/>
      <c r="Z18" s="21"/>
      <c r="AA18" s="22"/>
    </row>
    <row r="19" spans="1:27" ht="13.5" x14ac:dyDescent="0.25">
      <c r="A19" s="23" t="s">
        <v>47</v>
      </c>
      <c r="B19" s="17" t="s">
        <v>32</v>
      </c>
      <c r="C19" s="18">
        <v>31228834</v>
      </c>
      <c r="D19" s="18"/>
      <c r="E19" s="19">
        <v>45115000</v>
      </c>
      <c r="F19" s="20">
        <v>45115000</v>
      </c>
      <c r="G19" s="20"/>
      <c r="H19" s="20"/>
      <c r="I19" s="20"/>
      <c r="J19" s="20"/>
      <c r="K19" s="20">
        <v>97813</v>
      </c>
      <c r="L19" s="20"/>
      <c r="M19" s="20"/>
      <c r="N19" s="20">
        <v>97813</v>
      </c>
      <c r="O19" s="20"/>
      <c r="P19" s="20"/>
      <c r="Q19" s="20"/>
      <c r="R19" s="20"/>
      <c r="S19" s="20"/>
      <c r="T19" s="20"/>
      <c r="U19" s="20"/>
      <c r="V19" s="20"/>
      <c r="W19" s="20">
        <v>97813</v>
      </c>
      <c r="X19" s="20">
        <v>22557504</v>
      </c>
      <c r="Y19" s="20">
        <v>-22459691</v>
      </c>
      <c r="Z19" s="21">
        <v>-99.566383763026266</v>
      </c>
      <c r="AA19" s="22">
        <v>45115000</v>
      </c>
    </row>
    <row r="20" spans="1:27" ht="13.5" x14ac:dyDescent="0.25">
      <c r="A20" s="23" t="s">
        <v>32</v>
      </c>
      <c r="B20" s="17" t="s">
        <v>32</v>
      </c>
      <c r="C20" s="18"/>
      <c r="D20" s="18"/>
      <c r="E20" s="19"/>
      <c r="F20" s="20"/>
      <c r="G20" s="20"/>
      <c r="H20" s="20"/>
      <c r="I20" s="20"/>
      <c r="J20" s="20"/>
      <c r="K20" s="20"/>
      <c r="L20" s="20"/>
      <c r="M20" s="20"/>
      <c r="N20" s="20"/>
      <c r="O20" s="20"/>
      <c r="P20" s="20"/>
      <c r="Q20" s="20"/>
      <c r="R20" s="20"/>
      <c r="S20" s="20"/>
      <c r="T20" s="20"/>
      <c r="U20" s="20"/>
      <c r="V20" s="20"/>
      <c r="W20" s="20"/>
      <c r="X20" s="20"/>
      <c r="Y20" s="20"/>
      <c r="Z20" s="21"/>
      <c r="AA20" s="22"/>
    </row>
    <row r="21" spans="1:27" ht="13.5" x14ac:dyDescent="0.25">
      <c r="A21" s="23" t="s">
        <v>48</v>
      </c>
      <c r="B21" s="17" t="s">
        <v>32</v>
      </c>
      <c r="C21" s="18"/>
      <c r="D21" s="18"/>
      <c r="E21" s="19"/>
      <c r="F21" s="20"/>
      <c r="G21" s="20"/>
      <c r="H21" s="20"/>
      <c r="I21" s="20"/>
      <c r="J21" s="20"/>
      <c r="K21" s="20"/>
      <c r="L21" s="20"/>
      <c r="M21" s="20"/>
      <c r="N21" s="20"/>
      <c r="O21" s="20"/>
      <c r="P21" s="20"/>
      <c r="Q21" s="20"/>
      <c r="R21" s="20"/>
      <c r="S21" s="20"/>
      <c r="T21" s="20"/>
      <c r="U21" s="20"/>
      <c r="V21" s="20"/>
      <c r="W21" s="20"/>
      <c r="X21" s="20"/>
      <c r="Y21" s="20"/>
      <c r="Z21" s="21"/>
      <c r="AA21" s="22"/>
    </row>
    <row r="22" spans="1:27" ht="13.5" x14ac:dyDescent="0.25">
      <c r="A22" s="23" t="s">
        <v>49</v>
      </c>
      <c r="B22" s="17" t="s">
        <v>32</v>
      </c>
      <c r="C22" s="18"/>
      <c r="D22" s="18"/>
      <c r="E22" s="19"/>
      <c r="F22" s="20"/>
      <c r="G22" s="20"/>
      <c r="H22" s="20"/>
      <c r="I22" s="20"/>
      <c r="J22" s="20"/>
      <c r="K22" s="20"/>
      <c r="L22" s="20"/>
      <c r="M22" s="20"/>
      <c r="N22" s="20"/>
      <c r="O22" s="20"/>
      <c r="P22" s="20"/>
      <c r="Q22" s="20"/>
      <c r="R22" s="20"/>
      <c r="S22" s="20"/>
      <c r="T22" s="20"/>
      <c r="U22" s="20"/>
      <c r="V22" s="20"/>
      <c r="W22" s="20"/>
      <c r="X22" s="20"/>
      <c r="Y22" s="20"/>
      <c r="Z22" s="21"/>
      <c r="AA22" s="22"/>
    </row>
    <row r="23" spans="1:27" ht="13.5" x14ac:dyDescent="0.25">
      <c r="A23" s="23" t="s">
        <v>50</v>
      </c>
      <c r="B23" s="17" t="s">
        <v>32</v>
      </c>
      <c r="C23" s="18"/>
      <c r="D23" s="18"/>
      <c r="E23" s="19"/>
      <c r="F23" s="20"/>
      <c r="G23" s="24"/>
      <c r="H23" s="24"/>
      <c r="I23" s="24"/>
      <c r="J23" s="20"/>
      <c r="K23" s="24"/>
      <c r="L23" s="24"/>
      <c r="M23" s="20"/>
      <c r="N23" s="24"/>
      <c r="O23" s="24"/>
      <c r="P23" s="24"/>
      <c r="Q23" s="20"/>
      <c r="R23" s="24"/>
      <c r="S23" s="24"/>
      <c r="T23" s="20"/>
      <c r="U23" s="24"/>
      <c r="V23" s="24"/>
      <c r="W23" s="24"/>
      <c r="X23" s="20"/>
      <c r="Y23" s="24"/>
      <c r="Z23" s="25"/>
      <c r="AA23" s="26"/>
    </row>
    <row r="24" spans="1:27" ht="13.5" x14ac:dyDescent="0.25">
      <c r="A24" s="27" t="s">
        <v>51</v>
      </c>
      <c r="B24" s="35" t="s">
        <v>32</v>
      </c>
      <c r="C24" s="29">
        <f t="shared" ref="C24:Y24" si="1">SUM(C15:C23)</f>
        <v>31228834</v>
      </c>
      <c r="D24" s="29">
        <f>SUM(D15:D23)</f>
        <v>0</v>
      </c>
      <c r="E24" s="36">
        <f t="shared" si="1"/>
        <v>45115000</v>
      </c>
      <c r="F24" s="37">
        <f t="shared" si="1"/>
        <v>45115000</v>
      </c>
      <c r="G24" s="37">
        <f t="shared" si="1"/>
        <v>0</v>
      </c>
      <c r="H24" s="37">
        <f t="shared" si="1"/>
        <v>0</v>
      </c>
      <c r="I24" s="37">
        <f t="shared" si="1"/>
        <v>0</v>
      </c>
      <c r="J24" s="37">
        <f t="shared" si="1"/>
        <v>0</v>
      </c>
      <c r="K24" s="37">
        <f t="shared" si="1"/>
        <v>97813</v>
      </c>
      <c r="L24" s="37">
        <f t="shared" si="1"/>
        <v>0</v>
      </c>
      <c r="M24" s="37">
        <f t="shared" si="1"/>
        <v>0</v>
      </c>
      <c r="N24" s="37">
        <f t="shared" si="1"/>
        <v>97813</v>
      </c>
      <c r="O24" s="37">
        <f t="shared" si="1"/>
        <v>0</v>
      </c>
      <c r="P24" s="37">
        <f t="shared" si="1"/>
        <v>0</v>
      </c>
      <c r="Q24" s="37">
        <f t="shared" si="1"/>
        <v>0</v>
      </c>
      <c r="R24" s="37">
        <f t="shared" si="1"/>
        <v>0</v>
      </c>
      <c r="S24" s="37">
        <f t="shared" si="1"/>
        <v>0</v>
      </c>
      <c r="T24" s="37">
        <f t="shared" si="1"/>
        <v>0</v>
      </c>
      <c r="U24" s="37">
        <f t="shared" si="1"/>
        <v>0</v>
      </c>
      <c r="V24" s="37">
        <f t="shared" si="1"/>
        <v>0</v>
      </c>
      <c r="W24" s="37">
        <f t="shared" si="1"/>
        <v>97813</v>
      </c>
      <c r="X24" s="37">
        <f t="shared" si="1"/>
        <v>22557504</v>
      </c>
      <c r="Y24" s="37">
        <f t="shared" si="1"/>
        <v>-22459691</v>
      </c>
      <c r="Z24" s="38">
        <f>+IF(X24&lt;&gt;0,+(Y24/X24)*100,0)</f>
        <v>-99.566383763026266</v>
      </c>
      <c r="AA24" s="39">
        <f>SUM(AA15:AA23)</f>
        <v>45115000</v>
      </c>
    </row>
    <row r="25" spans="1:27" ht="13.5" x14ac:dyDescent="0.25">
      <c r="A25" s="27" t="s">
        <v>52</v>
      </c>
      <c r="B25" s="28" t="s">
        <v>32</v>
      </c>
      <c r="C25" s="29">
        <f t="shared" ref="C25:Y25" si="2">+C12+C24</f>
        <v>31228834</v>
      </c>
      <c r="D25" s="29">
        <f>+D12+D24</f>
        <v>0</v>
      </c>
      <c r="E25" s="30">
        <f t="shared" si="2"/>
        <v>45115000</v>
      </c>
      <c r="F25" s="31">
        <f t="shared" si="2"/>
        <v>45115000</v>
      </c>
      <c r="G25" s="31">
        <f t="shared" si="2"/>
        <v>0</v>
      </c>
      <c r="H25" s="31">
        <f t="shared" si="2"/>
        <v>0</v>
      </c>
      <c r="I25" s="31">
        <f t="shared" si="2"/>
        <v>0</v>
      </c>
      <c r="J25" s="31">
        <f t="shared" si="2"/>
        <v>0</v>
      </c>
      <c r="K25" s="31">
        <f t="shared" si="2"/>
        <v>97813</v>
      </c>
      <c r="L25" s="31">
        <f t="shared" si="2"/>
        <v>0</v>
      </c>
      <c r="M25" s="31">
        <f t="shared" si="2"/>
        <v>0</v>
      </c>
      <c r="N25" s="31">
        <f t="shared" si="2"/>
        <v>97813</v>
      </c>
      <c r="O25" s="31">
        <f t="shared" si="2"/>
        <v>0</v>
      </c>
      <c r="P25" s="31">
        <f t="shared" si="2"/>
        <v>0</v>
      </c>
      <c r="Q25" s="31">
        <f t="shared" si="2"/>
        <v>0</v>
      </c>
      <c r="R25" s="31">
        <f t="shared" si="2"/>
        <v>0</v>
      </c>
      <c r="S25" s="31">
        <f t="shared" si="2"/>
        <v>0</v>
      </c>
      <c r="T25" s="31">
        <f t="shared" si="2"/>
        <v>0</v>
      </c>
      <c r="U25" s="31">
        <f t="shared" si="2"/>
        <v>0</v>
      </c>
      <c r="V25" s="31">
        <f t="shared" si="2"/>
        <v>0</v>
      </c>
      <c r="W25" s="31">
        <f t="shared" si="2"/>
        <v>97813</v>
      </c>
      <c r="X25" s="31">
        <f t="shared" si="2"/>
        <v>22557504</v>
      </c>
      <c r="Y25" s="31">
        <f t="shared" si="2"/>
        <v>-22459691</v>
      </c>
      <c r="Z25" s="32">
        <f>+IF(X25&lt;&gt;0,+(Y25/X25)*100,0)</f>
        <v>-99.566383763026266</v>
      </c>
      <c r="AA25" s="33">
        <f>+AA12+AA24</f>
        <v>45115000</v>
      </c>
    </row>
    <row r="26" spans="1:27" ht="5.0999999999999996" customHeight="1" x14ac:dyDescent="0.25">
      <c r="A26" s="34" t="s">
        <v>41</v>
      </c>
      <c r="B26" s="17"/>
      <c r="C26" s="18"/>
      <c r="D26" s="18"/>
      <c r="E26" s="19"/>
      <c r="F26" s="20"/>
      <c r="G26" s="20"/>
      <c r="H26" s="20"/>
      <c r="I26" s="20"/>
      <c r="J26" s="20"/>
      <c r="K26" s="20"/>
      <c r="L26" s="20"/>
      <c r="M26" s="20"/>
      <c r="N26" s="20"/>
      <c r="O26" s="20"/>
      <c r="P26" s="20"/>
      <c r="Q26" s="20"/>
      <c r="R26" s="20"/>
      <c r="S26" s="20"/>
      <c r="T26" s="20"/>
      <c r="U26" s="20"/>
      <c r="V26" s="20"/>
      <c r="W26" s="20"/>
      <c r="X26" s="20"/>
      <c r="Y26" s="20"/>
      <c r="Z26" s="21"/>
      <c r="AA26" s="22"/>
    </row>
    <row r="27" spans="1:27" ht="13.5" x14ac:dyDescent="0.25">
      <c r="A27" s="10" t="s">
        <v>53</v>
      </c>
      <c r="B27" s="17" t="s">
        <v>32</v>
      </c>
      <c r="C27" s="18"/>
      <c r="D27" s="18"/>
      <c r="E27" s="19"/>
      <c r="F27" s="20"/>
      <c r="G27" s="20"/>
      <c r="H27" s="20"/>
      <c r="I27" s="20"/>
      <c r="J27" s="20"/>
      <c r="K27" s="20"/>
      <c r="L27" s="20"/>
      <c r="M27" s="20"/>
      <c r="N27" s="20"/>
      <c r="O27" s="20"/>
      <c r="P27" s="20"/>
      <c r="Q27" s="20"/>
      <c r="R27" s="20"/>
      <c r="S27" s="20"/>
      <c r="T27" s="20"/>
      <c r="U27" s="20"/>
      <c r="V27" s="20"/>
      <c r="W27" s="20"/>
      <c r="X27" s="20"/>
      <c r="Y27" s="20"/>
      <c r="Z27" s="21"/>
      <c r="AA27" s="22"/>
    </row>
    <row r="28" spans="1:27" ht="13.5" x14ac:dyDescent="0.25">
      <c r="A28" s="10" t="s">
        <v>54</v>
      </c>
      <c r="B28" s="40" t="s">
        <v>32</v>
      </c>
      <c r="C28" s="18"/>
      <c r="D28" s="18"/>
      <c r="E28" s="19"/>
      <c r="F28" s="20"/>
      <c r="G28" s="20"/>
      <c r="H28" s="20"/>
      <c r="I28" s="20"/>
      <c r="J28" s="20"/>
      <c r="K28" s="20"/>
      <c r="L28" s="20"/>
      <c r="M28" s="20"/>
      <c r="N28" s="20"/>
      <c r="O28" s="20"/>
      <c r="P28" s="20"/>
      <c r="Q28" s="20"/>
      <c r="R28" s="20"/>
      <c r="S28" s="20"/>
      <c r="T28" s="20"/>
      <c r="U28" s="20"/>
      <c r="V28" s="20"/>
      <c r="W28" s="20"/>
      <c r="X28" s="20"/>
      <c r="Y28" s="20"/>
      <c r="Z28" s="21"/>
      <c r="AA28" s="22"/>
    </row>
    <row r="29" spans="1:27" ht="13.5" x14ac:dyDescent="0.25">
      <c r="A29" s="23" t="s">
        <v>55</v>
      </c>
      <c r="B29" s="17" t="s">
        <v>32</v>
      </c>
      <c r="C29" s="18"/>
      <c r="D29" s="18"/>
      <c r="E29" s="19"/>
      <c r="F29" s="20"/>
      <c r="G29" s="20"/>
      <c r="H29" s="20"/>
      <c r="I29" s="20"/>
      <c r="J29" s="20"/>
      <c r="K29" s="20"/>
      <c r="L29" s="20"/>
      <c r="M29" s="20"/>
      <c r="N29" s="20"/>
      <c r="O29" s="20"/>
      <c r="P29" s="20"/>
      <c r="Q29" s="20"/>
      <c r="R29" s="20"/>
      <c r="S29" s="20"/>
      <c r="T29" s="20"/>
      <c r="U29" s="20"/>
      <c r="V29" s="20"/>
      <c r="W29" s="20"/>
      <c r="X29" s="20"/>
      <c r="Y29" s="20"/>
      <c r="Z29" s="21"/>
      <c r="AA29" s="22"/>
    </row>
    <row r="30" spans="1:27" ht="13.5" x14ac:dyDescent="0.25">
      <c r="A30" s="23" t="s">
        <v>56</v>
      </c>
      <c r="B30" s="17" t="s">
        <v>32</v>
      </c>
      <c r="C30" s="18"/>
      <c r="D30" s="18"/>
      <c r="E30" s="19"/>
      <c r="F30" s="20"/>
      <c r="G30" s="20"/>
      <c r="H30" s="20"/>
      <c r="I30" s="20"/>
      <c r="J30" s="20"/>
      <c r="K30" s="20"/>
      <c r="L30" s="20"/>
      <c r="M30" s="20"/>
      <c r="N30" s="20"/>
      <c r="O30" s="20"/>
      <c r="P30" s="20"/>
      <c r="Q30" s="20"/>
      <c r="R30" s="20"/>
      <c r="S30" s="20"/>
      <c r="T30" s="20"/>
      <c r="U30" s="20"/>
      <c r="V30" s="20"/>
      <c r="W30" s="20"/>
      <c r="X30" s="20"/>
      <c r="Y30" s="20"/>
      <c r="Z30" s="21"/>
      <c r="AA30" s="22"/>
    </row>
    <row r="31" spans="1:27" ht="13.5" x14ac:dyDescent="0.25">
      <c r="A31" s="23" t="s">
        <v>57</v>
      </c>
      <c r="B31" s="17" t="s">
        <v>32</v>
      </c>
      <c r="C31" s="18"/>
      <c r="D31" s="18"/>
      <c r="E31" s="19"/>
      <c r="F31" s="20"/>
      <c r="G31" s="20"/>
      <c r="H31" s="20"/>
      <c r="I31" s="20"/>
      <c r="J31" s="20"/>
      <c r="K31" s="20"/>
      <c r="L31" s="20"/>
      <c r="M31" s="20"/>
      <c r="N31" s="20"/>
      <c r="O31" s="20"/>
      <c r="P31" s="20"/>
      <c r="Q31" s="20"/>
      <c r="R31" s="20"/>
      <c r="S31" s="20"/>
      <c r="T31" s="20"/>
      <c r="U31" s="20"/>
      <c r="V31" s="20"/>
      <c r="W31" s="20"/>
      <c r="X31" s="20"/>
      <c r="Y31" s="20"/>
      <c r="Z31" s="21"/>
      <c r="AA31" s="22"/>
    </row>
    <row r="32" spans="1:27" ht="13.5" x14ac:dyDescent="0.25">
      <c r="A32" s="23" t="s">
        <v>58</v>
      </c>
      <c r="B32" s="17" t="s">
        <v>32</v>
      </c>
      <c r="C32" s="18"/>
      <c r="D32" s="18"/>
      <c r="E32" s="19"/>
      <c r="F32" s="20"/>
      <c r="G32" s="20"/>
      <c r="H32" s="20"/>
      <c r="I32" s="20"/>
      <c r="J32" s="20"/>
      <c r="K32" s="20"/>
      <c r="L32" s="20"/>
      <c r="M32" s="20"/>
      <c r="N32" s="20"/>
      <c r="O32" s="20"/>
      <c r="P32" s="20"/>
      <c r="Q32" s="20"/>
      <c r="R32" s="20"/>
      <c r="S32" s="20"/>
      <c r="T32" s="20"/>
      <c r="U32" s="20"/>
      <c r="V32" s="20"/>
      <c r="W32" s="20"/>
      <c r="X32" s="20"/>
      <c r="Y32" s="20"/>
      <c r="Z32" s="21"/>
      <c r="AA32" s="22"/>
    </row>
    <row r="33" spans="1:27" ht="13.5" x14ac:dyDescent="0.25">
      <c r="A33" s="23" t="s">
        <v>59</v>
      </c>
      <c r="B33" s="17" t="s">
        <v>32</v>
      </c>
      <c r="C33" s="18"/>
      <c r="D33" s="18"/>
      <c r="E33" s="19"/>
      <c r="F33" s="20"/>
      <c r="G33" s="20"/>
      <c r="H33" s="20"/>
      <c r="I33" s="20"/>
      <c r="J33" s="20"/>
      <c r="K33" s="20"/>
      <c r="L33" s="20"/>
      <c r="M33" s="20"/>
      <c r="N33" s="20"/>
      <c r="O33" s="20"/>
      <c r="P33" s="20"/>
      <c r="Q33" s="20"/>
      <c r="R33" s="20"/>
      <c r="S33" s="20"/>
      <c r="T33" s="20"/>
      <c r="U33" s="20"/>
      <c r="V33" s="20"/>
      <c r="W33" s="20"/>
      <c r="X33" s="20"/>
      <c r="Y33" s="20"/>
      <c r="Z33" s="21"/>
      <c r="AA33" s="22"/>
    </row>
    <row r="34" spans="1:27" ht="13.5" x14ac:dyDescent="0.25">
      <c r="A34" s="27" t="s">
        <v>60</v>
      </c>
      <c r="B34" s="28" t="s">
        <v>32</v>
      </c>
      <c r="C34" s="29">
        <f t="shared" ref="C34:Y34" si="3">SUM(C29:C33)</f>
        <v>0</v>
      </c>
      <c r="D34" s="29">
        <f>SUM(D29:D33)</f>
        <v>0</v>
      </c>
      <c r="E34" s="30">
        <f t="shared" si="3"/>
        <v>0</v>
      </c>
      <c r="F34" s="31">
        <f t="shared" si="3"/>
        <v>0</v>
      </c>
      <c r="G34" s="31">
        <f t="shared" si="3"/>
        <v>0</v>
      </c>
      <c r="H34" s="31">
        <f t="shared" si="3"/>
        <v>0</v>
      </c>
      <c r="I34" s="31">
        <f t="shared" si="3"/>
        <v>0</v>
      </c>
      <c r="J34" s="31">
        <f t="shared" si="3"/>
        <v>0</v>
      </c>
      <c r="K34" s="31">
        <f t="shared" si="3"/>
        <v>0</v>
      </c>
      <c r="L34" s="31">
        <f t="shared" si="3"/>
        <v>0</v>
      </c>
      <c r="M34" s="31">
        <f t="shared" si="3"/>
        <v>0</v>
      </c>
      <c r="N34" s="31">
        <f t="shared" si="3"/>
        <v>0</v>
      </c>
      <c r="O34" s="31">
        <f t="shared" si="3"/>
        <v>0</v>
      </c>
      <c r="P34" s="31">
        <f t="shared" si="3"/>
        <v>0</v>
      </c>
      <c r="Q34" s="31">
        <f t="shared" si="3"/>
        <v>0</v>
      </c>
      <c r="R34" s="31">
        <f t="shared" si="3"/>
        <v>0</v>
      </c>
      <c r="S34" s="31">
        <f t="shared" si="3"/>
        <v>0</v>
      </c>
      <c r="T34" s="31">
        <f t="shared" si="3"/>
        <v>0</v>
      </c>
      <c r="U34" s="31">
        <f t="shared" si="3"/>
        <v>0</v>
      </c>
      <c r="V34" s="31">
        <f t="shared" si="3"/>
        <v>0</v>
      </c>
      <c r="W34" s="31">
        <f t="shared" si="3"/>
        <v>0</v>
      </c>
      <c r="X34" s="31">
        <f t="shared" si="3"/>
        <v>0</v>
      </c>
      <c r="Y34" s="31">
        <f t="shared" si="3"/>
        <v>0</v>
      </c>
      <c r="Z34" s="32">
        <f>+IF(X34&lt;&gt;0,+(Y34/X34)*100,0)</f>
        <v>0</v>
      </c>
      <c r="AA34" s="33">
        <f>SUM(AA29:AA33)</f>
        <v>0</v>
      </c>
    </row>
    <row r="35" spans="1:27" ht="5.0999999999999996" customHeight="1" x14ac:dyDescent="0.25">
      <c r="A35" s="34" t="s">
        <v>41</v>
      </c>
      <c r="B35" s="17"/>
      <c r="C35" s="18"/>
      <c r="D35" s="18"/>
      <c r="E35" s="19"/>
      <c r="F35" s="20"/>
      <c r="G35" s="20"/>
      <c r="H35" s="20"/>
      <c r="I35" s="20"/>
      <c r="J35" s="20"/>
      <c r="K35" s="20"/>
      <c r="L35" s="20"/>
      <c r="M35" s="20"/>
      <c r="N35" s="20"/>
      <c r="O35" s="20"/>
      <c r="P35" s="20"/>
      <c r="Q35" s="20"/>
      <c r="R35" s="20"/>
      <c r="S35" s="20"/>
      <c r="T35" s="20"/>
      <c r="U35" s="20"/>
      <c r="V35" s="20"/>
      <c r="W35" s="20"/>
      <c r="X35" s="20"/>
      <c r="Y35" s="20"/>
      <c r="Z35" s="21"/>
      <c r="AA35" s="22"/>
    </row>
    <row r="36" spans="1:27" ht="13.5" x14ac:dyDescent="0.25">
      <c r="A36" s="10" t="s">
        <v>61</v>
      </c>
      <c r="B36" s="17" t="s">
        <v>32</v>
      </c>
      <c r="C36" s="18"/>
      <c r="D36" s="18"/>
      <c r="E36" s="19"/>
      <c r="F36" s="20"/>
      <c r="G36" s="20"/>
      <c r="H36" s="20"/>
      <c r="I36" s="20"/>
      <c r="J36" s="20"/>
      <c r="K36" s="20"/>
      <c r="L36" s="20"/>
      <c r="M36" s="20"/>
      <c r="N36" s="20"/>
      <c r="O36" s="20"/>
      <c r="P36" s="20"/>
      <c r="Q36" s="20"/>
      <c r="R36" s="20"/>
      <c r="S36" s="20"/>
      <c r="T36" s="20"/>
      <c r="U36" s="20"/>
      <c r="V36" s="20"/>
      <c r="W36" s="20"/>
      <c r="X36" s="20"/>
      <c r="Y36" s="20"/>
      <c r="Z36" s="21"/>
      <c r="AA36" s="22"/>
    </row>
    <row r="37" spans="1:27" ht="13.5" x14ac:dyDescent="0.25">
      <c r="A37" s="23" t="s">
        <v>62</v>
      </c>
      <c r="B37" s="17" t="s">
        <v>32</v>
      </c>
      <c r="C37" s="18"/>
      <c r="D37" s="18"/>
      <c r="E37" s="19"/>
      <c r="F37" s="20"/>
      <c r="G37" s="20"/>
      <c r="H37" s="20"/>
      <c r="I37" s="20"/>
      <c r="J37" s="20"/>
      <c r="K37" s="20"/>
      <c r="L37" s="20"/>
      <c r="M37" s="20"/>
      <c r="N37" s="20"/>
      <c r="O37" s="20"/>
      <c r="P37" s="20"/>
      <c r="Q37" s="20"/>
      <c r="R37" s="20"/>
      <c r="S37" s="20"/>
      <c r="T37" s="20"/>
      <c r="U37" s="20"/>
      <c r="V37" s="20"/>
      <c r="W37" s="20"/>
      <c r="X37" s="20"/>
      <c r="Y37" s="20"/>
      <c r="Z37" s="21"/>
      <c r="AA37" s="22"/>
    </row>
    <row r="38" spans="1:27" ht="13.5" x14ac:dyDescent="0.25">
      <c r="A38" s="23" t="s">
        <v>59</v>
      </c>
      <c r="B38" s="17" t="s">
        <v>32</v>
      </c>
      <c r="C38" s="18"/>
      <c r="D38" s="18"/>
      <c r="E38" s="19"/>
      <c r="F38" s="20"/>
      <c r="G38" s="20"/>
      <c r="H38" s="20"/>
      <c r="I38" s="20"/>
      <c r="J38" s="20"/>
      <c r="K38" s="20"/>
      <c r="L38" s="20"/>
      <c r="M38" s="20"/>
      <c r="N38" s="20"/>
      <c r="O38" s="20"/>
      <c r="P38" s="20"/>
      <c r="Q38" s="20"/>
      <c r="R38" s="20"/>
      <c r="S38" s="20"/>
      <c r="T38" s="20"/>
      <c r="U38" s="20"/>
      <c r="V38" s="20"/>
      <c r="W38" s="20"/>
      <c r="X38" s="20"/>
      <c r="Y38" s="20"/>
      <c r="Z38" s="21"/>
      <c r="AA38" s="22"/>
    </row>
    <row r="39" spans="1:27" ht="13.5" x14ac:dyDescent="0.25">
      <c r="A39" s="27" t="s">
        <v>63</v>
      </c>
      <c r="B39" s="35" t="s">
        <v>32</v>
      </c>
      <c r="C39" s="29">
        <f t="shared" ref="C39:Y39" si="4">SUM(C37:C38)</f>
        <v>0</v>
      </c>
      <c r="D39" s="29">
        <f>SUM(D37:D38)</f>
        <v>0</v>
      </c>
      <c r="E39" s="36">
        <f t="shared" si="4"/>
        <v>0</v>
      </c>
      <c r="F39" s="37">
        <f t="shared" si="4"/>
        <v>0</v>
      </c>
      <c r="G39" s="37">
        <f t="shared" si="4"/>
        <v>0</v>
      </c>
      <c r="H39" s="37">
        <f t="shared" si="4"/>
        <v>0</v>
      </c>
      <c r="I39" s="37">
        <f t="shared" si="4"/>
        <v>0</v>
      </c>
      <c r="J39" s="37">
        <f t="shared" si="4"/>
        <v>0</v>
      </c>
      <c r="K39" s="37">
        <f t="shared" si="4"/>
        <v>0</v>
      </c>
      <c r="L39" s="37">
        <f t="shared" si="4"/>
        <v>0</v>
      </c>
      <c r="M39" s="37">
        <f t="shared" si="4"/>
        <v>0</v>
      </c>
      <c r="N39" s="37">
        <f t="shared" si="4"/>
        <v>0</v>
      </c>
      <c r="O39" s="37">
        <f t="shared" si="4"/>
        <v>0</v>
      </c>
      <c r="P39" s="37">
        <f t="shared" si="4"/>
        <v>0</v>
      </c>
      <c r="Q39" s="37">
        <f t="shared" si="4"/>
        <v>0</v>
      </c>
      <c r="R39" s="37">
        <f t="shared" si="4"/>
        <v>0</v>
      </c>
      <c r="S39" s="37">
        <f t="shared" si="4"/>
        <v>0</v>
      </c>
      <c r="T39" s="37">
        <f t="shared" si="4"/>
        <v>0</v>
      </c>
      <c r="U39" s="37">
        <f t="shared" si="4"/>
        <v>0</v>
      </c>
      <c r="V39" s="37">
        <f t="shared" si="4"/>
        <v>0</v>
      </c>
      <c r="W39" s="37">
        <f t="shared" si="4"/>
        <v>0</v>
      </c>
      <c r="X39" s="37">
        <f t="shared" si="4"/>
        <v>0</v>
      </c>
      <c r="Y39" s="37">
        <f t="shared" si="4"/>
        <v>0</v>
      </c>
      <c r="Z39" s="38">
        <f>+IF(X39&lt;&gt;0,+(Y39/X39)*100,0)</f>
        <v>0</v>
      </c>
      <c r="AA39" s="39">
        <f>SUM(AA37:AA38)</f>
        <v>0</v>
      </c>
    </row>
    <row r="40" spans="1:27" ht="13.5" x14ac:dyDescent="0.25">
      <c r="A40" s="27" t="s">
        <v>64</v>
      </c>
      <c r="B40" s="28" t="s">
        <v>32</v>
      </c>
      <c r="C40" s="29">
        <f t="shared" ref="C40:Y40" si="5">+C34+C39</f>
        <v>0</v>
      </c>
      <c r="D40" s="29">
        <f>+D34+D39</f>
        <v>0</v>
      </c>
      <c r="E40" s="30">
        <f t="shared" si="5"/>
        <v>0</v>
      </c>
      <c r="F40" s="31">
        <f t="shared" si="5"/>
        <v>0</v>
      </c>
      <c r="G40" s="31">
        <f t="shared" si="5"/>
        <v>0</v>
      </c>
      <c r="H40" s="31">
        <f t="shared" si="5"/>
        <v>0</v>
      </c>
      <c r="I40" s="31">
        <f t="shared" si="5"/>
        <v>0</v>
      </c>
      <c r="J40" s="31">
        <f t="shared" si="5"/>
        <v>0</v>
      </c>
      <c r="K40" s="31">
        <f t="shared" si="5"/>
        <v>0</v>
      </c>
      <c r="L40" s="31">
        <f t="shared" si="5"/>
        <v>0</v>
      </c>
      <c r="M40" s="31">
        <f t="shared" si="5"/>
        <v>0</v>
      </c>
      <c r="N40" s="31">
        <f t="shared" si="5"/>
        <v>0</v>
      </c>
      <c r="O40" s="31">
        <f t="shared" si="5"/>
        <v>0</v>
      </c>
      <c r="P40" s="31">
        <f t="shared" si="5"/>
        <v>0</v>
      </c>
      <c r="Q40" s="31">
        <f t="shared" si="5"/>
        <v>0</v>
      </c>
      <c r="R40" s="31">
        <f t="shared" si="5"/>
        <v>0</v>
      </c>
      <c r="S40" s="31">
        <f t="shared" si="5"/>
        <v>0</v>
      </c>
      <c r="T40" s="31">
        <f t="shared" si="5"/>
        <v>0</v>
      </c>
      <c r="U40" s="31">
        <f t="shared" si="5"/>
        <v>0</v>
      </c>
      <c r="V40" s="31">
        <f t="shared" si="5"/>
        <v>0</v>
      </c>
      <c r="W40" s="31">
        <f t="shared" si="5"/>
        <v>0</v>
      </c>
      <c r="X40" s="31">
        <f t="shared" si="5"/>
        <v>0</v>
      </c>
      <c r="Y40" s="31">
        <f t="shared" si="5"/>
        <v>0</v>
      </c>
      <c r="Z40" s="32">
        <f>+IF(X40&lt;&gt;0,+(Y40/X40)*100,0)</f>
        <v>0</v>
      </c>
      <c r="AA40" s="33">
        <f>+AA34+AA39</f>
        <v>0</v>
      </c>
    </row>
    <row r="41" spans="1:27" ht="5.0999999999999996" customHeight="1" x14ac:dyDescent="0.25">
      <c r="A41" s="34" t="s">
        <v>41</v>
      </c>
      <c r="B41" s="17"/>
      <c r="C41" s="18"/>
      <c r="D41" s="18"/>
      <c r="E41" s="19"/>
      <c r="F41" s="20"/>
      <c r="G41" s="20"/>
      <c r="H41" s="20"/>
      <c r="I41" s="20"/>
      <c r="J41" s="20"/>
      <c r="K41" s="20"/>
      <c r="L41" s="20"/>
      <c r="M41" s="20"/>
      <c r="N41" s="20"/>
      <c r="O41" s="20"/>
      <c r="P41" s="20"/>
      <c r="Q41" s="20"/>
      <c r="R41" s="20"/>
      <c r="S41" s="20"/>
      <c r="T41" s="20"/>
      <c r="U41" s="20"/>
      <c r="V41" s="20"/>
      <c r="W41" s="20"/>
      <c r="X41" s="20"/>
      <c r="Y41" s="20"/>
      <c r="Z41" s="21"/>
      <c r="AA41" s="22"/>
    </row>
    <row r="42" spans="1:27" ht="13.5" x14ac:dyDescent="0.25">
      <c r="A42" s="41" t="s">
        <v>65</v>
      </c>
      <c r="B42" s="42" t="s">
        <v>66</v>
      </c>
      <c r="C42" s="43">
        <f t="shared" ref="C42:Y42" si="6">+C25-C40</f>
        <v>31228834</v>
      </c>
      <c r="D42" s="43">
        <f>+D25-D40</f>
        <v>0</v>
      </c>
      <c r="E42" s="44">
        <f t="shared" si="6"/>
        <v>45115000</v>
      </c>
      <c r="F42" s="45">
        <f t="shared" si="6"/>
        <v>45115000</v>
      </c>
      <c r="G42" s="45">
        <f t="shared" si="6"/>
        <v>0</v>
      </c>
      <c r="H42" s="45">
        <f t="shared" si="6"/>
        <v>0</v>
      </c>
      <c r="I42" s="45">
        <f t="shared" si="6"/>
        <v>0</v>
      </c>
      <c r="J42" s="45">
        <f t="shared" si="6"/>
        <v>0</v>
      </c>
      <c r="K42" s="45">
        <f t="shared" si="6"/>
        <v>97813</v>
      </c>
      <c r="L42" s="45">
        <f t="shared" si="6"/>
        <v>0</v>
      </c>
      <c r="M42" s="45">
        <f t="shared" si="6"/>
        <v>0</v>
      </c>
      <c r="N42" s="45">
        <f t="shared" si="6"/>
        <v>97813</v>
      </c>
      <c r="O42" s="45">
        <f t="shared" si="6"/>
        <v>0</v>
      </c>
      <c r="P42" s="45">
        <f t="shared" si="6"/>
        <v>0</v>
      </c>
      <c r="Q42" s="45">
        <f t="shared" si="6"/>
        <v>0</v>
      </c>
      <c r="R42" s="45">
        <f t="shared" si="6"/>
        <v>0</v>
      </c>
      <c r="S42" s="45">
        <f t="shared" si="6"/>
        <v>0</v>
      </c>
      <c r="T42" s="45">
        <f t="shared" si="6"/>
        <v>0</v>
      </c>
      <c r="U42" s="45">
        <f t="shared" si="6"/>
        <v>0</v>
      </c>
      <c r="V42" s="45">
        <f t="shared" si="6"/>
        <v>0</v>
      </c>
      <c r="W42" s="45">
        <f t="shared" si="6"/>
        <v>97813</v>
      </c>
      <c r="X42" s="45">
        <f t="shared" si="6"/>
        <v>22557504</v>
      </c>
      <c r="Y42" s="45">
        <f t="shared" si="6"/>
        <v>-22459691</v>
      </c>
      <c r="Z42" s="46">
        <f>+IF(X42&lt;&gt;0,+(Y42/X42)*100,0)</f>
        <v>-99.566383763026266</v>
      </c>
      <c r="AA42" s="47">
        <f>+AA25-AA40</f>
        <v>45115000</v>
      </c>
    </row>
    <row r="43" spans="1:27" ht="5.0999999999999996" customHeight="1" x14ac:dyDescent="0.25">
      <c r="A43" s="34" t="s">
        <v>41</v>
      </c>
      <c r="B43" s="17"/>
      <c r="C43" s="18"/>
      <c r="D43" s="18"/>
      <c r="E43" s="19"/>
      <c r="F43" s="20"/>
      <c r="G43" s="20"/>
      <c r="H43" s="20"/>
      <c r="I43" s="20"/>
      <c r="J43" s="20"/>
      <c r="K43" s="20"/>
      <c r="L43" s="20"/>
      <c r="M43" s="20"/>
      <c r="N43" s="20"/>
      <c r="O43" s="20"/>
      <c r="P43" s="20"/>
      <c r="Q43" s="20"/>
      <c r="R43" s="20"/>
      <c r="S43" s="20"/>
      <c r="T43" s="20"/>
      <c r="U43" s="20"/>
      <c r="V43" s="20"/>
      <c r="W43" s="20"/>
      <c r="X43" s="20"/>
      <c r="Y43" s="20"/>
      <c r="Z43" s="48"/>
      <c r="AA43" s="22"/>
    </row>
    <row r="44" spans="1:27" ht="13.5" x14ac:dyDescent="0.25">
      <c r="A44" s="10" t="s">
        <v>67</v>
      </c>
      <c r="B44" s="17" t="s">
        <v>32</v>
      </c>
      <c r="C44" s="18"/>
      <c r="D44" s="18"/>
      <c r="E44" s="19"/>
      <c r="F44" s="20"/>
      <c r="G44" s="20"/>
      <c r="H44" s="20"/>
      <c r="I44" s="20"/>
      <c r="J44" s="20"/>
      <c r="K44" s="20"/>
      <c r="L44" s="20"/>
      <c r="M44" s="20"/>
      <c r="N44" s="20"/>
      <c r="O44" s="20"/>
      <c r="P44" s="20"/>
      <c r="Q44" s="20"/>
      <c r="R44" s="20"/>
      <c r="S44" s="20"/>
      <c r="T44" s="20"/>
      <c r="U44" s="20"/>
      <c r="V44" s="20"/>
      <c r="W44" s="20"/>
      <c r="X44" s="20"/>
      <c r="Y44" s="20"/>
      <c r="Z44" s="48"/>
      <c r="AA44" s="22"/>
    </row>
    <row r="45" spans="1:27" ht="13.5" x14ac:dyDescent="0.25">
      <c r="A45" s="23" t="s">
        <v>68</v>
      </c>
      <c r="B45" s="17" t="s">
        <v>32</v>
      </c>
      <c r="C45" s="18"/>
      <c r="D45" s="18"/>
      <c r="E45" s="19"/>
      <c r="F45" s="20"/>
      <c r="G45" s="20"/>
      <c r="H45" s="20"/>
      <c r="I45" s="20"/>
      <c r="J45" s="20"/>
      <c r="K45" s="20"/>
      <c r="L45" s="20"/>
      <c r="M45" s="20"/>
      <c r="N45" s="20"/>
      <c r="O45" s="20"/>
      <c r="P45" s="20"/>
      <c r="Q45" s="20"/>
      <c r="R45" s="20"/>
      <c r="S45" s="20"/>
      <c r="T45" s="20"/>
      <c r="U45" s="20"/>
      <c r="V45" s="20"/>
      <c r="W45" s="20"/>
      <c r="X45" s="20"/>
      <c r="Y45" s="20"/>
      <c r="Z45" s="48"/>
      <c r="AA45" s="22"/>
    </row>
    <row r="46" spans="1:27" ht="13.5" x14ac:dyDescent="0.25">
      <c r="A46" s="23" t="s">
        <v>69</v>
      </c>
      <c r="B46" s="17" t="s">
        <v>32</v>
      </c>
      <c r="C46" s="18"/>
      <c r="D46" s="18"/>
      <c r="E46" s="19"/>
      <c r="F46" s="20"/>
      <c r="G46" s="20"/>
      <c r="H46" s="20"/>
      <c r="I46" s="20"/>
      <c r="J46" s="20"/>
      <c r="K46" s="20"/>
      <c r="L46" s="20"/>
      <c r="M46" s="20"/>
      <c r="N46" s="20"/>
      <c r="O46" s="20"/>
      <c r="P46" s="20"/>
      <c r="Q46" s="20"/>
      <c r="R46" s="20"/>
      <c r="S46" s="20"/>
      <c r="T46" s="20"/>
      <c r="U46" s="20"/>
      <c r="V46" s="20"/>
      <c r="W46" s="20"/>
      <c r="X46" s="20"/>
      <c r="Y46" s="20"/>
      <c r="Z46" s="48"/>
      <c r="AA46" s="22"/>
    </row>
    <row r="47" spans="1:27" ht="14.45" customHeight="1" x14ac:dyDescent="0.25">
      <c r="A47" s="23" t="s">
        <v>41</v>
      </c>
      <c r="B47" s="17"/>
      <c r="C47" s="18"/>
      <c r="D47" s="18"/>
      <c r="E47" s="19"/>
      <c r="F47" s="20"/>
      <c r="G47" s="20"/>
      <c r="H47" s="20"/>
      <c r="I47" s="20"/>
      <c r="J47" s="20"/>
      <c r="K47" s="20"/>
      <c r="L47" s="20"/>
      <c r="M47" s="20"/>
      <c r="N47" s="20"/>
      <c r="O47" s="20"/>
      <c r="P47" s="20"/>
      <c r="Q47" s="20"/>
      <c r="R47" s="20"/>
      <c r="S47" s="20"/>
      <c r="T47" s="20"/>
      <c r="U47" s="20"/>
      <c r="V47" s="20"/>
      <c r="W47" s="20"/>
      <c r="X47" s="20"/>
      <c r="Y47" s="20"/>
      <c r="Z47" s="48"/>
      <c r="AA47" s="22"/>
    </row>
    <row r="48" spans="1:27" ht="13.5" x14ac:dyDescent="0.25">
      <c r="A48" s="49" t="s">
        <v>70</v>
      </c>
      <c r="B48" s="50" t="s">
        <v>66</v>
      </c>
      <c r="C48" s="51">
        <f t="shared" ref="C48:Y48" si="7">SUM(C45:C47)</f>
        <v>0</v>
      </c>
      <c r="D48" s="51">
        <f>SUM(D45:D47)</f>
        <v>0</v>
      </c>
      <c r="E48" s="52">
        <f t="shared" si="7"/>
        <v>0</v>
      </c>
      <c r="F48" s="53">
        <f t="shared" si="7"/>
        <v>0</v>
      </c>
      <c r="G48" s="53">
        <f t="shared" si="7"/>
        <v>0</v>
      </c>
      <c r="H48" s="53">
        <f t="shared" si="7"/>
        <v>0</v>
      </c>
      <c r="I48" s="53">
        <f t="shared" si="7"/>
        <v>0</v>
      </c>
      <c r="J48" s="53">
        <f t="shared" si="7"/>
        <v>0</v>
      </c>
      <c r="K48" s="53">
        <f t="shared" si="7"/>
        <v>0</v>
      </c>
      <c r="L48" s="53">
        <f t="shared" si="7"/>
        <v>0</v>
      </c>
      <c r="M48" s="53">
        <f t="shared" si="7"/>
        <v>0</v>
      </c>
      <c r="N48" s="53">
        <f t="shared" si="7"/>
        <v>0</v>
      </c>
      <c r="O48" s="53">
        <f t="shared" si="7"/>
        <v>0</v>
      </c>
      <c r="P48" s="53">
        <f t="shared" si="7"/>
        <v>0</v>
      </c>
      <c r="Q48" s="53">
        <f t="shared" si="7"/>
        <v>0</v>
      </c>
      <c r="R48" s="53">
        <f t="shared" si="7"/>
        <v>0</v>
      </c>
      <c r="S48" s="53">
        <f t="shared" si="7"/>
        <v>0</v>
      </c>
      <c r="T48" s="53">
        <f t="shared" si="7"/>
        <v>0</v>
      </c>
      <c r="U48" s="53">
        <f t="shared" si="7"/>
        <v>0</v>
      </c>
      <c r="V48" s="53">
        <f t="shared" si="7"/>
        <v>0</v>
      </c>
      <c r="W48" s="53">
        <f t="shared" si="7"/>
        <v>0</v>
      </c>
      <c r="X48" s="53">
        <f t="shared" si="7"/>
        <v>0</v>
      </c>
      <c r="Y48" s="53">
        <f t="shared" si="7"/>
        <v>0</v>
      </c>
      <c r="Z48" s="54">
        <f>+IF(X48&lt;&gt;0,+(Y48/X48)*100,0)</f>
        <v>0</v>
      </c>
      <c r="AA48" s="55">
        <f>SUM(AA45:AA47)</f>
        <v>0</v>
      </c>
    </row>
    <row r="49" spans="1:27" ht="13.5" x14ac:dyDescent="0.25">
      <c r="A49" s="56" t="s">
        <v>328</v>
      </c>
      <c r="B49" s="57"/>
      <c r="C49" s="58"/>
      <c r="D49" s="58"/>
      <c r="E49" s="58"/>
      <c r="F49" s="58"/>
      <c r="G49" s="58"/>
      <c r="H49" s="59"/>
      <c r="I49" s="59"/>
      <c r="J49" s="59"/>
      <c r="K49" s="59"/>
      <c r="L49" s="59"/>
      <c r="M49" s="59"/>
      <c r="N49" s="59"/>
      <c r="O49" s="59"/>
      <c r="P49" s="59"/>
      <c r="Q49" s="59"/>
      <c r="R49" s="59"/>
      <c r="S49" s="59"/>
      <c r="T49" s="59"/>
      <c r="U49" s="59"/>
      <c r="V49" s="59"/>
      <c r="W49" s="59"/>
      <c r="X49" s="59"/>
      <c r="Y49" s="59"/>
      <c r="Z49" s="59"/>
      <c r="AA49" s="59"/>
    </row>
    <row r="50" spans="1:27" ht="13.5" x14ac:dyDescent="0.25">
      <c r="A50" s="60" t="s">
        <v>329</v>
      </c>
      <c r="B50" s="60"/>
      <c r="C50" s="60"/>
      <c r="D50" s="60"/>
      <c r="E50" s="60"/>
      <c r="F50" s="60"/>
      <c r="G50" s="60"/>
      <c r="H50" s="59"/>
      <c r="I50" s="59"/>
      <c r="J50" s="59"/>
      <c r="K50" s="59"/>
      <c r="L50" s="59"/>
      <c r="M50" s="59"/>
      <c r="N50" s="59"/>
      <c r="O50" s="59"/>
      <c r="P50" s="59"/>
      <c r="Q50" s="59"/>
      <c r="R50" s="59"/>
      <c r="S50" s="59"/>
      <c r="T50" s="59"/>
      <c r="U50" s="59"/>
      <c r="V50" s="59"/>
      <c r="W50" s="59"/>
      <c r="X50" s="59"/>
      <c r="Y50" s="59"/>
      <c r="Z50" s="59"/>
      <c r="AA50" s="59"/>
    </row>
    <row r="51" spans="1:27" ht="13.5" x14ac:dyDescent="0.25">
      <c r="A51" s="61" t="s">
        <v>330</v>
      </c>
      <c r="B51" s="62"/>
      <c r="C51" s="63"/>
      <c r="D51" s="63"/>
      <c r="E51" s="63"/>
      <c r="F51" s="63"/>
      <c r="G51" s="63"/>
      <c r="H51" s="59"/>
      <c r="I51" s="59"/>
      <c r="J51" s="59"/>
      <c r="K51" s="59"/>
      <c r="L51" s="59"/>
      <c r="M51" s="59"/>
      <c r="N51" s="59"/>
      <c r="O51" s="59"/>
      <c r="P51" s="59"/>
      <c r="Q51" s="59"/>
      <c r="R51" s="59"/>
      <c r="S51" s="59"/>
      <c r="T51" s="59"/>
      <c r="U51" s="59"/>
      <c r="V51" s="59"/>
      <c r="W51" s="59"/>
      <c r="X51" s="59"/>
      <c r="Y51" s="59"/>
      <c r="Z51" s="59"/>
      <c r="AA51" s="59"/>
    </row>
    <row r="52" spans="1:27" ht="13.5" x14ac:dyDescent="0.25">
      <c r="A52" s="59"/>
      <c r="B52" s="59"/>
      <c r="C52" s="59"/>
      <c r="D52" s="59"/>
      <c r="E52" s="59"/>
      <c r="F52" s="59"/>
      <c r="G52" s="59"/>
      <c r="H52" s="59"/>
      <c r="I52" s="59"/>
      <c r="J52" s="59"/>
      <c r="K52" s="59"/>
      <c r="L52" s="59"/>
      <c r="M52" s="59"/>
      <c r="N52" s="59"/>
      <c r="O52" s="59"/>
      <c r="P52" s="59"/>
      <c r="Q52" s="59"/>
      <c r="R52" s="59"/>
      <c r="S52" s="59"/>
      <c r="T52" s="59"/>
      <c r="U52" s="59"/>
      <c r="V52" s="59"/>
      <c r="W52" s="59"/>
      <c r="X52" s="59"/>
      <c r="Y52" s="59"/>
      <c r="Z52" s="59"/>
      <c r="AA52" s="59"/>
    </row>
    <row r="53" spans="1:27" ht="13.5" x14ac:dyDescent="0.25">
      <c r="A53" s="59"/>
      <c r="B53" s="59"/>
      <c r="C53" s="59"/>
      <c r="D53" s="59"/>
      <c r="E53" s="59"/>
      <c r="F53" s="59"/>
      <c r="G53" s="59"/>
      <c r="H53" s="59"/>
      <c r="I53" s="59"/>
      <c r="J53" s="59"/>
      <c r="K53" s="59"/>
      <c r="L53" s="59"/>
      <c r="M53" s="59"/>
      <c r="N53" s="59"/>
      <c r="O53" s="59"/>
      <c r="P53" s="59"/>
      <c r="Q53" s="59"/>
      <c r="R53" s="59"/>
      <c r="S53" s="59"/>
      <c r="T53" s="59"/>
      <c r="U53" s="59"/>
      <c r="V53" s="59"/>
      <c r="W53" s="59"/>
      <c r="X53" s="59"/>
      <c r="Y53" s="59"/>
      <c r="Z53" s="59"/>
      <c r="AA53" s="59"/>
    </row>
    <row r="54" spans="1:27" ht="13.5" x14ac:dyDescent="0.25">
      <c r="A54" s="59"/>
      <c r="B54" s="59"/>
      <c r="C54" s="59"/>
      <c r="D54" s="59"/>
      <c r="E54" s="59"/>
      <c r="F54" s="59"/>
      <c r="G54" s="59"/>
      <c r="H54" s="59"/>
      <c r="I54" s="59"/>
      <c r="J54" s="59"/>
      <c r="K54" s="59"/>
      <c r="L54" s="59"/>
      <c r="M54" s="59"/>
      <c r="N54" s="59"/>
      <c r="O54" s="59"/>
      <c r="P54" s="59"/>
      <c r="Q54" s="59"/>
      <c r="R54" s="59"/>
      <c r="S54" s="59"/>
      <c r="T54" s="59"/>
      <c r="U54" s="59"/>
      <c r="V54" s="59"/>
      <c r="W54" s="59"/>
      <c r="X54" s="59"/>
      <c r="Y54" s="59"/>
      <c r="Z54" s="59"/>
      <c r="AA54" s="59"/>
    </row>
  </sheetData>
  <mergeCells count="2">
    <mergeCell ref="A1:AA1"/>
    <mergeCell ref="E2:AA2"/>
  </mergeCells>
  <printOptions horizontalCentered="1"/>
  <pageMargins left="0.55118110236220497" right="0.22" top="0.59055118110236204" bottom="0.59055118110236204" header="0.31496062992126" footer="0.31496062992126"/>
  <pageSetup paperSize="9" orientation="landscape" r:id="rId1"/>
  <rowBreaks count="1" manualBreakCount="1">
    <brk id="48" max="16383" man="1"/>
  </rowBreaks>
</worksheet>
</file>

<file path=xl/worksheets/sheet7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AA54"/>
  <sheetViews>
    <sheetView showGridLines="0" workbookViewId="0">
      <selection activeCell="B2" sqref="B2"/>
    </sheetView>
  </sheetViews>
  <sheetFormatPr defaultRowHeight="12.75" x14ac:dyDescent="0.2"/>
  <cols>
    <col min="1" max="1" width="35.7109375" customWidth="1"/>
    <col min="2" max="2" width="3.42578125" bestFit="1" customWidth="1"/>
    <col min="3" max="3" width="9.7109375" customWidth="1"/>
    <col min="4" max="4" width="9.7109375" hidden="1" customWidth="1"/>
    <col min="5" max="6" width="9.7109375" customWidth="1"/>
    <col min="7" max="9" width="9.7109375" hidden="1" customWidth="1"/>
    <col min="10" max="10" width="9.7109375" customWidth="1"/>
    <col min="11" max="13" width="9.7109375" hidden="1" customWidth="1"/>
    <col min="14" max="14" width="9.7109375" customWidth="1"/>
    <col min="15" max="22" width="9.7109375" hidden="1" customWidth="1"/>
    <col min="23" max="27" width="9.7109375" customWidth="1"/>
  </cols>
  <sheetData>
    <row r="1" spans="1:27" ht="38.450000000000003" customHeight="1" x14ac:dyDescent="0.25">
      <c r="A1" s="64" t="s">
        <v>140</v>
      </c>
      <c r="B1" s="64"/>
      <c r="C1" s="64"/>
      <c r="D1" s="64"/>
      <c r="E1" s="64"/>
      <c r="F1" s="64"/>
      <c r="G1" s="64"/>
      <c r="H1" s="64"/>
      <c r="I1" s="64"/>
      <c r="J1" s="64"/>
      <c r="K1" s="64"/>
      <c r="L1" s="64"/>
      <c r="M1" s="64"/>
      <c r="N1" s="64"/>
      <c r="O1" s="64"/>
      <c r="P1" s="64"/>
      <c r="Q1" s="64"/>
      <c r="R1" s="64"/>
      <c r="S1" s="64"/>
      <c r="T1" s="64"/>
      <c r="U1" s="64"/>
      <c r="V1" s="64"/>
      <c r="W1" s="64"/>
      <c r="X1" s="64"/>
      <c r="Y1" s="64"/>
      <c r="Z1" s="64"/>
      <c r="AA1" s="64"/>
    </row>
    <row r="2" spans="1:27" ht="24.95" customHeight="1" x14ac:dyDescent="0.2">
      <c r="A2" s="2" t="s">
        <v>1</v>
      </c>
      <c r="B2" s="1" t="s">
        <v>331</v>
      </c>
      <c r="C2" s="3" t="s">
        <v>2</v>
      </c>
      <c r="D2" s="3" t="s">
        <v>3</v>
      </c>
      <c r="E2" s="65" t="s">
        <v>4</v>
      </c>
      <c r="F2" s="66"/>
      <c r="G2" s="66"/>
      <c r="H2" s="66"/>
      <c r="I2" s="66"/>
      <c r="J2" s="66"/>
      <c r="K2" s="66"/>
      <c r="L2" s="66"/>
      <c r="M2" s="66"/>
      <c r="N2" s="66"/>
      <c r="O2" s="66"/>
      <c r="P2" s="66"/>
      <c r="Q2" s="66"/>
      <c r="R2" s="66"/>
      <c r="S2" s="66"/>
      <c r="T2" s="66"/>
      <c r="U2" s="66"/>
      <c r="V2" s="66"/>
      <c r="W2" s="66"/>
      <c r="X2" s="66"/>
      <c r="Y2" s="66"/>
      <c r="Z2" s="66"/>
      <c r="AA2" s="67"/>
    </row>
    <row r="3" spans="1:27" ht="24.95" customHeight="1" x14ac:dyDescent="0.2">
      <c r="A3" s="4" t="s">
        <v>5</v>
      </c>
      <c r="B3" s="5" t="s">
        <v>6</v>
      </c>
      <c r="C3" s="6" t="s">
        <v>7</v>
      </c>
      <c r="D3" s="6" t="s">
        <v>7</v>
      </c>
      <c r="E3" s="7" t="s">
        <v>8</v>
      </c>
      <c r="F3" s="8" t="s">
        <v>9</v>
      </c>
      <c r="G3" s="8" t="s">
        <v>10</v>
      </c>
      <c r="H3" s="8" t="s">
        <v>11</v>
      </c>
      <c r="I3" s="8" t="s">
        <v>12</v>
      </c>
      <c r="J3" s="8" t="s">
        <v>13</v>
      </c>
      <c r="K3" s="8" t="s">
        <v>14</v>
      </c>
      <c r="L3" s="8" t="s">
        <v>15</v>
      </c>
      <c r="M3" s="8" t="s">
        <v>16</v>
      </c>
      <c r="N3" s="8" t="s">
        <v>17</v>
      </c>
      <c r="O3" s="8" t="s">
        <v>18</v>
      </c>
      <c r="P3" s="8" t="s">
        <v>19</v>
      </c>
      <c r="Q3" s="8" t="s">
        <v>20</v>
      </c>
      <c r="R3" s="8" t="s">
        <v>21</v>
      </c>
      <c r="S3" s="8" t="s">
        <v>22</v>
      </c>
      <c r="T3" s="8" t="s">
        <v>23</v>
      </c>
      <c r="U3" s="8" t="s">
        <v>24</v>
      </c>
      <c r="V3" s="8" t="s">
        <v>25</v>
      </c>
      <c r="W3" s="8" t="s">
        <v>26</v>
      </c>
      <c r="X3" s="8" t="s">
        <v>27</v>
      </c>
      <c r="Y3" s="8" t="s">
        <v>28</v>
      </c>
      <c r="Z3" s="8" t="s">
        <v>29</v>
      </c>
      <c r="AA3" s="9" t="s">
        <v>30</v>
      </c>
    </row>
    <row r="4" spans="1:27" ht="13.5" x14ac:dyDescent="0.25">
      <c r="A4" s="10" t="s">
        <v>31</v>
      </c>
      <c r="B4" s="11" t="s">
        <v>32</v>
      </c>
      <c r="C4" s="12"/>
      <c r="D4" s="12"/>
      <c r="E4" s="13"/>
      <c r="F4" s="14"/>
      <c r="G4" s="14"/>
      <c r="H4" s="14"/>
      <c r="I4" s="14"/>
      <c r="J4" s="14"/>
      <c r="K4" s="14"/>
      <c r="L4" s="14"/>
      <c r="M4" s="14"/>
      <c r="N4" s="14"/>
      <c r="O4" s="14"/>
      <c r="P4" s="14"/>
      <c r="Q4" s="14"/>
      <c r="R4" s="14"/>
      <c r="S4" s="14"/>
      <c r="T4" s="14"/>
      <c r="U4" s="14"/>
      <c r="V4" s="14"/>
      <c r="W4" s="14"/>
      <c r="X4" s="14"/>
      <c r="Y4" s="14"/>
      <c r="Z4" s="15"/>
      <c r="AA4" s="16"/>
    </row>
    <row r="5" spans="1:27" ht="13.5" x14ac:dyDescent="0.25">
      <c r="A5" s="10" t="s">
        <v>33</v>
      </c>
      <c r="B5" s="17" t="s">
        <v>32</v>
      </c>
      <c r="C5" s="18"/>
      <c r="D5" s="18"/>
      <c r="E5" s="19"/>
      <c r="F5" s="20"/>
      <c r="G5" s="20"/>
      <c r="H5" s="20"/>
      <c r="I5" s="20"/>
      <c r="J5" s="20"/>
      <c r="K5" s="20"/>
      <c r="L5" s="20"/>
      <c r="M5" s="20"/>
      <c r="N5" s="20"/>
      <c r="O5" s="20"/>
      <c r="P5" s="20"/>
      <c r="Q5" s="20"/>
      <c r="R5" s="20"/>
      <c r="S5" s="20"/>
      <c r="T5" s="20"/>
      <c r="U5" s="20"/>
      <c r="V5" s="20"/>
      <c r="W5" s="20"/>
      <c r="X5" s="20"/>
      <c r="Y5" s="20"/>
      <c r="Z5" s="21"/>
      <c r="AA5" s="22"/>
    </row>
    <row r="6" spans="1:27" ht="13.5" x14ac:dyDescent="0.25">
      <c r="A6" s="23" t="s">
        <v>34</v>
      </c>
      <c r="B6" s="17" t="s">
        <v>32</v>
      </c>
      <c r="C6" s="18"/>
      <c r="D6" s="18"/>
      <c r="E6" s="19"/>
      <c r="F6" s="20"/>
      <c r="G6" s="20">
        <v>172172423</v>
      </c>
      <c r="H6" s="20">
        <v>-59857742</v>
      </c>
      <c r="I6" s="20">
        <v>11669942</v>
      </c>
      <c r="J6" s="20">
        <v>123984623</v>
      </c>
      <c r="K6" s="20">
        <v>-12762398</v>
      </c>
      <c r="L6" s="20">
        <v>-16827752</v>
      </c>
      <c r="M6" s="20">
        <v>95444379</v>
      </c>
      <c r="N6" s="20">
        <v>65854229</v>
      </c>
      <c r="O6" s="20"/>
      <c r="P6" s="20"/>
      <c r="Q6" s="20"/>
      <c r="R6" s="20"/>
      <c r="S6" s="20"/>
      <c r="T6" s="20"/>
      <c r="U6" s="20"/>
      <c r="V6" s="20"/>
      <c r="W6" s="20">
        <v>189838852</v>
      </c>
      <c r="X6" s="20"/>
      <c r="Y6" s="20">
        <v>189838852</v>
      </c>
      <c r="Z6" s="21"/>
      <c r="AA6" s="22"/>
    </row>
    <row r="7" spans="1:27" ht="13.5" x14ac:dyDescent="0.25">
      <c r="A7" s="23" t="s">
        <v>35</v>
      </c>
      <c r="B7" s="17" t="s">
        <v>32</v>
      </c>
      <c r="C7" s="18"/>
      <c r="D7" s="18"/>
      <c r="E7" s="19"/>
      <c r="F7" s="20"/>
      <c r="G7" s="20"/>
      <c r="H7" s="20"/>
      <c r="I7" s="20"/>
      <c r="J7" s="20"/>
      <c r="K7" s="20"/>
      <c r="L7" s="20"/>
      <c r="M7" s="20"/>
      <c r="N7" s="20"/>
      <c r="O7" s="20"/>
      <c r="P7" s="20"/>
      <c r="Q7" s="20"/>
      <c r="R7" s="20"/>
      <c r="S7" s="20"/>
      <c r="T7" s="20"/>
      <c r="U7" s="20"/>
      <c r="V7" s="20"/>
      <c r="W7" s="20"/>
      <c r="X7" s="20"/>
      <c r="Y7" s="20"/>
      <c r="Z7" s="21"/>
      <c r="AA7" s="22"/>
    </row>
    <row r="8" spans="1:27" ht="13.5" x14ac:dyDescent="0.25">
      <c r="A8" s="23" t="s">
        <v>36</v>
      </c>
      <c r="B8" s="17" t="s">
        <v>32</v>
      </c>
      <c r="C8" s="18"/>
      <c r="D8" s="18"/>
      <c r="E8" s="19"/>
      <c r="F8" s="20"/>
      <c r="G8" s="20">
        <v>3715838</v>
      </c>
      <c r="H8" s="20">
        <v>4254600</v>
      </c>
      <c r="I8" s="20">
        <v>4477559</v>
      </c>
      <c r="J8" s="20">
        <v>12447997</v>
      </c>
      <c r="K8" s="20">
        <v>3595040</v>
      </c>
      <c r="L8" s="20">
        <v>3556661</v>
      </c>
      <c r="M8" s="20">
        <v>3908369</v>
      </c>
      <c r="N8" s="20">
        <v>11060070</v>
      </c>
      <c r="O8" s="20"/>
      <c r="P8" s="20"/>
      <c r="Q8" s="20"/>
      <c r="R8" s="20"/>
      <c r="S8" s="20"/>
      <c r="T8" s="20"/>
      <c r="U8" s="20"/>
      <c r="V8" s="20"/>
      <c r="W8" s="20">
        <v>23508067</v>
      </c>
      <c r="X8" s="20"/>
      <c r="Y8" s="20">
        <v>23508067</v>
      </c>
      <c r="Z8" s="21"/>
      <c r="AA8" s="22"/>
    </row>
    <row r="9" spans="1:27" ht="13.5" x14ac:dyDescent="0.25">
      <c r="A9" s="23" t="s">
        <v>37</v>
      </c>
      <c r="B9" s="17" t="s">
        <v>32</v>
      </c>
      <c r="C9" s="18"/>
      <c r="D9" s="18"/>
      <c r="E9" s="19"/>
      <c r="F9" s="20"/>
      <c r="G9" s="20"/>
      <c r="H9" s="20"/>
      <c r="I9" s="20"/>
      <c r="J9" s="20"/>
      <c r="K9" s="20"/>
      <c r="L9" s="20"/>
      <c r="M9" s="20"/>
      <c r="N9" s="20"/>
      <c r="O9" s="20"/>
      <c r="P9" s="20"/>
      <c r="Q9" s="20"/>
      <c r="R9" s="20"/>
      <c r="S9" s="20"/>
      <c r="T9" s="20"/>
      <c r="U9" s="20"/>
      <c r="V9" s="20"/>
      <c r="W9" s="20"/>
      <c r="X9" s="20"/>
      <c r="Y9" s="20"/>
      <c r="Z9" s="21"/>
      <c r="AA9" s="22"/>
    </row>
    <row r="10" spans="1:27" ht="13.5" x14ac:dyDescent="0.25">
      <c r="A10" s="23" t="s">
        <v>38</v>
      </c>
      <c r="B10" s="17" t="s">
        <v>32</v>
      </c>
      <c r="C10" s="18"/>
      <c r="D10" s="18"/>
      <c r="E10" s="19"/>
      <c r="F10" s="20"/>
      <c r="G10" s="24"/>
      <c r="H10" s="24"/>
      <c r="I10" s="24"/>
      <c r="J10" s="20"/>
      <c r="K10" s="24"/>
      <c r="L10" s="24"/>
      <c r="M10" s="20"/>
      <c r="N10" s="24"/>
      <c r="O10" s="24"/>
      <c r="P10" s="24"/>
      <c r="Q10" s="20"/>
      <c r="R10" s="24"/>
      <c r="S10" s="24"/>
      <c r="T10" s="20"/>
      <c r="U10" s="24"/>
      <c r="V10" s="24"/>
      <c r="W10" s="24"/>
      <c r="X10" s="20"/>
      <c r="Y10" s="24"/>
      <c r="Z10" s="25"/>
      <c r="AA10" s="26"/>
    </row>
    <row r="11" spans="1:27" ht="13.5" x14ac:dyDescent="0.25">
      <c r="A11" s="23" t="s">
        <v>39</v>
      </c>
      <c r="B11" s="17" t="s">
        <v>32</v>
      </c>
      <c r="C11" s="18"/>
      <c r="D11" s="18"/>
      <c r="E11" s="19"/>
      <c r="F11" s="20"/>
      <c r="G11" s="20"/>
      <c r="H11" s="20"/>
      <c r="I11" s="20"/>
      <c r="J11" s="20"/>
      <c r="K11" s="20"/>
      <c r="L11" s="20"/>
      <c r="M11" s="20"/>
      <c r="N11" s="20"/>
      <c r="O11" s="20"/>
      <c r="P11" s="20"/>
      <c r="Q11" s="20"/>
      <c r="R11" s="20"/>
      <c r="S11" s="20"/>
      <c r="T11" s="20"/>
      <c r="U11" s="20"/>
      <c r="V11" s="20"/>
      <c r="W11" s="20"/>
      <c r="X11" s="20"/>
      <c r="Y11" s="20"/>
      <c r="Z11" s="21"/>
      <c r="AA11" s="22"/>
    </row>
    <row r="12" spans="1:27" ht="13.5" x14ac:dyDescent="0.25">
      <c r="A12" s="27" t="s">
        <v>40</v>
      </c>
      <c r="B12" s="28" t="s">
        <v>32</v>
      </c>
      <c r="C12" s="29">
        <f t="shared" ref="C12:Y12" si="0">SUM(C6:C11)</f>
        <v>0</v>
      </c>
      <c r="D12" s="29">
        <f>SUM(D6:D11)</f>
        <v>0</v>
      </c>
      <c r="E12" s="30">
        <f t="shared" si="0"/>
        <v>0</v>
      </c>
      <c r="F12" s="31">
        <f t="shared" si="0"/>
        <v>0</v>
      </c>
      <c r="G12" s="31">
        <f t="shared" si="0"/>
        <v>175888261</v>
      </c>
      <c r="H12" s="31">
        <f t="shared" si="0"/>
        <v>-55603142</v>
      </c>
      <c r="I12" s="31">
        <f t="shared" si="0"/>
        <v>16147501</v>
      </c>
      <c r="J12" s="31">
        <f t="shared" si="0"/>
        <v>136432620</v>
      </c>
      <c r="K12" s="31">
        <f t="shared" si="0"/>
        <v>-9167358</v>
      </c>
      <c r="L12" s="31">
        <f t="shared" si="0"/>
        <v>-13271091</v>
      </c>
      <c r="M12" s="31">
        <f t="shared" si="0"/>
        <v>99352748</v>
      </c>
      <c r="N12" s="31">
        <f t="shared" si="0"/>
        <v>76914299</v>
      </c>
      <c r="O12" s="31">
        <f t="shared" si="0"/>
        <v>0</v>
      </c>
      <c r="P12" s="31">
        <f t="shared" si="0"/>
        <v>0</v>
      </c>
      <c r="Q12" s="31">
        <f t="shared" si="0"/>
        <v>0</v>
      </c>
      <c r="R12" s="31">
        <f t="shared" si="0"/>
        <v>0</v>
      </c>
      <c r="S12" s="31">
        <f t="shared" si="0"/>
        <v>0</v>
      </c>
      <c r="T12" s="31">
        <f t="shared" si="0"/>
        <v>0</v>
      </c>
      <c r="U12" s="31">
        <f t="shared" si="0"/>
        <v>0</v>
      </c>
      <c r="V12" s="31">
        <f t="shared" si="0"/>
        <v>0</v>
      </c>
      <c r="W12" s="31">
        <f t="shared" si="0"/>
        <v>213346919</v>
      </c>
      <c r="X12" s="31">
        <f t="shared" si="0"/>
        <v>0</v>
      </c>
      <c r="Y12" s="31">
        <f t="shared" si="0"/>
        <v>213346919</v>
      </c>
      <c r="Z12" s="32">
        <f>+IF(X12&lt;&gt;0,+(Y12/X12)*100,0)</f>
        <v>0</v>
      </c>
      <c r="AA12" s="33">
        <f>SUM(AA6:AA11)</f>
        <v>0</v>
      </c>
    </row>
    <row r="13" spans="1:27" ht="5.0999999999999996" customHeight="1" x14ac:dyDescent="0.25">
      <c r="A13" s="34" t="s">
        <v>41</v>
      </c>
      <c r="B13" s="17"/>
      <c r="C13" s="18"/>
      <c r="D13" s="18"/>
      <c r="E13" s="19"/>
      <c r="F13" s="20"/>
      <c r="G13" s="20"/>
      <c r="H13" s="20"/>
      <c r="I13" s="20"/>
      <c r="J13" s="20"/>
      <c r="K13" s="20"/>
      <c r="L13" s="20"/>
      <c r="M13" s="20"/>
      <c r="N13" s="20"/>
      <c r="O13" s="20"/>
      <c r="P13" s="20"/>
      <c r="Q13" s="20"/>
      <c r="R13" s="20"/>
      <c r="S13" s="20"/>
      <c r="T13" s="20"/>
      <c r="U13" s="20"/>
      <c r="V13" s="20"/>
      <c r="W13" s="20"/>
      <c r="X13" s="20"/>
      <c r="Y13" s="20"/>
      <c r="Z13" s="21"/>
      <c r="AA13" s="22"/>
    </row>
    <row r="14" spans="1:27" ht="13.5" x14ac:dyDescent="0.25">
      <c r="A14" s="10" t="s">
        <v>42</v>
      </c>
      <c r="B14" s="17" t="s">
        <v>32</v>
      </c>
      <c r="C14" s="18"/>
      <c r="D14" s="18"/>
      <c r="E14" s="19"/>
      <c r="F14" s="20"/>
      <c r="G14" s="20"/>
      <c r="H14" s="20"/>
      <c r="I14" s="20"/>
      <c r="J14" s="20"/>
      <c r="K14" s="20"/>
      <c r="L14" s="20"/>
      <c r="M14" s="20"/>
      <c r="N14" s="20"/>
      <c r="O14" s="20"/>
      <c r="P14" s="20"/>
      <c r="Q14" s="20"/>
      <c r="R14" s="20"/>
      <c r="S14" s="20"/>
      <c r="T14" s="20"/>
      <c r="U14" s="20"/>
      <c r="V14" s="20"/>
      <c r="W14" s="20"/>
      <c r="X14" s="20"/>
      <c r="Y14" s="20"/>
      <c r="Z14" s="21"/>
      <c r="AA14" s="22"/>
    </row>
    <row r="15" spans="1:27" ht="13.5" x14ac:dyDescent="0.25">
      <c r="A15" s="23" t="s">
        <v>43</v>
      </c>
      <c r="B15" s="17" t="s">
        <v>32</v>
      </c>
      <c r="C15" s="18"/>
      <c r="D15" s="18"/>
      <c r="E15" s="19"/>
      <c r="F15" s="20"/>
      <c r="G15" s="20"/>
      <c r="H15" s="20"/>
      <c r="I15" s="20"/>
      <c r="J15" s="20"/>
      <c r="K15" s="20"/>
      <c r="L15" s="20"/>
      <c r="M15" s="20"/>
      <c r="N15" s="20"/>
      <c r="O15" s="20"/>
      <c r="P15" s="20"/>
      <c r="Q15" s="20"/>
      <c r="R15" s="20"/>
      <c r="S15" s="20"/>
      <c r="T15" s="20"/>
      <c r="U15" s="20"/>
      <c r="V15" s="20"/>
      <c r="W15" s="20"/>
      <c r="X15" s="20"/>
      <c r="Y15" s="20"/>
      <c r="Z15" s="21"/>
      <c r="AA15" s="22"/>
    </row>
    <row r="16" spans="1:27" ht="13.5" x14ac:dyDescent="0.25">
      <c r="A16" s="23" t="s">
        <v>44</v>
      </c>
      <c r="B16" s="17" t="s">
        <v>32</v>
      </c>
      <c r="C16" s="18"/>
      <c r="D16" s="18"/>
      <c r="E16" s="19"/>
      <c r="F16" s="20"/>
      <c r="G16" s="24"/>
      <c r="H16" s="24"/>
      <c r="I16" s="24"/>
      <c r="J16" s="20"/>
      <c r="K16" s="24"/>
      <c r="L16" s="24"/>
      <c r="M16" s="20"/>
      <c r="N16" s="24"/>
      <c r="O16" s="24"/>
      <c r="P16" s="24"/>
      <c r="Q16" s="20"/>
      <c r="R16" s="24"/>
      <c r="S16" s="24"/>
      <c r="T16" s="20"/>
      <c r="U16" s="24"/>
      <c r="V16" s="24"/>
      <c r="W16" s="24"/>
      <c r="X16" s="20"/>
      <c r="Y16" s="24"/>
      <c r="Z16" s="25"/>
      <c r="AA16" s="26"/>
    </row>
    <row r="17" spans="1:27" ht="13.5" x14ac:dyDescent="0.25">
      <c r="A17" s="23" t="s">
        <v>45</v>
      </c>
      <c r="B17" s="17" t="s">
        <v>32</v>
      </c>
      <c r="C17" s="18"/>
      <c r="D17" s="18"/>
      <c r="E17" s="19"/>
      <c r="F17" s="20"/>
      <c r="G17" s="20"/>
      <c r="H17" s="20"/>
      <c r="I17" s="20"/>
      <c r="J17" s="20"/>
      <c r="K17" s="20"/>
      <c r="L17" s="20"/>
      <c r="M17" s="20"/>
      <c r="N17" s="20"/>
      <c r="O17" s="20"/>
      <c r="P17" s="20"/>
      <c r="Q17" s="20"/>
      <c r="R17" s="20"/>
      <c r="S17" s="20"/>
      <c r="T17" s="20"/>
      <c r="U17" s="20"/>
      <c r="V17" s="20"/>
      <c r="W17" s="20"/>
      <c r="X17" s="20"/>
      <c r="Y17" s="20"/>
      <c r="Z17" s="21"/>
      <c r="AA17" s="22"/>
    </row>
    <row r="18" spans="1:27" ht="13.5" x14ac:dyDescent="0.25">
      <c r="A18" s="23" t="s">
        <v>46</v>
      </c>
      <c r="B18" s="17" t="s">
        <v>32</v>
      </c>
      <c r="C18" s="18"/>
      <c r="D18" s="18"/>
      <c r="E18" s="19"/>
      <c r="F18" s="20"/>
      <c r="G18" s="20"/>
      <c r="H18" s="20"/>
      <c r="I18" s="20"/>
      <c r="J18" s="20"/>
      <c r="K18" s="20"/>
      <c r="L18" s="20"/>
      <c r="M18" s="20"/>
      <c r="N18" s="20"/>
      <c r="O18" s="20"/>
      <c r="P18" s="20"/>
      <c r="Q18" s="20"/>
      <c r="R18" s="20"/>
      <c r="S18" s="20"/>
      <c r="T18" s="20"/>
      <c r="U18" s="20"/>
      <c r="V18" s="20"/>
      <c r="W18" s="20"/>
      <c r="X18" s="20"/>
      <c r="Y18" s="20"/>
      <c r="Z18" s="21"/>
      <c r="AA18" s="22"/>
    </row>
    <row r="19" spans="1:27" ht="13.5" x14ac:dyDescent="0.25">
      <c r="A19" s="23" t="s">
        <v>47</v>
      </c>
      <c r="B19" s="17" t="s">
        <v>32</v>
      </c>
      <c r="C19" s="18"/>
      <c r="D19" s="18"/>
      <c r="E19" s="19">
        <v>2574400</v>
      </c>
      <c r="F19" s="20">
        <v>2574400</v>
      </c>
      <c r="G19" s="20"/>
      <c r="H19" s="20"/>
      <c r="I19" s="20"/>
      <c r="J19" s="20"/>
      <c r="K19" s="20"/>
      <c r="L19" s="20"/>
      <c r="M19" s="20"/>
      <c r="N19" s="20"/>
      <c r="O19" s="20"/>
      <c r="P19" s="20"/>
      <c r="Q19" s="20"/>
      <c r="R19" s="20"/>
      <c r="S19" s="20"/>
      <c r="T19" s="20"/>
      <c r="U19" s="20"/>
      <c r="V19" s="20"/>
      <c r="W19" s="20"/>
      <c r="X19" s="20">
        <v>2924700</v>
      </c>
      <c r="Y19" s="20">
        <v>-2924700</v>
      </c>
      <c r="Z19" s="21">
        <v>-100</v>
      </c>
      <c r="AA19" s="22">
        <v>2574400</v>
      </c>
    </row>
    <row r="20" spans="1:27" ht="13.5" x14ac:dyDescent="0.25">
      <c r="A20" s="23" t="s">
        <v>32</v>
      </c>
      <c r="B20" s="17" t="s">
        <v>32</v>
      </c>
      <c r="C20" s="18"/>
      <c r="D20" s="18"/>
      <c r="E20" s="19"/>
      <c r="F20" s="20"/>
      <c r="G20" s="20"/>
      <c r="H20" s="20"/>
      <c r="I20" s="20"/>
      <c r="J20" s="20"/>
      <c r="K20" s="20"/>
      <c r="L20" s="20"/>
      <c r="M20" s="20"/>
      <c r="N20" s="20"/>
      <c r="O20" s="20"/>
      <c r="P20" s="20"/>
      <c r="Q20" s="20"/>
      <c r="R20" s="20"/>
      <c r="S20" s="20"/>
      <c r="T20" s="20"/>
      <c r="U20" s="20"/>
      <c r="V20" s="20"/>
      <c r="W20" s="20"/>
      <c r="X20" s="20"/>
      <c r="Y20" s="20"/>
      <c r="Z20" s="21"/>
      <c r="AA20" s="22"/>
    </row>
    <row r="21" spans="1:27" ht="13.5" x14ac:dyDescent="0.25">
      <c r="A21" s="23" t="s">
        <v>48</v>
      </c>
      <c r="B21" s="17" t="s">
        <v>32</v>
      </c>
      <c r="C21" s="18"/>
      <c r="D21" s="18"/>
      <c r="E21" s="19"/>
      <c r="F21" s="20"/>
      <c r="G21" s="20"/>
      <c r="H21" s="20"/>
      <c r="I21" s="20"/>
      <c r="J21" s="20"/>
      <c r="K21" s="20"/>
      <c r="L21" s="20"/>
      <c r="M21" s="20"/>
      <c r="N21" s="20"/>
      <c r="O21" s="20"/>
      <c r="P21" s="20"/>
      <c r="Q21" s="20"/>
      <c r="R21" s="20"/>
      <c r="S21" s="20"/>
      <c r="T21" s="20"/>
      <c r="U21" s="20"/>
      <c r="V21" s="20"/>
      <c r="W21" s="20"/>
      <c r="X21" s="20"/>
      <c r="Y21" s="20"/>
      <c r="Z21" s="21"/>
      <c r="AA21" s="22"/>
    </row>
    <row r="22" spans="1:27" ht="13.5" x14ac:dyDescent="0.25">
      <c r="A22" s="23" t="s">
        <v>49</v>
      </c>
      <c r="B22" s="17" t="s">
        <v>32</v>
      </c>
      <c r="C22" s="18"/>
      <c r="D22" s="18"/>
      <c r="E22" s="19"/>
      <c r="F22" s="20"/>
      <c r="G22" s="20"/>
      <c r="H22" s="20"/>
      <c r="I22" s="20"/>
      <c r="J22" s="20"/>
      <c r="K22" s="20"/>
      <c r="L22" s="20"/>
      <c r="M22" s="20"/>
      <c r="N22" s="20"/>
      <c r="O22" s="20"/>
      <c r="P22" s="20"/>
      <c r="Q22" s="20"/>
      <c r="R22" s="20"/>
      <c r="S22" s="20"/>
      <c r="T22" s="20"/>
      <c r="U22" s="20"/>
      <c r="V22" s="20"/>
      <c r="W22" s="20"/>
      <c r="X22" s="20"/>
      <c r="Y22" s="20"/>
      <c r="Z22" s="21"/>
      <c r="AA22" s="22"/>
    </row>
    <row r="23" spans="1:27" ht="13.5" x14ac:dyDescent="0.25">
      <c r="A23" s="23" t="s">
        <v>50</v>
      </c>
      <c r="B23" s="17" t="s">
        <v>32</v>
      </c>
      <c r="C23" s="18"/>
      <c r="D23" s="18"/>
      <c r="E23" s="19"/>
      <c r="F23" s="20"/>
      <c r="G23" s="24"/>
      <c r="H23" s="24"/>
      <c r="I23" s="24"/>
      <c r="J23" s="20"/>
      <c r="K23" s="24"/>
      <c r="L23" s="24"/>
      <c r="M23" s="20"/>
      <c r="N23" s="24"/>
      <c r="O23" s="24"/>
      <c r="P23" s="24"/>
      <c r="Q23" s="20"/>
      <c r="R23" s="24"/>
      <c r="S23" s="24"/>
      <c r="T23" s="20"/>
      <c r="U23" s="24"/>
      <c r="V23" s="24"/>
      <c r="W23" s="24"/>
      <c r="X23" s="20"/>
      <c r="Y23" s="24"/>
      <c r="Z23" s="25"/>
      <c r="AA23" s="26"/>
    </row>
    <row r="24" spans="1:27" ht="13.5" x14ac:dyDescent="0.25">
      <c r="A24" s="27" t="s">
        <v>51</v>
      </c>
      <c r="B24" s="35" t="s">
        <v>32</v>
      </c>
      <c r="C24" s="29">
        <f t="shared" ref="C24:Y24" si="1">SUM(C15:C23)</f>
        <v>0</v>
      </c>
      <c r="D24" s="29">
        <f>SUM(D15:D23)</f>
        <v>0</v>
      </c>
      <c r="E24" s="36">
        <f t="shared" si="1"/>
        <v>2574400</v>
      </c>
      <c r="F24" s="37">
        <f t="shared" si="1"/>
        <v>2574400</v>
      </c>
      <c r="G24" s="37">
        <f t="shared" si="1"/>
        <v>0</v>
      </c>
      <c r="H24" s="37">
        <f t="shared" si="1"/>
        <v>0</v>
      </c>
      <c r="I24" s="37">
        <f t="shared" si="1"/>
        <v>0</v>
      </c>
      <c r="J24" s="37">
        <f t="shared" si="1"/>
        <v>0</v>
      </c>
      <c r="K24" s="37">
        <f t="shared" si="1"/>
        <v>0</v>
      </c>
      <c r="L24" s="37">
        <f t="shared" si="1"/>
        <v>0</v>
      </c>
      <c r="M24" s="37">
        <f t="shared" si="1"/>
        <v>0</v>
      </c>
      <c r="N24" s="37">
        <f t="shared" si="1"/>
        <v>0</v>
      </c>
      <c r="O24" s="37">
        <f t="shared" si="1"/>
        <v>0</v>
      </c>
      <c r="P24" s="37">
        <f t="shared" si="1"/>
        <v>0</v>
      </c>
      <c r="Q24" s="37">
        <f t="shared" si="1"/>
        <v>0</v>
      </c>
      <c r="R24" s="37">
        <f t="shared" si="1"/>
        <v>0</v>
      </c>
      <c r="S24" s="37">
        <f t="shared" si="1"/>
        <v>0</v>
      </c>
      <c r="T24" s="37">
        <f t="shared" si="1"/>
        <v>0</v>
      </c>
      <c r="U24" s="37">
        <f t="shared" si="1"/>
        <v>0</v>
      </c>
      <c r="V24" s="37">
        <f t="shared" si="1"/>
        <v>0</v>
      </c>
      <c r="W24" s="37">
        <f t="shared" si="1"/>
        <v>0</v>
      </c>
      <c r="X24" s="37">
        <f t="shared" si="1"/>
        <v>2924700</v>
      </c>
      <c r="Y24" s="37">
        <f t="shared" si="1"/>
        <v>-2924700</v>
      </c>
      <c r="Z24" s="38">
        <f>+IF(X24&lt;&gt;0,+(Y24/X24)*100,0)</f>
        <v>-100</v>
      </c>
      <c r="AA24" s="39">
        <f>SUM(AA15:AA23)</f>
        <v>2574400</v>
      </c>
    </row>
    <row r="25" spans="1:27" ht="13.5" x14ac:dyDescent="0.25">
      <c r="A25" s="27" t="s">
        <v>52</v>
      </c>
      <c r="B25" s="28" t="s">
        <v>32</v>
      </c>
      <c r="C25" s="29">
        <f t="shared" ref="C25:Y25" si="2">+C12+C24</f>
        <v>0</v>
      </c>
      <c r="D25" s="29">
        <f>+D12+D24</f>
        <v>0</v>
      </c>
      <c r="E25" s="30">
        <f t="shared" si="2"/>
        <v>2574400</v>
      </c>
      <c r="F25" s="31">
        <f t="shared" si="2"/>
        <v>2574400</v>
      </c>
      <c r="G25" s="31">
        <f t="shared" si="2"/>
        <v>175888261</v>
      </c>
      <c r="H25" s="31">
        <f t="shared" si="2"/>
        <v>-55603142</v>
      </c>
      <c r="I25" s="31">
        <f t="shared" si="2"/>
        <v>16147501</v>
      </c>
      <c r="J25" s="31">
        <f t="shared" si="2"/>
        <v>136432620</v>
      </c>
      <c r="K25" s="31">
        <f t="shared" si="2"/>
        <v>-9167358</v>
      </c>
      <c r="L25" s="31">
        <f t="shared" si="2"/>
        <v>-13271091</v>
      </c>
      <c r="M25" s="31">
        <f t="shared" si="2"/>
        <v>99352748</v>
      </c>
      <c r="N25" s="31">
        <f t="shared" si="2"/>
        <v>76914299</v>
      </c>
      <c r="O25" s="31">
        <f t="shared" si="2"/>
        <v>0</v>
      </c>
      <c r="P25" s="31">
        <f t="shared" si="2"/>
        <v>0</v>
      </c>
      <c r="Q25" s="31">
        <f t="shared" si="2"/>
        <v>0</v>
      </c>
      <c r="R25" s="31">
        <f t="shared" si="2"/>
        <v>0</v>
      </c>
      <c r="S25" s="31">
        <f t="shared" si="2"/>
        <v>0</v>
      </c>
      <c r="T25" s="31">
        <f t="shared" si="2"/>
        <v>0</v>
      </c>
      <c r="U25" s="31">
        <f t="shared" si="2"/>
        <v>0</v>
      </c>
      <c r="V25" s="31">
        <f t="shared" si="2"/>
        <v>0</v>
      </c>
      <c r="W25" s="31">
        <f t="shared" si="2"/>
        <v>213346919</v>
      </c>
      <c r="X25" s="31">
        <f t="shared" si="2"/>
        <v>2924700</v>
      </c>
      <c r="Y25" s="31">
        <f t="shared" si="2"/>
        <v>210422219</v>
      </c>
      <c r="Z25" s="32">
        <f>+IF(X25&lt;&gt;0,+(Y25/X25)*100,0)</f>
        <v>7194.6599309330877</v>
      </c>
      <c r="AA25" s="33">
        <f>+AA12+AA24</f>
        <v>2574400</v>
      </c>
    </row>
    <row r="26" spans="1:27" ht="5.0999999999999996" customHeight="1" x14ac:dyDescent="0.25">
      <c r="A26" s="34" t="s">
        <v>41</v>
      </c>
      <c r="B26" s="17"/>
      <c r="C26" s="18"/>
      <c r="D26" s="18"/>
      <c r="E26" s="19"/>
      <c r="F26" s="20"/>
      <c r="G26" s="20"/>
      <c r="H26" s="20"/>
      <c r="I26" s="20"/>
      <c r="J26" s="20"/>
      <c r="K26" s="20"/>
      <c r="L26" s="20"/>
      <c r="M26" s="20"/>
      <c r="N26" s="20"/>
      <c r="O26" s="20"/>
      <c r="P26" s="20"/>
      <c r="Q26" s="20"/>
      <c r="R26" s="20"/>
      <c r="S26" s="20"/>
      <c r="T26" s="20"/>
      <c r="U26" s="20"/>
      <c r="V26" s="20"/>
      <c r="W26" s="20"/>
      <c r="X26" s="20"/>
      <c r="Y26" s="20"/>
      <c r="Z26" s="21"/>
      <c r="AA26" s="22"/>
    </row>
    <row r="27" spans="1:27" ht="13.5" x14ac:dyDescent="0.25">
      <c r="A27" s="10" t="s">
        <v>53</v>
      </c>
      <c r="B27" s="17" t="s">
        <v>32</v>
      </c>
      <c r="C27" s="18"/>
      <c r="D27" s="18"/>
      <c r="E27" s="19"/>
      <c r="F27" s="20"/>
      <c r="G27" s="20"/>
      <c r="H27" s="20"/>
      <c r="I27" s="20"/>
      <c r="J27" s="20"/>
      <c r="K27" s="20"/>
      <c r="L27" s="20"/>
      <c r="M27" s="20"/>
      <c r="N27" s="20"/>
      <c r="O27" s="20"/>
      <c r="P27" s="20"/>
      <c r="Q27" s="20"/>
      <c r="R27" s="20"/>
      <c r="S27" s="20"/>
      <c r="T27" s="20"/>
      <c r="U27" s="20"/>
      <c r="V27" s="20"/>
      <c r="W27" s="20"/>
      <c r="X27" s="20"/>
      <c r="Y27" s="20"/>
      <c r="Z27" s="21"/>
      <c r="AA27" s="22"/>
    </row>
    <row r="28" spans="1:27" ht="13.5" x14ac:dyDescent="0.25">
      <c r="A28" s="10" t="s">
        <v>54</v>
      </c>
      <c r="B28" s="40" t="s">
        <v>32</v>
      </c>
      <c r="C28" s="18"/>
      <c r="D28" s="18"/>
      <c r="E28" s="19"/>
      <c r="F28" s="20"/>
      <c r="G28" s="20"/>
      <c r="H28" s="20"/>
      <c r="I28" s="20"/>
      <c r="J28" s="20"/>
      <c r="K28" s="20"/>
      <c r="L28" s="20"/>
      <c r="M28" s="20"/>
      <c r="N28" s="20"/>
      <c r="O28" s="20"/>
      <c r="P28" s="20"/>
      <c r="Q28" s="20"/>
      <c r="R28" s="20"/>
      <c r="S28" s="20"/>
      <c r="T28" s="20"/>
      <c r="U28" s="20"/>
      <c r="V28" s="20"/>
      <c r="W28" s="20"/>
      <c r="X28" s="20"/>
      <c r="Y28" s="20"/>
      <c r="Z28" s="21"/>
      <c r="AA28" s="22"/>
    </row>
    <row r="29" spans="1:27" ht="13.5" x14ac:dyDescent="0.25">
      <c r="A29" s="23" t="s">
        <v>55</v>
      </c>
      <c r="B29" s="17" t="s">
        <v>32</v>
      </c>
      <c r="C29" s="18"/>
      <c r="D29" s="18"/>
      <c r="E29" s="19"/>
      <c r="F29" s="20"/>
      <c r="G29" s="20"/>
      <c r="H29" s="20"/>
      <c r="I29" s="20"/>
      <c r="J29" s="20"/>
      <c r="K29" s="20"/>
      <c r="L29" s="20"/>
      <c r="M29" s="20"/>
      <c r="N29" s="20"/>
      <c r="O29" s="20"/>
      <c r="P29" s="20"/>
      <c r="Q29" s="20"/>
      <c r="R29" s="20"/>
      <c r="S29" s="20"/>
      <c r="T29" s="20"/>
      <c r="U29" s="20"/>
      <c r="V29" s="20"/>
      <c r="W29" s="20"/>
      <c r="X29" s="20"/>
      <c r="Y29" s="20"/>
      <c r="Z29" s="21"/>
      <c r="AA29" s="22"/>
    </row>
    <row r="30" spans="1:27" ht="13.5" x14ac:dyDescent="0.25">
      <c r="A30" s="23" t="s">
        <v>56</v>
      </c>
      <c r="B30" s="17" t="s">
        <v>32</v>
      </c>
      <c r="C30" s="18"/>
      <c r="D30" s="18"/>
      <c r="E30" s="19"/>
      <c r="F30" s="20"/>
      <c r="G30" s="20"/>
      <c r="H30" s="20"/>
      <c r="I30" s="20"/>
      <c r="J30" s="20"/>
      <c r="K30" s="20"/>
      <c r="L30" s="20"/>
      <c r="M30" s="20"/>
      <c r="N30" s="20"/>
      <c r="O30" s="20"/>
      <c r="P30" s="20"/>
      <c r="Q30" s="20"/>
      <c r="R30" s="20"/>
      <c r="S30" s="20"/>
      <c r="T30" s="20"/>
      <c r="U30" s="20"/>
      <c r="V30" s="20"/>
      <c r="W30" s="20"/>
      <c r="X30" s="20"/>
      <c r="Y30" s="20"/>
      <c r="Z30" s="21"/>
      <c r="AA30" s="22"/>
    </row>
    <row r="31" spans="1:27" ht="13.5" x14ac:dyDescent="0.25">
      <c r="A31" s="23" t="s">
        <v>57</v>
      </c>
      <c r="B31" s="17" t="s">
        <v>32</v>
      </c>
      <c r="C31" s="18"/>
      <c r="D31" s="18"/>
      <c r="E31" s="19"/>
      <c r="F31" s="20"/>
      <c r="G31" s="20"/>
      <c r="H31" s="20"/>
      <c r="I31" s="20"/>
      <c r="J31" s="20"/>
      <c r="K31" s="20"/>
      <c r="L31" s="20"/>
      <c r="M31" s="20"/>
      <c r="N31" s="20"/>
      <c r="O31" s="20"/>
      <c r="P31" s="20"/>
      <c r="Q31" s="20"/>
      <c r="R31" s="20"/>
      <c r="S31" s="20"/>
      <c r="T31" s="20"/>
      <c r="U31" s="20"/>
      <c r="V31" s="20"/>
      <c r="W31" s="20"/>
      <c r="X31" s="20"/>
      <c r="Y31" s="20"/>
      <c r="Z31" s="21"/>
      <c r="AA31" s="22"/>
    </row>
    <row r="32" spans="1:27" ht="13.5" x14ac:dyDescent="0.25">
      <c r="A32" s="23" t="s">
        <v>58</v>
      </c>
      <c r="B32" s="17" t="s">
        <v>32</v>
      </c>
      <c r="C32" s="18"/>
      <c r="D32" s="18"/>
      <c r="E32" s="19"/>
      <c r="F32" s="20"/>
      <c r="G32" s="20"/>
      <c r="H32" s="20"/>
      <c r="I32" s="20"/>
      <c r="J32" s="20"/>
      <c r="K32" s="20"/>
      <c r="L32" s="20"/>
      <c r="M32" s="20"/>
      <c r="N32" s="20"/>
      <c r="O32" s="20"/>
      <c r="P32" s="20"/>
      <c r="Q32" s="20"/>
      <c r="R32" s="20"/>
      <c r="S32" s="20"/>
      <c r="T32" s="20"/>
      <c r="U32" s="20"/>
      <c r="V32" s="20"/>
      <c r="W32" s="20"/>
      <c r="X32" s="20"/>
      <c r="Y32" s="20"/>
      <c r="Z32" s="21"/>
      <c r="AA32" s="22"/>
    </row>
    <row r="33" spans="1:27" ht="13.5" x14ac:dyDescent="0.25">
      <c r="A33" s="23" t="s">
        <v>59</v>
      </c>
      <c r="B33" s="17" t="s">
        <v>32</v>
      </c>
      <c r="C33" s="18"/>
      <c r="D33" s="18"/>
      <c r="E33" s="19"/>
      <c r="F33" s="20"/>
      <c r="G33" s="20"/>
      <c r="H33" s="20"/>
      <c r="I33" s="20"/>
      <c r="J33" s="20"/>
      <c r="K33" s="20"/>
      <c r="L33" s="20"/>
      <c r="M33" s="20"/>
      <c r="N33" s="20"/>
      <c r="O33" s="20"/>
      <c r="P33" s="20"/>
      <c r="Q33" s="20"/>
      <c r="R33" s="20"/>
      <c r="S33" s="20"/>
      <c r="T33" s="20"/>
      <c r="U33" s="20"/>
      <c r="V33" s="20"/>
      <c r="W33" s="20"/>
      <c r="X33" s="20"/>
      <c r="Y33" s="20"/>
      <c r="Z33" s="21"/>
      <c r="AA33" s="22"/>
    </row>
    <row r="34" spans="1:27" ht="13.5" x14ac:dyDescent="0.25">
      <c r="A34" s="27" t="s">
        <v>60</v>
      </c>
      <c r="B34" s="28" t="s">
        <v>32</v>
      </c>
      <c r="C34" s="29">
        <f t="shared" ref="C34:Y34" si="3">SUM(C29:C33)</f>
        <v>0</v>
      </c>
      <c r="D34" s="29">
        <f>SUM(D29:D33)</f>
        <v>0</v>
      </c>
      <c r="E34" s="30">
        <f t="shared" si="3"/>
        <v>0</v>
      </c>
      <c r="F34" s="31">
        <f t="shared" si="3"/>
        <v>0</v>
      </c>
      <c r="G34" s="31">
        <f t="shared" si="3"/>
        <v>0</v>
      </c>
      <c r="H34" s="31">
        <f t="shared" si="3"/>
        <v>0</v>
      </c>
      <c r="I34" s="31">
        <f t="shared" si="3"/>
        <v>0</v>
      </c>
      <c r="J34" s="31">
        <f t="shared" si="3"/>
        <v>0</v>
      </c>
      <c r="K34" s="31">
        <f t="shared" si="3"/>
        <v>0</v>
      </c>
      <c r="L34" s="31">
        <f t="shared" si="3"/>
        <v>0</v>
      </c>
      <c r="M34" s="31">
        <f t="shared" si="3"/>
        <v>0</v>
      </c>
      <c r="N34" s="31">
        <f t="shared" si="3"/>
        <v>0</v>
      </c>
      <c r="O34" s="31">
        <f t="shared" si="3"/>
        <v>0</v>
      </c>
      <c r="P34" s="31">
        <f t="shared" si="3"/>
        <v>0</v>
      </c>
      <c r="Q34" s="31">
        <f t="shared" si="3"/>
        <v>0</v>
      </c>
      <c r="R34" s="31">
        <f t="shared" si="3"/>
        <v>0</v>
      </c>
      <c r="S34" s="31">
        <f t="shared" si="3"/>
        <v>0</v>
      </c>
      <c r="T34" s="31">
        <f t="shared" si="3"/>
        <v>0</v>
      </c>
      <c r="U34" s="31">
        <f t="shared" si="3"/>
        <v>0</v>
      </c>
      <c r="V34" s="31">
        <f t="shared" si="3"/>
        <v>0</v>
      </c>
      <c r="W34" s="31">
        <f t="shared" si="3"/>
        <v>0</v>
      </c>
      <c r="X34" s="31">
        <f t="shared" si="3"/>
        <v>0</v>
      </c>
      <c r="Y34" s="31">
        <f t="shared" si="3"/>
        <v>0</v>
      </c>
      <c r="Z34" s="32">
        <f>+IF(X34&lt;&gt;0,+(Y34/X34)*100,0)</f>
        <v>0</v>
      </c>
      <c r="AA34" s="33">
        <f>SUM(AA29:AA33)</f>
        <v>0</v>
      </c>
    </row>
    <row r="35" spans="1:27" ht="5.0999999999999996" customHeight="1" x14ac:dyDescent="0.25">
      <c r="A35" s="34" t="s">
        <v>41</v>
      </c>
      <c r="B35" s="17"/>
      <c r="C35" s="18"/>
      <c r="D35" s="18"/>
      <c r="E35" s="19"/>
      <c r="F35" s="20"/>
      <c r="G35" s="20"/>
      <c r="H35" s="20"/>
      <c r="I35" s="20"/>
      <c r="J35" s="20"/>
      <c r="K35" s="20"/>
      <c r="L35" s="20"/>
      <c r="M35" s="20"/>
      <c r="N35" s="20"/>
      <c r="O35" s="20"/>
      <c r="P35" s="20"/>
      <c r="Q35" s="20"/>
      <c r="R35" s="20"/>
      <c r="S35" s="20"/>
      <c r="T35" s="20"/>
      <c r="U35" s="20"/>
      <c r="V35" s="20"/>
      <c r="W35" s="20"/>
      <c r="X35" s="20"/>
      <c r="Y35" s="20"/>
      <c r="Z35" s="21"/>
      <c r="AA35" s="22"/>
    </row>
    <row r="36" spans="1:27" ht="13.5" x14ac:dyDescent="0.25">
      <c r="A36" s="10" t="s">
        <v>61</v>
      </c>
      <c r="B36" s="17" t="s">
        <v>32</v>
      </c>
      <c r="C36" s="18"/>
      <c r="D36" s="18"/>
      <c r="E36" s="19"/>
      <c r="F36" s="20"/>
      <c r="G36" s="20"/>
      <c r="H36" s="20"/>
      <c r="I36" s="20"/>
      <c r="J36" s="20"/>
      <c r="K36" s="20"/>
      <c r="L36" s="20"/>
      <c r="M36" s="20"/>
      <c r="N36" s="20"/>
      <c r="O36" s="20"/>
      <c r="P36" s="20"/>
      <c r="Q36" s="20"/>
      <c r="R36" s="20"/>
      <c r="S36" s="20"/>
      <c r="T36" s="20"/>
      <c r="U36" s="20"/>
      <c r="V36" s="20"/>
      <c r="W36" s="20"/>
      <c r="X36" s="20"/>
      <c r="Y36" s="20"/>
      <c r="Z36" s="21"/>
      <c r="AA36" s="22"/>
    </row>
    <row r="37" spans="1:27" ht="13.5" x14ac:dyDescent="0.25">
      <c r="A37" s="23" t="s">
        <v>62</v>
      </c>
      <c r="B37" s="17" t="s">
        <v>32</v>
      </c>
      <c r="C37" s="18"/>
      <c r="D37" s="18"/>
      <c r="E37" s="19"/>
      <c r="F37" s="20"/>
      <c r="G37" s="20"/>
      <c r="H37" s="20"/>
      <c r="I37" s="20"/>
      <c r="J37" s="20"/>
      <c r="K37" s="20"/>
      <c r="L37" s="20"/>
      <c r="M37" s="20"/>
      <c r="N37" s="20"/>
      <c r="O37" s="20"/>
      <c r="P37" s="20"/>
      <c r="Q37" s="20"/>
      <c r="R37" s="20"/>
      <c r="S37" s="20"/>
      <c r="T37" s="20"/>
      <c r="U37" s="20"/>
      <c r="V37" s="20"/>
      <c r="W37" s="20"/>
      <c r="X37" s="20"/>
      <c r="Y37" s="20"/>
      <c r="Z37" s="21"/>
      <c r="AA37" s="22"/>
    </row>
    <row r="38" spans="1:27" ht="13.5" x14ac:dyDescent="0.25">
      <c r="A38" s="23" t="s">
        <v>59</v>
      </c>
      <c r="B38" s="17" t="s">
        <v>32</v>
      </c>
      <c r="C38" s="18"/>
      <c r="D38" s="18"/>
      <c r="E38" s="19">
        <v>4550000</v>
      </c>
      <c r="F38" s="20">
        <v>4550000</v>
      </c>
      <c r="G38" s="20"/>
      <c r="H38" s="20"/>
      <c r="I38" s="20"/>
      <c r="J38" s="20"/>
      <c r="K38" s="20"/>
      <c r="L38" s="20"/>
      <c r="M38" s="20"/>
      <c r="N38" s="20"/>
      <c r="O38" s="20"/>
      <c r="P38" s="20"/>
      <c r="Q38" s="20"/>
      <c r="R38" s="20"/>
      <c r="S38" s="20"/>
      <c r="T38" s="20"/>
      <c r="U38" s="20"/>
      <c r="V38" s="20"/>
      <c r="W38" s="20"/>
      <c r="X38" s="20"/>
      <c r="Y38" s="20"/>
      <c r="Z38" s="21"/>
      <c r="AA38" s="22">
        <v>4550000</v>
      </c>
    </row>
    <row r="39" spans="1:27" ht="13.5" x14ac:dyDescent="0.25">
      <c r="A39" s="27" t="s">
        <v>63</v>
      </c>
      <c r="B39" s="35" t="s">
        <v>32</v>
      </c>
      <c r="C39" s="29">
        <f t="shared" ref="C39:Y39" si="4">SUM(C37:C38)</f>
        <v>0</v>
      </c>
      <c r="D39" s="29">
        <f>SUM(D37:D38)</f>
        <v>0</v>
      </c>
      <c r="E39" s="36">
        <f t="shared" si="4"/>
        <v>4550000</v>
      </c>
      <c r="F39" s="37">
        <f t="shared" si="4"/>
        <v>4550000</v>
      </c>
      <c r="G39" s="37">
        <f t="shared" si="4"/>
        <v>0</v>
      </c>
      <c r="H39" s="37">
        <f t="shared" si="4"/>
        <v>0</v>
      </c>
      <c r="I39" s="37">
        <f t="shared" si="4"/>
        <v>0</v>
      </c>
      <c r="J39" s="37">
        <f t="shared" si="4"/>
        <v>0</v>
      </c>
      <c r="K39" s="37">
        <f t="shared" si="4"/>
        <v>0</v>
      </c>
      <c r="L39" s="37">
        <f t="shared" si="4"/>
        <v>0</v>
      </c>
      <c r="M39" s="37">
        <f t="shared" si="4"/>
        <v>0</v>
      </c>
      <c r="N39" s="37">
        <f t="shared" si="4"/>
        <v>0</v>
      </c>
      <c r="O39" s="37">
        <f t="shared" si="4"/>
        <v>0</v>
      </c>
      <c r="P39" s="37">
        <f t="shared" si="4"/>
        <v>0</v>
      </c>
      <c r="Q39" s="37">
        <f t="shared" si="4"/>
        <v>0</v>
      </c>
      <c r="R39" s="37">
        <f t="shared" si="4"/>
        <v>0</v>
      </c>
      <c r="S39" s="37">
        <f t="shared" si="4"/>
        <v>0</v>
      </c>
      <c r="T39" s="37">
        <f t="shared" si="4"/>
        <v>0</v>
      </c>
      <c r="U39" s="37">
        <f t="shared" si="4"/>
        <v>0</v>
      </c>
      <c r="V39" s="37">
        <f t="shared" si="4"/>
        <v>0</v>
      </c>
      <c r="W39" s="37">
        <f t="shared" si="4"/>
        <v>0</v>
      </c>
      <c r="X39" s="37">
        <f t="shared" si="4"/>
        <v>0</v>
      </c>
      <c r="Y39" s="37">
        <f t="shared" si="4"/>
        <v>0</v>
      </c>
      <c r="Z39" s="38">
        <f>+IF(X39&lt;&gt;0,+(Y39/X39)*100,0)</f>
        <v>0</v>
      </c>
      <c r="AA39" s="39">
        <f>SUM(AA37:AA38)</f>
        <v>4550000</v>
      </c>
    </row>
    <row r="40" spans="1:27" ht="13.5" x14ac:dyDescent="0.25">
      <c r="A40" s="27" t="s">
        <v>64</v>
      </c>
      <c r="B40" s="28" t="s">
        <v>32</v>
      </c>
      <c r="C40" s="29">
        <f t="shared" ref="C40:Y40" si="5">+C34+C39</f>
        <v>0</v>
      </c>
      <c r="D40" s="29">
        <f>+D34+D39</f>
        <v>0</v>
      </c>
      <c r="E40" s="30">
        <f t="shared" si="5"/>
        <v>4550000</v>
      </c>
      <c r="F40" s="31">
        <f t="shared" si="5"/>
        <v>4550000</v>
      </c>
      <c r="G40" s="31">
        <f t="shared" si="5"/>
        <v>0</v>
      </c>
      <c r="H40" s="31">
        <f t="shared" si="5"/>
        <v>0</v>
      </c>
      <c r="I40" s="31">
        <f t="shared" si="5"/>
        <v>0</v>
      </c>
      <c r="J40" s="31">
        <f t="shared" si="5"/>
        <v>0</v>
      </c>
      <c r="K40" s="31">
        <f t="shared" si="5"/>
        <v>0</v>
      </c>
      <c r="L40" s="31">
        <f t="shared" si="5"/>
        <v>0</v>
      </c>
      <c r="M40" s="31">
        <f t="shared" si="5"/>
        <v>0</v>
      </c>
      <c r="N40" s="31">
        <f t="shared" si="5"/>
        <v>0</v>
      </c>
      <c r="O40" s="31">
        <f t="shared" si="5"/>
        <v>0</v>
      </c>
      <c r="P40" s="31">
        <f t="shared" si="5"/>
        <v>0</v>
      </c>
      <c r="Q40" s="31">
        <f t="shared" si="5"/>
        <v>0</v>
      </c>
      <c r="R40" s="31">
        <f t="shared" si="5"/>
        <v>0</v>
      </c>
      <c r="S40" s="31">
        <f t="shared" si="5"/>
        <v>0</v>
      </c>
      <c r="T40" s="31">
        <f t="shared" si="5"/>
        <v>0</v>
      </c>
      <c r="U40" s="31">
        <f t="shared" si="5"/>
        <v>0</v>
      </c>
      <c r="V40" s="31">
        <f t="shared" si="5"/>
        <v>0</v>
      </c>
      <c r="W40" s="31">
        <f t="shared" si="5"/>
        <v>0</v>
      </c>
      <c r="X40" s="31">
        <f t="shared" si="5"/>
        <v>0</v>
      </c>
      <c r="Y40" s="31">
        <f t="shared" si="5"/>
        <v>0</v>
      </c>
      <c r="Z40" s="32">
        <f>+IF(X40&lt;&gt;0,+(Y40/X40)*100,0)</f>
        <v>0</v>
      </c>
      <c r="AA40" s="33">
        <f>+AA34+AA39</f>
        <v>4550000</v>
      </c>
    </row>
    <row r="41" spans="1:27" ht="5.0999999999999996" customHeight="1" x14ac:dyDescent="0.25">
      <c r="A41" s="34" t="s">
        <v>41</v>
      </c>
      <c r="B41" s="17"/>
      <c r="C41" s="18"/>
      <c r="D41" s="18"/>
      <c r="E41" s="19"/>
      <c r="F41" s="20"/>
      <c r="G41" s="20"/>
      <c r="H41" s="20"/>
      <c r="I41" s="20"/>
      <c r="J41" s="20"/>
      <c r="K41" s="20"/>
      <c r="L41" s="20"/>
      <c r="M41" s="20"/>
      <c r="N41" s="20"/>
      <c r="O41" s="20"/>
      <c r="P41" s="20"/>
      <c r="Q41" s="20"/>
      <c r="R41" s="20"/>
      <c r="S41" s="20"/>
      <c r="T41" s="20"/>
      <c r="U41" s="20"/>
      <c r="V41" s="20"/>
      <c r="W41" s="20"/>
      <c r="X41" s="20"/>
      <c r="Y41" s="20"/>
      <c r="Z41" s="21"/>
      <c r="AA41" s="22"/>
    </row>
    <row r="42" spans="1:27" ht="13.5" x14ac:dyDescent="0.25">
      <c r="A42" s="41" t="s">
        <v>65</v>
      </c>
      <c r="B42" s="42" t="s">
        <v>66</v>
      </c>
      <c r="C42" s="43">
        <f t="shared" ref="C42:Y42" si="6">+C25-C40</f>
        <v>0</v>
      </c>
      <c r="D42" s="43">
        <f>+D25-D40</f>
        <v>0</v>
      </c>
      <c r="E42" s="44">
        <f t="shared" si="6"/>
        <v>-1975600</v>
      </c>
      <c r="F42" s="45">
        <f t="shared" si="6"/>
        <v>-1975600</v>
      </c>
      <c r="G42" s="45">
        <f t="shared" si="6"/>
        <v>175888261</v>
      </c>
      <c r="H42" s="45">
        <f t="shared" si="6"/>
        <v>-55603142</v>
      </c>
      <c r="I42" s="45">
        <f t="shared" si="6"/>
        <v>16147501</v>
      </c>
      <c r="J42" s="45">
        <f t="shared" si="6"/>
        <v>136432620</v>
      </c>
      <c r="K42" s="45">
        <f t="shared" si="6"/>
        <v>-9167358</v>
      </c>
      <c r="L42" s="45">
        <f t="shared" si="6"/>
        <v>-13271091</v>
      </c>
      <c r="M42" s="45">
        <f t="shared" si="6"/>
        <v>99352748</v>
      </c>
      <c r="N42" s="45">
        <f t="shared" si="6"/>
        <v>76914299</v>
      </c>
      <c r="O42" s="45">
        <f t="shared" si="6"/>
        <v>0</v>
      </c>
      <c r="P42" s="45">
        <f t="shared" si="6"/>
        <v>0</v>
      </c>
      <c r="Q42" s="45">
        <f t="shared" si="6"/>
        <v>0</v>
      </c>
      <c r="R42" s="45">
        <f t="shared" si="6"/>
        <v>0</v>
      </c>
      <c r="S42" s="45">
        <f t="shared" si="6"/>
        <v>0</v>
      </c>
      <c r="T42" s="45">
        <f t="shared" si="6"/>
        <v>0</v>
      </c>
      <c r="U42" s="45">
        <f t="shared" si="6"/>
        <v>0</v>
      </c>
      <c r="V42" s="45">
        <f t="shared" si="6"/>
        <v>0</v>
      </c>
      <c r="W42" s="45">
        <f t="shared" si="6"/>
        <v>213346919</v>
      </c>
      <c r="X42" s="45">
        <f t="shared" si="6"/>
        <v>2924700</v>
      </c>
      <c r="Y42" s="45">
        <f t="shared" si="6"/>
        <v>210422219</v>
      </c>
      <c r="Z42" s="46">
        <f>+IF(X42&lt;&gt;0,+(Y42/X42)*100,0)</f>
        <v>7194.6599309330877</v>
      </c>
      <c r="AA42" s="47">
        <f>+AA25-AA40</f>
        <v>-1975600</v>
      </c>
    </row>
    <row r="43" spans="1:27" ht="5.0999999999999996" customHeight="1" x14ac:dyDescent="0.25">
      <c r="A43" s="34" t="s">
        <v>41</v>
      </c>
      <c r="B43" s="17"/>
      <c r="C43" s="18"/>
      <c r="D43" s="18"/>
      <c r="E43" s="19"/>
      <c r="F43" s="20"/>
      <c r="G43" s="20"/>
      <c r="H43" s="20"/>
      <c r="I43" s="20"/>
      <c r="J43" s="20"/>
      <c r="K43" s="20"/>
      <c r="L43" s="20"/>
      <c r="M43" s="20"/>
      <c r="N43" s="20"/>
      <c r="O43" s="20"/>
      <c r="P43" s="20"/>
      <c r="Q43" s="20"/>
      <c r="R43" s="20"/>
      <c r="S43" s="20"/>
      <c r="T43" s="20"/>
      <c r="U43" s="20"/>
      <c r="V43" s="20"/>
      <c r="W43" s="20"/>
      <c r="X43" s="20"/>
      <c r="Y43" s="20"/>
      <c r="Z43" s="48"/>
      <c r="AA43" s="22"/>
    </row>
    <row r="44" spans="1:27" ht="13.5" x14ac:dyDescent="0.25">
      <c r="A44" s="10" t="s">
        <v>67</v>
      </c>
      <c r="B44" s="17" t="s">
        <v>32</v>
      </c>
      <c r="C44" s="18"/>
      <c r="D44" s="18"/>
      <c r="E44" s="19"/>
      <c r="F44" s="20"/>
      <c r="G44" s="20"/>
      <c r="H44" s="20"/>
      <c r="I44" s="20"/>
      <c r="J44" s="20"/>
      <c r="K44" s="20"/>
      <c r="L44" s="20"/>
      <c r="M44" s="20"/>
      <c r="N44" s="20"/>
      <c r="O44" s="20"/>
      <c r="P44" s="20"/>
      <c r="Q44" s="20"/>
      <c r="R44" s="20"/>
      <c r="S44" s="20"/>
      <c r="T44" s="20"/>
      <c r="U44" s="20"/>
      <c r="V44" s="20"/>
      <c r="W44" s="20"/>
      <c r="X44" s="20"/>
      <c r="Y44" s="20"/>
      <c r="Z44" s="48"/>
      <c r="AA44" s="22"/>
    </row>
    <row r="45" spans="1:27" ht="13.5" x14ac:dyDescent="0.25">
      <c r="A45" s="23" t="s">
        <v>68</v>
      </c>
      <c r="B45" s="17" t="s">
        <v>32</v>
      </c>
      <c r="C45" s="18"/>
      <c r="D45" s="18"/>
      <c r="E45" s="19"/>
      <c r="F45" s="20"/>
      <c r="G45" s="20"/>
      <c r="H45" s="20"/>
      <c r="I45" s="20"/>
      <c r="J45" s="20"/>
      <c r="K45" s="20"/>
      <c r="L45" s="20"/>
      <c r="M45" s="20"/>
      <c r="N45" s="20"/>
      <c r="O45" s="20"/>
      <c r="P45" s="20"/>
      <c r="Q45" s="20"/>
      <c r="R45" s="20"/>
      <c r="S45" s="20"/>
      <c r="T45" s="20"/>
      <c r="U45" s="20"/>
      <c r="V45" s="20"/>
      <c r="W45" s="20"/>
      <c r="X45" s="20"/>
      <c r="Y45" s="20"/>
      <c r="Z45" s="48"/>
      <c r="AA45" s="22"/>
    </row>
    <row r="46" spans="1:27" ht="13.5" x14ac:dyDescent="0.25">
      <c r="A46" s="23" t="s">
        <v>69</v>
      </c>
      <c r="B46" s="17" t="s">
        <v>32</v>
      </c>
      <c r="C46" s="18"/>
      <c r="D46" s="18"/>
      <c r="E46" s="19"/>
      <c r="F46" s="20"/>
      <c r="G46" s="20"/>
      <c r="H46" s="20"/>
      <c r="I46" s="20"/>
      <c r="J46" s="20"/>
      <c r="K46" s="20"/>
      <c r="L46" s="20"/>
      <c r="M46" s="20"/>
      <c r="N46" s="20"/>
      <c r="O46" s="20"/>
      <c r="P46" s="20"/>
      <c r="Q46" s="20"/>
      <c r="R46" s="20"/>
      <c r="S46" s="20"/>
      <c r="T46" s="20"/>
      <c r="U46" s="20"/>
      <c r="V46" s="20"/>
      <c r="W46" s="20"/>
      <c r="X46" s="20"/>
      <c r="Y46" s="20"/>
      <c r="Z46" s="48"/>
      <c r="AA46" s="22"/>
    </row>
    <row r="47" spans="1:27" ht="14.45" customHeight="1" x14ac:dyDescent="0.25">
      <c r="A47" s="23" t="s">
        <v>41</v>
      </c>
      <c r="B47" s="17"/>
      <c r="C47" s="18"/>
      <c r="D47" s="18"/>
      <c r="E47" s="19"/>
      <c r="F47" s="20"/>
      <c r="G47" s="20"/>
      <c r="H47" s="20"/>
      <c r="I47" s="20"/>
      <c r="J47" s="20"/>
      <c r="K47" s="20"/>
      <c r="L47" s="20"/>
      <c r="M47" s="20"/>
      <c r="N47" s="20"/>
      <c r="O47" s="20"/>
      <c r="P47" s="20"/>
      <c r="Q47" s="20"/>
      <c r="R47" s="20"/>
      <c r="S47" s="20"/>
      <c r="T47" s="20"/>
      <c r="U47" s="20"/>
      <c r="V47" s="20"/>
      <c r="W47" s="20"/>
      <c r="X47" s="20"/>
      <c r="Y47" s="20"/>
      <c r="Z47" s="48"/>
      <c r="AA47" s="22"/>
    </row>
    <row r="48" spans="1:27" ht="13.5" x14ac:dyDescent="0.25">
      <c r="A48" s="49" t="s">
        <v>70</v>
      </c>
      <c r="B48" s="50" t="s">
        <v>66</v>
      </c>
      <c r="C48" s="51">
        <f t="shared" ref="C48:Y48" si="7">SUM(C45:C47)</f>
        <v>0</v>
      </c>
      <c r="D48" s="51">
        <f>SUM(D45:D47)</f>
        <v>0</v>
      </c>
      <c r="E48" s="52">
        <f t="shared" si="7"/>
        <v>0</v>
      </c>
      <c r="F48" s="53">
        <f t="shared" si="7"/>
        <v>0</v>
      </c>
      <c r="G48" s="53">
        <f t="shared" si="7"/>
        <v>0</v>
      </c>
      <c r="H48" s="53">
        <f t="shared" si="7"/>
        <v>0</v>
      </c>
      <c r="I48" s="53">
        <f t="shared" si="7"/>
        <v>0</v>
      </c>
      <c r="J48" s="53">
        <f t="shared" si="7"/>
        <v>0</v>
      </c>
      <c r="K48" s="53">
        <f t="shared" si="7"/>
        <v>0</v>
      </c>
      <c r="L48" s="53">
        <f t="shared" si="7"/>
        <v>0</v>
      </c>
      <c r="M48" s="53">
        <f t="shared" si="7"/>
        <v>0</v>
      </c>
      <c r="N48" s="53">
        <f t="shared" si="7"/>
        <v>0</v>
      </c>
      <c r="O48" s="53">
        <f t="shared" si="7"/>
        <v>0</v>
      </c>
      <c r="P48" s="53">
        <f t="shared" si="7"/>
        <v>0</v>
      </c>
      <c r="Q48" s="53">
        <f t="shared" si="7"/>
        <v>0</v>
      </c>
      <c r="R48" s="53">
        <f t="shared" si="7"/>
        <v>0</v>
      </c>
      <c r="S48" s="53">
        <f t="shared" si="7"/>
        <v>0</v>
      </c>
      <c r="T48" s="53">
        <f t="shared" si="7"/>
        <v>0</v>
      </c>
      <c r="U48" s="53">
        <f t="shared" si="7"/>
        <v>0</v>
      </c>
      <c r="V48" s="53">
        <f t="shared" si="7"/>
        <v>0</v>
      </c>
      <c r="W48" s="53">
        <f t="shared" si="7"/>
        <v>0</v>
      </c>
      <c r="X48" s="53">
        <f t="shared" si="7"/>
        <v>0</v>
      </c>
      <c r="Y48" s="53">
        <f t="shared" si="7"/>
        <v>0</v>
      </c>
      <c r="Z48" s="54">
        <f>+IF(X48&lt;&gt;0,+(Y48/X48)*100,0)</f>
        <v>0</v>
      </c>
      <c r="AA48" s="55">
        <f>SUM(AA45:AA47)</f>
        <v>0</v>
      </c>
    </row>
    <row r="49" spans="1:27" ht="13.5" x14ac:dyDescent="0.25">
      <c r="A49" s="56" t="s">
        <v>328</v>
      </c>
      <c r="B49" s="57"/>
      <c r="C49" s="58"/>
      <c r="D49" s="58"/>
      <c r="E49" s="58"/>
      <c r="F49" s="58"/>
      <c r="G49" s="58"/>
      <c r="H49" s="59"/>
      <c r="I49" s="59"/>
      <c r="J49" s="59"/>
      <c r="K49" s="59"/>
      <c r="L49" s="59"/>
      <c r="M49" s="59"/>
      <c r="N49" s="59"/>
      <c r="O49" s="59"/>
      <c r="P49" s="59"/>
      <c r="Q49" s="59"/>
      <c r="R49" s="59"/>
      <c r="S49" s="59"/>
      <c r="T49" s="59"/>
      <c r="U49" s="59"/>
      <c r="V49" s="59"/>
      <c r="W49" s="59"/>
      <c r="X49" s="59"/>
      <c r="Y49" s="59"/>
      <c r="Z49" s="59"/>
      <c r="AA49" s="59"/>
    </row>
    <row r="50" spans="1:27" ht="13.5" x14ac:dyDescent="0.25">
      <c r="A50" s="60" t="s">
        <v>329</v>
      </c>
      <c r="B50" s="60"/>
      <c r="C50" s="60"/>
      <c r="D50" s="60"/>
      <c r="E50" s="60"/>
      <c r="F50" s="60"/>
      <c r="G50" s="60"/>
      <c r="H50" s="59"/>
      <c r="I50" s="59"/>
      <c r="J50" s="59"/>
      <c r="K50" s="59"/>
      <c r="L50" s="59"/>
      <c r="M50" s="59"/>
      <c r="N50" s="59"/>
      <c r="O50" s="59"/>
      <c r="P50" s="59"/>
      <c r="Q50" s="59"/>
      <c r="R50" s="59"/>
      <c r="S50" s="59"/>
      <c r="T50" s="59"/>
      <c r="U50" s="59"/>
      <c r="V50" s="59"/>
      <c r="W50" s="59"/>
      <c r="X50" s="59"/>
      <c r="Y50" s="59"/>
      <c r="Z50" s="59"/>
      <c r="AA50" s="59"/>
    </row>
    <row r="51" spans="1:27" ht="13.5" x14ac:dyDescent="0.25">
      <c r="A51" s="61" t="s">
        <v>330</v>
      </c>
      <c r="B51" s="62"/>
      <c r="C51" s="63"/>
      <c r="D51" s="63"/>
      <c r="E51" s="63"/>
      <c r="F51" s="63"/>
      <c r="G51" s="63"/>
      <c r="H51" s="59"/>
      <c r="I51" s="59"/>
      <c r="J51" s="59"/>
      <c r="K51" s="59"/>
      <c r="L51" s="59"/>
      <c r="M51" s="59"/>
      <c r="N51" s="59"/>
      <c r="O51" s="59"/>
      <c r="P51" s="59"/>
      <c r="Q51" s="59"/>
      <c r="R51" s="59"/>
      <c r="S51" s="59"/>
      <c r="T51" s="59"/>
      <c r="U51" s="59"/>
      <c r="V51" s="59"/>
      <c r="W51" s="59"/>
      <c r="X51" s="59"/>
      <c r="Y51" s="59"/>
      <c r="Z51" s="59"/>
      <c r="AA51" s="59"/>
    </row>
    <row r="52" spans="1:27" ht="13.5" x14ac:dyDescent="0.25">
      <c r="A52" s="59"/>
      <c r="B52" s="59"/>
      <c r="C52" s="59"/>
      <c r="D52" s="59"/>
      <c r="E52" s="59"/>
      <c r="F52" s="59"/>
      <c r="G52" s="59"/>
      <c r="H52" s="59"/>
      <c r="I52" s="59"/>
      <c r="J52" s="59"/>
      <c r="K52" s="59"/>
      <c r="L52" s="59"/>
      <c r="M52" s="59"/>
      <c r="N52" s="59"/>
      <c r="O52" s="59"/>
      <c r="P52" s="59"/>
      <c r="Q52" s="59"/>
      <c r="R52" s="59"/>
      <c r="S52" s="59"/>
      <c r="T52" s="59"/>
      <c r="U52" s="59"/>
      <c r="V52" s="59"/>
      <c r="W52" s="59"/>
      <c r="X52" s="59"/>
      <c r="Y52" s="59"/>
      <c r="Z52" s="59"/>
      <c r="AA52" s="59"/>
    </row>
    <row r="53" spans="1:27" ht="13.5" x14ac:dyDescent="0.25">
      <c r="A53" s="59"/>
      <c r="B53" s="59"/>
      <c r="C53" s="59"/>
      <c r="D53" s="59"/>
      <c r="E53" s="59"/>
      <c r="F53" s="59"/>
      <c r="G53" s="59"/>
      <c r="H53" s="59"/>
      <c r="I53" s="59"/>
      <c r="J53" s="59"/>
      <c r="K53" s="59"/>
      <c r="L53" s="59"/>
      <c r="M53" s="59"/>
      <c r="N53" s="59"/>
      <c r="O53" s="59"/>
      <c r="P53" s="59"/>
      <c r="Q53" s="59"/>
      <c r="R53" s="59"/>
      <c r="S53" s="59"/>
      <c r="T53" s="59"/>
      <c r="U53" s="59"/>
      <c r="V53" s="59"/>
      <c r="W53" s="59"/>
      <c r="X53" s="59"/>
      <c r="Y53" s="59"/>
      <c r="Z53" s="59"/>
      <c r="AA53" s="59"/>
    </row>
    <row r="54" spans="1:27" ht="13.5" x14ac:dyDescent="0.25">
      <c r="A54" s="59"/>
      <c r="B54" s="59"/>
      <c r="C54" s="59"/>
      <c r="D54" s="59"/>
      <c r="E54" s="59"/>
      <c r="F54" s="59"/>
      <c r="G54" s="59"/>
      <c r="H54" s="59"/>
      <c r="I54" s="59"/>
      <c r="J54" s="59"/>
      <c r="K54" s="59"/>
      <c r="L54" s="59"/>
      <c r="M54" s="59"/>
      <c r="N54" s="59"/>
      <c r="O54" s="59"/>
      <c r="P54" s="59"/>
      <c r="Q54" s="59"/>
      <c r="R54" s="59"/>
      <c r="S54" s="59"/>
      <c r="T54" s="59"/>
      <c r="U54" s="59"/>
      <c r="V54" s="59"/>
      <c r="W54" s="59"/>
      <c r="X54" s="59"/>
      <c r="Y54" s="59"/>
      <c r="Z54" s="59"/>
      <c r="AA54" s="59"/>
    </row>
  </sheetData>
  <mergeCells count="2">
    <mergeCell ref="A1:AA1"/>
    <mergeCell ref="E2:AA2"/>
  </mergeCells>
  <printOptions horizontalCentered="1"/>
  <pageMargins left="0.55118110236220497" right="0.22" top="0.59055118110236204" bottom="0.59055118110236204" header="0.31496062992126" footer="0.31496062992126"/>
  <pageSetup paperSize="9" orientation="landscape" r:id="rId1"/>
  <rowBreaks count="1" manualBreakCount="1">
    <brk id="48" max="16383" man="1"/>
  </rowBreaks>
</worksheet>
</file>

<file path=xl/worksheets/sheet7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AA54"/>
  <sheetViews>
    <sheetView showGridLines="0" workbookViewId="0">
      <selection activeCell="B2" sqref="B2"/>
    </sheetView>
  </sheetViews>
  <sheetFormatPr defaultRowHeight="12.75" x14ac:dyDescent="0.2"/>
  <cols>
    <col min="1" max="1" width="35.7109375" customWidth="1"/>
    <col min="2" max="2" width="3.42578125" bestFit="1" customWidth="1"/>
    <col min="3" max="3" width="9.7109375" customWidth="1"/>
    <col min="4" max="4" width="9.7109375" hidden="1" customWidth="1"/>
    <col min="5" max="6" width="9.7109375" customWidth="1"/>
    <col min="7" max="9" width="9.7109375" hidden="1" customWidth="1"/>
    <col min="10" max="10" width="9.7109375" customWidth="1"/>
    <col min="11" max="13" width="9.7109375" hidden="1" customWidth="1"/>
    <col min="14" max="14" width="9.7109375" customWidth="1"/>
    <col min="15" max="22" width="9.7109375" hidden="1" customWidth="1"/>
    <col min="23" max="27" width="9.7109375" customWidth="1"/>
  </cols>
  <sheetData>
    <row r="1" spans="1:27" ht="38.450000000000003" customHeight="1" x14ac:dyDescent="0.25">
      <c r="A1" s="64" t="s">
        <v>141</v>
      </c>
      <c r="B1" s="64"/>
      <c r="C1" s="64"/>
      <c r="D1" s="64"/>
      <c r="E1" s="64"/>
      <c r="F1" s="64"/>
      <c r="G1" s="64"/>
      <c r="H1" s="64"/>
      <c r="I1" s="64"/>
      <c r="J1" s="64"/>
      <c r="K1" s="64"/>
      <c r="L1" s="64"/>
      <c r="M1" s="64"/>
      <c r="N1" s="64"/>
      <c r="O1" s="64"/>
      <c r="P1" s="64"/>
      <c r="Q1" s="64"/>
      <c r="R1" s="64"/>
      <c r="S1" s="64"/>
      <c r="T1" s="64"/>
      <c r="U1" s="64"/>
      <c r="V1" s="64"/>
      <c r="W1" s="64"/>
      <c r="X1" s="64"/>
      <c r="Y1" s="64"/>
      <c r="Z1" s="64"/>
      <c r="AA1" s="64"/>
    </row>
    <row r="2" spans="1:27" ht="24.95" customHeight="1" x14ac:dyDescent="0.2">
      <c r="A2" s="2" t="s">
        <v>1</v>
      </c>
      <c r="B2" s="1" t="s">
        <v>331</v>
      </c>
      <c r="C2" s="3" t="s">
        <v>2</v>
      </c>
      <c r="D2" s="3" t="s">
        <v>3</v>
      </c>
      <c r="E2" s="65" t="s">
        <v>4</v>
      </c>
      <c r="F2" s="66"/>
      <c r="G2" s="66"/>
      <c r="H2" s="66"/>
      <c r="I2" s="66"/>
      <c r="J2" s="66"/>
      <c r="K2" s="66"/>
      <c r="L2" s="66"/>
      <c r="M2" s="66"/>
      <c r="N2" s="66"/>
      <c r="O2" s="66"/>
      <c r="P2" s="66"/>
      <c r="Q2" s="66"/>
      <c r="R2" s="66"/>
      <c r="S2" s="66"/>
      <c r="T2" s="66"/>
      <c r="U2" s="66"/>
      <c r="V2" s="66"/>
      <c r="W2" s="66"/>
      <c r="X2" s="66"/>
      <c r="Y2" s="66"/>
      <c r="Z2" s="66"/>
      <c r="AA2" s="67"/>
    </row>
    <row r="3" spans="1:27" ht="24.95" customHeight="1" x14ac:dyDescent="0.2">
      <c r="A3" s="4" t="s">
        <v>5</v>
      </c>
      <c r="B3" s="5" t="s">
        <v>6</v>
      </c>
      <c r="C3" s="6" t="s">
        <v>7</v>
      </c>
      <c r="D3" s="6" t="s">
        <v>7</v>
      </c>
      <c r="E3" s="7" t="s">
        <v>8</v>
      </c>
      <c r="F3" s="8" t="s">
        <v>9</v>
      </c>
      <c r="G3" s="8" t="s">
        <v>10</v>
      </c>
      <c r="H3" s="8" t="s">
        <v>11</v>
      </c>
      <c r="I3" s="8" t="s">
        <v>12</v>
      </c>
      <c r="J3" s="8" t="s">
        <v>13</v>
      </c>
      <c r="K3" s="8" t="s">
        <v>14</v>
      </c>
      <c r="L3" s="8" t="s">
        <v>15</v>
      </c>
      <c r="M3" s="8" t="s">
        <v>16</v>
      </c>
      <c r="N3" s="8" t="s">
        <v>17</v>
      </c>
      <c r="O3" s="8" t="s">
        <v>18</v>
      </c>
      <c r="P3" s="8" t="s">
        <v>19</v>
      </c>
      <c r="Q3" s="8" t="s">
        <v>20</v>
      </c>
      <c r="R3" s="8" t="s">
        <v>21</v>
      </c>
      <c r="S3" s="8" t="s">
        <v>22</v>
      </c>
      <c r="T3" s="8" t="s">
        <v>23</v>
      </c>
      <c r="U3" s="8" t="s">
        <v>24</v>
      </c>
      <c r="V3" s="8" t="s">
        <v>25</v>
      </c>
      <c r="W3" s="8" t="s">
        <v>26</v>
      </c>
      <c r="X3" s="8" t="s">
        <v>27</v>
      </c>
      <c r="Y3" s="8" t="s">
        <v>28</v>
      </c>
      <c r="Z3" s="8" t="s">
        <v>29</v>
      </c>
      <c r="AA3" s="9" t="s">
        <v>30</v>
      </c>
    </row>
    <row r="4" spans="1:27" ht="13.5" x14ac:dyDescent="0.25">
      <c r="A4" s="10" t="s">
        <v>31</v>
      </c>
      <c r="B4" s="11" t="s">
        <v>32</v>
      </c>
      <c r="C4" s="12"/>
      <c r="D4" s="12"/>
      <c r="E4" s="13"/>
      <c r="F4" s="14"/>
      <c r="G4" s="14"/>
      <c r="H4" s="14"/>
      <c r="I4" s="14"/>
      <c r="J4" s="14"/>
      <c r="K4" s="14"/>
      <c r="L4" s="14"/>
      <c r="M4" s="14"/>
      <c r="N4" s="14"/>
      <c r="O4" s="14"/>
      <c r="P4" s="14"/>
      <c r="Q4" s="14"/>
      <c r="R4" s="14"/>
      <c r="S4" s="14"/>
      <c r="T4" s="14"/>
      <c r="U4" s="14"/>
      <c r="V4" s="14"/>
      <c r="W4" s="14"/>
      <c r="X4" s="14"/>
      <c r="Y4" s="14"/>
      <c r="Z4" s="15"/>
      <c r="AA4" s="16"/>
    </row>
    <row r="5" spans="1:27" ht="13.5" x14ac:dyDescent="0.25">
      <c r="A5" s="10" t="s">
        <v>33</v>
      </c>
      <c r="B5" s="17" t="s">
        <v>32</v>
      </c>
      <c r="C5" s="18"/>
      <c r="D5" s="18"/>
      <c r="E5" s="19"/>
      <c r="F5" s="20"/>
      <c r="G5" s="20"/>
      <c r="H5" s="20"/>
      <c r="I5" s="20"/>
      <c r="J5" s="20"/>
      <c r="K5" s="20"/>
      <c r="L5" s="20"/>
      <c r="M5" s="20"/>
      <c r="N5" s="20"/>
      <c r="O5" s="20"/>
      <c r="P5" s="20"/>
      <c r="Q5" s="20"/>
      <c r="R5" s="20"/>
      <c r="S5" s="20"/>
      <c r="T5" s="20"/>
      <c r="U5" s="20"/>
      <c r="V5" s="20"/>
      <c r="W5" s="20"/>
      <c r="X5" s="20"/>
      <c r="Y5" s="20"/>
      <c r="Z5" s="21"/>
      <c r="AA5" s="22"/>
    </row>
    <row r="6" spans="1:27" ht="13.5" x14ac:dyDescent="0.25">
      <c r="A6" s="23" t="s">
        <v>34</v>
      </c>
      <c r="B6" s="17" t="s">
        <v>32</v>
      </c>
      <c r="C6" s="18">
        <v>276384178</v>
      </c>
      <c r="D6" s="18"/>
      <c r="E6" s="19">
        <v>9536190</v>
      </c>
      <c r="F6" s="20">
        <v>9536190</v>
      </c>
      <c r="G6" s="20">
        <v>279581103</v>
      </c>
      <c r="H6" s="20">
        <v>4227078</v>
      </c>
      <c r="I6" s="20">
        <v>4532995</v>
      </c>
      <c r="J6" s="20">
        <v>288341176</v>
      </c>
      <c r="K6" s="20">
        <v>4504812</v>
      </c>
      <c r="L6" s="20">
        <v>4741887</v>
      </c>
      <c r="M6" s="20">
        <v>6419259</v>
      </c>
      <c r="N6" s="20">
        <v>15665958</v>
      </c>
      <c r="O6" s="20"/>
      <c r="P6" s="20"/>
      <c r="Q6" s="20"/>
      <c r="R6" s="20"/>
      <c r="S6" s="20"/>
      <c r="T6" s="20"/>
      <c r="U6" s="20"/>
      <c r="V6" s="20"/>
      <c r="W6" s="20">
        <v>304007134</v>
      </c>
      <c r="X6" s="20">
        <v>4768101</v>
      </c>
      <c r="Y6" s="20">
        <v>299239033</v>
      </c>
      <c r="Z6" s="21">
        <v>6275.8534896806932</v>
      </c>
      <c r="AA6" s="22">
        <v>9536190</v>
      </c>
    </row>
    <row r="7" spans="1:27" ht="13.5" x14ac:dyDescent="0.25">
      <c r="A7" s="23" t="s">
        <v>35</v>
      </c>
      <c r="B7" s="17" t="s">
        <v>32</v>
      </c>
      <c r="C7" s="18"/>
      <c r="D7" s="18"/>
      <c r="E7" s="19"/>
      <c r="F7" s="20"/>
      <c r="G7" s="20"/>
      <c r="H7" s="20"/>
      <c r="I7" s="20"/>
      <c r="J7" s="20"/>
      <c r="K7" s="20"/>
      <c r="L7" s="20"/>
      <c r="M7" s="20"/>
      <c r="N7" s="20"/>
      <c r="O7" s="20"/>
      <c r="P7" s="20"/>
      <c r="Q7" s="20"/>
      <c r="R7" s="20"/>
      <c r="S7" s="20"/>
      <c r="T7" s="20"/>
      <c r="U7" s="20"/>
      <c r="V7" s="20"/>
      <c r="W7" s="20"/>
      <c r="X7" s="20"/>
      <c r="Y7" s="20"/>
      <c r="Z7" s="21"/>
      <c r="AA7" s="22"/>
    </row>
    <row r="8" spans="1:27" ht="13.5" x14ac:dyDescent="0.25">
      <c r="A8" s="23" t="s">
        <v>36</v>
      </c>
      <c r="B8" s="17" t="s">
        <v>32</v>
      </c>
      <c r="C8" s="18">
        <v>75573707</v>
      </c>
      <c r="D8" s="18"/>
      <c r="E8" s="19">
        <v>72714000</v>
      </c>
      <c r="F8" s="20">
        <v>72714000</v>
      </c>
      <c r="G8" s="20">
        <v>42260073</v>
      </c>
      <c r="H8" s="20">
        <v>3412474</v>
      </c>
      <c r="I8" s="20">
        <v>2976040</v>
      </c>
      <c r="J8" s="20">
        <v>48648587</v>
      </c>
      <c r="K8" s="20">
        <v>2967472</v>
      </c>
      <c r="L8" s="20">
        <v>2711478</v>
      </c>
      <c r="M8" s="20">
        <v>2636559</v>
      </c>
      <c r="N8" s="20">
        <v>8315509</v>
      </c>
      <c r="O8" s="20"/>
      <c r="P8" s="20"/>
      <c r="Q8" s="20"/>
      <c r="R8" s="20"/>
      <c r="S8" s="20"/>
      <c r="T8" s="20"/>
      <c r="U8" s="20"/>
      <c r="V8" s="20"/>
      <c r="W8" s="20">
        <v>56964096</v>
      </c>
      <c r="X8" s="20">
        <v>36356994</v>
      </c>
      <c r="Y8" s="20">
        <v>20607102</v>
      </c>
      <c r="Z8" s="21">
        <v>56.679883930998251</v>
      </c>
      <c r="AA8" s="22">
        <v>72714000</v>
      </c>
    </row>
    <row r="9" spans="1:27" ht="13.5" x14ac:dyDescent="0.25">
      <c r="A9" s="23" t="s">
        <v>37</v>
      </c>
      <c r="B9" s="17" t="s">
        <v>32</v>
      </c>
      <c r="C9" s="18">
        <v>3534392</v>
      </c>
      <c r="D9" s="18"/>
      <c r="E9" s="19"/>
      <c r="F9" s="20"/>
      <c r="G9" s="20">
        <v>4344886</v>
      </c>
      <c r="H9" s="20"/>
      <c r="I9" s="20">
        <v>-810495</v>
      </c>
      <c r="J9" s="20">
        <v>3534391</v>
      </c>
      <c r="K9" s="20">
        <v>-50061</v>
      </c>
      <c r="L9" s="20">
        <v>-27989</v>
      </c>
      <c r="M9" s="20">
        <v>-12333</v>
      </c>
      <c r="N9" s="20">
        <v>-90383</v>
      </c>
      <c r="O9" s="20"/>
      <c r="P9" s="20"/>
      <c r="Q9" s="20"/>
      <c r="R9" s="20"/>
      <c r="S9" s="20"/>
      <c r="T9" s="20"/>
      <c r="U9" s="20"/>
      <c r="V9" s="20"/>
      <c r="W9" s="20">
        <v>3444008</v>
      </c>
      <c r="X9" s="20"/>
      <c r="Y9" s="20">
        <v>3444008</v>
      </c>
      <c r="Z9" s="21"/>
      <c r="AA9" s="22"/>
    </row>
    <row r="10" spans="1:27" ht="13.5" x14ac:dyDescent="0.25">
      <c r="A10" s="23" t="s">
        <v>38</v>
      </c>
      <c r="B10" s="17" t="s">
        <v>32</v>
      </c>
      <c r="C10" s="18"/>
      <c r="D10" s="18"/>
      <c r="E10" s="19"/>
      <c r="F10" s="20"/>
      <c r="G10" s="24"/>
      <c r="H10" s="24"/>
      <c r="I10" s="24"/>
      <c r="J10" s="20"/>
      <c r="K10" s="24"/>
      <c r="L10" s="24"/>
      <c r="M10" s="20"/>
      <c r="N10" s="24"/>
      <c r="O10" s="24"/>
      <c r="P10" s="24"/>
      <c r="Q10" s="20"/>
      <c r="R10" s="24"/>
      <c r="S10" s="24"/>
      <c r="T10" s="20"/>
      <c r="U10" s="24"/>
      <c r="V10" s="24"/>
      <c r="W10" s="24"/>
      <c r="X10" s="20"/>
      <c r="Y10" s="24"/>
      <c r="Z10" s="25"/>
      <c r="AA10" s="26"/>
    </row>
    <row r="11" spans="1:27" ht="13.5" x14ac:dyDescent="0.25">
      <c r="A11" s="23" t="s">
        <v>39</v>
      </c>
      <c r="B11" s="17" t="s">
        <v>32</v>
      </c>
      <c r="C11" s="18">
        <v>-508523</v>
      </c>
      <c r="D11" s="18"/>
      <c r="E11" s="19">
        <v>205667</v>
      </c>
      <c r="F11" s="20">
        <v>205667</v>
      </c>
      <c r="G11" s="20">
        <v>-510424</v>
      </c>
      <c r="H11" s="20"/>
      <c r="I11" s="20">
        <v>-33000</v>
      </c>
      <c r="J11" s="20">
        <v>-543424</v>
      </c>
      <c r="K11" s="20">
        <v>-4963</v>
      </c>
      <c r="L11" s="20"/>
      <c r="M11" s="20"/>
      <c r="N11" s="20">
        <v>-4963</v>
      </c>
      <c r="O11" s="20"/>
      <c r="P11" s="20"/>
      <c r="Q11" s="20"/>
      <c r="R11" s="20"/>
      <c r="S11" s="20"/>
      <c r="T11" s="20"/>
      <c r="U11" s="20"/>
      <c r="V11" s="20"/>
      <c r="W11" s="20">
        <v>-548387</v>
      </c>
      <c r="X11" s="20">
        <v>102833</v>
      </c>
      <c r="Y11" s="20">
        <v>-651220</v>
      </c>
      <c r="Z11" s="21">
        <v>-633.27920025672699</v>
      </c>
      <c r="AA11" s="22">
        <v>205667</v>
      </c>
    </row>
    <row r="12" spans="1:27" ht="13.5" x14ac:dyDescent="0.25">
      <c r="A12" s="27" t="s">
        <v>40</v>
      </c>
      <c r="B12" s="28" t="s">
        <v>32</v>
      </c>
      <c r="C12" s="29">
        <f t="shared" ref="C12:Y12" si="0">SUM(C6:C11)</f>
        <v>354983754</v>
      </c>
      <c r="D12" s="29">
        <f>SUM(D6:D11)</f>
        <v>0</v>
      </c>
      <c r="E12" s="30">
        <f t="shared" si="0"/>
        <v>82455857</v>
      </c>
      <c r="F12" s="31">
        <f t="shared" si="0"/>
        <v>82455857</v>
      </c>
      <c r="G12" s="31">
        <f t="shared" si="0"/>
        <v>325675638</v>
      </c>
      <c r="H12" s="31">
        <f t="shared" si="0"/>
        <v>7639552</v>
      </c>
      <c r="I12" s="31">
        <f t="shared" si="0"/>
        <v>6665540</v>
      </c>
      <c r="J12" s="31">
        <f t="shared" si="0"/>
        <v>339980730</v>
      </c>
      <c r="K12" s="31">
        <f t="shared" si="0"/>
        <v>7417260</v>
      </c>
      <c r="L12" s="31">
        <f t="shared" si="0"/>
        <v>7425376</v>
      </c>
      <c r="M12" s="31">
        <f t="shared" si="0"/>
        <v>9043485</v>
      </c>
      <c r="N12" s="31">
        <f t="shared" si="0"/>
        <v>23886121</v>
      </c>
      <c r="O12" s="31">
        <f t="shared" si="0"/>
        <v>0</v>
      </c>
      <c r="P12" s="31">
        <f t="shared" si="0"/>
        <v>0</v>
      </c>
      <c r="Q12" s="31">
        <f t="shared" si="0"/>
        <v>0</v>
      </c>
      <c r="R12" s="31">
        <f t="shared" si="0"/>
        <v>0</v>
      </c>
      <c r="S12" s="31">
        <f t="shared" si="0"/>
        <v>0</v>
      </c>
      <c r="T12" s="31">
        <f t="shared" si="0"/>
        <v>0</v>
      </c>
      <c r="U12" s="31">
        <f t="shared" si="0"/>
        <v>0</v>
      </c>
      <c r="V12" s="31">
        <f t="shared" si="0"/>
        <v>0</v>
      </c>
      <c r="W12" s="31">
        <f t="shared" si="0"/>
        <v>363866851</v>
      </c>
      <c r="X12" s="31">
        <f t="shared" si="0"/>
        <v>41227928</v>
      </c>
      <c r="Y12" s="31">
        <f t="shared" si="0"/>
        <v>322638923</v>
      </c>
      <c r="Z12" s="32">
        <f>+IF(X12&lt;&gt;0,+(Y12/X12)*100,0)</f>
        <v>782.57370343714581</v>
      </c>
      <c r="AA12" s="33">
        <f>SUM(AA6:AA11)</f>
        <v>82455857</v>
      </c>
    </row>
    <row r="13" spans="1:27" ht="5.0999999999999996" customHeight="1" x14ac:dyDescent="0.25">
      <c r="A13" s="34" t="s">
        <v>41</v>
      </c>
      <c r="B13" s="17"/>
      <c r="C13" s="18"/>
      <c r="D13" s="18"/>
      <c r="E13" s="19"/>
      <c r="F13" s="20"/>
      <c r="G13" s="20"/>
      <c r="H13" s="20"/>
      <c r="I13" s="20"/>
      <c r="J13" s="20"/>
      <c r="K13" s="20"/>
      <c r="L13" s="20"/>
      <c r="M13" s="20"/>
      <c r="N13" s="20"/>
      <c r="O13" s="20"/>
      <c r="P13" s="20"/>
      <c r="Q13" s="20"/>
      <c r="R13" s="20"/>
      <c r="S13" s="20"/>
      <c r="T13" s="20"/>
      <c r="U13" s="20"/>
      <c r="V13" s="20"/>
      <c r="W13" s="20"/>
      <c r="X13" s="20"/>
      <c r="Y13" s="20"/>
      <c r="Z13" s="21"/>
      <c r="AA13" s="22"/>
    </row>
    <row r="14" spans="1:27" ht="13.5" x14ac:dyDescent="0.25">
      <c r="A14" s="10" t="s">
        <v>42</v>
      </c>
      <c r="B14" s="17" t="s">
        <v>32</v>
      </c>
      <c r="C14" s="18"/>
      <c r="D14" s="18"/>
      <c r="E14" s="19"/>
      <c r="F14" s="20"/>
      <c r="G14" s="20"/>
      <c r="H14" s="20"/>
      <c r="I14" s="20"/>
      <c r="J14" s="20"/>
      <c r="K14" s="20"/>
      <c r="L14" s="20"/>
      <c r="M14" s="20"/>
      <c r="N14" s="20"/>
      <c r="O14" s="20"/>
      <c r="P14" s="20"/>
      <c r="Q14" s="20"/>
      <c r="R14" s="20"/>
      <c r="S14" s="20"/>
      <c r="T14" s="20"/>
      <c r="U14" s="20"/>
      <c r="V14" s="20"/>
      <c r="W14" s="20"/>
      <c r="X14" s="20"/>
      <c r="Y14" s="20"/>
      <c r="Z14" s="21"/>
      <c r="AA14" s="22"/>
    </row>
    <row r="15" spans="1:27" ht="13.5" x14ac:dyDescent="0.25">
      <c r="A15" s="23" t="s">
        <v>43</v>
      </c>
      <c r="B15" s="17" t="s">
        <v>32</v>
      </c>
      <c r="C15" s="18"/>
      <c r="D15" s="18"/>
      <c r="E15" s="19"/>
      <c r="F15" s="20"/>
      <c r="G15" s="20"/>
      <c r="H15" s="20"/>
      <c r="I15" s="20"/>
      <c r="J15" s="20"/>
      <c r="K15" s="20"/>
      <c r="L15" s="20"/>
      <c r="M15" s="20"/>
      <c r="N15" s="20"/>
      <c r="O15" s="20"/>
      <c r="P15" s="20"/>
      <c r="Q15" s="20"/>
      <c r="R15" s="20"/>
      <c r="S15" s="20"/>
      <c r="T15" s="20"/>
      <c r="U15" s="20"/>
      <c r="V15" s="20"/>
      <c r="W15" s="20"/>
      <c r="X15" s="20"/>
      <c r="Y15" s="20"/>
      <c r="Z15" s="21"/>
      <c r="AA15" s="22"/>
    </row>
    <row r="16" spans="1:27" ht="13.5" x14ac:dyDescent="0.25">
      <c r="A16" s="23" t="s">
        <v>44</v>
      </c>
      <c r="B16" s="17" t="s">
        <v>32</v>
      </c>
      <c r="C16" s="18"/>
      <c r="D16" s="18"/>
      <c r="E16" s="19"/>
      <c r="F16" s="20"/>
      <c r="G16" s="24"/>
      <c r="H16" s="24"/>
      <c r="I16" s="24"/>
      <c r="J16" s="20"/>
      <c r="K16" s="24"/>
      <c r="L16" s="24"/>
      <c r="M16" s="20"/>
      <c r="N16" s="24"/>
      <c r="O16" s="24"/>
      <c r="P16" s="24"/>
      <c r="Q16" s="20"/>
      <c r="R16" s="24"/>
      <c r="S16" s="24"/>
      <c r="T16" s="20"/>
      <c r="U16" s="24"/>
      <c r="V16" s="24"/>
      <c r="W16" s="24"/>
      <c r="X16" s="20"/>
      <c r="Y16" s="24"/>
      <c r="Z16" s="25"/>
      <c r="AA16" s="26"/>
    </row>
    <row r="17" spans="1:27" ht="13.5" x14ac:dyDescent="0.25">
      <c r="A17" s="23" t="s">
        <v>45</v>
      </c>
      <c r="B17" s="17" t="s">
        <v>32</v>
      </c>
      <c r="C17" s="18"/>
      <c r="D17" s="18"/>
      <c r="E17" s="19"/>
      <c r="F17" s="20"/>
      <c r="G17" s="20"/>
      <c r="H17" s="20"/>
      <c r="I17" s="20"/>
      <c r="J17" s="20"/>
      <c r="K17" s="20"/>
      <c r="L17" s="20"/>
      <c r="M17" s="20"/>
      <c r="N17" s="20"/>
      <c r="O17" s="20"/>
      <c r="P17" s="20"/>
      <c r="Q17" s="20"/>
      <c r="R17" s="20"/>
      <c r="S17" s="20"/>
      <c r="T17" s="20"/>
      <c r="U17" s="20"/>
      <c r="V17" s="20"/>
      <c r="W17" s="20"/>
      <c r="X17" s="20"/>
      <c r="Y17" s="20"/>
      <c r="Z17" s="21"/>
      <c r="AA17" s="22"/>
    </row>
    <row r="18" spans="1:27" ht="13.5" x14ac:dyDescent="0.25">
      <c r="A18" s="23" t="s">
        <v>46</v>
      </c>
      <c r="B18" s="17" t="s">
        <v>32</v>
      </c>
      <c r="C18" s="18"/>
      <c r="D18" s="18"/>
      <c r="E18" s="19"/>
      <c r="F18" s="20"/>
      <c r="G18" s="20"/>
      <c r="H18" s="20"/>
      <c r="I18" s="20"/>
      <c r="J18" s="20"/>
      <c r="K18" s="20"/>
      <c r="L18" s="20"/>
      <c r="M18" s="20"/>
      <c r="N18" s="20"/>
      <c r="O18" s="20"/>
      <c r="P18" s="20"/>
      <c r="Q18" s="20"/>
      <c r="R18" s="20"/>
      <c r="S18" s="20"/>
      <c r="T18" s="20"/>
      <c r="U18" s="20"/>
      <c r="V18" s="20"/>
      <c r="W18" s="20"/>
      <c r="X18" s="20"/>
      <c r="Y18" s="20"/>
      <c r="Z18" s="21"/>
      <c r="AA18" s="22"/>
    </row>
    <row r="19" spans="1:27" ht="13.5" x14ac:dyDescent="0.25">
      <c r="A19" s="23" t="s">
        <v>47</v>
      </c>
      <c r="B19" s="17" t="s">
        <v>32</v>
      </c>
      <c r="C19" s="18">
        <v>65872564</v>
      </c>
      <c r="D19" s="18"/>
      <c r="E19" s="19">
        <v>-2260970</v>
      </c>
      <c r="F19" s="20">
        <v>-2260970</v>
      </c>
      <c r="G19" s="20">
        <v>60711156</v>
      </c>
      <c r="H19" s="20">
        <v>-23570789</v>
      </c>
      <c r="I19" s="20">
        <v>37013838</v>
      </c>
      <c r="J19" s="20">
        <v>74154205</v>
      </c>
      <c r="K19" s="20">
        <v>-8281641</v>
      </c>
      <c r="L19" s="20"/>
      <c r="M19" s="20"/>
      <c r="N19" s="20">
        <v>-8281641</v>
      </c>
      <c r="O19" s="20"/>
      <c r="P19" s="20"/>
      <c r="Q19" s="20"/>
      <c r="R19" s="20"/>
      <c r="S19" s="20"/>
      <c r="T19" s="20"/>
      <c r="U19" s="20"/>
      <c r="V19" s="20"/>
      <c r="W19" s="20">
        <v>65872564</v>
      </c>
      <c r="X19" s="20">
        <v>-1130490</v>
      </c>
      <c r="Y19" s="20">
        <v>67003054</v>
      </c>
      <c r="Z19" s="21">
        <v>-5926.9037320100133</v>
      </c>
      <c r="AA19" s="22">
        <v>-2260970</v>
      </c>
    </row>
    <row r="20" spans="1:27" ht="13.5" x14ac:dyDescent="0.25">
      <c r="A20" s="23" t="s">
        <v>32</v>
      </c>
      <c r="B20" s="17" t="s">
        <v>32</v>
      </c>
      <c r="C20" s="18"/>
      <c r="D20" s="18"/>
      <c r="E20" s="19"/>
      <c r="F20" s="20"/>
      <c r="G20" s="20"/>
      <c r="H20" s="20"/>
      <c r="I20" s="20"/>
      <c r="J20" s="20"/>
      <c r="K20" s="20"/>
      <c r="L20" s="20"/>
      <c r="M20" s="20"/>
      <c r="N20" s="20"/>
      <c r="O20" s="20"/>
      <c r="P20" s="20"/>
      <c r="Q20" s="20"/>
      <c r="R20" s="20"/>
      <c r="S20" s="20"/>
      <c r="T20" s="20"/>
      <c r="U20" s="20"/>
      <c r="V20" s="20"/>
      <c r="W20" s="20"/>
      <c r="X20" s="20"/>
      <c r="Y20" s="20"/>
      <c r="Z20" s="21"/>
      <c r="AA20" s="22"/>
    </row>
    <row r="21" spans="1:27" ht="13.5" x14ac:dyDescent="0.25">
      <c r="A21" s="23" t="s">
        <v>48</v>
      </c>
      <c r="B21" s="17" t="s">
        <v>32</v>
      </c>
      <c r="C21" s="18"/>
      <c r="D21" s="18"/>
      <c r="E21" s="19"/>
      <c r="F21" s="20"/>
      <c r="G21" s="20"/>
      <c r="H21" s="20"/>
      <c r="I21" s="20"/>
      <c r="J21" s="20"/>
      <c r="K21" s="20"/>
      <c r="L21" s="20"/>
      <c r="M21" s="20"/>
      <c r="N21" s="20"/>
      <c r="O21" s="20"/>
      <c r="P21" s="20"/>
      <c r="Q21" s="20"/>
      <c r="R21" s="20"/>
      <c r="S21" s="20"/>
      <c r="T21" s="20"/>
      <c r="U21" s="20"/>
      <c r="V21" s="20"/>
      <c r="W21" s="20"/>
      <c r="X21" s="20"/>
      <c r="Y21" s="20"/>
      <c r="Z21" s="21"/>
      <c r="AA21" s="22"/>
    </row>
    <row r="22" spans="1:27" ht="13.5" x14ac:dyDescent="0.25">
      <c r="A22" s="23" t="s">
        <v>49</v>
      </c>
      <c r="B22" s="17" t="s">
        <v>32</v>
      </c>
      <c r="C22" s="18"/>
      <c r="D22" s="18"/>
      <c r="E22" s="19"/>
      <c r="F22" s="20"/>
      <c r="G22" s="20"/>
      <c r="H22" s="20"/>
      <c r="I22" s="20"/>
      <c r="J22" s="20"/>
      <c r="K22" s="20"/>
      <c r="L22" s="20"/>
      <c r="M22" s="20"/>
      <c r="N22" s="20"/>
      <c r="O22" s="20"/>
      <c r="P22" s="20"/>
      <c r="Q22" s="20"/>
      <c r="R22" s="20"/>
      <c r="S22" s="20"/>
      <c r="T22" s="20"/>
      <c r="U22" s="20"/>
      <c r="V22" s="20"/>
      <c r="W22" s="20"/>
      <c r="X22" s="20"/>
      <c r="Y22" s="20"/>
      <c r="Z22" s="21"/>
      <c r="AA22" s="22"/>
    </row>
    <row r="23" spans="1:27" ht="13.5" x14ac:dyDescent="0.25">
      <c r="A23" s="23" t="s">
        <v>50</v>
      </c>
      <c r="B23" s="17" t="s">
        <v>32</v>
      </c>
      <c r="C23" s="18"/>
      <c r="D23" s="18"/>
      <c r="E23" s="19"/>
      <c r="F23" s="20"/>
      <c r="G23" s="24"/>
      <c r="H23" s="24"/>
      <c r="I23" s="24"/>
      <c r="J23" s="20"/>
      <c r="K23" s="24"/>
      <c r="L23" s="24"/>
      <c r="M23" s="20"/>
      <c r="N23" s="24"/>
      <c r="O23" s="24"/>
      <c r="P23" s="24"/>
      <c r="Q23" s="20"/>
      <c r="R23" s="24"/>
      <c r="S23" s="24"/>
      <c r="T23" s="20"/>
      <c r="U23" s="24"/>
      <c r="V23" s="24"/>
      <c r="W23" s="24"/>
      <c r="X23" s="20"/>
      <c r="Y23" s="24"/>
      <c r="Z23" s="25"/>
      <c r="AA23" s="26"/>
    </row>
    <row r="24" spans="1:27" ht="13.5" x14ac:dyDescent="0.25">
      <c r="A24" s="27" t="s">
        <v>51</v>
      </c>
      <c r="B24" s="35" t="s">
        <v>32</v>
      </c>
      <c r="C24" s="29">
        <f t="shared" ref="C24:Y24" si="1">SUM(C15:C23)</f>
        <v>65872564</v>
      </c>
      <c r="D24" s="29">
        <f>SUM(D15:D23)</f>
        <v>0</v>
      </c>
      <c r="E24" s="36">
        <f t="shared" si="1"/>
        <v>-2260970</v>
      </c>
      <c r="F24" s="37">
        <f t="shared" si="1"/>
        <v>-2260970</v>
      </c>
      <c r="G24" s="37">
        <f t="shared" si="1"/>
        <v>60711156</v>
      </c>
      <c r="H24" s="37">
        <f t="shared" si="1"/>
        <v>-23570789</v>
      </c>
      <c r="I24" s="37">
        <f t="shared" si="1"/>
        <v>37013838</v>
      </c>
      <c r="J24" s="37">
        <f t="shared" si="1"/>
        <v>74154205</v>
      </c>
      <c r="K24" s="37">
        <f t="shared" si="1"/>
        <v>-8281641</v>
      </c>
      <c r="L24" s="37">
        <f t="shared" si="1"/>
        <v>0</v>
      </c>
      <c r="M24" s="37">
        <f t="shared" si="1"/>
        <v>0</v>
      </c>
      <c r="N24" s="37">
        <f t="shared" si="1"/>
        <v>-8281641</v>
      </c>
      <c r="O24" s="37">
        <f t="shared" si="1"/>
        <v>0</v>
      </c>
      <c r="P24" s="37">
        <f t="shared" si="1"/>
        <v>0</v>
      </c>
      <c r="Q24" s="37">
        <f t="shared" si="1"/>
        <v>0</v>
      </c>
      <c r="R24" s="37">
        <f t="shared" si="1"/>
        <v>0</v>
      </c>
      <c r="S24" s="37">
        <f t="shared" si="1"/>
        <v>0</v>
      </c>
      <c r="T24" s="37">
        <f t="shared" si="1"/>
        <v>0</v>
      </c>
      <c r="U24" s="37">
        <f t="shared" si="1"/>
        <v>0</v>
      </c>
      <c r="V24" s="37">
        <f t="shared" si="1"/>
        <v>0</v>
      </c>
      <c r="W24" s="37">
        <f t="shared" si="1"/>
        <v>65872564</v>
      </c>
      <c r="X24" s="37">
        <f t="shared" si="1"/>
        <v>-1130490</v>
      </c>
      <c r="Y24" s="37">
        <f t="shared" si="1"/>
        <v>67003054</v>
      </c>
      <c r="Z24" s="38">
        <f>+IF(X24&lt;&gt;0,+(Y24/X24)*100,0)</f>
        <v>-5926.9037320100133</v>
      </c>
      <c r="AA24" s="39">
        <f>SUM(AA15:AA23)</f>
        <v>-2260970</v>
      </c>
    </row>
    <row r="25" spans="1:27" ht="13.5" x14ac:dyDescent="0.25">
      <c r="A25" s="27" t="s">
        <v>52</v>
      </c>
      <c r="B25" s="28" t="s">
        <v>32</v>
      </c>
      <c r="C25" s="29">
        <f t="shared" ref="C25:Y25" si="2">+C12+C24</f>
        <v>420856318</v>
      </c>
      <c r="D25" s="29">
        <f>+D12+D24</f>
        <v>0</v>
      </c>
      <c r="E25" s="30">
        <f t="shared" si="2"/>
        <v>80194887</v>
      </c>
      <c r="F25" s="31">
        <f t="shared" si="2"/>
        <v>80194887</v>
      </c>
      <c r="G25" s="31">
        <f t="shared" si="2"/>
        <v>386386794</v>
      </c>
      <c r="H25" s="31">
        <f t="shared" si="2"/>
        <v>-15931237</v>
      </c>
      <c r="I25" s="31">
        <f t="shared" si="2"/>
        <v>43679378</v>
      </c>
      <c r="J25" s="31">
        <f t="shared" si="2"/>
        <v>414134935</v>
      </c>
      <c r="K25" s="31">
        <f t="shared" si="2"/>
        <v>-864381</v>
      </c>
      <c r="L25" s="31">
        <f t="shared" si="2"/>
        <v>7425376</v>
      </c>
      <c r="M25" s="31">
        <f t="shared" si="2"/>
        <v>9043485</v>
      </c>
      <c r="N25" s="31">
        <f t="shared" si="2"/>
        <v>15604480</v>
      </c>
      <c r="O25" s="31">
        <f t="shared" si="2"/>
        <v>0</v>
      </c>
      <c r="P25" s="31">
        <f t="shared" si="2"/>
        <v>0</v>
      </c>
      <c r="Q25" s="31">
        <f t="shared" si="2"/>
        <v>0</v>
      </c>
      <c r="R25" s="31">
        <f t="shared" si="2"/>
        <v>0</v>
      </c>
      <c r="S25" s="31">
        <f t="shared" si="2"/>
        <v>0</v>
      </c>
      <c r="T25" s="31">
        <f t="shared" si="2"/>
        <v>0</v>
      </c>
      <c r="U25" s="31">
        <f t="shared" si="2"/>
        <v>0</v>
      </c>
      <c r="V25" s="31">
        <f t="shared" si="2"/>
        <v>0</v>
      </c>
      <c r="W25" s="31">
        <f t="shared" si="2"/>
        <v>429739415</v>
      </c>
      <c r="X25" s="31">
        <f t="shared" si="2"/>
        <v>40097438</v>
      </c>
      <c r="Y25" s="31">
        <f t="shared" si="2"/>
        <v>389641977</v>
      </c>
      <c r="Z25" s="32">
        <f>+IF(X25&lt;&gt;0,+(Y25/X25)*100,0)</f>
        <v>971.73783771422006</v>
      </c>
      <c r="AA25" s="33">
        <f>+AA12+AA24</f>
        <v>80194887</v>
      </c>
    </row>
    <row r="26" spans="1:27" ht="5.0999999999999996" customHeight="1" x14ac:dyDescent="0.25">
      <c r="A26" s="34" t="s">
        <v>41</v>
      </c>
      <c r="B26" s="17"/>
      <c r="C26" s="18"/>
      <c r="D26" s="18"/>
      <c r="E26" s="19"/>
      <c r="F26" s="20"/>
      <c r="G26" s="20"/>
      <c r="H26" s="20"/>
      <c r="I26" s="20"/>
      <c r="J26" s="20"/>
      <c r="K26" s="20"/>
      <c r="L26" s="20"/>
      <c r="M26" s="20"/>
      <c r="N26" s="20"/>
      <c r="O26" s="20"/>
      <c r="P26" s="20"/>
      <c r="Q26" s="20"/>
      <c r="R26" s="20"/>
      <c r="S26" s="20"/>
      <c r="T26" s="20"/>
      <c r="U26" s="20"/>
      <c r="V26" s="20"/>
      <c r="W26" s="20"/>
      <c r="X26" s="20"/>
      <c r="Y26" s="20"/>
      <c r="Z26" s="21"/>
      <c r="AA26" s="22"/>
    </row>
    <row r="27" spans="1:27" ht="13.5" x14ac:dyDescent="0.25">
      <c r="A27" s="10" t="s">
        <v>53</v>
      </c>
      <c r="B27" s="17" t="s">
        <v>32</v>
      </c>
      <c r="C27" s="18"/>
      <c r="D27" s="18"/>
      <c r="E27" s="19"/>
      <c r="F27" s="20"/>
      <c r="G27" s="20"/>
      <c r="H27" s="20"/>
      <c r="I27" s="20"/>
      <c r="J27" s="20"/>
      <c r="K27" s="20"/>
      <c r="L27" s="20"/>
      <c r="M27" s="20"/>
      <c r="N27" s="20"/>
      <c r="O27" s="20"/>
      <c r="P27" s="20"/>
      <c r="Q27" s="20"/>
      <c r="R27" s="20"/>
      <c r="S27" s="20"/>
      <c r="T27" s="20"/>
      <c r="U27" s="20"/>
      <c r="V27" s="20"/>
      <c r="W27" s="20"/>
      <c r="X27" s="20"/>
      <c r="Y27" s="20"/>
      <c r="Z27" s="21"/>
      <c r="AA27" s="22"/>
    </row>
    <row r="28" spans="1:27" ht="13.5" x14ac:dyDescent="0.25">
      <c r="A28" s="10" t="s">
        <v>54</v>
      </c>
      <c r="B28" s="40" t="s">
        <v>32</v>
      </c>
      <c r="C28" s="18"/>
      <c r="D28" s="18"/>
      <c r="E28" s="19"/>
      <c r="F28" s="20"/>
      <c r="G28" s="20"/>
      <c r="H28" s="20"/>
      <c r="I28" s="20"/>
      <c r="J28" s="20"/>
      <c r="K28" s="20"/>
      <c r="L28" s="20"/>
      <c r="M28" s="20"/>
      <c r="N28" s="20"/>
      <c r="O28" s="20"/>
      <c r="P28" s="20"/>
      <c r="Q28" s="20"/>
      <c r="R28" s="20"/>
      <c r="S28" s="20"/>
      <c r="T28" s="20"/>
      <c r="U28" s="20"/>
      <c r="V28" s="20"/>
      <c r="W28" s="20"/>
      <c r="X28" s="20"/>
      <c r="Y28" s="20"/>
      <c r="Z28" s="21"/>
      <c r="AA28" s="22"/>
    </row>
    <row r="29" spans="1:27" ht="13.5" x14ac:dyDescent="0.25">
      <c r="A29" s="23" t="s">
        <v>55</v>
      </c>
      <c r="B29" s="17" t="s">
        <v>32</v>
      </c>
      <c r="C29" s="18"/>
      <c r="D29" s="18"/>
      <c r="E29" s="19"/>
      <c r="F29" s="20"/>
      <c r="G29" s="20"/>
      <c r="H29" s="20"/>
      <c r="I29" s="20"/>
      <c r="J29" s="20"/>
      <c r="K29" s="20"/>
      <c r="L29" s="20"/>
      <c r="M29" s="20"/>
      <c r="N29" s="20"/>
      <c r="O29" s="20"/>
      <c r="P29" s="20"/>
      <c r="Q29" s="20"/>
      <c r="R29" s="20"/>
      <c r="S29" s="20"/>
      <c r="T29" s="20"/>
      <c r="U29" s="20"/>
      <c r="V29" s="20"/>
      <c r="W29" s="20"/>
      <c r="X29" s="20"/>
      <c r="Y29" s="20"/>
      <c r="Z29" s="21"/>
      <c r="AA29" s="22"/>
    </row>
    <row r="30" spans="1:27" ht="13.5" x14ac:dyDescent="0.25">
      <c r="A30" s="23" t="s">
        <v>56</v>
      </c>
      <c r="B30" s="17" t="s">
        <v>32</v>
      </c>
      <c r="C30" s="18"/>
      <c r="D30" s="18"/>
      <c r="E30" s="19"/>
      <c r="F30" s="20"/>
      <c r="G30" s="20"/>
      <c r="H30" s="20"/>
      <c r="I30" s="20"/>
      <c r="J30" s="20"/>
      <c r="K30" s="20"/>
      <c r="L30" s="20"/>
      <c r="M30" s="20"/>
      <c r="N30" s="20"/>
      <c r="O30" s="20"/>
      <c r="P30" s="20"/>
      <c r="Q30" s="20"/>
      <c r="R30" s="20"/>
      <c r="S30" s="20"/>
      <c r="T30" s="20"/>
      <c r="U30" s="20"/>
      <c r="V30" s="20"/>
      <c r="W30" s="20"/>
      <c r="X30" s="20"/>
      <c r="Y30" s="20"/>
      <c r="Z30" s="21"/>
      <c r="AA30" s="22"/>
    </row>
    <row r="31" spans="1:27" ht="13.5" x14ac:dyDescent="0.25">
      <c r="A31" s="23" t="s">
        <v>57</v>
      </c>
      <c r="B31" s="17" t="s">
        <v>32</v>
      </c>
      <c r="C31" s="18">
        <v>-195695</v>
      </c>
      <c r="D31" s="18"/>
      <c r="E31" s="19"/>
      <c r="F31" s="20"/>
      <c r="G31" s="20">
        <v>-197728</v>
      </c>
      <c r="H31" s="20">
        <v>-3449</v>
      </c>
      <c r="I31" s="20">
        <v>-1904</v>
      </c>
      <c r="J31" s="20">
        <v>-203081</v>
      </c>
      <c r="K31" s="20">
        <v>-1254</v>
      </c>
      <c r="L31" s="20">
        <v>-648</v>
      </c>
      <c r="M31" s="20">
        <v>-1646</v>
      </c>
      <c r="N31" s="20">
        <v>-3548</v>
      </c>
      <c r="O31" s="20"/>
      <c r="P31" s="20"/>
      <c r="Q31" s="20"/>
      <c r="R31" s="20"/>
      <c r="S31" s="20"/>
      <c r="T31" s="20"/>
      <c r="U31" s="20"/>
      <c r="V31" s="20"/>
      <c r="W31" s="20">
        <v>-206629</v>
      </c>
      <c r="X31" s="20"/>
      <c r="Y31" s="20">
        <v>-206629</v>
      </c>
      <c r="Z31" s="21"/>
      <c r="AA31" s="22"/>
    </row>
    <row r="32" spans="1:27" ht="13.5" x14ac:dyDescent="0.25">
      <c r="A32" s="23" t="s">
        <v>58</v>
      </c>
      <c r="B32" s="17" t="s">
        <v>32</v>
      </c>
      <c r="C32" s="18">
        <v>25525930</v>
      </c>
      <c r="D32" s="18"/>
      <c r="E32" s="19">
        <v>67112513</v>
      </c>
      <c r="F32" s="20">
        <v>67112513</v>
      </c>
      <c r="G32" s="20">
        <v>41193922</v>
      </c>
      <c r="H32" s="20">
        <v>-16020724</v>
      </c>
      <c r="I32" s="20">
        <v>707010</v>
      </c>
      <c r="J32" s="20">
        <v>25880208</v>
      </c>
      <c r="K32" s="20">
        <v>964178</v>
      </c>
      <c r="L32" s="20">
        <v>535097</v>
      </c>
      <c r="M32" s="20">
        <v>1429983</v>
      </c>
      <c r="N32" s="20">
        <v>2929258</v>
      </c>
      <c r="O32" s="20"/>
      <c r="P32" s="20"/>
      <c r="Q32" s="20"/>
      <c r="R32" s="20"/>
      <c r="S32" s="20"/>
      <c r="T32" s="20"/>
      <c r="U32" s="20"/>
      <c r="V32" s="20"/>
      <c r="W32" s="20">
        <v>28809466</v>
      </c>
      <c r="X32" s="20">
        <v>33556347</v>
      </c>
      <c r="Y32" s="20">
        <v>-4746881</v>
      </c>
      <c r="Z32" s="21">
        <v>-14.146000457081934</v>
      </c>
      <c r="AA32" s="22">
        <v>67112513</v>
      </c>
    </row>
    <row r="33" spans="1:27" ht="13.5" x14ac:dyDescent="0.25">
      <c r="A33" s="23" t="s">
        <v>59</v>
      </c>
      <c r="B33" s="17" t="s">
        <v>32</v>
      </c>
      <c r="C33" s="18">
        <v>43061079</v>
      </c>
      <c r="D33" s="18"/>
      <c r="E33" s="19">
        <v>510541</v>
      </c>
      <c r="F33" s="20">
        <v>510541</v>
      </c>
      <c r="G33" s="20">
        <v>14544049</v>
      </c>
      <c r="H33" s="20">
        <v>-28517030</v>
      </c>
      <c r="I33" s="20">
        <v>37013838</v>
      </c>
      <c r="J33" s="20">
        <v>23040857</v>
      </c>
      <c r="K33" s="20"/>
      <c r="L33" s="20">
        <v>20020222</v>
      </c>
      <c r="M33" s="20"/>
      <c r="N33" s="20">
        <v>20020222</v>
      </c>
      <c r="O33" s="20"/>
      <c r="P33" s="20"/>
      <c r="Q33" s="20"/>
      <c r="R33" s="20"/>
      <c r="S33" s="20"/>
      <c r="T33" s="20"/>
      <c r="U33" s="20"/>
      <c r="V33" s="20"/>
      <c r="W33" s="20">
        <v>43061079</v>
      </c>
      <c r="X33" s="20">
        <v>510541</v>
      </c>
      <c r="Y33" s="20">
        <v>42550538</v>
      </c>
      <c r="Z33" s="21">
        <v>8334.4017424653466</v>
      </c>
      <c r="AA33" s="22">
        <v>510541</v>
      </c>
    </row>
    <row r="34" spans="1:27" ht="13.5" x14ac:dyDescent="0.25">
      <c r="A34" s="27" t="s">
        <v>60</v>
      </c>
      <c r="B34" s="28" t="s">
        <v>32</v>
      </c>
      <c r="C34" s="29">
        <f t="shared" ref="C34:Y34" si="3">SUM(C29:C33)</f>
        <v>68391314</v>
      </c>
      <c r="D34" s="29">
        <f>SUM(D29:D33)</f>
        <v>0</v>
      </c>
      <c r="E34" s="30">
        <f t="shared" si="3"/>
        <v>67623054</v>
      </c>
      <c r="F34" s="31">
        <f t="shared" si="3"/>
        <v>67623054</v>
      </c>
      <c r="G34" s="31">
        <f t="shared" si="3"/>
        <v>55540243</v>
      </c>
      <c r="H34" s="31">
        <f t="shared" si="3"/>
        <v>-44541203</v>
      </c>
      <c r="I34" s="31">
        <f t="shared" si="3"/>
        <v>37718944</v>
      </c>
      <c r="J34" s="31">
        <f t="shared" si="3"/>
        <v>48717984</v>
      </c>
      <c r="K34" s="31">
        <f t="shared" si="3"/>
        <v>962924</v>
      </c>
      <c r="L34" s="31">
        <f t="shared" si="3"/>
        <v>20554671</v>
      </c>
      <c r="M34" s="31">
        <f t="shared" si="3"/>
        <v>1428337</v>
      </c>
      <c r="N34" s="31">
        <f t="shared" si="3"/>
        <v>22945932</v>
      </c>
      <c r="O34" s="31">
        <f t="shared" si="3"/>
        <v>0</v>
      </c>
      <c r="P34" s="31">
        <f t="shared" si="3"/>
        <v>0</v>
      </c>
      <c r="Q34" s="31">
        <f t="shared" si="3"/>
        <v>0</v>
      </c>
      <c r="R34" s="31">
        <f t="shared" si="3"/>
        <v>0</v>
      </c>
      <c r="S34" s="31">
        <f t="shared" si="3"/>
        <v>0</v>
      </c>
      <c r="T34" s="31">
        <f t="shared" si="3"/>
        <v>0</v>
      </c>
      <c r="U34" s="31">
        <f t="shared" si="3"/>
        <v>0</v>
      </c>
      <c r="V34" s="31">
        <f t="shared" si="3"/>
        <v>0</v>
      </c>
      <c r="W34" s="31">
        <f t="shared" si="3"/>
        <v>71663916</v>
      </c>
      <c r="X34" s="31">
        <f t="shared" si="3"/>
        <v>34066888</v>
      </c>
      <c r="Y34" s="31">
        <f t="shared" si="3"/>
        <v>37597028</v>
      </c>
      <c r="Z34" s="32">
        <f>+IF(X34&lt;&gt;0,+(Y34/X34)*100,0)</f>
        <v>110.36237885890839</v>
      </c>
      <c r="AA34" s="33">
        <f>SUM(AA29:AA33)</f>
        <v>67623054</v>
      </c>
    </row>
    <row r="35" spans="1:27" ht="5.0999999999999996" customHeight="1" x14ac:dyDescent="0.25">
      <c r="A35" s="34" t="s">
        <v>41</v>
      </c>
      <c r="B35" s="17"/>
      <c r="C35" s="18"/>
      <c r="D35" s="18"/>
      <c r="E35" s="19"/>
      <c r="F35" s="20"/>
      <c r="G35" s="20"/>
      <c r="H35" s="20"/>
      <c r="I35" s="20"/>
      <c r="J35" s="20"/>
      <c r="K35" s="20"/>
      <c r="L35" s="20"/>
      <c r="M35" s="20"/>
      <c r="N35" s="20"/>
      <c r="O35" s="20"/>
      <c r="P35" s="20"/>
      <c r="Q35" s="20"/>
      <c r="R35" s="20"/>
      <c r="S35" s="20"/>
      <c r="T35" s="20"/>
      <c r="U35" s="20"/>
      <c r="V35" s="20"/>
      <c r="W35" s="20"/>
      <c r="X35" s="20"/>
      <c r="Y35" s="20"/>
      <c r="Z35" s="21"/>
      <c r="AA35" s="22"/>
    </row>
    <row r="36" spans="1:27" ht="13.5" x14ac:dyDescent="0.25">
      <c r="A36" s="10" t="s">
        <v>61</v>
      </c>
      <c r="B36" s="17" t="s">
        <v>32</v>
      </c>
      <c r="C36" s="18"/>
      <c r="D36" s="18"/>
      <c r="E36" s="19"/>
      <c r="F36" s="20"/>
      <c r="G36" s="20"/>
      <c r="H36" s="20"/>
      <c r="I36" s="20"/>
      <c r="J36" s="20"/>
      <c r="K36" s="20"/>
      <c r="L36" s="20"/>
      <c r="M36" s="20"/>
      <c r="N36" s="20"/>
      <c r="O36" s="20"/>
      <c r="P36" s="20"/>
      <c r="Q36" s="20"/>
      <c r="R36" s="20"/>
      <c r="S36" s="20"/>
      <c r="T36" s="20"/>
      <c r="U36" s="20"/>
      <c r="V36" s="20"/>
      <c r="W36" s="20"/>
      <c r="X36" s="20"/>
      <c r="Y36" s="20"/>
      <c r="Z36" s="21"/>
      <c r="AA36" s="22"/>
    </row>
    <row r="37" spans="1:27" ht="13.5" x14ac:dyDescent="0.25">
      <c r="A37" s="23" t="s">
        <v>62</v>
      </c>
      <c r="B37" s="17" t="s">
        <v>32</v>
      </c>
      <c r="C37" s="18"/>
      <c r="D37" s="18"/>
      <c r="E37" s="19"/>
      <c r="F37" s="20"/>
      <c r="G37" s="20"/>
      <c r="H37" s="20"/>
      <c r="I37" s="20"/>
      <c r="J37" s="20"/>
      <c r="K37" s="20"/>
      <c r="L37" s="20"/>
      <c r="M37" s="20"/>
      <c r="N37" s="20"/>
      <c r="O37" s="20"/>
      <c r="P37" s="20"/>
      <c r="Q37" s="20"/>
      <c r="R37" s="20"/>
      <c r="S37" s="20"/>
      <c r="T37" s="20"/>
      <c r="U37" s="20"/>
      <c r="V37" s="20"/>
      <c r="W37" s="20"/>
      <c r="X37" s="20"/>
      <c r="Y37" s="20"/>
      <c r="Z37" s="21"/>
      <c r="AA37" s="22"/>
    </row>
    <row r="38" spans="1:27" ht="13.5" x14ac:dyDescent="0.25">
      <c r="A38" s="23" t="s">
        <v>59</v>
      </c>
      <c r="B38" s="17" t="s">
        <v>32</v>
      </c>
      <c r="C38" s="18">
        <v>134041031</v>
      </c>
      <c r="D38" s="18"/>
      <c r="E38" s="19">
        <v>36320029</v>
      </c>
      <c r="F38" s="20">
        <v>36320029</v>
      </c>
      <c r="G38" s="20">
        <v>134041031</v>
      </c>
      <c r="H38" s="20"/>
      <c r="I38" s="20"/>
      <c r="J38" s="20">
        <v>134041031</v>
      </c>
      <c r="K38" s="20"/>
      <c r="L38" s="20"/>
      <c r="M38" s="20"/>
      <c r="N38" s="20"/>
      <c r="O38" s="20"/>
      <c r="P38" s="20"/>
      <c r="Q38" s="20"/>
      <c r="R38" s="20"/>
      <c r="S38" s="20"/>
      <c r="T38" s="20"/>
      <c r="U38" s="20"/>
      <c r="V38" s="20"/>
      <c r="W38" s="20">
        <v>134041031</v>
      </c>
      <c r="X38" s="20">
        <v>36320029</v>
      </c>
      <c r="Y38" s="20">
        <v>97721002</v>
      </c>
      <c r="Z38" s="21">
        <v>269.05540741721325</v>
      </c>
      <c r="AA38" s="22">
        <v>36320029</v>
      </c>
    </row>
    <row r="39" spans="1:27" ht="13.5" x14ac:dyDescent="0.25">
      <c r="A39" s="27" t="s">
        <v>63</v>
      </c>
      <c r="B39" s="35" t="s">
        <v>32</v>
      </c>
      <c r="C39" s="29">
        <f t="shared" ref="C39:Y39" si="4">SUM(C37:C38)</f>
        <v>134041031</v>
      </c>
      <c r="D39" s="29">
        <f>SUM(D37:D38)</f>
        <v>0</v>
      </c>
      <c r="E39" s="36">
        <f t="shared" si="4"/>
        <v>36320029</v>
      </c>
      <c r="F39" s="37">
        <f t="shared" si="4"/>
        <v>36320029</v>
      </c>
      <c r="G39" s="37">
        <f t="shared" si="4"/>
        <v>134041031</v>
      </c>
      <c r="H39" s="37">
        <f t="shared" si="4"/>
        <v>0</v>
      </c>
      <c r="I39" s="37">
        <f t="shared" si="4"/>
        <v>0</v>
      </c>
      <c r="J39" s="37">
        <f t="shared" si="4"/>
        <v>134041031</v>
      </c>
      <c r="K39" s="37">
        <f t="shared" si="4"/>
        <v>0</v>
      </c>
      <c r="L39" s="37">
        <f t="shared" si="4"/>
        <v>0</v>
      </c>
      <c r="M39" s="37">
        <f t="shared" si="4"/>
        <v>0</v>
      </c>
      <c r="N39" s="37">
        <f t="shared" si="4"/>
        <v>0</v>
      </c>
      <c r="O39" s="37">
        <f t="shared" si="4"/>
        <v>0</v>
      </c>
      <c r="P39" s="37">
        <f t="shared" si="4"/>
        <v>0</v>
      </c>
      <c r="Q39" s="37">
        <f t="shared" si="4"/>
        <v>0</v>
      </c>
      <c r="R39" s="37">
        <f t="shared" si="4"/>
        <v>0</v>
      </c>
      <c r="S39" s="37">
        <f t="shared" si="4"/>
        <v>0</v>
      </c>
      <c r="T39" s="37">
        <f t="shared" si="4"/>
        <v>0</v>
      </c>
      <c r="U39" s="37">
        <f t="shared" si="4"/>
        <v>0</v>
      </c>
      <c r="V39" s="37">
        <f t="shared" si="4"/>
        <v>0</v>
      </c>
      <c r="W39" s="37">
        <f t="shared" si="4"/>
        <v>134041031</v>
      </c>
      <c r="X39" s="37">
        <f t="shared" si="4"/>
        <v>36320029</v>
      </c>
      <c r="Y39" s="37">
        <f t="shared" si="4"/>
        <v>97721002</v>
      </c>
      <c r="Z39" s="38">
        <f>+IF(X39&lt;&gt;0,+(Y39/X39)*100,0)</f>
        <v>269.05540741721325</v>
      </c>
      <c r="AA39" s="39">
        <f>SUM(AA37:AA38)</f>
        <v>36320029</v>
      </c>
    </row>
    <row r="40" spans="1:27" ht="13.5" x14ac:dyDescent="0.25">
      <c r="A40" s="27" t="s">
        <v>64</v>
      </c>
      <c r="B40" s="28" t="s">
        <v>32</v>
      </c>
      <c r="C40" s="29">
        <f t="shared" ref="C40:Y40" si="5">+C34+C39</f>
        <v>202432345</v>
      </c>
      <c r="D40" s="29">
        <f>+D34+D39</f>
        <v>0</v>
      </c>
      <c r="E40" s="30">
        <f t="shared" si="5"/>
        <v>103943083</v>
      </c>
      <c r="F40" s="31">
        <f t="shared" si="5"/>
        <v>103943083</v>
      </c>
      <c r="G40" s="31">
        <f t="shared" si="5"/>
        <v>189581274</v>
      </c>
      <c r="H40" s="31">
        <f t="shared" si="5"/>
        <v>-44541203</v>
      </c>
      <c r="I40" s="31">
        <f t="shared" si="5"/>
        <v>37718944</v>
      </c>
      <c r="J40" s="31">
        <f t="shared" si="5"/>
        <v>182759015</v>
      </c>
      <c r="K40" s="31">
        <f t="shared" si="5"/>
        <v>962924</v>
      </c>
      <c r="L40" s="31">
        <f t="shared" si="5"/>
        <v>20554671</v>
      </c>
      <c r="M40" s="31">
        <f t="shared" si="5"/>
        <v>1428337</v>
      </c>
      <c r="N40" s="31">
        <f t="shared" si="5"/>
        <v>22945932</v>
      </c>
      <c r="O40" s="31">
        <f t="shared" si="5"/>
        <v>0</v>
      </c>
      <c r="P40" s="31">
        <f t="shared" si="5"/>
        <v>0</v>
      </c>
      <c r="Q40" s="31">
        <f t="shared" si="5"/>
        <v>0</v>
      </c>
      <c r="R40" s="31">
        <f t="shared" si="5"/>
        <v>0</v>
      </c>
      <c r="S40" s="31">
        <f t="shared" si="5"/>
        <v>0</v>
      </c>
      <c r="T40" s="31">
        <f t="shared" si="5"/>
        <v>0</v>
      </c>
      <c r="U40" s="31">
        <f t="shared" si="5"/>
        <v>0</v>
      </c>
      <c r="V40" s="31">
        <f t="shared" si="5"/>
        <v>0</v>
      </c>
      <c r="W40" s="31">
        <f t="shared" si="5"/>
        <v>205704947</v>
      </c>
      <c r="X40" s="31">
        <f t="shared" si="5"/>
        <v>70386917</v>
      </c>
      <c r="Y40" s="31">
        <f t="shared" si="5"/>
        <v>135318030</v>
      </c>
      <c r="Z40" s="32">
        <f>+IF(X40&lt;&gt;0,+(Y40/X40)*100,0)</f>
        <v>192.24883794810904</v>
      </c>
      <c r="AA40" s="33">
        <f>+AA34+AA39</f>
        <v>103943083</v>
      </c>
    </row>
    <row r="41" spans="1:27" ht="5.0999999999999996" customHeight="1" x14ac:dyDescent="0.25">
      <c r="A41" s="34" t="s">
        <v>41</v>
      </c>
      <c r="B41" s="17"/>
      <c r="C41" s="18"/>
      <c r="D41" s="18"/>
      <c r="E41" s="19"/>
      <c r="F41" s="20"/>
      <c r="G41" s="20"/>
      <c r="H41" s="20"/>
      <c r="I41" s="20"/>
      <c r="J41" s="20"/>
      <c r="K41" s="20"/>
      <c r="L41" s="20"/>
      <c r="M41" s="20"/>
      <c r="N41" s="20"/>
      <c r="O41" s="20"/>
      <c r="P41" s="20"/>
      <c r="Q41" s="20"/>
      <c r="R41" s="20"/>
      <c r="S41" s="20"/>
      <c r="T41" s="20"/>
      <c r="U41" s="20"/>
      <c r="V41" s="20"/>
      <c r="W41" s="20"/>
      <c r="X41" s="20"/>
      <c r="Y41" s="20"/>
      <c r="Z41" s="21"/>
      <c r="AA41" s="22"/>
    </row>
    <row r="42" spans="1:27" ht="13.5" x14ac:dyDescent="0.25">
      <c r="A42" s="41" t="s">
        <v>65</v>
      </c>
      <c r="B42" s="42" t="s">
        <v>66</v>
      </c>
      <c r="C42" s="43">
        <f t="shared" ref="C42:Y42" si="6">+C25-C40</f>
        <v>218423973</v>
      </c>
      <c r="D42" s="43">
        <f>+D25-D40</f>
        <v>0</v>
      </c>
      <c r="E42" s="44">
        <f t="shared" si="6"/>
        <v>-23748196</v>
      </c>
      <c r="F42" s="45">
        <f t="shared" si="6"/>
        <v>-23748196</v>
      </c>
      <c r="G42" s="45">
        <f t="shared" si="6"/>
        <v>196805520</v>
      </c>
      <c r="H42" s="45">
        <f t="shared" si="6"/>
        <v>28609966</v>
      </c>
      <c r="I42" s="45">
        <f t="shared" si="6"/>
        <v>5960434</v>
      </c>
      <c r="J42" s="45">
        <f t="shared" si="6"/>
        <v>231375920</v>
      </c>
      <c r="K42" s="45">
        <f t="shared" si="6"/>
        <v>-1827305</v>
      </c>
      <c r="L42" s="45">
        <f t="shared" si="6"/>
        <v>-13129295</v>
      </c>
      <c r="M42" s="45">
        <f t="shared" si="6"/>
        <v>7615148</v>
      </c>
      <c r="N42" s="45">
        <f t="shared" si="6"/>
        <v>-7341452</v>
      </c>
      <c r="O42" s="45">
        <f t="shared" si="6"/>
        <v>0</v>
      </c>
      <c r="P42" s="45">
        <f t="shared" si="6"/>
        <v>0</v>
      </c>
      <c r="Q42" s="45">
        <f t="shared" si="6"/>
        <v>0</v>
      </c>
      <c r="R42" s="45">
        <f t="shared" si="6"/>
        <v>0</v>
      </c>
      <c r="S42" s="45">
        <f t="shared" si="6"/>
        <v>0</v>
      </c>
      <c r="T42" s="45">
        <f t="shared" si="6"/>
        <v>0</v>
      </c>
      <c r="U42" s="45">
        <f t="shared" si="6"/>
        <v>0</v>
      </c>
      <c r="V42" s="45">
        <f t="shared" si="6"/>
        <v>0</v>
      </c>
      <c r="W42" s="45">
        <f t="shared" si="6"/>
        <v>224034468</v>
      </c>
      <c r="X42" s="45">
        <f t="shared" si="6"/>
        <v>-30289479</v>
      </c>
      <c r="Y42" s="45">
        <f t="shared" si="6"/>
        <v>254323947</v>
      </c>
      <c r="Z42" s="46">
        <f>+IF(X42&lt;&gt;0,+(Y42/X42)*100,0)</f>
        <v>-839.64450824657638</v>
      </c>
      <c r="AA42" s="47">
        <f>+AA25-AA40</f>
        <v>-23748196</v>
      </c>
    </row>
    <row r="43" spans="1:27" ht="5.0999999999999996" customHeight="1" x14ac:dyDescent="0.25">
      <c r="A43" s="34" t="s">
        <v>41</v>
      </c>
      <c r="B43" s="17"/>
      <c r="C43" s="18"/>
      <c r="D43" s="18"/>
      <c r="E43" s="19"/>
      <c r="F43" s="20"/>
      <c r="G43" s="20"/>
      <c r="H43" s="20"/>
      <c r="I43" s="20"/>
      <c r="J43" s="20"/>
      <c r="K43" s="20"/>
      <c r="L43" s="20"/>
      <c r="M43" s="20"/>
      <c r="N43" s="20"/>
      <c r="O43" s="20"/>
      <c r="P43" s="20"/>
      <c r="Q43" s="20"/>
      <c r="R43" s="20"/>
      <c r="S43" s="20"/>
      <c r="T43" s="20"/>
      <c r="U43" s="20"/>
      <c r="V43" s="20"/>
      <c r="W43" s="20"/>
      <c r="X43" s="20"/>
      <c r="Y43" s="20"/>
      <c r="Z43" s="48"/>
      <c r="AA43" s="22"/>
    </row>
    <row r="44" spans="1:27" ht="13.5" x14ac:dyDescent="0.25">
      <c r="A44" s="10" t="s">
        <v>67</v>
      </c>
      <c r="B44" s="17" t="s">
        <v>32</v>
      </c>
      <c r="C44" s="18"/>
      <c r="D44" s="18"/>
      <c r="E44" s="19"/>
      <c r="F44" s="20"/>
      <c r="G44" s="20"/>
      <c r="H44" s="20"/>
      <c r="I44" s="20"/>
      <c r="J44" s="20"/>
      <c r="K44" s="20"/>
      <c r="L44" s="20"/>
      <c r="M44" s="20"/>
      <c r="N44" s="20"/>
      <c r="O44" s="20"/>
      <c r="P44" s="20"/>
      <c r="Q44" s="20"/>
      <c r="R44" s="20"/>
      <c r="S44" s="20"/>
      <c r="T44" s="20"/>
      <c r="U44" s="20"/>
      <c r="V44" s="20"/>
      <c r="W44" s="20"/>
      <c r="X44" s="20"/>
      <c r="Y44" s="20"/>
      <c r="Z44" s="48"/>
      <c r="AA44" s="22"/>
    </row>
    <row r="45" spans="1:27" ht="13.5" x14ac:dyDescent="0.25">
      <c r="A45" s="23" t="s">
        <v>68</v>
      </c>
      <c r="B45" s="17" t="s">
        <v>32</v>
      </c>
      <c r="C45" s="18">
        <v>2421276</v>
      </c>
      <c r="D45" s="18"/>
      <c r="E45" s="19"/>
      <c r="F45" s="20"/>
      <c r="G45" s="20">
        <v>2421276</v>
      </c>
      <c r="H45" s="20"/>
      <c r="I45" s="20"/>
      <c r="J45" s="20">
        <v>2421276</v>
      </c>
      <c r="K45" s="20"/>
      <c r="L45" s="20"/>
      <c r="M45" s="20"/>
      <c r="N45" s="20"/>
      <c r="O45" s="20"/>
      <c r="P45" s="20"/>
      <c r="Q45" s="20"/>
      <c r="R45" s="20"/>
      <c r="S45" s="20"/>
      <c r="T45" s="20"/>
      <c r="U45" s="20"/>
      <c r="V45" s="20"/>
      <c r="W45" s="20">
        <v>2421276</v>
      </c>
      <c r="X45" s="20"/>
      <c r="Y45" s="20">
        <v>2421276</v>
      </c>
      <c r="Z45" s="48"/>
      <c r="AA45" s="22"/>
    </row>
    <row r="46" spans="1:27" ht="13.5" x14ac:dyDescent="0.25">
      <c r="A46" s="23" t="s">
        <v>69</v>
      </c>
      <c r="B46" s="17" t="s">
        <v>32</v>
      </c>
      <c r="C46" s="18"/>
      <c r="D46" s="18"/>
      <c r="E46" s="19"/>
      <c r="F46" s="20"/>
      <c r="G46" s="20"/>
      <c r="H46" s="20"/>
      <c r="I46" s="20"/>
      <c r="J46" s="20"/>
      <c r="K46" s="20"/>
      <c r="L46" s="20"/>
      <c r="M46" s="20"/>
      <c r="N46" s="20"/>
      <c r="O46" s="20"/>
      <c r="P46" s="20"/>
      <c r="Q46" s="20"/>
      <c r="R46" s="20"/>
      <c r="S46" s="20"/>
      <c r="T46" s="20"/>
      <c r="U46" s="20"/>
      <c r="V46" s="20"/>
      <c r="W46" s="20"/>
      <c r="X46" s="20"/>
      <c r="Y46" s="20"/>
      <c r="Z46" s="48"/>
      <c r="AA46" s="22"/>
    </row>
    <row r="47" spans="1:27" ht="14.45" customHeight="1" x14ac:dyDescent="0.25">
      <c r="A47" s="23" t="s">
        <v>41</v>
      </c>
      <c r="B47" s="17"/>
      <c r="C47" s="18"/>
      <c r="D47" s="18"/>
      <c r="E47" s="19"/>
      <c r="F47" s="20"/>
      <c r="G47" s="20"/>
      <c r="H47" s="20"/>
      <c r="I47" s="20"/>
      <c r="J47" s="20"/>
      <c r="K47" s="20"/>
      <c r="L47" s="20"/>
      <c r="M47" s="20"/>
      <c r="N47" s="20"/>
      <c r="O47" s="20"/>
      <c r="P47" s="20"/>
      <c r="Q47" s="20"/>
      <c r="R47" s="20"/>
      <c r="S47" s="20"/>
      <c r="T47" s="20"/>
      <c r="U47" s="20"/>
      <c r="V47" s="20"/>
      <c r="W47" s="20"/>
      <c r="X47" s="20"/>
      <c r="Y47" s="20"/>
      <c r="Z47" s="48"/>
      <c r="AA47" s="22"/>
    </row>
    <row r="48" spans="1:27" ht="13.5" x14ac:dyDescent="0.25">
      <c r="A48" s="49" t="s">
        <v>70</v>
      </c>
      <c r="B48" s="50" t="s">
        <v>66</v>
      </c>
      <c r="C48" s="51">
        <f t="shared" ref="C48:Y48" si="7">SUM(C45:C47)</f>
        <v>2421276</v>
      </c>
      <c r="D48" s="51">
        <f>SUM(D45:D47)</f>
        <v>0</v>
      </c>
      <c r="E48" s="52">
        <f t="shared" si="7"/>
        <v>0</v>
      </c>
      <c r="F48" s="53">
        <f t="shared" si="7"/>
        <v>0</v>
      </c>
      <c r="G48" s="53">
        <f t="shared" si="7"/>
        <v>2421276</v>
      </c>
      <c r="H48" s="53">
        <f t="shared" si="7"/>
        <v>0</v>
      </c>
      <c r="I48" s="53">
        <f t="shared" si="7"/>
        <v>0</v>
      </c>
      <c r="J48" s="53">
        <f t="shared" si="7"/>
        <v>2421276</v>
      </c>
      <c r="K48" s="53">
        <f t="shared" si="7"/>
        <v>0</v>
      </c>
      <c r="L48" s="53">
        <f t="shared" si="7"/>
        <v>0</v>
      </c>
      <c r="M48" s="53">
        <f t="shared" si="7"/>
        <v>0</v>
      </c>
      <c r="N48" s="53">
        <f t="shared" si="7"/>
        <v>0</v>
      </c>
      <c r="O48" s="53">
        <f t="shared" si="7"/>
        <v>0</v>
      </c>
      <c r="P48" s="53">
        <f t="shared" si="7"/>
        <v>0</v>
      </c>
      <c r="Q48" s="53">
        <f t="shared" si="7"/>
        <v>0</v>
      </c>
      <c r="R48" s="53">
        <f t="shared" si="7"/>
        <v>0</v>
      </c>
      <c r="S48" s="53">
        <f t="shared" si="7"/>
        <v>0</v>
      </c>
      <c r="T48" s="53">
        <f t="shared" si="7"/>
        <v>0</v>
      </c>
      <c r="U48" s="53">
        <f t="shared" si="7"/>
        <v>0</v>
      </c>
      <c r="V48" s="53">
        <f t="shared" si="7"/>
        <v>0</v>
      </c>
      <c r="W48" s="53">
        <f t="shared" si="7"/>
        <v>2421276</v>
      </c>
      <c r="X48" s="53">
        <f t="shared" si="7"/>
        <v>0</v>
      </c>
      <c r="Y48" s="53">
        <f t="shared" si="7"/>
        <v>2421276</v>
      </c>
      <c r="Z48" s="54">
        <f>+IF(X48&lt;&gt;0,+(Y48/X48)*100,0)</f>
        <v>0</v>
      </c>
      <c r="AA48" s="55">
        <f>SUM(AA45:AA47)</f>
        <v>0</v>
      </c>
    </row>
    <row r="49" spans="1:27" ht="13.5" x14ac:dyDescent="0.25">
      <c r="A49" s="56" t="s">
        <v>328</v>
      </c>
      <c r="B49" s="57"/>
      <c r="C49" s="58"/>
      <c r="D49" s="58"/>
      <c r="E49" s="58"/>
      <c r="F49" s="58"/>
      <c r="G49" s="58"/>
      <c r="H49" s="59"/>
      <c r="I49" s="59"/>
      <c r="J49" s="59"/>
      <c r="K49" s="59"/>
      <c r="L49" s="59"/>
      <c r="M49" s="59"/>
      <c r="N49" s="59"/>
      <c r="O49" s="59"/>
      <c r="P49" s="59"/>
      <c r="Q49" s="59"/>
      <c r="R49" s="59"/>
      <c r="S49" s="59"/>
      <c r="T49" s="59"/>
      <c r="U49" s="59"/>
      <c r="V49" s="59"/>
      <c r="W49" s="59"/>
      <c r="X49" s="59"/>
      <c r="Y49" s="59"/>
      <c r="Z49" s="59"/>
      <c r="AA49" s="59"/>
    </row>
    <row r="50" spans="1:27" ht="13.5" x14ac:dyDescent="0.25">
      <c r="A50" s="60" t="s">
        <v>329</v>
      </c>
      <c r="B50" s="60"/>
      <c r="C50" s="60"/>
      <c r="D50" s="60"/>
      <c r="E50" s="60"/>
      <c r="F50" s="60"/>
      <c r="G50" s="60"/>
      <c r="H50" s="59"/>
      <c r="I50" s="59"/>
      <c r="J50" s="59"/>
      <c r="K50" s="59"/>
      <c r="L50" s="59"/>
      <c r="M50" s="59"/>
      <c r="N50" s="59"/>
      <c r="O50" s="59"/>
      <c r="P50" s="59"/>
      <c r="Q50" s="59"/>
      <c r="R50" s="59"/>
      <c r="S50" s="59"/>
      <c r="T50" s="59"/>
      <c r="U50" s="59"/>
      <c r="V50" s="59"/>
      <c r="W50" s="59"/>
      <c r="X50" s="59"/>
      <c r="Y50" s="59"/>
      <c r="Z50" s="59"/>
      <c r="AA50" s="59"/>
    </row>
    <row r="51" spans="1:27" ht="13.5" x14ac:dyDescent="0.25">
      <c r="A51" s="61" t="s">
        <v>330</v>
      </c>
      <c r="B51" s="62"/>
      <c r="C51" s="63"/>
      <c r="D51" s="63"/>
      <c r="E51" s="63"/>
      <c r="F51" s="63"/>
      <c r="G51" s="63"/>
      <c r="H51" s="59"/>
      <c r="I51" s="59"/>
      <c r="J51" s="59"/>
      <c r="K51" s="59"/>
      <c r="L51" s="59"/>
      <c r="M51" s="59"/>
      <c r="N51" s="59"/>
      <c r="O51" s="59"/>
      <c r="P51" s="59"/>
      <c r="Q51" s="59"/>
      <c r="R51" s="59"/>
      <c r="S51" s="59"/>
      <c r="T51" s="59"/>
      <c r="U51" s="59"/>
      <c r="V51" s="59"/>
      <c r="W51" s="59"/>
      <c r="X51" s="59"/>
      <c r="Y51" s="59"/>
      <c r="Z51" s="59"/>
      <c r="AA51" s="59"/>
    </row>
    <row r="52" spans="1:27" ht="13.5" x14ac:dyDescent="0.25">
      <c r="A52" s="59"/>
      <c r="B52" s="59"/>
      <c r="C52" s="59"/>
      <c r="D52" s="59"/>
      <c r="E52" s="59"/>
      <c r="F52" s="59"/>
      <c r="G52" s="59"/>
      <c r="H52" s="59"/>
      <c r="I52" s="59"/>
      <c r="J52" s="59"/>
      <c r="K52" s="59"/>
      <c r="L52" s="59"/>
      <c r="M52" s="59"/>
      <c r="N52" s="59"/>
      <c r="O52" s="59"/>
      <c r="P52" s="59"/>
      <c r="Q52" s="59"/>
      <c r="R52" s="59"/>
      <c r="S52" s="59"/>
      <c r="T52" s="59"/>
      <c r="U52" s="59"/>
      <c r="V52" s="59"/>
      <c r="W52" s="59"/>
      <c r="X52" s="59"/>
      <c r="Y52" s="59"/>
      <c r="Z52" s="59"/>
      <c r="AA52" s="59"/>
    </row>
    <row r="53" spans="1:27" ht="13.5" x14ac:dyDescent="0.25">
      <c r="A53" s="59"/>
      <c r="B53" s="59"/>
      <c r="C53" s="59"/>
      <c r="D53" s="59"/>
      <c r="E53" s="59"/>
      <c r="F53" s="59"/>
      <c r="G53" s="59"/>
      <c r="H53" s="59"/>
      <c r="I53" s="59"/>
      <c r="J53" s="59"/>
      <c r="K53" s="59"/>
      <c r="L53" s="59"/>
      <c r="M53" s="59"/>
      <c r="N53" s="59"/>
      <c r="O53" s="59"/>
      <c r="P53" s="59"/>
      <c r="Q53" s="59"/>
      <c r="R53" s="59"/>
      <c r="S53" s="59"/>
      <c r="T53" s="59"/>
      <c r="U53" s="59"/>
      <c r="V53" s="59"/>
      <c r="W53" s="59"/>
      <c r="X53" s="59"/>
      <c r="Y53" s="59"/>
      <c r="Z53" s="59"/>
      <c r="AA53" s="59"/>
    </row>
    <row r="54" spans="1:27" ht="13.5" x14ac:dyDescent="0.25">
      <c r="A54" s="59"/>
      <c r="B54" s="59"/>
      <c r="C54" s="59"/>
      <c r="D54" s="59"/>
      <c r="E54" s="59"/>
      <c r="F54" s="59"/>
      <c r="G54" s="59"/>
      <c r="H54" s="59"/>
      <c r="I54" s="59"/>
      <c r="J54" s="59"/>
      <c r="K54" s="59"/>
      <c r="L54" s="59"/>
      <c r="M54" s="59"/>
      <c r="N54" s="59"/>
      <c r="O54" s="59"/>
      <c r="P54" s="59"/>
      <c r="Q54" s="59"/>
      <c r="R54" s="59"/>
      <c r="S54" s="59"/>
      <c r="T54" s="59"/>
      <c r="U54" s="59"/>
      <c r="V54" s="59"/>
      <c r="W54" s="59"/>
      <c r="X54" s="59"/>
      <c r="Y54" s="59"/>
      <c r="Z54" s="59"/>
      <c r="AA54" s="59"/>
    </row>
  </sheetData>
  <mergeCells count="2">
    <mergeCell ref="A1:AA1"/>
    <mergeCell ref="E2:AA2"/>
  </mergeCells>
  <printOptions horizontalCentered="1"/>
  <pageMargins left="0.55118110236220497" right="0.22" top="0.59055118110236204" bottom="0.59055118110236204" header="0.31496062992126" footer="0.31496062992126"/>
  <pageSetup paperSize="9" orientation="landscape" r:id="rId1"/>
  <rowBreaks count="1" manualBreakCount="1">
    <brk id="48" max="16383" man="1"/>
  </rowBreaks>
</worksheet>
</file>

<file path=xl/worksheets/sheet7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AA54"/>
  <sheetViews>
    <sheetView showGridLines="0" workbookViewId="0">
      <selection activeCell="B2" sqref="B2"/>
    </sheetView>
  </sheetViews>
  <sheetFormatPr defaultRowHeight="12.75" x14ac:dyDescent="0.2"/>
  <cols>
    <col min="1" max="1" width="35.7109375" customWidth="1"/>
    <col min="2" max="2" width="3.42578125" bestFit="1" customWidth="1"/>
    <col min="3" max="3" width="9.7109375" customWidth="1"/>
    <col min="4" max="4" width="9.7109375" hidden="1" customWidth="1"/>
    <col min="5" max="6" width="9.7109375" customWidth="1"/>
    <col min="7" max="9" width="9.7109375" hidden="1" customWidth="1"/>
    <col min="10" max="10" width="9.7109375" customWidth="1"/>
    <col min="11" max="13" width="9.7109375" hidden="1" customWidth="1"/>
    <col min="14" max="14" width="9.7109375" customWidth="1"/>
    <col min="15" max="22" width="9.7109375" hidden="1" customWidth="1"/>
    <col min="23" max="27" width="9.7109375" customWidth="1"/>
  </cols>
  <sheetData>
    <row r="1" spans="1:27" ht="57.6" customHeight="1" x14ac:dyDescent="0.25">
      <c r="A1" s="64" t="s">
        <v>142</v>
      </c>
      <c r="B1" s="64"/>
      <c r="C1" s="64"/>
      <c r="D1" s="64"/>
      <c r="E1" s="64"/>
      <c r="F1" s="64"/>
      <c r="G1" s="64"/>
      <c r="H1" s="64"/>
      <c r="I1" s="64"/>
      <c r="J1" s="64"/>
      <c r="K1" s="64"/>
      <c r="L1" s="64"/>
      <c r="M1" s="64"/>
      <c r="N1" s="64"/>
      <c r="O1" s="64"/>
      <c r="P1" s="64"/>
      <c r="Q1" s="64"/>
      <c r="R1" s="64"/>
      <c r="S1" s="64"/>
      <c r="T1" s="64"/>
      <c r="U1" s="64"/>
      <c r="V1" s="64"/>
      <c r="W1" s="64"/>
      <c r="X1" s="64"/>
      <c r="Y1" s="64"/>
      <c r="Z1" s="64"/>
      <c r="AA1" s="64"/>
    </row>
    <row r="2" spans="1:27" ht="24.95" customHeight="1" x14ac:dyDescent="0.2">
      <c r="A2" s="2" t="s">
        <v>1</v>
      </c>
      <c r="B2" s="1" t="s">
        <v>331</v>
      </c>
      <c r="C2" s="3" t="s">
        <v>2</v>
      </c>
      <c r="D2" s="3" t="s">
        <v>3</v>
      </c>
      <c r="E2" s="65" t="s">
        <v>4</v>
      </c>
      <c r="F2" s="66"/>
      <c r="G2" s="66"/>
      <c r="H2" s="66"/>
      <c r="I2" s="66"/>
      <c r="J2" s="66"/>
      <c r="K2" s="66"/>
      <c r="L2" s="66"/>
      <c r="M2" s="66"/>
      <c r="N2" s="66"/>
      <c r="O2" s="66"/>
      <c r="P2" s="66"/>
      <c r="Q2" s="66"/>
      <c r="R2" s="66"/>
      <c r="S2" s="66"/>
      <c r="T2" s="66"/>
      <c r="U2" s="66"/>
      <c r="V2" s="66"/>
      <c r="W2" s="66"/>
      <c r="X2" s="66"/>
      <c r="Y2" s="66"/>
      <c r="Z2" s="66"/>
      <c r="AA2" s="67"/>
    </row>
    <row r="3" spans="1:27" ht="24.95" customHeight="1" x14ac:dyDescent="0.2">
      <c r="A3" s="4" t="s">
        <v>5</v>
      </c>
      <c r="B3" s="5" t="s">
        <v>6</v>
      </c>
      <c r="C3" s="6" t="s">
        <v>7</v>
      </c>
      <c r="D3" s="6" t="s">
        <v>7</v>
      </c>
      <c r="E3" s="7" t="s">
        <v>8</v>
      </c>
      <c r="F3" s="8" t="s">
        <v>9</v>
      </c>
      <c r="G3" s="8" t="s">
        <v>10</v>
      </c>
      <c r="H3" s="8" t="s">
        <v>11</v>
      </c>
      <c r="I3" s="8" t="s">
        <v>12</v>
      </c>
      <c r="J3" s="8" t="s">
        <v>13</v>
      </c>
      <c r="K3" s="8" t="s">
        <v>14</v>
      </c>
      <c r="L3" s="8" t="s">
        <v>15</v>
      </c>
      <c r="M3" s="8" t="s">
        <v>16</v>
      </c>
      <c r="N3" s="8" t="s">
        <v>17</v>
      </c>
      <c r="O3" s="8" t="s">
        <v>18</v>
      </c>
      <c r="P3" s="8" t="s">
        <v>19</v>
      </c>
      <c r="Q3" s="8" t="s">
        <v>20</v>
      </c>
      <c r="R3" s="8" t="s">
        <v>21</v>
      </c>
      <c r="S3" s="8" t="s">
        <v>22</v>
      </c>
      <c r="T3" s="8" t="s">
        <v>23</v>
      </c>
      <c r="U3" s="8" t="s">
        <v>24</v>
      </c>
      <c r="V3" s="8" t="s">
        <v>25</v>
      </c>
      <c r="W3" s="8" t="s">
        <v>26</v>
      </c>
      <c r="X3" s="8" t="s">
        <v>27</v>
      </c>
      <c r="Y3" s="8" t="s">
        <v>28</v>
      </c>
      <c r="Z3" s="8" t="s">
        <v>29</v>
      </c>
      <c r="AA3" s="9" t="s">
        <v>30</v>
      </c>
    </row>
    <row r="4" spans="1:27" ht="13.5" x14ac:dyDescent="0.25">
      <c r="A4" s="10" t="s">
        <v>31</v>
      </c>
      <c r="B4" s="11" t="s">
        <v>32</v>
      </c>
      <c r="C4" s="12"/>
      <c r="D4" s="12"/>
      <c r="E4" s="13"/>
      <c r="F4" s="14"/>
      <c r="G4" s="14"/>
      <c r="H4" s="14"/>
      <c r="I4" s="14"/>
      <c r="J4" s="14"/>
      <c r="K4" s="14"/>
      <c r="L4" s="14"/>
      <c r="M4" s="14"/>
      <c r="N4" s="14"/>
      <c r="O4" s="14"/>
      <c r="P4" s="14"/>
      <c r="Q4" s="14"/>
      <c r="R4" s="14"/>
      <c r="S4" s="14"/>
      <c r="T4" s="14"/>
      <c r="U4" s="14"/>
      <c r="V4" s="14"/>
      <c r="W4" s="14"/>
      <c r="X4" s="14"/>
      <c r="Y4" s="14"/>
      <c r="Z4" s="15"/>
      <c r="AA4" s="16"/>
    </row>
    <row r="5" spans="1:27" ht="13.5" x14ac:dyDescent="0.25">
      <c r="A5" s="10" t="s">
        <v>33</v>
      </c>
      <c r="B5" s="17" t="s">
        <v>32</v>
      </c>
      <c r="C5" s="18"/>
      <c r="D5" s="18"/>
      <c r="E5" s="19"/>
      <c r="F5" s="20"/>
      <c r="G5" s="20"/>
      <c r="H5" s="20"/>
      <c r="I5" s="20"/>
      <c r="J5" s="20"/>
      <c r="K5" s="20"/>
      <c r="L5" s="20"/>
      <c r="M5" s="20"/>
      <c r="N5" s="20"/>
      <c r="O5" s="20"/>
      <c r="P5" s="20"/>
      <c r="Q5" s="20"/>
      <c r="R5" s="20"/>
      <c r="S5" s="20"/>
      <c r="T5" s="20"/>
      <c r="U5" s="20"/>
      <c r="V5" s="20"/>
      <c r="W5" s="20"/>
      <c r="X5" s="20"/>
      <c r="Y5" s="20"/>
      <c r="Z5" s="21"/>
      <c r="AA5" s="22"/>
    </row>
    <row r="6" spans="1:27" ht="13.5" x14ac:dyDescent="0.25">
      <c r="A6" s="23" t="s">
        <v>34</v>
      </c>
      <c r="B6" s="17" t="s">
        <v>32</v>
      </c>
      <c r="C6" s="18"/>
      <c r="D6" s="18"/>
      <c r="E6" s="19"/>
      <c r="F6" s="20"/>
      <c r="G6" s="20"/>
      <c r="H6" s="20"/>
      <c r="I6" s="20"/>
      <c r="J6" s="20"/>
      <c r="K6" s="20"/>
      <c r="L6" s="20"/>
      <c r="M6" s="20"/>
      <c r="N6" s="20"/>
      <c r="O6" s="20"/>
      <c r="P6" s="20"/>
      <c r="Q6" s="20"/>
      <c r="R6" s="20"/>
      <c r="S6" s="20"/>
      <c r="T6" s="20"/>
      <c r="U6" s="20"/>
      <c r="V6" s="20"/>
      <c r="W6" s="20"/>
      <c r="X6" s="20"/>
      <c r="Y6" s="20"/>
      <c r="Z6" s="21"/>
      <c r="AA6" s="22"/>
    </row>
    <row r="7" spans="1:27" ht="13.5" x14ac:dyDescent="0.25">
      <c r="A7" s="23" t="s">
        <v>35</v>
      </c>
      <c r="B7" s="17" t="s">
        <v>32</v>
      </c>
      <c r="C7" s="18"/>
      <c r="D7" s="18"/>
      <c r="E7" s="19"/>
      <c r="F7" s="20"/>
      <c r="G7" s="20"/>
      <c r="H7" s="20"/>
      <c r="I7" s="20"/>
      <c r="J7" s="20"/>
      <c r="K7" s="20"/>
      <c r="L7" s="20"/>
      <c r="M7" s="20"/>
      <c r="N7" s="20"/>
      <c r="O7" s="20"/>
      <c r="P7" s="20"/>
      <c r="Q7" s="20"/>
      <c r="R7" s="20"/>
      <c r="S7" s="20"/>
      <c r="T7" s="20"/>
      <c r="U7" s="20"/>
      <c r="V7" s="20"/>
      <c r="W7" s="20"/>
      <c r="X7" s="20"/>
      <c r="Y7" s="20"/>
      <c r="Z7" s="21"/>
      <c r="AA7" s="22"/>
    </row>
    <row r="8" spans="1:27" ht="13.5" x14ac:dyDescent="0.25">
      <c r="A8" s="23" t="s">
        <v>36</v>
      </c>
      <c r="B8" s="17" t="s">
        <v>32</v>
      </c>
      <c r="C8" s="18"/>
      <c r="D8" s="18"/>
      <c r="E8" s="19"/>
      <c r="F8" s="20"/>
      <c r="G8" s="20"/>
      <c r="H8" s="20"/>
      <c r="I8" s="20"/>
      <c r="J8" s="20"/>
      <c r="K8" s="20"/>
      <c r="L8" s="20"/>
      <c r="M8" s="20"/>
      <c r="N8" s="20"/>
      <c r="O8" s="20"/>
      <c r="P8" s="20"/>
      <c r="Q8" s="20"/>
      <c r="R8" s="20"/>
      <c r="S8" s="20"/>
      <c r="T8" s="20"/>
      <c r="U8" s="20"/>
      <c r="V8" s="20"/>
      <c r="W8" s="20"/>
      <c r="X8" s="20"/>
      <c r="Y8" s="20"/>
      <c r="Z8" s="21"/>
      <c r="AA8" s="22"/>
    </row>
    <row r="9" spans="1:27" ht="13.5" x14ac:dyDescent="0.25">
      <c r="A9" s="23" t="s">
        <v>37</v>
      </c>
      <c r="B9" s="17" t="s">
        <v>32</v>
      </c>
      <c r="C9" s="18"/>
      <c r="D9" s="18"/>
      <c r="E9" s="19"/>
      <c r="F9" s="20"/>
      <c r="G9" s="20"/>
      <c r="H9" s="20"/>
      <c r="I9" s="20"/>
      <c r="J9" s="20"/>
      <c r="K9" s="20"/>
      <c r="L9" s="20"/>
      <c r="M9" s="20"/>
      <c r="N9" s="20"/>
      <c r="O9" s="20"/>
      <c r="P9" s="20"/>
      <c r="Q9" s="20"/>
      <c r="R9" s="20"/>
      <c r="S9" s="20"/>
      <c r="T9" s="20"/>
      <c r="U9" s="20"/>
      <c r="V9" s="20"/>
      <c r="W9" s="20"/>
      <c r="X9" s="20"/>
      <c r="Y9" s="20"/>
      <c r="Z9" s="21"/>
      <c r="AA9" s="22"/>
    </row>
    <row r="10" spans="1:27" ht="13.5" x14ac:dyDescent="0.25">
      <c r="A10" s="23" t="s">
        <v>38</v>
      </c>
      <c r="B10" s="17" t="s">
        <v>32</v>
      </c>
      <c r="C10" s="18"/>
      <c r="D10" s="18"/>
      <c r="E10" s="19"/>
      <c r="F10" s="20"/>
      <c r="G10" s="24"/>
      <c r="H10" s="24"/>
      <c r="I10" s="24"/>
      <c r="J10" s="20"/>
      <c r="K10" s="24"/>
      <c r="L10" s="24"/>
      <c r="M10" s="20"/>
      <c r="N10" s="24"/>
      <c r="O10" s="24"/>
      <c r="P10" s="24"/>
      <c r="Q10" s="20"/>
      <c r="R10" s="24"/>
      <c r="S10" s="24"/>
      <c r="T10" s="20"/>
      <c r="U10" s="24"/>
      <c r="V10" s="24"/>
      <c r="W10" s="24"/>
      <c r="X10" s="20"/>
      <c r="Y10" s="24"/>
      <c r="Z10" s="25"/>
      <c r="AA10" s="26"/>
    </row>
    <row r="11" spans="1:27" ht="13.5" x14ac:dyDescent="0.25">
      <c r="A11" s="23" t="s">
        <v>39</v>
      </c>
      <c r="B11" s="17" t="s">
        <v>32</v>
      </c>
      <c r="C11" s="18"/>
      <c r="D11" s="18"/>
      <c r="E11" s="19"/>
      <c r="F11" s="20"/>
      <c r="G11" s="20"/>
      <c r="H11" s="20"/>
      <c r="I11" s="20"/>
      <c r="J11" s="20"/>
      <c r="K11" s="20"/>
      <c r="L11" s="20"/>
      <c r="M11" s="20"/>
      <c r="N11" s="20"/>
      <c r="O11" s="20"/>
      <c r="P11" s="20"/>
      <c r="Q11" s="20"/>
      <c r="R11" s="20"/>
      <c r="S11" s="20"/>
      <c r="T11" s="20"/>
      <c r="U11" s="20"/>
      <c r="V11" s="20"/>
      <c r="W11" s="20"/>
      <c r="X11" s="20"/>
      <c r="Y11" s="20"/>
      <c r="Z11" s="21"/>
      <c r="AA11" s="22"/>
    </row>
    <row r="12" spans="1:27" ht="13.5" x14ac:dyDescent="0.25">
      <c r="A12" s="27" t="s">
        <v>40</v>
      </c>
      <c r="B12" s="28" t="s">
        <v>32</v>
      </c>
      <c r="C12" s="29">
        <f t="shared" ref="C12:Y12" si="0">SUM(C6:C11)</f>
        <v>0</v>
      </c>
      <c r="D12" s="29">
        <f>SUM(D6:D11)</f>
        <v>0</v>
      </c>
      <c r="E12" s="30">
        <f t="shared" si="0"/>
        <v>0</v>
      </c>
      <c r="F12" s="31">
        <f t="shared" si="0"/>
        <v>0</v>
      </c>
      <c r="G12" s="31">
        <f t="shared" si="0"/>
        <v>0</v>
      </c>
      <c r="H12" s="31">
        <f t="shared" si="0"/>
        <v>0</v>
      </c>
      <c r="I12" s="31">
        <f t="shared" si="0"/>
        <v>0</v>
      </c>
      <c r="J12" s="31">
        <f t="shared" si="0"/>
        <v>0</v>
      </c>
      <c r="K12" s="31">
        <f t="shared" si="0"/>
        <v>0</v>
      </c>
      <c r="L12" s="31">
        <f t="shared" si="0"/>
        <v>0</v>
      </c>
      <c r="M12" s="31">
        <f t="shared" si="0"/>
        <v>0</v>
      </c>
      <c r="N12" s="31">
        <f t="shared" si="0"/>
        <v>0</v>
      </c>
      <c r="O12" s="31">
        <f t="shared" si="0"/>
        <v>0</v>
      </c>
      <c r="P12" s="31">
        <f t="shared" si="0"/>
        <v>0</v>
      </c>
      <c r="Q12" s="31">
        <f t="shared" si="0"/>
        <v>0</v>
      </c>
      <c r="R12" s="31">
        <f t="shared" si="0"/>
        <v>0</v>
      </c>
      <c r="S12" s="31">
        <f t="shared" si="0"/>
        <v>0</v>
      </c>
      <c r="T12" s="31">
        <f t="shared" si="0"/>
        <v>0</v>
      </c>
      <c r="U12" s="31">
        <f t="shared" si="0"/>
        <v>0</v>
      </c>
      <c r="V12" s="31">
        <f t="shared" si="0"/>
        <v>0</v>
      </c>
      <c r="W12" s="31">
        <f t="shared" si="0"/>
        <v>0</v>
      </c>
      <c r="X12" s="31">
        <f t="shared" si="0"/>
        <v>0</v>
      </c>
      <c r="Y12" s="31">
        <f t="shared" si="0"/>
        <v>0</v>
      </c>
      <c r="Z12" s="32">
        <f>+IF(X12&lt;&gt;0,+(Y12/X12)*100,0)</f>
        <v>0</v>
      </c>
      <c r="AA12" s="33">
        <f>SUM(AA6:AA11)</f>
        <v>0</v>
      </c>
    </row>
    <row r="13" spans="1:27" ht="5.0999999999999996" customHeight="1" x14ac:dyDescent="0.25">
      <c r="A13" s="34" t="s">
        <v>41</v>
      </c>
      <c r="B13" s="17"/>
      <c r="C13" s="18"/>
      <c r="D13" s="18"/>
      <c r="E13" s="19"/>
      <c r="F13" s="20"/>
      <c r="G13" s="20"/>
      <c r="H13" s="20"/>
      <c r="I13" s="20"/>
      <c r="J13" s="20"/>
      <c r="K13" s="20"/>
      <c r="L13" s="20"/>
      <c r="M13" s="20"/>
      <c r="N13" s="20"/>
      <c r="O13" s="20"/>
      <c r="P13" s="20"/>
      <c r="Q13" s="20"/>
      <c r="R13" s="20"/>
      <c r="S13" s="20"/>
      <c r="T13" s="20"/>
      <c r="U13" s="20"/>
      <c r="V13" s="20"/>
      <c r="W13" s="20"/>
      <c r="X13" s="20"/>
      <c r="Y13" s="20"/>
      <c r="Z13" s="21"/>
      <c r="AA13" s="22"/>
    </row>
    <row r="14" spans="1:27" ht="13.5" x14ac:dyDescent="0.25">
      <c r="A14" s="10" t="s">
        <v>42</v>
      </c>
      <c r="B14" s="17" t="s">
        <v>32</v>
      </c>
      <c r="C14" s="18"/>
      <c r="D14" s="18"/>
      <c r="E14" s="19"/>
      <c r="F14" s="20"/>
      <c r="G14" s="20"/>
      <c r="H14" s="20"/>
      <c r="I14" s="20"/>
      <c r="J14" s="20"/>
      <c r="K14" s="20"/>
      <c r="L14" s="20"/>
      <c r="M14" s="20"/>
      <c r="N14" s="20"/>
      <c r="O14" s="20"/>
      <c r="P14" s="20"/>
      <c r="Q14" s="20"/>
      <c r="R14" s="20"/>
      <c r="S14" s="20"/>
      <c r="T14" s="20"/>
      <c r="U14" s="20"/>
      <c r="V14" s="20"/>
      <c r="W14" s="20"/>
      <c r="X14" s="20"/>
      <c r="Y14" s="20"/>
      <c r="Z14" s="21"/>
      <c r="AA14" s="22"/>
    </row>
    <row r="15" spans="1:27" ht="13.5" x14ac:dyDescent="0.25">
      <c r="A15" s="23" t="s">
        <v>43</v>
      </c>
      <c r="B15" s="17" t="s">
        <v>32</v>
      </c>
      <c r="C15" s="18"/>
      <c r="D15" s="18"/>
      <c r="E15" s="19"/>
      <c r="F15" s="20"/>
      <c r="G15" s="20"/>
      <c r="H15" s="20"/>
      <c r="I15" s="20"/>
      <c r="J15" s="20"/>
      <c r="K15" s="20"/>
      <c r="L15" s="20"/>
      <c r="M15" s="20"/>
      <c r="N15" s="20"/>
      <c r="O15" s="20"/>
      <c r="P15" s="20"/>
      <c r="Q15" s="20"/>
      <c r="R15" s="20"/>
      <c r="S15" s="20"/>
      <c r="T15" s="20"/>
      <c r="U15" s="20"/>
      <c r="V15" s="20"/>
      <c r="W15" s="20"/>
      <c r="X15" s="20"/>
      <c r="Y15" s="20"/>
      <c r="Z15" s="21"/>
      <c r="AA15" s="22"/>
    </row>
    <row r="16" spans="1:27" ht="13.5" x14ac:dyDescent="0.25">
      <c r="A16" s="23" t="s">
        <v>44</v>
      </c>
      <c r="B16" s="17" t="s">
        <v>32</v>
      </c>
      <c r="C16" s="18"/>
      <c r="D16" s="18"/>
      <c r="E16" s="19"/>
      <c r="F16" s="20"/>
      <c r="G16" s="24"/>
      <c r="H16" s="24"/>
      <c r="I16" s="24"/>
      <c r="J16" s="20"/>
      <c r="K16" s="24"/>
      <c r="L16" s="24"/>
      <c r="M16" s="20"/>
      <c r="N16" s="24"/>
      <c r="O16" s="24"/>
      <c r="P16" s="24"/>
      <c r="Q16" s="20"/>
      <c r="R16" s="24"/>
      <c r="S16" s="24"/>
      <c r="T16" s="20"/>
      <c r="U16" s="24"/>
      <c r="V16" s="24"/>
      <c r="W16" s="24"/>
      <c r="X16" s="20"/>
      <c r="Y16" s="24"/>
      <c r="Z16" s="25"/>
      <c r="AA16" s="26"/>
    </row>
    <row r="17" spans="1:27" ht="13.5" x14ac:dyDescent="0.25">
      <c r="A17" s="23" t="s">
        <v>45</v>
      </c>
      <c r="B17" s="17" t="s">
        <v>32</v>
      </c>
      <c r="C17" s="18"/>
      <c r="D17" s="18"/>
      <c r="E17" s="19"/>
      <c r="F17" s="20"/>
      <c r="G17" s="20"/>
      <c r="H17" s="20"/>
      <c r="I17" s="20"/>
      <c r="J17" s="20"/>
      <c r="K17" s="20"/>
      <c r="L17" s="20"/>
      <c r="M17" s="20"/>
      <c r="N17" s="20"/>
      <c r="O17" s="20"/>
      <c r="P17" s="20"/>
      <c r="Q17" s="20"/>
      <c r="R17" s="20"/>
      <c r="S17" s="20"/>
      <c r="T17" s="20"/>
      <c r="U17" s="20"/>
      <c r="V17" s="20"/>
      <c r="W17" s="20"/>
      <c r="X17" s="20"/>
      <c r="Y17" s="20"/>
      <c r="Z17" s="21"/>
      <c r="AA17" s="22"/>
    </row>
    <row r="18" spans="1:27" ht="13.5" x14ac:dyDescent="0.25">
      <c r="A18" s="23" t="s">
        <v>46</v>
      </c>
      <c r="B18" s="17" t="s">
        <v>32</v>
      </c>
      <c r="C18" s="18"/>
      <c r="D18" s="18"/>
      <c r="E18" s="19"/>
      <c r="F18" s="20"/>
      <c r="G18" s="20"/>
      <c r="H18" s="20"/>
      <c r="I18" s="20"/>
      <c r="J18" s="20"/>
      <c r="K18" s="20"/>
      <c r="L18" s="20"/>
      <c r="M18" s="20"/>
      <c r="N18" s="20"/>
      <c r="O18" s="20"/>
      <c r="P18" s="20"/>
      <c r="Q18" s="20"/>
      <c r="R18" s="20"/>
      <c r="S18" s="20"/>
      <c r="T18" s="20"/>
      <c r="U18" s="20"/>
      <c r="V18" s="20"/>
      <c r="W18" s="20"/>
      <c r="X18" s="20"/>
      <c r="Y18" s="20"/>
      <c r="Z18" s="21"/>
      <c r="AA18" s="22"/>
    </row>
    <row r="19" spans="1:27" ht="13.5" x14ac:dyDescent="0.25">
      <c r="A19" s="23" t="s">
        <v>47</v>
      </c>
      <c r="B19" s="17" t="s">
        <v>32</v>
      </c>
      <c r="C19" s="18"/>
      <c r="D19" s="18"/>
      <c r="E19" s="19"/>
      <c r="F19" s="20"/>
      <c r="G19" s="20"/>
      <c r="H19" s="20"/>
      <c r="I19" s="20"/>
      <c r="J19" s="20"/>
      <c r="K19" s="20"/>
      <c r="L19" s="20"/>
      <c r="M19" s="20"/>
      <c r="N19" s="20"/>
      <c r="O19" s="20"/>
      <c r="P19" s="20"/>
      <c r="Q19" s="20"/>
      <c r="R19" s="20"/>
      <c r="S19" s="20"/>
      <c r="T19" s="20"/>
      <c r="U19" s="20"/>
      <c r="V19" s="20"/>
      <c r="W19" s="20"/>
      <c r="X19" s="20"/>
      <c r="Y19" s="20"/>
      <c r="Z19" s="21"/>
      <c r="AA19" s="22"/>
    </row>
    <row r="20" spans="1:27" ht="13.5" x14ac:dyDescent="0.25">
      <c r="A20" s="23" t="s">
        <v>32</v>
      </c>
      <c r="B20" s="17" t="s">
        <v>32</v>
      </c>
      <c r="C20" s="18"/>
      <c r="D20" s="18"/>
      <c r="E20" s="19"/>
      <c r="F20" s="20"/>
      <c r="G20" s="20"/>
      <c r="H20" s="20"/>
      <c r="I20" s="20"/>
      <c r="J20" s="20"/>
      <c r="K20" s="20"/>
      <c r="L20" s="20"/>
      <c r="M20" s="20"/>
      <c r="N20" s="20"/>
      <c r="O20" s="20"/>
      <c r="P20" s="20"/>
      <c r="Q20" s="20"/>
      <c r="R20" s="20"/>
      <c r="S20" s="20"/>
      <c r="T20" s="20"/>
      <c r="U20" s="20"/>
      <c r="V20" s="20"/>
      <c r="W20" s="20"/>
      <c r="X20" s="20"/>
      <c r="Y20" s="20"/>
      <c r="Z20" s="21"/>
      <c r="AA20" s="22"/>
    </row>
    <row r="21" spans="1:27" ht="13.5" x14ac:dyDescent="0.25">
      <c r="A21" s="23" t="s">
        <v>48</v>
      </c>
      <c r="B21" s="17" t="s">
        <v>32</v>
      </c>
      <c r="C21" s="18"/>
      <c r="D21" s="18"/>
      <c r="E21" s="19"/>
      <c r="F21" s="20"/>
      <c r="G21" s="20"/>
      <c r="H21" s="20"/>
      <c r="I21" s="20"/>
      <c r="J21" s="20"/>
      <c r="K21" s="20"/>
      <c r="L21" s="20"/>
      <c r="M21" s="20"/>
      <c r="N21" s="20"/>
      <c r="O21" s="20"/>
      <c r="P21" s="20"/>
      <c r="Q21" s="20"/>
      <c r="R21" s="20"/>
      <c r="S21" s="20"/>
      <c r="T21" s="20"/>
      <c r="U21" s="20"/>
      <c r="V21" s="20"/>
      <c r="W21" s="20"/>
      <c r="X21" s="20"/>
      <c r="Y21" s="20"/>
      <c r="Z21" s="21"/>
      <c r="AA21" s="22"/>
    </row>
    <row r="22" spans="1:27" ht="13.5" x14ac:dyDescent="0.25">
      <c r="A22" s="23" t="s">
        <v>49</v>
      </c>
      <c r="B22" s="17" t="s">
        <v>32</v>
      </c>
      <c r="C22" s="18"/>
      <c r="D22" s="18"/>
      <c r="E22" s="19"/>
      <c r="F22" s="20"/>
      <c r="G22" s="20"/>
      <c r="H22" s="20"/>
      <c r="I22" s="20"/>
      <c r="J22" s="20"/>
      <c r="K22" s="20"/>
      <c r="L22" s="20"/>
      <c r="M22" s="20"/>
      <c r="N22" s="20"/>
      <c r="O22" s="20"/>
      <c r="P22" s="20"/>
      <c r="Q22" s="20"/>
      <c r="R22" s="20"/>
      <c r="S22" s="20"/>
      <c r="T22" s="20"/>
      <c r="U22" s="20"/>
      <c r="V22" s="20"/>
      <c r="W22" s="20"/>
      <c r="X22" s="20"/>
      <c r="Y22" s="20"/>
      <c r="Z22" s="21"/>
      <c r="AA22" s="22"/>
    </row>
    <row r="23" spans="1:27" ht="13.5" x14ac:dyDescent="0.25">
      <c r="A23" s="23" t="s">
        <v>50</v>
      </c>
      <c r="B23" s="17" t="s">
        <v>32</v>
      </c>
      <c r="C23" s="18"/>
      <c r="D23" s="18"/>
      <c r="E23" s="19"/>
      <c r="F23" s="20"/>
      <c r="G23" s="24"/>
      <c r="H23" s="24"/>
      <c r="I23" s="24"/>
      <c r="J23" s="20"/>
      <c r="K23" s="24"/>
      <c r="L23" s="24"/>
      <c r="M23" s="20"/>
      <c r="N23" s="24"/>
      <c r="O23" s="24"/>
      <c r="P23" s="24"/>
      <c r="Q23" s="20"/>
      <c r="R23" s="24"/>
      <c r="S23" s="24"/>
      <c r="T23" s="20"/>
      <c r="U23" s="24"/>
      <c r="V23" s="24"/>
      <c r="W23" s="24"/>
      <c r="X23" s="20"/>
      <c r="Y23" s="24"/>
      <c r="Z23" s="25"/>
      <c r="AA23" s="26"/>
    </row>
    <row r="24" spans="1:27" ht="13.5" x14ac:dyDescent="0.25">
      <c r="A24" s="27" t="s">
        <v>51</v>
      </c>
      <c r="B24" s="35" t="s">
        <v>32</v>
      </c>
      <c r="C24" s="29">
        <f t="shared" ref="C24:Y24" si="1">SUM(C15:C23)</f>
        <v>0</v>
      </c>
      <c r="D24" s="29">
        <f>SUM(D15:D23)</f>
        <v>0</v>
      </c>
      <c r="E24" s="36">
        <f t="shared" si="1"/>
        <v>0</v>
      </c>
      <c r="F24" s="37">
        <f t="shared" si="1"/>
        <v>0</v>
      </c>
      <c r="G24" s="37">
        <f t="shared" si="1"/>
        <v>0</v>
      </c>
      <c r="H24" s="37">
        <f t="shared" si="1"/>
        <v>0</v>
      </c>
      <c r="I24" s="37">
        <f t="shared" si="1"/>
        <v>0</v>
      </c>
      <c r="J24" s="37">
        <f t="shared" si="1"/>
        <v>0</v>
      </c>
      <c r="K24" s="37">
        <f t="shared" si="1"/>
        <v>0</v>
      </c>
      <c r="L24" s="37">
        <f t="shared" si="1"/>
        <v>0</v>
      </c>
      <c r="M24" s="37">
        <f t="shared" si="1"/>
        <v>0</v>
      </c>
      <c r="N24" s="37">
        <f t="shared" si="1"/>
        <v>0</v>
      </c>
      <c r="O24" s="37">
        <f t="shared" si="1"/>
        <v>0</v>
      </c>
      <c r="P24" s="37">
        <f t="shared" si="1"/>
        <v>0</v>
      </c>
      <c r="Q24" s="37">
        <f t="shared" si="1"/>
        <v>0</v>
      </c>
      <c r="R24" s="37">
        <f t="shared" si="1"/>
        <v>0</v>
      </c>
      <c r="S24" s="37">
        <f t="shared" si="1"/>
        <v>0</v>
      </c>
      <c r="T24" s="37">
        <f t="shared" si="1"/>
        <v>0</v>
      </c>
      <c r="U24" s="37">
        <f t="shared" si="1"/>
        <v>0</v>
      </c>
      <c r="V24" s="37">
        <f t="shared" si="1"/>
        <v>0</v>
      </c>
      <c r="W24" s="37">
        <f t="shared" si="1"/>
        <v>0</v>
      </c>
      <c r="X24" s="37">
        <f t="shared" si="1"/>
        <v>0</v>
      </c>
      <c r="Y24" s="37">
        <f t="shared" si="1"/>
        <v>0</v>
      </c>
      <c r="Z24" s="38">
        <f>+IF(X24&lt;&gt;0,+(Y24/X24)*100,0)</f>
        <v>0</v>
      </c>
      <c r="AA24" s="39">
        <f>SUM(AA15:AA23)</f>
        <v>0</v>
      </c>
    </row>
    <row r="25" spans="1:27" ht="13.5" x14ac:dyDescent="0.25">
      <c r="A25" s="27" t="s">
        <v>52</v>
      </c>
      <c r="B25" s="28" t="s">
        <v>32</v>
      </c>
      <c r="C25" s="29">
        <f t="shared" ref="C25:Y25" si="2">+C12+C24</f>
        <v>0</v>
      </c>
      <c r="D25" s="29">
        <f>+D12+D24</f>
        <v>0</v>
      </c>
      <c r="E25" s="30">
        <f t="shared" si="2"/>
        <v>0</v>
      </c>
      <c r="F25" s="31">
        <f t="shared" si="2"/>
        <v>0</v>
      </c>
      <c r="G25" s="31">
        <f t="shared" si="2"/>
        <v>0</v>
      </c>
      <c r="H25" s="31">
        <f t="shared" si="2"/>
        <v>0</v>
      </c>
      <c r="I25" s="31">
        <f t="shared" si="2"/>
        <v>0</v>
      </c>
      <c r="J25" s="31">
        <f t="shared" si="2"/>
        <v>0</v>
      </c>
      <c r="K25" s="31">
        <f t="shared" si="2"/>
        <v>0</v>
      </c>
      <c r="L25" s="31">
        <f t="shared" si="2"/>
        <v>0</v>
      </c>
      <c r="M25" s="31">
        <f t="shared" si="2"/>
        <v>0</v>
      </c>
      <c r="N25" s="31">
        <f t="shared" si="2"/>
        <v>0</v>
      </c>
      <c r="O25" s="31">
        <f t="shared" si="2"/>
        <v>0</v>
      </c>
      <c r="P25" s="31">
        <f t="shared" si="2"/>
        <v>0</v>
      </c>
      <c r="Q25" s="31">
        <f t="shared" si="2"/>
        <v>0</v>
      </c>
      <c r="R25" s="31">
        <f t="shared" si="2"/>
        <v>0</v>
      </c>
      <c r="S25" s="31">
        <f t="shared" si="2"/>
        <v>0</v>
      </c>
      <c r="T25" s="31">
        <f t="shared" si="2"/>
        <v>0</v>
      </c>
      <c r="U25" s="31">
        <f t="shared" si="2"/>
        <v>0</v>
      </c>
      <c r="V25" s="31">
        <f t="shared" si="2"/>
        <v>0</v>
      </c>
      <c r="W25" s="31">
        <f t="shared" si="2"/>
        <v>0</v>
      </c>
      <c r="X25" s="31">
        <f t="shared" si="2"/>
        <v>0</v>
      </c>
      <c r="Y25" s="31">
        <f t="shared" si="2"/>
        <v>0</v>
      </c>
      <c r="Z25" s="32">
        <f>+IF(X25&lt;&gt;0,+(Y25/X25)*100,0)</f>
        <v>0</v>
      </c>
      <c r="AA25" s="33">
        <f>+AA12+AA24</f>
        <v>0</v>
      </c>
    </row>
    <row r="26" spans="1:27" ht="5.0999999999999996" customHeight="1" x14ac:dyDescent="0.25">
      <c r="A26" s="34" t="s">
        <v>41</v>
      </c>
      <c r="B26" s="17"/>
      <c r="C26" s="18"/>
      <c r="D26" s="18"/>
      <c r="E26" s="19"/>
      <c r="F26" s="20"/>
      <c r="G26" s="20"/>
      <c r="H26" s="20"/>
      <c r="I26" s="20"/>
      <c r="J26" s="20"/>
      <c r="K26" s="20"/>
      <c r="L26" s="20"/>
      <c r="M26" s="20"/>
      <c r="N26" s="20"/>
      <c r="O26" s="20"/>
      <c r="P26" s="20"/>
      <c r="Q26" s="20"/>
      <c r="R26" s="20"/>
      <c r="S26" s="20"/>
      <c r="T26" s="20"/>
      <c r="U26" s="20"/>
      <c r="V26" s="20"/>
      <c r="W26" s="20"/>
      <c r="X26" s="20"/>
      <c r="Y26" s="20"/>
      <c r="Z26" s="21"/>
      <c r="AA26" s="22"/>
    </row>
    <row r="27" spans="1:27" ht="13.5" x14ac:dyDescent="0.25">
      <c r="A27" s="10" t="s">
        <v>53</v>
      </c>
      <c r="B27" s="17" t="s">
        <v>32</v>
      </c>
      <c r="C27" s="18"/>
      <c r="D27" s="18"/>
      <c r="E27" s="19"/>
      <c r="F27" s="20"/>
      <c r="G27" s="20"/>
      <c r="H27" s="20"/>
      <c r="I27" s="20"/>
      <c r="J27" s="20"/>
      <c r="K27" s="20"/>
      <c r="L27" s="20"/>
      <c r="M27" s="20"/>
      <c r="N27" s="20"/>
      <c r="O27" s="20"/>
      <c r="P27" s="20"/>
      <c r="Q27" s="20"/>
      <c r="R27" s="20"/>
      <c r="S27" s="20"/>
      <c r="T27" s="20"/>
      <c r="U27" s="20"/>
      <c r="V27" s="20"/>
      <c r="W27" s="20"/>
      <c r="X27" s="20"/>
      <c r="Y27" s="20"/>
      <c r="Z27" s="21"/>
      <c r="AA27" s="22"/>
    </row>
    <row r="28" spans="1:27" ht="13.5" x14ac:dyDescent="0.25">
      <c r="A28" s="10" t="s">
        <v>54</v>
      </c>
      <c r="B28" s="40" t="s">
        <v>32</v>
      </c>
      <c r="C28" s="18"/>
      <c r="D28" s="18"/>
      <c r="E28" s="19"/>
      <c r="F28" s="20"/>
      <c r="G28" s="20"/>
      <c r="H28" s="20"/>
      <c r="I28" s="20"/>
      <c r="J28" s="20"/>
      <c r="K28" s="20"/>
      <c r="L28" s="20"/>
      <c r="M28" s="20"/>
      <c r="N28" s="20"/>
      <c r="O28" s="20"/>
      <c r="P28" s="20"/>
      <c r="Q28" s="20"/>
      <c r="R28" s="20"/>
      <c r="S28" s="20"/>
      <c r="T28" s="20"/>
      <c r="U28" s="20"/>
      <c r="V28" s="20"/>
      <c r="W28" s="20"/>
      <c r="X28" s="20"/>
      <c r="Y28" s="20"/>
      <c r="Z28" s="21"/>
      <c r="AA28" s="22"/>
    </row>
    <row r="29" spans="1:27" ht="13.5" x14ac:dyDescent="0.25">
      <c r="A29" s="23" t="s">
        <v>55</v>
      </c>
      <c r="B29" s="17" t="s">
        <v>32</v>
      </c>
      <c r="C29" s="18"/>
      <c r="D29" s="18"/>
      <c r="E29" s="19"/>
      <c r="F29" s="20"/>
      <c r="G29" s="20"/>
      <c r="H29" s="20"/>
      <c r="I29" s="20"/>
      <c r="J29" s="20"/>
      <c r="K29" s="20"/>
      <c r="L29" s="20"/>
      <c r="M29" s="20"/>
      <c r="N29" s="20"/>
      <c r="O29" s="20"/>
      <c r="P29" s="20"/>
      <c r="Q29" s="20"/>
      <c r="R29" s="20"/>
      <c r="S29" s="20"/>
      <c r="T29" s="20"/>
      <c r="U29" s="20"/>
      <c r="V29" s="20"/>
      <c r="W29" s="20"/>
      <c r="X29" s="20"/>
      <c r="Y29" s="20"/>
      <c r="Z29" s="21"/>
      <c r="AA29" s="22"/>
    </row>
    <row r="30" spans="1:27" ht="13.5" x14ac:dyDescent="0.25">
      <c r="A30" s="23" t="s">
        <v>56</v>
      </c>
      <c r="B30" s="17" t="s">
        <v>32</v>
      </c>
      <c r="C30" s="18"/>
      <c r="D30" s="18"/>
      <c r="E30" s="19"/>
      <c r="F30" s="20"/>
      <c r="G30" s="20"/>
      <c r="H30" s="20"/>
      <c r="I30" s="20"/>
      <c r="J30" s="20"/>
      <c r="K30" s="20"/>
      <c r="L30" s="20"/>
      <c r="M30" s="20"/>
      <c r="N30" s="20"/>
      <c r="O30" s="20"/>
      <c r="P30" s="20"/>
      <c r="Q30" s="20"/>
      <c r="R30" s="20"/>
      <c r="S30" s="20"/>
      <c r="T30" s="20"/>
      <c r="U30" s="20"/>
      <c r="V30" s="20"/>
      <c r="W30" s="20"/>
      <c r="X30" s="20"/>
      <c r="Y30" s="20"/>
      <c r="Z30" s="21"/>
      <c r="AA30" s="22"/>
    </row>
    <row r="31" spans="1:27" ht="13.5" x14ac:dyDescent="0.25">
      <c r="A31" s="23" t="s">
        <v>57</v>
      </c>
      <c r="B31" s="17" t="s">
        <v>32</v>
      </c>
      <c r="C31" s="18"/>
      <c r="D31" s="18"/>
      <c r="E31" s="19"/>
      <c r="F31" s="20"/>
      <c r="G31" s="20"/>
      <c r="H31" s="20"/>
      <c r="I31" s="20"/>
      <c r="J31" s="20"/>
      <c r="K31" s="20"/>
      <c r="L31" s="20"/>
      <c r="M31" s="20"/>
      <c r="N31" s="20"/>
      <c r="O31" s="20"/>
      <c r="P31" s="20"/>
      <c r="Q31" s="20"/>
      <c r="R31" s="20"/>
      <c r="S31" s="20"/>
      <c r="T31" s="20"/>
      <c r="U31" s="20"/>
      <c r="V31" s="20"/>
      <c r="W31" s="20"/>
      <c r="X31" s="20"/>
      <c r="Y31" s="20"/>
      <c r="Z31" s="21"/>
      <c r="AA31" s="22"/>
    </row>
    <row r="32" spans="1:27" ht="13.5" x14ac:dyDescent="0.25">
      <c r="A32" s="23" t="s">
        <v>58</v>
      </c>
      <c r="B32" s="17" t="s">
        <v>32</v>
      </c>
      <c r="C32" s="18"/>
      <c r="D32" s="18"/>
      <c r="E32" s="19"/>
      <c r="F32" s="20"/>
      <c r="G32" s="20"/>
      <c r="H32" s="20"/>
      <c r="I32" s="20"/>
      <c r="J32" s="20"/>
      <c r="K32" s="20"/>
      <c r="L32" s="20"/>
      <c r="M32" s="20"/>
      <c r="N32" s="20"/>
      <c r="O32" s="20"/>
      <c r="P32" s="20"/>
      <c r="Q32" s="20"/>
      <c r="R32" s="20"/>
      <c r="S32" s="20"/>
      <c r="T32" s="20"/>
      <c r="U32" s="20"/>
      <c r="V32" s="20"/>
      <c r="W32" s="20"/>
      <c r="X32" s="20"/>
      <c r="Y32" s="20"/>
      <c r="Z32" s="21"/>
      <c r="AA32" s="22"/>
    </row>
    <row r="33" spans="1:27" ht="13.5" x14ac:dyDescent="0.25">
      <c r="A33" s="23" t="s">
        <v>59</v>
      </c>
      <c r="B33" s="17" t="s">
        <v>32</v>
      </c>
      <c r="C33" s="18"/>
      <c r="D33" s="18"/>
      <c r="E33" s="19"/>
      <c r="F33" s="20"/>
      <c r="G33" s="20"/>
      <c r="H33" s="20"/>
      <c r="I33" s="20"/>
      <c r="J33" s="20"/>
      <c r="K33" s="20"/>
      <c r="L33" s="20"/>
      <c r="M33" s="20"/>
      <c r="N33" s="20"/>
      <c r="O33" s="20"/>
      <c r="P33" s="20"/>
      <c r="Q33" s="20"/>
      <c r="R33" s="20"/>
      <c r="S33" s="20"/>
      <c r="T33" s="20"/>
      <c r="U33" s="20"/>
      <c r="V33" s="20"/>
      <c r="W33" s="20"/>
      <c r="X33" s="20"/>
      <c r="Y33" s="20"/>
      <c r="Z33" s="21"/>
      <c r="AA33" s="22"/>
    </row>
    <row r="34" spans="1:27" ht="13.5" x14ac:dyDescent="0.25">
      <c r="A34" s="27" t="s">
        <v>60</v>
      </c>
      <c r="B34" s="28" t="s">
        <v>32</v>
      </c>
      <c r="C34" s="29">
        <f t="shared" ref="C34:Y34" si="3">SUM(C29:C33)</f>
        <v>0</v>
      </c>
      <c r="D34" s="29">
        <f>SUM(D29:D33)</f>
        <v>0</v>
      </c>
      <c r="E34" s="30">
        <f t="shared" si="3"/>
        <v>0</v>
      </c>
      <c r="F34" s="31">
        <f t="shared" si="3"/>
        <v>0</v>
      </c>
      <c r="G34" s="31">
        <f t="shared" si="3"/>
        <v>0</v>
      </c>
      <c r="H34" s="31">
        <f t="shared" si="3"/>
        <v>0</v>
      </c>
      <c r="I34" s="31">
        <f t="shared" si="3"/>
        <v>0</v>
      </c>
      <c r="J34" s="31">
        <f t="shared" si="3"/>
        <v>0</v>
      </c>
      <c r="K34" s="31">
        <f t="shared" si="3"/>
        <v>0</v>
      </c>
      <c r="L34" s="31">
        <f t="shared" si="3"/>
        <v>0</v>
      </c>
      <c r="M34" s="31">
        <f t="shared" si="3"/>
        <v>0</v>
      </c>
      <c r="N34" s="31">
        <f t="shared" si="3"/>
        <v>0</v>
      </c>
      <c r="O34" s="31">
        <f t="shared" si="3"/>
        <v>0</v>
      </c>
      <c r="P34" s="31">
        <f t="shared" si="3"/>
        <v>0</v>
      </c>
      <c r="Q34" s="31">
        <f t="shared" si="3"/>
        <v>0</v>
      </c>
      <c r="R34" s="31">
        <f t="shared" si="3"/>
        <v>0</v>
      </c>
      <c r="S34" s="31">
        <f t="shared" si="3"/>
        <v>0</v>
      </c>
      <c r="T34" s="31">
        <f t="shared" si="3"/>
        <v>0</v>
      </c>
      <c r="U34" s="31">
        <f t="shared" si="3"/>
        <v>0</v>
      </c>
      <c r="V34" s="31">
        <f t="shared" si="3"/>
        <v>0</v>
      </c>
      <c r="W34" s="31">
        <f t="shared" si="3"/>
        <v>0</v>
      </c>
      <c r="X34" s="31">
        <f t="shared" si="3"/>
        <v>0</v>
      </c>
      <c r="Y34" s="31">
        <f t="shared" si="3"/>
        <v>0</v>
      </c>
      <c r="Z34" s="32">
        <f>+IF(X34&lt;&gt;0,+(Y34/X34)*100,0)</f>
        <v>0</v>
      </c>
      <c r="AA34" s="33">
        <f>SUM(AA29:AA33)</f>
        <v>0</v>
      </c>
    </row>
    <row r="35" spans="1:27" ht="5.0999999999999996" customHeight="1" x14ac:dyDescent="0.25">
      <c r="A35" s="34" t="s">
        <v>41</v>
      </c>
      <c r="B35" s="17"/>
      <c r="C35" s="18"/>
      <c r="D35" s="18"/>
      <c r="E35" s="19"/>
      <c r="F35" s="20"/>
      <c r="G35" s="20"/>
      <c r="H35" s="20"/>
      <c r="I35" s="20"/>
      <c r="J35" s="20"/>
      <c r="K35" s="20"/>
      <c r="L35" s="20"/>
      <c r="M35" s="20"/>
      <c r="N35" s="20"/>
      <c r="O35" s="20"/>
      <c r="P35" s="20"/>
      <c r="Q35" s="20"/>
      <c r="R35" s="20"/>
      <c r="S35" s="20"/>
      <c r="T35" s="20"/>
      <c r="U35" s="20"/>
      <c r="V35" s="20"/>
      <c r="W35" s="20"/>
      <c r="X35" s="20"/>
      <c r="Y35" s="20"/>
      <c r="Z35" s="21"/>
      <c r="AA35" s="22"/>
    </row>
    <row r="36" spans="1:27" ht="13.5" x14ac:dyDescent="0.25">
      <c r="A36" s="10" t="s">
        <v>61</v>
      </c>
      <c r="B36" s="17" t="s">
        <v>32</v>
      </c>
      <c r="C36" s="18"/>
      <c r="D36" s="18"/>
      <c r="E36" s="19"/>
      <c r="F36" s="20"/>
      <c r="G36" s="20"/>
      <c r="H36" s="20"/>
      <c r="I36" s="20"/>
      <c r="J36" s="20"/>
      <c r="K36" s="20"/>
      <c r="L36" s="20"/>
      <c r="M36" s="20"/>
      <c r="N36" s="20"/>
      <c r="O36" s="20"/>
      <c r="P36" s="20"/>
      <c r="Q36" s="20"/>
      <c r="R36" s="20"/>
      <c r="S36" s="20"/>
      <c r="T36" s="20"/>
      <c r="U36" s="20"/>
      <c r="V36" s="20"/>
      <c r="W36" s="20"/>
      <c r="X36" s="20"/>
      <c r="Y36" s="20"/>
      <c r="Z36" s="21"/>
      <c r="AA36" s="22"/>
    </row>
    <row r="37" spans="1:27" ht="13.5" x14ac:dyDescent="0.25">
      <c r="A37" s="23" t="s">
        <v>62</v>
      </c>
      <c r="B37" s="17" t="s">
        <v>32</v>
      </c>
      <c r="C37" s="18"/>
      <c r="D37" s="18"/>
      <c r="E37" s="19"/>
      <c r="F37" s="20"/>
      <c r="G37" s="20"/>
      <c r="H37" s="20"/>
      <c r="I37" s="20"/>
      <c r="J37" s="20"/>
      <c r="K37" s="20"/>
      <c r="L37" s="20"/>
      <c r="M37" s="20"/>
      <c r="N37" s="20"/>
      <c r="O37" s="20"/>
      <c r="P37" s="20"/>
      <c r="Q37" s="20"/>
      <c r="R37" s="20"/>
      <c r="S37" s="20"/>
      <c r="T37" s="20"/>
      <c r="U37" s="20"/>
      <c r="V37" s="20"/>
      <c r="W37" s="20"/>
      <c r="X37" s="20"/>
      <c r="Y37" s="20"/>
      <c r="Z37" s="21"/>
      <c r="AA37" s="22"/>
    </row>
    <row r="38" spans="1:27" ht="13.5" x14ac:dyDescent="0.25">
      <c r="A38" s="23" t="s">
        <v>59</v>
      </c>
      <c r="B38" s="17" t="s">
        <v>32</v>
      </c>
      <c r="C38" s="18"/>
      <c r="D38" s="18"/>
      <c r="E38" s="19"/>
      <c r="F38" s="20"/>
      <c r="G38" s="20"/>
      <c r="H38" s="20"/>
      <c r="I38" s="20"/>
      <c r="J38" s="20"/>
      <c r="K38" s="20"/>
      <c r="L38" s="20"/>
      <c r="M38" s="20"/>
      <c r="N38" s="20"/>
      <c r="O38" s="20"/>
      <c r="P38" s="20"/>
      <c r="Q38" s="20"/>
      <c r="R38" s="20"/>
      <c r="S38" s="20"/>
      <c r="T38" s="20"/>
      <c r="U38" s="20"/>
      <c r="V38" s="20"/>
      <c r="W38" s="20"/>
      <c r="X38" s="20"/>
      <c r="Y38" s="20"/>
      <c r="Z38" s="21"/>
      <c r="AA38" s="22"/>
    </row>
    <row r="39" spans="1:27" ht="13.5" x14ac:dyDescent="0.25">
      <c r="A39" s="27" t="s">
        <v>63</v>
      </c>
      <c r="B39" s="35" t="s">
        <v>32</v>
      </c>
      <c r="C39" s="29">
        <f t="shared" ref="C39:Y39" si="4">SUM(C37:C38)</f>
        <v>0</v>
      </c>
      <c r="D39" s="29">
        <f>SUM(D37:D38)</f>
        <v>0</v>
      </c>
      <c r="E39" s="36">
        <f t="shared" si="4"/>
        <v>0</v>
      </c>
      <c r="F39" s="37">
        <f t="shared" si="4"/>
        <v>0</v>
      </c>
      <c r="G39" s="37">
        <f t="shared" si="4"/>
        <v>0</v>
      </c>
      <c r="H39" s="37">
        <f t="shared" si="4"/>
        <v>0</v>
      </c>
      <c r="I39" s="37">
        <f t="shared" si="4"/>
        <v>0</v>
      </c>
      <c r="J39" s="37">
        <f t="shared" si="4"/>
        <v>0</v>
      </c>
      <c r="K39" s="37">
        <f t="shared" si="4"/>
        <v>0</v>
      </c>
      <c r="L39" s="37">
        <f t="shared" si="4"/>
        <v>0</v>
      </c>
      <c r="M39" s="37">
        <f t="shared" si="4"/>
        <v>0</v>
      </c>
      <c r="N39" s="37">
        <f t="shared" si="4"/>
        <v>0</v>
      </c>
      <c r="O39" s="37">
        <f t="shared" si="4"/>
        <v>0</v>
      </c>
      <c r="P39" s="37">
        <f t="shared" si="4"/>
        <v>0</v>
      </c>
      <c r="Q39" s="37">
        <f t="shared" si="4"/>
        <v>0</v>
      </c>
      <c r="R39" s="37">
        <f t="shared" si="4"/>
        <v>0</v>
      </c>
      <c r="S39" s="37">
        <f t="shared" si="4"/>
        <v>0</v>
      </c>
      <c r="T39" s="37">
        <f t="shared" si="4"/>
        <v>0</v>
      </c>
      <c r="U39" s="37">
        <f t="shared" si="4"/>
        <v>0</v>
      </c>
      <c r="V39" s="37">
        <f t="shared" si="4"/>
        <v>0</v>
      </c>
      <c r="W39" s="37">
        <f t="shared" si="4"/>
        <v>0</v>
      </c>
      <c r="X39" s="37">
        <f t="shared" si="4"/>
        <v>0</v>
      </c>
      <c r="Y39" s="37">
        <f t="shared" si="4"/>
        <v>0</v>
      </c>
      <c r="Z39" s="38">
        <f>+IF(X39&lt;&gt;0,+(Y39/X39)*100,0)</f>
        <v>0</v>
      </c>
      <c r="AA39" s="39">
        <f>SUM(AA37:AA38)</f>
        <v>0</v>
      </c>
    </row>
    <row r="40" spans="1:27" ht="13.5" x14ac:dyDescent="0.25">
      <c r="A40" s="27" t="s">
        <v>64</v>
      </c>
      <c r="B40" s="28" t="s">
        <v>32</v>
      </c>
      <c r="C40" s="29">
        <f t="shared" ref="C40:Y40" si="5">+C34+C39</f>
        <v>0</v>
      </c>
      <c r="D40" s="29">
        <f>+D34+D39</f>
        <v>0</v>
      </c>
      <c r="E40" s="30">
        <f t="shared" si="5"/>
        <v>0</v>
      </c>
      <c r="F40" s="31">
        <f t="shared" si="5"/>
        <v>0</v>
      </c>
      <c r="G40" s="31">
        <f t="shared" si="5"/>
        <v>0</v>
      </c>
      <c r="H40" s="31">
        <f t="shared" si="5"/>
        <v>0</v>
      </c>
      <c r="I40" s="31">
        <f t="shared" si="5"/>
        <v>0</v>
      </c>
      <c r="J40" s="31">
        <f t="shared" si="5"/>
        <v>0</v>
      </c>
      <c r="K40" s="31">
        <f t="shared" si="5"/>
        <v>0</v>
      </c>
      <c r="L40" s="31">
        <f t="shared" si="5"/>
        <v>0</v>
      </c>
      <c r="M40" s="31">
        <f t="shared" si="5"/>
        <v>0</v>
      </c>
      <c r="N40" s="31">
        <f t="shared" si="5"/>
        <v>0</v>
      </c>
      <c r="O40" s="31">
        <f t="shared" si="5"/>
        <v>0</v>
      </c>
      <c r="P40" s="31">
        <f t="shared" si="5"/>
        <v>0</v>
      </c>
      <c r="Q40" s="31">
        <f t="shared" si="5"/>
        <v>0</v>
      </c>
      <c r="R40" s="31">
        <f t="shared" si="5"/>
        <v>0</v>
      </c>
      <c r="S40" s="31">
        <f t="shared" si="5"/>
        <v>0</v>
      </c>
      <c r="T40" s="31">
        <f t="shared" si="5"/>
        <v>0</v>
      </c>
      <c r="U40" s="31">
        <f t="shared" si="5"/>
        <v>0</v>
      </c>
      <c r="V40" s="31">
        <f t="shared" si="5"/>
        <v>0</v>
      </c>
      <c r="W40" s="31">
        <f t="shared" si="5"/>
        <v>0</v>
      </c>
      <c r="X40" s="31">
        <f t="shared" si="5"/>
        <v>0</v>
      </c>
      <c r="Y40" s="31">
        <f t="shared" si="5"/>
        <v>0</v>
      </c>
      <c r="Z40" s="32">
        <f>+IF(X40&lt;&gt;0,+(Y40/X40)*100,0)</f>
        <v>0</v>
      </c>
      <c r="AA40" s="33">
        <f>+AA34+AA39</f>
        <v>0</v>
      </c>
    </row>
    <row r="41" spans="1:27" ht="5.0999999999999996" customHeight="1" x14ac:dyDescent="0.25">
      <c r="A41" s="34" t="s">
        <v>41</v>
      </c>
      <c r="B41" s="17"/>
      <c r="C41" s="18"/>
      <c r="D41" s="18"/>
      <c r="E41" s="19"/>
      <c r="F41" s="20"/>
      <c r="G41" s="20"/>
      <c r="H41" s="20"/>
      <c r="I41" s="20"/>
      <c r="J41" s="20"/>
      <c r="K41" s="20"/>
      <c r="L41" s="20"/>
      <c r="M41" s="20"/>
      <c r="N41" s="20"/>
      <c r="O41" s="20"/>
      <c r="P41" s="20"/>
      <c r="Q41" s="20"/>
      <c r="R41" s="20"/>
      <c r="S41" s="20"/>
      <c r="T41" s="20"/>
      <c r="U41" s="20"/>
      <c r="V41" s="20"/>
      <c r="W41" s="20"/>
      <c r="X41" s="20"/>
      <c r="Y41" s="20"/>
      <c r="Z41" s="21"/>
      <c r="AA41" s="22"/>
    </row>
    <row r="42" spans="1:27" ht="13.5" x14ac:dyDescent="0.25">
      <c r="A42" s="41" t="s">
        <v>65</v>
      </c>
      <c r="B42" s="42" t="s">
        <v>66</v>
      </c>
      <c r="C42" s="43">
        <f t="shared" ref="C42:Y42" si="6">+C25-C40</f>
        <v>0</v>
      </c>
      <c r="D42" s="43">
        <f>+D25-D40</f>
        <v>0</v>
      </c>
      <c r="E42" s="44">
        <f t="shared" si="6"/>
        <v>0</v>
      </c>
      <c r="F42" s="45">
        <f t="shared" si="6"/>
        <v>0</v>
      </c>
      <c r="G42" s="45">
        <f t="shared" si="6"/>
        <v>0</v>
      </c>
      <c r="H42" s="45">
        <f t="shared" si="6"/>
        <v>0</v>
      </c>
      <c r="I42" s="45">
        <f t="shared" si="6"/>
        <v>0</v>
      </c>
      <c r="J42" s="45">
        <f t="shared" si="6"/>
        <v>0</v>
      </c>
      <c r="K42" s="45">
        <f t="shared" si="6"/>
        <v>0</v>
      </c>
      <c r="L42" s="45">
        <f t="shared" si="6"/>
        <v>0</v>
      </c>
      <c r="M42" s="45">
        <f t="shared" si="6"/>
        <v>0</v>
      </c>
      <c r="N42" s="45">
        <f t="shared" si="6"/>
        <v>0</v>
      </c>
      <c r="O42" s="45">
        <f t="shared" si="6"/>
        <v>0</v>
      </c>
      <c r="P42" s="45">
        <f t="shared" si="6"/>
        <v>0</v>
      </c>
      <c r="Q42" s="45">
        <f t="shared" si="6"/>
        <v>0</v>
      </c>
      <c r="R42" s="45">
        <f t="shared" si="6"/>
        <v>0</v>
      </c>
      <c r="S42" s="45">
        <f t="shared" si="6"/>
        <v>0</v>
      </c>
      <c r="T42" s="45">
        <f t="shared" si="6"/>
        <v>0</v>
      </c>
      <c r="U42" s="45">
        <f t="shared" si="6"/>
        <v>0</v>
      </c>
      <c r="V42" s="45">
        <f t="shared" si="6"/>
        <v>0</v>
      </c>
      <c r="W42" s="45">
        <f t="shared" si="6"/>
        <v>0</v>
      </c>
      <c r="X42" s="45">
        <f t="shared" si="6"/>
        <v>0</v>
      </c>
      <c r="Y42" s="45">
        <f t="shared" si="6"/>
        <v>0</v>
      </c>
      <c r="Z42" s="46">
        <f>+IF(X42&lt;&gt;0,+(Y42/X42)*100,0)</f>
        <v>0</v>
      </c>
      <c r="AA42" s="47">
        <f>+AA25-AA40</f>
        <v>0</v>
      </c>
    </row>
    <row r="43" spans="1:27" ht="5.0999999999999996" customHeight="1" x14ac:dyDescent="0.25">
      <c r="A43" s="34" t="s">
        <v>41</v>
      </c>
      <c r="B43" s="17"/>
      <c r="C43" s="18"/>
      <c r="D43" s="18"/>
      <c r="E43" s="19"/>
      <c r="F43" s="20"/>
      <c r="G43" s="20"/>
      <c r="H43" s="20"/>
      <c r="I43" s="20"/>
      <c r="J43" s="20"/>
      <c r="K43" s="20"/>
      <c r="L43" s="20"/>
      <c r="M43" s="20"/>
      <c r="N43" s="20"/>
      <c r="O43" s="20"/>
      <c r="P43" s="20"/>
      <c r="Q43" s="20"/>
      <c r="R43" s="20"/>
      <c r="S43" s="20"/>
      <c r="T43" s="20"/>
      <c r="U43" s="20"/>
      <c r="V43" s="20"/>
      <c r="W43" s="20"/>
      <c r="X43" s="20"/>
      <c r="Y43" s="20"/>
      <c r="Z43" s="48"/>
      <c r="AA43" s="22"/>
    </row>
    <row r="44" spans="1:27" ht="13.5" x14ac:dyDescent="0.25">
      <c r="A44" s="10" t="s">
        <v>67</v>
      </c>
      <c r="B44" s="17" t="s">
        <v>32</v>
      </c>
      <c r="C44" s="18"/>
      <c r="D44" s="18"/>
      <c r="E44" s="19"/>
      <c r="F44" s="20"/>
      <c r="G44" s="20"/>
      <c r="H44" s="20"/>
      <c r="I44" s="20"/>
      <c r="J44" s="20"/>
      <c r="K44" s="20"/>
      <c r="L44" s="20"/>
      <c r="M44" s="20"/>
      <c r="N44" s="20"/>
      <c r="O44" s="20"/>
      <c r="P44" s="20"/>
      <c r="Q44" s="20"/>
      <c r="R44" s="20"/>
      <c r="S44" s="20"/>
      <c r="T44" s="20"/>
      <c r="U44" s="20"/>
      <c r="V44" s="20"/>
      <c r="W44" s="20"/>
      <c r="X44" s="20"/>
      <c r="Y44" s="20"/>
      <c r="Z44" s="48"/>
      <c r="AA44" s="22"/>
    </row>
    <row r="45" spans="1:27" ht="13.5" x14ac:dyDescent="0.25">
      <c r="A45" s="23" t="s">
        <v>68</v>
      </c>
      <c r="B45" s="17" t="s">
        <v>32</v>
      </c>
      <c r="C45" s="18"/>
      <c r="D45" s="18"/>
      <c r="E45" s="19"/>
      <c r="F45" s="20"/>
      <c r="G45" s="20"/>
      <c r="H45" s="20"/>
      <c r="I45" s="20"/>
      <c r="J45" s="20"/>
      <c r="K45" s="20"/>
      <c r="L45" s="20"/>
      <c r="M45" s="20"/>
      <c r="N45" s="20"/>
      <c r="O45" s="20"/>
      <c r="P45" s="20"/>
      <c r="Q45" s="20"/>
      <c r="R45" s="20"/>
      <c r="S45" s="20"/>
      <c r="T45" s="20"/>
      <c r="U45" s="20"/>
      <c r="V45" s="20"/>
      <c r="W45" s="20"/>
      <c r="X45" s="20"/>
      <c r="Y45" s="20"/>
      <c r="Z45" s="48"/>
      <c r="AA45" s="22"/>
    </row>
    <row r="46" spans="1:27" ht="13.5" x14ac:dyDescent="0.25">
      <c r="A46" s="23" t="s">
        <v>69</v>
      </c>
      <c r="B46" s="17" t="s">
        <v>32</v>
      </c>
      <c r="C46" s="18"/>
      <c r="D46" s="18"/>
      <c r="E46" s="19"/>
      <c r="F46" s="20"/>
      <c r="G46" s="20"/>
      <c r="H46" s="20"/>
      <c r="I46" s="20"/>
      <c r="J46" s="20"/>
      <c r="K46" s="20"/>
      <c r="L46" s="20"/>
      <c r="M46" s="20"/>
      <c r="N46" s="20"/>
      <c r="O46" s="20"/>
      <c r="P46" s="20"/>
      <c r="Q46" s="20"/>
      <c r="R46" s="20"/>
      <c r="S46" s="20"/>
      <c r="T46" s="20"/>
      <c r="U46" s="20"/>
      <c r="V46" s="20"/>
      <c r="W46" s="20"/>
      <c r="X46" s="20"/>
      <c r="Y46" s="20"/>
      <c r="Z46" s="48"/>
      <c r="AA46" s="22"/>
    </row>
    <row r="47" spans="1:27" ht="14.45" customHeight="1" x14ac:dyDescent="0.25">
      <c r="A47" s="23" t="s">
        <v>41</v>
      </c>
      <c r="B47" s="17"/>
      <c r="C47" s="18"/>
      <c r="D47" s="18"/>
      <c r="E47" s="19"/>
      <c r="F47" s="20"/>
      <c r="G47" s="20"/>
      <c r="H47" s="20"/>
      <c r="I47" s="20"/>
      <c r="J47" s="20"/>
      <c r="K47" s="20"/>
      <c r="L47" s="20"/>
      <c r="M47" s="20"/>
      <c r="N47" s="20"/>
      <c r="O47" s="20"/>
      <c r="P47" s="20"/>
      <c r="Q47" s="20"/>
      <c r="R47" s="20"/>
      <c r="S47" s="20"/>
      <c r="T47" s="20"/>
      <c r="U47" s="20"/>
      <c r="V47" s="20"/>
      <c r="W47" s="20"/>
      <c r="X47" s="20"/>
      <c r="Y47" s="20"/>
      <c r="Z47" s="48"/>
      <c r="AA47" s="22"/>
    </row>
    <row r="48" spans="1:27" ht="13.5" x14ac:dyDescent="0.25">
      <c r="A48" s="49" t="s">
        <v>70</v>
      </c>
      <c r="B48" s="50" t="s">
        <v>66</v>
      </c>
      <c r="C48" s="51">
        <f t="shared" ref="C48:Y48" si="7">SUM(C45:C47)</f>
        <v>0</v>
      </c>
      <c r="D48" s="51">
        <f>SUM(D45:D47)</f>
        <v>0</v>
      </c>
      <c r="E48" s="52">
        <f t="shared" si="7"/>
        <v>0</v>
      </c>
      <c r="F48" s="53">
        <f t="shared" si="7"/>
        <v>0</v>
      </c>
      <c r="G48" s="53">
        <f t="shared" si="7"/>
        <v>0</v>
      </c>
      <c r="H48" s="53">
        <f t="shared" si="7"/>
        <v>0</v>
      </c>
      <c r="I48" s="53">
        <f t="shared" si="7"/>
        <v>0</v>
      </c>
      <c r="J48" s="53">
        <f t="shared" si="7"/>
        <v>0</v>
      </c>
      <c r="K48" s="53">
        <f t="shared" si="7"/>
        <v>0</v>
      </c>
      <c r="L48" s="53">
        <f t="shared" si="7"/>
        <v>0</v>
      </c>
      <c r="M48" s="53">
        <f t="shared" si="7"/>
        <v>0</v>
      </c>
      <c r="N48" s="53">
        <f t="shared" si="7"/>
        <v>0</v>
      </c>
      <c r="O48" s="53">
        <f t="shared" si="7"/>
        <v>0</v>
      </c>
      <c r="P48" s="53">
        <f t="shared" si="7"/>
        <v>0</v>
      </c>
      <c r="Q48" s="53">
        <f t="shared" si="7"/>
        <v>0</v>
      </c>
      <c r="R48" s="53">
        <f t="shared" si="7"/>
        <v>0</v>
      </c>
      <c r="S48" s="53">
        <f t="shared" si="7"/>
        <v>0</v>
      </c>
      <c r="T48" s="53">
        <f t="shared" si="7"/>
        <v>0</v>
      </c>
      <c r="U48" s="53">
        <f t="shared" si="7"/>
        <v>0</v>
      </c>
      <c r="V48" s="53">
        <f t="shared" si="7"/>
        <v>0</v>
      </c>
      <c r="W48" s="53">
        <f t="shared" si="7"/>
        <v>0</v>
      </c>
      <c r="X48" s="53">
        <f t="shared" si="7"/>
        <v>0</v>
      </c>
      <c r="Y48" s="53">
        <f t="shared" si="7"/>
        <v>0</v>
      </c>
      <c r="Z48" s="54">
        <f>+IF(X48&lt;&gt;0,+(Y48/X48)*100,0)</f>
        <v>0</v>
      </c>
      <c r="AA48" s="55">
        <f>SUM(AA45:AA47)</f>
        <v>0</v>
      </c>
    </row>
    <row r="49" spans="1:27" ht="13.5" x14ac:dyDescent="0.25">
      <c r="A49" s="56" t="s">
        <v>328</v>
      </c>
      <c r="B49" s="57"/>
      <c r="C49" s="58"/>
      <c r="D49" s="58"/>
      <c r="E49" s="58"/>
      <c r="F49" s="58"/>
      <c r="G49" s="58"/>
      <c r="H49" s="59"/>
      <c r="I49" s="59"/>
      <c r="J49" s="59"/>
      <c r="K49" s="59"/>
      <c r="L49" s="59"/>
      <c r="M49" s="59"/>
      <c r="N49" s="59"/>
      <c r="O49" s="59"/>
      <c r="P49" s="59"/>
      <c r="Q49" s="59"/>
      <c r="R49" s="59"/>
      <c r="S49" s="59"/>
      <c r="T49" s="59"/>
      <c r="U49" s="59"/>
      <c r="V49" s="59"/>
      <c r="W49" s="59"/>
      <c r="X49" s="59"/>
      <c r="Y49" s="59"/>
      <c r="Z49" s="59"/>
      <c r="AA49" s="59"/>
    </row>
    <row r="50" spans="1:27" ht="13.5" x14ac:dyDescent="0.25">
      <c r="A50" s="60" t="s">
        <v>329</v>
      </c>
      <c r="B50" s="60"/>
      <c r="C50" s="60"/>
      <c r="D50" s="60"/>
      <c r="E50" s="60"/>
      <c r="F50" s="60"/>
      <c r="G50" s="60"/>
      <c r="H50" s="59"/>
      <c r="I50" s="59"/>
      <c r="J50" s="59"/>
      <c r="K50" s="59"/>
      <c r="L50" s="59"/>
      <c r="M50" s="59"/>
      <c r="N50" s="59"/>
      <c r="O50" s="59"/>
      <c r="P50" s="59"/>
      <c r="Q50" s="59"/>
      <c r="R50" s="59"/>
      <c r="S50" s="59"/>
      <c r="T50" s="59"/>
      <c r="U50" s="59"/>
      <c r="V50" s="59"/>
      <c r="W50" s="59"/>
      <c r="X50" s="59"/>
      <c r="Y50" s="59"/>
      <c r="Z50" s="59"/>
      <c r="AA50" s="59"/>
    </row>
    <row r="51" spans="1:27" ht="13.5" x14ac:dyDescent="0.25">
      <c r="A51" s="61" t="s">
        <v>330</v>
      </c>
      <c r="B51" s="62"/>
      <c r="C51" s="63"/>
      <c r="D51" s="63"/>
      <c r="E51" s="63"/>
      <c r="F51" s="63"/>
      <c r="G51" s="63"/>
      <c r="H51" s="59"/>
      <c r="I51" s="59"/>
      <c r="J51" s="59"/>
      <c r="K51" s="59"/>
      <c r="L51" s="59"/>
      <c r="M51" s="59"/>
      <c r="N51" s="59"/>
      <c r="O51" s="59"/>
      <c r="P51" s="59"/>
      <c r="Q51" s="59"/>
      <c r="R51" s="59"/>
      <c r="S51" s="59"/>
      <c r="T51" s="59"/>
      <c r="U51" s="59"/>
      <c r="V51" s="59"/>
      <c r="W51" s="59"/>
      <c r="X51" s="59"/>
      <c r="Y51" s="59"/>
      <c r="Z51" s="59"/>
      <c r="AA51" s="59"/>
    </row>
    <row r="52" spans="1:27" ht="13.5" x14ac:dyDescent="0.25">
      <c r="A52" s="59"/>
      <c r="B52" s="59"/>
      <c r="C52" s="59"/>
      <c r="D52" s="59"/>
      <c r="E52" s="59"/>
      <c r="F52" s="59"/>
      <c r="G52" s="59"/>
      <c r="H52" s="59"/>
      <c r="I52" s="59"/>
      <c r="J52" s="59"/>
      <c r="K52" s="59"/>
      <c r="L52" s="59"/>
      <c r="M52" s="59"/>
      <c r="N52" s="59"/>
      <c r="O52" s="59"/>
      <c r="P52" s="59"/>
      <c r="Q52" s="59"/>
      <c r="R52" s="59"/>
      <c r="S52" s="59"/>
      <c r="T52" s="59"/>
      <c r="U52" s="59"/>
      <c r="V52" s="59"/>
      <c r="W52" s="59"/>
      <c r="X52" s="59"/>
      <c r="Y52" s="59"/>
      <c r="Z52" s="59"/>
      <c r="AA52" s="59"/>
    </row>
    <row r="53" spans="1:27" ht="13.5" x14ac:dyDescent="0.25">
      <c r="A53" s="59"/>
      <c r="B53" s="59"/>
      <c r="C53" s="59"/>
      <c r="D53" s="59"/>
      <c r="E53" s="59"/>
      <c r="F53" s="59"/>
      <c r="G53" s="59"/>
      <c r="H53" s="59"/>
      <c r="I53" s="59"/>
      <c r="J53" s="59"/>
      <c r="K53" s="59"/>
      <c r="L53" s="59"/>
      <c r="M53" s="59"/>
      <c r="N53" s="59"/>
      <c r="O53" s="59"/>
      <c r="P53" s="59"/>
      <c r="Q53" s="59"/>
      <c r="R53" s="59"/>
      <c r="S53" s="59"/>
      <c r="T53" s="59"/>
      <c r="U53" s="59"/>
      <c r="V53" s="59"/>
      <c r="W53" s="59"/>
      <c r="X53" s="59"/>
      <c r="Y53" s="59"/>
      <c r="Z53" s="59"/>
      <c r="AA53" s="59"/>
    </row>
    <row r="54" spans="1:27" ht="13.5" x14ac:dyDescent="0.25">
      <c r="A54" s="59"/>
      <c r="B54" s="59"/>
      <c r="C54" s="59"/>
      <c r="D54" s="59"/>
      <c r="E54" s="59"/>
      <c r="F54" s="59"/>
      <c r="G54" s="59"/>
      <c r="H54" s="59"/>
      <c r="I54" s="59"/>
      <c r="J54" s="59"/>
      <c r="K54" s="59"/>
      <c r="L54" s="59"/>
      <c r="M54" s="59"/>
      <c r="N54" s="59"/>
      <c r="O54" s="59"/>
      <c r="P54" s="59"/>
      <c r="Q54" s="59"/>
      <c r="R54" s="59"/>
      <c r="S54" s="59"/>
      <c r="T54" s="59"/>
      <c r="U54" s="59"/>
      <c r="V54" s="59"/>
      <c r="W54" s="59"/>
      <c r="X54" s="59"/>
      <c r="Y54" s="59"/>
      <c r="Z54" s="59"/>
      <c r="AA54" s="59"/>
    </row>
  </sheetData>
  <mergeCells count="2">
    <mergeCell ref="A1:AA1"/>
    <mergeCell ref="E2:AA2"/>
  </mergeCells>
  <printOptions horizontalCentered="1"/>
  <pageMargins left="0.55118110236220497" right="0.22" top="0.59055118110236204" bottom="0.59055118110236204" header="0.31496062992126" footer="0.31496062992126"/>
  <pageSetup paperSize="9" orientation="landscape" r:id="rId1"/>
  <rowBreaks count="1" manualBreakCount="1">
    <brk id="48" max="16383" man="1"/>
  </rowBreaks>
</worksheet>
</file>

<file path=xl/worksheets/sheet7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AA54"/>
  <sheetViews>
    <sheetView showGridLines="0" workbookViewId="0">
      <selection activeCell="B2" sqref="B2"/>
    </sheetView>
  </sheetViews>
  <sheetFormatPr defaultRowHeight="12.75" x14ac:dyDescent="0.2"/>
  <cols>
    <col min="1" max="1" width="35.7109375" customWidth="1"/>
    <col min="2" max="2" width="3.42578125" bestFit="1" customWidth="1"/>
    <col min="3" max="3" width="9.7109375" customWidth="1"/>
    <col min="4" max="4" width="9.7109375" hidden="1" customWidth="1"/>
    <col min="5" max="6" width="9.7109375" customWidth="1"/>
    <col min="7" max="9" width="9.7109375" hidden="1" customWidth="1"/>
    <col min="10" max="10" width="9.7109375" customWidth="1"/>
    <col min="11" max="13" width="9.7109375" hidden="1" customWidth="1"/>
    <col min="14" max="14" width="9.7109375" customWidth="1"/>
    <col min="15" max="22" width="9.7109375" hidden="1" customWidth="1"/>
    <col min="23" max="27" width="9.7109375" customWidth="1"/>
  </cols>
  <sheetData>
    <row r="1" spans="1:27" ht="19.149999999999999" customHeight="1" x14ac:dyDescent="0.25">
      <c r="A1" s="64" t="s">
        <v>143</v>
      </c>
      <c r="B1" s="64"/>
      <c r="C1" s="64"/>
      <c r="D1" s="64"/>
      <c r="E1" s="64"/>
      <c r="F1" s="64"/>
      <c r="G1" s="64"/>
      <c r="H1" s="64"/>
      <c r="I1" s="64"/>
      <c r="J1" s="64"/>
      <c r="K1" s="64"/>
      <c r="L1" s="64"/>
      <c r="M1" s="64"/>
      <c r="N1" s="64"/>
      <c r="O1" s="64"/>
      <c r="P1" s="64"/>
      <c r="Q1" s="64"/>
      <c r="R1" s="64"/>
      <c r="S1" s="64"/>
      <c r="T1" s="64"/>
      <c r="U1" s="64"/>
      <c r="V1" s="64"/>
      <c r="W1" s="64"/>
      <c r="X1" s="64"/>
      <c r="Y1" s="64"/>
      <c r="Z1" s="64"/>
      <c r="AA1" s="64"/>
    </row>
    <row r="2" spans="1:27" ht="24.95" customHeight="1" x14ac:dyDescent="0.2">
      <c r="A2" s="2" t="s">
        <v>1</v>
      </c>
      <c r="B2" s="1" t="s">
        <v>331</v>
      </c>
      <c r="C2" s="3" t="s">
        <v>2</v>
      </c>
      <c r="D2" s="3" t="s">
        <v>3</v>
      </c>
      <c r="E2" s="65" t="s">
        <v>4</v>
      </c>
      <c r="F2" s="66"/>
      <c r="G2" s="66"/>
      <c r="H2" s="66"/>
      <c r="I2" s="66"/>
      <c r="J2" s="66"/>
      <c r="K2" s="66"/>
      <c r="L2" s="66"/>
      <c r="M2" s="66"/>
      <c r="N2" s="66"/>
      <c r="O2" s="66"/>
      <c r="P2" s="66"/>
      <c r="Q2" s="66"/>
      <c r="R2" s="66"/>
      <c r="S2" s="66"/>
      <c r="T2" s="66"/>
      <c r="U2" s="66"/>
      <c r="V2" s="66"/>
      <c r="W2" s="66"/>
      <c r="X2" s="66"/>
      <c r="Y2" s="66"/>
      <c r="Z2" s="66"/>
      <c r="AA2" s="67"/>
    </row>
    <row r="3" spans="1:27" ht="24.95" customHeight="1" x14ac:dyDescent="0.2">
      <c r="A3" s="4" t="s">
        <v>5</v>
      </c>
      <c r="B3" s="5" t="s">
        <v>6</v>
      </c>
      <c r="C3" s="6" t="s">
        <v>7</v>
      </c>
      <c r="D3" s="6" t="s">
        <v>7</v>
      </c>
      <c r="E3" s="7" t="s">
        <v>8</v>
      </c>
      <c r="F3" s="8" t="s">
        <v>9</v>
      </c>
      <c r="G3" s="8" t="s">
        <v>10</v>
      </c>
      <c r="H3" s="8" t="s">
        <v>11</v>
      </c>
      <c r="I3" s="8" t="s">
        <v>12</v>
      </c>
      <c r="J3" s="8" t="s">
        <v>13</v>
      </c>
      <c r="K3" s="8" t="s">
        <v>14</v>
      </c>
      <c r="L3" s="8" t="s">
        <v>15</v>
      </c>
      <c r="M3" s="8" t="s">
        <v>16</v>
      </c>
      <c r="N3" s="8" t="s">
        <v>17</v>
      </c>
      <c r="O3" s="8" t="s">
        <v>18</v>
      </c>
      <c r="P3" s="8" t="s">
        <v>19</v>
      </c>
      <c r="Q3" s="8" t="s">
        <v>20</v>
      </c>
      <c r="R3" s="8" t="s">
        <v>21</v>
      </c>
      <c r="S3" s="8" t="s">
        <v>22</v>
      </c>
      <c r="T3" s="8" t="s">
        <v>23</v>
      </c>
      <c r="U3" s="8" t="s">
        <v>24</v>
      </c>
      <c r="V3" s="8" t="s">
        <v>25</v>
      </c>
      <c r="W3" s="8" t="s">
        <v>26</v>
      </c>
      <c r="X3" s="8" t="s">
        <v>27</v>
      </c>
      <c r="Y3" s="8" t="s">
        <v>28</v>
      </c>
      <c r="Z3" s="8" t="s">
        <v>29</v>
      </c>
      <c r="AA3" s="9" t="s">
        <v>30</v>
      </c>
    </row>
    <row r="4" spans="1:27" ht="13.5" x14ac:dyDescent="0.25">
      <c r="A4" s="10" t="s">
        <v>31</v>
      </c>
      <c r="B4" s="11" t="s">
        <v>32</v>
      </c>
      <c r="C4" s="12"/>
      <c r="D4" s="12"/>
      <c r="E4" s="13"/>
      <c r="F4" s="14"/>
      <c r="G4" s="14"/>
      <c r="H4" s="14"/>
      <c r="I4" s="14"/>
      <c r="J4" s="14"/>
      <c r="K4" s="14"/>
      <c r="L4" s="14"/>
      <c r="M4" s="14"/>
      <c r="N4" s="14"/>
      <c r="O4" s="14"/>
      <c r="P4" s="14"/>
      <c r="Q4" s="14"/>
      <c r="R4" s="14"/>
      <c r="S4" s="14"/>
      <c r="T4" s="14"/>
      <c r="U4" s="14"/>
      <c r="V4" s="14"/>
      <c r="W4" s="14"/>
      <c r="X4" s="14"/>
      <c r="Y4" s="14"/>
      <c r="Z4" s="15"/>
      <c r="AA4" s="16"/>
    </row>
    <row r="5" spans="1:27" ht="13.5" x14ac:dyDescent="0.25">
      <c r="A5" s="10" t="s">
        <v>33</v>
      </c>
      <c r="B5" s="17" t="s">
        <v>32</v>
      </c>
      <c r="C5" s="18"/>
      <c r="D5" s="18"/>
      <c r="E5" s="19"/>
      <c r="F5" s="20"/>
      <c r="G5" s="20"/>
      <c r="H5" s="20"/>
      <c r="I5" s="20"/>
      <c r="J5" s="20"/>
      <c r="K5" s="20"/>
      <c r="L5" s="20"/>
      <c r="M5" s="20"/>
      <c r="N5" s="20"/>
      <c r="O5" s="20"/>
      <c r="P5" s="20"/>
      <c r="Q5" s="20"/>
      <c r="R5" s="20"/>
      <c r="S5" s="20"/>
      <c r="T5" s="20"/>
      <c r="U5" s="20"/>
      <c r="V5" s="20"/>
      <c r="W5" s="20"/>
      <c r="X5" s="20"/>
      <c r="Y5" s="20"/>
      <c r="Z5" s="21"/>
      <c r="AA5" s="22"/>
    </row>
    <row r="6" spans="1:27" ht="13.5" x14ac:dyDescent="0.25">
      <c r="A6" s="23" t="s">
        <v>34</v>
      </c>
      <c r="B6" s="17" t="s">
        <v>32</v>
      </c>
      <c r="C6" s="18">
        <v>-52474598</v>
      </c>
      <c r="D6" s="18"/>
      <c r="E6" s="19">
        <v>-287717570</v>
      </c>
      <c r="F6" s="20">
        <v>114366390</v>
      </c>
      <c r="G6" s="20">
        <v>183416624</v>
      </c>
      <c r="H6" s="20">
        <v>-1147271502</v>
      </c>
      <c r="I6" s="20">
        <v>1027530468</v>
      </c>
      <c r="J6" s="20">
        <v>63675590</v>
      </c>
      <c r="K6" s="20">
        <v>-67826536</v>
      </c>
      <c r="L6" s="20">
        <v>-77057212</v>
      </c>
      <c r="M6" s="20">
        <v>-65505663</v>
      </c>
      <c r="N6" s="20">
        <v>-210389411</v>
      </c>
      <c r="O6" s="20"/>
      <c r="P6" s="20"/>
      <c r="Q6" s="20"/>
      <c r="R6" s="20"/>
      <c r="S6" s="20"/>
      <c r="T6" s="20"/>
      <c r="U6" s="20"/>
      <c r="V6" s="20"/>
      <c r="W6" s="20">
        <v>-146713821</v>
      </c>
      <c r="X6" s="20">
        <v>147444700</v>
      </c>
      <c r="Y6" s="20">
        <v>-294158521</v>
      </c>
      <c r="Z6" s="21">
        <v>-199.50430296918097</v>
      </c>
      <c r="AA6" s="22">
        <v>114366390</v>
      </c>
    </row>
    <row r="7" spans="1:27" ht="13.5" x14ac:dyDescent="0.25">
      <c r="A7" s="23" t="s">
        <v>35</v>
      </c>
      <c r="B7" s="17" t="s">
        <v>32</v>
      </c>
      <c r="C7" s="18"/>
      <c r="D7" s="18"/>
      <c r="E7" s="19"/>
      <c r="F7" s="20"/>
      <c r="G7" s="20"/>
      <c r="H7" s="20"/>
      <c r="I7" s="20"/>
      <c r="J7" s="20"/>
      <c r="K7" s="20"/>
      <c r="L7" s="20"/>
      <c r="M7" s="20"/>
      <c r="N7" s="20"/>
      <c r="O7" s="20"/>
      <c r="P7" s="20"/>
      <c r="Q7" s="20"/>
      <c r="R7" s="20"/>
      <c r="S7" s="20"/>
      <c r="T7" s="20"/>
      <c r="U7" s="20"/>
      <c r="V7" s="20"/>
      <c r="W7" s="20"/>
      <c r="X7" s="20"/>
      <c r="Y7" s="20"/>
      <c r="Z7" s="21"/>
      <c r="AA7" s="22"/>
    </row>
    <row r="8" spans="1:27" ht="13.5" x14ac:dyDescent="0.25">
      <c r="A8" s="23" t="s">
        <v>36</v>
      </c>
      <c r="B8" s="17" t="s">
        <v>32</v>
      </c>
      <c r="C8" s="18">
        <v>3046043</v>
      </c>
      <c r="D8" s="18"/>
      <c r="E8" s="19">
        <v>-69803800</v>
      </c>
      <c r="F8" s="20">
        <v>815023980</v>
      </c>
      <c r="G8" s="20">
        <v>6475633</v>
      </c>
      <c r="H8" s="20">
        <v>4392006</v>
      </c>
      <c r="I8" s="20">
        <v>7406464</v>
      </c>
      <c r="J8" s="20">
        <v>18274103</v>
      </c>
      <c r="K8" s="20">
        <v>997908</v>
      </c>
      <c r="L8" s="20">
        <v>20449451</v>
      </c>
      <c r="M8" s="20">
        <v>995787</v>
      </c>
      <c r="N8" s="20">
        <v>22443146</v>
      </c>
      <c r="O8" s="20"/>
      <c r="P8" s="20"/>
      <c r="Q8" s="20"/>
      <c r="R8" s="20"/>
      <c r="S8" s="20"/>
      <c r="T8" s="20"/>
      <c r="U8" s="20"/>
      <c r="V8" s="20"/>
      <c r="W8" s="20">
        <v>40717249</v>
      </c>
      <c r="X8" s="20">
        <v>442413892</v>
      </c>
      <c r="Y8" s="20">
        <v>-401696643</v>
      </c>
      <c r="Z8" s="21">
        <v>-90.796570872598195</v>
      </c>
      <c r="AA8" s="22">
        <v>815023980</v>
      </c>
    </row>
    <row r="9" spans="1:27" ht="13.5" x14ac:dyDescent="0.25">
      <c r="A9" s="23" t="s">
        <v>37</v>
      </c>
      <c r="B9" s="17" t="s">
        <v>32</v>
      </c>
      <c r="C9" s="18">
        <v>5925089</v>
      </c>
      <c r="D9" s="18"/>
      <c r="E9" s="19">
        <v>5539140</v>
      </c>
      <c r="F9" s="20">
        <v>5539140</v>
      </c>
      <c r="G9" s="20">
        <v>795848</v>
      </c>
      <c r="H9" s="20">
        <v>1593479</v>
      </c>
      <c r="I9" s="20">
        <v>-6148774</v>
      </c>
      <c r="J9" s="20">
        <v>-3759447</v>
      </c>
      <c r="K9" s="20">
        <v>222087</v>
      </c>
      <c r="L9" s="20">
        <v>7358943</v>
      </c>
      <c r="M9" s="20">
        <v>-6139896</v>
      </c>
      <c r="N9" s="20">
        <v>1441134</v>
      </c>
      <c r="O9" s="20"/>
      <c r="P9" s="20"/>
      <c r="Q9" s="20"/>
      <c r="R9" s="20"/>
      <c r="S9" s="20"/>
      <c r="T9" s="20"/>
      <c r="U9" s="20"/>
      <c r="V9" s="20"/>
      <c r="W9" s="20">
        <v>-2318313</v>
      </c>
      <c r="X9" s="20">
        <v>3323486</v>
      </c>
      <c r="Y9" s="20">
        <v>-5641799</v>
      </c>
      <c r="Z9" s="21">
        <v>-169.75546158461324</v>
      </c>
      <c r="AA9" s="22">
        <v>5539140</v>
      </c>
    </row>
    <row r="10" spans="1:27" ht="13.5" x14ac:dyDescent="0.25">
      <c r="A10" s="23" t="s">
        <v>38</v>
      </c>
      <c r="B10" s="17" t="s">
        <v>32</v>
      </c>
      <c r="C10" s="18"/>
      <c r="D10" s="18"/>
      <c r="E10" s="19"/>
      <c r="F10" s="20"/>
      <c r="G10" s="24"/>
      <c r="H10" s="24"/>
      <c r="I10" s="24"/>
      <c r="J10" s="20"/>
      <c r="K10" s="24"/>
      <c r="L10" s="24"/>
      <c r="M10" s="20"/>
      <c r="N10" s="24"/>
      <c r="O10" s="24"/>
      <c r="P10" s="24"/>
      <c r="Q10" s="20"/>
      <c r="R10" s="24"/>
      <c r="S10" s="24"/>
      <c r="T10" s="20"/>
      <c r="U10" s="24"/>
      <c r="V10" s="24"/>
      <c r="W10" s="24"/>
      <c r="X10" s="20"/>
      <c r="Y10" s="24"/>
      <c r="Z10" s="25"/>
      <c r="AA10" s="26"/>
    </row>
    <row r="11" spans="1:27" ht="13.5" x14ac:dyDescent="0.25">
      <c r="A11" s="23" t="s">
        <v>39</v>
      </c>
      <c r="B11" s="17" t="s">
        <v>32</v>
      </c>
      <c r="C11" s="18">
        <v>-9942271</v>
      </c>
      <c r="D11" s="18"/>
      <c r="E11" s="19"/>
      <c r="F11" s="20">
        <v>-501010</v>
      </c>
      <c r="G11" s="20">
        <v>-27822</v>
      </c>
      <c r="H11" s="20">
        <v>-1579898</v>
      </c>
      <c r="I11" s="20">
        <v>-1440410</v>
      </c>
      <c r="J11" s="20">
        <v>-3048130</v>
      </c>
      <c r="K11" s="20">
        <v>768567</v>
      </c>
      <c r="L11" s="20">
        <v>448728</v>
      </c>
      <c r="M11" s="20">
        <v>-854076</v>
      </c>
      <c r="N11" s="20">
        <v>363219</v>
      </c>
      <c r="O11" s="20"/>
      <c r="P11" s="20"/>
      <c r="Q11" s="20"/>
      <c r="R11" s="20"/>
      <c r="S11" s="20"/>
      <c r="T11" s="20"/>
      <c r="U11" s="20"/>
      <c r="V11" s="20"/>
      <c r="W11" s="20">
        <v>-2684911</v>
      </c>
      <c r="X11" s="20">
        <v>-250500</v>
      </c>
      <c r="Y11" s="20">
        <v>-2434411</v>
      </c>
      <c r="Z11" s="21">
        <v>971.82075848303407</v>
      </c>
      <c r="AA11" s="22">
        <v>-501010</v>
      </c>
    </row>
    <row r="12" spans="1:27" ht="13.5" x14ac:dyDescent="0.25">
      <c r="A12" s="27" t="s">
        <v>40</v>
      </c>
      <c r="B12" s="28" t="s">
        <v>32</v>
      </c>
      <c r="C12" s="29">
        <f t="shared" ref="C12:Y12" si="0">SUM(C6:C11)</f>
        <v>-53445737</v>
      </c>
      <c r="D12" s="29">
        <f>SUM(D6:D11)</f>
        <v>0</v>
      </c>
      <c r="E12" s="30">
        <f t="shared" si="0"/>
        <v>-351982230</v>
      </c>
      <c r="F12" s="31">
        <f t="shared" si="0"/>
        <v>934428500</v>
      </c>
      <c r="G12" s="31">
        <f t="shared" si="0"/>
        <v>190660283</v>
      </c>
      <c r="H12" s="31">
        <f t="shared" si="0"/>
        <v>-1142865915</v>
      </c>
      <c r="I12" s="31">
        <f t="shared" si="0"/>
        <v>1027347748</v>
      </c>
      <c r="J12" s="31">
        <f t="shared" si="0"/>
        <v>75142116</v>
      </c>
      <c r="K12" s="31">
        <f t="shared" si="0"/>
        <v>-65837974</v>
      </c>
      <c r="L12" s="31">
        <f t="shared" si="0"/>
        <v>-48800090</v>
      </c>
      <c r="M12" s="31">
        <f t="shared" si="0"/>
        <v>-71503848</v>
      </c>
      <c r="N12" s="31">
        <f t="shared" si="0"/>
        <v>-186141912</v>
      </c>
      <c r="O12" s="31">
        <f t="shared" si="0"/>
        <v>0</v>
      </c>
      <c r="P12" s="31">
        <f t="shared" si="0"/>
        <v>0</v>
      </c>
      <c r="Q12" s="31">
        <f t="shared" si="0"/>
        <v>0</v>
      </c>
      <c r="R12" s="31">
        <f t="shared" si="0"/>
        <v>0</v>
      </c>
      <c r="S12" s="31">
        <f t="shared" si="0"/>
        <v>0</v>
      </c>
      <c r="T12" s="31">
        <f t="shared" si="0"/>
        <v>0</v>
      </c>
      <c r="U12" s="31">
        <f t="shared" si="0"/>
        <v>0</v>
      </c>
      <c r="V12" s="31">
        <f t="shared" si="0"/>
        <v>0</v>
      </c>
      <c r="W12" s="31">
        <f t="shared" si="0"/>
        <v>-110999796</v>
      </c>
      <c r="X12" s="31">
        <f t="shared" si="0"/>
        <v>592931578</v>
      </c>
      <c r="Y12" s="31">
        <f t="shared" si="0"/>
        <v>-703931374</v>
      </c>
      <c r="Z12" s="32">
        <f>+IF(X12&lt;&gt;0,+(Y12/X12)*100,0)</f>
        <v>-118.72050673610775</v>
      </c>
      <c r="AA12" s="33">
        <f>SUM(AA6:AA11)</f>
        <v>934428500</v>
      </c>
    </row>
    <row r="13" spans="1:27" ht="5.0999999999999996" customHeight="1" x14ac:dyDescent="0.25">
      <c r="A13" s="34" t="s">
        <v>41</v>
      </c>
      <c r="B13" s="17"/>
      <c r="C13" s="18"/>
      <c r="D13" s="18"/>
      <c r="E13" s="19"/>
      <c r="F13" s="20"/>
      <c r="G13" s="20"/>
      <c r="H13" s="20"/>
      <c r="I13" s="20"/>
      <c r="J13" s="20"/>
      <c r="K13" s="20"/>
      <c r="L13" s="20"/>
      <c r="M13" s="20"/>
      <c r="N13" s="20"/>
      <c r="O13" s="20"/>
      <c r="P13" s="20"/>
      <c r="Q13" s="20"/>
      <c r="R13" s="20"/>
      <c r="S13" s="20"/>
      <c r="T13" s="20"/>
      <c r="U13" s="20"/>
      <c r="V13" s="20"/>
      <c r="W13" s="20"/>
      <c r="X13" s="20"/>
      <c r="Y13" s="20"/>
      <c r="Z13" s="21"/>
      <c r="AA13" s="22"/>
    </row>
    <row r="14" spans="1:27" ht="13.5" x14ac:dyDescent="0.25">
      <c r="A14" s="10" t="s">
        <v>42</v>
      </c>
      <c r="B14" s="17" t="s">
        <v>32</v>
      </c>
      <c r="C14" s="18"/>
      <c r="D14" s="18"/>
      <c r="E14" s="19"/>
      <c r="F14" s="20"/>
      <c r="G14" s="20"/>
      <c r="H14" s="20"/>
      <c r="I14" s="20"/>
      <c r="J14" s="20"/>
      <c r="K14" s="20"/>
      <c r="L14" s="20"/>
      <c r="M14" s="20"/>
      <c r="N14" s="20"/>
      <c r="O14" s="20"/>
      <c r="P14" s="20"/>
      <c r="Q14" s="20"/>
      <c r="R14" s="20"/>
      <c r="S14" s="20"/>
      <c r="T14" s="20"/>
      <c r="U14" s="20"/>
      <c r="V14" s="20"/>
      <c r="W14" s="20"/>
      <c r="X14" s="20"/>
      <c r="Y14" s="20"/>
      <c r="Z14" s="21"/>
      <c r="AA14" s="22"/>
    </row>
    <row r="15" spans="1:27" ht="13.5" x14ac:dyDescent="0.25">
      <c r="A15" s="23" t="s">
        <v>43</v>
      </c>
      <c r="B15" s="17" t="s">
        <v>32</v>
      </c>
      <c r="C15" s="18"/>
      <c r="D15" s="18"/>
      <c r="E15" s="19"/>
      <c r="F15" s="20"/>
      <c r="G15" s="20"/>
      <c r="H15" s="20"/>
      <c r="I15" s="20"/>
      <c r="J15" s="20"/>
      <c r="K15" s="20"/>
      <c r="L15" s="20"/>
      <c r="M15" s="20"/>
      <c r="N15" s="20"/>
      <c r="O15" s="20"/>
      <c r="P15" s="20"/>
      <c r="Q15" s="20"/>
      <c r="R15" s="20"/>
      <c r="S15" s="20"/>
      <c r="T15" s="20"/>
      <c r="U15" s="20"/>
      <c r="V15" s="20"/>
      <c r="W15" s="20"/>
      <c r="X15" s="20"/>
      <c r="Y15" s="20"/>
      <c r="Z15" s="21"/>
      <c r="AA15" s="22"/>
    </row>
    <row r="16" spans="1:27" ht="13.5" x14ac:dyDescent="0.25">
      <c r="A16" s="23" t="s">
        <v>44</v>
      </c>
      <c r="B16" s="17" t="s">
        <v>32</v>
      </c>
      <c r="C16" s="18"/>
      <c r="D16" s="18"/>
      <c r="E16" s="19"/>
      <c r="F16" s="20"/>
      <c r="G16" s="24"/>
      <c r="H16" s="24"/>
      <c r="I16" s="24"/>
      <c r="J16" s="20"/>
      <c r="K16" s="24"/>
      <c r="L16" s="24"/>
      <c r="M16" s="20"/>
      <c r="N16" s="24"/>
      <c r="O16" s="24"/>
      <c r="P16" s="24"/>
      <c r="Q16" s="20"/>
      <c r="R16" s="24"/>
      <c r="S16" s="24"/>
      <c r="T16" s="20"/>
      <c r="U16" s="24"/>
      <c r="V16" s="24"/>
      <c r="W16" s="24"/>
      <c r="X16" s="20"/>
      <c r="Y16" s="24"/>
      <c r="Z16" s="25"/>
      <c r="AA16" s="26"/>
    </row>
    <row r="17" spans="1:27" ht="13.5" x14ac:dyDescent="0.25">
      <c r="A17" s="23" t="s">
        <v>45</v>
      </c>
      <c r="B17" s="17" t="s">
        <v>32</v>
      </c>
      <c r="C17" s="18"/>
      <c r="D17" s="18"/>
      <c r="E17" s="19"/>
      <c r="F17" s="20"/>
      <c r="G17" s="20"/>
      <c r="H17" s="20"/>
      <c r="I17" s="20"/>
      <c r="J17" s="20"/>
      <c r="K17" s="20"/>
      <c r="L17" s="20"/>
      <c r="M17" s="20"/>
      <c r="N17" s="20"/>
      <c r="O17" s="20"/>
      <c r="P17" s="20"/>
      <c r="Q17" s="20"/>
      <c r="R17" s="20"/>
      <c r="S17" s="20"/>
      <c r="T17" s="20"/>
      <c r="U17" s="20"/>
      <c r="V17" s="20"/>
      <c r="W17" s="20"/>
      <c r="X17" s="20"/>
      <c r="Y17" s="20"/>
      <c r="Z17" s="21"/>
      <c r="AA17" s="22"/>
    </row>
    <row r="18" spans="1:27" ht="13.5" x14ac:dyDescent="0.25">
      <c r="A18" s="23" t="s">
        <v>46</v>
      </c>
      <c r="B18" s="17" t="s">
        <v>32</v>
      </c>
      <c r="C18" s="18"/>
      <c r="D18" s="18"/>
      <c r="E18" s="19"/>
      <c r="F18" s="20"/>
      <c r="G18" s="20"/>
      <c r="H18" s="20"/>
      <c r="I18" s="20"/>
      <c r="J18" s="20"/>
      <c r="K18" s="20"/>
      <c r="L18" s="20"/>
      <c r="M18" s="20"/>
      <c r="N18" s="20"/>
      <c r="O18" s="20"/>
      <c r="P18" s="20"/>
      <c r="Q18" s="20"/>
      <c r="R18" s="20"/>
      <c r="S18" s="20"/>
      <c r="T18" s="20"/>
      <c r="U18" s="20"/>
      <c r="V18" s="20"/>
      <c r="W18" s="20"/>
      <c r="X18" s="20"/>
      <c r="Y18" s="20"/>
      <c r="Z18" s="21"/>
      <c r="AA18" s="22"/>
    </row>
    <row r="19" spans="1:27" ht="13.5" x14ac:dyDescent="0.25">
      <c r="A19" s="23" t="s">
        <v>47</v>
      </c>
      <c r="B19" s="17" t="s">
        <v>32</v>
      </c>
      <c r="C19" s="18">
        <v>92149728</v>
      </c>
      <c r="D19" s="18"/>
      <c r="E19" s="19">
        <v>364210590</v>
      </c>
      <c r="F19" s="20">
        <v>360956565</v>
      </c>
      <c r="G19" s="20">
        <v>-14813466</v>
      </c>
      <c r="H19" s="20">
        <v>4719973</v>
      </c>
      <c r="I19" s="20">
        <v>7300424</v>
      </c>
      <c r="J19" s="20">
        <v>-2793069</v>
      </c>
      <c r="K19" s="20">
        <v>276029</v>
      </c>
      <c r="L19" s="20">
        <v>4057203</v>
      </c>
      <c r="M19" s="20">
        <v>6332509</v>
      </c>
      <c r="N19" s="20">
        <v>10665741</v>
      </c>
      <c r="O19" s="20"/>
      <c r="P19" s="20"/>
      <c r="Q19" s="20"/>
      <c r="R19" s="20"/>
      <c r="S19" s="20"/>
      <c r="T19" s="20"/>
      <c r="U19" s="20"/>
      <c r="V19" s="20"/>
      <c r="W19" s="20">
        <v>7872672</v>
      </c>
      <c r="X19" s="20">
        <v>316171281</v>
      </c>
      <c r="Y19" s="20">
        <v>-308298609</v>
      </c>
      <c r="Z19" s="21">
        <v>-97.509997753401265</v>
      </c>
      <c r="AA19" s="22">
        <v>360956565</v>
      </c>
    </row>
    <row r="20" spans="1:27" ht="13.5" x14ac:dyDescent="0.25">
      <c r="A20" s="23" t="s">
        <v>32</v>
      </c>
      <c r="B20" s="17" t="s">
        <v>32</v>
      </c>
      <c r="C20" s="18"/>
      <c r="D20" s="18"/>
      <c r="E20" s="19"/>
      <c r="F20" s="20"/>
      <c r="G20" s="20"/>
      <c r="H20" s="20"/>
      <c r="I20" s="20"/>
      <c r="J20" s="20"/>
      <c r="K20" s="20"/>
      <c r="L20" s="20"/>
      <c r="M20" s="20"/>
      <c r="N20" s="20"/>
      <c r="O20" s="20"/>
      <c r="P20" s="20"/>
      <c r="Q20" s="20"/>
      <c r="R20" s="20"/>
      <c r="S20" s="20"/>
      <c r="T20" s="20"/>
      <c r="U20" s="20"/>
      <c r="V20" s="20"/>
      <c r="W20" s="20"/>
      <c r="X20" s="20"/>
      <c r="Y20" s="20"/>
      <c r="Z20" s="21"/>
      <c r="AA20" s="22"/>
    </row>
    <row r="21" spans="1:27" ht="13.5" x14ac:dyDescent="0.25">
      <c r="A21" s="23" t="s">
        <v>48</v>
      </c>
      <c r="B21" s="17" t="s">
        <v>32</v>
      </c>
      <c r="C21" s="18"/>
      <c r="D21" s="18"/>
      <c r="E21" s="19"/>
      <c r="F21" s="20"/>
      <c r="G21" s="20"/>
      <c r="H21" s="20"/>
      <c r="I21" s="20"/>
      <c r="J21" s="20"/>
      <c r="K21" s="20"/>
      <c r="L21" s="20"/>
      <c r="M21" s="20"/>
      <c r="N21" s="20"/>
      <c r="O21" s="20"/>
      <c r="P21" s="20"/>
      <c r="Q21" s="20"/>
      <c r="R21" s="20"/>
      <c r="S21" s="20"/>
      <c r="T21" s="20"/>
      <c r="U21" s="20"/>
      <c r="V21" s="20"/>
      <c r="W21" s="20"/>
      <c r="X21" s="20"/>
      <c r="Y21" s="20"/>
      <c r="Z21" s="21"/>
      <c r="AA21" s="22"/>
    </row>
    <row r="22" spans="1:27" ht="13.5" x14ac:dyDescent="0.25">
      <c r="A22" s="23" t="s">
        <v>49</v>
      </c>
      <c r="B22" s="17" t="s">
        <v>32</v>
      </c>
      <c r="C22" s="18"/>
      <c r="D22" s="18"/>
      <c r="E22" s="19"/>
      <c r="F22" s="20"/>
      <c r="G22" s="20"/>
      <c r="H22" s="20"/>
      <c r="I22" s="20"/>
      <c r="J22" s="20"/>
      <c r="K22" s="20"/>
      <c r="L22" s="20"/>
      <c r="M22" s="20"/>
      <c r="N22" s="20"/>
      <c r="O22" s="20"/>
      <c r="P22" s="20"/>
      <c r="Q22" s="20"/>
      <c r="R22" s="20"/>
      <c r="S22" s="20"/>
      <c r="T22" s="20"/>
      <c r="U22" s="20"/>
      <c r="V22" s="20"/>
      <c r="W22" s="20"/>
      <c r="X22" s="20"/>
      <c r="Y22" s="20"/>
      <c r="Z22" s="21"/>
      <c r="AA22" s="22"/>
    </row>
    <row r="23" spans="1:27" ht="13.5" x14ac:dyDescent="0.25">
      <c r="A23" s="23" t="s">
        <v>50</v>
      </c>
      <c r="B23" s="17" t="s">
        <v>32</v>
      </c>
      <c r="C23" s="18"/>
      <c r="D23" s="18"/>
      <c r="E23" s="19"/>
      <c r="F23" s="20"/>
      <c r="G23" s="24"/>
      <c r="H23" s="24"/>
      <c r="I23" s="24"/>
      <c r="J23" s="20"/>
      <c r="K23" s="24"/>
      <c r="L23" s="24"/>
      <c r="M23" s="20"/>
      <c r="N23" s="24"/>
      <c r="O23" s="24"/>
      <c r="P23" s="24"/>
      <c r="Q23" s="20"/>
      <c r="R23" s="24"/>
      <c r="S23" s="24"/>
      <c r="T23" s="20"/>
      <c r="U23" s="24"/>
      <c r="V23" s="24"/>
      <c r="W23" s="24"/>
      <c r="X23" s="20"/>
      <c r="Y23" s="24"/>
      <c r="Z23" s="25"/>
      <c r="AA23" s="26"/>
    </row>
    <row r="24" spans="1:27" ht="13.5" x14ac:dyDescent="0.25">
      <c r="A24" s="27" t="s">
        <v>51</v>
      </c>
      <c r="B24" s="35" t="s">
        <v>32</v>
      </c>
      <c r="C24" s="29">
        <f t="shared" ref="C24:Y24" si="1">SUM(C15:C23)</f>
        <v>92149728</v>
      </c>
      <c r="D24" s="29">
        <f>SUM(D15:D23)</f>
        <v>0</v>
      </c>
      <c r="E24" s="36">
        <f t="shared" si="1"/>
        <v>364210590</v>
      </c>
      <c r="F24" s="37">
        <f t="shared" si="1"/>
        <v>360956565</v>
      </c>
      <c r="G24" s="37">
        <f t="shared" si="1"/>
        <v>-14813466</v>
      </c>
      <c r="H24" s="37">
        <f t="shared" si="1"/>
        <v>4719973</v>
      </c>
      <c r="I24" s="37">
        <f t="shared" si="1"/>
        <v>7300424</v>
      </c>
      <c r="J24" s="37">
        <f t="shared" si="1"/>
        <v>-2793069</v>
      </c>
      <c r="K24" s="37">
        <f t="shared" si="1"/>
        <v>276029</v>
      </c>
      <c r="L24" s="37">
        <f t="shared" si="1"/>
        <v>4057203</v>
      </c>
      <c r="M24" s="37">
        <f t="shared" si="1"/>
        <v>6332509</v>
      </c>
      <c r="N24" s="37">
        <f t="shared" si="1"/>
        <v>10665741</v>
      </c>
      <c r="O24" s="37">
        <f t="shared" si="1"/>
        <v>0</v>
      </c>
      <c r="P24" s="37">
        <f t="shared" si="1"/>
        <v>0</v>
      </c>
      <c r="Q24" s="37">
        <f t="shared" si="1"/>
        <v>0</v>
      </c>
      <c r="R24" s="37">
        <f t="shared" si="1"/>
        <v>0</v>
      </c>
      <c r="S24" s="37">
        <f t="shared" si="1"/>
        <v>0</v>
      </c>
      <c r="T24" s="37">
        <f t="shared" si="1"/>
        <v>0</v>
      </c>
      <c r="U24" s="37">
        <f t="shared" si="1"/>
        <v>0</v>
      </c>
      <c r="V24" s="37">
        <f t="shared" si="1"/>
        <v>0</v>
      </c>
      <c r="W24" s="37">
        <f t="shared" si="1"/>
        <v>7872672</v>
      </c>
      <c r="X24" s="37">
        <f t="shared" si="1"/>
        <v>316171281</v>
      </c>
      <c r="Y24" s="37">
        <f t="shared" si="1"/>
        <v>-308298609</v>
      </c>
      <c r="Z24" s="38">
        <f>+IF(X24&lt;&gt;0,+(Y24/X24)*100,0)</f>
        <v>-97.509997753401265</v>
      </c>
      <c r="AA24" s="39">
        <f>SUM(AA15:AA23)</f>
        <v>360956565</v>
      </c>
    </row>
    <row r="25" spans="1:27" ht="13.5" x14ac:dyDescent="0.25">
      <c r="A25" s="27" t="s">
        <v>52</v>
      </c>
      <c r="B25" s="28" t="s">
        <v>32</v>
      </c>
      <c r="C25" s="29">
        <f t="shared" ref="C25:Y25" si="2">+C12+C24</f>
        <v>38703991</v>
      </c>
      <c r="D25" s="29">
        <f>+D12+D24</f>
        <v>0</v>
      </c>
      <c r="E25" s="30">
        <f t="shared" si="2"/>
        <v>12228360</v>
      </c>
      <c r="F25" s="31">
        <f t="shared" si="2"/>
        <v>1295385065</v>
      </c>
      <c r="G25" s="31">
        <f t="shared" si="2"/>
        <v>175846817</v>
      </c>
      <c r="H25" s="31">
        <f t="shared" si="2"/>
        <v>-1138145942</v>
      </c>
      <c r="I25" s="31">
        <f t="shared" si="2"/>
        <v>1034648172</v>
      </c>
      <c r="J25" s="31">
        <f t="shared" si="2"/>
        <v>72349047</v>
      </c>
      <c r="K25" s="31">
        <f t="shared" si="2"/>
        <v>-65561945</v>
      </c>
      <c r="L25" s="31">
        <f t="shared" si="2"/>
        <v>-44742887</v>
      </c>
      <c r="M25" s="31">
        <f t="shared" si="2"/>
        <v>-65171339</v>
      </c>
      <c r="N25" s="31">
        <f t="shared" si="2"/>
        <v>-175476171</v>
      </c>
      <c r="O25" s="31">
        <f t="shared" si="2"/>
        <v>0</v>
      </c>
      <c r="P25" s="31">
        <f t="shared" si="2"/>
        <v>0</v>
      </c>
      <c r="Q25" s="31">
        <f t="shared" si="2"/>
        <v>0</v>
      </c>
      <c r="R25" s="31">
        <f t="shared" si="2"/>
        <v>0</v>
      </c>
      <c r="S25" s="31">
        <f t="shared" si="2"/>
        <v>0</v>
      </c>
      <c r="T25" s="31">
        <f t="shared" si="2"/>
        <v>0</v>
      </c>
      <c r="U25" s="31">
        <f t="shared" si="2"/>
        <v>0</v>
      </c>
      <c r="V25" s="31">
        <f t="shared" si="2"/>
        <v>0</v>
      </c>
      <c r="W25" s="31">
        <f t="shared" si="2"/>
        <v>-103127124</v>
      </c>
      <c r="X25" s="31">
        <f t="shared" si="2"/>
        <v>909102859</v>
      </c>
      <c r="Y25" s="31">
        <f t="shared" si="2"/>
        <v>-1012229983</v>
      </c>
      <c r="Z25" s="32">
        <f>+IF(X25&lt;&gt;0,+(Y25/X25)*100,0)</f>
        <v>-111.34383452642953</v>
      </c>
      <c r="AA25" s="33">
        <f>+AA12+AA24</f>
        <v>1295385065</v>
      </c>
    </row>
    <row r="26" spans="1:27" ht="5.0999999999999996" customHeight="1" x14ac:dyDescent="0.25">
      <c r="A26" s="34" t="s">
        <v>41</v>
      </c>
      <c r="B26" s="17"/>
      <c r="C26" s="18"/>
      <c r="D26" s="18"/>
      <c r="E26" s="19"/>
      <c r="F26" s="20"/>
      <c r="G26" s="20"/>
      <c r="H26" s="20"/>
      <c r="I26" s="20"/>
      <c r="J26" s="20"/>
      <c r="K26" s="20"/>
      <c r="L26" s="20"/>
      <c r="M26" s="20"/>
      <c r="N26" s="20"/>
      <c r="O26" s="20"/>
      <c r="P26" s="20"/>
      <c r="Q26" s="20"/>
      <c r="R26" s="20"/>
      <c r="S26" s="20"/>
      <c r="T26" s="20"/>
      <c r="U26" s="20"/>
      <c r="V26" s="20"/>
      <c r="W26" s="20"/>
      <c r="X26" s="20"/>
      <c r="Y26" s="20"/>
      <c r="Z26" s="21"/>
      <c r="AA26" s="22"/>
    </row>
    <row r="27" spans="1:27" ht="13.5" x14ac:dyDescent="0.25">
      <c r="A27" s="10" t="s">
        <v>53</v>
      </c>
      <c r="B27" s="17" t="s">
        <v>32</v>
      </c>
      <c r="C27" s="18"/>
      <c r="D27" s="18"/>
      <c r="E27" s="19"/>
      <c r="F27" s="20"/>
      <c r="G27" s="20"/>
      <c r="H27" s="20"/>
      <c r="I27" s="20"/>
      <c r="J27" s="20"/>
      <c r="K27" s="20"/>
      <c r="L27" s="20"/>
      <c r="M27" s="20"/>
      <c r="N27" s="20"/>
      <c r="O27" s="20"/>
      <c r="P27" s="20"/>
      <c r="Q27" s="20"/>
      <c r="R27" s="20"/>
      <c r="S27" s="20"/>
      <c r="T27" s="20"/>
      <c r="U27" s="20"/>
      <c r="V27" s="20"/>
      <c r="W27" s="20"/>
      <c r="X27" s="20"/>
      <c r="Y27" s="20"/>
      <c r="Z27" s="21"/>
      <c r="AA27" s="22"/>
    </row>
    <row r="28" spans="1:27" ht="13.5" x14ac:dyDescent="0.25">
      <c r="A28" s="10" t="s">
        <v>54</v>
      </c>
      <c r="B28" s="40" t="s">
        <v>32</v>
      </c>
      <c r="C28" s="18"/>
      <c r="D28" s="18"/>
      <c r="E28" s="19"/>
      <c r="F28" s="20"/>
      <c r="G28" s="20"/>
      <c r="H28" s="20"/>
      <c r="I28" s="20"/>
      <c r="J28" s="20"/>
      <c r="K28" s="20"/>
      <c r="L28" s="20"/>
      <c r="M28" s="20"/>
      <c r="N28" s="20"/>
      <c r="O28" s="20"/>
      <c r="P28" s="20"/>
      <c r="Q28" s="20"/>
      <c r="R28" s="20"/>
      <c r="S28" s="20"/>
      <c r="T28" s="20"/>
      <c r="U28" s="20"/>
      <c r="V28" s="20"/>
      <c r="W28" s="20"/>
      <c r="X28" s="20"/>
      <c r="Y28" s="20"/>
      <c r="Z28" s="21"/>
      <c r="AA28" s="22"/>
    </row>
    <row r="29" spans="1:27" ht="13.5" x14ac:dyDescent="0.25">
      <c r="A29" s="23" t="s">
        <v>55</v>
      </c>
      <c r="B29" s="17" t="s">
        <v>32</v>
      </c>
      <c r="C29" s="18"/>
      <c r="D29" s="18"/>
      <c r="E29" s="19"/>
      <c r="F29" s="20"/>
      <c r="G29" s="20"/>
      <c r="H29" s="20"/>
      <c r="I29" s="20"/>
      <c r="J29" s="20"/>
      <c r="K29" s="20"/>
      <c r="L29" s="20"/>
      <c r="M29" s="20"/>
      <c r="N29" s="20"/>
      <c r="O29" s="20"/>
      <c r="P29" s="20"/>
      <c r="Q29" s="20"/>
      <c r="R29" s="20"/>
      <c r="S29" s="20"/>
      <c r="T29" s="20"/>
      <c r="U29" s="20"/>
      <c r="V29" s="20"/>
      <c r="W29" s="20"/>
      <c r="X29" s="20"/>
      <c r="Y29" s="20"/>
      <c r="Z29" s="21"/>
      <c r="AA29" s="22"/>
    </row>
    <row r="30" spans="1:27" ht="13.5" x14ac:dyDescent="0.25">
      <c r="A30" s="23" t="s">
        <v>56</v>
      </c>
      <c r="B30" s="17" t="s">
        <v>32</v>
      </c>
      <c r="C30" s="18">
        <v>-6635225</v>
      </c>
      <c r="D30" s="18"/>
      <c r="E30" s="19"/>
      <c r="F30" s="20"/>
      <c r="G30" s="20">
        <v>752206</v>
      </c>
      <c r="H30" s="20">
        <v>2331558</v>
      </c>
      <c r="I30" s="20">
        <v>2256347</v>
      </c>
      <c r="J30" s="20">
        <v>5340111</v>
      </c>
      <c r="K30" s="20">
        <v>2331558</v>
      </c>
      <c r="L30" s="20">
        <v>2256347</v>
      </c>
      <c r="M30" s="20">
        <v>-11747804</v>
      </c>
      <c r="N30" s="20">
        <v>-7159899</v>
      </c>
      <c r="O30" s="20"/>
      <c r="P30" s="20"/>
      <c r="Q30" s="20"/>
      <c r="R30" s="20"/>
      <c r="S30" s="20"/>
      <c r="T30" s="20"/>
      <c r="U30" s="20"/>
      <c r="V30" s="20"/>
      <c r="W30" s="20">
        <v>-1819788</v>
      </c>
      <c r="X30" s="20"/>
      <c r="Y30" s="20">
        <v>-1819788</v>
      </c>
      <c r="Z30" s="21"/>
      <c r="AA30" s="22"/>
    </row>
    <row r="31" spans="1:27" ht="13.5" x14ac:dyDescent="0.25">
      <c r="A31" s="23" t="s">
        <v>57</v>
      </c>
      <c r="B31" s="17" t="s">
        <v>32</v>
      </c>
      <c r="C31" s="18"/>
      <c r="D31" s="18"/>
      <c r="E31" s="19"/>
      <c r="F31" s="20"/>
      <c r="G31" s="20"/>
      <c r="H31" s="20"/>
      <c r="I31" s="20"/>
      <c r="J31" s="20"/>
      <c r="K31" s="20"/>
      <c r="L31" s="20"/>
      <c r="M31" s="20"/>
      <c r="N31" s="20"/>
      <c r="O31" s="20"/>
      <c r="P31" s="20"/>
      <c r="Q31" s="20"/>
      <c r="R31" s="20"/>
      <c r="S31" s="20"/>
      <c r="T31" s="20"/>
      <c r="U31" s="20"/>
      <c r="V31" s="20"/>
      <c r="W31" s="20"/>
      <c r="X31" s="20"/>
      <c r="Y31" s="20"/>
      <c r="Z31" s="21"/>
      <c r="AA31" s="22"/>
    </row>
    <row r="32" spans="1:27" ht="13.5" x14ac:dyDescent="0.25">
      <c r="A32" s="23" t="s">
        <v>58</v>
      </c>
      <c r="B32" s="17" t="s">
        <v>32</v>
      </c>
      <c r="C32" s="18">
        <v>37923247</v>
      </c>
      <c r="D32" s="18"/>
      <c r="E32" s="19"/>
      <c r="F32" s="20">
        <v>-1311398780</v>
      </c>
      <c r="G32" s="20">
        <v>-65316742</v>
      </c>
      <c r="H32" s="20">
        <v>-3580668</v>
      </c>
      <c r="I32" s="20">
        <v>2857810</v>
      </c>
      <c r="J32" s="20">
        <v>-66039600</v>
      </c>
      <c r="K32" s="20">
        <v>4550297</v>
      </c>
      <c r="L32" s="20">
        <v>26452443</v>
      </c>
      <c r="M32" s="20">
        <v>-29945115</v>
      </c>
      <c r="N32" s="20">
        <v>1057625</v>
      </c>
      <c r="O32" s="20"/>
      <c r="P32" s="20"/>
      <c r="Q32" s="20"/>
      <c r="R32" s="20"/>
      <c r="S32" s="20"/>
      <c r="T32" s="20"/>
      <c r="U32" s="20"/>
      <c r="V32" s="20"/>
      <c r="W32" s="20">
        <v>-64981975</v>
      </c>
      <c r="X32" s="20">
        <v>-655699392</v>
      </c>
      <c r="Y32" s="20">
        <v>590717417</v>
      </c>
      <c r="Z32" s="21">
        <v>-90.089669779654145</v>
      </c>
      <c r="AA32" s="22">
        <v>-1311398780</v>
      </c>
    </row>
    <row r="33" spans="1:27" ht="13.5" x14ac:dyDescent="0.25">
      <c r="A33" s="23" t="s">
        <v>59</v>
      </c>
      <c r="B33" s="17" t="s">
        <v>32</v>
      </c>
      <c r="C33" s="18"/>
      <c r="D33" s="18"/>
      <c r="E33" s="19"/>
      <c r="F33" s="20"/>
      <c r="G33" s="20"/>
      <c r="H33" s="20"/>
      <c r="I33" s="20"/>
      <c r="J33" s="20"/>
      <c r="K33" s="20"/>
      <c r="L33" s="20"/>
      <c r="M33" s="20"/>
      <c r="N33" s="20"/>
      <c r="O33" s="20"/>
      <c r="P33" s="20"/>
      <c r="Q33" s="20"/>
      <c r="R33" s="20"/>
      <c r="S33" s="20"/>
      <c r="T33" s="20"/>
      <c r="U33" s="20"/>
      <c r="V33" s="20"/>
      <c r="W33" s="20"/>
      <c r="X33" s="20"/>
      <c r="Y33" s="20"/>
      <c r="Z33" s="21"/>
      <c r="AA33" s="22"/>
    </row>
    <row r="34" spans="1:27" ht="13.5" x14ac:dyDescent="0.25">
      <c r="A34" s="27" t="s">
        <v>60</v>
      </c>
      <c r="B34" s="28" t="s">
        <v>32</v>
      </c>
      <c r="C34" s="29">
        <f t="shared" ref="C34:Y34" si="3">SUM(C29:C33)</f>
        <v>31288022</v>
      </c>
      <c r="D34" s="29">
        <f>SUM(D29:D33)</f>
        <v>0</v>
      </c>
      <c r="E34" s="30">
        <f t="shared" si="3"/>
        <v>0</v>
      </c>
      <c r="F34" s="31">
        <f t="shared" si="3"/>
        <v>-1311398780</v>
      </c>
      <c r="G34" s="31">
        <f t="shared" si="3"/>
        <v>-64564536</v>
      </c>
      <c r="H34" s="31">
        <f t="shared" si="3"/>
        <v>-1249110</v>
      </c>
      <c r="I34" s="31">
        <f t="shared" si="3"/>
        <v>5114157</v>
      </c>
      <c r="J34" s="31">
        <f t="shared" si="3"/>
        <v>-60699489</v>
      </c>
      <c r="K34" s="31">
        <f t="shared" si="3"/>
        <v>6881855</v>
      </c>
      <c r="L34" s="31">
        <f t="shared" si="3"/>
        <v>28708790</v>
      </c>
      <c r="M34" s="31">
        <f t="shared" si="3"/>
        <v>-41692919</v>
      </c>
      <c r="N34" s="31">
        <f t="shared" si="3"/>
        <v>-6102274</v>
      </c>
      <c r="O34" s="31">
        <f t="shared" si="3"/>
        <v>0</v>
      </c>
      <c r="P34" s="31">
        <f t="shared" si="3"/>
        <v>0</v>
      </c>
      <c r="Q34" s="31">
        <f t="shared" si="3"/>
        <v>0</v>
      </c>
      <c r="R34" s="31">
        <f t="shared" si="3"/>
        <v>0</v>
      </c>
      <c r="S34" s="31">
        <f t="shared" si="3"/>
        <v>0</v>
      </c>
      <c r="T34" s="31">
        <f t="shared" si="3"/>
        <v>0</v>
      </c>
      <c r="U34" s="31">
        <f t="shared" si="3"/>
        <v>0</v>
      </c>
      <c r="V34" s="31">
        <f t="shared" si="3"/>
        <v>0</v>
      </c>
      <c r="W34" s="31">
        <f t="shared" si="3"/>
        <v>-66801763</v>
      </c>
      <c r="X34" s="31">
        <f t="shared" si="3"/>
        <v>-655699392</v>
      </c>
      <c r="Y34" s="31">
        <f t="shared" si="3"/>
        <v>588897629</v>
      </c>
      <c r="Z34" s="32">
        <f>+IF(X34&lt;&gt;0,+(Y34/X34)*100,0)</f>
        <v>-89.812135894126314</v>
      </c>
      <c r="AA34" s="33">
        <f>SUM(AA29:AA33)</f>
        <v>-1311398780</v>
      </c>
    </row>
    <row r="35" spans="1:27" ht="5.0999999999999996" customHeight="1" x14ac:dyDescent="0.25">
      <c r="A35" s="34" t="s">
        <v>41</v>
      </c>
      <c r="B35" s="17"/>
      <c r="C35" s="18"/>
      <c r="D35" s="18"/>
      <c r="E35" s="19"/>
      <c r="F35" s="20"/>
      <c r="G35" s="20"/>
      <c r="H35" s="20"/>
      <c r="I35" s="20"/>
      <c r="J35" s="20"/>
      <c r="K35" s="20"/>
      <c r="L35" s="20"/>
      <c r="M35" s="20"/>
      <c r="N35" s="20"/>
      <c r="O35" s="20"/>
      <c r="P35" s="20"/>
      <c r="Q35" s="20"/>
      <c r="R35" s="20"/>
      <c r="S35" s="20"/>
      <c r="T35" s="20"/>
      <c r="U35" s="20"/>
      <c r="V35" s="20"/>
      <c r="W35" s="20"/>
      <c r="X35" s="20"/>
      <c r="Y35" s="20"/>
      <c r="Z35" s="21"/>
      <c r="AA35" s="22"/>
    </row>
    <row r="36" spans="1:27" ht="13.5" x14ac:dyDescent="0.25">
      <c r="A36" s="10" t="s">
        <v>61</v>
      </c>
      <c r="B36" s="17" t="s">
        <v>32</v>
      </c>
      <c r="C36" s="18"/>
      <c r="D36" s="18"/>
      <c r="E36" s="19"/>
      <c r="F36" s="20"/>
      <c r="G36" s="20"/>
      <c r="H36" s="20"/>
      <c r="I36" s="20"/>
      <c r="J36" s="20"/>
      <c r="K36" s="20"/>
      <c r="L36" s="20"/>
      <c r="M36" s="20"/>
      <c r="N36" s="20"/>
      <c r="O36" s="20"/>
      <c r="P36" s="20"/>
      <c r="Q36" s="20"/>
      <c r="R36" s="20"/>
      <c r="S36" s="20"/>
      <c r="T36" s="20"/>
      <c r="U36" s="20"/>
      <c r="V36" s="20"/>
      <c r="W36" s="20"/>
      <c r="X36" s="20"/>
      <c r="Y36" s="20"/>
      <c r="Z36" s="21"/>
      <c r="AA36" s="22"/>
    </row>
    <row r="37" spans="1:27" ht="13.5" x14ac:dyDescent="0.25">
      <c r="A37" s="23" t="s">
        <v>62</v>
      </c>
      <c r="B37" s="17" t="s">
        <v>32</v>
      </c>
      <c r="C37" s="18">
        <v>-9048685</v>
      </c>
      <c r="D37" s="18"/>
      <c r="E37" s="19"/>
      <c r="F37" s="20"/>
      <c r="G37" s="20">
        <v>-783800</v>
      </c>
      <c r="H37" s="20"/>
      <c r="I37" s="20"/>
      <c r="J37" s="20">
        <v>-783800</v>
      </c>
      <c r="K37" s="20"/>
      <c r="L37" s="20"/>
      <c r="M37" s="20">
        <v>-8863411</v>
      </c>
      <c r="N37" s="20">
        <v>-8863411</v>
      </c>
      <c r="O37" s="20"/>
      <c r="P37" s="20"/>
      <c r="Q37" s="20"/>
      <c r="R37" s="20"/>
      <c r="S37" s="20"/>
      <c r="T37" s="20"/>
      <c r="U37" s="20"/>
      <c r="V37" s="20"/>
      <c r="W37" s="20">
        <v>-9647211</v>
      </c>
      <c r="X37" s="20"/>
      <c r="Y37" s="20">
        <v>-9647211</v>
      </c>
      <c r="Z37" s="21"/>
      <c r="AA37" s="22"/>
    </row>
    <row r="38" spans="1:27" ht="13.5" x14ac:dyDescent="0.25">
      <c r="A38" s="23" t="s">
        <v>59</v>
      </c>
      <c r="B38" s="17" t="s">
        <v>32</v>
      </c>
      <c r="C38" s="18">
        <v>81947656</v>
      </c>
      <c r="D38" s="18"/>
      <c r="E38" s="19">
        <v>260349000</v>
      </c>
      <c r="F38" s="20">
        <v>260349000</v>
      </c>
      <c r="G38" s="20"/>
      <c r="H38" s="20"/>
      <c r="I38" s="20"/>
      <c r="J38" s="20"/>
      <c r="K38" s="20"/>
      <c r="L38" s="20"/>
      <c r="M38" s="20"/>
      <c r="N38" s="20"/>
      <c r="O38" s="20"/>
      <c r="P38" s="20"/>
      <c r="Q38" s="20"/>
      <c r="R38" s="20"/>
      <c r="S38" s="20"/>
      <c r="T38" s="20"/>
      <c r="U38" s="20"/>
      <c r="V38" s="20"/>
      <c r="W38" s="20"/>
      <c r="X38" s="20">
        <v>260349000</v>
      </c>
      <c r="Y38" s="20">
        <v>-260349000</v>
      </c>
      <c r="Z38" s="21">
        <v>-100</v>
      </c>
      <c r="AA38" s="22">
        <v>260349000</v>
      </c>
    </row>
    <row r="39" spans="1:27" ht="13.5" x14ac:dyDescent="0.25">
      <c r="A39" s="27" t="s">
        <v>63</v>
      </c>
      <c r="B39" s="35" t="s">
        <v>32</v>
      </c>
      <c r="C39" s="29">
        <f t="shared" ref="C39:Y39" si="4">SUM(C37:C38)</f>
        <v>72898971</v>
      </c>
      <c r="D39" s="29">
        <f>SUM(D37:D38)</f>
        <v>0</v>
      </c>
      <c r="E39" s="36">
        <f t="shared" si="4"/>
        <v>260349000</v>
      </c>
      <c r="F39" s="37">
        <f t="shared" si="4"/>
        <v>260349000</v>
      </c>
      <c r="G39" s="37">
        <f t="shared" si="4"/>
        <v>-783800</v>
      </c>
      <c r="H39" s="37">
        <f t="shared" si="4"/>
        <v>0</v>
      </c>
      <c r="I39" s="37">
        <f t="shared" si="4"/>
        <v>0</v>
      </c>
      <c r="J39" s="37">
        <f t="shared" si="4"/>
        <v>-783800</v>
      </c>
      <c r="K39" s="37">
        <f t="shared" si="4"/>
        <v>0</v>
      </c>
      <c r="L39" s="37">
        <f t="shared" si="4"/>
        <v>0</v>
      </c>
      <c r="M39" s="37">
        <f t="shared" si="4"/>
        <v>-8863411</v>
      </c>
      <c r="N39" s="37">
        <f t="shared" si="4"/>
        <v>-8863411</v>
      </c>
      <c r="O39" s="37">
        <f t="shared" si="4"/>
        <v>0</v>
      </c>
      <c r="P39" s="37">
        <f t="shared" si="4"/>
        <v>0</v>
      </c>
      <c r="Q39" s="37">
        <f t="shared" si="4"/>
        <v>0</v>
      </c>
      <c r="R39" s="37">
        <f t="shared" si="4"/>
        <v>0</v>
      </c>
      <c r="S39" s="37">
        <f t="shared" si="4"/>
        <v>0</v>
      </c>
      <c r="T39" s="37">
        <f t="shared" si="4"/>
        <v>0</v>
      </c>
      <c r="U39" s="37">
        <f t="shared" si="4"/>
        <v>0</v>
      </c>
      <c r="V39" s="37">
        <f t="shared" si="4"/>
        <v>0</v>
      </c>
      <c r="W39" s="37">
        <f t="shared" si="4"/>
        <v>-9647211</v>
      </c>
      <c r="X39" s="37">
        <f t="shared" si="4"/>
        <v>260349000</v>
      </c>
      <c r="Y39" s="37">
        <f t="shared" si="4"/>
        <v>-269996211</v>
      </c>
      <c r="Z39" s="38">
        <f>+IF(X39&lt;&gt;0,+(Y39/X39)*100,0)</f>
        <v>-103.70549185900464</v>
      </c>
      <c r="AA39" s="39">
        <f>SUM(AA37:AA38)</f>
        <v>260349000</v>
      </c>
    </row>
    <row r="40" spans="1:27" ht="13.5" x14ac:dyDescent="0.25">
      <c r="A40" s="27" t="s">
        <v>64</v>
      </c>
      <c r="B40" s="28" t="s">
        <v>32</v>
      </c>
      <c r="C40" s="29">
        <f t="shared" ref="C40:Y40" si="5">+C34+C39</f>
        <v>104186993</v>
      </c>
      <c r="D40" s="29">
        <f>+D34+D39</f>
        <v>0</v>
      </c>
      <c r="E40" s="30">
        <f t="shared" si="5"/>
        <v>260349000</v>
      </c>
      <c r="F40" s="31">
        <f t="shared" si="5"/>
        <v>-1051049780</v>
      </c>
      <c r="G40" s="31">
        <f t="shared" si="5"/>
        <v>-65348336</v>
      </c>
      <c r="H40" s="31">
        <f t="shared" si="5"/>
        <v>-1249110</v>
      </c>
      <c r="I40" s="31">
        <f t="shared" si="5"/>
        <v>5114157</v>
      </c>
      <c r="J40" s="31">
        <f t="shared" si="5"/>
        <v>-61483289</v>
      </c>
      <c r="K40" s="31">
        <f t="shared" si="5"/>
        <v>6881855</v>
      </c>
      <c r="L40" s="31">
        <f t="shared" si="5"/>
        <v>28708790</v>
      </c>
      <c r="M40" s="31">
        <f t="shared" si="5"/>
        <v>-50556330</v>
      </c>
      <c r="N40" s="31">
        <f t="shared" si="5"/>
        <v>-14965685</v>
      </c>
      <c r="O40" s="31">
        <f t="shared" si="5"/>
        <v>0</v>
      </c>
      <c r="P40" s="31">
        <f t="shared" si="5"/>
        <v>0</v>
      </c>
      <c r="Q40" s="31">
        <f t="shared" si="5"/>
        <v>0</v>
      </c>
      <c r="R40" s="31">
        <f t="shared" si="5"/>
        <v>0</v>
      </c>
      <c r="S40" s="31">
        <f t="shared" si="5"/>
        <v>0</v>
      </c>
      <c r="T40" s="31">
        <f t="shared" si="5"/>
        <v>0</v>
      </c>
      <c r="U40" s="31">
        <f t="shared" si="5"/>
        <v>0</v>
      </c>
      <c r="V40" s="31">
        <f t="shared" si="5"/>
        <v>0</v>
      </c>
      <c r="W40" s="31">
        <f t="shared" si="5"/>
        <v>-76448974</v>
      </c>
      <c r="X40" s="31">
        <f t="shared" si="5"/>
        <v>-395350392</v>
      </c>
      <c r="Y40" s="31">
        <f t="shared" si="5"/>
        <v>318901418</v>
      </c>
      <c r="Z40" s="32">
        <f>+IF(X40&lt;&gt;0,+(Y40/X40)*100,0)</f>
        <v>-80.662982623272569</v>
      </c>
      <c r="AA40" s="33">
        <f>+AA34+AA39</f>
        <v>-1051049780</v>
      </c>
    </row>
    <row r="41" spans="1:27" ht="5.0999999999999996" customHeight="1" x14ac:dyDescent="0.25">
      <c r="A41" s="34" t="s">
        <v>41</v>
      </c>
      <c r="B41" s="17"/>
      <c r="C41" s="18"/>
      <c r="D41" s="18"/>
      <c r="E41" s="19"/>
      <c r="F41" s="20"/>
      <c r="G41" s="20"/>
      <c r="H41" s="20"/>
      <c r="I41" s="20"/>
      <c r="J41" s="20"/>
      <c r="K41" s="20"/>
      <c r="L41" s="20"/>
      <c r="M41" s="20"/>
      <c r="N41" s="20"/>
      <c r="O41" s="20"/>
      <c r="P41" s="20"/>
      <c r="Q41" s="20"/>
      <c r="R41" s="20"/>
      <c r="S41" s="20"/>
      <c r="T41" s="20"/>
      <c r="U41" s="20"/>
      <c r="V41" s="20"/>
      <c r="W41" s="20"/>
      <c r="X41" s="20"/>
      <c r="Y41" s="20"/>
      <c r="Z41" s="21"/>
      <c r="AA41" s="22"/>
    </row>
    <row r="42" spans="1:27" ht="13.5" x14ac:dyDescent="0.25">
      <c r="A42" s="41" t="s">
        <v>65</v>
      </c>
      <c r="B42" s="42" t="s">
        <v>66</v>
      </c>
      <c r="C42" s="43">
        <f t="shared" ref="C42:Y42" si="6">+C25-C40</f>
        <v>-65483002</v>
      </c>
      <c r="D42" s="43">
        <f>+D25-D40</f>
        <v>0</v>
      </c>
      <c r="E42" s="44">
        <f t="shared" si="6"/>
        <v>-248120640</v>
      </c>
      <c r="F42" s="45">
        <f t="shared" si="6"/>
        <v>2346434845</v>
      </c>
      <c r="G42" s="45">
        <f t="shared" si="6"/>
        <v>241195153</v>
      </c>
      <c r="H42" s="45">
        <f t="shared" si="6"/>
        <v>-1136896832</v>
      </c>
      <c r="I42" s="45">
        <f t="shared" si="6"/>
        <v>1029534015</v>
      </c>
      <c r="J42" s="45">
        <f t="shared" si="6"/>
        <v>133832336</v>
      </c>
      <c r="K42" s="45">
        <f t="shared" si="6"/>
        <v>-72443800</v>
      </c>
      <c r="L42" s="45">
        <f t="shared" si="6"/>
        <v>-73451677</v>
      </c>
      <c r="M42" s="45">
        <f t="shared" si="6"/>
        <v>-14615009</v>
      </c>
      <c r="N42" s="45">
        <f t="shared" si="6"/>
        <v>-160510486</v>
      </c>
      <c r="O42" s="45">
        <f t="shared" si="6"/>
        <v>0</v>
      </c>
      <c r="P42" s="45">
        <f t="shared" si="6"/>
        <v>0</v>
      </c>
      <c r="Q42" s="45">
        <f t="shared" si="6"/>
        <v>0</v>
      </c>
      <c r="R42" s="45">
        <f t="shared" si="6"/>
        <v>0</v>
      </c>
      <c r="S42" s="45">
        <f t="shared" si="6"/>
        <v>0</v>
      </c>
      <c r="T42" s="45">
        <f t="shared" si="6"/>
        <v>0</v>
      </c>
      <c r="U42" s="45">
        <f t="shared" si="6"/>
        <v>0</v>
      </c>
      <c r="V42" s="45">
        <f t="shared" si="6"/>
        <v>0</v>
      </c>
      <c r="W42" s="45">
        <f t="shared" si="6"/>
        <v>-26678150</v>
      </c>
      <c r="X42" s="45">
        <f t="shared" si="6"/>
        <v>1304453251</v>
      </c>
      <c r="Y42" s="45">
        <f t="shared" si="6"/>
        <v>-1331131401</v>
      </c>
      <c r="Z42" s="46">
        <f>+IF(X42&lt;&gt;0,+(Y42/X42)*100,0)</f>
        <v>-102.04515953174622</v>
      </c>
      <c r="AA42" s="47">
        <f>+AA25-AA40</f>
        <v>2346434845</v>
      </c>
    </row>
    <row r="43" spans="1:27" ht="5.0999999999999996" customHeight="1" x14ac:dyDescent="0.25">
      <c r="A43" s="34" t="s">
        <v>41</v>
      </c>
      <c r="B43" s="17"/>
      <c r="C43" s="18"/>
      <c r="D43" s="18"/>
      <c r="E43" s="19"/>
      <c r="F43" s="20"/>
      <c r="G43" s="20"/>
      <c r="H43" s="20"/>
      <c r="I43" s="20"/>
      <c r="J43" s="20"/>
      <c r="K43" s="20"/>
      <c r="L43" s="20"/>
      <c r="M43" s="20"/>
      <c r="N43" s="20"/>
      <c r="O43" s="20"/>
      <c r="P43" s="20"/>
      <c r="Q43" s="20"/>
      <c r="R43" s="20"/>
      <c r="S43" s="20"/>
      <c r="T43" s="20"/>
      <c r="U43" s="20"/>
      <c r="V43" s="20"/>
      <c r="W43" s="20"/>
      <c r="X43" s="20"/>
      <c r="Y43" s="20"/>
      <c r="Z43" s="48"/>
      <c r="AA43" s="22"/>
    </row>
    <row r="44" spans="1:27" ht="13.5" x14ac:dyDescent="0.25">
      <c r="A44" s="10" t="s">
        <v>67</v>
      </c>
      <c r="B44" s="17" t="s">
        <v>32</v>
      </c>
      <c r="C44" s="18"/>
      <c r="D44" s="18"/>
      <c r="E44" s="19"/>
      <c r="F44" s="20"/>
      <c r="G44" s="20"/>
      <c r="H44" s="20"/>
      <c r="I44" s="20"/>
      <c r="J44" s="20"/>
      <c r="K44" s="20"/>
      <c r="L44" s="20"/>
      <c r="M44" s="20"/>
      <c r="N44" s="20"/>
      <c r="O44" s="20"/>
      <c r="P44" s="20"/>
      <c r="Q44" s="20"/>
      <c r="R44" s="20"/>
      <c r="S44" s="20"/>
      <c r="T44" s="20"/>
      <c r="U44" s="20"/>
      <c r="V44" s="20"/>
      <c r="W44" s="20"/>
      <c r="X44" s="20"/>
      <c r="Y44" s="20"/>
      <c r="Z44" s="48"/>
      <c r="AA44" s="22"/>
    </row>
    <row r="45" spans="1:27" ht="13.5" x14ac:dyDescent="0.25">
      <c r="A45" s="23" t="s">
        <v>68</v>
      </c>
      <c r="B45" s="17" t="s">
        <v>32</v>
      </c>
      <c r="C45" s="18">
        <v>-2421488</v>
      </c>
      <c r="D45" s="18"/>
      <c r="E45" s="19">
        <v>-105338660</v>
      </c>
      <c r="F45" s="20">
        <v>193845600</v>
      </c>
      <c r="G45" s="20"/>
      <c r="H45" s="20"/>
      <c r="I45" s="20"/>
      <c r="J45" s="20"/>
      <c r="K45" s="20"/>
      <c r="L45" s="20"/>
      <c r="M45" s="20"/>
      <c r="N45" s="20"/>
      <c r="O45" s="20"/>
      <c r="P45" s="20"/>
      <c r="Q45" s="20"/>
      <c r="R45" s="20"/>
      <c r="S45" s="20"/>
      <c r="T45" s="20"/>
      <c r="U45" s="20"/>
      <c r="V45" s="20"/>
      <c r="W45" s="20"/>
      <c r="X45" s="20">
        <v>187184296</v>
      </c>
      <c r="Y45" s="20">
        <v>-187184296</v>
      </c>
      <c r="Z45" s="48">
        <v>-100</v>
      </c>
      <c r="AA45" s="22">
        <v>193845600</v>
      </c>
    </row>
    <row r="46" spans="1:27" ht="13.5" x14ac:dyDescent="0.25">
      <c r="A46" s="23" t="s">
        <v>69</v>
      </c>
      <c r="B46" s="17" t="s">
        <v>32</v>
      </c>
      <c r="C46" s="18"/>
      <c r="D46" s="18"/>
      <c r="E46" s="19"/>
      <c r="F46" s="20"/>
      <c r="G46" s="20"/>
      <c r="H46" s="20"/>
      <c r="I46" s="20"/>
      <c r="J46" s="20"/>
      <c r="K46" s="20"/>
      <c r="L46" s="20"/>
      <c r="M46" s="20"/>
      <c r="N46" s="20"/>
      <c r="O46" s="20"/>
      <c r="P46" s="20"/>
      <c r="Q46" s="20"/>
      <c r="R46" s="20"/>
      <c r="S46" s="20"/>
      <c r="T46" s="20"/>
      <c r="U46" s="20"/>
      <c r="V46" s="20"/>
      <c r="W46" s="20"/>
      <c r="X46" s="20"/>
      <c r="Y46" s="20"/>
      <c r="Z46" s="48"/>
      <c r="AA46" s="22"/>
    </row>
    <row r="47" spans="1:27" ht="14.45" customHeight="1" x14ac:dyDescent="0.25">
      <c r="A47" s="23" t="s">
        <v>41</v>
      </c>
      <c r="B47" s="17"/>
      <c r="C47" s="18"/>
      <c r="D47" s="18"/>
      <c r="E47" s="19"/>
      <c r="F47" s="20"/>
      <c r="G47" s="20"/>
      <c r="H47" s="20"/>
      <c r="I47" s="20"/>
      <c r="J47" s="20"/>
      <c r="K47" s="20"/>
      <c r="L47" s="20"/>
      <c r="M47" s="20"/>
      <c r="N47" s="20"/>
      <c r="O47" s="20"/>
      <c r="P47" s="20"/>
      <c r="Q47" s="20"/>
      <c r="R47" s="20"/>
      <c r="S47" s="20"/>
      <c r="T47" s="20"/>
      <c r="U47" s="20"/>
      <c r="V47" s="20"/>
      <c r="W47" s="20"/>
      <c r="X47" s="20"/>
      <c r="Y47" s="20"/>
      <c r="Z47" s="48"/>
      <c r="AA47" s="22"/>
    </row>
    <row r="48" spans="1:27" ht="13.5" x14ac:dyDescent="0.25">
      <c r="A48" s="49" t="s">
        <v>70</v>
      </c>
      <c r="B48" s="50" t="s">
        <v>66</v>
      </c>
      <c r="C48" s="51">
        <f t="shared" ref="C48:Y48" si="7">SUM(C45:C47)</f>
        <v>-2421488</v>
      </c>
      <c r="D48" s="51">
        <f>SUM(D45:D47)</f>
        <v>0</v>
      </c>
      <c r="E48" s="52">
        <f t="shared" si="7"/>
        <v>-105338660</v>
      </c>
      <c r="F48" s="53">
        <f t="shared" si="7"/>
        <v>193845600</v>
      </c>
      <c r="G48" s="53">
        <f t="shared" si="7"/>
        <v>0</v>
      </c>
      <c r="H48" s="53">
        <f t="shared" si="7"/>
        <v>0</v>
      </c>
      <c r="I48" s="53">
        <f t="shared" si="7"/>
        <v>0</v>
      </c>
      <c r="J48" s="53">
        <f t="shared" si="7"/>
        <v>0</v>
      </c>
      <c r="K48" s="53">
        <f t="shared" si="7"/>
        <v>0</v>
      </c>
      <c r="L48" s="53">
        <f t="shared" si="7"/>
        <v>0</v>
      </c>
      <c r="M48" s="53">
        <f t="shared" si="7"/>
        <v>0</v>
      </c>
      <c r="N48" s="53">
        <f t="shared" si="7"/>
        <v>0</v>
      </c>
      <c r="O48" s="53">
        <f t="shared" si="7"/>
        <v>0</v>
      </c>
      <c r="P48" s="53">
        <f t="shared" si="7"/>
        <v>0</v>
      </c>
      <c r="Q48" s="53">
        <f t="shared" si="7"/>
        <v>0</v>
      </c>
      <c r="R48" s="53">
        <f t="shared" si="7"/>
        <v>0</v>
      </c>
      <c r="S48" s="53">
        <f t="shared" si="7"/>
        <v>0</v>
      </c>
      <c r="T48" s="53">
        <f t="shared" si="7"/>
        <v>0</v>
      </c>
      <c r="U48" s="53">
        <f t="shared" si="7"/>
        <v>0</v>
      </c>
      <c r="V48" s="53">
        <f t="shared" si="7"/>
        <v>0</v>
      </c>
      <c r="W48" s="53">
        <f t="shared" si="7"/>
        <v>0</v>
      </c>
      <c r="X48" s="53">
        <f t="shared" si="7"/>
        <v>187184296</v>
      </c>
      <c r="Y48" s="53">
        <f t="shared" si="7"/>
        <v>-187184296</v>
      </c>
      <c r="Z48" s="54">
        <f>+IF(X48&lt;&gt;0,+(Y48/X48)*100,0)</f>
        <v>-100</v>
      </c>
      <c r="AA48" s="55">
        <f>SUM(AA45:AA47)</f>
        <v>193845600</v>
      </c>
    </row>
    <row r="49" spans="1:27" ht="13.5" x14ac:dyDescent="0.25">
      <c r="A49" s="56" t="s">
        <v>328</v>
      </c>
      <c r="B49" s="57"/>
      <c r="C49" s="58"/>
      <c r="D49" s="58"/>
      <c r="E49" s="58"/>
      <c r="F49" s="58"/>
      <c r="G49" s="58"/>
      <c r="H49" s="59"/>
      <c r="I49" s="59"/>
      <c r="J49" s="59"/>
      <c r="K49" s="59"/>
      <c r="L49" s="59"/>
      <c r="M49" s="59"/>
      <c r="N49" s="59"/>
      <c r="O49" s="59"/>
      <c r="P49" s="59"/>
      <c r="Q49" s="59"/>
      <c r="R49" s="59"/>
      <c r="S49" s="59"/>
      <c r="T49" s="59"/>
      <c r="U49" s="59"/>
      <c r="V49" s="59"/>
      <c r="W49" s="59"/>
      <c r="X49" s="59"/>
      <c r="Y49" s="59"/>
      <c r="Z49" s="59"/>
      <c r="AA49" s="59"/>
    </row>
    <row r="50" spans="1:27" ht="13.5" x14ac:dyDescent="0.25">
      <c r="A50" s="60" t="s">
        <v>329</v>
      </c>
      <c r="B50" s="60"/>
      <c r="C50" s="60"/>
      <c r="D50" s="60"/>
      <c r="E50" s="60"/>
      <c r="F50" s="60"/>
      <c r="G50" s="60"/>
      <c r="H50" s="59"/>
      <c r="I50" s="59"/>
      <c r="J50" s="59"/>
      <c r="K50" s="59"/>
      <c r="L50" s="59"/>
      <c r="M50" s="59"/>
      <c r="N50" s="59"/>
      <c r="O50" s="59"/>
      <c r="P50" s="59"/>
      <c r="Q50" s="59"/>
      <c r="R50" s="59"/>
      <c r="S50" s="59"/>
      <c r="T50" s="59"/>
      <c r="U50" s="59"/>
      <c r="V50" s="59"/>
      <c r="W50" s="59"/>
      <c r="X50" s="59"/>
      <c r="Y50" s="59"/>
      <c r="Z50" s="59"/>
      <c r="AA50" s="59"/>
    </row>
    <row r="51" spans="1:27" ht="13.5" x14ac:dyDescent="0.25">
      <c r="A51" s="61" t="s">
        <v>330</v>
      </c>
      <c r="B51" s="62"/>
      <c r="C51" s="63"/>
      <c r="D51" s="63"/>
      <c r="E51" s="63"/>
      <c r="F51" s="63"/>
      <c r="G51" s="63"/>
      <c r="H51" s="59"/>
      <c r="I51" s="59"/>
      <c r="J51" s="59"/>
      <c r="K51" s="59"/>
      <c r="L51" s="59"/>
      <c r="M51" s="59"/>
      <c r="N51" s="59"/>
      <c r="O51" s="59"/>
      <c r="P51" s="59"/>
      <c r="Q51" s="59"/>
      <c r="R51" s="59"/>
      <c r="S51" s="59"/>
      <c r="T51" s="59"/>
      <c r="U51" s="59"/>
      <c r="V51" s="59"/>
      <c r="W51" s="59"/>
      <c r="X51" s="59"/>
      <c r="Y51" s="59"/>
      <c r="Z51" s="59"/>
      <c r="AA51" s="59"/>
    </row>
    <row r="52" spans="1:27" ht="13.5" x14ac:dyDescent="0.25">
      <c r="A52" s="59"/>
      <c r="B52" s="59"/>
      <c r="C52" s="59"/>
      <c r="D52" s="59"/>
      <c r="E52" s="59"/>
      <c r="F52" s="59"/>
      <c r="G52" s="59"/>
      <c r="H52" s="59"/>
      <c r="I52" s="59"/>
      <c r="J52" s="59"/>
      <c r="K52" s="59"/>
      <c r="L52" s="59"/>
      <c r="M52" s="59"/>
      <c r="N52" s="59"/>
      <c r="O52" s="59"/>
      <c r="P52" s="59"/>
      <c r="Q52" s="59"/>
      <c r="R52" s="59"/>
      <c r="S52" s="59"/>
      <c r="T52" s="59"/>
      <c r="U52" s="59"/>
      <c r="V52" s="59"/>
      <c r="W52" s="59"/>
      <c r="X52" s="59"/>
      <c r="Y52" s="59"/>
      <c r="Z52" s="59"/>
      <c r="AA52" s="59"/>
    </row>
    <row r="53" spans="1:27" ht="13.5" x14ac:dyDescent="0.25">
      <c r="A53" s="59"/>
      <c r="B53" s="59"/>
      <c r="C53" s="59"/>
      <c r="D53" s="59"/>
      <c r="E53" s="59"/>
      <c r="F53" s="59"/>
      <c r="G53" s="59"/>
      <c r="H53" s="59"/>
      <c r="I53" s="59"/>
      <c r="J53" s="59"/>
      <c r="K53" s="59"/>
      <c r="L53" s="59"/>
      <c r="M53" s="59"/>
      <c r="N53" s="59"/>
      <c r="O53" s="59"/>
      <c r="P53" s="59"/>
      <c r="Q53" s="59"/>
      <c r="R53" s="59"/>
      <c r="S53" s="59"/>
      <c r="T53" s="59"/>
      <c r="U53" s="59"/>
      <c r="V53" s="59"/>
      <c r="W53" s="59"/>
      <c r="X53" s="59"/>
      <c r="Y53" s="59"/>
      <c r="Z53" s="59"/>
      <c r="AA53" s="59"/>
    </row>
    <row r="54" spans="1:27" ht="13.5" x14ac:dyDescent="0.25">
      <c r="A54" s="59"/>
      <c r="B54" s="59"/>
      <c r="C54" s="59"/>
      <c r="D54" s="59"/>
      <c r="E54" s="59"/>
      <c r="F54" s="59"/>
      <c r="G54" s="59"/>
      <c r="H54" s="59"/>
      <c r="I54" s="59"/>
      <c r="J54" s="59"/>
      <c r="K54" s="59"/>
      <c r="L54" s="59"/>
      <c r="M54" s="59"/>
      <c r="N54" s="59"/>
      <c r="O54" s="59"/>
      <c r="P54" s="59"/>
      <c r="Q54" s="59"/>
      <c r="R54" s="59"/>
      <c r="S54" s="59"/>
      <c r="T54" s="59"/>
      <c r="U54" s="59"/>
      <c r="V54" s="59"/>
      <c r="W54" s="59"/>
      <c r="X54" s="59"/>
      <c r="Y54" s="59"/>
      <c r="Z54" s="59"/>
      <c r="AA54" s="59"/>
    </row>
  </sheetData>
  <mergeCells count="2">
    <mergeCell ref="A1:AA1"/>
    <mergeCell ref="E2:AA2"/>
  </mergeCells>
  <printOptions horizontalCentered="1"/>
  <pageMargins left="0.55118110236220497" right="0.22" top="0.59055118110236204" bottom="0.59055118110236204" header="0.31496062992126" footer="0.31496062992126"/>
  <pageSetup paperSize="9" orientation="landscape" r:id="rId1"/>
  <rowBreaks count="1" manualBreakCount="1">
    <brk id="48" max="16383" man="1"/>
  </rowBreaks>
</worksheet>
</file>

<file path=xl/worksheets/sheet7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AA54"/>
  <sheetViews>
    <sheetView showGridLines="0" workbookViewId="0">
      <selection activeCell="B2" sqref="B2"/>
    </sheetView>
  </sheetViews>
  <sheetFormatPr defaultRowHeight="12.75" x14ac:dyDescent="0.2"/>
  <cols>
    <col min="1" max="1" width="35.7109375" customWidth="1"/>
    <col min="2" max="2" width="3.42578125" bestFit="1" customWidth="1"/>
    <col min="3" max="3" width="9.7109375" customWidth="1"/>
    <col min="4" max="4" width="9.7109375" hidden="1" customWidth="1"/>
    <col min="5" max="6" width="9.7109375" customWidth="1"/>
    <col min="7" max="9" width="9.7109375" hidden="1" customWidth="1"/>
    <col min="10" max="10" width="9.7109375" customWidth="1"/>
    <col min="11" max="13" width="9.7109375" hidden="1" customWidth="1"/>
    <col min="14" max="14" width="9.7109375" customWidth="1"/>
    <col min="15" max="22" width="9.7109375" hidden="1" customWidth="1"/>
    <col min="23" max="27" width="9.7109375" customWidth="1"/>
  </cols>
  <sheetData>
    <row r="1" spans="1:27" ht="38.450000000000003" customHeight="1" x14ac:dyDescent="0.25">
      <c r="A1" s="64" t="s">
        <v>144</v>
      </c>
      <c r="B1" s="64"/>
      <c r="C1" s="64"/>
      <c r="D1" s="64"/>
      <c r="E1" s="64"/>
      <c r="F1" s="64"/>
      <c r="G1" s="64"/>
      <c r="H1" s="64"/>
      <c r="I1" s="64"/>
      <c r="J1" s="64"/>
      <c r="K1" s="64"/>
      <c r="L1" s="64"/>
      <c r="M1" s="64"/>
      <c r="N1" s="64"/>
      <c r="O1" s="64"/>
      <c r="P1" s="64"/>
      <c r="Q1" s="64"/>
      <c r="R1" s="64"/>
      <c r="S1" s="64"/>
      <c r="T1" s="64"/>
      <c r="U1" s="64"/>
      <c r="V1" s="64"/>
      <c r="W1" s="64"/>
      <c r="X1" s="64"/>
      <c r="Y1" s="64"/>
      <c r="Z1" s="64"/>
      <c r="AA1" s="64"/>
    </row>
    <row r="2" spans="1:27" ht="24.95" customHeight="1" x14ac:dyDescent="0.2">
      <c r="A2" s="2" t="s">
        <v>1</v>
      </c>
      <c r="B2" s="1" t="s">
        <v>331</v>
      </c>
      <c r="C2" s="3" t="s">
        <v>2</v>
      </c>
      <c r="D2" s="3" t="s">
        <v>3</v>
      </c>
      <c r="E2" s="65" t="s">
        <v>4</v>
      </c>
      <c r="F2" s="66"/>
      <c r="G2" s="66"/>
      <c r="H2" s="66"/>
      <c r="I2" s="66"/>
      <c r="J2" s="66"/>
      <c r="K2" s="66"/>
      <c r="L2" s="66"/>
      <c r="M2" s="66"/>
      <c r="N2" s="66"/>
      <c r="O2" s="66"/>
      <c r="P2" s="66"/>
      <c r="Q2" s="66"/>
      <c r="R2" s="66"/>
      <c r="S2" s="66"/>
      <c r="T2" s="66"/>
      <c r="U2" s="66"/>
      <c r="V2" s="66"/>
      <c r="W2" s="66"/>
      <c r="X2" s="66"/>
      <c r="Y2" s="66"/>
      <c r="Z2" s="66"/>
      <c r="AA2" s="67"/>
    </row>
    <row r="3" spans="1:27" ht="24.95" customHeight="1" x14ac:dyDescent="0.2">
      <c r="A3" s="4" t="s">
        <v>5</v>
      </c>
      <c r="B3" s="5" t="s">
        <v>6</v>
      </c>
      <c r="C3" s="6" t="s">
        <v>7</v>
      </c>
      <c r="D3" s="6" t="s">
        <v>7</v>
      </c>
      <c r="E3" s="7" t="s">
        <v>8</v>
      </c>
      <c r="F3" s="8" t="s">
        <v>9</v>
      </c>
      <c r="G3" s="8" t="s">
        <v>10</v>
      </c>
      <c r="H3" s="8" t="s">
        <v>11</v>
      </c>
      <c r="I3" s="8" t="s">
        <v>12</v>
      </c>
      <c r="J3" s="8" t="s">
        <v>13</v>
      </c>
      <c r="K3" s="8" t="s">
        <v>14</v>
      </c>
      <c r="L3" s="8" t="s">
        <v>15</v>
      </c>
      <c r="M3" s="8" t="s">
        <v>16</v>
      </c>
      <c r="N3" s="8" t="s">
        <v>17</v>
      </c>
      <c r="O3" s="8" t="s">
        <v>18</v>
      </c>
      <c r="P3" s="8" t="s">
        <v>19</v>
      </c>
      <c r="Q3" s="8" t="s">
        <v>20</v>
      </c>
      <c r="R3" s="8" t="s">
        <v>21</v>
      </c>
      <c r="S3" s="8" t="s">
        <v>22</v>
      </c>
      <c r="T3" s="8" t="s">
        <v>23</v>
      </c>
      <c r="U3" s="8" t="s">
        <v>24</v>
      </c>
      <c r="V3" s="8" t="s">
        <v>25</v>
      </c>
      <c r="W3" s="8" t="s">
        <v>26</v>
      </c>
      <c r="X3" s="8" t="s">
        <v>27</v>
      </c>
      <c r="Y3" s="8" t="s">
        <v>28</v>
      </c>
      <c r="Z3" s="8" t="s">
        <v>29</v>
      </c>
      <c r="AA3" s="9" t="s">
        <v>30</v>
      </c>
    </row>
    <row r="4" spans="1:27" ht="13.5" x14ac:dyDescent="0.25">
      <c r="A4" s="10" t="s">
        <v>31</v>
      </c>
      <c r="B4" s="11" t="s">
        <v>32</v>
      </c>
      <c r="C4" s="12"/>
      <c r="D4" s="12"/>
      <c r="E4" s="13"/>
      <c r="F4" s="14"/>
      <c r="G4" s="14"/>
      <c r="H4" s="14"/>
      <c r="I4" s="14"/>
      <c r="J4" s="14"/>
      <c r="K4" s="14"/>
      <c r="L4" s="14"/>
      <c r="M4" s="14"/>
      <c r="N4" s="14"/>
      <c r="O4" s="14"/>
      <c r="P4" s="14"/>
      <c r="Q4" s="14"/>
      <c r="R4" s="14"/>
      <c r="S4" s="14"/>
      <c r="T4" s="14"/>
      <c r="U4" s="14"/>
      <c r="V4" s="14"/>
      <c r="W4" s="14"/>
      <c r="X4" s="14"/>
      <c r="Y4" s="14"/>
      <c r="Z4" s="15"/>
      <c r="AA4" s="16"/>
    </row>
    <row r="5" spans="1:27" ht="13.5" x14ac:dyDescent="0.25">
      <c r="A5" s="10" t="s">
        <v>33</v>
      </c>
      <c r="B5" s="17" t="s">
        <v>32</v>
      </c>
      <c r="C5" s="18"/>
      <c r="D5" s="18"/>
      <c r="E5" s="19"/>
      <c r="F5" s="20"/>
      <c r="G5" s="20"/>
      <c r="H5" s="20"/>
      <c r="I5" s="20"/>
      <c r="J5" s="20"/>
      <c r="K5" s="20"/>
      <c r="L5" s="20"/>
      <c r="M5" s="20"/>
      <c r="N5" s="20"/>
      <c r="O5" s="20"/>
      <c r="P5" s="20"/>
      <c r="Q5" s="20"/>
      <c r="R5" s="20"/>
      <c r="S5" s="20"/>
      <c r="T5" s="20"/>
      <c r="U5" s="20"/>
      <c r="V5" s="20"/>
      <c r="W5" s="20"/>
      <c r="X5" s="20"/>
      <c r="Y5" s="20"/>
      <c r="Z5" s="21"/>
      <c r="AA5" s="22"/>
    </row>
    <row r="6" spans="1:27" ht="13.5" x14ac:dyDescent="0.25">
      <c r="A6" s="23" t="s">
        <v>34</v>
      </c>
      <c r="B6" s="17" t="s">
        <v>32</v>
      </c>
      <c r="C6" s="18">
        <v>99801</v>
      </c>
      <c r="D6" s="18"/>
      <c r="E6" s="19">
        <v>-3290000</v>
      </c>
      <c r="F6" s="20">
        <v>-3290000</v>
      </c>
      <c r="G6" s="20">
        <v>10544</v>
      </c>
      <c r="H6" s="20">
        <v>7977</v>
      </c>
      <c r="I6" s="20">
        <v>6044</v>
      </c>
      <c r="J6" s="20">
        <v>24565</v>
      </c>
      <c r="K6" s="20">
        <v>7084</v>
      </c>
      <c r="L6" s="20">
        <v>-2746060</v>
      </c>
      <c r="M6" s="20">
        <v>-1401018</v>
      </c>
      <c r="N6" s="20">
        <v>-4139994</v>
      </c>
      <c r="O6" s="20"/>
      <c r="P6" s="20"/>
      <c r="Q6" s="20"/>
      <c r="R6" s="20"/>
      <c r="S6" s="20"/>
      <c r="T6" s="20"/>
      <c r="U6" s="20"/>
      <c r="V6" s="20"/>
      <c r="W6" s="20">
        <v>-4115429</v>
      </c>
      <c r="X6" s="20">
        <v>-1644996</v>
      </c>
      <c r="Y6" s="20">
        <v>-2470433</v>
      </c>
      <c r="Z6" s="21">
        <v>150.17866304842079</v>
      </c>
      <c r="AA6" s="22">
        <v>-3290000</v>
      </c>
    </row>
    <row r="7" spans="1:27" ht="13.5" x14ac:dyDescent="0.25">
      <c r="A7" s="23" t="s">
        <v>35</v>
      </c>
      <c r="B7" s="17" t="s">
        <v>32</v>
      </c>
      <c r="C7" s="18"/>
      <c r="D7" s="18"/>
      <c r="E7" s="19"/>
      <c r="F7" s="20"/>
      <c r="G7" s="20"/>
      <c r="H7" s="20"/>
      <c r="I7" s="20"/>
      <c r="J7" s="20"/>
      <c r="K7" s="20"/>
      <c r="L7" s="20"/>
      <c r="M7" s="20"/>
      <c r="N7" s="20"/>
      <c r="O7" s="20"/>
      <c r="P7" s="20"/>
      <c r="Q7" s="20"/>
      <c r="R7" s="20"/>
      <c r="S7" s="20"/>
      <c r="T7" s="20"/>
      <c r="U7" s="20"/>
      <c r="V7" s="20"/>
      <c r="W7" s="20"/>
      <c r="X7" s="20"/>
      <c r="Y7" s="20"/>
      <c r="Z7" s="21"/>
      <c r="AA7" s="22"/>
    </row>
    <row r="8" spans="1:27" ht="13.5" x14ac:dyDescent="0.25">
      <c r="A8" s="23" t="s">
        <v>36</v>
      </c>
      <c r="B8" s="17" t="s">
        <v>32</v>
      </c>
      <c r="C8" s="18">
        <v>2168842</v>
      </c>
      <c r="D8" s="18"/>
      <c r="E8" s="19">
        <v>15122903</v>
      </c>
      <c r="F8" s="20">
        <v>15122903</v>
      </c>
      <c r="G8" s="20"/>
      <c r="H8" s="20"/>
      <c r="I8" s="20"/>
      <c r="J8" s="20"/>
      <c r="K8" s="20"/>
      <c r="L8" s="20"/>
      <c r="M8" s="20"/>
      <c r="N8" s="20"/>
      <c r="O8" s="20"/>
      <c r="P8" s="20"/>
      <c r="Q8" s="20"/>
      <c r="R8" s="20"/>
      <c r="S8" s="20"/>
      <c r="T8" s="20"/>
      <c r="U8" s="20"/>
      <c r="V8" s="20"/>
      <c r="W8" s="20"/>
      <c r="X8" s="20">
        <v>10236376</v>
      </c>
      <c r="Y8" s="20">
        <v>-10236376</v>
      </c>
      <c r="Z8" s="21">
        <v>-100</v>
      </c>
      <c r="AA8" s="22">
        <v>15122903</v>
      </c>
    </row>
    <row r="9" spans="1:27" ht="13.5" x14ac:dyDescent="0.25">
      <c r="A9" s="23" t="s">
        <v>37</v>
      </c>
      <c r="B9" s="17" t="s">
        <v>32</v>
      </c>
      <c r="C9" s="18">
        <v>1431062</v>
      </c>
      <c r="D9" s="18"/>
      <c r="E9" s="19">
        <v>293478</v>
      </c>
      <c r="F9" s="20">
        <v>293478</v>
      </c>
      <c r="G9" s="20">
        <v>97838</v>
      </c>
      <c r="H9" s="20"/>
      <c r="I9" s="20">
        <v>169146</v>
      </c>
      <c r="J9" s="20">
        <v>266984</v>
      </c>
      <c r="K9" s="20">
        <v>63161</v>
      </c>
      <c r="L9" s="20">
        <v>237234</v>
      </c>
      <c r="M9" s="20">
        <v>102505</v>
      </c>
      <c r="N9" s="20">
        <v>402900</v>
      </c>
      <c r="O9" s="20"/>
      <c r="P9" s="20"/>
      <c r="Q9" s="20"/>
      <c r="R9" s="20"/>
      <c r="S9" s="20"/>
      <c r="T9" s="20"/>
      <c r="U9" s="20"/>
      <c r="V9" s="20"/>
      <c r="W9" s="20">
        <v>669884</v>
      </c>
      <c r="X9" s="20">
        <v>146730</v>
      </c>
      <c r="Y9" s="20">
        <v>523154</v>
      </c>
      <c r="Z9" s="21">
        <v>356.54194779527023</v>
      </c>
      <c r="AA9" s="22">
        <v>293478</v>
      </c>
    </row>
    <row r="10" spans="1:27" ht="13.5" x14ac:dyDescent="0.25">
      <c r="A10" s="23" t="s">
        <v>38</v>
      </c>
      <c r="B10" s="17" t="s">
        <v>32</v>
      </c>
      <c r="C10" s="18"/>
      <c r="D10" s="18"/>
      <c r="E10" s="19"/>
      <c r="F10" s="20"/>
      <c r="G10" s="24"/>
      <c r="H10" s="24"/>
      <c r="I10" s="24"/>
      <c r="J10" s="20"/>
      <c r="K10" s="24"/>
      <c r="L10" s="24"/>
      <c r="M10" s="20"/>
      <c r="N10" s="24"/>
      <c r="O10" s="24"/>
      <c r="P10" s="24"/>
      <c r="Q10" s="20"/>
      <c r="R10" s="24"/>
      <c r="S10" s="24"/>
      <c r="T10" s="20"/>
      <c r="U10" s="24"/>
      <c r="V10" s="24"/>
      <c r="W10" s="24"/>
      <c r="X10" s="20"/>
      <c r="Y10" s="24"/>
      <c r="Z10" s="25"/>
      <c r="AA10" s="26"/>
    </row>
    <row r="11" spans="1:27" ht="13.5" x14ac:dyDescent="0.25">
      <c r="A11" s="23" t="s">
        <v>39</v>
      </c>
      <c r="B11" s="17" t="s">
        <v>32</v>
      </c>
      <c r="C11" s="18"/>
      <c r="D11" s="18"/>
      <c r="E11" s="19">
        <v>-1571949</v>
      </c>
      <c r="F11" s="20">
        <v>-1571949</v>
      </c>
      <c r="G11" s="20"/>
      <c r="H11" s="20"/>
      <c r="I11" s="20"/>
      <c r="J11" s="20"/>
      <c r="K11" s="20"/>
      <c r="L11" s="20"/>
      <c r="M11" s="20"/>
      <c r="N11" s="20"/>
      <c r="O11" s="20"/>
      <c r="P11" s="20"/>
      <c r="Q11" s="20"/>
      <c r="R11" s="20"/>
      <c r="S11" s="20"/>
      <c r="T11" s="20"/>
      <c r="U11" s="20"/>
      <c r="V11" s="20"/>
      <c r="W11" s="20"/>
      <c r="X11" s="20">
        <v>-785958</v>
      </c>
      <c r="Y11" s="20">
        <v>785958</v>
      </c>
      <c r="Z11" s="21">
        <v>-100</v>
      </c>
      <c r="AA11" s="22">
        <v>-1571949</v>
      </c>
    </row>
    <row r="12" spans="1:27" ht="13.5" x14ac:dyDescent="0.25">
      <c r="A12" s="27" t="s">
        <v>40</v>
      </c>
      <c r="B12" s="28" t="s">
        <v>32</v>
      </c>
      <c r="C12" s="29">
        <f t="shared" ref="C12:Y12" si="0">SUM(C6:C11)</f>
        <v>3699705</v>
      </c>
      <c r="D12" s="29">
        <f>SUM(D6:D11)</f>
        <v>0</v>
      </c>
      <c r="E12" s="30">
        <f t="shared" si="0"/>
        <v>10554432</v>
      </c>
      <c r="F12" s="31">
        <f t="shared" si="0"/>
        <v>10554432</v>
      </c>
      <c r="G12" s="31">
        <f t="shared" si="0"/>
        <v>108382</v>
      </c>
      <c r="H12" s="31">
        <f t="shared" si="0"/>
        <v>7977</v>
      </c>
      <c r="I12" s="31">
        <f t="shared" si="0"/>
        <v>175190</v>
      </c>
      <c r="J12" s="31">
        <f t="shared" si="0"/>
        <v>291549</v>
      </c>
      <c r="K12" s="31">
        <f t="shared" si="0"/>
        <v>70245</v>
      </c>
      <c r="L12" s="31">
        <f t="shared" si="0"/>
        <v>-2508826</v>
      </c>
      <c r="M12" s="31">
        <f t="shared" si="0"/>
        <v>-1298513</v>
      </c>
      <c r="N12" s="31">
        <f t="shared" si="0"/>
        <v>-3737094</v>
      </c>
      <c r="O12" s="31">
        <f t="shared" si="0"/>
        <v>0</v>
      </c>
      <c r="P12" s="31">
        <f t="shared" si="0"/>
        <v>0</v>
      </c>
      <c r="Q12" s="31">
        <f t="shared" si="0"/>
        <v>0</v>
      </c>
      <c r="R12" s="31">
        <f t="shared" si="0"/>
        <v>0</v>
      </c>
      <c r="S12" s="31">
        <f t="shared" si="0"/>
        <v>0</v>
      </c>
      <c r="T12" s="31">
        <f t="shared" si="0"/>
        <v>0</v>
      </c>
      <c r="U12" s="31">
        <f t="shared" si="0"/>
        <v>0</v>
      </c>
      <c r="V12" s="31">
        <f t="shared" si="0"/>
        <v>0</v>
      </c>
      <c r="W12" s="31">
        <f t="shared" si="0"/>
        <v>-3445545</v>
      </c>
      <c r="X12" s="31">
        <f t="shared" si="0"/>
        <v>7952152</v>
      </c>
      <c r="Y12" s="31">
        <f t="shared" si="0"/>
        <v>-11397697</v>
      </c>
      <c r="Z12" s="32">
        <f>+IF(X12&lt;&gt;0,+(Y12/X12)*100,0)</f>
        <v>-143.32846001937588</v>
      </c>
      <c r="AA12" s="33">
        <f>SUM(AA6:AA11)</f>
        <v>10554432</v>
      </c>
    </row>
    <row r="13" spans="1:27" ht="5.0999999999999996" customHeight="1" x14ac:dyDescent="0.25">
      <c r="A13" s="34" t="s">
        <v>41</v>
      </c>
      <c r="B13" s="17"/>
      <c r="C13" s="18"/>
      <c r="D13" s="18"/>
      <c r="E13" s="19"/>
      <c r="F13" s="20"/>
      <c r="G13" s="20"/>
      <c r="H13" s="20"/>
      <c r="I13" s="20"/>
      <c r="J13" s="20"/>
      <c r="K13" s="20"/>
      <c r="L13" s="20"/>
      <c r="M13" s="20"/>
      <c r="N13" s="20"/>
      <c r="O13" s="20"/>
      <c r="P13" s="20"/>
      <c r="Q13" s="20"/>
      <c r="R13" s="20"/>
      <c r="S13" s="20"/>
      <c r="T13" s="20"/>
      <c r="U13" s="20"/>
      <c r="V13" s="20"/>
      <c r="W13" s="20"/>
      <c r="X13" s="20"/>
      <c r="Y13" s="20"/>
      <c r="Z13" s="21"/>
      <c r="AA13" s="22"/>
    </row>
    <row r="14" spans="1:27" ht="13.5" x14ac:dyDescent="0.25">
      <c r="A14" s="10" t="s">
        <v>42</v>
      </c>
      <c r="B14" s="17" t="s">
        <v>32</v>
      </c>
      <c r="C14" s="18"/>
      <c r="D14" s="18"/>
      <c r="E14" s="19"/>
      <c r="F14" s="20"/>
      <c r="G14" s="20"/>
      <c r="H14" s="20"/>
      <c r="I14" s="20"/>
      <c r="J14" s="20"/>
      <c r="K14" s="20"/>
      <c r="L14" s="20"/>
      <c r="M14" s="20"/>
      <c r="N14" s="20"/>
      <c r="O14" s="20"/>
      <c r="P14" s="20"/>
      <c r="Q14" s="20"/>
      <c r="R14" s="20"/>
      <c r="S14" s="20"/>
      <c r="T14" s="20"/>
      <c r="U14" s="20"/>
      <c r="V14" s="20"/>
      <c r="W14" s="20"/>
      <c r="X14" s="20"/>
      <c r="Y14" s="20"/>
      <c r="Z14" s="21"/>
      <c r="AA14" s="22"/>
    </row>
    <row r="15" spans="1:27" ht="13.5" x14ac:dyDescent="0.25">
      <c r="A15" s="23" t="s">
        <v>43</v>
      </c>
      <c r="B15" s="17" t="s">
        <v>32</v>
      </c>
      <c r="C15" s="18"/>
      <c r="D15" s="18"/>
      <c r="E15" s="19"/>
      <c r="F15" s="20"/>
      <c r="G15" s="20"/>
      <c r="H15" s="20"/>
      <c r="I15" s="20"/>
      <c r="J15" s="20"/>
      <c r="K15" s="20"/>
      <c r="L15" s="20"/>
      <c r="M15" s="20"/>
      <c r="N15" s="20"/>
      <c r="O15" s="20"/>
      <c r="P15" s="20"/>
      <c r="Q15" s="20"/>
      <c r="R15" s="20"/>
      <c r="S15" s="20"/>
      <c r="T15" s="20"/>
      <c r="U15" s="20"/>
      <c r="V15" s="20"/>
      <c r="W15" s="20"/>
      <c r="X15" s="20"/>
      <c r="Y15" s="20"/>
      <c r="Z15" s="21"/>
      <c r="AA15" s="22"/>
    </row>
    <row r="16" spans="1:27" ht="13.5" x14ac:dyDescent="0.25">
      <c r="A16" s="23" t="s">
        <v>44</v>
      </c>
      <c r="B16" s="17" t="s">
        <v>32</v>
      </c>
      <c r="C16" s="18"/>
      <c r="D16" s="18"/>
      <c r="E16" s="19"/>
      <c r="F16" s="20"/>
      <c r="G16" s="24"/>
      <c r="H16" s="24"/>
      <c r="I16" s="24"/>
      <c r="J16" s="20"/>
      <c r="K16" s="24"/>
      <c r="L16" s="24"/>
      <c r="M16" s="20"/>
      <c r="N16" s="24"/>
      <c r="O16" s="24"/>
      <c r="P16" s="24"/>
      <c r="Q16" s="20"/>
      <c r="R16" s="24"/>
      <c r="S16" s="24"/>
      <c r="T16" s="20"/>
      <c r="U16" s="24"/>
      <c r="V16" s="24"/>
      <c r="W16" s="24"/>
      <c r="X16" s="20"/>
      <c r="Y16" s="24"/>
      <c r="Z16" s="25"/>
      <c r="AA16" s="26"/>
    </row>
    <row r="17" spans="1:27" ht="13.5" x14ac:dyDescent="0.25">
      <c r="A17" s="23" t="s">
        <v>45</v>
      </c>
      <c r="B17" s="17" t="s">
        <v>32</v>
      </c>
      <c r="C17" s="18"/>
      <c r="D17" s="18"/>
      <c r="E17" s="19"/>
      <c r="F17" s="20"/>
      <c r="G17" s="20"/>
      <c r="H17" s="20"/>
      <c r="I17" s="20"/>
      <c r="J17" s="20"/>
      <c r="K17" s="20"/>
      <c r="L17" s="20"/>
      <c r="M17" s="20"/>
      <c r="N17" s="20"/>
      <c r="O17" s="20"/>
      <c r="P17" s="20"/>
      <c r="Q17" s="20"/>
      <c r="R17" s="20"/>
      <c r="S17" s="20"/>
      <c r="T17" s="20"/>
      <c r="U17" s="20"/>
      <c r="V17" s="20"/>
      <c r="W17" s="20"/>
      <c r="X17" s="20"/>
      <c r="Y17" s="20"/>
      <c r="Z17" s="21"/>
      <c r="AA17" s="22"/>
    </row>
    <row r="18" spans="1:27" ht="13.5" x14ac:dyDescent="0.25">
      <c r="A18" s="23" t="s">
        <v>46</v>
      </c>
      <c r="B18" s="17" t="s">
        <v>32</v>
      </c>
      <c r="C18" s="18"/>
      <c r="D18" s="18"/>
      <c r="E18" s="19"/>
      <c r="F18" s="20"/>
      <c r="G18" s="20"/>
      <c r="H18" s="20"/>
      <c r="I18" s="20"/>
      <c r="J18" s="20"/>
      <c r="K18" s="20"/>
      <c r="L18" s="20"/>
      <c r="M18" s="20"/>
      <c r="N18" s="20"/>
      <c r="O18" s="20"/>
      <c r="P18" s="20"/>
      <c r="Q18" s="20"/>
      <c r="R18" s="20"/>
      <c r="S18" s="20"/>
      <c r="T18" s="20"/>
      <c r="U18" s="20"/>
      <c r="V18" s="20"/>
      <c r="W18" s="20"/>
      <c r="X18" s="20"/>
      <c r="Y18" s="20"/>
      <c r="Z18" s="21"/>
      <c r="AA18" s="22"/>
    </row>
    <row r="19" spans="1:27" ht="13.5" x14ac:dyDescent="0.25">
      <c r="A19" s="23" t="s">
        <v>47</v>
      </c>
      <c r="B19" s="17" t="s">
        <v>32</v>
      </c>
      <c r="C19" s="18">
        <v>4659709</v>
      </c>
      <c r="D19" s="18"/>
      <c r="E19" s="19">
        <v>4348534</v>
      </c>
      <c r="F19" s="20">
        <v>4348534</v>
      </c>
      <c r="G19" s="20"/>
      <c r="H19" s="20"/>
      <c r="I19" s="20"/>
      <c r="J19" s="20"/>
      <c r="K19" s="20"/>
      <c r="L19" s="20">
        <v>135521</v>
      </c>
      <c r="M19" s="20"/>
      <c r="N19" s="20">
        <v>135521</v>
      </c>
      <c r="O19" s="20"/>
      <c r="P19" s="20"/>
      <c r="Q19" s="20"/>
      <c r="R19" s="20"/>
      <c r="S19" s="20"/>
      <c r="T19" s="20"/>
      <c r="U19" s="20"/>
      <c r="V19" s="20"/>
      <c r="W19" s="20">
        <v>135521</v>
      </c>
      <c r="X19" s="20">
        <v>3513032</v>
      </c>
      <c r="Y19" s="20">
        <v>-3377511</v>
      </c>
      <c r="Z19" s="21">
        <v>-96.142335168025795</v>
      </c>
      <c r="AA19" s="22">
        <v>4348534</v>
      </c>
    </row>
    <row r="20" spans="1:27" ht="13.5" x14ac:dyDescent="0.25">
      <c r="A20" s="23" t="s">
        <v>32</v>
      </c>
      <c r="B20" s="17" t="s">
        <v>32</v>
      </c>
      <c r="C20" s="18"/>
      <c r="D20" s="18"/>
      <c r="E20" s="19"/>
      <c r="F20" s="20"/>
      <c r="G20" s="20"/>
      <c r="H20" s="20"/>
      <c r="I20" s="20"/>
      <c r="J20" s="20"/>
      <c r="K20" s="20"/>
      <c r="L20" s="20"/>
      <c r="M20" s="20"/>
      <c r="N20" s="20"/>
      <c r="O20" s="20"/>
      <c r="P20" s="20"/>
      <c r="Q20" s="20"/>
      <c r="R20" s="20"/>
      <c r="S20" s="20"/>
      <c r="T20" s="20"/>
      <c r="U20" s="20"/>
      <c r="V20" s="20"/>
      <c r="W20" s="20"/>
      <c r="X20" s="20"/>
      <c r="Y20" s="20"/>
      <c r="Z20" s="21"/>
      <c r="AA20" s="22"/>
    </row>
    <row r="21" spans="1:27" ht="13.5" x14ac:dyDescent="0.25">
      <c r="A21" s="23" t="s">
        <v>48</v>
      </c>
      <c r="B21" s="17" t="s">
        <v>32</v>
      </c>
      <c r="C21" s="18"/>
      <c r="D21" s="18"/>
      <c r="E21" s="19"/>
      <c r="F21" s="20"/>
      <c r="G21" s="20"/>
      <c r="H21" s="20"/>
      <c r="I21" s="20"/>
      <c r="J21" s="20"/>
      <c r="K21" s="20"/>
      <c r="L21" s="20"/>
      <c r="M21" s="20"/>
      <c r="N21" s="20"/>
      <c r="O21" s="20"/>
      <c r="P21" s="20"/>
      <c r="Q21" s="20"/>
      <c r="R21" s="20"/>
      <c r="S21" s="20"/>
      <c r="T21" s="20"/>
      <c r="U21" s="20"/>
      <c r="V21" s="20"/>
      <c r="W21" s="20"/>
      <c r="X21" s="20"/>
      <c r="Y21" s="20"/>
      <c r="Z21" s="21"/>
      <c r="AA21" s="22"/>
    </row>
    <row r="22" spans="1:27" ht="13.5" x14ac:dyDescent="0.25">
      <c r="A22" s="23" t="s">
        <v>49</v>
      </c>
      <c r="B22" s="17" t="s">
        <v>32</v>
      </c>
      <c r="C22" s="18"/>
      <c r="D22" s="18"/>
      <c r="E22" s="19"/>
      <c r="F22" s="20"/>
      <c r="G22" s="20"/>
      <c r="H22" s="20"/>
      <c r="I22" s="20"/>
      <c r="J22" s="20"/>
      <c r="K22" s="20"/>
      <c r="L22" s="20"/>
      <c r="M22" s="20"/>
      <c r="N22" s="20"/>
      <c r="O22" s="20"/>
      <c r="P22" s="20"/>
      <c r="Q22" s="20"/>
      <c r="R22" s="20"/>
      <c r="S22" s="20"/>
      <c r="T22" s="20"/>
      <c r="U22" s="20"/>
      <c r="V22" s="20"/>
      <c r="W22" s="20"/>
      <c r="X22" s="20"/>
      <c r="Y22" s="20"/>
      <c r="Z22" s="21"/>
      <c r="AA22" s="22"/>
    </row>
    <row r="23" spans="1:27" ht="13.5" x14ac:dyDescent="0.25">
      <c r="A23" s="23" t="s">
        <v>50</v>
      </c>
      <c r="B23" s="17" t="s">
        <v>32</v>
      </c>
      <c r="C23" s="18"/>
      <c r="D23" s="18"/>
      <c r="E23" s="19"/>
      <c r="F23" s="20"/>
      <c r="G23" s="24"/>
      <c r="H23" s="24"/>
      <c r="I23" s="24"/>
      <c r="J23" s="20"/>
      <c r="K23" s="24"/>
      <c r="L23" s="24"/>
      <c r="M23" s="20"/>
      <c r="N23" s="24"/>
      <c r="O23" s="24"/>
      <c r="P23" s="24"/>
      <c r="Q23" s="20"/>
      <c r="R23" s="24"/>
      <c r="S23" s="24"/>
      <c r="T23" s="20"/>
      <c r="U23" s="24"/>
      <c r="V23" s="24"/>
      <c r="W23" s="24"/>
      <c r="X23" s="20"/>
      <c r="Y23" s="24"/>
      <c r="Z23" s="25"/>
      <c r="AA23" s="26"/>
    </row>
    <row r="24" spans="1:27" ht="13.5" x14ac:dyDescent="0.25">
      <c r="A24" s="27" t="s">
        <v>51</v>
      </c>
      <c r="B24" s="35" t="s">
        <v>32</v>
      </c>
      <c r="C24" s="29">
        <f t="shared" ref="C24:Y24" si="1">SUM(C15:C23)</f>
        <v>4659709</v>
      </c>
      <c r="D24" s="29">
        <f>SUM(D15:D23)</f>
        <v>0</v>
      </c>
      <c r="E24" s="36">
        <f t="shared" si="1"/>
        <v>4348534</v>
      </c>
      <c r="F24" s="37">
        <f t="shared" si="1"/>
        <v>4348534</v>
      </c>
      <c r="G24" s="37">
        <f t="shared" si="1"/>
        <v>0</v>
      </c>
      <c r="H24" s="37">
        <f t="shared" si="1"/>
        <v>0</v>
      </c>
      <c r="I24" s="37">
        <f t="shared" si="1"/>
        <v>0</v>
      </c>
      <c r="J24" s="37">
        <f t="shared" si="1"/>
        <v>0</v>
      </c>
      <c r="K24" s="37">
        <f t="shared" si="1"/>
        <v>0</v>
      </c>
      <c r="L24" s="37">
        <f t="shared" si="1"/>
        <v>135521</v>
      </c>
      <c r="M24" s="37">
        <f t="shared" si="1"/>
        <v>0</v>
      </c>
      <c r="N24" s="37">
        <f t="shared" si="1"/>
        <v>135521</v>
      </c>
      <c r="O24" s="37">
        <f t="shared" si="1"/>
        <v>0</v>
      </c>
      <c r="P24" s="37">
        <f t="shared" si="1"/>
        <v>0</v>
      </c>
      <c r="Q24" s="37">
        <f t="shared" si="1"/>
        <v>0</v>
      </c>
      <c r="R24" s="37">
        <f t="shared" si="1"/>
        <v>0</v>
      </c>
      <c r="S24" s="37">
        <f t="shared" si="1"/>
        <v>0</v>
      </c>
      <c r="T24" s="37">
        <f t="shared" si="1"/>
        <v>0</v>
      </c>
      <c r="U24" s="37">
        <f t="shared" si="1"/>
        <v>0</v>
      </c>
      <c r="V24" s="37">
        <f t="shared" si="1"/>
        <v>0</v>
      </c>
      <c r="W24" s="37">
        <f t="shared" si="1"/>
        <v>135521</v>
      </c>
      <c r="X24" s="37">
        <f t="shared" si="1"/>
        <v>3513032</v>
      </c>
      <c r="Y24" s="37">
        <f t="shared" si="1"/>
        <v>-3377511</v>
      </c>
      <c r="Z24" s="38">
        <f>+IF(X24&lt;&gt;0,+(Y24/X24)*100,0)</f>
        <v>-96.142335168025795</v>
      </c>
      <c r="AA24" s="39">
        <f>SUM(AA15:AA23)</f>
        <v>4348534</v>
      </c>
    </row>
    <row r="25" spans="1:27" ht="13.5" x14ac:dyDescent="0.25">
      <c r="A25" s="27" t="s">
        <v>52</v>
      </c>
      <c r="B25" s="28" t="s">
        <v>32</v>
      </c>
      <c r="C25" s="29">
        <f t="shared" ref="C25:Y25" si="2">+C12+C24</f>
        <v>8359414</v>
      </c>
      <c r="D25" s="29">
        <f>+D12+D24</f>
        <v>0</v>
      </c>
      <c r="E25" s="30">
        <f t="shared" si="2"/>
        <v>14902966</v>
      </c>
      <c r="F25" s="31">
        <f t="shared" si="2"/>
        <v>14902966</v>
      </c>
      <c r="G25" s="31">
        <f t="shared" si="2"/>
        <v>108382</v>
      </c>
      <c r="H25" s="31">
        <f t="shared" si="2"/>
        <v>7977</v>
      </c>
      <c r="I25" s="31">
        <f t="shared" si="2"/>
        <v>175190</v>
      </c>
      <c r="J25" s="31">
        <f t="shared" si="2"/>
        <v>291549</v>
      </c>
      <c r="K25" s="31">
        <f t="shared" si="2"/>
        <v>70245</v>
      </c>
      <c r="L25" s="31">
        <f t="shared" si="2"/>
        <v>-2373305</v>
      </c>
      <c r="M25" s="31">
        <f t="shared" si="2"/>
        <v>-1298513</v>
      </c>
      <c r="N25" s="31">
        <f t="shared" si="2"/>
        <v>-3601573</v>
      </c>
      <c r="O25" s="31">
        <f t="shared" si="2"/>
        <v>0</v>
      </c>
      <c r="P25" s="31">
        <f t="shared" si="2"/>
        <v>0</v>
      </c>
      <c r="Q25" s="31">
        <f t="shared" si="2"/>
        <v>0</v>
      </c>
      <c r="R25" s="31">
        <f t="shared" si="2"/>
        <v>0</v>
      </c>
      <c r="S25" s="31">
        <f t="shared" si="2"/>
        <v>0</v>
      </c>
      <c r="T25" s="31">
        <f t="shared" si="2"/>
        <v>0</v>
      </c>
      <c r="U25" s="31">
        <f t="shared" si="2"/>
        <v>0</v>
      </c>
      <c r="V25" s="31">
        <f t="shared" si="2"/>
        <v>0</v>
      </c>
      <c r="W25" s="31">
        <f t="shared" si="2"/>
        <v>-3310024</v>
      </c>
      <c r="X25" s="31">
        <f t="shared" si="2"/>
        <v>11465184</v>
      </c>
      <c r="Y25" s="31">
        <f t="shared" si="2"/>
        <v>-14775208</v>
      </c>
      <c r="Z25" s="32">
        <f>+IF(X25&lt;&gt;0,+(Y25/X25)*100,0)</f>
        <v>-128.87022135885476</v>
      </c>
      <c r="AA25" s="33">
        <f>+AA12+AA24</f>
        <v>14902966</v>
      </c>
    </row>
    <row r="26" spans="1:27" ht="5.0999999999999996" customHeight="1" x14ac:dyDescent="0.25">
      <c r="A26" s="34" t="s">
        <v>41</v>
      </c>
      <c r="B26" s="17"/>
      <c r="C26" s="18"/>
      <c r="D26" s="18"/>
      <c r="E26" s="19"/>
      <c r="F26" s="20"/>
      <c r="G26" s="20"/>
      <c r="H26" s="20"/>
      <c r="I26" s="20"/>
      <c r="J26" s="20"/>
      <c r="K26" s="20"/>
      <c r="L26" s="20"/>
      <c r="M26" s="20"/>
      <c r="N26" s="20"/>
      <c r="O26" s="20"/>
      <c r="P26" s="20"/>
      <c r="Q26" s="20"/>
      <c r="R26" s="20"/>
      <c r="S26" s="20"/>
      <c r="T26" s="20"/>
      <c r="U26" s="20"/>
      <c r="V26" s="20"/>
      <c r="W26" s="20"/>
      <c r="X26" s="20"/>
      <c r="Y26" s="20"/>
      <c r="Z26" s="21"/>
      <c r="AA26" s="22"/>
    </row>
    <row r="27" spans="1:27" ht="13.5" x14ac:dyDescent="0.25">
      <c r="A27" s="10" t="s">
        <v>53</v>
      </c>
      <c r="B27" s="17" t="s">
        <v>32</v>
      </c>
      <c r="C27" s="18"/>
      <c r="D27" s="18"/>
      <c r="E27" s="19"/>
      <c r="F27" s="20"/>
      <c r="G27" s="20"/>
      <c r="H27" s="20"/>
      <c r="I27" s="20"/>
      <c r="J27" s="20"/>
      <c r="K27" s="20"/>
      <c r="L27" s="20"/>
      <c r="M27" s="20"/>
      <c r="N27" s="20"/>
      <c r="O27" s="20"/>
      <c r="P27" s="20"/>
      <c r="Q27" s="20"/>
      <c r="R27" s="20"/>
      <c r="S27" s="20"/>
      <c r="T27" s="20"/>
      <c r="U27" s="20"/>
      <c r="V27" s="20"/>
      <c r="W27" s="20"/>
      <c r="X27" s="20"/>
      <c r="Y27" s="20"/>
      <c r="Z27" s="21"/>
      <c r="AA27" s="22"/>
    </row>
    <row r="28" spans="1:27" ht="13.5" x14ac:dyDescent="0.25">
      <c r="A28" s="10" t="s">
        <v>54</v>
      </c>
      <c r="B28" s="40" t="s">
        <v>32</v>
      </c>
      <c r="C28" s="18"/>
      <c r="D28" s="18"/>
      <c r="E28" s="19"/>
      <c r="F28" s="20"/>
      <c r="G28" s="20"/>
      <c r="H28" s="20"/>
      <c r="I28" s="20"/>
      <c r="J28" s="20"/>
      <c r="K28" s="20"/>
      <c r="L28" s="20"/>
      <c r="M28" s="20"/>
      <c r="N28" s="20"/>
      <c r="O28" s="20"/>
      <c r="P28" s="20"/>
      <c r="Q28" s="20"/>
      <c r="R28" s="20"/>
      <c r="S28" s="20"/>
      <c r="T28" s="20"/>
      <c r="U28" s="20"/>
      <c r="V28" s="20"/>
      <c r="W28" s="20"/>
      <c r="X28" s="20"/>
      <c r="Y28" s="20"/>
      <c r="Z28" s="21"/>
      <c r="AA28" s="22"/>
    </row>
    <row r="29" spans="1:27" ht="13.5" x14ac:dyDescent="0.25">
      <c r="A29" s="23" t="s">
        <v>55</v>
      </c>
      <c r="B29" s="17" t="s">
        <v>32</v>
      </c>
      <c r="C29" s="18"/>
      <c r="D29" s="18"/>
      <c r="E29" s="19"/>
      <c r="F29" s="20"/>
      <c r="G29" s="20"/>
      <c r="H29" s="20"/>
      <c r="I29" s="20"/>
      <c r="J29" s="20"/>
      <c r="K29" s="20"/>
      <c r="L29" s="20"/>
      <c r="M29" s="20"/>
      <c r="N29" s="20"/>
      <c r="O29" s="20"/>
      <c r="P29" s="20"/>
      <c r="Q29" s="20"/>
      <c r="R29" s="20"/>
      <c r="S29" s="20"/>
      <c r="T29" s="20"/>
      <c r="U29" s="20"/>
      <c r="V29" s="20"/>
      <c r="W29" s="20"/>
      <c r="X29" s="20"/>
      <c r="Y29" s="20"/>
      <c r="Z29" s="21"/>
      <c r="AA29" s="22"/>
    </row>
    <row r="30" spans="1:27" ht="13.5" x14ac:dyDescent="0.25">
      <c r="A30" s="23" t="s">
        <v>56</v>
      </c>
      <c r="B30" s="17" t="s">
        <v>32</v>
      </c>
      <c r="C30" s="18"/>
      <c r="D30" s="18"/>
      <c r="E30" s="19"/>
      <c r="F30" s="20"/>
      <c r="G30" s="20"/>
      <c r="H30" s="20"/>
      <c r="I30" s="20"/>
      <c r="J30" s="20"/>
      <c r="K30" s="20"/>
      <c r="L30" s="20"/>
      <c r="M30" s="20"/>
      <c r="N30" s="20"/>
      <c r="O30" s="20"/>
      <c r="P30" s="20"/>
      <c r="Q30" s="20"/>
      <c r="R30" s="20"/>
      <c r="S30" s="20"/>
      <c r="T30" s="20"/>
      <c r="U30" s="20"/>
      <c r="V30" s="20"/>
      <c r="W30" s="20"/>
      <c r="X30" s="20"/>
      <c r="Y30" s="20"/>
      <c r="Z30" s="21"/>
      <c r="AA30" s="22"/>
    </row>
    <row r="31" spans="1:27" ht="13.5" x14ac:dyDescent="0.25">
      <c r="A31" s="23" t="s">
        <v>57</v>
      </c>
      <c r="B31" s="17" t="s">
        <v>32</v>
      </c>
      <c r="C31" s="18"/>
      <c r="D31" s="18"/>
      <c r="E31" s="19"/>
      <c r="F31" s="20"/>
      <c r="G31" s="20"/>
      <c r="H31" s="20"/>
      <c r="I31" s="20"/>
      <c r="J31" s="20"/>
      <c r="K31" s="20"/>
      <c r="L31" s="20"/>
      <c r="M31" s="20"/>
      <c r="N31" s="20"/>
      <c r="O31" s="20"/>
      <c r="P31" s="20"/>
      <c r="Q31" s="20"/>
      <c r="R31" s="20"/>
      <c r="S31" s="20"/>
      <c r="T31" s="20"/>
      <c r="U31" s="20"/>
      <c r="V31" s="20"/>
      <c r="W31" s="20"/>
      <c r="X31" s="20"/>
      <c r="Y31" s="20"/>
      <c r="Z31" s="21"/>
      <c r="AA31" s="22"/>
    </row>
    <row r="32" spans="1:27" ht="13.5" x14ac:dyDescent="0.25">
      <c r="A32" s="23" t="s">
        <v>58</v>
      </c>
      <c r="B32" s="17" t="s">
        <v>32</v>
      </c>
      <c r="C32" s="18">
        <v>14196610</v>
      </c>
      <c r="D32" s="18"/>
      <c r="E32" s="19">
        <v>22064525</v>
      </c>
      <c r="F32" s="20">
        <v>22064525</v>
      </c>
      <c r="G32" s="20">
        <v>750090</v>
      </c>
      <c r="H32" s="20">
        <v>170581</v>
      </c>
      <c r="I32" s="20">
        <v>1608209</v>
      </c>
      <c r="J32" s="20">
        <v>2528880</v>
      </c>
      <c r="K32" s="20">
        <v>1366096</v>
      </c>
      <c r="L32" s="20"/>
      <c r="M32" s="20"/>
      <c r="N32" s="20">
        <v>1366096</v>
      </c>
      <c r="O32" s="20"/>
      <c r="P32" s="20"/>
      <c r="Q32" s="20"/>
      <c r="R32" s="20"/>
      <c r="S32" s="20"/>
      <c r="T32" s="20"/>
      <c r="U32" s="20"/>
      <c r="V32" s="20"/>
      <c r="W32" s="20">
        <v>3894976</v>
      </c>
      <c r="X32" s="20">
        <v>11051705</v>
      </c>
      <c r="Y32" s="20">
        <v>-7156729</v>
      </c>
      <c r="Z32" s="21">
        <v>-64.756786396307177</v>
      </c>
      <c r="AA32" s="22">
        <v>22064525</v>
      </c>
    </row>
    <row r="33" spans="1:27" ht="13.5" x14ac:dyDescent="0.25">
      <c r="A33" s="23" t="s">
        <v>59</v>
      </c>
      <c r="B33" s="17" t="s">
        <v>32</v>
      </c>
      <c r="C33" s="18"/>
      <c r="D33" s="18"/>
      <c r="E33" s="19"/>
      <c r="F33" s="20"/>
      <c r="G33" s="20"/>
      <c r="H33" s="20"/>
      <c r="I33" s="20"/>
      <c r="J33" s="20"/>
      <c r="K33" s="20"/>
      <c r="L33" s="20"/>
      <c r="M33" s="20"/>
      <c r="N33" s="20"/>
      <c r="O33" s="20"/>
      <c r="P33" s="20"/>
      <c r="Q33" s="20"/>
      <c r="R33" s="20"/>
      <c r="S33" s="20"/>
      <c r="T33" s="20"/>
      <c r="U33" s="20"/>
      <c r="V33" s="20"/>
      <c r="W33" s="20"/>
      <c r="X33" s="20"/>
      <c r="Y33" s="20"/>
      <c r="Z33" s="21"/>
      <c r="AA33" s="22"/>
    </row>
    <row r="34" spans="1:27" ht="13.5" x14ac:dyDescent="0.25">
      <c r="A34" s="27" t="s">
        <v>60</v>
      </c>
      <c r="B34" s="28" t="s">
        <v>32</v>
      </c>
      <c r="C34" s="29">
        <f t="shared" ref="C34:Y34" si="3">SUM(C29:C33)</f>
        <v>14196610</v>
      </c>
      <c r="D34" s="29">
        <f>SUM(D29:D33)</f>
        <v>0</v>
      </c>
      <c r="E34" s="30">
        <f t="shared" si="3"/>
        <v>22064525</v>
      </c>
      <c r="F34" s="31">
        <f t="shared" si="3"/>
        <v>22064525</v>
      </c>
      <c r="G34" s="31">
        <f t="shared" si="3"/>
        <v>750090</v>
      </c>
      <c r="H34" s="31">
        <f t="shared" si="3"/>
        <v>170581</v>
      </c>
      <c r="I34" s="31">
        <f t="shared" si="3"/>
        <v>1608209</v>
      </c>
      <c r="J34" s="31">
        <f t="shared" si="3"/>
        <v>2528880</v>
      </c>
      <c r="K34" s="31">
        <f t="shared" si="3"/>
        <v>1366096</v>
      </c>
      <c r="L34" s="31">
        <f t="shared" si="3"/>
        <v>0</v>
      </c>
      <c r="M34" s="31">
        <f t="shared" si="3"/>
        <v>0</v>
      </c>
      <c r="N34" s="31">
        <f t="shared" si="3"/>
        <v>1366096</v>
      </c>
      <c r="O34" s="31">
        <f t="shared" si="3"/>
        <v>0</v>
      </c>
      <c r="P34" s="31">
        <f t="shared" si="3"/>
        <v>0</v>
      </c>
      <c r="Q34" s="31">
        <f t="shared" si="3"/>
        <v>0</v>
      </c>
      <c r="R34" s="31">
        <f t="shared" si="3"/>
        <v>0</v>
      </c>
      <c r="S34" s="31">
        <f t="shared" si="3"/>
        <v>0</v>
      </c>
      <c r="T34" s="31">
        <f t="shared" si="3"/>
        <v>0</v>
      </c>
      <c r="U34" s="31">
        <f t="shared" si="3"/>
        <v>0</v>
      </c>
      <c r="V34" s="31">
        <f t="shared" si="3"/>
        <v>0</v>
      </c>
      <c r="W34" s="31">
        <f t="shared" si="3"/>
        <v>3894976</v>
      </c>
      <c r="X34" s="31">
        <f t="shared" si="3"/>
        <v>11051705</v>
      </c>
      <c r="Y34" s="31">
        <f t="shared" si="3"/>
        <v>-7156729</v>
      </c>
      <c r="Z34" s="32">
        <f>+IF(X34&lt;&gt;0,+(Y34/X34)*100,0)</f>
        <v>-64.756786396307177</v>
      </c>
      <c r="AA34" s="33">
        <f>SUM(AA29:AA33)</f>
        <v>22064525</v>
      </c>
    </row>
    <row r="35" spans="1:27" ht="5.0999999999999996" customHeight="1" x14ac:dyDescent="0.25">
      <c r="A35" s="34" t="s">
        <v>41</v>
      </c>
      <c r="B35" s="17"/>
      <c r="C35" s="18"/>
      <c r="D35" s="18"/>
      <c r="E35" s="19"/>
      <c r="F35" s="20"/>
      <c r="G35" s="20"/>
      <c r="H35" s="20"/>
      <c r="I35" s="20"/>
      <c r="J35" s="20"/>
      <c r="K35" s="20"/>
      <c r="L35" s="20"/>
      <c r="M35" s="20"/>
      <c r="N35" s="20"/>
      <c r="O35" s="20"/>
      <c r="P35" s="20"/>
      <c r="Q35" s="20"/>
      <c r="R35" s="20"/>
      <c r="S35" s="20"/>
      <c r="T35" s="20"/>
      <c r="U35" s="20"/>
      <c r="V35" s="20"/>
      <c r="W35" s="20"/>
      <c r="X35" s="20"/>
      <c r="Y35" s="20"/>
      <c r="Z35" s="21"/>
      <c r="AA35" s="22"/>
    </row>
    <row r="36" spans="1:27" ht="13.5" x14ac:dyDescent="0.25">
      <c r="A36" s="10" t="s">
        <v>61</v>
      </c>
      <c r="B36" s="17" t="s">
        <v>32</v>
      </c>
      <c r="C36" s="18"/>
      <c r="D36" s="18"/>
      <c r="E36" s="19"/>
      <c r="F36" s="20"/>
      <c r="G36" s="20"/>
      <c r="H36" s="20"/>
      <c r="I36" s="20"/>
      <c r="J36" s="20"/>
      <c r="K36" s="20"/>
      <c r="L36" s="20"/>
      <c r="M36" s="20"/>
      <c r="N36" s="20"/>
      <c r="O36" s="20"/>
      <c r="P36" s="20"/>
      <c r="Q36" s="20"/>
      <c r="R36" s="20"/>
      <c r="S36" s="20"/>
      <c r="T36" s="20"/>
      <c r="U36" s="20"/>
      <c r="V36" s="20"/>
      <c r="W36" s="20"/>
      <c r="X36" s="20"/>
      <c r="Y36" s="20"/>
      <c r="Z36" s="21"/>
      <c r="AA36" s="22"/>
    </row>
    <row r="37" spans="1:27" ht="13.5" x14ac:dyDescent="0.25">
      <c r="A37" s="23" t="s">
        <v>62</v>
      </c>
      <c r="B37" s="17" t="s">
        <v>32</v>
      </c>
      <c r="C37" s="18"/>
      <c r="D37" s="18"/>
      <c r="E37" s="19"/>
      <c r="F37" s="20"/>
      <c r="G37" s="20"/>
      <c r="H37" s="20"/>
      <c r="I37" s="20"/>
      <c r="J37" s="20"/>
      <c r="K37" s="20"/>
      <c r="L37" s="20"/>
      <c r="M37" s="20"/>
      <c r="N37" s="20"/>
      <c r="O37" s="20"/>
      <c r="P37" s="20"/>
      <c r="Q37" s="20"/>
      <c r="R37" s="20"/>
      <c r="S37" s="20"/>
      <c r="T37" s="20"/>
      <c r="U37" s="20"/>
      <c r="V37" s="20"/>
      <c r="W37" s="20"/>
      <c r="X37" s="20"/>
      <c r="Y37" s="20"/>
      <c r="Z37" s="21"/>
      <c r="AA37" s="22"/>
    </row>
    <row r="38" spans="1:27" ht="13.5" x14ac:dyDescent="0.25">
      <c r="A38" s="23" t="s">
        <v>59</v>
      </c>
      <c r="B38" s="17" t="s">
        <v>32</v>
      </c>
      <c r="C38" s="18"/>
      <c r="D38" s="18"/>
      <c r="E38" s="19"/>
      <c r="F38" s="20"/>
      <c r="G38" s="20"/>
      <c r="H38" s="20"/>
      <c r="I38" s="20"/>
      <c r="J38" s="20"/>
      <c r="K38" s="20"/>
      <c r="L38" s="20"/>
      <c r="M38" s="20"/>
      <c r="N38" s="20"/>
      <c r="O38" s="20"/>
      <c r="P38" s="20"/>
      <c r="Q38" s="20"/>
      <c r="R38" s="20"/>
      <c r="S38" s="20"/>
      <c r="T38" s="20"/>
      <c r="U38" s="20"/>
      <c r="V38" s="20"/>
      <c r="W38" s="20"/>
      <c r="X38" s="20"/>
      <c r="Y38" s="20"/>
      <c r="Z38" s="21"/>
      <c r="AA38" s="22"/>
    </row>
    <row r="39" spans="1:27" ht="13.5" x14ac:dyDescent="0.25">
      <c r="A39" s="27" t="s">
        <v>63</v>
      </c>
      <c r="B39" s="35" t="s">
        <v>32</v>
      </c>
      <c r="C39" s="29">
        <f t="shared" ref="C39:Y39" si="4">SUM(C37:C38)</f>
        <v>0</v>
      </c>
      <c r="D39" s="29">
        <f>SUM(D37:D38)</f>
        <v>0</v>
      </c>
      <c r="E39" s="36">
        <f t="shared" si="4"/>
        <v>0</v>
      </c>
      <c r="F39" s="37">
        <f t="shared" si="4"/>
        <v>0</v>
      </c>
      <c r="G39" s="37">
        <f t="shared" si="4"/>
        <v>0</v>
      </c>
      <c r="H39" s="37">
        <f t="shared" si="4"/>
        <v>0</v>
      </c>
      <c r="I39" s="37">
        <f t="shared" si="4"/>
        <v>0</v>
      </c>
      <c r="J39" s="37">
        <f t="shared" si="4"/>
        <v>0</v>
      </c>
      <c r="K39" s="37">
        <f t="shared" si="4"/>
        <v>0</v>
      </c>
      <c r="L39" s="37">
        <f t="shared" si="4"/>
        <v>0</v>
      </c>
      <c r="M39" s="37">
        <f t="shared" si="4"/>
        <v>0</v>
      </c>
      <c r="N39" s="37">
        <f t="shared" si="4"/>
        <v>0</v>
      </c>
      <c r="O39" s="37">
        <f t="shared" si="4"/>
        <v>0</v>
      </c>
      <c r="P39" s="37">
        <f t="shared" si="4"/>
        <v>0</v>
      </c>
      <c r="Q39" s="37">
        <f t="shared" si="4"/>
        <v>0</v>
      </c>
      <c r="R39" s="37">
        <f t="shared" si="4"/>
        <v>0</v>
      </c>
      <c r="S39" s="37">
        <f t="shared" si="4"/>
        <v>0</v>
      </c>
      <c r="T39" s="37">
        <f t="shared" si="4"/>
        <v>0</v>
      </c>
      <c r="U39" s="37">
        <f t="shared" si="4"/>
        <v>0</v>
      </c>
      <c r="V39" s="37">
        <f t="shared" si="4"/>
        <v>0</v>
      </c>
      <c r="W39" s="37">
        <f t="shared" si="4"/>
        <v>0</v>
      </c>
      <c r="X39" s="37">
        <f t="shared" si="4"/>
        <v>0</v>
      </c>
      <c r="Y39" s="37">
        <f t="shared" si="4"/>
        <v>0</v>
      </c>
      <c r="Z39" s="38">
        <f>+IF(X39&lt;&gt;0,+(Y39/X39)*100,0)</f>
        <v>0</v>
      </c>
      <c r="AA39" s="39">
        <f>SUM(AA37:AA38)</f>
        <v>0</v>
      </c>
    </row>
    <row r="40" spans="1:27" ht="13.5" x14ac:dyDescent="0.25">
      <c r="A40" s="27" t="s">
        <v>64</v>
      </c>
      <c r="B40" s="28" t="s">
        <v>32</v>
      </c>
      <c r="C40" s="29">
        <f t="shared" ref="C40:Y40" si="5">+C34+C39</f>
        <v>14196610</v>
      </c>
      <c r="D40" s="29">
        <f>+D34+D39</f>
        <v>0</v>
      </c>
      <c r="E40" s="30">
        <f t="shared" si="5"/>
        <v>22064525</v>
      </c>
      <c r="F40" s="31">
        <f t="shared" si="5"/>
        <v>22064525</v>
      </c>
      <c r="G40" s="31">
        <f t="shared" si="5"/>
        <v>750090</v>
      </c>
      <c r="H40" s="31">
        <f t="shared" si="5"/>
        <v>170581</v>
      </c>
      <c r="I40" s="31">
        <f t="shared" si="5"/>
        <v>1608209</v>
      </c>
      <c r="J40" s="31">
        <f t="shared" si="5"/>
        <v>2528880</v>
      </c>
      <c r="K40" s="31">
        <f t="shared" si="5"/>
        <v>1366096</v>
      </c>
      <c r="L40" s="31">
        <f t="shared" si="5"/>
        <v>0</v>
      </c>
      <c r="M40" s="31">
        <f t="shared" si="5"/>
        <v>0</v>
      </c>
      <c r="N40" s="31">
        <f t="shared" si="5"/>
        <v>1366096</v>
      </c>
      <c r="O40" s="31">
        <f t="shared" si="5"/>
        <v>0</v>
      </c>
      <c r="P40" s="31">
        <f t="shared" si="5"/>
        <v>0</v>
      </c>
      <c r="Q40" s="31">
        <f t="shared" si="5"/>
        <v>0</v>
      </c>
      <c r="R40" s="31">
        <f t="shared" si="5"/>
        <v>0</v>
      </c>
      <c r="S40" s="31">
        <f t="shared" si="5"/>
        <v>0</v>
      </c>
      <c r="T40" s="31">
        <f t="shared" si="5"/>
        <v>0</v>
      </c>
      <c r="U40" s="31">
        <f t="shared" si="5"/>
        <v>0</v>
      </c>
      <c r="V40" s="31">
        <f t="shared" si="5"/>
        <v>0</v>
      </c>
      <c r="W40" s="31">
        <f t="shared" si="5"/>
        <v>3894976</v>
      </c>
      <c r="X40" s="31">
        <f t="shared" si="5"/>
        <v>11051705</v>
      </c>
      <c r="Y40" s="31">
        <f t="shared" si="5"/>
        <v>-7156729</v>
      </c>
      <c r="Z40" s="32">
        <f>+IF(X40&lt;&gt;0,+(Y40/X40)*100,0)</f>
        <v>-64.756786396307177</v>
      </c>
      <c r="AA40" s="33">
        <f>+AA34+AA39</f>
        <v>22064525</v>
      </c>
    </row>
    <row r="41" spans="1:27" ht="5.0999999999999996" customHeight="1" x14ac:dyDescent="0.25">
      <c r="A41" s="34" t="s">
        <v>41</v>
      </c>
      <c r="B41" s="17"/>
      <c r="C41" s="18"/>
      <c r="D41" s="18"/>
      <c r="E41" s="19"/>
      <c r="F41" s="20"/>
      <c r="G41" s="20"/>
      <c r="H41" s="20"/>
      <c r="I41" s="20"/>
      <c r="J41" s="20"/>
      <c r="K41" s="20"/>
      <c r="L41" s="20"/>
      <c r="M41" s="20"/>
      <c r="N41" s="20"/>
      <c r="O41" s="20"/>
      <c r="P41" s="20"/>
      <c r="Q41" s="20"/>
      <c r="R41" s="20"/>
      <c r="S41" s="20"/>
      <c r="T41" s="20"/>
      <c r="U41" s="20"/>
      <c r="V41" s="20"/>
      <c r="W41" s="20"/>
      <c r="X41" s="20"/>
      <c r="Y41" s="20"/>
      <c r="Z41" s="21"/>
      <c r="AA41" s="22"/>
    </row>
    <row r="42" spans="1:27" ht="13.5" x14ac:dyDescent="0.25">
      <c r="A42" s="41" t="s">
        <v>65</v>
      </c>
      <c r="B42" s="42" t="s">
        <v>66</v>
      </c>
      <c r="C42" s="43">
        <f t="shared" ref="C42:Y42" si="6">+C25-C40</f>
        <v>-5837196</v>
      </c>
      <c r="D42" s="43">
        <f>+D25-D40</f>
        <v>0</v>
      </c>
      <c r="E42" s="44">
        <f t="shared" si="6"/>
        <v>-7161559</v>
      </c>
      <c r="F42" s="45">
        <f t="shared" si="6"/>
        <v>-7161559</v>
      </c>
      <c r="G42" s="45">
        <f t="shared" si="6"/>
        <v>-641708</v>
      </c>
      <c r="H42" s="45">
        <f t="shared" si="6"/>
        <v>-162604</v>
      </c>
      <c r="I42" s="45">
        <f t="shared" si="6"/>
        <v>-1433019</v>
      </c>
      <c r="J42" s="45">
        <f t="shared" si="6"/>
        <v>-2237331</v>
      </c>
      <c r="K42" s="45">
        <f t="shared" si="6"/>
        <v>-1295851</v>
      </c>
      <c r="L42" s="45">
        <f t="shared" si="6"/>
        <v>-2373305</v>
      </c>
      <c r="M42" s="45">
        <f t="shared" si="6"/>
        <v>-1298513</v>
      </c>
      <c r="N42" s="45">
        <f t="shared" si="6"/>
        <v>-4967669</v>
      </c>
      <c r="O42" s="45">
        <f t="shared" si="6"/>
        <v>0</v>
      </c>
      <c r="P42" s="45">
        <f t="shared" si="6"/>
        <v>0</v>
      </c>
      <c r="Q42" s="45">
        <f t="shared" si="6"/>
        <v>0</v>
      </c>
      <c r="R42" s="45">
        <f t="shared" si="6"/>
        <v>0</v>
      </c>
      <c r="S42" s="45">
        <f t="shared" si="6"/>
        <v>0</v>
      </c>
      <c r="T42" s="45">
        <f t="shared" si="6"/>
        <v>0</v>
      </c>
      <c r="U42" s="45">
        <f t="shared" si="6"/>
        <v>0</v>
      </c>
      <c r="V42" s="45">
        <f t="shared" si="6"/>
        <v>0</v>
      </c>
      <c r="W42" s="45">
        <f t="shared" si="6"/>
        <v>-7205000</v>
      </c>
      <c r="X42" s="45">
        <f t="shared" si="6"/>
        <v>413479</v>
      </c>
      <c r="Y42" s="45">
        <f t="shared" si="6"/>
        <v>-7618479</v>
      </c>
      <c r="Z42" s="46">
        <f>+IF(X42&lt;&gt;0,+(Y42/X42)*100,0)</f>
        <v>-1842.5310596185052</v>
      </c>
      <c r="AA42" s="47">
        <f>+AA25-AA40</f>
        <v>-7161559</v>
      </c>
    </row>
    <row r="43" spans="1:27" ht="5.0999999999999996" customHeight="1" x14ac:dyDescent="0.25">
      <c r="A43" s="34" t="s">
        <v>41</v>
      </c>
      <c r="B43" s="17"/>
      <c r="C43" s="18"/>
      <c r="D43" s="18"/>
      <c r="E43" s="19"/>
      <c r="F43" s="20"/>
      <c r="G43" s="20"/>
      <c r="H43" s="20"/>
      <c r="I43" s="20"/>
      <c r="J43" s="20"/>
      <c r="K43" s="20"/>
      <c r="L43" s="20"/>
      <c r="M43" s="20"/>
      <c r="N43" s="20"/>
      <c r="O43" s="20"/>
      <c r="P43" s="20"/>
      <c r="Q43" s="20"/>
      <c r="R43" s="20"/>
      <c r="S43" s="20"/>
      <c r="T43" s="20"/>
      <c r="U43" s="20"/>
      <c r="V43" s="20"/>
      <c r="W43" s="20"/>
      <c r="X43" s="20"/>
      <c r="Y43" s="20"/>
      <c r="Z43" s="48"/>
      <c r="AA43" s="22"/>
    </row>
    <row r="44" spans="1:27" ht="13.5" x14ac:dyDescent="0.25">
      <c r="A44" s="10" t="s">
        <v>67</v>
      </c>
      <c r="B44" s="17" t="s">
        <v>32</v>
      </c>
      <c r="C44" s="18"/>
      <c r="D44" s="18"/>
      <c r="E44" s="19"/>
      <c r="F44" s="20"/>
      <c r="G44" s="20"/>
      <c r="H44" s="20"/>
      <c r="I44" s="20"/>
      <c r="J44" s="20"/>
      <c r="K44" s="20"/>
      <c r="L44" s="20"/>
      <c r="M44" s="20"/>
      <c r="N44" s="20"/>
      <c r="O44" s="20"/>
      <c r="P44" s="20"/>
      <c r="Q44" s="20"/>
      <c r="R44" s="20"/>
      <c r="S44" s="20"/>
      <c r="T44" s="20"/>
      <c r="U44" s="20"/>
      <c r="V44" s="20"/>
      <c r="W44" s="20"/>
      <c r="X44" s="20"/>
      <c r="Y44" s="20"/>
      <c r="Z44" s="48"/>
      <c r="AA44" s="22"/>
    </row>
    <row r="45" spans="1:27" ht="13.5" x14ac:dyDescent="0.25">
      <c r="A45" s="23" t="s">
        <v>68</v>
      </c>
      <c r="B45" s="17" t="s">
        <v>32</v>
      </c>
      <c r="C45" s="18"/>
      <c r="D45" s="18"/>
      <c r="E45" s="19"/>
      <c r="F45" s="20"/>
      <c r="G45" s="20"/>
      <c r="H45" s="20"/>
      <c r="I45" s="20"/>
      <c r="J45" s="20"/>
      <c r="K45" s="20"/>
      <c r="L45" s="20"/>
      <c r="M45" s="20"/>
      <c r="N45" s="20"/>
      <c r="O45" s="20"/>
      <c r="P45" s="20"/>
      <c r="Q45" s="20"/>
      <c r="R45" s="20"/>
      <c r="S45" s="20"/>
      <c r="T45" s="20"/>
      <c r="U45" s="20"/>
      <c r="V45" s="20"/>
      <c r="W45" s="20"/>
      <c r="X45" s="20"/>
      <c r="Y45" s="20"/>
      <c r="Z45" s="48"/>
      <c r="AA45" s="22"/>
    </row>
    <row r="46" spans="1:27" ht="13.5" x14ac:dyDescent="0.25">
      <c r="A46" s="23" t="s">
        <v>69</v>
      </c>
      <c r="B46" s="17" t="s">
        <v>32</v>
      </c>
      <c r="C46" s="18"/>
      <c r="D46" s="18"/>
      <c r="E46" s="19"/>
      <c r="F46" s="20"/>
      <c r="G46" s="20"/>
      <c r="H46" s="20"/>
      <c r="I46" s="20"/>
      <c r="J46" s="20"/>
      <c r="K46" s="20"/>
      <c r="L46" s="20"/>
      <c r="M46" s="20"/>
      <c r="N46" s="20"/>
      <c r="O46" s="20"/>
      <c r="P46" s="20"/>
      <c r="Q46" s="20"/>
      <c r="R46" s="20"/>
      <c r="S46" s="20"/>
      <c r="T46" s="20"/>
      <c r="U46" s="20"/>
      <c r="V46" s="20"/>
      <c r="W46" s="20"/>
      <c r="X46" s="20"/>
      <c r="Y46" s="20"/>
      <c r="Z46" s="48"/>
      <c r="AA46" s="22"/>
    </row>
    <row r="47" spans="1:27" ht="14.45" customHeight="1" x14ac:dyDescent="0.25">
      <c r="A47" s="23" t="s">
        <v>41</v>
      </c>
      <c r="B47" s="17"/>
      <c r="C47" s="18"/>
      <c r="D47" s="18"/>
      <c r="E47" s="19"/>
      <c r="F47" s="20"/>
      <c r="G47" s="20"/>
      <c r="H47" s="20"/>
      <c r="I47" s="20"/>
      <c r="J47" s="20"/>
      <c r="K47" s="20"/>
      <c r="L47" s="20"/>
      <c r="M47" s="20"/>
      <c r="N47" s="20"/>
      <c r="O47" s="20"/>
      <c r="P47" s="20"/>
      <c r="Q47" s="20"/>
      <c r="R47" s="20"/>
      <c r="S47" s="20"/>
      <c r="T47" s="20"/>
      <c r="U47" s="20"/>
      <c r="V47" s="20"/>
      <c r="W47" s="20"/>
      <c r="X47" s="20"/>
      <c r="Y47" s="20"/>
      <c r="Z47" s="48"/>
      <c r="AA47" s="22"/>
    </row>
    <row r="48" spans="1:27" ht="13.5" x14ac:dyDescent="0.25">
      <c r="A48" s="49" t="s">
        <v>70</v>
      </c>
      <c r="B48" s="50" t="s">
        <v>66</v>
      </c>
      <c r="C48" s="51">
        <f t="shared" ref="C48:Y48" si="7">SUM(C45:C47)</f>
        <v>0</v>
      </c>
      <c r="D48" s="51">
        <f>SUM(D45:D47)</f>
        <v>0</v>
      </c>
      <c r="E48" s="52">
        <f t="shared" si="7"/>
        <v>0</v>
      </c>
      <c r="F48" s="53">
        <f t="shared" si="7"/>
        <v>0</v>
      </c>
      <c r="G48" s="53">
        <f t="shared" si="7"/>
        <v>0</v>
      </c>
      <c r="H48" s="53">
        <f t="shared" si="7"/>
        <v>0</v>
      </c>
      <c r="I48" s="53">
        <f t="shared" si="7"/>
        <v>0</v>
      </c>
      <c r="J48" s="53">
        <f t="shared" si="7"/>
        <v>0</v>
      </c>
      <c r="K48" s="53">
        <f t="shared" si="7"/>
        <v>0</v>
      </c>
      <c r="L48" s="53">
        <f t="shared" si="7"/>
        <v>0</v>
      </c>
      <c r="M48" s="53">
        <f t="shared" si="7"/>
        <v>0</v>
      </c>
      <c r="N48" s="53">
        <f t="shared" si="7"/>
        <v>0</v>
      </c>
      <c r="O48" s="53">
        <f t="shared" si="7"/>
        <v>0</v>
      </c>
      <c r="P48" s="53">
        <f t="shared" si="7"/>
        <v>0</v>
      </c>
      <c r="Q48" s="53">
        <f t="shared" si="7"/>
        <v>0</v>
      </c>
      <c r="R48" s="53">
        <f t="shared" si="7"/>
        <v>0</v>
      </c>
      <c r="S48" s="53">
        <f t="shared" si="7"/>
        <v>0</v>
      </c>
      <c r="T48" s="53">
        <f t="shared" si="7"/>
        <v>0</v>
      </c>
      <c r="U48" s="53">
        <f t="shared" si="7"/>
        <v>0</v>
      </c>
      <c r="V48" s="53">
        <f t="shared" si="7"/>
        <v>0</v>
      </c>
      <c r="W48" s="53">
        <f t="shared" si="7"/>
        <v>0</v>
      </c>
      <c r="X48" s="53">
        <f t="shared" si="7"/>
        <v>0</v>
      </c>
      <c r="Y48" s="53">
        <f t="shared" si="7"/>
        <v>0</v>
      </c>
      <c r="Z48" s="54">
        <f>+IF(X48&lt;&gt;0,+(Y48/X48)*100,0)</f>
        <v>0</v>
      </c>
      <c r="AA48" s="55">
        <f>SUM(AA45:AA47)</f>
        <v>0</v>
      </c>
    </row>
    <row r="49" spans="1:27" ht="13.5" x14ac:dyDescent="0.25">
      <c r="A49" s="56" t="s">
        <v>328</v>
      </c>
      <c r="B49" s="57"/>
      <c r="C49" s="58"/>
      <c r="D49" s="58"/>
      <c r="E49" s="58"/>
      <c r="F49" s="58"/>
      <c r="G49" s="58"/>
      <c r="H49" s="59"/>
      <c r="I49" s="59"/>
      <c r="J49" s="59"/>
      <c r="K49" s="59"/>
      <c r="L49" s="59"/>
      <c r="M49" s="59"/>
      <c r="N49" s="59"/>
      <c r="O49" s="59"/>
      <c r="P49" s="59"/>
      <c r="Q49" s="59"/>
      <c r="R49" s="59"/>
      <c r="S49" s="59"/>
      <c r="T49" s="59"/>
      <c r="U49" s="59"/>
      <c r="V49" s="59"/>
      <c r="W49" s="59"/>
      <c r="X49" s="59"/>
      <c r="Y49" s="59"/>
      <c r="Z49" s="59"/>
      <c r="AA49" s="59"/>
    </row>
    <row r="50" spans="1:27" ht="13.5" x14ac:dyDescent="0.25">
      <c r="A50" s="60" t="s">
        <v>329</v>
      </c>
      <c r="B50" s="60"/>
      <c r="C50" s="60"/>
      <c r="D50" s="60"/>
      <c r="E50" s="60"/>
      <c r="F50" s="60"/>
      <c r="G50" s="60"/>
      <c r="H50" s="59"/>
      <c r="I50" s="59"/>
      <c r="J50" s="59"/>
      <c r="K50" s="59"/>
      <c r="L50" s="59"/>
      <c r="M50" s="59"/>
      <c r="N50" s="59"/>
      <c r="O50" s="59"/>
      <c r="P50" s="59"/>
      <c r="Q50" s="59"/>
      <c r="R50" s="59"/>
      <c r="S50" s="59"/>
      <c r="T50" s="59"/>
      <c r="U50" s="59"/>
      <c r="V50" s="59"/>
      <c r="W50" s="59"/>
      <c r="X50" s="59"/>
      <c r="Y50" s="59"/>
      <c r="Z50" s="59"/>
      <c r="AA50" s="59"/>
    </row>
    <row r="51" spans="1:27" ht="13.5" x14ac:dyDescent="0.25">
      <c r="A51" s="61" t="s">
        <v>330</v>
      </c>
      <c r="B51" s="62"/>
      <c r="C51" s="63"/>
      <c r="D51" s="63"/>
      <c r="E51" s="63"/>
      <c r="F51" s="63"/>
      <c r="G51" s="63"/>
      <c r="H51" s="59"/>
      <c r="I51" s="59"/>
      <c r="J51" s="59"/>
      <c r="K51" s="59"/>
      <c r="L51" s="59"/>
      <c r="M51" s="59"/>
      <c r="N51" s="59"/>
      <c r="O51" s="59"/>
      <c r="P51" s="59"/>
      <c r="Q51" s="59"/>
      <c r="R51" s="59"/>
      <c r="S51" s="59"/>
      <c r="T51" s="59"/>
      <c r="U51" s="59"/>
      <c r="V51" s="59"/>
      <c r="W51" s="59"/>
      <c r="X51" s="59"/>
      <c r="Y51" s="59"/>
      <c r="Z51" s="59"/>
      <c r="AA51" s="59"/>
    </row>
    <row r="52" spans="1:27" ht="13.5" x14ac:dyDescent="0.25">
      <c r="A52" s="59"/>
      <c r="B52" s="59"/>
      <c r="C52" s="59"/>
      <c r="D52" s="59"/>
      <c r="E52" s="59"/>
      <c r="F52" s="59"/>
      <c r="G52" s="59"/>
      <c r="H52" s="59"/>
      <c r="I52" s="59"/>
      <c r="J52" s="59"/>
      <c r="K52" s="59"/>
      <c r="L52" s="59"/>
      <c r="M52" s="59"/>
      <c r="N52" s="59"/>
      <c r="O52" s="59"/>
      <c r="P52" s="59"/>
      <c r="Q52" s="59"/>
      <c r="R52" s="59"/>
      <c r="S52" s="59"/>
      <c r="T52" s="59"/>
      <c r="U52" s="59"/>
      <c r="V52" s="59"/>
      <c r="W52" s="59"/>
      <c r="X52" s="59"/>
      <c r="Y52" s="59"/>
      <c r="Z52" s="59"/>
      <c r="AA52" s="59"/>
    </row>
    <row r="53" spans="1:27" ht="13.5" x14ac:dyDescent="0.25">
      <c r="A53" s="59"/>
      <c r="B53" s="59"/>
      <c r="C53" s="59"/>
      <c r="D53" s="59"/>
      <c r="E53" s="59"/>
      <c r="F53" s="59"/>
      <c r="G53" s="59"/>
      <c r="H53" s="59"/>
      <c r="I53" s="59"/>
      <c r="J53" s="59"/>
      <c r="K53" s="59"/>
      <c r="L53" s="59"/>
      <c r="M53" s="59"/>
      <c r="N53" s="59"/>
      <c r="O53" s="59"/>
      <c r="P53" s="59"/>
      <c r="Q53" s="59"/>
      <c r="R53" s="59"/>
      <c r="S53" s="59"/>
      <c r="T53" s="59"/>
      <c r="U53" s="59"/>
      <c r="V53" s="59"/>
      <c r="W53" s="59"/>
      <c r="X53" s="59"/>
      <c r="Y53" s="59"/>
      <c r="Z53" s="59"/>
      <c r="AA53" s="59"/>
    </row>
    <row r="54" spans="1:27" ht="13.5" x14ac:dyDescent="0.25">
      <c r="A54" s="59"/>
      <c r="B54" s="59"/>
      <c r="C54" s="59"/>
      <c r="D54" s="59"/>
      <c r="E54" s="59"/>
      <c r="F54" s="59"/>
      <c r="G54" s="59"/>
      <c r="H54" s="59"/>
      <c r="I54" s="59"/>
      <c r="J54" s="59"/>
      <c r="K54" s="59"/>
      <c r="L54" s="59"/>
      <c r="M54" s="59"/>
      <c r="N54" s="59"/>
      <c r="O54" s="59"/>
      <c r="P54" s="59"/>
      <c r="Q54" s="59"/>
      <c r="R54" s="59"/>
      <c r="S54" s="59"/>
      <c r="T54" s="59"/>
      <c r="U54" s="59"/>
      <c r="V54" s="59"/>
      <c r="W54" s="59"/>
      <c r="X54" s="59"/>
      <c r="Y54" s="59"/>
      <c r="Z54" s="59"/>
      <c r="AA54" s="59"/>
    </row>
  </sheetData>
  <mergeCells count="2">
    <mergeCell ref="A1:AA1"/>
    <mergeCell ref="E2:AA2"/>
  </mergeCells>
  <printOptions horizontalCentered="1"/>
  <pageMargins left="0.55118110236220497" right="0.22" top="0.59055118110236204" bottom="0.59055118110236204" header="0.31496062992126" footer="0.31496062992126"/>
  <pageSetup paperSize="9" orientation="landscape" r:id="rId1"/>
  <rowBreaks count="1" manualBreakCount="1">
    <brk id="48" max="16383" man="1"/>
  </rowBreaks>
</worksheet>
</file>

<file path=xl/worksheets/sheet7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AA54"/>
  <sheetViews>
    <sheetView showGridLines="0" workbookViewId="0">
      <selection activeCell="B2" sqref="B2"/>
    </sheetView>
  </sheetViews>
  <sheetFormatPr defaultRowHeight="12.75" x14ac:dyDescent="0.2"/>
  <cols>
    <col min="1" max="1" width="35.7109375" customWidth="1"/>
    <col min="2" max="2" width="3.42578125" bestFit="1" customWidth="1"/>
    <col min="3" max="3" width="9.7109375" customWidth="1"/>
    <col min="4" max="4" width="9.7109375" hidden="1" customWidth="1"/>
    <col min="5" max="6" width="9.7109375" customWidth="1"/>
    <col min="7" max="9" width="9.7109375" hidden="1" customWidth="1"/>
    <col min="10" max="10" width="9.7109375" customWidth="1"/>
    <col min="11" max="13" width="9.7109375" hidden="1" customWidth="1"/>
    <col min="14" max="14" width="9.7109375" customWidth="1"/>
    <col min="15" max="22" width="9.7109375" hidden="1" customWidth="1"/>
    <col min="23" max="27" width="9.7109375" customWidth="1"/>
  </cols>
  <sheetData>
    <row r="1" spans="1:27" ht="57.6" customHeight="1" x14ac:dyDescent="0.25">
      <c r="A1" s="64" t="s">
        <v>145</v>
      </c>
      <c r="B1" s="64"/>
      <c r="C1" s="64"/>
      <c r="D1" s="64"/>
      <c r="E1" s="64"/>
      <c r="F1" s="64"/>
      <c r="G1" s="64"/>
      <c r="H1" s="64"/>
      <c r="I1" s="64"/>
      <c r="J1" s="64"/>
      <c r="K1" s="64"/>
      <c r="L1" s="64"/>
      <c r="M1" s="64"/>
      <c r="N1" s="64"/>
      <c r="O1" s="64"/>
      <c r="P1" s="64"/>
      <c r="Q1" s="64"/>
      <c r="R1" s="64"/>
      <c r="S1" s="64"/>
      <c r="T1" s="64"/>
      <c r="U1" s="64"/>
      <c r="V1" s="64"/>
      <c r="W1" s="64"/>
      <c r="X1" s="64"/>
      <c r="Y1" s="64"/>
      <c r="Z1" s="64"/>
      <c r="AA1" s="64"/>
    </row>
    <row r="2" spans="1:27" ht="24.95" customHeight="1" x14ac:dyDescent="0.2">
      <c r="A2" s="2" t="s">
        <v>1</v>
      </c>
      <c r="B2" s="1" t="s">
        <v>331</v>
      </c>
      <c r="C2" s="3" t="s">
        <v>2</v>
      </c>
      <c r="D2" s="3" t="s">
        <v>3</v>
      </c>
      <c r="E2" s="65" t="s">
        <v>4</v>
      </c>
      <c r="F2" s="66"/>
      <c r="G2" s="66"/>
      <c r="H2" s="66"/>
      <c r="I2" s="66"/>
      <c r="J2" s="66"/>
      <c r="K2" s="66"/>
      <c r="L2" s="66"/>
      <c r="M2" s="66"/>
      <c r="N2" s="66"/>
      <c r="O2" s="66"/>
      <c r="P2" s="66"/>
      <c r="Q2" s="66"/>
      <c r="R2" s="66"/>
      <c r="S2" s="66"/>
      <c r="T2" s="66"/>
      <c r="U2" s="66"/>
      <c r="V2" s="66"/>
      <c r="W2" s="66"/>
      <c r="X2" s="66"/>
      <c r="Y2" s="66"/>
      <c r="Z2" s="66"/>
      <c r="AA2" s="67"/>
    </row>
    <row r="3" spans="1:27" ht="24.95" customHeight="1" x14ac:dyDescent="0.2">
      <c r="A3" s="4" t="s">
        <v>5</v>
      </c>
      <c r="B3" s="5" t="s">
        <v>6</v>
      </c>
      <c r="C3" s="6" t="s">
        <v>7</v>
      </c>
      <c r="D3" s="6" t="s">
        <v>7</v>
      </c>
      <c r="E3" s="7" t="s">
        <v>8</v>
      </c>
      <c r="F3" s="8" t="s">
        <v>9</v>
      </c>
      <c r="G3" s="8" t="s">
        <v>10</v>
      </c>
      <c r="H3" s="8" t="s">
        <v>11</v>
      </c>
      <c r="I3" s="8" t="s">
        <v>12</v>
      </c>
      <c r="J3" s="8" t="s">
        <v>13</v>
      </c>
      <c r="K3" s="8" t="s">
        <v>14</v>
      </c>
      <c r="L3" s="8" t="s">
        <v>15</v>
      </c>
      <c r="M3" s="8" t="s">
        <v>16</v>
      </c>
      <c r="N3" s="8" t="s">
        <v>17</v>
      </c>
      <c r="O3" s="8" t="s">
        <v>18</v>
      </c>
      <c r="P3" s="8" t="s">
        <v>19</v>
      </c>
      <c r="Q3" s="8" t="s">
        <v>20</v>
      </c>
      <c r="R3" s="8" t="s">
        <v>21</v>
      </c>
      <c r="S3" s="8" t="s">
        <v>22</v>
      </c>
      <c r="T3" s="8" t="s">
        <v>23</v>
      </c>
      <c r="U3" s="8" t="s">
        <v>24</v>
      </c>
      <c r="V3" s="8" t="s">
        <v>25</v>
      </c>
      <c r="W3" s="8" t="s">
        <v>26</v>
      </c>
      <c r="X3" s="8" t="s">
        <v>27</v>
      </c>
      <c r="Y3" s="8" t="s">
        <v>28</v>
      </c>
      <c r="Z3" s="8" t="s">
        <v>29</v>
      </c>
      <c r="AA3" s="9" t="s">
        <v>30</v>
      </c>
    </row>
    <row r="4" spans="1:27" ht="13.5" x14ac:dyDescent="0.25">
      <c r="A4" s="10" t="s">
        <v>31</v>
      </c>
      <c r="B4" s="11" t="s">
        <v>32</v>
      </c>
      <c r="C4" s="12"/>
      <c r="D4" s="12"/>
      <c r="E4" s="13"/>
      <c r="F4" s="14"/>
      <c r="G4" s="14"/>
      <c r="H4" s="14"/>
      <c r="I4" s="14"/>
      <c r="J4" s="14"/>
      <c r="K4" s="14"/>
      <c r="L4" s="14"/>
      <c r="M4" s="14"/>
      <c r="N4" s="14"/>
      <c r="O4" s="14"/>
      <c r="P4" s="14"/>
      <c r="Q4" s="14"/>
      <c r="R4" s="14"/>
      <c r="S4" s="14"/>
      <c r="T4" s="14"/>
      <c r="U4" s="14"/>
      <c r="V4" s="14"/>
      <c r="W4" s="14"/>
      <c r="X4" s="14"/>
      <c r="Y4" s="14"/>
      <c r="Z4" s="15"/>
      <c r="AA4" s="16"/>
    </row>
    <row r="5" spans="1:27" ht="13.5" x14ac:dyDescent="0.25">
      <c r="A5" s="10" t="s">
        <v>33</v>
      </c>
      <c r="B5" s="17" t="s">
        <v>32</v>
      </c>
      <c r="C5" s="18"/>
      <c r="D5" s="18"/>
      <c r="E5" s="19"/>
      <c r="F5" s="20"/>
      <c r="G5" s="20"/>
      <c r="H5" s="20"/>
      <c r="I5" s="20"/>
      <c r="J5" s="20"/>
      <c r="K5" s="20"/>
      <c r="L5" s="20"/>
      <c r="M5" s="20"/>
      <c r="N5" s="20"/>
      <c r="O5" s="20"/>
      <c r="P5" s="20"/>
      <c r="Q5" s="20"/>
      <c r="R5" s="20"/>
      <c r="S5" s="20"/>
      <c r="T5" s="20"/>
      <c r="U5" s="20"/>
      <c r="V5" s="20"/>
      <c r="W5" s="20"/>
      <c r="X5" s="20"/>
      <c r="Y5" s="20"/>
      <c r="Z5" s="21"/>
      <c r="AA5" s="22"/>
    </row>
    <row r="6" spans="1:27" ht="13.5" x14ac:dyDescent="0.25">
      <c r="A6" s="23" t="s">
        <v>34</v>
      </c>
      <c r="B6" s="17" t="s">
        <v>32</v>
      </c>
      <c r="C6" s="18"/>
      <c r="D6" s="18"/>
      <c r="E6" s="19"/>
      <c r="F6" s="20"/>
      <c r="G6" s="20"/>
      <c r="H6" s="20"/>
      <c r="I6" s="20"/>
      <c r="J6" s="20"/>
      <c r="K6" s="20"/>
      <c r="L6" s="20"/>
      <c r="M6" s="20"/>
      <c r="N6" s="20"/>
      <c r="O6" s="20"/>
      <c r="P6" s="20"/>
      <c r="Q6" s="20"/>
      <c r="R6" s="20"/>
      <c r="S6" s="20"/>
      <c r="T6" s="20"/>
      <c r="U6" s="20"/>
      <c r="V6" s="20"/>
      <c r="W6" s="20"/>
      <c r="X6" s="20"/>
      <c r="Y6" s="20"/>
      <c r="Z6" s="21"/>
      <c r="AA6" s="22"/>
    </row>
    <row r="7" spans="1:27" ht="13.5" x14ac:dyDescent="0.25">
      <c r="A7" s="23" t="s">
        <v>35</v>
      </c>
      <c r="B7" s="17" t="s">
        <v>32</v>
      </c>
      <c r="C7" s="18"/>
      <c r="D7" s="18"/>
      <c r="E7" s="19"/>
      <c r="F7" s="20"/>
      <c r="G7" s="20"/>
      <c r="H7" s="20"/>
      <c r="I7" s="20"/>
      <c r="J7" s="20"/>
      <c r="K7" s="20"/>
      <c r="L7" s="20"/>
      <c r="M7" s="20"/>
      <c r="N7" s="20"/>
      <c r="O7" s="20"/>
      <c r="P7" s="20"/>
      <c r="Q7" s="20"/>
      <c r="R7" s="20"/>
      <c r="S7" s="20"/>
      <c r="T7" s="20"/>
      <c r="U7" s="20"/>
      <c r="V7" s="20"/>
      <c r="W7" s="20"/>
      <c r="X7" s="20"/>
      <c r="Y7" s="20"/>
      <c r="Z7" s="21"/>
      <c r="AA7" s="22"/>
    </row>
    <row r="8" spans="1:27" ht="13.5" x14ac:dyDescent="0.25">
      <c r="A8" s="23" t="s">
        <v>36</v>
      </c>
      <c r="B8" s="17" t="s">
        <v>32</v>
      </c>
      <c r="C8" s="18"/>
      <c r="D8" s="18"/>
      <c r="E8" s="19"/>
      <c r="F8" s="20"/>
      <c r="G8" s="20"/>
      <c r="H8" s="20"/>
      <c r="I8" s="20"/>
      <c r="J8" s="20"/>
      <c r="K8" s="20"/>
      <c r="L8" s="20"/>
      <c r="M8" s="20"/>
      <c r="N8" s="20"/>
      <c r="O8" s="20"/>
      <c r="P8" s="20"/>
      <c r="Q8" s="20"/>
      <c r="R8" s="20"/>
      <c r="S8" s="20"/>
      <c r="T8" s="20"/>
      <c r="U8" s="20"/>
      <c r="V8" s="20"/>
      <c r="W8" s="20"/>
      <c r="X8" s="20"/>
      <c r="Y8" s="20"/>
      <c r="Z8" s="21"/>
      <c r="AA8" s="22"/>
    </row>
    <row r="9" spans="1:27" ht="13.5" x14ac:dyDescent="0.25">
      <c r="A9" s="23" t="s">
        <v>37</v>
      </c>
      <c r="B9" s="17" t="s">
        <v>32</v>
      </c>
      <c r="C9" s="18"/>
      <c r="D9" s="18"/>
      <c r="E9" s="19"/>
      <c r="F9" s="20"/>
      <c r="G9" s="20"/>
      <c r="H9" s="20"/>
      <c r="I9" s="20"/>
      <c r="J9" s="20"/>
      <c r="K9" s="20"/>
      <c r="L9" s="20"/>
      <c r="M9" s="20"/>
      <c r="N9" s="20"/>
      <c r="O9" s="20"/>
      <c r="P9" s="20"/>
      <c r="Q9" s="20"/>
      <c r="R9" s="20"/>
      <c r="S9" s="20"/>
      <c r="T9" s="20"/>
      <c r="U9" s="20"/>
      <c r="V9" s="20"/>
      <c r="W9" s="20"/>
      <c r="X9" s="20"/>
      <c r="Y9" s="20"/>
      <c r="Z9" s="21"/>
      <c r="AA9" s="22"/>
    </row>
    <row r="10" spans="1:27" ht="13.5" x14ac:dyDescent="0.25">
      <c r="A10" s="23" t="s">
        <v>38</v>
      </c>
      <c r="B10" s="17" t="s">
        <v>32</v>
      </c>
      <c r="C10" s="18"/>
      <c r="D10" s="18"/>
      <c r="E10" s="19"/>
      <c r="F10" s="20"/>
      <c r="G10" s="24"/>
      <c r="H10" s="24"/>
      <c r="I10" s="24"/>
      <c r="J10" s="20"/>
      <c r="K10" s="24"/>
      <c r="L10" s="24"/>
      <c r="M10" s="20"/>
      <c r="N10" s="24"/>
      <c r="O10" s="24"/>
      <c r="P10" s="24"/>
      <c r="Q10" s="20"/>
      <c r="R10" s="24"/>
      <c r="S10" s="24"/>
      <c r="T10" s="20"/>
      <c r="U10" s="24"/>
      <c r="V10" s="24"/>
      <c r="W10" s="24"/>
      <c r="X10" s="20"/>
      <c r="Y10" s="24"/>
      <c r="Z10" s="25"/>
      <c r="AA10" s="26"/>
    </row>
    <row r="11" spans="1:27" ht="13.5" x14ac:dyDescent="0.25">
      <c r="A11" s="23" t="s">
        <v>39</v>
      </c>
      <c r="B11" s="17" t="s">
        <v>32</v>
      </c>
      <c r="C11" s="18"/>
      <c r="D11" s="18"/>
      <c r="E11" s="19"/>
      <c r="F11" s="20"/>
      <c r="G11" s="20"/>
      <c r="H11" s="20"/>
      <c r="I11" s="20"/>
      <c r="J11" s="20"/>
      <c r="K11" s="20"/>
      <c r="L11" s="20"/>
      <c r="M11" s="20"/>
      <c r="N11" s="20"/>
      <c r="O11" s="20"/>
      <c r="P11" s="20"/>
      <c r="Q11" s="20"/>
      <c r="R11" s="20"/>
      <c r="S11" s="20"/>
      <c r="T11" s="20"/>
      <c r="U11" s="20"/>
      <c r="V11" s="20"/>
      <c r="W11" s="20"/>
      <c r="X11" s="20"/>
      <c r="Y11" s="20"/>
      <c r="Z11" s="21"/>
      <c r="AA11" s="22"/>
    </row>
    <row r="12" spans="1:27" ht="13.5" x14ac:dyDescent="0.25">
      <c r="A12" s="27" t="s">
        <v>40</v>
      </c>
      <c r="B12" s="28" t="s">
        <v>32</v>
      </c>
      <c r="C12" s="29">
        <f t="shared" ref="C12:Y12" si="0">SUM(C6:C11)</f>
        <v>0</v>
      </c>
      <c r="D12" s="29">
        <f>SUM(D6:D11)</f>
        <v>0</v>
      </c>
      <c r="E12" s="30">
        <f t="shared" si="0"/>
        <v>0</v>
      </c>
      <c r="F12" s="31">
        <f t="shared" si="0"/>
        <v>0</v>
      </c>
      <c r="G12" s="31">
        <f t="shared" si="0"/>
        <v>0</v>
      </c>
      <c r="H12" s="31">
        <f t="shared" si="0"/>
        <v>0</v>
      </c>
      <c r="I12" s="31">
        <f t="shared" si="0"/>
        <v>0</v>
      </c>
      <c r="J12" s="31">
        <f t="shared" si="0"/>
        <v>0</v>
      </c>
      <c r="K12" s="31">
        <f t="shared" si="0"/>
        <v>0</v>
      </c>
      <c r="L12" s="31">
        <f t="shared" si="0"/>
        <v>0</v>
      </c>
      <c r="M12" s="31">
        <f t="shared" si="0"/>
        <v>0</v>
      </c>
      <c r="N12" s="31">
        <f t="shared" si="0"/>
        <v>0</v>
      </c>
      <c r="O12" s="31">
        <f t="shared" si="0"/>
        <v>0</v>
      </c>
      <c r="P12" s="31">
        <f t="shared" si="0"/>
        <v>0</v>
      </c>
      <c r="Q12" s="31">
        <f t="shared" si="0"/>
        <v>0</v>
      </c>
      <c r="R12" s="31">
        <f t="shared" si="0"/>
        <v>0</v>
      </c>
      <c r="S12" s="31">
        <f t="shared" si="0"/>
        <v>0</v>
      </c>
      <c r="T12" s="31">
        <f t="shared" si="0"/>
        <v>0</v>
      </c>
      <c r="U12" s="31">
        <f t="shared" si="0"/>
        <v>0</v>
      </c>
      <c r="V12" s="31">
        <f t="shared" si="0"/>
        <v>0</v>
      </c>
      <c r="W12" s="31">
        <f t="shared" si="0"/>
        <v>0</v>
      </c>
      <c r="X12" s="31">
        <f t="shared" si="0"/>
        <v>0</v>
      </c>
      <c r="Y12" s="31">
        <f t="shared" si="0"/>
        <v>0</v>
      </c>
      <c r="Z12" s="32">
        <f>+IF(X12&lt;&gt;0,+(Y12/X12)*100,0)</f>
        <v>0</v>
      </c>
      <c r="AA12" s="33">
        <f>SUM(AA6:AA11)</f>
        <v>0</v>
      </c>
    </row>
    <row r="13" spans="1:27" ht="5.0999999999999996" customHeight="1" x14ac:dyDescent="0.25">
      <c r="A13" s="34" t="s">
        <v>41</v>
      </c>
      <c r="B13" s="17"/>
      <c r="C13" s="18"/>
      <c r="D13" s="18"/>
      <c r="E13" s="19"/>
      <c r="F13" s="20"/>
      <c r="G13" s="20"/>
      <c r="H13" s="20"/>
      <c r="I13" s="20"/>
      <c r="J13" s="20"/>
      <c r="K13" s="20"/>
      <c r="L13" s="20"/>
      <c r="M13" s="20"/>
      <c r="N13" s="20"/>
      <c r="O13" s="20"/>
      <c r="P13" s="20"/>
      <c r="Q13" s="20"/>
      <c r="R13" s="20"/>
      <c r="S13" s="20"/>
      <c r="T13" s="20"/>
      <c r="U13" s="20"/>
      <c r="V13" s="20"/>
      <c r="W13" s="20"/>
      <c r="X13" s="20"/>
      <c r="Y13" s="20"/>
      <c r="Z13" s="21"/>
      <c r="AA13" s="22"/>
    </row>
    <row r="14" spans="1:27" ht="13.5" x14ac:dyDescent="0.25">
      <c r="A14" s="10" t="s">
        <v>42</v>
      </c>
      <c r="B14" s="17" t="s">
        <v>32</v>
      </c>
      <c r="C14" s="18"/>
      <c r="D14" s="18"/>
      <c r="E14" s="19"/>
      <c r="F14" s="20"/>
      <c r="G14" s="20"/>
      <c r="H14" s="20"/>
      <c r="I14" s="20"/>
      <c r="J14" s="20"/>
      <c r="K14" s="20"/>
      <c r="L14" s="20"/>
      <c r="M14" s="20"/>
      <c r="N14" s="20"/>
      <c r="O14" s="20"/>
      <c r="P14" s="20"/>
      <c r="Q14" s="20"/>
      <c r="R14" s="20"/>
      <c r="S14" s="20"/>
      <c r="T14" s="20"/>
      <c r="U14" s="20"/>
      <c r="V14" s="20"/>
      <c r="W14" s="20"/>
      <c r="X14" s="20"/>
      <c r="Y14" s="20"/>
      <c r="Z14" s="21"/>
      <c r="AA14" s="22"/>
    </row>
    <row r="15" spans="1:27" ht="13.5" x14ac:dyDescent="0.25">
      <c r="A15" s="23" t="s">
        <v>43</v>
      </c>
      <c r="B15" s="17" t="s">
        <v>32</v>
      </c>
      <c r="C15" s="18"/>
      <c r="D15" s="18"/>
      <c r="E15" s="19"/>
      <c r="F15" s="20"/>
      <c r="G15" s="20"/>
      <c r="H15" s="20"/>
      <c r="I15" s="20"/>
      <c r="J15" s="20"/>
      <c r="K15" s="20"/>
      <c r="L15" s="20"/>
      <c r="M15" s="20"/>
      <c r="N15" s="20"/>
      <c r="O15" s="20"/>
      <c r="P15" s="20"/>
      <c r="Q15" s="20"/>
      <c r="R15" s="20"/>
      <c r="S15" s="20"/>
      <c r="T15" s="20"/>
      <c r="U15" s="20"/>
      <c r="V15" s="20"/>
      <c r="W15" s="20"/>
      <c r="X15" s="20"/>
      <c r="Y15" s="20"/>
      <c r="Z15" s="21"/>
      <c r="AA15" s="22"/>
    </row>
    <row r="16" spans="1:27" ht="13.5" x14ac:dyDescent="0.25">
      <c r="A16" s="23" t="s">
        <v>44</v>
      </c>
      <c r="B16" s="17" t="s">
        <v>32</v>
      </c>
      <c r="C16" s="18"/>
      <c r="D16" s="18"/>
      <c r="E16" s="19"/>
      <c r="F16" s="20"/>
      <c r="G16" s="24"/>
      <c r="H16" s="24"/>
      <c r="I16" s="24"/>
      <c r="J16" s="20"/>
      <c r="K16" s="24"/>
      <c r="L16" s="24"/>
      <c r="M16" s="20"/>
      <c r="N16" s="24"/>
      <c r="O16" s="24"/>
      <c r="P16" s="24"/>
      <c r="Q16" s="20"/>
      <c r="R16" s="24"/>
      <c r="S16" s="24"/>
      <c r="T16" s="20"/>
      <c r="U16" s="24"/>
      <c r="V16" s="24"/>
      <c r="W16" s="24"/>
      <c r="X16" s="20"/>
      <c r="Y16" s="24"/>
      <c r="Z16" s="25"/>
      <c r="AA16" s="26"/>
    </row>
    <row r="17" spans="1:27" ht="13.5" x14ac:dyDescent="0.25">
      <c r="A17" s="23" t="s">
        <v>45</v>
      </c>
      <c r="B17" s="17" t="s">
        <v>32</v>
      </c>
      <c r="C17" s="18"/>
      <c r="D17" s="18"/>
      <c r="E17" s="19"/>
      <c r="F17" s="20"/>
      <c r="G17" s="20"/>
      <c r="H17" s="20"/>
      <c r="I17" s="20"/>
      <c r="J17" s="20"/>
      <c r="K17" s="20"/>
      <c r="L17" s="20"/>
      <c r="M17" s="20"/>
      <c r="N17" s="20"/>
      <c r="O17" s="20"/>
      <c r="P17" s="20"/>
      <c r="Q17" s="20"/>
      <c r="R17" s="20"/>
      <c r="S17" s="20"/>
      <c r="T17" s="20"/>
      <c r="U17" s="20"/>
      <c r="V17" s="20"/>
      <c r="W17" s="20"/>
      <c r="X17" s="20"/>
      <c r="Y17" s="20"/>
      <c r="Z17" s="21"/>
      <c r="AA17" s="22"/>
    </row>
    <row r="18" spans="1:27" ht="13.5" x14ac:dyDescent="0.25">
      <c r="A18" s="23" t="s">
        <v>46</v>
      </c>
      <c r="B18" s="17" t="s">
        <v>32</v>
      </c>
      <c r="C18" s="18"/>
      <c r="D18" s="18"/>
      <c r="E18" s="19"/>
      <c r="F18" s="20"/>
      <c r="G18" s="20"/>
      <c r="H18" s="20"/>
      <c r="I18" s="20"/>
      <c r="J18" s="20"/>
      <c r="K18" s="20"/>
      <c r="L18" s="20"/>
      <c r="M18" s="20"/>
      <c r="N18" s="20"/>
      <c r="O18" s="20"/>
      <c r="P18" s="20"/>
      <c r="Q18" s="20"/>
      <c r="R18" s="20"/>
      <c r="S18" s="20"/>
      <c r="T18" s="20"/>
      <c r="U18" s="20"/>
      <c r="V18" s="20"/>
      <c r="W18" s="20"/>
      <c r="X18" s="20"/>
      <c r="Y18" s="20"/>
      <c r="Z18" s="21"/>
      <c r="AA18" s="22"/>
    </row>
    <row r="19" spans="1:27" ht="13.5" x14ac:dyDescent="0.25">
      <c r="A19" s="23" t="s">
        <v>47</v>
      </c>
      <c r="B19" s="17" t="s">
        <v>32</v>
      </c>
      <c r="C19" s="18"/>
      <c r="D19" s="18"/>
      <c r="E19" s="19">
        <v>300000</v>
      </c>
      <c r="F19" s="20">
        <v>300000</v>
      </c>
      <c r="G19" s="20"/>
      <c r="H19" s="20"/>
      <c r="I19" s="20"/>
      <c r="J19" s="20"/>
      <c r="K19" s="20"/>
      <c r="L19" s="20"/>
      <c r="M19" s="20"/>
      <c r="N19" s="20"/>
      <c r="O19" s="20"/>
      <c r="P19" s="20"/>
      <c r="Q19" s="20"/>
      <c r="R19" s="20"/>
      <c r="S19" s="20"/>
      <c r="T19" s="20"/>
      <c r="U19" s="20"/>
      <c r="V19" s="20"/>
      <c r="W19" s="20"/>
      <c r="X19" s="20">
        <v>150000</v>
      </c>
      <c r="Y19" s="20">
        <v>-150000</v>
      </c>
      <c r="Z19" s="21">
        <v>-100</v>
      </c>
      <c r="AA19" s="22">
        <v>300000</v>
      </c>
    </row>
    <row r="20" spans="1:27" ht="13.5" x14ac:dyDescent="0.25">
      <c r="A20" s="23" t="s">
        <v>32</v>
      </c>
      <c r="B20" s="17" t="s">
        <v>32</v>
      </c>
      <c r="C20" s="18"/>
      <c r="D20" s="18"/>
      <c r="E20" s="19"/>
      <c r="F20" s="20"/>
      <c r="G20" s="20"/>
      <c r="H20" s="20"/>
      <c r="I20" s="20"/>
      <c r="J20" s="20"/>
      <c r="K20" s="20"/>
      <c r="L20" s="20"/>
      <c r="M20" s="20"/>
      <c r="N20" s="20"/>
      <c r="O20" s="20"/>
      <c r="P20" s="20"/>
      <c r="Q20" s="20"/>
      <c r="R20" s="20"/>
      <c r="S20" s="20"/>
      <c r="T20" s="20"/>
      <c r="U20" s="20"/>
      <c r="V20" s="20"/>
      <c r="W20" s="20"/>
      <c r="X20" s="20"/>
      <c r="Y20" s="20"/>
      <c r="Z20" s="21"/>
      <c r="AA20" s="22"/>
    </row>
    <row r="21" spans="1:27" ht="13.5" x14ac:dyDescent="0.25">
      <c r="A21" s="23" t="s">
        <v>48</v>
      </c>
      <c r="B21" s="17" t="s">
        <v>32</v>
      </c>
      <c r="C21" s="18"/>
      <c r="D21" s="18"/>
      <c r="E21" s="19"/>
      <c r="F21" s="20"/>
      <c r="G21" s="20"/>
      <c r="H21" s="20"/>
      <c r="I21" s="20"/>
      <c r="J21" s="20"/>
      <c r="K21" s="20"/>
      <c r="L21" s="20"/>
      <c r="M21" s="20"/>
      <c r="N21" s="20"/>
      <c r="O21" s="20"/>
      <c r="P21" s="20"/>
      <c r="Q21" s="20"/>
      <c r="R21" s="20"/>
      <c r="S21" s="20"/>
      <c r="T21" s="20"/>
      <c r="U21" s="20"/>
      <c r="V21" s="20"/>
      <c r="W21" s="20"/>
      <c r="X21" s="20"/>
      <c r="Y21" s="20"/>
      <c r="Z21" s="21"/>
      <c r="AA21" s="22"/>
    </row>
    <row r="22" spans="1:27" ht="13.5" x14ac:dyDescent="0.25">
      <c r="A22" s="23" t="s">
        <v>49</v>
      </c>
      <c r="B22" s="17" t="s">
        <v>32</v>
      </c>
      <c r="C22" s="18"/>
      <c r="D22" s="18"/>
      <c r="E22" s="19"/>
      <c r="F22" s="20"/>
      <c r="G22" s="20"/>
      <c r="H22" s="20"/>
      <c r="I22" s="20"/>
      <c r="J22" s="20"/>
      <c r="K22" s="20"/>
      <c r="L22" s="20"/>
      <c r="M22" s="20"/>
      <c r="N22" s="20"/>
      <c r="O22" s="20"/>
      <c r="P22" s="20"/>
      <c r="Q22" s="20"/>
      <c r="R22" s="20"/>
      <c r="S22" s="20"/>
      <c r="T22" s="20"/>
      <c r="U22" s="20"/>
      <c r="V22" s="20"/>
      <c r="W22" s="20"/>
      <c r="X22" s="20"/>
      <c r="Y22" s="20"/>
      <c r="Z22" s="21"/>
      <c r="AA22" s="22"/>
    </row>
    <row r="23" spans="1:27" ht="13.5" x14ac:dyDescent="0.25">
      <c r="A23" s="23" t="s">
        <v>50</v>
      </c>
      <c r="B23" s="17" t="s">
        <v>32</v>
      </c>
      <c r="C23" s="18"/>
      <c r="D23" s="18"/>
      <c r="E23" s="19"/>
      <c r="F23" s="20"/>
      <c r="G23" s="24"/>
      <c r="H23" s="24"/>
      <c r="I23" s="24"/>
      <c r="J23" s="20"/>
      <c r="K23" s="24"/>
      <c r="L23" s="24"/>
      <c r="M23" s="20"/>
      <c r="N23" s="24"/>
      <c r="O23" s="24"/>
      <c r="P23" s="24"/>
      <c r="Q23" s="20"/>
      <c r="R23" s="24"/>
      <c r="S23" s="24"/>
      <c r="T23" s="20"/>
      <c r="U23" s="24"/>
      <c r="V23" s="24"/>
      <c r="W23" s="24"/>
      <c r="X23" s="20"/>
      <c r="Y23" s="24"/>
      <c r="Z23" s="25"/>
      <c r="AA23" s="26"/>
    </row>
    <row r="24" spans="1:27" ht="13.5" x14ac:dyDescent="0.25">
      <c r="A24" s="27" t="s">
        <v>51</v>
      </c>
      <c r="B24" s="35" t="s">
        <v>32</v>
      </c>
      <c r="C24" s="29">
        <f t="shared" ref="C24:Y24" si="1">SUM(C15:C23)</f>
        <v>0</v>
      </c>
      <c r="D24" s="29">
        <f>SUM(D15:D23)</f>
        <v>0</v>
      </c>
      <c r="E24" s="36">
        <f t="shared" si="1"/>
        <v>300000</v>
      </c>
      <c r="F24" s="37">
        <f t="shared" si="1"/>
        <v>300000</v>
      </c>
      <c r="G24" s="37">
        <f t="shared" si="1"/>
        <v>0</v>
      </c>
      <c r="H24" s="37">
        <f t="shared" si="1"/>
        <v>0</v>
      </c>
      <c r="I24" s="37">
        <f t="shared" si="1"/>
        <v>0</v>
      </c>
      <c r="J24" s="37">
        <f t="shared" si="1"/>
        <v>0</v>
      </c>
      <c r="K24" s="37">
        <f t="shared" si="1"/>
        <v>0</v>
      </c>
      <c r="L24" s="37">
        <f t="shared" si="1"/>
        <v>0</v>
      </c>
      <c r="M24" s="37">
        <f t="shared" si="1"/>
        <v>0</v>
      </c>
      <c r="N24" s="37">
        <f t="shared" si="1"/>
        <v>0</v>
      </c>
      <c r="O24" s="37">
        <f t="shared" si="1"/>
        <v>0</v>
      </c>
      <c r="P24" s="37">
        <f t="shared" si="1"/>
        <v>0</v>
      </c>
      <c r="Q24" s="37">
        <f t="shared" si="1"/>
        <v>0</v>
      </c>
      <c r="R24" s="37">
        <f t="shared" si="1"/>
        <v>0</v>
      </c>
      <c r="S24" s="37">
        <f t="shared" si="1"/>
        <v>0</v>
      </c>
      <c r="T24" s="37">
        <f t="shared" si="1"/>
        <v>0</v>
      </c>
      <c r="U24" s="37">
        <f t="shared" si="1"/>
        <v>0</v>
      </c>
      <c r="V24" s="37">
        <f t="shared" si="1"/>
        <v>0</v>
      </c>
      <c r="W24" s="37">
        <f t="shared" si="1"/>
        <v>0</v>
      </c>
      <c r="X24" s="37">
        <f t="shared" si="1"/>
        <v>150000</v>
      </c>
      <c r="Y24" s="37">
        <f t="shared" si="1"/>
        <v>-150000</v>
      </c>
      <c r="Z24" s="38">
        <f>+IF(X24&lt;&gt;0,+(Y24/X24)*100,0)</f>
        <v>-100</v>
      </c>
      <c r="AA24" s="39">
        <f>SUM(AA15:AA23)</f>
        <v>300000</v>
      </c>
    </row>
    <row r="25" spans="1:27" ht="13.5" x14ac:dyDescent="0.25">
      <c r="A25" s="27" t="s">
        <v>52</v>
      </c>
      <c r="B25" s="28" t="s">
        <v>32</v>
      </c>
      <c r="C25" s="29">
        <f t="shared" ref="C25:Y25" si="2">+C12+C24</f>
        <v>0</v>
      </c>
      <c r="D25" s="29">
        <f>+D12+D24</f>
        <v>0</v>
      </c>
      <c r="E25" s="30">
        <f t="shared" si="2"/>
        <v>300000</v>
      </c>
      <c r="F25" s="31">
        <f t="shared" si="2"/>
        <v>300000</v>
      </c>
      <c r="G25" s="31">
        <f t="shared" si="2"/>
        <v>0</v>
      </c>
      <c r="H25" s="31">
        <f t="shared" si="2"/>
        <v>0</v>
      </c>
      <c r="I25" s="31">
        <f t="shared" si="2"/>
        <v>0</v>
      </c>
      <c r="J25" s="31">
        <f t="shared" si="2"/>
        <v>0</v>
      </c>
      <c r="K25" s="31">
        <f t="shared" si="2"/>
        <v>0</v>
      </c>
      <c r="L25" s="31">
        <f t="shared" si="2"/>
        <v>0</v>
      </c>
      <c r="M25" s="31">
        <f t="shared" si="2"/>
        <v>0</v>
      </c>
      <c r="N25" s="31">
        <f t="shared" si="2"/>
        <v>0</v>
      </c>
      <c r="O25" s="31">
        <f t="shared" si="2"/>
        <v>0</v>
      </c>
      <c r="P25" s="31">
        <f t="shared" si="2"/>
        <v>0</v>
      </c>
      <c r="Q25" s="31">
        <f t="shared" si="2"/>
        <v>0</v>
      </c>
      <c r="R25" s="31">
        <f t="shared" si="2"/>
        <v>0</v>
      </c>
      <c r="S25" s="31">
        <f t="shared" si="2"/>
        <v>0</v>
      </c>
      <c r="T25" s="31">
        <f t="shared" si="2"/>
        <v>0</v>
      </c>
      <c r="U25" s="31">
        <f t="shared" si="2"/>
        <v>0</v>
      </c>
      <c r="V25" s="31">
        <f t="shared" si="2"/>
        <v>0</v>
      </c>
      <c r="W25" s="31">
        <f t="shared" si="2"/>
        <v>0</v>
      </c>
      <c r="X25" s="31">
        <f t="shared" si="2"/>
        <v>150000</v>
      </c>
      <c r="Y25" s="31">
        <f t="shared" si="2"/>
        <v>-150000</v>
      </c>
      <c r="Z25" s="32">
        <f>+IF(X25&lt;&gt;0,+(Y25/X25)*100,0)</f>
        <v>-100</v>
      </c>
      <c r="AA25" s="33">
        <f>+AA12+AA24</f>
        <v>300000</v>
      </c>
    </row>
    <row r="26" spans="1:27" ht="5.0999999999999996" customHeight="1" x14ac:dyDescent="0.25">
      <c r="A26" s="34" t="s">
        <v>41</v>
      </c>
      <c r="B26" s="17"/>
      <c r="C26" s="18"/>
      <c r="D26" s="18"/>
      <c r="E26" s="19"/>
      <c r="F26" s="20"/>
      <c r="G26" s="20"/>
      <c r="H26" s="20"/>
      <c r="I26" s="20"/>
      <c r="J26" s="20"/>
      <c r="K26" s="20"/>
      <c r="L26" s="20"/>
      <c r="M26" s="20"/>
      <c r="N26" s="20"/>
      <c r="O26" s="20"/>
      <c r="P26" s="20"/>
      <c r="Q26" s="20"/>
      <c r="R26" s="20"/>
      <c r="S26" s="20"/>
      <c r="T26" s="20"/>
      <c r="U26" s="20"/>
      <c r="V26" s="20"/>
      <c r="W26" s="20"/>
      <c r="X26" s="20"/>
      <c r="Y26" s="20"/>
      <c r="Z26" s="21"/>
      <c r="AA26" s="22"/>
    </row>
    <row r="27" spans="1:27" ht="13.5" x14ac:dyDescent="0.25">
      <c r="A27" s="10" t="s">
        <v>53</v>
      </c>
      <c r="B27" s="17" t="s">
        <v>32</v>
      </c>
      <c r="C27" s="18"/>
      <c r="D27" s="18"/>
      <c r="E27" s="19"/>
      <c r="F27" s="20"/>
      <c r="G27" s="20"/>
      <c r="H27" s="20"/>
      <c r="I27" s="20"/>
      <c r="J27" s="20"/>
      <c r="K27" s="20"/>
      <c r="L27" s="20"/>
      <c r="M27" s="20"/>
      <c r="N27" s="20"/>
      <c r="O27" s="20"/>
      <c r="P27" s="20"/>
      <c r="Q27" s="20"/>
      <c r="R27" s="20"/>
      <c r="S27" s="20"/>
      <c r="T27" s="20"/>
      <c r="U27" s="20"/>
      <c r="V27" s="20"/>
      <c r="W27" s="20"/>
      <c r="X27" s="20"/>
      <c r="Y27" s="20"/>
      <c r="Z27" s="21"/>
      <c r="AA27" s="22"/>
    </row>
    <row r="28" spans="1:27" ht="13.5" x14ac:dyDescent="0.25">
      <c r="A28" s="10" t="s">
        <v>54</v>
      </c>
      <c r="B28" s="40" t="s">
        <v>32</v>
      </c>
      <c r="C28" s="18"/>
      <c r="D28" s="18"/>
      <c r="E28" s="19"/>
      <c r="F28" s="20"/>
      <c r="G28" s="20"/>
      <c r="H28" s="20"/>
      <c r="I28" s="20"/>
      <c r="J28" s="20"/>
      <c r="K28" s="20"/>
      <c r="L28" s="20"/>
      <c r="M28" s="20"/>
      <c r="N28" s="20"/>
      <c r="O28" s="20"/>
      <c r="P28" s="20"/>
      <c r="Q28" s="20"/>
      <c r="R28" s="20"/>
      <c r="S28" s="20"/>
      <c r="T28" s="20"/>
      <c r="U28" s="20"/>
      <c r="V28" s="20"/>
      <c r="W28" s="20"/>
      <c r="X28" s="20"/>
      <c r="Y28" s="20"/>
      <c r="Z28" s="21"/>
      <c r="AA28" s="22"/>
    </row>
    <row r="29" spans="1:27" ht="13.5" x14ac:dyDescent="0.25">
      <c r="A29" s="23" t="s">
        <v>55</v>
      </c>
      <c r="B29" s="17" t="s">
        <v>32</v>
      </c>
      <c r="C29" s="18"/>
      <c r="D29" s="18"/>
      <c r="E29" s="19"/>
      <c r="F29" s="20"/>
      <c r="G29" s="20"/>
      <c r="H29" s="20"/>
      <c r="I29" s="20"/>
      <c r="J29" s="20"/>
      <c r="K29" s="20"/>
      <c r="L29" s="20"/>
      <c r="M29" s="20"/>
      <c r="N29" s="20"/>
      <c r="O29" s="20"/>
      <c r="P29" s="20"/>
      <c r="Q29" s="20"/>
      <c r="R29" s="20"/>
      <c r="S29" s="20"/>
      <c r="T29" s="20"/>
      <c r="U29" s="20"/>
      <c r="V29" s="20"/>
      <c r="W29" s="20"/>
      <c r="X29" s="20"/>
      <c r="Y29" s="20"/>
      <c r="Z29" s="21"/>
      <c r="AA29" s="22"/>
    </row>
    <row r="30" spans="1:27" ht="13.5" x14ac:dyDescent="0.25">
      <c r="A30" s="23" t="s">
        <v>56</v>
      </c>
      <c r="B30" s="17" t="s">
        <v>32</v>
      </c>
      <c r="C30" s="18"/>
      <c r="D30" s="18"/>
      <c r="E30" s="19"/>
      <c r="F30" s="20"/>
      <c r="G30" s="20"/>
      <c r="H30" s="20"/>
      <c r="I30" s="20"/>
      <c r="J30" s="20"/>
      <c r="K30" s="20"/>
      <c r="L30" s="20"/>
      <c r="M30" s="20"/>
      <c r="N30" s="20"/>
      <c r="O30" s="20"/>
      <c r="P30" s="20"/>
      <c r="Q30" s="20"/>
      <c r="R30" s="20"/>
      <c r="S30" s="20"/>
      <c r="T30" s="20"/>
      <c r="U30" s="20"/>
      <c r="V30" s="20"/>
      <c r="W30" s="20"/>
      <c r="X30" s="20"/>
      <c r="Y30" s="20"/>
      <c r="Z30" s="21"/>
      <c r="AA30" s="22"/>
    </row>
    <row r="31" spans="1:27" ht="13.5" x14ac:dyDescent="0.25">
      <c r="A31" s="23" t="s">
        <v>57</v>
      </c>
      <c r="B31" s="17" t="s">
        <v>32</v>
      </c>
      <c r="C31" s="18"/>
      <c r="D31" s="18"/>
      <c r="E31" s="19"/>
      <c r="F31" s="20"/>
      <c r="G31" s="20"/>
      <c r="H31" s="20"/>
      <c r="I31" s="20"/>
      <c r="J31" s="20"/>
      <c r="K31" s="20"/>
      <c r="L31" s="20"/>
      <c r="M31" s="20"/>
      <c r="N31" s="20"/>
      <c r="O31" s="20"/>
      <c r="P31" s="20"/>
      <c r="Q31" s="20"/>
      <c r="R31" s="20"/>
      <c r="S31" s="20"/>
      <c r="T31" s="20"/>
      <c r="U31" s="20"/>
      <c r="V31" s="20"/>
      <c r="W31" s="20"/>
      <c r="X31" s="20"/>
      <c r="Y31" s="20"/>
      <c r="Z31" s="21"/>
      <c r="AA31" s="22"/>
    </row>
    <row r="32" spans="1:27" ht="13.5" x14ac:dyDescent="0.25">
      <c r="A32" s="23" t="s">
        <v>58</v>
      </c>
      <c r="B32" s="17" t="s">
        <v>32</v>
      </c>
      <c r="C32" s="18"/>
      <c r="D32" s="18"/>
      <c r="E32" s="19"/>
      <c r="F32" s="20"/>
      <c r="G32" s="20"/>
      <c r="H32" s="20"/>
      <c r="I32" s="20"/>
      <c r="J32" s="20"/>
      <c r="K32" s="20"/>
      <c r="L32" s="20"/>
      <c r="M32" s="20"/>
      <c r="N32" s="20"/>
      <c r="O32" s="20"/>
      <c r="P32" s="20"/>
      <c r="Q32" s="20"/>
      <c r="R32" s="20"/>
      <c r="S32" s="20"/>
      <c r="T32" s="20"/>
      <c r="U32" s="20"/>
      <c r="V32" s="20"/>
      <c r="W32" s="20"/>
      <c r="X32" s="20"/>
      <c r="Y32" s="20"/>
      <c r="Z32" s="21"/>
      <c r="AA32" s="22"/>
    </row>
    <row r="33" spans="1:27" ht="13.5" x14ac:dyDescent="0.25">
      <c r="A33" s="23" t="s">
        <v>59</v>
      </c>
      <c r="B33" s="17" t="s">
        <v>32</v>
      </c>
      <c r="C33" s="18"/>
      <c r="D33" s="18"/>
      <c r="E33" s="19"/>
      <c r="F33" s="20"/>
      <c r="G33" s="20"/>
      <c r="H33" s="20"/>
      <c r="I33" s="20"/>
      <c r="J33" s="20"/>
      <c r="K33" s="20"/>
      <c r="L33" s="20"/>
      <c r="M33" s="20"/>
      <c r="N33" s="20"/>
      <c r="O33" s="20"/>
      <c r="P33" s="20"/>
      <c r="Q33" s="20"/>
      <c r="R33" s="20"/>
      <c r="S33" s="20"/>
      <c r="T33" s="20"/>
      <c r="U33" s="20"/>
      <c r="V33" s="20"/>
      <c r="W33" s="20"/>
      <c r="X33" s="20"/>
      <c r="Y33" s="20"/>
      <c r="Z33" s="21"/>
      <c r="AA33" s="22"/>
    </row>
    <row r="34" spans="1:27" ht="13.5" x14ac:dyDescent="0.25">
      <c r="A34" s="27" t="s">
        <v>60</v>
      </c>
      <c r="B34" s="28" t="s">
        <v>32</v>
      </c>
      <c r="C34" s="29">
        <f t="shared" ref="C34:Y34" si="3">SUM(C29:C33)</f>
        <v>0</v>
      </c>
      <c r="D34" s="29">
        <f>SUM(D29:D33)</f>
        <v>0</v>
      </c>
      <c r="E34" s="30">
        <f t="shared" si="3"/>
        <v>0</v>
      </c>
      <c r="F34" s="31">
        <f t="shared" si="3"/>
        <v>0</v>
      </c>
      <c r="G34" s="31">
        <f t="shared" si="3"/>
        <v>0</v>
      </c>
      <c r="H34" s="31">
        <f t="shared" si="3"/>
        <v>0</v>
      </c>
      <c r="I34" s="31">
        <f t="shared" si="3"/>
        <v>0</v>
      </c>
      <c r="J34" s="31">
        <f t="shared" si="3"/>
        <v>0</v>
      </c>
      <c r="K34" s="31">
        <f t="shared" si="3"/>
        <v>0</v>
      </c>
      <c r="L34" s="31">
        <f t="shared" si="3"/>
        <v>0</v>
      </c>
      <c r="M34" s="31">
        <f t="shared" si="3"/>
        <v>0</v>
      </c>
      <c r="N34" s="31">
        <f t="shared" si="3"/>
        <v>0</v>
      </c>
      <c r="O34" s="31">
        <f t="shared" si="3"/>
        <v>0</v>
      </c>
      <c r="P34" s="31">
        <f t="shared" si="3"/>
        <v>0</v>
      </c>
      <c r="Q34" s="31">
        <f t="shared" si="3"/>
        <v>0</v>
      </c>
      <c r="R34" s="31">
        <f t="shared" si="3"/>
        <v>0</v>
      </c>
      <c r="S34" s="31">
        <f t="shared" si="3"/>
        <v>0</v>
      </c>
      <c r="T34" s="31">
        <f t="shared" si="3"/>
        <v>0</v>
      </c>
      <c r="U34" s="31">
        <f t="shared" si="3"/>
        <v>0</v>
      </c>
      <c r="V34" s="31">
        <f t="shared" si="3"/>
        <v>0</v>
      </c>
      <c r="W34" s="31">
        <f t="shared" si="3"/>
        <v>0</v>
      </c>
      <c r="X34" s="31">
        <f t="shared" si="3"/>
        <v>0</v>
      </c>
      <c r="Y34" s="31">
        <f t="shared" si="3"/>
        <v>0</v>
      </c>
      <c r="Z34" s="32">
        <f>+IF(X34&lt;&gt;0,+(Y34/X34)*100,0)</f>
        <v>0</v>
      </c>
      <c r="AA34" s="33">
        <f>SUM(AA29:AA33)</f>
        <v>0</v>
      </c>
    </row>
    <row r="35" spans="1:27" ht="5.0999999999999996" customHeight="1" x14ac:dyDescent="0.25">
      <c r="A35" s="34" t="s">
        <v>41</v>
      </c>
      <c r="B35" s="17"/>
      <c r="C35" s="18"/>
      <c r="D35" s="18"/>
      <c r="E35" s="19"/>
      <c r="F35" s="20"/>
      <c r="G35" s="20"/>
      <c r="H35" s="20"/>
      <c r="I35" s="20"/>
      <c r="J35" s="20"/>
      <c r="K35" s="20"/>
      <c r="L35" s="20"/>
      <c r="M35" s="20"/>
      <c r="N35" s="20"/>
      <c r="O35" s="20"/>
      <c r="P35" s="20"/>
      <c r="Q35" s="20"/>
      <c r="R35" s="20"/>
      <c r="S35" s="20"/>
      <c r="T35" s="20"/>
      <c r="U35" s="20"/>
      <c r="V35" s="20"/>
      <c r="W35" s="20"/>
      <c r="X35" s="20"/>
      <c r="Y35" s="20"/>
      <c r="Z35" s="21"/>
      <c r="AA35" s="22"/>
    </row>
    <row r="36" spans="1:27" ht="13.5" x14ac:dyDescent="0.25">
      <c r="A36" s="10" t="s">
        <v>61</v>
      </c>
      <c r="B36" s="17" t="s">
        <v>32</v>
      </c>
      <c r="C36" s="18"/>
      <c r="D36" s="18"/>
      <c r="E36" s="19"/>
      <c r="F36" s="20"/>
      <c r="G36" s="20"/>
      <c r="H36" s="20"/>
      <c r="I36" s="20"/>
      <c r="J36" s="20"/>
      <c r="K36" s="20"/>
      <c r="L36" s="20"/>
      <c r="M36" s="20"/>
      <c r="N36" s="20"/>
      <c r="O36" s="20"/>
      <c r="P36" s="20"/>
      <c r="Q36" s="20"/>
      <c r="R36" s="20"/>
      <c r="S36" s="20"/>
      <c r="T36" s="20"/>
      <c r="U36" s="20"/>
      <c r="V36" s="20"/>
      <c r="W36" s="20"/>
      <c r="X36" s="20"/>
      <c r="Y36" s="20"/>
      <c r="Z36" s="21"/>
      <c r="AA36" s="22"/>
    </row>
    <row r="37" spans="1:27" ht="13.5" x14ac:dyDescent="0.25">
      <c r="A37" s="23" t="s">
        <v>62</v>
      </c>
      <c r="B37" s="17" t="s">
        <v>32</v>
      </c>
      <c r="C37" s="18"/>
      <c r="D37" s="18"/>
      <c r="E37" s="19"/>
      <c r="F37" s="20"/>
      <c r="G37" s="20"/>
      <c r="H37" s="20"/>
      <c r="I37" s="20"/>
      <c r="J37" s="20"/>
      <c r="K37" s="20"/>
      <c r="L37" s="20"/>
      <c r="M37" s="20"/>
      <c r="N37" s="20"/>
      <c r="O37" s="20"/>
      <c r="P37" s="20"/>
      <c r="Q37" s="20"/>
      <c r="R37" s="20"/>
      <c r="S37" s="20"/>
      <c r="T37" s="20"/>
      <c r="U37" s="20"/>
      <c r="V37" s="20"/>
      <c r="W37" s="20"/>
      <c r="X37" s="20"/>
      <c r="Y37" s="20"/>
      <c r="Z37" s="21"/>
      <c r="AA37" s="22"/>
    </row>
    <row r="38" spans="1:27" ht="13.5" x14ac:dyDescent="0.25">
      <c r="A38" s="23" t="s">
        <v>59</v>
      </c>
      <c r="B38" s="17" t="s">
        <v>32</v>
      </c>
      <c r="C38" s="18"/>
      <c r="D38" s="18"/>
      <c r="E38" s="19"/>
      <c r="F38" s="20"/>
      <c r="G38" s="20"/>
      <c r="H38" s="20"/>
      <c r="I38" s="20"/>
      <c r="J38" s="20"/>
      <c r="K38" s="20"/>
      <c r="L38" s="20"/>
      <c r="M38" s="20"/>
      <c r="N38" s="20"/>
      <c r="O38" s="20"/>
      <c r="P38" s="20"/>
      <c r="Q38" s="20"/>
      <c r="R38" s="20"/>
      <c r="S38" s="20"/>
      <c r="T38" s="20"/>
      <c r="U38" s="20"/>
      <c r="V38" s="20"/>
      <c r="W38" s="20"/>
      <c r="X38" s="20"/>
      <c r="Y38" s="20"/>
      <c r="Z38" s="21"/>
      <c r="AA38" s="22"/>
    </row>
    <row r="39" spans="1:27" ht="13.5" x14ac:dyDescent="0.25">
      <c r="A39" s="27" t="s">
        <v>63</v>
      </c>
      <c r="B39" s="35" t="s">
        <v>32</v>
      </c>
      <c r="C39" s="29">
        <f t="shared" ref="C39:Y39" si="4">SUM(C37:C38)</f>
        <v>0</v>
      </c>
      <c r="D39" s="29">
        <f>SUM(D37:D38)</f>
        <v>0</v>
      </c>
      <c r="E39" s="36">
        <f t="shared" si="4"/>
        <v>0</v>
      </c>
      <c r="F39" s="37">
        <f t="shared" si="4"/>
        <v>0</v>
      </c>
      <c r="G39" s="37">
        <f t="shared" si="4"/>
        <v>0</v>
      </c>
      <c r="H39" s="37">
        <f t="shared" si="4"/>
        <v>0</v>
      </c>
      <c r="I39" s="37">
        <f t="shared" si="4"/>
        <v>0</v>
      </c>
      <c r="J39" s="37">
        <f t="shared" si="4"/>
        <v>0</v>
      </c>
      <c r="K39" s="37">
        <f t="shared" si="4"/>
        <v>0</v>
      </c>
      <c r="L39" s="37">
        <f t="shared" si="4"/>
        <v>0</v>
      </c>
      <c r="M39" s="37">
        <f t="shared" si="4"/>
        <v>0</v>
      </c>
      <c r="N39" s="37">
        <f t="shared" si="4"/>
        <v>0</v>
      </c>
      <c r="O39" s="37">
        <f t="shared" si="4"/>
        <v>0</v>
      </c>
      <c r="P39" s="37">
        <f t="shared" si="4"/>
        <v>0</v>
      </c>
      <c r="Q39" s="37">
        <f t="shared" si="4"/>
        <v>0</v>
      </c>
      <c r="R39" s="37">
        <f t="shared" si="4"/>
        <v>0</v>
      </c>
      <c r="S39" s="37">
        <f t="shared" si="4"/>
        <v>0</v>
      </c>
      <c r="T39" s="37">
        <f t="shared" si="4"/>
        <v>0</v>
      </c>
      <c r="U39" s="37">
        <f t="shared" si="4"/>
        <v>0</v>
      </c>
      <c r="V39" s="37">
        <f t="shared" si="4"/>
        <v>0</v>
      </c>
      <c r="W39" s="37">
        <f t="shared" si="4"/>
        <v>0</v>
      </c>
      <c r="X39" s="37">
        <f t="shared" si="4"/>
        <v>0</v>
      </c>
      <c r="Y39" s="37">
        <f t="shared" si="4"/>
        <v>0</v>
      </c>
      <c r="Z39" s="38">
        <f>+IF(X39&lt;&gt;0,+(Y39/X39)*100,0)</f>
        <v>0</v>
      </c>
      <c r="AA39" s="39">
        <f>SUM(AA37:AA38)</f>
        <v>0</v>
      </c>
    </row>
    <row r="40" spans="1:27" ht="13.5" x14ac:dyDescent="0.25">
      <c r="A40" s="27" t="s">
        <v>64</v>
      </c>
      <c r="B40" s="28" t="s">
        <v>32</v>
      </c>
      <c r="C40" s="29">
        <f t="shared" ref="C40:Y40" si="5">+C34+C39</f>
        <v>0</v>
      </c>
      <c r="D40" s="29">
        <f>+D34+D39</f>
        <v>0</v>
      </c>
      <c r="E40" s="30">
        <f t="shared" si="5"/>
        <v>0</v>
      </c>
      <c r="F40" s="31">
        <f t="shared" si="5"/>
        <v>0</v>
      </c>
      <c r="G40" s="31">
        <f t="shared" si="5"/>
        <v>0</v>
      </c>
      <c r="H40" s="31">
        <f t="shared" si="5"/>
        <v>0</v>
      </c>
      <c r="I40" s="31">
        <f t="shared" si="5"/>
        <v>0</v>
      </c>
      <c r="J40" s="31">
        <f t="shared" si="5"/>
        <v>0</v>
      </c>
      <c r="K40" s="31">
        <f t="shared" si="5"/>
        <v>0</v>
      </c>
      <c r="L40" s="31">
        <f t="shared" si="5"/>
        <v>0</v>
      </c>
      <c r="M40" s="31">
        <f t="shared" si="5"/>
        <v>0</v>
      </c>
      <c r="N40" s="31">
        <f t="shared" si="5"/>
        <v>0</v>
      </c>
      <c r="O40" s="31">
        <f t="shared" si="5"/>
        <v>0</v>
      </c>
      <c r="P40" s="31">
        <f t="shared" si="5"/>
        <v>0</v>
      </c>
      <c r="Q40" s="31">
        <f t="shared" si="5"/>
        <v>0</v>
      </c>
      <c r="R40" s="31">
        <f t="shared" si="5"/>
        <v>0</v>
      </c>
      <c r="S40" s="31">
        <f t="shared" si="5"/>
        <v>0</v>
      </c>
      <c r="T40" s="31">
        <f t="shared" si="5"/>
        <v>0</v>
      </c>
      <c r="U40" s="31">
        <f t="shared" si="5"/>
        <v>0</v>
      </c>
      <c r="V40" s="31">
        <f t="shared" si="5"/>
        <v>0</v>
      </c>
      <c r="W40" s="31">
        <f t="shared" si="5"/>
        <v>0</v>
      </c>
      <c r="X40" s="31">
        <f t="shared" si="5"/>
        <v>0</v>
      </c>
      <c r="Y40" s="31">
        <f t="shared" si="5"/>
        <v>0</v>
      </c>
      <c r="Z40" s="32">
        <f>+IF(X40&lt;&gt;0,+(Y40/X40)*100,0)</f>
        <v>0</v>
      </c>
      <c r="AA40" s="33">
        <f>+AA34+AA39</f>
        <v>0</v>
      </c>
    </row>
    <row r="41" spans="1:27" ht="5.0999999999999996" customHeight="1" x14ac:dyDescent="0.25">
      <c r="A41" s="34" t="s">
        <v>41</v>
      </c>
      <c r="B41" s="17"/>
      <c r="C41" s="18"/>
      <c r="D41" s="18"/>
      <c r="E41" s="19"/>
      <c r="F41" s="20"/>
      <c r="G41" s="20"/>
      <c r="H41" s="20"/>
      <c r="I41" s="20"/>
      <c r="J41" s="20"/>
      <c r="K41" s="20"/>
      <c r="L41" s="20"/>
      <c r="M41" s="20"/>
      <c r="N41" s="20"/>
      <c r="O41" s="20"/>
      <c r="P41" s="20"/>
      <c r="Q41" s="20"/>
      <c r="R41" s="20"/>
      <c r="S41" s="20"/>
      <c r="T41" s="20"/>
      <c r="U41" s="20"/>
      <c r="V41" s="20"/>
      <c r="W41" s="20"/>
      <c r="X41" s="20"/>
      <c r="Y41" s="20"/>
      <c r="Z41" s="21"/>
      <c r="AA41" s="22"/>
    </row>
    <row r="42" spans="1:27" ht="13.5" x14ac:dyDescent="0.25">
      <c r="A42" s="41" t="s">
        <v>65</v>
      </c>
      <c r="B42" s="42" t="s">
        <v>66</v>
      </c>
      <c r="C42" s="43">
        <f t="shared" ref="C42:Y42" si="6">+C25-C40</f>
        <v>0</v>
      </c>
      <c r="D42" s="43">
        <f>+D25-D40</f>
        <v>0</v>
      </c>
      <c r="E42" s="44">
        <f t="shared" si="6"/>
        <v>300000</v>
      </c>
      <c r="F42" s="45">
        <f t="shared" si="6"/>
        <v>300000</v>
      </c>
      <c r="G42" s="45">
        <f t="shared" si="6"/>
        <v>0</v>
      </c>
      <c r="H42" s="45">
        <f t="shared" si="6"/>
        <v>0</v>
      </c>
      <c r="I42" s="45">
        <f t="shared" si="6"/>
        <v>0</v>
      </c>
      <c r="J42" s="45">
        <f t="shared" si="6"/>
        <v>0</v>
      </c>
      <c r="K42" s="45">
        <f t="shared" si="6"/>
        <v>0</v>
      </c>
      <c r="L42" s="45">
        <f t="shared" si="6"/>
        <v>0</v>
      </c>
      <c r="M42" s="45">
        <f t="shared" si="6"/>
        <v>0</v>
      </c>
      <c r="N42" s="45">
        <f t="shared" si="6"/>
        <v>0</v>
      </c>
      <c r="O42" s="45">
        <f t="shared" si="6"/>
        <v>0</v>
      </c>
      <c r="P42" s="45">
        <f t="shared" si="6"/>
        <v>0</v>
      </c>
      <c r="Q42" s="45">
        <f t="shared" si="6"/>
        <v>0</v>
      </c>
      <c r="R42" s="45">
        <f t="shared" si="6"/>
        <v>0</v>
      </c>
      <c r="S42" s="45">
        <f t="shared" si="6"/>
        <v>0</v>
      </c>
      <c r="T42" s="45">
        <f t="shared" si="6"/>
        <v>0</v>
      </c>
      <c r="U42" s="45">
        <f t="shared" si="6"/>
        <v>0</v>
      </c>
      <c r="V42" s="45">
        <f t="shared" si="6"/>
        <v>0</v>
      </c>
      <c r="W42" s="45">
        <f t="shared" si="6"/>
        <v>0</v>
      </c>
      <c r="X42" s="45">
        <f t="shared" si="6"/>
        <v>150000</v>
      </c>
      <c r="Y42" s="45">
        <f t="shared" si="6"/>
        <v>-150000</v>
      </c>
      <c r="Z42" s="46">
        <f>+IF(X42&lt;&gt;0,+(Y42/X42)*100,0)</f>
        <v>-100</v>
      </c>
      <c r="AA42" s="47">
        <f>+AA25-AA40</f>
        <v>300000</v>
      </c>
    </row>
    <row r="43" spans="1:27" ht="5.0999999999999996" customHeight="1" x14ac:dyDescent="0.25">
      <c r="A43" s="34" t="s">
        <v>41</v>
      </c>
      <c r="B43" s="17"/>
      <c r="C43" s="18"/>
      <c r="D43" s="18"/>
      <c r="E43" s="19"/>
      <c r="F43" s="20"/>
      <c r="G43" s="20"/>
      <c r="H43" s="20"/>
      <c r="I43" s="20"/>
      <c r="J43" s="20"/>
      <c r="K43" s="20"/>
      <c r="L43" s="20"/>
      <c r="M43" s="20"/>
      <c r="N43" s="20"/>
      <c r="O43" s="20"/>
      <c r="P43" s="20"/>
      <c r="Q43" s="20"/>
      <c r="R43" s="20"/>
      <c r="S43" s="20"/>
      <c r="T43" s="20"/>
      <c r="U43" s="20"/>
      <c r="V43" s="20"/>
      <c r="W43" s="20"/>
      <c r="X43" s="20"/>
      <c r="Y43" s="20"/>
      <c r="Z43" s="48"/>
      <c r="AA43" s="22"/>
    </row>
    <row r="44" spans="1:27" ht="13.5" x14ac:dyDescent="0.25">
      <c r="A44" s="10" t="s">
        <v>67</v>
      </c>
      <c r="B44" s="17" t="s">
        <v>32</v>
      </c>
      <c r="C44" s="18"/>
      <c r="D44" s="18"/>
      <c r="E44" s="19"/>
      <c r="F44" s="20"/>
      <c r="G44" s="20"/>
      <c r="H44" s="20"/>
      <c r="I44" s="20"/>
      <c r="J44" s="20"/>
      <c r="K44" s="20"/>
      <c r="L44" s="20"/>
      <c r="M44" s="20"/>
      <c r="N44" s="20"/>
      <c r="O44" s="20"/>
      <c r="P44" s="20"/>
      <c r="Q44" s="20"/>
      <c r="R44" s="20"/>
      <c r="S44" s="20"/>
      <c r="T44" s="20"/>
      <c r="U44" s="20"/>
      <c r="V44" s="20"/>
      <c r="W44" s="20"/>
      <c r="X44" s="20"/>
      <c r="Y44" s="20"/>
      <c r="Z44" s="48"/>
      <c r="AA44" s="22"/>
    </row>
    <row r="45" spans="1:27" ht="13.5" x14ac:dyDescent="0.25">
      <c r="A45" s="23" t="s">
        <v>68</v>
      </c>
      <c r="B45" s="17" t="s">
        <v>32</v>
      </c>
      <c r="C45" s="18"/>
      <c r="D45" s="18"/>
      <c r="E45" s="19"/>
      <c r="F45" s="20"/>
      <c r="G45" s="20"/>
      <c r="H45" s="20"/>
      <c r="I45" s="20"/>
      <c r="J45" s="20"/>
      <c r="K45" s="20"/>
      <c r="L45" s="20"/>
      <c r="M45" s="20"/>
      <c r="N45" s="20"/>
      <c r="O45" s="20"/>
      <c r="P45" s="20"/>
      <c r="Q45" s="20"/>
      <c r="R45" s="20"/>
      <c r="S45" s="20"/>
      <c r="T45" s="20"/>
      <c r="U45" s="20"/>
      <c r="V45" s="20"/>
      <c r="W45" s="20"/>
      <c r="X45" s="20"/>
      <c r="Y45" s="20"/>
      <c r="Z45" s="48"/>
      <c r="AA45" s="22"/>
    </row>
    <row r="46" spans="1:27" ht="13.5" x14ac:dyDescent="0.25">
      <c r="A46" s="23" t="s">
        <v>69</v>
      </c>
      <c r="B46" s="17" t="s">
        <v>32</v>
      </c>
      <c r="C46" s="18"/>
      <c r="D46" s="18"/>
      <c r="E46" s="19"/>
      <c r="F46" s="20"/>
      <c r="G46" s="20"/>
      <c r="H46" s="20"/>
      <c r="I46" s="20"/>
      <c r="J46" s="20"/>
      <c r="K46" s="20"/>
      <c r="L46" s="20"/>
      <c r="M46" s="20"/>
      <c r="N46" s="20"/>
      <c r="O46" s="20"/>
      <c r="P46" s="20"/>
      <c r="Q46" s="20"/>
      <c r="R46" s="20"/>
      <c r="S46" s="20"/>
      <c r="T46" s="20"/>
      <c r="U46" s="20"/>
      <c r="V46" s="20"/>
      <c r="W46" s="20"/>
      <c r="X46" s="20"/>
      <c r="Y46" s="20"/>
      <c r="Z46" s="48"/>
      <c r="AA46" s="22"/>
    </row>
    <row r="47" spans="1:27" ht="14.45" customHeight="1" x14ac:dyDescent="0.25">
      <c r="A47" s="23" t="s">
        <v>41</v>
      </c>
      <c r="B47" s="17"/>
      <c r="C47" s="18"/>
      <c r="D47" s="18"/>
      <c r="E47" s="19"/>
      <c r="F47" s="20"/>
      <c r="G47" s="20"/>
      <c r="H47" s="20"/>
      <c r="I47" s="20"/>
      <c r="J47" s="20"/>
      <c r="K47" s="20"/>
      <c r="L47" s="20"/>
      <c r="M47" s="20"/>
      <c r="N47" s="20"/>
      <c r="O47" s="20"/>
      <c r="P47" s="20"/>
      <c r="Q47" s="20"/>
      <c r="R47" s="20"/>
      <c r="S47" s="20"/>
      <c r="T47" s="20"/>
      <c r="U47" s="20"/>
      <c r="V47" s="20"/>
      <c r="W47" s="20"/>
      <c r="X47" s="20"/>
      <c r="Y47" s="20"/>
      <c r="Z47" s="48"/>
      <c r="AA47" s="22"/>
    </row>
    <row r="48" spans="1:27" ht="13.5" x14ac:dyDescent="0.25">
      <c r="A48" s="49" t="s">
        <v>70</v>
      </c>
      <c r="B48" s="50" t="s">
        <v>66</v>
      </c>
      <c r="C48" s="51">
        <f t="shared" ref="C48:Y48" si="7">SUM(C45:C47)</f>
        <v>0</v>
      </c>
      <c r="D48" s="51">
        <f>SUM(D45:D47)</f>
        <v>0</v>
      </c>
      <c r="E48" s="52">
        <f t="shared" si="7"/>
        <v>0</v>
      </c>
      <c r="F48" s="53">
        <f t="shared" si="7"/>
        <v>0</v>
      </c>
      <c r="G48" s="53">
        <f t="shared" si="7"/>
        <v>0</v>
      </c>
      <c r="H48" s="53">
        <f t="shared" si="7"/>
        <v>0</v>
      </c>
      <c r="I48" s="53">
        <f t="shared" si="7"/>
        <v>0</v>
      </c>
      <c r="J48" s="53">
        <f t="shared" si="7"/>
        <v>0</v>
      </c>
      <c r="K48" s="53">
        <f t="shared" si="7"/>
        <v>0</v>
      </c>
      <c r="L48" s="53">
        <f t="shared" si="7"/>
        <v>0</v>
      </c>
      <c r="M48" s="53">
        <f t="shared" si="7"/>
        <v>0</v>
      </c>
      <c r="N48" s="53">
        <f t="shared" si="7"/>
        <v>0</v>
      </c>
      <c r="O48" s="53">
        <f t="shared" si="7"/>
        <v>0</v>
      </c>
      <c r="P48" s="53">
        <f t="shared" si="7"/>
        <v>0</v>
      </c>
      <c r="Q48" s="53">
        <f t="shared" si="7"/>
        <v>0</v>
      </c>
      <c r="R48" s="53">
        <f t="shared" si="7"/>
        <v>0</v>
      </c>
      <c r="S48" s="53">
        <f t="shared" si="7"/>
        <v>0</v>
      </c>
      <c r="T48" s="53">
        <f t="shared" si="7"/>
        <v>0</v>
      </c>
      <c r="U48" s="53">
        <f t="shared" si="7"/>
        <v>0</v>
      </c>
      <c r="V48" s="53">
        <f t="shared" si="7"/>
        <v>0</v>
      </c>
      <c r="W48" s="53">
        <f t="shared" si="7"/>
        <v>0</v>
      </c>
      <c r="X48" s="53">
        <f t="shared" si="7"/>
        <v>0</v>
      </c>
      <c r="Y48" s="53">
        <f t="shared" si="7"/>
        <v>0</v>
      </c>
      <c r="Z48" s="54">
        <f>+IF(X48&lt;&gt;0,+(Y48/X48)*100,0)</f>
        <v>0</v>
      </c>
      <c r="AA48" s="55">
        <f>SUM(AA45:AA47)</f>
        <v>0</v>
      </c>
    </row>
    <row r="49" spans="1:27" ht="13.5" x14ac:dyDescent="0.25">
      <c r="A49" s="56" t="s">
        <v>328</v>
      </c>
      <c r="B49" s="57"/>
      <c r="C49" s="58"/>
      <c r="D49" s="58"/>
      <c r="E49" s="58"/>
      <c r="F49" s="58"/>
      <c r="G49" s="58"/>
      <c r="H49" s="59"/>
      <c r="I49" s="59"/>
      <c r="J49" s="59"/>
      <c r="K49" s="59"/>
      <c r="L49" s="59"/>
      <c r="M49" s="59"/>
      <c r="N49" s="59"/>
      <c r="O49" s="59"/>
      <c r="P49" s="59"/>
      <c r="Q49" s="59"/>
      <c r="R49" s="59"/>
      <c r="S49" s="59"/>
      <c r="T49" s="59"/>
      <c r="U49" s="59"/>
      <c r="V49" s="59"/>
      <c r="W49" s="59"/>
      <c r="X49" s="59"/>
      <c r="Y49" s="59"/>
      <c r="Z49" s="59"/>
      <c r="AA49" s="59"/>
    </row>
    <row r="50" spans="1:27" ht="13.5" x14ac:dyDescent="0.25">
      <c r="A50" s="60" t="s">
        <v>329</v>
      </c>
      <c r="B50" s="60"/>
      <c r="C50" s="60"/>
      <c r="D50" s="60"/>
      <c r="E50" s="60"/>
      <c r="F50" s="60"/>
      <c r="G50" s="60"/>
      <c r="H50" s="59"/>
      <c r="I50" s="59"/>
      <c r="J50" s="59"/>
      <c r="K50" s="59"/>
      <c r="L50" s="59"/>
      <c r="M50" s="59"/>
      <c r="N50" s="59"/>
      <c r="O50" s="59"/>
      <c r="P50" s="59"/>
      <c r="Q50" s="59"/>
      <c r="R50" s="59"/>
      <c r="S50" s="59"/>
      <c r="T50" s="59"/>
      <c r="U50" s="59"/>
      <c r="V50" s="59"/>
      <c r="W50" s="59"/>
      <c r="X50" s="59"/>
      <c r="Y50" s="59"/>
      <c r="Z50" s="59"/>
      <c r="AA50" s="59"/>
    </row>
    <row r="51" spans="1:27" ht="13.5" x14ac:dyDescent="0.25">
      <c r="A51" s="61" t="s">
        <v>330</v>
      </c>
      <c r="B51" s="62"/>
      <c r="C51" s="63"/>
      <c r="D51" s="63"/>
      <c r="E51" s="63"/>
      <c r="F51" s="63"/>
      <c r="G51" s="63"/>
      <c r="H51" s="59"/>
      <c r="I51" s="59"/>
      <c r="J51" s="59"/>
      <c r="K51" s="59"/>
      <c r="L51" s="59"/>
      <c r="M51" s="59"/>
      <c r="N51" s="59"/>
      <c r="O51" s="59"/>
      <c r="P51" s="59"/>
      <c r="Q51" s="59"/>
      <c r="R51" s="59"/>
      <c r="S51" s="59"/>
      <c r="T51" s="59"/>
      <c r="U51" s="59"/>
      <c r="V51" s="59"/>
      <c r="W51" s="59"/>
      <c r="X51" s="59"/>
      <c r="Y51" s="59"/>
      <c r="Z51" s="59"/>
      <c r="AA51" s="59"/>
    </row>
    <row r="52" spans="1:27" ht="13.5" x14ac:dyDescent="0.25">
      <c r="A52" s="59"/>
      <c r="B52" s="59"/>
      <c r="C52" s="59"/>
      <c r="D52" s="59"/>
      <c r="E52" s="59"/>
      <c r="F52" s="59"/>
      <c r="G52" s="59"/>
      <c r="H52" s="59"/>
      <c r="I52" s="59"/>
      <c r="J52" s="59"/>
      <c r="K52" s="59"/>
      <c r="L52" s="59"/>
      <c r="M52" s="59"/>
      <c r="N52" s="59"/>
      <c r="O52" s="59"/>
      <c r="P52" s="59"/>
      <c r="Q52" s="59"/>
      <c r="R52" s="59"/>
      <c r="S52" s="59"/>
      <c r="T52" s="59"/>
      <c r="U52" s="59"/>
      <c r="V52" s="59"/>
      <c r="W52" s="59"/>
      <c r="X52" s="59"/>
      <c r="Y52" s="59"/>
      <c r="Z52" s="59"/>
      <c r="AA52" s="59"/>
    </row>
    <row r="53" spans="1:27" ht="13.5" x14ac:dyDescent="0.25">
      <c r="A53" s="59"/>
      <c r="B53" s="59"/>
      <c r="C53" s="59"/>
      <c r="D53" s="59"/>
      <c r="E53" s="59"/>
      <c r="F53" s="59"/>
      <c r="G53" s="59"/>
      <c r="H53" s="59"/>
      <c r="I53" s="59"/>
      <c r="J53" s="59"/>
      <c r="K53" s="59"/>
      <c r="L53" s="59"/>
      <c r="M53" s="59"/>
      <c r="N53" s="59"/>
      <c r="O53" s="59"/>
      <c r="P53" s="59"/>
      <c r="Q53" s="59"/>
      <c r="R53" s="59"/>
      <c r="S53" s="59"/>
      <c r="T53" s="59"/>
      <c r="U53" s="59"/>
      <c r="V53" s="59"/>
      <c r="W53" s="59"/>
      <c r="X53" s="59"/>
      <c r="Y53" s="59"/>
      <c r="Z53" s="59"/>
      <c r="AA53" s="59"/>
    </row>
    <row r="54" spans="1:27" ht="13.5" x14ac:dyDescent="0.25">
      <c r="A54" s="59"/>
      <c r="B54" s="59"/>
      <c r="C54" s="59"/>
      <c r="D54" s="59"/>
      <c r="E54" s="59"/>
      <c r="F54" s="59"/>
      <c r="G54" s="59"/>
      <c r="H54" s="59"/>
      <c r="I54" s="59"/>
      <c r="J54" s="59"/>
      <c r="K54" s="59"/>
      <c r="L54" s="59"/>
      <c r="M54" s="59"/>
      <c r="N54" s="59"/>
      <c r="O54" s="59"/>
      <c r="P54" s="59"/>
      <c r="Q54" s="59"/>
      <c r="R54" s="59"/>
      <c r="S54" s="59"/>
      <c r="T54" s="59"/>
      <c r="U54" s="59"/>
      <c r="V54" s="59"/>
      <c r="W54" s="59"/>
      <c r="X54" s="59"/>
      <c r="Y54" s="59"/>
      <c r="Z54" s="59"/>
      <c r="AA54" s="59"/>
    </row>
  </sheetData>
  <mergeCells count="2">
    <mergeCell ref="A1:AA1"/>
    <mergeCell ref="E2:AA2"/>
  </mergeCells>
  <printOptions horizontalCentered="1"/>
  <pageMargins left="0.55118110236220497" right="0.22" top="0.59055118110236204" bottom="0.59055118110236204" header="0.31496062992126" footer="0.31496062992126"/>
  <pageSetup paperSize="9" orientation="landscape" r:id="rId1"/>
  <rowBreaks count="1" manualBreakCount="1">
    <brk id="48" max="16383" man="1"/>
  </rowBreaks>
</worksheet>
</file>

<file path=xl/worksheets/sheet7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AA54"/>
  <sheetViews>
    <sheetView showGridLines="0" workbookViewId="0">
      <selection activeCell="B2" sqref="B2"/>
    </sheetView>
  </sheetViews>
  <sheetFormatPr defaultRowHeight="12.75" x14ac:dyDescent="0.2"/>
  <cols>
    <col min="1" max="1" width="35.7109375" customWidth="1"/>
    <col min="2" max="2" width="3.42578125" bestFit="1" customWidth="1"/>
    <col min="3" max="3" width="9.7109375" customWidth="1"/>
    <col min="4" max="4" width="9.7109375" hidden="1" customWidth="1"/>
    <col min="5" max="6" width="9.7109375" customWidth="1"/>
    <col min="7" max="9" width="9.7109375" hidden="1" customWidth="1"/>
    <col min="10" max="10" width="9.7109375" customWidth="1"/>
    <col min="11" max="13" width="9.7109375" hidden="1" customWidth="1"/>
    <col min="14" max="14" width="9.7109375" customWidth="1"/>
    <col min="15" max="22" width="9.7109375" hidden="1" customWidth="1"/>
    <col min="23" max="27" width="9.7109375" customWidth="1"/>
  </cols>
  <sheetData>
    <row r="1" spans="1:27" ht="38.450000000000003" customHeight="1" x14ac:dyDescent="0.25">
      <c r="A1" s="64" t="s">
        <v>146</v>
      </c>
      <c r="B1" s="64"/>
      <c r="C1" s="64"/>
      <c r="D1" s="64"/>
      <c r="E1" s="64"/>
      <c r="F1" s="64"/>
      <c r="G1" s="64"/>
      <c r="H1" s="64"/>
      <c r="I1" s="64"/>
      <c r="J1" s="64"/>
      <c r="K1" s="64"/>
      <c r="L1" s="64"/>
      <c r="M1" s="64"/>
      <c r="N1" s="64"/>
      <c r="O1" s="64"/>
      <c r="P1" s="64"/>
      <c r="Q1" s="64"/>
      <c r="R1" s="64"/>
      <c r="S1" s="64"/>
      <c r="T1" s="64"/>
      <c r="U1" s="64"/>
      <c r="V1" s="64"/>
      <c r="W1" s="64"/>
      <c r="X1" s="64"/>
      <c r="Y1" s="64"/>
      <c r="Z1" s="64"/>
      <c r="AA1" s="64"/>
    </row>
    <row r="2" spans="1:27" ht="24.95" customHeight="1" x14ac:dyDescent="0.2">
      <c r="A2" s="2" t="s">
        <v>1</v>
      </c>
      <c r="B2" s="1" t="s">
        <v>331</v>
      </c>
      <c r="C2" s="3" t="s">
        <v>2</v>
      </c>
      <c r="D2" s="3" t="s">
        <v>3</v>
      </c>
      <c r="E2" s="65" t="s">
        <v>4</v>
      </c>
      <c r="F2" s="66"/>
      <c r="G2" s="66"/>
      <c r="H2" s="66"/>
      <c r="I2" s="66"/>
      <c r="J2" s="66"/>
      <c r="K2" s="66"/>
      <c r="L2" s="66"/>
      <c r="M2" s="66"/>
      <c r="N2" s="66"/>
      <c r="O2" s="66"/>
      <c r="P2" s="66"/>
      <c r="Q2" s="66"/>
      <c r="R2" s="66"/>
      <c r="S2" s="66"/>
      <c r="T2" s="66"/>
      <c r="U2" s="66"/>
      <c r="V2" s="66"/>
      <c r="W2" s="66"/>
      <c r="X2" s="66"/>
      <c r="Y2" s="66"/>
      <c r="Z2" s="66"/>
      <c r="AA2" s="67"/>
    </row>
    <row r="3" spans="1:27" ht="24.95" customHeight="1" x14ac:dyDescent="0.2">
      <c r="A3" s="4" t="s">
        <v>5</v>
      </c>
      <c r="B3" s="5" t="s">
        <v>6</v>
      </c>
      <c r="C3" s="6" t="s">
        <v>7</v>
      </c>
      <c r="D3" s="6" t="s">
        <v>7</v>
      </c>
      <c r="E3" s="7" t="s">
        <v>8</v>
      </c>
      <c r="F3" s="8" t="s">
        <v>9</v>
      </c>
      <c r="G3" s="8" t="s">
        <v>10</v>
      </c>
      <c r="H3" s="8" t="s">
        <v>11</v>
      </c>
      <c r="I3" s="8" t="s">
        <v>12</v>
      </c>
      <c r="J3" s="8" t="s">
        <v>13</v>
      </c>
      <c r="K3" s="8" t="s">
        <v>14</v>
      </c>
      <c r="L3" s="8" t="s">
        <v>15</v>
      </c>
      <c r="M3" s="8" t="s">
        <v>16</v>
      </c>
      <c r="N3" s="8" t="s">
        <v>17</v>
      </c>
      <c r="O3" s="8" t="s">
        <v>18</v>
      </c>
      <c r="P3" s="8" t="s">
        <v>19</v>
      </c>
      <c r="Q3" s="8" t="s">
        <v>20</v>
      </c>
      <c r="R3" s="8" t="s">
        <v>21</v>
      </c>
      <c r="S3" s="8" t="s">
        <v>22</v>
      </c>
      <c r="T3" s="8" t="s">
        <v>23</v>
      </c>
      <c r="U3" s="8" t="s">
        <v>24</v>
      </c>
      <c r="V3" s="8" t="s">
        <v>25</v>
      </c>
      <c r="W3" s="8" t="s">
        <v>26</v>
      </c>
      <c r="X3" s="8" t="s">
        <v>27</v>
      </c>
      <c r="Y3" s="8" t="s">
        <v>28</v>
      </c>
      <c r="Z3" s="8" t="s">
        <v>29</v>
      </c>
      <c r="AA3" s="9" t="s">
        <v>30</v>
      </c>
    </row>
    <row r="4" spans="1:27" ht="13.5" x14ac:dyDescent="0.25">
      <c r="A4" s="10" t="s">
        <v>31</v>
      </c>
      <c r="B4" s="11" t="s">
        <v>32</v>
      </c>
      <c r="C4" s="12"/>
      <c r="D4" s="12"/>
      <c r="E4" s="13"/>
      <c r="F4" s="14"/>
      <c r="G4" s="14"/>
      <c r="H4" s="14"/>
      <c r="I4" s="14"/>
      <c r="J4" s="14"/>
      <c r="K4" s="14"/>
      <c r="L4" s="14"/>
      <c r="M4" s="14"/>
      <c r="N4" s="14"/>
      <c r="O4" s="14"/>
      <c r="P4" s="14"/>
      <c r="Q4" s="14"/>
      <c r="R4" s="14"/>
      <c r="S4" s="14"/>
      <c r="T4" s="14"/>
      <c r="U4" s="14"/>
      <c r="V4" s="14"/>
      <c r="W4" s="14"/>
      <c r="X4" s="14"/>
      <c r="Y4" s="14"/>
      <c r="Z4" s="15"/>
      <c r="AA4" s="16"/>
    </row>
    <row r="5" spans="1:27" ht="13.5" x14ac:dyDescent="0.25">
      <c r="A5" s="10" t="s">
        <v>33</v>
      </c>
      <c r="B5" s="17" t="s">
        <v>32</v>
      </c>
      <c r="C5" s="18"/>
      <c r="D5" s="18"/>
      <c r="E5" s="19"/>
      <c r="F5" s="20"/>
      <c r="G5" s="20"/>
      <c r="H5" s="20"/>
      <c r="I5" s="20"/>
      <c r="J5" s="20"/>
      <c r="K5" s="20"/>
      <c r="L5" s="20"/>
      <c r="M5" s="20"/>
      <c r="N5" s="20"/>
      <c r="O5" s="20"/>
      <c r="P5" s="20"/>
      <c r="Q5" s="20"/>
      <c r="R5" s="20"/>
      <c r="S5" s="20"/>
      <c r="T5" s="20"/>
      <c r="U5" s="20"/>
      <c r="V5" s="20"/>
      <c r="W5" s="20"/>
      <c r="X5" s="20"/>
      <c r="Y5" s="20"/>
      <c r="Z5" s="21"/>
      <c r="AA5" s="22"/>
    </row>
    <row r="6" spans="1:27" ht="13.5" x14ac:dyDescent="0.25">
      <c r="A6" s="23" t="s">
        <v>34</v>
      </c>
      <c r="B6" s="17" t="s">
        <v>32</v>
      </c>
      <c r="C6" s="18">
        <v>-22590577</v>
      </c>
      <c r="D6" s="18"/>
      <c r="E6" s="19">
        <v>-93801653</v>
      </c>
      <c r="F6" s="20">
        <v>-93801653</v>
      </c>
      <c r="G6" s="20">
        <v>-27013837</v>
      </c>
      <c r="H6" s="20">
        <v>-7007548</v>
      </c>
      <c r="I6" s="20">
        <v>-9748660</v>
      </c>
      <c r="J6" s="20">
        <v>-43770045</v>
      </c>
      <c r="K6" s="20">
        <v>-9806006</v>
      </c>
      <c r="L6" s="20">
        <v>-10246679</v>
      </c>
      <c r="M6" s="20">
        <v>-7977634</v>
      </c>
      <c r="N6" s="20">
        <v>-28030319</v>
      </c>
      <c r="O6" s="20"/>
      <c r="P6" s="20"/>
      <c r="Q6" s="20"/>
      <c r="R6" s="20"/>
      <c r="S6" s="20"/>
      <c r="T6" s="20"/>
      <c r="U6" s="20"/>
      <c r="V6" s="20"/>
      <c r="W6" s="20">
        <v>-71800364</v>
      </c>
      <c r="X6" s="20">
        <v>-57499043</v>
      </c>
      <c r="Y6" s="20">
        <v>-14301321</v>
      </c>
      <c r="Z6" s="21">
        <v>24.872276569890044</v>
      </c>
      <c r="AA6" s="22">
        <v>-93801653</v>
      </c>
    </row>
    <row r="7" spans="1:27" ht="13.5" x14ac:dyDescent="0.25">
      <c r="A7" s="23" t="s">
        <v>35</v>
      </c>
      <c r="B7" s="17" t="s">
        <v>32</v>
      </c>
      <c r="C7" s="18"/>
      <c r="D7" s="18"/>
      <c r="E7" s="19"/>
      <c r="F7" s="20"/>
      <c r="G7" s="20"/>
      <c r="H7" s="20"/>
      <c r="I7" s="20"/>
      <c r="J7" s="20"/>
      <c r="K7" s="20"/>
      <c r="L7" s="20"/>
      <c r="M7" s="20"/>
      <c r="N7" s="20"/>
      <c r="O7" s="20"/>
      <c r="P7" s="20"/>
      <c r="Q7" s="20"/>
      <c r="R7" s="20"/>
      <c r="S7" s="20"/>
      <c r="T7" s="20"/>
      <c r="U7" s="20"/>
      <c r="V7" s="20"/>
      <c r="W7" s="20"/>
      <c r="X7" s="20"/>
      <c r="Y7" s="20"/>
      <c r="Z7" s="21"/>
      <c r="AA7" s="22"/>
    </row>
    <row r="8" spans="1:27" ht="13.5" x14ac:dyDescent="0.25">
      <c r="A8" s="23" t="s">
        <v>36</v>
      </c>
      <c r="B8" s="17" t="s">
        <v>32</v>
      </c>
      <c r="C8" s="18">
        <v>1835181</v>
      </c>
      <c r="D8" s="18"/>
      <c r="E8" s="19">
        <v>1791705</v>
      </c>
      <c r="F8" s="20">
        <v>1791705</v>
      </c>
      <c r="G8" s="20">
        <v>1921867</v>
      </c>
      <c r="H8" s="20">
        <v>56052</v>
      </c>
      <c r="I8" s="20">
        <v>35895</v>
      </c>
      <c r="J8" s="20">
        <v>2013814</v>
      </c>
      <c r="K8" s="20">
        <v>-14479</v>
      </c>
      <c r="L8" s="20">
        <v>51732</v>
      </c>
      <c r="M8" s="20">
        <v>58963</v>
      </c>
      <c r="N8" s="20">
        <v>96216</v>
      </c>
      <c r="O8" s="20"/>
      <c r="P8" s="20"/>
      <c r="Q8" s="20"/>
      <c r="R8" s="20"/>
      <c r="S8" s="20"/>
      <c r="T8" s="20"/>
      <c r="U8" s="20"/>
      <c r="V8" s="20"/>
      <c r="W8" s="20">
        <v>2110030</v>
      </c>
      <c r="X8" s="20">
        <v>2001855</v>
      </c>
      <c r="Y8" s="20">
        <v>108175</v>
      </c>
      <c r="Z8" s="21">
        <v>5.4037380329744167</v>
      </c>
      <c r="AA8" s="22">
        <v>1791705</v>
      </c>
    </row>
    <row r="9" spans="1:27" ht="13.5" x14ac:dyDescent="0.25">
      <c r="A9" s="23" t="s">
        <v>37</v>
      </c>
      <c r="B9" s="17" t="s">
        <v>32</v>
      </c>
      <c r="C9" s="18">
        <v>3772074</v>
      </c>
      <c r="D9" s="18"/>
      <c r="E9" s="19">
        <v>3708468</v>
      </c>
      <c r="F9" s="20">
        <v>3708468</v>
      </c>
      <c r="G9" s="20">
        <v>3839026</v>
      </c>
      <c r="H9" s="20">
        <v>58021</v>
      </c>
      <c r="I9" s="20">
        <v>114831</v>
      </c>
      <c r="J9" s="20">
        <v>4011878</v>
      </c>
      <c r="K9" s="20">
        <v>331712</v>
      </c>
      <c r="L9" s="20">
        <v>71109</v>
      </c>
      <c r="M9" s="20">
        <v>106525</v>
      </c>
      <c r="N9" s="20">
        <v>509346</v>
      </c>
      <c r="O9" s="20"/>
      <c r="P9" s="20"/>
      <c r="Q9" s="20"/>
      <c r="R9" s="20"/>
      <c r="S9" s="20"/>
      <c r="T9" s="20"/>
      <c r="U9" s="20"/>
      <c r="V9" s="20"/>
      <c r="W9" s="20">
        <v>4521224</v>
      </c>
      <c r="X9" s="20">
        <v>3708468</v>
      </c>
      <c r="Y9" s="20">
        <v>812756</v>
      </c>
      <c r="Z9" s="21">
        <v>21.916219851431912</v>
      </c>
      <c r="AA9" s="22">
        <v>3708468</v>
      </c>
    </row>
    <row r="10" spans="1:27" ht="13.5" x14ac:dyDescent="0.25">
      <c r="A10" s="23" t="s">
        <v>38</v>
      </c>
      <c r="B10" s="17" t="s">
        <v>32</v>
      </c>
      <c r="C10" s="18"/>
      <c r="D10" s="18"/>
      <c r="E10" s="19"/>
      <c r="F10" s="20"/>
      <c r="G10" s="24"/>
      <c r="H10" s="24"/>
      <c r="I10" s="24"/>
      <c r="J10" s="20"/>
      <c r="K10" s="24"/>
      <c r="L10" s="24"/>
      <c r="M10" s="20"/>
      <c r="N10" s="24"/>
      <c r="O10" s="24"/>
      <c r="P10" s="24"/>
      <c r="Q10" s="20"/>
      <c r="R10" s="24"/>
      <c r="S10" s="24"/>
      <c r="T10" s="20"/>
      <c r="U10" s="24"/>
      <c r="V10" s="24"/>
      <c r="W10" s="24"/>
      <c r="X10" s="20"/>
      <c r="Y10" s="24"/>
      <c r="Z10" s="25"/>
      <c r="AA10" s="26"/>
    </row>
    <row r="11" spans="1:27" ht="13.5" x14ac:dyDescent="0.25">
      <c r="A11" s="23" t="s">
        <v>39</v>
      </c>
      <c r="B11" s="17" t="s">
        <v>32</v>
      </c>
      <c r="C11" s="18">
        <v>-1387516</v>
      </c>
      <c r="D11" s="18"/>
      <c r="E11" s="19">
        <v>-1203468</v>
      </c>
      <c r="F11" s="20">
        <v>-1203468</v>
      </c>
      <c r="G11" s="20">
        <v>-1406705</v>
      </c>
      <c r="H11" s="20">
        <v>-20637</v>
      </c>
      <c r="I11" s="20">
        <v>-27617</v>
      </c>
      <c r="J11" s="20">
        <v>-1454959</v>
      </c>
      <c r="K11" s="20">
        <v>2182001</v>
      </c>
      <c r="L11" s="20">
        <v>-32461</v>
      </c>
      <c r="M11" s="20">
        <v>299164</v>
      </c>
      <c r="N11" s="20">
        <v>2448704</v>
      </c>
      <c r="O11" s="20"/>
      <c r="P11" s="20"/>
      <c r="Q11" s="20"/>
      <c r="R11" s="20"/>
      <c r="S11" s="20"/>
      <c r="T11" s="20"/>
      <c r="U11" s="20"/>
      <c r="V11" s="20"/>
      <c r="W11" s="20">
        <v>993745</v>
      </c>
      <c r="X11" s="20">
        <v>-1203468</v>
      </c>
      <c r="Y11" s="20">
        <v>2197213</v>
      </c>
      <c r="Z11" s="21">
        <v>-182.57344607417895</v>
      </c>
      <c r="AA11" s="22">
        <v>-1203468</v>
      </c>
    </row>
    <row r="12" spans="1:27" ht="13.5" x14ac:dyDescent="0.25">
      <c r="A12" s="27" t="s">
        <v>40</v>
      </c>
      <c r="B12" s="28" t="s">
        <v>32</v>
      </c>
      <c r="C12" s="29">
        <f t="shared" ref="C12:Y12" si="0">SUM(C6:C11)</f>
        <v>-18370838</v>
      </c>
      <c r="D12" s="29">
        <f>SUM(D6:D11)</f>
        <v>0</v>
      </c>
      <c r="E12" s="30">
        <f t="shared" si="0"/>
        <v>-89504948</v>
      </c>
      <c r="F12" s="31">
        <f t="shared" si="0"/>
        <v>-89504948</v>
      </c>
      <c r="G12" s="31">
        <f t="shared" si="0"/>
        <v>-22659649</v>
      </c>
      <c r="H12" s="31">
        <f t="shared" si="0"/>
        <v>-6914112</v>
      </c>
      <c r="I12" s="31">
        <f t="shared" si="0"/>
        <v>-9625551</v>
      </c>
      <c r="J12" s="31">
        <f t="shared" si="0"/>
        <v>-39199312</v>
      </c>
      <c r="K12" s="31">
        <f t="shared" si="0"/>
        <v>-7306772</v>
      </c>
      <c r="L12" s="31">
        <f t="shared" si="0"/>
        <v>-10156299</v>
      </c>
      <c r="M12" s="31">
        <f t="shared" si="0"/>
        <v>-7512982</v>
      </c>
      <c r="N12" s="31">
        <f t="shared" si="0"/>
        <v>-24976053</v>
      </c>
      <c r="O12" s="31">
        <f t="shared" si="0"/>
        <v>0</v>
      </c>
      <c r="P12" s="31">
        <f t="shared" si="0"/>
        <v>0</v>
      </c>
      <c r="Q12" s="31">
        <f t="shared" si="0"/>
        <v>0</v>
      </c>
      <c r="R12" s="31">
        <f t="shared" si="0"/>
        <v>0</v>
      </c>
      <c r="S12" s="31">
        <f t="shared" si="0"/>
        <v>0</v>
      </c>
      <c r="T12" s="31">
        <f t="shared" si="0"/>
        <v>0</v>
      </c>
      <c r="U12" s="31">
        <f t="shared" si="0"/>
        <v>0</v>
      </c>
      <c r="V12" s="31">
        <f t="shared" si="0"/>
        <v>0</v>
      </c>
      <c r="W12" s="31">
        <f t="shared" si="0"/>
        <v>-64175365</v>
      </c>
      <c r="X12" s="31">
        <f t="shared" si="0"/>
        <v>-52992188</v>
      </c>
      <c r="Y12" s="31">
        <f t="shared" si="0"/>
        <v>-11183177</v>
      </c>
      <c r="Z12" s="32">
        <f>+IF(X12&lt;&gt;0,+(Y12/X12)*100,0)</f>
        <v>21.103444530352284</v>
      </c>
      <c r="AA12" s="33">
        <f>SUM(AA6:AA11)</f>
        <v>-89504948</v>
      </c>
    </row>
    <row r="13" spans="1:27" ht="5.0999999999999996" customHeight="1" x14ac:dyDescent="0.25">
      <c r="A13" s="34" t="s">
        <v>41</v>
      </c>
      <c r="B13" s="17"/>
      <c r="C13" s="18"/>
      <c r="D13" s="18"/>
      <c r="E13" s="19"/>
      <c r="F13" s="20"/>
      <c r="G13" s="20"/>
      <c r="H13" s="20"/>
      <c r="I13" s="20"/>
      <c r="J13" s="20"/>
      <c r="K13" s="20"/>
      <c r="L13" s="20"/>
      <c r="M13" s="20"/>
      <c r="N13" s="20"/>
      <c r="O13" s="20"/>
      <c r="P13" s="20"/>
      <c r="Q13" s="20"/>
      <c r="R13" s="20"/>
      <c r="S13" s="20"/>
      <c r="T13" s="20"/>
      <c r="U13" s="20"/>
      <c r="V13" s="20"/>
      <c r="W13" s="20"/>
      <c r="X13" s="20"/>
      <c r="Y13" s="20"/>
      <c r="Z13" s="21"/>
      <c r="AA13" s="22"/>
    </row>
    <row r="14" spans="1:27" ht="13.5" x14ac:dyDescent="0.25">
      <c r="A14" s="10" t="s">
        <v>42</v>
      </c>
      <c r="B14" s="17" t="s">
        <v>32</v>
      </c>
      <c r="C14" s="18"/>
      <c r="D14" s="18"/>
      <c r="E14" s="19"/>
      <c r="F14" s="20"/>
      <c r="G14" s="20"/>
      <c r="H14" s="20"/>
      <c r="I14" s="20"/>
      <c r="J14" s="20"/>
      <c r="K14" s="20"/>
      <c r="L14" s="20"/>
      <c r="M14" s="20"/>
      <c r="N14" s="20"/>
      <c r="O14" s="20"/>
      <c r="P14" s="20"/>
      <c r="Q14" s="20"/>
      <c r="R14" s="20"/>
      <c r="S14" s="20"/>
      <c r="T14" s="20"/>
      <c r="U14" s="20"/>
      <c r="V14" s="20"/>
      <c r="W14" s="20"/>
      <c r="X14" s="20"/>
      <c r="Y14" s="20"/>
      <c r="Z14" s="21"/>
      <c r="AA14" s="22"/>
    </row>
    <row r="15" spans="1:27" ht="13.5" x14ac:dyDescent="0.25">
      <c r="A15" s="23" t="s">
        <v>43</v>
      </c>
      <c r="B15" s="17" t="s">
        <v>32</v>
      </c>
      <c r="C15" s="18"/>
      <c r="D15" s="18"/>
      <c r="E15" s="19"/>
      <c r="F15" s="20"/>
      <c r="G15" s="20"/>
      <c r="H15" s="20"/>
      <c r="I15" s="20"/>
      <c r="J15" s="20"/>
      <c r="K15" s="20"/>
      <c r="L15" s="20"/>
      <c r="M15" s="20"/>
      <c r="N15" s="20"/>
      <c r="O15" s="20"/>
      <c r="P15" s="20"/>
      <c r="Q15" s="20"/>
      <c r="R15" s="20"/>
      <c r="S15" s="20"/>
      <c r="T15" s="20"/>
      <c r="U15" s="20"/>
      <c r="V15" s="20"/>
      <c r="W15" s="20"/>
      <c r="X15" s="20"/>
      <c r="Y15" s="20"/>
      <c r="Z15" s="21"/>
      <c r="AA15" s="22"/>
    </row>
    <row r="16" spans="1:27" ht="13.5" x14ac:dyDescent="0.25">
      <c r="A16" s="23" t="s">
        <v>44</v>
      </c>
      <c r="B16" s="17" t="s">
        <v>32</v>
      </c>
      <c r="C16" s="18"/>
      <c r="D16" s="18"/>
      <c r="E16" s="19"/>
      <c r="F16" s="20"/>
      <c r="G16" s="24"/>
      <c r="H16" s="24"/>
      <c r="I16" s="24"/>
      <c r="J16" s="20"/>
      <c r="K16" s="24"/>
      <c r="L16" s="24"/>
      <c r="M16" s="20"/>
      <c r="N16" s="24"/>
      <c r="O16" s="24"/>
      <c r="P16" s="24"/>
      <c r="Q16" s="20"/>
      <c r="R16" s="24"/>
      <c r="S16" s="24"/>
      <c r="T16" s="20"/>
      <c r="U16" s="24"/>
      <c r="V16" s="24"/>
      <c r="W16" s="24"/>
      <c r="X16" s="20"/>
      <c r="Y16" s="24"/>
      <c r="Z16" s="25"/>
      <c r="AA16" s="26"/>
    </row>
    <row r="17" spans="1:27" ht="13.5" x14ac:dyDescent="0.25">
      <c r="A17" s="23" t="s">
        <v>45</v>
      </c>
      <c r="B17" s="17" t="s">
        <v>32</v>
      </c>
      <c r="C17" s="18"/>
      <c r="D17" s="18"/>
      <c r="E17" s="19"/>
      <c r="F17" s="20"/>
      <c r="G17" s="20"/>
      <c r="H17" s="20"/>
      <c r="I17" s="20"/>
      <c r="J17" s="20"/>
      <c r="K17" s="20"/>
      <c r="L17" s="20"/>
      <c r="M17" s="20"/>
      <c r="N17" s="20"/>
      <c r="O17" s="20"/>
      <c r="P17" s="20"/>
      <c r="Q17" s="20"/>
      <c r="R17" s="20"/>
      <c r="S17" s="20"/>
      <c r="T17" s="20"/>
      <c r="U17" s="20"/>
      <c r="V17" s="20"/>
      <c r="W17" s="20"/>
      <c r="X17" s="20"/>
      <c r="Y17" s="20"/>
      <c r="Z17" s="21"/>
      <c r="AA17" s="22"/>
    </row>
    <row r="18" spans="1:27" ht="13.5" x14ac:dyDescent="0.25">
      <c r="A18" s="23" t="s">
        <v>46</v>
      </c>
      <c r="B18" s="17" t="s">
        <v>32</v>
      </c>
      <c r="C18" s="18"/>
      <c r="D18" s="18"/>
      <c r="E18" s="19"/>
      <c r="F18" s="20"/>
      <c r="G18" s="20"/>
      <c r="H18" s="20"/>
      <c r="I18" s="20"/>
      <c r="J18" s="20"/>
      <c r="K18" s="20"/>
      <c r="L18" s="20"/>
      <c r="M18" s="20"/>
      <c r="N18" s="20"/>
      <c r="O18" s="20"/>
      <c r="P18" s="20"/>
      <c r="Q18" s="20"/>
      <c r="R18" s="20"/>
      <c r="S18" s="20"/>
      <c r="T18" s="20"/>
      <c r="U18" s="20"/>
      <c r="V18" s="20"/>
      <c r="W18" s="20"/>
      <c r="X18" s="20"/>
      <c r="Y18" s="20"/>
      <c r="Z18" s="21"/>
      <c r="AA18" s="22"/>
    </row>
    <row r="19" spans="1:27" ht="13.5" x14ac:dyDescent="0.25">
      <c r="A19" s="23" t="s">
        <v>47</v>
      </c>
      <c r="B19" s="17" t="s">
        <v>32</v>
      </c>
      <c r="C19" s="18">
        <v>15733475</v>
      </c>
      <c r="D19" s="18"/>
      <c r="E19" s="19">
        <v>15693915</v>
      </c>
      <c r="F19" s="20">
        <v>15693915</v>
      </c>
      <c r="G19" s="20">
        <v>15713288</v>
      </c>
      <c r="H19" s="20"/>
      <c r="I19" s="20"/>
      <c r="J19" s="20">
        <v>15713288</v>
      </c>
      <c r="K19" s="20"/>
      <c r="L19" s="20"/>
      <c r="M19" s="20"/>
      <c r="N19" s="20"/>
      <c r="O19" s="20"/>
      <c r="P19" s="20"/>
      <c r="Q19" s="20"/>
      <c r="R19" s="20"/>
      <c r="S19" s="20"/>
      <c r="T19" s="20"/>
      <c r="U19" s="20"/>
      <c r="V19" s="20"/>
      <c r="W19" s="20">
        <v>15713288</v>
      </c>
      <c r="X19" s="20">
        <v>15693915</v>
      </c>
      <c r="Y19" s="20">
        <v>19373</v>
      </c>
      <c r="Z19" s="21">
        <v>0.12344274835182935</v>
      </c>
      <c r="AA19" s="22">
        <v>15693915</v>
      </c>
    </row>
    <row r="20" spans="1:27" ht="13.5" x14ac:dyDescent="0.25">
      <c r="A20" s="23" t="s">
        <v>32</v>
      </c>
      <c r="B20" s="17" t="s">
        <v>32</v>
      </c>
      <c r="C20" s="18"/>
      <c r="D20" s="18"/>
      <c r="E20" s="19"/>
      <c r="F20" s="20"/>
      <c r="G20" s="20"/>
      <c r="H20" s="20"/>
      <c r="I20" s="20"/>
      <c r="J20" s="20"/>
      <c r="K20" s="20"/>
      <c r="L20" s="20"/>
      <c r="M20" s="20"/>
      <c r="N20" s="20"/>
      <c r="O20" s="20"/>
      <c r="P20" s="20"/>
      <c r="Q20" s="20"/>
      <c r="R20" s="20"/>
      <c r="S20" s="20"/>
      <c r="T20" s="20"/>
      <c r="U20" s="20"/>
      <c r="V20" s="20"/>
      <c r="W20" s="20"/>
      <c r="X20" s="20"/>
      <c r="Y20" s="20"/>
      <c r="Z20" s="21"/>
      <c r="AA20" s="22"/>
    </row>
    <row r="21" spans="1:27" ht="13.5" x14ac:dyDescent="0.25">
      <c r="A21" s="23" t="s">
        <v>48</v>
      </c>
      <c r="B21" s="17" t="s">
        <v>32</v>
      </c>
      <c r="C21" s="18"/>
      <c r="D21" s="18"/>
      <c r="E21" s="19"/>
      <c r="F21" s="20"/>
      <c r="G21" s="20"/>
      <c r="H21" s="20"/>
      <c r="I21" s="20"/>
      <c r="J21" s="20"/>
      <c r="K21" s="20"/>
      <c r="L21" s="20"/>
      <c r="M21" s="20"/>
      <c r="N21" s="20"/>
      <c r="O21" s="20"/>
      <c r="P21" s="20"/>
      <c r="Q21" s="20"/>
      <c r="R21" s="20"/>
      <c r="S21" s="20"/>
      <c r="T21" s="20"/>
      <c r="U21" s="20"/>
      <c r="V21" s="20"/>
      <c r="W21" s="20"/>
      <c r="X21" s="20"/>
      <c r="Y21" s="20"/>
      <c r="Z21" s="21"/>
      <c r="AA21" s="22"/>
    </row>
    <row r="22" spans="1:27" ht="13.5" x14ac:dyDescent="0.25">
      <c r="A22" s="23" t="s">
        <v>49</v>
      </c>
      <c r="B22" s="17" t="s">
        <v>32</v>
      </c>
      <c r="C22" s="18"/>
      <c r="D22" s="18"/>
      <c r="E22" s="19"/>
      <c r="F22" s="20"/>
      <c r="G22" s="20"/>
      <c r="H22" s="20"/>
      <c r="I22" s="20"/>
      <c r="J22" s="20"/>
      <c r="K22" s="20"/>
      <c r="L22" s="20"/>
      <c r="M22" s="20"/>
      <c r="N22" s="20"/>
      <c r="O22" s="20"/>
      <c r="P22" s="20"/>
      <c r="Q22" s="20"/>
      <c r="R22" s="20"/>
      <c r="S22" s="20"/>
      <c r="T22" s="20"/>
      <c r="U22" s="20"/>
      <c r="V22" s="20"/>
      <c r="W22" s="20"/>
      <c r="X22" s="20"/>
      <c r="Y22" s="20"/>
      <c r="Z22" s="21"/>
      <c r="AA22" s="22"/>
    </row>
    <row r="23" spans="1:27" ht="13.5" x14ac:dyDescent="0.25">
      <c r="A23" s="23" t="s">
        <v>50</v>
      </c>
      <c r="B23" s="17" t="s">
        <v>32</v>
      </c>
      <c r="C23" s="18"/>
      <c r="D23" s="18"/>
      <c r="E23" s="19"/>
      <c r="F23" s="20"/>
      <c r="G23" s="24"/>
      <c r="H23" s="24"/>
      <c r="I23" s="24"/>
      <c r="J23" s="20"/>
      <c r="K23" s="24"/>
      <c r="L23" s="24"/>
      <c r="M23" s="20"/>
      <c r="N23" s="24"/>
      <c r="O23" s="24"/>
      <c r="P23" s="24"/>
      <c r="Q23" s="20"/>
      <c r="R23" s="24"/>
      <c r="S23" s="24"/>
      <c r="T23" s="20"/>
      <c r="U23" s="24"/>
      <c r="V23" s="24"/>
      <c r="W23" s="24"/>
      <c r="X23" s="20"/>
      <c r="Y23" s="24"/>
      <c r="Z23" s="25"/>
      <c r="AA23" s="26"/>
    </row>
    <row r="24" spans="1:27" ht="13.5" x14ac:dyDescent="0.25">
      <c r="A24" s="27" t="s">
        <v>51</v>
      </c>
      <c r="B24" s="35" t="s">
        <v>32</v>
      </c>
      <c r="C24" s="29">
        <f t="shared" ref="C24:Y24" si="1">SUM(C15:C23)</f>
        <v>15733475</v>
      </c>
      <c r="D24" s="29">
        <f>SUM(D15:D23)</f>
        <v>0</v>
      </c>
      <c r="E24" s="36">
        <f t="shared" si="1"/>
        <v>15693915</v>
      </c>
      <c r="F24" s="37">
        <f t="shared" si="1"/>
        <v>15693915</v>
      </c>
      <c r="G24" s="37">
        <f t="shared" si="1"/>
        <v>15713288</v>
      </c>
      <c r="H24" s="37">
        <f t="shared" si="1"/>
        <v>0</v>
      </c>
      <c r="I24" s="37">
        <f t="shared" si="1"/>
        <v>0</v>
      </c>
      <c r="J24" s="37">
        <f t="shared" si="1"/>
        <v>15713288</v>
      </c>
      <c r="K24" s="37">
        <f t="shared" si="1"/>
        <v>0</v>
      </c>
      <c r="L24" s="37">
        <f t="shared" si="1"/>
        <v>0</v>
      </c>
      <c r="M24" s="37">
        <f t="shared" si="1"/>
        <v>0</v>
      </c>
      <c r="N24" s="37">
        <f t="shared" si="1"/>
        <v>0</v>
      </c>
      <c r="O24" s="37">
        <f t="shared" si="1"/>
        <v>0</v>
      </c>
      <c r="P24" s="37">
        <f t="shared" si="1"/>
        <v>0</v>
      </c>
      <c r="Q24" s="37">
        <f t="shared" si="1"/>
        <v>0</v>
      </c>
      <c r="R24" s="37">
        <f t="shared" si="1"/>
        <v>0</v>
      </c>
      <c r="S24" s="37">
        <f t="shared" si="1"/>
        <v>0</v>
      </c>
      <c r="T24" s="37">
        <f t="shared" si="1"/>
        <v>0</v>
      </c>
      <c r="U24" s="37">
        <f t="shared" si="1"/>
        <v>0</v>
      </c>
      <c r="V24" s="37">
        <f t="shared" si="1"/>
        <v>0</v>
      </c>
      <c r="W24" s="37">
        <f t="shared" si="1"/>
        <v>15713288</v>
      </c>
      <c r="X24" s="37">
        <f t="shared" si="1"/>
        <v>15693915</v>
      </c>
      <c r="Y24" s="37">
        <f t="shared" si="1"/>
        <v>19373</v>
      </c>
      <c r="Z24" s="38">
        <f>+IF(X24&lt;&gt;0,+(Y24/X24)*100,0)</f>
        <v>0.12344274835182935</v>
      </c>
      <c r="AA24" s="39">
        <f>SUM(AA15:AA23)</f>
        <v>15693915</v>
      </c>
    </row>
    <row r="25" spans="1:27" ht="13.5" x14ac:dyDescent="0.25">
      <c r="A25" s="27" t="s">
        <v>52</v>
      </c>
      <c r="B25" s="28" t="s">
        <v>32</v>
      </c>
      <c r="C25" s="29">
        <f t="shared" ref="C25:Y25" si="2">+C12+C24</f>
        <v>-2637363</v>
      </c>
      <c r="D25" s="29">
        <f>+D12+D24</f>
        <v>0</v>
      </c>
      <c r="E25" s="30">
        <f t="shared" si="2"/>
        <v>-73811033</v>
      </c>
      <c r="F25" s="31">
        <f t="shared" si="2"/>
        <v>-73811033</v>
      </c>
      <c r="G25" s="31">
        <f t="shared" si="2"/>
        <v>-6946361</v>
      </c>
      <c r="H25" s="31">
        <f t="shared" si="2"/>
        <v>-6914112</v>
      </c>
      <c r="I25" s="31">
        <f t="shared" si="2"/>
        <v>-9625551</v>
      </c>
      <c r="J25" s="31">
        <f t="shared" si="2"/>
        <v>-23486024</v>
      </c>
      <c r="K25" s="31">
        <f t="shared" si="2"/>
        <v>-7306772</v>
      </c>
      <c r="L25" s="31">
        <f t="shared" si="2"/>
        <v>-10156299</v>
      </c>
      <c r="M25" s="31">
        <f t="shared" si="2"/>
        <v>-7512982</v>
      </c>
      <c r="N25" s="31">
        <f t="shared" si="2"/>
        <v>-24976053</v>
      </c>
      <c r="O25" s="31">
        <f t="shared" si="2"/>
        <v>0</v>
      </c>
      <c r="P25" s="31">
        <f t="shared" si="2"/>
        <v>0</v>
      </c>
      <c r="Q25" s="31">
        <f t="shared" si="2"/>
        <v>0</v>
      </c>
      <c r="R25" s="31">
        <f t="shared" si="2"/>
        <v>0</v>
      </c>
      <c r="S25" s="31">
        <f t="shared" si="2"/>
        <v>0</v>
      </c>
      <c r="T25" s="31">
        <f t="shared" si="2"/>
        <v>0</v>
      </c>
      <c r="U25" s="31">
        <f t="shared" si="2"/>
        <v>0</v>
      </c>
      <c r="V25" s="31">
        <f t="shared" si="2"/>
        <v>0</v>
      </c>
      <c r="W25" s="31">
        <f t="shared" si="2"/>
        <v>-48462077</v>
      </c>
      <c r="X25" s="31">
        <f t="shared" si="2"/>
        <v>-37298273</v>
      </c>
      <c r="Y25" s="31">
        <f t="shared" si="2"/>
        <v>-11163804</v>
      </c>
      <c r="Z25" s="32">
        <f>+IF(X25&lt;&gt;0,+(Y25/X25)*100,0)</f>
        <v>29.931155257510177</v>
      </c>
      <c r="AA25" s="33">
        <f>+AA12+AA24</f>
        <v>-73811033</v>
      </c>
    </row>
    <row r="26" spans="1:27" ht="5.0999999999999996" customHeight="1" x14ac:dyDescent="0.25">
      <c r="A26" s="34" t="s">
        <v>41</v>
      </c>
      <c r="B26" s="17"/>
      <c r="C26" s="18"/>
      <c r="D26" s="18"/>
      <c r="E26" s="19"/>
      <c r="F26" s="20"/>
      <c r="G26" s="20"/>
      <c r="H26" s="20"/>
      <c r="I26" s="20"/>
      <c r="J26" s="20"/>
      <c r="K26" s="20"/>
      <c r="L26" s="20"/>
      <c r="M26" s="20"/>
      <c r="N26" s="20"/>
      <c r="O26" s="20"/>
      <c r="P26" s="20"/>
      <c r="Q26" s="20"/>
      <c r="R26" s="20"/>
      <c r="S26" s="20"/>
      <c r="T26" s="20"/>
      <c r="U26" s="20"/>
      <c r="V26" s="20"/>
      <c r="W26" s="20"/>
      <c r="X26" s="20"/>
      <c r="Y26" s="20"/>
      <c r="Z26" s="21"/>
      <c r="AA26" s="22"/>
    </row>
    <row r="27" spans="1:27" ht="13.5" x14ac:dyDescent="0.25">
      <c r="A27" s="10" t="s">
        <v>53</v>
      </c>
      <c r="B27" s="17" t="s">
        <v>32</v>
      </c>
      <c r="C27" s="18"/>
      <c r="D27" s="18"/>
      <c r="E27" s="19"/>
      <c r="F27" s="20"/>
      <c r="G27" s="20"/>
      <c r="H27" s="20"/>
      <c r="I27" s="20"/>
      <c r="J27" s="20"/>
      <c r="K27" s="20"/>
      <c r="L27" s="20"/>
      <c r="M27" s="20"/>
      <c r="N27" s="20"/>
      <c r="O27" s="20"/>
      <c r="P27" s="20"/>
      <c r="Q27" s="20"/>
      <c r="R27" s="20"/>
      <c r="S27" s="20"/>
      <c r="T27" s="20"/>
      <c r="U27" s="20"/>
      <c r="V27" s="20"/>
      <c r="W27" s="20"/>
      <c r="X27" s="20"/>
      <c r="Y27" s="20"/>
      <c r="Z27" s="21"/>
      <c r="AA27" s="22"/>
    </row>
    <row r="28" spans="1:27" ht="13.5" x14ac:dyDescent="0.25">
      <c r="A28" s="10" t="s">
        <v>54</v>
      </c>
      <c r="B28" s="40" t="s">
        <v>32</v>
      </c>
      <c r="C28" s="18"/>
      <c r="D28" s="18"/>
      <c r="E28" s="19"/>
      <c r="F28" s="20"/>
      <c r="G28" s="20"/>
      <c r="H28" s="20"/>
      <c r="I28" s="20"/>
      <c r="J28" s="20"/>
      <c r="K28" s="20"/>
      <c r="L28" s="20"/>
      <c r="M28" s="20"/>
      <c r="N28" s="20"/>
      <c r="O28" s="20"/>
      <c r="P28" s="20"/>
      <c r="Q28" s="20"/>
      <c r="R28" s="20"/>
      <c r="S28" s="20"/>
      <c r="T28" s="20"/>
      <c r="U28" s="20"/>
      <c r="V28" s="20"/>
      <c r="W28" s="20"/>
      <c r="X28" s="20"/>
      <c r="Y28" s="20"/>
      <c r="Z28" s="21"/>
      <c r="AA28" s="22"/>
    </row>
    <row r="29" spans="1:27" ht="13.5" x14ac:dyDescent="0.25">
      <c r="A29" s="23" t="s">
        <v>55</v>
      </c>
      <c r="B29" s="17" t="s">
        <v>32</v>
      </c>
      <c r="C29" s="18"/>
      <c r="D29" s="18"/>
      <c r="E29" s="19"/>
      <c r="F29" s="20"/>
      <c r="G29" s="20"/>
      <c r="H29" s="20"/>
      <c r="I29" s="20"/>
      <c r="J29" s="20"/>
      <c r="K29" s="20"/>
      <c r="L29" s="20"/>
      <c r="M29" s="20"/>
      <c r="N29" s="20"/>
      <c r="O29" s="20"/>
      <c r="P29" s="20"/>
      <c r="Q29" s="20"/>
      <c r="R29" s="20"/>
      <c r="S29" s="20"/>
      <c r="T29" s="20"/>
      <c r="U29" s="20"/>
      <c r="V29" s="20"/>
      <c r="W29" s="20"/>
      <c r="X29" s="20"/>
      <c r="Y29" s="20"/>
      <c r="Z29" s="21"/>
      <c r="AA29" s="22"/>
    </row>
    <row r="30" spans="1:27" ht="13.5" x14ac:dyDescent="0.25">
      <c r="A30" s="23" t="s">
        <v>56</v>
      </c>
      <c r="B30" s="17" t="s">
        <v>32</v>
      </c>
      <c r="C30" s="18"/>
      <c r="D30" s="18"/>
      <c r="E30" s="19"/>
      <c r="F30" s="20"/>
      <c r="G30" s="20"/>
      <c r="H30" s="20"/>
      <c r="I30" s="20"/>
      <c r="J30" s="20"/>
      <c r="K30" s="20"/>
      <c r="L30" s="20"/>
      <c r="M30" s="20"/>
      <c r="N30" s="20"/>
      <c r="O30" s="20"/>
      <c r="P30" s="20"/>
      <c r="Q30" s="20"/>
      <c r="R30" s="20"/>
      <c r="S30" s="20"/>
      <c r="T30" s="20"/>
      <c r="U30" s="20"/>
      <c r="V30" s="20"/>
      <c r="W30" s="20"/>
      <c r="X30" s="20"/>
      <c r="Y30" s="20"/>
      <c r="Z30" s="21"/>
      <c r="AA30" s="22"/>
    </row>
    <row r="31" spans="1:27" ht="13.5" x14ac:dyDescent="0.25">
      <c r="A31" s="23" t="s">
        <v>57</v>
      </c>
      <c r="B31" s="17" t="s">
        <v>32</v>
      </c>
      <c r="C31" s="18">
        <v>-7769</v>
      </c>
      <c r="D31" s="18"/>
      <c r="E31" s="19">
        <v>1631</v>
      </c>
      <c r="F31" s="20">
        <v>1631</v>
      </c>
      <c r="G31" s="20">
        <v>-1769</v>
      </c>
      <c r="H31" s="20"/>
      <c r="I31" s="20"/>
      <c r="J31" s="20">
        <v>-1769</v>
      </c>
      <c r="K31" s="20">
        <v>2000</v>
      </c>
      <c r="L31" s="20"/>
      <c r="M31" s="20"/>
      <c r="N31" s="20">
        <v>2000</v>
      </c>
      <c r="O31" s="20"/>
      <c r="P31" s="20"/>
      <c r="Q31" s="20"/>
      <c r="R31" s="20"/>
      <c r="S31" s="20"/>
      <c r="T31" s="20"/>
      <c r="U31" s="20"/>
      <c r="V31" s="20"/>
      <c r="W31" s="20">
        <v>231</v>
      </c>
      <c r="X31" s="20">
        <v>1631</v>
      </c>
      <c r="Y31" s="20">
        <v>-1400</v>
      </c>
      <c r="Z31" s="21">
        <v>-85.836909871244643</v>
      </c>
      <c r="AA31" s="22">
        <v>1631</v>
      </c>
    </row>
    <row r="32" spans="1:27" ht="13.5" x14ac:dyDescent="0.25">
      <c r="A32" s="23" t="s">
        <v>58</v>
      </c>
      <c r="B32" s="17" t="s">
        <v>32</v>
      </c>
      <c r="C32" s="18">
        <v>-202827</v>
      </c>
      <c r="D32" s="18"/>
      <c r="E32" s="19">
        <v>-70820942</v>
      </c>
      <c r="F32" s="20">
        <v>-70820942</v>
      </c>
      <c r="G32" s="20">
        <v>-4393177</v>
      </c>
      <c r="H32" s="20">
        <v>-6921633</v>
      </c>
      <c r="I32" s="20">
        <v>-9017766</v>
      </c>
      <c r="J32" s="20">
        <v>-20332576</v>
      </c>
      <c r="K32" s="20">
        <v>-7332385</v>
      </c>
      <c r="L32" s="20">
        <v>-9935259</v>
      </c>
      <c r="M32" s="20">
        <v>-7347140</v>
      </c>
      <c r="N32" s="20">
        <v>-24614784</v>
      </c>
      <c r="O32" s="20"/>
      <c r="P32" s="20"/>
      <c r="Q32" s="20"/>
      <c r="R32" s="20"/>
      <c r="S32" s="20"/>
      <c r="T32" s="20"/>
      <c r="U32" s="20"/>
      <c r="V32" s="20"/>
      <c r="W32" s="20">
        <v>-44947360</v>
      </c>
      <c r="X32" s="20">
        <v>-35380352</v>
      </c>
      <c r="Y32" s="20">
        <v>-9567008</v>
      </c>
      <c r="Z32" s="21">
        <v>27.040454543810078</v>
      </c>
      <c r="AA32" s="22">
        <v>-70820942</v>
      </c>
    </row>
    <row r="33" spans="1:27" ht="13.5" x14ac:dyDescent="0.25">
      <c r="A33" s="23" t="s">
        <v>59</v>
      </c>
      <c r="B33" s="17" t="s">
        <v>32</v>
      </c>
      <c r="C33" s="18">
        <v>1621641</v>
      </c>
      <c r="D33" s="18"/>
      <c r="E33" s="19">
        <v>1621641</v>
      </c>
      <c r="F33" s="20">
        <v>1621641</v>
      </c>
      <c r="G33" s="20">
        <v>1993932</v>
      </c>
      <c r="H33" s="20"/>
      <c r="I33" s="20"/>
      <c r="J33" s="20">
        <v>1993932</v>
      </c>
      <c r="K33" s="20"/>
      <c r="L33" s="20"/>
      <c r="M33" s="20"/>
      <c r="N33" s="20"/>
      <c r="O33" s="20"/>
      <c r="P33" s="20"/>
      <c r="Q33" s="20"/>
      <c r="R33" s="20"/>
      <c r="S33" s="20"/>
      <c r="T33" s="20"/>
      <c r="U33" s="20"/>
      <c r="V33" s="20"/>
      <c r="W33" s="20">
        <v>1993932</v>
      </c>
      <c r="X33" s="20">
        <v>1621641</v>
      </c>
      <c r="Y33" s="20">
        <v>372291</v>
      </c>
      <c r="Z33" s="21">
        <v>22.957670655835663</v>
      </c>
      <c r="AA33" s="22">
        <v>1621641</v>
      </c>
    </row>
    <row r="34" spans="1:27" ht="13.5" x14ac:dyDescent="0.25">
      <c r="A34" s="27" t="s">
        <v>60</v>
      </c>
      <c r="B34" s="28" t="s">
        <v>32</v>
      </c>
      <c r="C34" s="29">
        <f t="shared" ref="C34:Y34" si="3">SUM(C29:C33)</f>
        <v>1411045</v>
      </c>
      <c r="D34" s="29">
        <f>SUM(D29:D33)</f>
        <v>0</v>
      </c>
      <c r="E34" s="30">
        <f t="shared" si="3"/>
        <v>-69197670</v>
      </c>
      <c r="F34" s="31">
        <f t="shared" si="3"/>
        <v>-69197670</v>
      </c>
      <c r="G34" s="31">
        <f t="shared" si="3"/>
        <v>-2401014</v>
      </c>
      <c r="H34" s="31">
        <f t="shared" si="3"/>
        <v>-6921633</v>
      </c>
      <c r="I34" s="31">
        <f t="shared" si="3"/>
        <v>-9017766</v>
      </c>
      <c r="J34" s="31">
        <f t="shared" si="3"/>
        <v>-18340413</v>
      </c>
      <c r="K34" s="31">
        <f t="shared" si="3"/>
        <v>-7330385</v>
      </c>
      <c r="L34" s="31">
        <f t="shared" si="3"/>
        <v>-9935259</v>
      </c>
      <c r="M34" s="31">
        <f t="shared" si="3"/>
        <v>-7347140</v>
      </c>
      <c r="N34" s="31">
        <f t="shared" si="3"/>
        <v>-24612784</v>
      </c>
      <c r="O34" s="31">
        <f t="shared" si="3"/>
        <v>0</v>
      </c>
      <c r="P34" s="31">
        <f t="shared" si="3"/>
        <v>0</v>
      </c>
      <c r="Q34" s="31">
        <f t="shared" si="3"/>
        <v>0</v>
      </c>
      <c r="R34" s="31">
        <f t="shared" si="3"/>
        <v>0</v>
      </c>
      <c r="S34" s="31">
        <f t="shared" si="3"/>
        <v>0</v>
      </c>
      <c r="T34" s="31">
        <f t="shared" si="3"/>
        <v>0</v>
      </c>
      <c r="U34" s="31">
        <f t="shared" si="3"/>
        <v>0</v>
      </c>
      <c r="V34" s="31">
        <f t="shared" si="3"/>
        <v>0</v>
      </c>
      <c r="W34" s="31">
        <f t="shared" si="3"/>
        <v>-42953197</v>
      </c>
      <c r="X34" s="31">
        <f t="shared" si="3"/>
        <v>-33757080</v>
      </c>
      <c r="Y34" s="31">
        <f t="shared" si="3"/>
        <v>-9196117</v>
      </c>
      <c r="Z34" s="32">
        <f>+IF(X34&lt;&gt;0,+(Y34/X34)*100,0)</f>
        <v>27.242039299607669</v>
      </c>
      <c r="AA34" s="33">
        <f>SUM(AA29:AA33)</f>
        <v>-69197670</v>
      </c>
    </row>
    <row r="35" spans="1:27" ht="5.0999999999999996" customHeight="1" x14ac:dyDescent="0.25">
      <c r="A35" s="34" t="s">
        <v>41</v>
      </c>
      <c r="B35" s="17"/>
      <c r="C35" s="18"/>
      <c r="D35" s="18"/>
      <c r="E35" s="19"/>
      <c r="F35" s="20"/>
      <c r="G35" s="20"/>
      <c r="H35" s="20"/>
      <c r="I35" s="20"/>
      <c r="J35" s="20"/>
      <c r="K35" s="20"/>
      <c r="L35" s="20"/>
      <c r="M35" s="20"/>
      <c r="N35" s="20"/>
      <c r="O35" s="20"/>
      <c r="P35" s="20"/>
      <c r="Q35" s="20"/>
      <c r="R35" s="20"/>
      <c r="S35" s="20"/>
      <c r="T35" s="20"/>
      <c r="U35" s="20"/>
      <c r="V35" s="20"/>
      <c r="W35" s="20"/>
      <c r="X35" s="20"/>
      <c r="Y35" s="20"/>
      <c r="Z35" s="21"/>
      <c r="AA35" s="22"/>
    </row>
    <row r="36" spans="1:27" ht="13.5" x14ac:dyDescent="0.25">
      <c r="A36" s="10" t="s">
        <v>61</v>
      </c>
      <c r="B36" s="17" t="s">
        <v>32</v>
      </c>
      <c r="C36" s="18"/>
      <c r="D36" s="18"/>
      <c r="E36" s="19"/>
      <c r="F36" s="20"/>
      <c r="G36" s="20"/>
      <c r="H36" s="20"/>
      <c r="I36" s="20"/>
      <c r="J36" s="20"/>
      <c r="K36" s="20"/>
      <c r="L36" s="20"/>
      <c r="M36" s="20"/>
      <c r="N36" s="20"/>
      <c r="O36" s="20"/>
      <c r="P36" s="20"/>
      <c r="Q36" s="20"/>
      <c r="R36" s="20"/>
      <c r="S36" s="20"/>
      <c r="T36" s="20"/>
      <c r="U36" s="20"/>
      <c r="V36" s="20"/>
      <c r="W36" s="20"/>
      <c r="X36" s="20"/>
      <c r="Y36" s="20"/>
      <c r="Z36" s="21"/>
      <c r="AA36" s="22"/>
    </row>
    <row r="37" spans="1:27" ht="13.5" x14ac:dyDescent="0.25">
      <c r="A37" s="23" t="s">
        <v>62</v>
      </c>
      <c r="B37" s="17" t="s">
        <v>32</v>
      </c>
      <c r="C37" s="18"/>
      <c r="D37" s="18"/>
      <c r="E37" s="19"/>
      <c r="F37" s="20"/>
      <c r="G37" s="20"/>
      <c r="H37" s="20"/>
      <c r="I37" s="20"/>
      <c r="J37" s="20"/>
      <c r="K37" s="20"/>
      <c r="L37" s="20"/>
      <c r="M37" s="20"/>
      <c r="N37" s="20"/>
      <c r="O37" s="20"/>
      <c r="P37" s="20"/>
      <c r="Q37" s="20"/>
      <c r="R37" s="20"/>
      <c r="S37" s="20"/>
      <c r="T37" s="20"/>
      <c r="U37" s="20"/>
      <c r="V37" s="20"/>
      <c r="W37" s="20"/>
      <c r="X37" s="20"/>
      <c r="Y37" s="20"/>
      <c r="Z37" s="21"/>
      <c r="AA37" s="22"/>
    </row>
    <row r="38" spans="1:27" ht="13.5" x14ac:dyDescent="0.25">
      <c r="A38" s="23" t="s">
        <v>59</v>
      </c>
      <c r="B38" s="17" t="s">
        <v>32</v>
      </c>
      <c r="C38" s="18"/>
      <c r="D38" s="18"/>
      <c r="E38" s="19"/>
      <c r="F38" s="20"/>
      <c r="G38" s="20"/>
      <c r="H38" s="20"/>
      <c r="I38" s="20"/>
      <c r="J38" s="20"/>
      <c r="K38" s="20"/>
      <c r="L38" s="20"/>
      <c r="M38" s="20"/>
      <c r="N38" s="20"/>
      <c r="O38" s="20"/>
      <c r="P38" s="20"/>
      <c r="Q38" s="20"/>
      <c r="R38" s="20"/>
      <c r="S38" s="20"/>
      <c r="T38" s="20"/>
      <c r="U38" s="20"/>
      <c r="V38" s="20"/>
      <c r="W38" s="20"/>
      <c r="X38" s="20"/>
      <c r="Y38" s="20"/>
      <c r="Z38" s="21"/>
      <c r="AA38" s="22"/>
    </row>
    <row r="39" spans="1:27" ht="13.5" x14ac:dyDescent="0.25">
      <c r="A39" s="27" t="s">
        <v>63</v>
      </c>
      <c r="B39" s="35" t="s">
        <v>32</v>
      </c>
      <c r="C39" s="29">
        <f t="shared" ref="C39:Y39" si="4">SUM(C37:C38)</f>
        <v>0</v>
      </c>
      <c r="D39" s="29">
        <f>SUM(D37:D38)</f>
        <v>0</v>
      </c>
      <c r="E39" s="36">
        <f t="shared" si="4"/>
        <v>0</v>
      </c>
      <c r="F39" s="37">
        <f t="shared" si="4"/>
        <v>0</v>
      </c>
      <c r="G39" s="37">
        <f t="shared" si="4"/>
        <v>0</v>
      </c>
      <c r="H39" s="37">
        <f t="shared" si="4"/>
        <v>0</v>
      </c>
      <c r="I39" s="37">
        <f t="shared" si="4"/>
        <v>0</v>
      </c>
      <c r="J39" s="37">
        <f t="shared" si="4"/>
        <v>0</v>
      </c>
      <c r="K39" s="37">
        <f t="shared" si="4"/>
        <v>0</v>
      </c>
      <c r="L39" s="37">
        <f t="shared" si="4"/>
        <v>0</v>
      </c>
      <c r="M39" s="37">
        <f t="shared" si="4"/>
        <v>0</v>
      </c>
      <c r="N39" s="37">
        <f t="shared" si="4"/>
        <v>0</v>
      </c>
      <c r="O39" s="37">
        <f t="shared" si="4"/>
        <v>0</v>
      </c>
      <c r="P39" s="37">
        <f t="shared" si="4"/>
        <v>0</v>
      </c>
      <c r="Q39" s="37">
        <f t="shared" si="4"/>
        <v>0</v>
      </c>
      <c r="R39" s="37">
        <f t="shared" si="4"/>
        <v>0</v>
      </c>
      <c r="S39" s="37">
        <f t="shared" si="4"/>
        <v>0</v>
      </c>
      <c r="T39" s="37">
        <f t="shared" si="4"/>
        <v>0</v>
      </c>
      <c r="U39" s="37">
        <f t="shared" si="4"/>
        <v>0</v>
      </c>
      <c r="V39" s="37">
        <f t="shared" si="4"/>
        <v>0</v>
      </c>
      <c r="W39" s="37">
        <f t="shared" si="4"/>
        <v>0</v>
      </c>
      <c r="X39" s="37">
        <f t="shared" si="4"/>
        <v>0</v>
      </c>
      <c r="Y39" s="37">
        <f t="shared" si="4"/>
        <v>0</v>
      </c>
      <c r="Z39" s="38">
        <f>+IF(X39&lt;&gt;0,+(Y39/X39)*100,0)</f>
        <v>0</v>
      </c>
      <c r="AA39" s="39">
        <f>SUM(AA37:AA38)</f>
        <v>0</v>
      </c>
    </row>
    <row r="40" spans="1:27" ht="13.5" x14ac:dyDescent="0.25">
      <c r="A40" s="27" t="s">
        <v>64</v>
      </c>
      <c r="B40" s="28" t="s">
        <v>32</v>
      </c>
      <c r="C40" s="29">
        <f t="shared" ref="C40:Y40" si="5">+C34+C39</f>
        <v>1411045</v>
      </c>
      <c r="D40" s="29">
        <f>+D34+D39</f>
        <v>0</v>
      </c>
      <c r="E40" s="30">
        <f t="shared" si="5"/>
        <v>-69197670</v>
      </c>
      <c r="F40" s="31">
        <f t="shared" si="5"/>
        <v>-69197670</v>
      </c>
      <c r="G40" s="31">
        <f t="shared" si="5"/>
        <v>-2401014</v>
      </c>
      <c r="H40" s="31">
        <f t="shared" si="5"/>
        <v>-6921633</v>
      </c>
      <c r="I40" s="31">
        <f t="shared" si="5"/>
        <v>-9017766</v>
      </c>
      <c r="J40" s="31">
        <f t="shared" si="5"/>
        <v>-18340413</v>
      </c>
      <c r="K40" s="31">
        <f t="shared" si="5"/>
        <v>-7330385</v>
      </c>
      <c r="L40" s="31">
        <f t="shared" si="5"/>
        <v>-9935259</v>
      </c>
      <c r="M40" s="31">
        <f t="shared" si="5"/>
        <v>-7347140</v>
      </c>
      <c r="N40" s="31">
        <f t="shared" si="5"/>
        <v>-24612784</v>
      </c>
      <c r="O40" s="31">
        <f t="shared" si="5"/>
        <v>0</v>
      </c>
      <c r="P40" s="31">
        <f t="shared" si="5"/>
        <v>0</v>
      </c>
      <c r="Q40" s="31">
        <f t="shared" si="5"/>
        <v>0</v>
      </c>
      <c r="R40" s="31">
        <f t="shared" si="5"/>
        <v>0</v>
      </c>
      <c r="S40" s="31">
        <f t="shared" si="5"/>
        <v>0</v>
      </c>
      <c r="T40" s="31">
        <f t="shared" si="5"/>
        <v>0</v>
      </c>
      <c r="U40" s="31">
        <f t="shared" si="5"/>
        <v>0</v>
      </c>
      <c r="V40" s="31">
        <f t="shared" si="5"/>
        <v>0</v>
      </c>
      <c r="W40" s="31">
        <f t="shared" si="5"/>
        <v>-42953197</v>
      </c>
      <c r="X40" s="31">
        <f t="shared" si="5"/>
        <v>-33757080</v>
      </c>
      <c r="Y40" s="31">
        <f t="shared" si="5"/>
        <v>-9196117</v>
      </c>
      <c r="Z40" s="32">
        <f>+IF(X40&lt;&gt;0,+(Y40/X40)*100,0)</f>
        <v>27.242039299607669</v>
      </c>
      <c r="AA40" s="33">
        <f>+AA34+AA39</f>
        <v>-69197670</v>
      </c>
    </row>
    <row r="41" spans="1:27" ht="5.0999999999999996" customHeight="1" x14ac:dyDescent="0.25">
      <c r="A41" s="34" t="s">
        <v>41</v>
      </c>
      <c r="B41" s="17"/>
      <c r="C41" s="18"/>
      <c r="D41" s="18"/>
      <c r="E41" s="19"/>
      <c r="F41" s="20"/>
      <c r="G41" s="20"/>
      <c r="H41" s="20"/>
      <c r="I41" s="20"/>
      <c r="J41" s="20"/>
      <c r="K41" s="20"/>
      <c r="L41" s="20"/>
      <c r="M41" s="20"/>
      <c r="N41" s="20"/>
      <c r="O41" s="20"/>
      <c r="P41" s="20"/>
      <c r="Q41" s="20"/>
      <c r="R41" s="20"/>
      <c r="S41" s="20"/>
      <c r="T41" s="20"/>
      <c r="U41" s="20"/>
      <c r="V41" s="20"/>
      <c r="W41" s="20"/>
      <c r="X41" s="20"/>
      <c r="Y41" s="20"/>
      <c r="Z41" s="21"/>
      <c r="AA41" s="22"/>
    </row>
    <row r="42" spans="1:27" ht="13.5" x14ac:dyDescent="0.25">
      <c r="A42" s="41" t="s">
        <v>65</v>
      </c>
      <c r="B42" s="42" t="s">
        <v>66</v>
      </c>
      <c r="C42" s="43">
        <f t="shared" ref="C42:Y42" si="6">+C25-C40</f>
        <v>-4048408</v>
      </c>
      <c r="D42" s="43">
        <f>+D25-D40</f>
        <v>0</v>
      </c>
      <c r="E42" s="44">
        <f t="shared" si="6"/>
        <v>-4613363</v>
      </c>
      <c r="F42" s="45">
        <f t="shared" si="6"/>
        <v>-4613363</v>
      </c>
      <c r="G42" s="45">
        <f t="shared" si="6"/>
        <v>-4545347</v>
      </c>
      <c r="H42" s="45">
        <f t="shared" si="6"/>
        <v>7521</v>
      </c>
      <c r="I42" s="45">
        <f t="shared" si="6"/>
        <v>-607785</v>
      </c>
      <c r="J42" s="45">
        <f t="shared" si="6"/>
        <v>-5145611</v>
      </c>
      <c r="K42" s="45">
        <f t="shared" si="6"/>
        <v>23613</v>
      </c>
      <c r="L42" s="45">
        <f t="shared" si="6"/>
        <v>-221040</v>
      </c>
      <c r="M42" s="45">
        <f t="shared" si="6"/>
        <v>-165842</v>
      </c>
      <c r="N42" s="45">
        <f t="shared" si="6"/>
        <v>-363269</v>
      </c>
      <c r="O42" s="45">
        <f t="shared" si="6"/>
        <v>0</v>
      </c>
      <c r="P42" s="45">
        <f t="shared" si="6"/>
        <v>0</v>
      </c>
      <c r="Q42" s="45">
        <f t="shared" si="6"/>
        <v>0</v>
      </c>
      <c r="R42" s="45">
        <f t="shared" si="6"/>
        <v>0</v>
      </c>
      <c r="S42" s="45">
        <f t="shared" si="6"/>
        <v>0</v>
      </c>
      <c r="T42" s="45">
        <f t="shared" si="6"/>
        <v>0</v>
      </c>
      <c r="U42" s="45">
        <f t="shared" si="6"/>
        <v>0</v>
      </c>
      <c r="V42" s="45">
        <f t="shared" si="6"/>
        <v>0</v>
      </c>
      <c r="W42" s="45">
        <f t="shared" si="6"/>
        <v>-5508880</v>
      </c>
      <c r="X42" s="45">
        <f t="shared" si="6"/>
        <v>-3541193</v>
      </c>
      <c r="Y42" s="45">
        <f t="shared" si="6"/>
        <v>-1967687</v>
      </c>
      <c r="Z42" s="46">
        <f>+IF(X42&lt;&gt;0,+(Y42/X42)*100,0)</f>
        <v>55.565652592219628</v>
      </c>
      <c r="AA42" s="47">
        <f>+AA25-AA40</f>
        <v>-4613363</v>
      </c>
    </row>
    <row r="43" spans="1:27" ht="5.0999999999999996" customHeight="1" x14ac:dyDescent="0.25">
      <c r="A43" s="34" t="s">
        <v>41</v>
      </c>
      <c r="B43" s="17"/>
      <c r="C43" s="18"/>
      <c r="D43" s="18"/>
      <c r="E43" s="19"/>
      <c r="F43" s="20"/>
      <c r="G43" s="20"/>
      <c r="H43" s="20"/>
      <c r="I43" s="20"/>
      <c r="J43" s="20"/>
      <c r="K43" s="20"/>
      <c r="L43" s="20"/>
      <c r="M43" s="20"/>
      <c r="N43" s="20"/>
      <c r="O43" s="20"/>
      <c r="P43" s="20"/>
      <c r="Q43" s="20"/>
      <c r="R43" s="20"/>
      <c r="S43" s="20"/>
      <c r="T43" s="20"/>
      <c r="U43" s="20"/>
      <c r="V43" s="20"/>
      <c r="W43" s="20"/>
      <c r="X43" s="20"/>
      <c r="Y43" s="20"/>
      <c r="Z43" s="48"/>
      <c r="AA43" s="22"/>
    </row>
    <row r="44" spans="1:27" ht="13.5" x14ac:dyDescent="0.25">
      <c r="A44" s="10" t="s">
        <v>67</v>
      </c>
      <c r="B44" s="17" t="s">
        <v>32</v>
      </c>
      <c r="C44" s="18"/>
      <c r="D44" s="18"/>
      <c r="E44" s="19"/>
      <c r="F44" s="20"/>
      <c r="G44" s="20"/>
      <c r="H44" s="20"/>
      <c r="I44" s="20"/>
      <c r="J44" s="20"/>
      <c r="K44" s="20"/>
      <c r="L44" s="20"/>
      <c r="M44" s="20"/>
      <c r="N44" s="20"/>
      <c r="O44" s="20"/>
      <c r="P44" s="20"/>
      <c r="Q44" s="20"/>
      <c r="R44" s="20"/>
      <c r="S44" s="20"/>
      <c r="T44" s="20"/>
      <c r="U44" s="20"/>
      <c r="V44" s="20"/>
      <c r="W44" s="20"/>
      <c r="X44" s="20"/>
      <c r="Y44" s="20"/>
      <c r="Z44" s="48"/>
      <c r="AA44" s="22"/>
    </row>
    <row r="45" spans="1:27" ht="13.5" x14ac:dyDescent="0.25">
      <c r="A45" s="23" t="s">
        <v>68</v>
      </c>
      <c r="B45" s="17" t="s">
        <v>32</v>
      </c>
      <c r="C45" s="18"/>
      <c r="D45" s="18"/>
      <c r="E45" s="19">
        <v>-2144340</v>
      </c>
      <c r="F45" s="20">
        <v>-2144340</v>
      </c>
      <c r="G45" s="20"/>
      <c r="H45" s="20"/>
      <c r="I45" s="20"/>
      <c r="J45" s="20"/>
      <c r="K45" s="20"/>
      <c r="L45" s="20"/>
      <c r="M45" s="20"/>
      <c r="N45" s="20"/>
      <c r="O45" s="20"/>
      <c r="P45" s="20"/>
      <c r="Q45" s="20"/>
      <c r="R45" s="20"/>
      <c r="S45" s="20"/>
      <c r="T45" s="20"/>
      <c r="U45" s="20"/>
      <c r="V45" s="20"/>
      <c r="W45" s="20"/>
      <c r="X45" s="20">
        <v>-1072170</v>
      </c>
      <c r="Y45" s="20">
        <v>1072170</v>
      </c>
      <c r="Z45" s="48">
        <v>-100</v>
      </c>
      <c r="AA45" s="22">
        <v>-2144340</v>
      </c>
    </row>
    <row r="46" spans="1:27" ht="13.5" x14ac:dyDescent="0.25">
      <c r="A46" s="23" t="s">
        <v>69</v>
      </c>
      <c r="B46" s="17" t="s">
        <v>32</v>
      </c>
      <c r="C46" s="18"/>
      <c r="D46" s="18"/>
      <c r="E46" s="19"/>
      <c r="F46" s="20"/>
      <c r="G46" s="20"/>
      <c r="H46" s="20"/>
      <c r="I46" s="20"/>
      <c r="J46" s="20"/>
      <c r="K46" s="20"/>
      <c r="L46" s="20"/>
      <c r="M46" s="20"/>
      <c r="N46" s="20"/>
      <c r="O46" s="20"/>
      <c r="P46" s="20"/>
      <c r="Q46" s="20"/>
      <c r="R46" s="20"/>
      <c r="S46" s="20"/>
      <c r="T46" s="20"/>
      <c r="U46" s="20"/>
      <c r="V46" s="20"/>
      <c r="W46" s="20"/>
      <c r="X46" s="20"/>
      <c r="Y46" s="20"/>
      <c r="Z46" s="48"/>
      <c r="AA46" s="22"/>
    </row>
    <row r="47" spans="1:27" ht="14.45" customHeight="1" x14ac:dyDescent="0.25">
      <c r="A47" s="23" t="s">
        <v>41</v>
      </c>
      <c r="B47" s="17"/>
      <c r="C47" s="18"/>
      <c r="D47" s="18"/>
      <c r="E47" s="19"/>
      <c r="F47" s="20"/>
      <c r="G47" s="20"/>
      <c r="H47" s="20"/>
      <c r="I47" s="20"/>
      <c r="J47" s="20"/>
      <c r="K47" s="20"/>
      <c r="L47" s="20"/>
      <c r="M47" s="20"/>
      <c r="N47" s="20"/>
      <c r="O47" s="20"/>
      <c r="P47" s="20"/>
      <c r="Q47" s="20"/>
      <c r="R47" s="20"/>
      <c r="S47" s="20"/>
      <c r="T47" s="20"/>
      <c r="U47" s="20"/>
      <c r="V47" s="20"/>
      <c r="W47" s="20"/>
      <c r="X47" s="20"/>
      <c r="Y47" s="20"/>
      <c r="Z47" s="48"/>
      <c r="AA47" s="22"/>
    </row>
    <row r="48" spans="1:27" ht="13.5" x14ac:dyDescent="0.25">
      <c r="A48" s="49" t="s">
        <v>70</v>
      </c>
      <c r="B48" s="50" t="s">
        <v>66</v>
      </c>
      <c r="C48" s="51">
        <f t="shared" ref="C48:Y48" si="7">SUM(C45:C47)</f>
        <v>0</v>
      </c>
      <c r="D48" s="51">
        <f>SUM(D45:D47)</f>
        <v>0</v>
      </c>
      <c r="E48" s="52">
        <f t="shared" si="7"/>
        <v>-2144340</v>
      </c>
      <c r="F48" s="53">
        <f t="shared" si="7"/>
        <v>-2144340</v>
      </c>
      <c r="G48" s="53">
        <f t="shared" si="7"/>
        <v>0</v>
      </c>
      <c r="H48" s="53">
        <f t="shared" si="7"/>
        <v>0</v>
      </c>
      <c r="I48" s="53">
        <f t="shared" si="7"/>
        <v>0</v>
      </c>
      <c r="J48" s="53">
        <f t="shared" si="7"/>
        <v>0</v>
      </c>
      <c r="K48" s="53">
        <f t="shared" si="7"/>
        <v>0</v>
      </c>
      <c r="L48" s="53">
        <f t="shared" si="7"/>
        <v>0</v>
      </c>
      <c r="M48" s="53">
        <f t="shared" si="7"/>
        <v>0</v>
      </c>
      <c r="N48" s="53">
        <f t="shared" si="7"/>
        <v>0</v>
      </c>
      <c r="O48" s="53">
        <f t="shared" si="7"/>
        <v>0</v>
      </c>
      <c r="P48" s="53">
        <f t="shared" si="7"/>
        <v>0</v>
      </c>
      <c r="Q48" s="53">
        <f t="shared" si="7"/>
        <v>0</v>
      </c>
      <c r="R48" s="53">
        <f t="shared" si="7"/>
        <v>0</v>
      </c>
      <c r="S48" s="53">
        <f t="shared" si="7"/>
        <v>0</v>
      </c>
      <c r="T48" s="53">
        <f t="shared" si="7"/>
        <v>0</v>
      </c>
      <c r="U48" s="53">
        <f t="shared" si="7"/>
        <v>0</v>
      </c>
      <c r="V48" s="53">
        <f t="shared" si="7"/>
        <v>0</v>
      </c>
      <c r="W48" s="53">
        <f t="shared" si="7"/>
        <v>0</v>
      </c>
      <c r="X48" s="53">
        <f t="shared" si="7"/>
        <v>-1072170</v>
      </c>
      <c r="Y48" s="53">
        <f t="shared" si="7"/>
        <v>1072170</v>
      </c>
      <c r="Z48" s="54">
        <f>+IF(X48&lt;&gt;0,+(Y48/X48)*100,0)</f>
        <v>-100</v>
      </c>
      <c r="AA48" s="55">
        <f>SUM(AA45:AA47)</f>
        <v>-2144340</v>
      </c>
    </row>
    <row r="49" spans="1:27" ht="13.5" x14ac:dyDescent="0.25">
      <c r="A49" s="56" t="s">
        <v>328</v>
      </c>
      <c r="B49" s="57"/>
      <c r="C49" s="58"/>
      <c r="D49" s="58"/>
      <c r="E49" s="58"/>
      <c r="F49" s="58"/>
      <c r="G49" s="58"/>
      <c r="H49" s="59"/>
      <c r="I49" s="59"/>
      <c r="J49" s="59"/>
      <c r="K49" s="59"/>
      <c r="L49" s="59"/>
      <c r="M49" s="59"/>
      <c r="N49" s="59"/>
      <c r="O49" s="59"/>
      <c r="P49" s="59"/>
      <c r="Q49" s="59"/>
      <c r="R49" s="59"/>
      <c r="S49" s="59"/>
      <c r="T49" s="59"/>
      <c r="U49" s="59"/>
      <c r="V49" s="59"/>
      <c r="W49" s="59"/>
      <c r="X49" s="59"/>
      <c r="Y49" s="59"/>
      <c r="Z49" s="59"/>
      <c r="AA49" s="59"/>
    </row>
    <row r="50" spans="1:27" ht="13.5" x14ac:dyDescent="0.25">
      <c r="A50" s="60" t="s">
        <v>329</v>
      </c>
      <c r="B50" s="60"/>
      <c r="C50" s="60"/>
      <c r="D50" s="60"/>
      <c r="E50" s="60"/>
      <c r="F50" s="60"/>
      <c r="G50" s="60"/>
      <c r="H50" s="59"/>
      <c r="I50" s="59"/>
      <c r="J50" s="59"/>
      <c r="K50" s="59"/>
      <c r="L50" s="59"/>
      <c r="M50" s="59"/>
      <c r="N50" s="59"/>
      <c r="O50" s="59"/>
      <c r="P50" s="59"/>
      <c r="Q50" s="59"/>
      <c r="R50" s="59"/>
      <c r="S50" s="59"/>
      <c r="T50" s="59"/>
      <c r="U50" s="59"/>
      <c r="V50" s="59"/>
      <c r="W50" s="59"/>
      <c r="X50" s="59"/>
      <c r="Y50" s="59"/>
      <c r="Z50" s="59"/>
      <c r="AA50" s="59"/>
    </row>
    <row r="51" spans="1:27" ht="13.5" x14ac:dyDescent="0.25">
      <c r="A51" s="61" t="s">
        <v>330</v>
      </c>
      <c r="B51" s="62"/>
      <c r="C51" s="63"/>
      <c r="D51" s="63"/>
      <c r="E51" s="63"/>
      <c r="F51" s="63"/>
      <c r="G51" s="63"/>
      <c r="H51" s="59"/>
      <c r="I51" s="59"/>
      <c r="J51" s="59"/>
      <c r="K51" s="59"/>
      <c r="L51" s="59"/>
      <c r="M51" s="59"/>
      <c r="N51" s="59"/>
      <c r="O51" s="59"/>
      <c r="P51" s="59"/>
      <c r="Q51" s="59"/>
      <c r="R51" s="59"/>
      <c r="S51" s="59"/>
      <c r="T51" s="59"/>
      <c r="U51" s="59"/>
      <c r="V51" s="59"/>
      <c r="W51" s="59"/>
      <c r="X51" s="59"/>
      <c r="Y51" s="59"/>
      <c r="Z51" s="59"/>
      <c r="AA51" s="59"/>
    </row>
    <row r="52" spans="1:27" ht="13.5" x14ac:dyDescent="0.25">
      <c r="A52" s="59"/>
      <c r="B52" s="59"/>
      <c r="C52" s="59"/>
      <c r="D52" s="59"/>
      <c r="E52" s="59"/>
      <c r="F52" s="59"/>
      <c r="G52" s="59"/>
      <c r="H52" s="59"/>
      <c r="I52" s="59"/>
      <c r="J52" s="59"/>
      <c r="K52" s="59"/>
      <c r="L52" s="59"/>
      <c r="M52" s="59"/>
      <c r="N52" s="59"/>
      <c r="O52" s="59"/>
      <c r="P52" s="59"/>
      <c r="Q52" s="59"/>
      <c r="R52" s="59"/>
      <c r="S52" s="59"/>
      <c r="T52" s="59"/>
      <c r="U52" s="59"/>
      <c r="V52" s="59"/>
      <c r="W52" s="59"/>
      <c r="X52" s="59"/>
      <c r="Y52" s="59"/>
      <c r="Z52" s="59"/>
      <c r="AA52" s="59"/>
    </row>
    <row r="53" spans="1:27" ht="13.5" x14ac:dyDescent="0.25">
      <c r="A53" s="59"/>
      <c r="B53" s="59"/>
      <c r="C53" s="59"/>
      <c r="D53" s="59"/>
      <c r="E53" s="59"/>
      <c r="F53" s="59"/>
      <c r="G53" s="59"/>
      <c r="H53" s="59"/>
      <c r="I53" s="59"/>
      <c r="J53" s="59"/>
      <c r="K53" s="59"/>
      <c r="L53" s="59"/>
      <c r="M53" s="59"/>
      <c r="N53" s="59"/>
      <c r="O53" s="59"/>
      <c r="P53" s="59"/>
      <c r="Q53" s="59"/>
      <c r="R53" s="59"/>
      <c r="S53" s="59"/>
      <c r="T53" s="59"/>
      <c r="U53" s="59"/>
      <c r="V53" s="59"/>
      <c r="W53" s="59"/>
      <c r="X53" s="59"/>
      <c r="Y53" s="59"/>
      <c r="Z53" s="59"/>
      <c r="AA53" s="59"/>
    </row>
    <row r="54" spans="1:27" ht="13.5" x14ac:dyDescent="0.25">
      <c r="A54" s="59"/>
      <c r="B54" s="59"/>
      <c r="C54" s="59"/>
      <c r="D54" s="59"/>
      <c r="E54" s="59"/>
      <c r="F54" s="59"/>
      <c r="G54" s="59"/>
      <c r="H54" s="59"/>
      <c r="I54" s="59"/>
      <c r="J54" s="59"/>
      <c r="K54" s="59"/>
      <c r="L54" s="59"/>
      <c r="M54" s="59"/>
      <c r="N54" s="59"/>
      <c r="O54" s="59"/>
      <c r="P54" s="59"/>
      <c r="Q54" s="59"/>
      <c r="R54" s="59"/>
      <c r="S54" s="59"/>
      <c r="T54" s="59"/>
      <c r="U54" s="59"/>
      <c r="V54" s="59"/>
      <c r="W54" s="59"/>
      <c r="X54" s="59"/>
      <c r="Y54" s="59"/>
      <c r="Z54" s="59"/>
      <c r="AA54" s="59"/>
    </row>
  </sheetData>
  <mergeCells count="2">
    <mergeCell ref="A1:AA1"/>
    <mergeCell ref="E2:AA2"/>
  </mergeCells>
  <printOptions horizontalCentered="1"/>
  <pageMargins left="0.55118110236220497" right="0.22" top="0.59055118110236204" bottom="0.59055118110236204" header="0.31496062992126" footer="0.31496062992126"/>
  <pageSetup paperSize="9" orientation="landscape" r:id="rId1"/>
  <rowBreaks count="1" manualBreakCount="1">
    <brk id="48" max="16383" man="1"/>
  </rowBreaks>
</worksheet>
</file>

<file path=xl/worksheets/sheet7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AA54"/>
  <sheetViews>
    <sheetView showGridLines="0" workbookViewId="0">
      <selection activeCell="B2" sqref="B2"/>
    </sheetView>
  </sheetViews>
  <sheetFormatPr defaultRowHeight="12.75" x14ac:dyDescent="0.2"/>
  <cols>
    <col min="1" max="1" width="35.7109375" customWidth="1"/>
    <col min="2" max="2" width="3.42578125" bestFit="1" customWidth="1"/>
    <col min="3" max="3" width="9.7109375" customWidth="1"/>
    <col min="4" max="4" width="9.7109375" hidden="1" customWidth="1"/>
    <col min="5" max="6" width="9.7109375" customWidth="1"/>
    <col min="7" max="9" width="9.7109375" hidden="1" customWidth="1"/>
    <col min="10" max="10" width="9.7109375" customWidth="1"/>
    <col min="11" max="13" width="9.7109375" hidden="1" customWidth="1"/>
    <col min="14" max="14" width="9.7109375" customWidth="1"/>
    <col min="15" max="22" width="9.7109375" hidden="1" customWidth="1"/>
    <col min="23" max="27" width="9.7109375" customWidth="1"/>
  </cols>
  <sheetData>
    <row r="1" spans="1:27" ht="38.450000000000003" customHeight="1" x14ac:dyDescent="0.25">
      <c r="A1" s="64" t="s">
        <v>147</v>
      </c>
      <c r="B1" s="64"/>
      <c r="C1" s="64"/>
      <c r="D1" s="64"/>
      <c r="E1" s="64"/>
      <c r="F1" s="64"/>
      <c r="G1" s="64"/>
      <c r="H1" s="64"/>
      <c r="I1" s="64"/>
      <c r="J1" s="64"/>
      <c r="K1" s="64"/>
      <c r="L1" s="64"/>
      <c r="M1" s="64"/>
      <c r="N1" s="64"/>
      <c r="O1" s="64"/>
      <c r="P1" s="64"/>
      <c r="Q1" s="64"/>
      <c r="R1" s="64"/>
      <c r="S1" s="64"/>
      <c r="T1" s="64"/>
      <c r="U1" s="64"/>
      <c r="V1" s="64"/>
      <c r="W1" s="64"/>
      <c r="X1" s="64"/>
      <c r="Y1" s="64"/>
      <c r="Z1" s="64"/>
      <c r="AA1" s="64"/>
    </row>
    <row r="2" spans="1:27" ht="24.95" customHeight="1" x14ac:dyDescent="0.2">
      <c r="A2" s="2" t="s">
        <v>1</v>
      </c>
      <c r="B2" s="1" t="s">
        <v>331</v>
      </c>
      <c r="C2" s="3" t="s">
        <v>2</v>
      </c>
      <c r="D2" s="3" t="s">
        <v>3</v>
      </c>
      <c r="E2" s="65" t="s">
        <v>4</v>
      </c>
      <c r="F2" s="66"/>
      <c r="G2" s="66"/>
      <c r="H2" s="66"/>
      <c r="I2" s="66"/>
      <c r="J2" s="66"/>
      <c r="K2" s="66"/>
      <c r="L2" s="66"/>
      <c r="M2" s="66"/>
      <c r="N2" s="66"/>
      <c r="O2" s="66"/>
      <c r="P2" s="66"/>
      <c r="Q2" s="66"/>
      <c r="R2" s="66"/>
      <c r="S2" s="66"/>
      <c r="T2" s="66"/>
      <c r="U2" s="66"/>
      <c r="V2" s="66"/>
      <c r="W2" s="66"/>
      <c r="X2" s="66"/>
      <c r="Y2" s="66"/>
      <c r="Z2" s="66"/>
      <c r="AA2" s="67"/>
    </row>
    <row r="3" spans="1:27" ht="24.95" customHeight="1" x14ac:dyDescent="0.2">
      <c r="A3" s="4" t="s">
        <v>5</v>
      </c>
      <c r="B3" s="5" t="s">
        <v>6</v>
      </c>
      <c r="C3" s="6" t="s">
        <v>7</v>
      </c>
      <c r="D3" s="6" t="s">
        <v>7</v>
      </c>
      <c r="E3" s="7" t="s">
        <v>8</v>
      </c>
      <c r="F3" s="8" t="s">
        <v>9</v>
      </c>
      <c r="G3" s="8" t="s">
        <v>10</v>
      </c>
      <c r="H3" s="8" t="s">
        <v>11</v>
      </c>
      <c r="I3" s="8" t="s">
        <v>12</v>
      </c>
      <c r="J3" s="8" t="s">
        <v>13</v>
      </c>
      <c r="K3" s="8" t="s">
        <v>14</v>
      </c>
      <c r="L3" s="8" t="s">
        <v>15</v>
      </c>
      <c r="M3" s="8" t="s">
        <v>16</v>
      </c>
      <c r="N3" s="8" t="s">
        <v>17</v>
      </c>
      <c r="O3" s="8" t="s">
        <v>18</v>
      </c>
      <c r="P3" s="8" t="s">
        <v>19</v>
      </c>
      <c r="Q3" s="8" t="s">
        <v>20</v>
      </c>
      <c r="R3" s="8" t="s">
        <v>21</v>
      </c>
      <c r="S3" s="8" t="s">
        <v>22</v>
      </c>
      <c r="T3" s="8" t="s">
        <v>23</v>
      </c>
      <c r="U3" s="8" t="s">
        <v>24</v>
      </c>
      <c r="V3" s="8" t="s">
        <v>25</v>
      </c>
      <c r="W3" s="8" t="s">
        <v>26</v>
      </c>
      <c r="X3" s="8" t="s">
        <v>27</v>
      </c>
      <c r="Y3" s="8" t="s">
        <v>28</v>
      </c>
      <c r="Z3" s="8" t="s">
        <v>29</v>
      </c>
      <c r="AA3" s="9" t="s">
        <v>30</v>
      </c>
    </row>
    <row r="4" spans="1:27" ht="13.5" x14ac:dyDescent="0.25">
      <c r="A4" s="10" t="s">
        <v>31</v>
      </c>
      <c r="B4" s="11" t="s">
        <v>32</v>
      </c>
      <c r="C4" s="12"/>
      <c r="D4" s="12"/>
      <c r="E4" s="13"/>
      <c r="F4" s="14"/>
      <c r="G4" s="14"/>
      <c r="H4" s="14"/>
      <c r="I4" s="14"/>
      <c r="J4" s="14"/>
      <c r="K4" s="14"/>
      <c r="L4" s="14"/>
      <c r="M4" s="14"/>
      <c r="N4" s="14"/>
      <c r="O4" s="14"/>
      <c r="P4" s="14"/>
      <c r="Q4" s="14"/>
      <c r="R4" s="14"/>
      <c r="S4" s="14"/>
      <c r="T4" s="14"/>
      <c r="U4" s="14"/>
      <c r="V4" s="14"/>
      <c r="W4" s="14"/>
      <c r="X4" s="14"/>
      <c r="Y4" s="14"/>
      <c r="Z4" s="15"/>
      <c r="AA4" s="16"/>
    </row>
    <row r="5" spans="1:27" ht="13.5" x14ac:dyDescent="0.25">
      <c r="A5" s="10" t="s">
        <v>33</v>
      </c>
      <c r="B5" s="17" t="s">
        <v>32</v>
      </c>
      <c r="C5" s="18"/>
      <c r="D5" s="18"/>
      <c r="E5" s="19"/>
      <c r="F5" s="20"/>
      <c r="G5" s="20"/>
      <c r="H5" s="20"/>
      <c r="I5" s="20"/>
      <c r="J5" s="20"/>
      <c r="K5" s="20"/>
      <c r="L5" s="20"/>
      <c r="M5" s="20"/>
      <c r="N5" s="20"/>
      <c r="O5" s="20"/>
      <c r="P5" s="20"/>
      <c r="Q5" s="20"/>
      <c r="R5" s="20"/>
      <c r="S5" s="20"/>
      <c r="T5" s="20"/>
      <c r="U5" s="20"/>
      <c r="V5" s="20"/>
      <c r="W5" s="20"/>
      <c r="X5" s="20"/>
      <c r="Y5" s="20"/>
      <c r="Z5" s="21"/>
      <c r="AA5" s="22"/>
    </row>
    <row r="6" spans="1:27" ht="13.5" x14ac:dyDescent="0.25">
      <c r="A6" s="23" t="s">
        <v>34</v>
      </c>
      <c r="B6" s="17" t="s">
        <v>32</v>
      </c>
      <c r="C6" s="18">
        <v>-72367398</v>
      </c>
      <c r="D6" s="18"/>
      <c r="E6" s="19">
        <v>-82720073</v>
      </c>
      <c r="F6" s="20">
        <v>-82720073</v>
      </c>
      <c r="G6" s="20">
        <v>-70413288</v>
      </c>
      <c r="H6" s="20">
        <v>-993336</v>
      </c>
      <c r="I6" s="20">
        <v>-1037236</v>
      </c>
      <c r="J6" s="20">
        <v>-72443860</v>
      </c>
      <c r="K6" s="20">
        <v>-318089</v>
      </c>
      <c r="L6" s="20">
        <v>1126266</v>
      </c>
      <c r="M6" s="20">
        <v>613169</v>
      </c>
      <c r="N6" s="20">
        <v>1421346</v>
      </c>
      <c r="O6" s="20"/>
      <c r="P6" s="20"/>
      <c r="Q6" s="20"/>
      <c r="R6" s="20"/>
      <c r="S6" s="20"/>
      <c r="T6" s="20"/>
      <c r="U6" s="20"/>
      <c r="V6" s="20"/>
      <c r="W6" s="20">
        <v>-71022514</v>
      </c>
      <c r="X6" s="20">
        <v>-62376947</v>
      </c>
      <c r="Y6" s="20">
        <v>-8645567</v>
      </c>
      <c r="Z6" s="21">
        <v>13.860195818817486</v>
      </c>
      <c r="AA6" s="22">
        <v>-82720073</v>
      </c>
    </row>
    <row r="7" spans="1:27" ht="13.5" x14ac:dyDescent="0.25">
      <c r="A7" s="23" t="s">
        <v>35</v>
      </c>
      <c r="B7" s="17" t="s">
        <v>32</v>
      </c>
      <c r="C7" s="18"/>
      <c r="D7" s="18"/>
      <c r="E7" s="19"/>
      <c r="F7" s="20"/>
      <c r="G7" s="20"/>
      <c r="H7" s="20"/>
      <c r="I7" s="20"/>
      <c r="J7" s="20"/>
      <c r="K7" s="20"/>
      <c r="L7" s="20"/>
      <c r="M7" s="20"/>
      <c r="N7" s="20"/>
      <c r="O7" s="20"/>
      <c r="P7" s="20"/>
      <c r="Q7" s="20"/>
      <c r="R7" s="20"/>
      <c r="S7" s="20"/>
      <c r="T7" s="20"/>
      <c r="U7" s="20"/>
      <c r="V7" s="20"/>
      <c r="W7" s="20"/>
      <c r="X7" s="20"/>
      <c r="Y7" s="20"/>
      <c r="Z7" s="21"/>
      <c r="AA7" s="22"/>
    </row>
    <row r="8" spans="1:27" ht="13.5" x14ac:dyDescent="0.25">
      <c r="A8" s="23" t="s">
        <v>36</v>
      </c>
      <c r="B8" s="17" t="s">
        <v>32</v>
      </c>
      <c r="C8" s="18">
        <v>-17473027</v>
      </c>
      <c r="D8" s="18"/>
      <c r="E8" s="19">
        <v>-7364947</v>
      </c>
      <c r="F8" s="20">
        <v>-7364947</v>
      </c>
      <c r="G8" s="20">
        <v>-2043820</v>
      </c>
      <c r="H8" s="20">
        <v>20747115</v>
      </c>
      <c r="I8" s="20">
        <v>-1259260</v>
      </c>
      <c r="J8" s="20">
        <v>17444035</v>
      </c>
      <c r="K8" s="20">
        <v>628135</v>
      </c>
      <c r="L8" s="20">
        <v>606241</v>
      </c>
      <c r="M8" s="20">
        <v>341320</v>
      </c>
      <c r="N8" s="20">
        <v>1575696</v>
      </c>
      <c r="O8" s="20"/>
      <c r="P8" s="20"/>
      <c r="Q8" s="20"/>
      <c r="R8" s="20"/>
      <c r="S8" s="20"/>
      <c r="T8" s="20"/>
      <c r="U8" s="20"/>
      <c r="V8" s="20"/>
      <c r="W8" s="20">
        <v>19019731</v>
      </c>
      <c r="X8" s="20">
        <v>-5138235</v>
      </c>
      <c r="Y8" s="20">
        <v>24157966</v>
      </c>
      <c r="Z8" s="21">
        <v>-470.16078478310163</v>
      </c>
      <c r="AA8" s="22">
        <v>-7364947</v>
      </c>
    </row>
    <row r="9" spans="1:27" ht="13.5" x14ac:dyDescent="0.25">
      <c r="A9" s="23" t="s">
        <v>37</v>
      </c>
      <c r="B9" s="17" t="s">
        <v>32</v>
      </c>
      <c r="C9" s="18">
        <v>14428943</v>
      </c>
      <c r="D9" s="18"/>
      <c r="E9" s="19">
        <v>4223957</v>
      </c>
      <c r="F9" s="20">
        <v>4223957</v>
      </c>
      <c r="G9" s="20">
        <v>12651246</v>
      </c>
      <c r="H9" s="20">
        <v>3159591</v>
      </c>
      <c r="I9" s="20">
        <v>480920</v>
      </c>
      <c r="J9" s="20">
        <v>16291757</v>
      </c>
      <c r="K9" s="20">
        <v>473719</v>
      </c>
      <c r="L9" s="20">
        <v>660774</v>
      </c>
      <c r="M9" s="20">
        <v>140594</v>
      </c>
      <c r="N9" s="20">
        <v>1275087</v>
      </c>
      <c r="O9" s="20"/>
      <c r="P9" s="20"/>
      <c r="Q9" s="20"/>
      <c r="R9" s="20"/>
      <c r="S9" s="20"/>
      <c r="T9" s="20"/>
      <c r="U9" s="20"/>
      <c r="V9" s="20"/>
      <c r="W9" s="20">
        <v>17566844</v>
      </c>
      <c r="X9" s="20">
        <v>4223957</v>
      </c>
      <c r="Y9" s="20">
        <v>13342887</v>
      </c>
      <c r="Z9" s="21">
        <v>315.88595717238599</v>
      </c>
      <c r="AA9" s="22">
        <v>4223957</v>
      </c>
    </row>
    <row r="10" spans="1:27" ht="13.5" x14ac:dyDescent="0.25">
      <c r="A10" s="23" t="s">
        <v>38</v>
      </c>
      <c r="B10" s="17" t="s">
        <v>32</v>
      </c>
      <c r="C10" s="18"/>
      <c r="D10" s="18"/>
      <c r="E10" s="19"/>
      <c r="F10" s="20"/>
      <c r="G10" s="24"/>
      <c r="H10" s="24"/>
      <c r="I10" s="24"/>
      <c r="J10" s="20"/>
      <c r="K10" s="24"/>
      <c r="L10" s="24"/>
      <c r="M10" s="20"/>
      <c r="N10" s="24"/>
      <c r="O10" s="24"/>
      <c r="P10" s="24"/>
      <c r="Q10" s="20"/>
      <c r="R10" s="24"/>
      <c r="S10" s="24"/>
      <c r="T10" s="20"/>
      <c r="U10" s="24"/>
      <c r="V10" s="24"/>
      <c r="W10" s="24"/>
      <c r="X10" s="20"/>
      <c r="Y10" s="24"/>
      <c r="Z10" s="25"/>
      <c r="AA10" s="26"/>
    </row>
    <row r="11" spans="1:27" ht="13.5" x14ac:dyDescent="0.25">
      <c r="A11" s="23" t="s">
        <v>39</v>
      </c>
      <c r="B11" s="17" t="s">
        <v>32</v>
      </c>
      <c r="C11" s="18">
        <v>-26408150</v>
      </c>
      <c r="D11" s="18"/>
      <c r="E11" s="19">
        <v>-8385606</v>
      </c>
      <c r="F11" s="20">
        <v>-8385606</v>
      </c>
      <c r="G11" s="20">
        <v>-26470590</v>
      </c>
      <c r="H11" s="20">
        <v>-585934</v>
      </c>
      <c r="I11" s="20">
        <v>-1553399</v>
      </c>
      <c r="J11" s="20">
        <v>-28609923</v>
      </c>
      <c r="K11" s="20">
        <v>-731212</v>
      </c>
      <c r="L11" s="20">
        <v>-930995</v>
      </c>
      <c r="M11" s="20">
        <v>-993514</v>
      </c>
      <c r="N11" s="20">
        <v>-2655721</v>
      </c>
      <c r="O11" s="20"/>
      <c r="P11" s="20"/>
      <c r="Q11" s="20"/>
      <c r="R11" s="20"/>
      <c r="S11" s="20"/>
      <c r="T11" s="20"/>
      <c r="U11" s="20"/>
      <c r="V11" s="20"/>
      <c r="W11" s="20">
        <v>-31265644</v>
      </c>
      <c r="X11" s="20">
        <v>-5673606</v>
      </c>
      <c r="Y11" s="20">
        <v>-25592038</v>
      </c>
      <c r="Z11" s="21">
        <v>451.07182275258452</v>
      </c>
      <c r="AA11" s="22">
        <v>-8385606</v>
      </c>
    </row>
    <row r="12" spans="1:27" ht="13.5" x14ac:dyDescent="0.25">
      <c r="A12" s="27" t="s">
        <v>40</v>
      </c>
      <c r="B12" s="28" t="s">
        <v>32</v>
      </c>
      <c r="C12" s="29">
        <f t="shared" ref="C12:Y12" si="0">SUM(C6:C11)</f>
        <v>-101819632</v>
      </c>
      <c r="D12" s="29">
        <f>SUM(D6:D11)</f>
        <v>0</v>
      </c>
      <c r="E12" s="30">
        <f t="shared" si="0"/>
        <v>-94246669</v>
      </c>
      <c r="F12" s="31">
        <f t="shared" si="0"/>
        <v>-94246669</v>
      </c>
      <c r="G12" s="31">
        <f t="shared" si="0"/>
        <v>-86276452</v>
      </c>
      <c r="H12" s="31">
        <f t="shared" si="0"/>
        <v>22327436</v>
      </c>
      <c r="I12" s="31">
        <f t="shared" si="0"/>
        <v>-3368975</v>
      </c>
      <c r="J12" s="31">
        <f t="shared" si="0"/>
        <v>-67317991</v>
      </c>
      <c r="K12" s="31">
        <f t="shared" si="0"/>
        <v>52553</v>
      </c>
      <c r="L12" s="31">
        <f t="shared" si="0"/>
        <v>1462286</v>
      </c>
      <c r="M12" s="31">
        <f t="shared" si="0"/>
        <v>101569</v>
      </c>
      <c r="N12" s="31">
        <f t="shared" si="0"/>
        <v>1616408</v>
      </c>
      <c r="O12" s="31">
        <f t="shared" si="0"/>
        <v>0</v>
      </c>
      <c r="P12" s="31">
        <f t="shared" si="0"/>
        <v>0</v>
      </c>
      <c r="Q12" s="31">
        <f t="shared" si="0"/>
        <v>0</v>
      </c>
      <c r="R12" s="31">
        <f t="shared" si="0"/>
        <v>0</v>
      </c>
      <c r="S12" s="31">
        <f t="shared" si="0"/>
        <v>0</v>
      </c>
      <c r="T12" s="31">
        <f t="shared" si="0"/>
        <v>0</v>
      </c>
      <c r="U12" s="31">
        <f t="shared" si="0"/>
        <v>0</v>
      </c>
      <c r="V12" s="31">
        <f t="shared" si="0"/>
        <v>0</v>
      </c>
      <c r="W12" s="31">
        <f t="shared" si="0"/>
        <v>-65701583</v>
      </c>
      <c r="X12" s="31">
        <f t="shared" si="0"/>
        <v>-68964831</v>
      </c>
      <c r="Y12" s="31">
        <f t="shared" si="0"/>
        <v>3263248</v>
      </c>
      <c r="Z12" s="32">
        <f>+IF(X12&lt;&gt;0,+(Y12/X12)*100,0)</f>
        <v>-4.7317566833448774</v>
      </c>
      <c r="AA12" s="33">
        <f>SUM(AA6:AA11)</f>
        <v>-94246669</v>
      </c>
    </row>
    <row r="13" spans="1:27" ht="5.0999999999999996" customHeight="1" x14ac:dyDescent="0.25">
      <c r="A13" s="34" t="s">
        <v>41</v>
      </c>
      <c r="B13" s="17"/>
      <c r="C13" s="18"/>
      <c r="D13" s="18"/>
      <c r="E13" s="19"/>
      <c r="F13" s="20"/>
      <c r="G13" s="20"/>
      <c r="H13" s="20"/>
      <c r="I13" s="20"/>
      <c r="J13" s="20"/>
      <c r="K13" s="20"/>
      <c r="L13" s="20"/>
      <c r="M13" s="20"/>
      <c r="N13" s="20"/>
      <c r="O13" s="20"/>
      <c r="P13" s="20"/>
      <c r="Q13" s="20"/>
      <c r="R13" s="20"/>
      <c r="S13" s="20"/>
      <c r="T13" s="20"/>
      <c r="U13" s="20"/>
      <c r="V13" s="20"/>
      <c r="W13" s="20"/>
      <c r="X13" s="20"/>
      <c r="Y13" s="20"/>
      <c r="Z13" s="21"/>
      <c r="AA13" s="22"/>
    </row>
    <row r="14" spans="1:27" ht="13.5" x14ac:dyDescent="0.25">
      <c r="A14" s="10" t="s">
        <v>42</v>
      </c>
      <c r="B14" s="17" t="s">
        <v>32</v>
      </c>
      <c r="C14" s="18"/>
      <c r="D14" s="18"/>
      <c r="E14" s="19"/>
      <c r="F14" s="20"/>
      <c r="G14" s="20"/>
      <c r="H14" s="20"/>
      <c r="I14" s="20"/>
      <c r="J14" s="20"/>
      <c r="K14" s="20"/>
      <c r="L14" s="20"/>
      <c r="M14" s="20"/>
      <c r="N14" s="20"/>
      <c r="O14" s="20"/>
      <c r="P14" s="20"/>
      <c r="Q14" s="20"/>
      <c r="R14" s="20"/>
      <c r="S14" s="20"/>
      <c r="T14" s="20"/>
      <c r="U14" s="20"/>
      <c r="V14" s="20"/>
      <c r="W14" s="20"/>
      <c r="X14" s="20"/>
      <c r="Y14" s="20"/>
      <c r="Z14" s="21"/>
      <c r="AA14" s="22"/>
    </row>
    <row r="15" spans="1:27" ht="13.5" x14ac:dyDescent="0.25">
      <c r="A15" s="23" t="s">
        <v>43</v>
      </c>
      <c r="B15" s="17" t="s">
        <v>32</v>
      </c>
      <c r="C15" s="18"/>
      <c r="D15" s="18"/>
      <c r="E15" s="19"/>
      <c r="F15" s="20"/>
      <c r="G15" s="20"/>
      <c r="H15" s="20"/>
      <c r="I15" s="20"/>
      <c r="J15" s="20"/>
      <c r="K15" s="20"/>
      <c r="L15" s="20"/>
      <c r="M15" s="20"/>
      <c r="N15" s="20"/>
      <c r="O15" s="20"/>
      <c r="P15" s="20"/>
      <c r="Q15" s="20"/>
      <c r="R15" s="20"/>
      <c r="S15" s="20"/>
      <c r="T15" s="20"/>
      <c r="U15" s="20"/>
      <c r="V15" s="20"/>
      <c r="W15" s="20"/>
      <c r="X15" s="20"/>
      <c r="Y15" s="20"/>
      <c r="Z15" s="21"/>
      <c r="AA15" s="22"/>
    </row>
    <row r="16" spans="1:27" ht="13.5" x14ac:dyDescent="0.25">
      <c r="A16" s="23" t="s">
        <v>44</v>
      </c>
      <c r="B16" s="17" t="s">
        <v>32</v>
      </c>
      <c r="C16" s="18"/>
      <c r="D16" s="18"/>
      <c r="E16" s="19"/>
      <c r="F16" s="20"/>
      <c r="G16" s="24"/>
      <c r="H16" s="24"/>
      <c r="I16" s="24"/>
      <c r="J16" s="20"/>
      <c r="K16" s="24"/>
      <c r="L16" s="24"/>
      <c r="M16" s="20"/>
      <c r="N16" s="24"/>
      <c r="O16" s="24"/>
      <c r="P16" s="24"/>
      <c r="Q16" s="20"/>
      <c r="R16" s="24"/>
      <c r="S16" s="24"/>
      <c r="T16" s="20"/>
      <c r="U16" s="24"/>
      <c r="V16" s="24"/>
      <c r="W16" s="24"/>
      <c r="X16" s="20"/>
      <c r="Y16" s="24"/>
      <c r="Z16" s="25"/>
      <c r="AA16" s="26"/>
    </row>
    <row r="17" spans="1:27" ht="13.5" x14ac:dyDescent="0.25">
      <c r="A17" s="23" t="s">
        <v>45</v>
      </c>
      <c r="B17" s="17" t="s">
        <v>32</v>
      </c>
      <c r="C17" s="18"/>
      <c r="D17" s="18"/>
      <c r="E17" s="19"/>
      <c r="F17" s="20"/>
      <c r="G17" s="20"/>
      <c r="H17" s="20"/>
      <c r="I17" s="20"/>
      <c r="J17" s="20"/>
      <c r="K17" s="20"/>
      <c r="L17" s="20"/>
      <c r="M17" s="20"/>
      <c r="N17" s="20"/>
      <c r="O17" s="20"/>
      <c r="P17" s="20"/>
      <c r="Q17" s="20"/>
      <c r="R17" s="20"/>
      <c r="S17" s="20"/>
      <c r="T17" s="20"/>
      <c r="U17" s="20"/>
      <c r="V17" s="20"/>
      <c r="W17" s="20"/>
      <c r="X17" s="20"/>
      <c r="Y17" s="20"/>
      <c r="Z17" s="21"/>
      <c r="AA17" s="22"/>
    </row>
    <row r="18" spans="1:27" ht="13.5" x14ac:dyDescent="0.25">
      <c r="A18" s="23" t="s">
        <v>46</v>
      </c>
      <c r="B18" s="17" t="s">
        <v>32</v>
      </c>
      <c r="C18" s="18"/>
      <c r="D18" s="18"/>
      <c r="E18" s="19"/>
      <c r="F18" s="20"/>
      <c r="G18" s="20"/>
      <c r="H18" s="20"/>
      <c r="I18" s="20"/>
      <c r="J18" s="20"/>
      <c r="K18" s="20"/>
      <c r="L18" s="20"/>
      <c r="M18" s="20"/>
      <c r="N18" s="20"/>
      <c r="O18" s="20"/>
      <c r="P18" s="20"/>
      <c r="Q18" s="20"/>
      <c r="R18" s="20"/>
      <c r="S18" s="20"/>
      <c r="T18" s="20"/>
      <c r="U18" s="20"/>
      <c r="V18" s="20"/>
      <c r="W18" s="20"/>
      <c r="X18" s="20"/>
      <c r="Y18" s="20"/>
      <c r="Z18" s="21"/>
      <c r="AA18" s="22"/>
    </row>
    <row r="19" spans="1:27" ht="13.5" x14ac:dyDescent="0.25">
      <c r="A19" s="23" t="s">
        <v>47</v>
      </c>
      <c r="B19" s="17" t="s">
        <v>32</v>
      </c>
      <c r="C19" s="18">
        <v>-21560542</v>
      </c>
      <c r="D19" s="18"/>
      <c r="E19" s="19">
        <v>-20208248</v>
      </c>
      <c r="F19" s="20">
        <v>-20208248</v>
      </c>
      <c r="G19" s="20">
        <v>-21246236</v>
      </c>
      <c r="H19" s="20">
        <v>-215214</v>
      </c>
      <c r="I19" s="20">
        <v>77832</v>
      </c>
      <c r="J19" s="20">
        <v>-21383618</v>
      </c>
      <c r="K19" s="20">
        <v>49421</v>
      </c>
      <c r="L19" s="20">
        <v>89098</v>
      </c>
      <c r="M19" s="20"/>
      <c r="N19" s="20">
        <v>138519</v>
      </c>
      <c r="O19" s="20"/>
      <c r="P19" s="20"/>
      <c r="Q19" s="20"/>
      <c r="R19" s="20"/>
      <c r="S19" s="20"/>
      <c r="T19" s="20"/>
      <c r="U19" s="20"/>
      <c r="V19" s="20"/>
      <c r="W19" s="20">
        <v>-21245099</v>
      </c>
      <c r="X19" s="20">
        <v>-21949224</v>
      </c>
      <c r="Y19" s="20">
        <v>704125</v>
      </c>
      <c r="Z19" s="21">
        <v>-3.2079721816133451</v>
      </c>
      <c r="AA19" s="22">
        <v>-20208248</v>
      </c>
    </row>
    <row r="20" spans="1:27" ht="13.5" x14ac:dyDescent="0.25">
      <c r="A20" s="23" t="s">
        <v>32</v>
      </c>
      <c r="B20" s="17" t="s">
        <v>32</v>
      </c>
      <c r="C20" s="18"/>
      <c r="D20" s="18"/>
      <c r="E20" s="19"/>
      <c r="F20" s="20"/>
      <c r="G20" s="20"/>
      <c r="H20" s="20"/>
      <c r="I20" s="20"/>
      <c r="J20" s="20"/>
      <c r="K20" s="20"/>
      <c r="L20" s="20"/>
      <c r="M20" s="20"/>
      <c r="N20" s="20"/>
      <c r="O20" s="20"/>
      <c r="P20" s="20"/>
      <c r="Q20" s="20"/>
      <c r="R20" s="20"/>
      <c r="S20" s="20"/>
      <c r="T20" s="20"/>
      <c r="U20" s="20"/>
      <c r="V20" s="20"/>
      <c r="W20" s="20"/>
      <c r="X20" s="20"/>
      <c r="Y20" s="20"/>
      <c r="Z20" s="21"/>
      <c r="AA20" s="22"/>
    </row>
    <row r="21" spans="1:27" ht="13.5" x14ac:dyDescent="0.25">
      <c r="A21" s="23" t="s">
        <v>48</v>
      </c>
      <c r="B21" s="17" t="s">
        <v>32</v>
      </c>
      <c r="C21" s="18"/>
      <c r="D21" s="18"/>
      <c r="E21" s="19"/>
      <c r="F21" s="20"/>
      <c r="G21" s="20"/>
      <c r="H21" s="20"/>
      <c r="I21" s="20"/>
      <c r="J21" s="20"/>
      <c r="K21" s="20"/>
      <c r="L21" s="20"/>
      <c r="M21" s="20"/>
      <c r="N21" s="20"/>
      <c r="O21" s="20"/>
      <c r="P21" s="20"/>
      <c r="Q21" s="20"/>
      <c r="R21" s="20"/>
      <c r="S21" s="20"/>
      <c r="T21" s="20"/>
      <c r="U21" s="20"/>
      <c r="V21" s="20"/>
      <c r="W21" s="20"/>
      <c r="X21" s="20"/>
      <c r="Y21" s="20"/>
      <c r="Z21" s="21"/>
      <c r="AA21" s="22"/>
    </row>
    <row r="22" spans="1:27" ht="13.5" x14ac:dyDescent="0.25">
      <c r="A22" s="23" t="s">
        <v>49</v>
      </c>
      <c r="B22" s="17" t="s">
        <v>32</v>
      </c>
      <c r="C22" s="18"/>
      <c r="D22" s="18"/>
      <c r="E22" s="19"/>
      <c r="F22" s="20"/>
      <c r="G22" s="20"/>
      <c r="H22" s="20"/>
      <c r="I22" s="20"/>
      <c r="J22" s="20"/>
      <c r="K22" s="20"/>
      <c r="L22" s="20"/>
      <c r="M22" s="20"/>
      <c r="N22" s="20"/>
      <c r="O22" s="20"/>
      <c r="P22" s="20"/>
      <c r="Q22" s="20"/>
      <c r="R22" s="20"/>
      <c r="S22" s="20"/>
      <c r="T22" s="20"/>
      <c r="U22" s="20"/>
      <c r="V22" s="20"/>
      <c r="W22" s="20"/>
      <c r="X22" s="20"/>
      <c r="Y22" s="20"/>
      <c r="Z22" s="21"/>
      <c r="AA22" s="22"/>
    </row>
    <row r="23" spans="1:27" ht="13.5" x14ac:dyDescent="0.25">
      <c r="A23" s="23" t="s">
        <v>50</v>
      </c>
      <c r="B23" s="17" t="s">
        <v>32</v>
      </c>
      <c r="C23" s="18"/>
      <c r="D23" s="18"/>
      <c r="E23" s="19">
        <v>21696</v>
      </c>
      <c r="F23" s="20">
        <v>21696</v>
      </c>
      <c r="G23" s="24"/>
      <c r="H23" s="24"/>
      <c r="I23" s="24"/>
      <c r="J23" s="20"/>
      <c r="K23" s="24"/>
      <c r="L23" s="24"/>
      <c r="M23" s="20"/>
      <c r="N23" s="24"/>
      <c r="O23" s="24"/>
      <c r="P23" s="24"/>
      <c r="Q23" s="20"/>
      <c r="R23" s="24"/>
      <c r="S23" s="24"/>
      <c r="T23" s="20"/>
      <c r="U23" s="24"/>
      <c r="V23" s="24"/>
      <c r="W23" s="24"/>
      <c r="X23" s="20">
        <v>21696</v>
      </c>
      <c r="Y23" s="24">
        <v>-21696</v>
      </c>
      <c r="Z23" s="25">
        <v>-100</v>
      </c>
      <c r="AA23" s="26">
        <v>21696</v>
      </c>
    </row>
    <row r="24" spans="1:27" ht="13.5" x14ac:dyDescent="0.25">
      <c r="A24" s="27" t="s">
        <v>51</v>
      </c>
      <c r="B24" s="35" t="s">
        <v>32</v>
      </c>
      <c r="C24" s="29">
        <f t="shared" ref="C24:Y24" si="1">SUM(C15:C23)</f>
        <v>-21560542</v>
      </c>
      <c r="D24" s="29">
        <f>SUM(D15:D23)</f>
        <v>0</v>
      </c>
      <c r="E24" s="36">
        <f t="shared" si="1"/>
        <v>-20186552</v>
      </c>
      <c r="F24" s="37">
        <f t="shared" si="1"/>
        <v>-20186552</v>
      </c>
      <c r="G24" s="37">
        <f t="shared" si="1"/>
        <v>-21246236</v>
      </c>
      <c r="H24" s="37">
        <f t="shared" si="1"/>
        <v>-215214</v>
      </c>
      <c r="I24" s="37">
        <f t="shared" si="1"/>
        <v>77832</v>
      </c>
      <c r="J24" s="37">
        <f t="shared" si="1"/>
        <v>-21383618</v>
      </c>
      <c r="K24" s="37">
        <f t="shared" si="1"/>
        <v>49421</v>
      </c>
      <c r="L24" s="37">
        <f t="shared" si="1"/>
        <v>89098</v>
      </c>
      <c r="M24" s="37">
        <f t="shared" si="1"/>
        <v>0</v>
      </c>
      <c r="N24" s="37">
        <f t="shared" si="1"/>
        <v>138519</v>
      </c>
      <c r="O24" s="37">
        <f t="shared" si="1"/>
        <v>0</v>
      </c>
      <c r="P24" s="37">
        <f t="shared" si="1"/>
        <v>0</v>
      </c>
      <c r="Q24" s="37">
        <f t="shared" si="1"/>
        <v>0</v>
      </c>
      <c r="R24" s="37">
        <f t="shared" si="1"/>
        <v>0</v>
      </c>
      <c r="S24" s="37">
        <f t="shared" si="1"/>
        <v>0</v>
      </c>
      <c r="T24" s="37">
        <f t="shared" si="1"/>
        <v>0</v>
      </c>
      <c r="U24" s="37">
        <f t="shared" si="1"/>
        <v>0</v>
      </c>
      <c r="V24" s="37">
        <f t="shared" si="1"/>
        <v>0</v>
      </c>
      <c r="W24" s="37">
        <f t="shared" si="1"/>
        <v>-21245099</v>
      </c>
      <c r="X24" s="37">
        <f t="shared" si="1"/>
        <v>-21927528</v>
      </c>
      <c r="Y24" s="37">
        <f t="shared" si="1"/>
        <v>682429</v>
      </c>
      <c r="Z24" s="38">
        <f>+IF(X24&lt;&gt;0,+(Y24/X24)*100,0)</f>
        <v>-3.1122021597692182</v>
      </c>
      <c r="AA24" s="39">
        <f>SUM(AA15:AA23)</f>
        <v>-20186552</v>
      </c>
    </row>
    <row r="25" spans="1:27" ht="13.5" x14ac:dyDescent="0.25">
      <c r="A25" s="27" t="s">
        <v>52</v>
      </c>
      <c r="B25" s="28" t="s">
        <v>32</v>
      </c>
      <c r="C25" s="29">
        <f t="shared" ref="C25:Y25" si="2">+C12+C24</f>
        <v>-123380174</v>
      </c>
      <c r="D25" s="29">
        <f>+D12+D24</f>
        <v>0</v>
      </c>
      <c r="E25" s="30">
        <f t="shared" si="2"/>
        <v>-114433221</v>
      </c>
      <c r="F25" s="31">
        <f t="shared" si="2"/>
        <v>-114433221</v>
      </c>
      <c r="G25" s="31">
        <f t="shared" si="2"/>
        <v>-107522688</v>
      </c>
      <c r="H25" s="31">
        <f t="shared" si="2"/>
        <v>22112222</v>
      </c>
      <c r="I25" s="31">
        <f t="shared" si="2"/>
        <v>-3291143</v>
      </c>
      <c r="J25" s="31">
        <f t="shared" si="2"/>
        <v>-88701609</v>
      </c>
      <c r="K25" s="31">
        <f t="shared" si="2"/>
        <v>101974</v>
      </c>
      <c r="L25" s="31">
        <f t="shared" si="2"/>
        <v>1551384</v>
      </c>
      <c r="M25" s="31">
        <f t="shared" si="2"/>
        <v>101569</v>
      </c>
      <c r="N25" s="31">
        <f t="shared" si="2"/>
        <v>1754927</v>
      </c>
      <c r="O25" s="31">
        <f t="shared" si="2"/>
        <v>0</v>
      </c>
      <c r="P25" s="31">
        <f t="shared" si="2"/>
        <v>0</v>
      </c>
      <c r="Q25" s="31">
        <f t="shared" si="2"/>
        <v>0</v>
      </c>
      <c r="R25" s="31">
        <f t="shared" si="2"/>
        <v>0</v>
      </c>
      <c r="S25" s="31">
        <f t="shared" si="2"/>
        <v>0</v>
      </c>
      <c r="T25" s="31">
        <f t="shared" si="2"/>
        <v>0</v>
      </c>
      <c r="U25" s="31">
        <f t="shared" si="2"/>
        <v>0</v>
      </c>
      <c r="V25" s="31">
        <f t="shared" si="2"/>
        <v>0</v>
      </c>
      <c r="W25" s="31">
        <f t="shared" si="2"/>
        <v>-86946682</v>
      </c>
      <c r="X25" s="31">
        <f t="shared" si="2"/>
        <v>-90892359</v>
      </c>
      <c r="Y25" s="31">
        <f t="shared" si="2"/>
        <v>3945677</v>
      </c>
      <c r="Z25" s="32">
        <f>+IF(X25&lt;&gt;0,+(Y25/X25)*100,0)</f>
        <v>-4.3410436734291382</v>
      </c>
      <c r="AA25" s="33">
        <f>+AA12+AA24</f>
        <v>-114433221</v>
      </c>
    </row>
    <row r="26" spans="1:27" ht="5.0999999999999996" customHeight="1" x14ac:dyDescent="0.25">
      <c r="A26" s="34" t="s">
        <v>41</v>
      </c>
      <c r="B26" s="17"/>
      <c r="C26" s="18"/>
      <c r="D26" s="18"/>
      <c r="E26" s="19"/>
      <c r="F26" s="20"/>
      <c r="G26" s="20"/>
      <c r="H26" s="20"/>
      <c r="I26" s="20"/>
      <c r="J26" s="20"/>
      <c r="K26" s="20"/>
      <c r="L26" s="20"/>
      <c r="M26" s="20"/>
      <c r="N26" s="20"/>
      <c r="O26" s="20"/>
      <c r="P26" s="20"/>
      <c r="Q26" s="20"/>
      <c r="R26" s="20"/>
      <c r="S26" s="20"/>
      <c r="T26" s="20"/>
      <c r="U26" s="20"/>
      <c r="V26" s="20"/>
      <c r="W26" s="20"/>
      <c r="X26" s="20"/>
      <c r="Y26" s="20"/>
      <c r="Z26" s="21"/>
      <c r="AA26" s="22"/>
    </row>
    <row r="27" spans="1:27" ht="13.5" x14ac:dyDescent="0.25">
      <c r="A27" s="10" t="s">
        <v>53</v>
      </c>
      <c r="B27" s="17" t="s">
        <v>32</v>
      </c>
      <c r="C27" s="18"/>
      <c r="D27" s="18"/>
      <c r="E27" s="19"/>
      <c r="F27" s="20"/>
      <c r="G27" s="20"/>
      <c r="H27" s="20"/>
      <c r="I27" s="20"/>
      <c r="J27" s="20"/>
      <c r="K27" s="20"/>
      <c r="L27" s="20"/>
      <c r="M27" s="20"/>
      <c r="N27" s="20"/>
      <c r="O27" s="20"/>
      <c r="P27" s="20"/>
      <c r="Q27" s="20"/>
      <c r="R27" s="20"/>
      <c r="S27" s="20"/>
      <c r="T27" s="20"/>
      <c r="U27" s="20"/>
      <c r="V27" s="20"/>
      <c r="W27" s="20"/>
      <c r="X27" s="20"/>
      <c r="Y27" s="20"/>
      <c r="Z27" s="21"/>
      <c r="AA27" s="22"/>
    </row>
    <row r="28" spans="1:27" ht="13.5" x14ac:dyDescent="0.25">
      <c r="A28" s="10" t="s">
        <v>54</v>
      </c>
      <c r="B28" s="40" t="s">
        <v>32</v>
      </c>
      <c r="C28" s="18"/>
      <c r="D28" s="18"/>
      <c r="E28" s="19"/>
      <c r="F28" s="20"/>
      <c r="G28" s="20"/>
      <c r="H28" s="20"/>
      <c r="I28" s="20"/>
      <c r="J28" s="20"/>
      <c r="K28" s="20"/>
      <c r="L28" s="20"/>
      <c r="M28" s="20"/>
      <c r="N28" s="20"/>
      <c r="O28" s="20"/>
      <c r="P28" s="20"/>
      <c r="Q28" s="20"/>
      <c r="R28" s="20"/>
      <c r="S28" s="20"/>
      <c r="T28" s="20"/>
      <c r="U28" s="20"/>
      <c r="V28" s="20"/>
      <c r="W28" s="20"/>
      <c r="X28" s="20"/>
      <c r="Y28" s="20"/>
      <c r="Z28" s="21"/>
      <c r="AA28" s="22"/>
    </row>
    <row r="29" spans="1:27" ht="13.5" x14ac:dyDescent="0.25">
      <c r="A29" s="23" t="s">
        <v>55</v>
      </c>
      <c r="B29" s="17" t="s">
        <v>32</v>
      </c>
      <c r="C29" s="18"/>
      <c r="D29" s="18"/>
      <c r="E29" s="19"/>
      <c r="F29" s="20"/>
      <c r="G29" s="20"/>
      <c r="H29" s="20"/>
      <c r="I29" s="20"/>
      <c r="J29" s="20"/>
      <c r="K29" s="20"/>
      <c r="L29" s="20"/>
      <c r="M29" s="20"/>
      <c r="N29" s="20"/>
      <c r="O29" s="20"/>
      <c r="P29" s="20"/>
      <c r="Q29" s="20"/>
      <c r="R29" s="20"/>
      <c r="S29" s="20"/>
      <c r="T29" s="20"/>
      <c r="U29" s="20"/>
      <c r="V29" s="20"/>
      <c r="W29" s="20"/>
      <c r="X29" s="20"/>
      <c r="Y29" s="20"/>
      <c r="Z29" s="21"/>
      <c r="AA29" s="22"/>
    </row>
    <row r="30" spans="1:27" ht="13.5" x14ac:dyDescent="0.25">
      <c r="A30" s="23" t="s">
        <v>56</v>
      </c>
      <c r="B30" s="17" t="s">
        <v>32</v>
      </c>
      <c r="C30" s="18">
        <v>-11488574</v>
      </c>
      <c r="D30" s="18"/>
      <c r="E30" s="19">
        <v>3384</v>
      </c>
      <c r="F30" s="20">
        <v>3384</v>
      </c>
      <c r="G30" s="20">
        <v>-6112600</v>
      </c>
      <c r="H30" s="20">
        <v>-9754871</v>
      </c>
      <c r="I30" s="20">
        <v>-2510653</v>
      </c>
      <c r="J30" s="20">
        <v>-18378124</v>
      </c>
      <c r="K30" s="20">
        <v>-1089590</v>
      </c>
      <c r="L30" s="20">
        <v>-1822918</v>
      </c>
      <c r="M30" s="20">
        <v>-1853903</v>
      </c>
      <c r="N30" s="20">
        <v>-4766411</v>
      </c>
      <c r="O30" s="20"/>
      <c r="P30" s="20"/>
      <c r="Q30" s="20"/>
      <c r="R30" s="20"/>
      <c r="S30" s="20"/>
      <c r="T30" s="20"/>
      <c r="U30" s="20"/>
      <c r="V30" s="20"/>
      <c r="W30" s="20">
        <v>-23144535</v>
      </c>
      <c r="X30" s="20">
        <v>1692</v>
      </c>
      <c r="Y30" s="20">
        <v>-23146227</v>
      </c>
      <c r="Z30" s="21">
        <v>-1367980.3191489361</v>
      </c>
      <c r="AA30" s="22">
        <v>3384</v>
      </c>
    </row>
    <row r="31" spans="1:27" ht="13.5" x14ac:dyDescent="0.25">
      <c r="A31" s="23" t="s">
        <v>57</v>
      </c>
      <c r="B31" s="17" t="s">
        <v>32</v>
      </c>
      <c r="C31" s="18">
        <v>-2830</v>
      </c>
      <c r="D31" s="18"/>
      <c r="E31" s="19">
        <v>-2066</v>
      </c>
      <c r="F31" s="20">
        <v>-2066</v>
      </c>
      <c r="G31" s="20">
        <v>-2829</v>
      </c>
      <c r="H31" s="20"/>
      <c r="I31" s="20"/>
      <c r="J31" s="20">
        <v>-2829</v>
      </c>
      <c r="K31" s="20"/>
      <c r="L31" s="20"/>
      <c r="M31" s="20"/>
      <c r="N31" s="20"/>
      <c r="O31" s="20"/>
      <c r="P31" s="20"/>
      <c r="Q31" s="20"/>
      <c r="R31" s="20"/>
      <c r="S31" s="20"/>
      <c r="T31" s="20"/>
      <c r="U31" s="20"/>
      <c r="V31" s="20"/>
      <c r="W31" s="20">
        <v>-2829</v>
      </c>
      <c r="X31" s="20">
        <v>-2066</v>
      </c>
      <c r="Y31" s="20">
        <v>-763</v>
      </c>
      <c r="Z31" s="21">
        <v>36.931268151016454</v>
      </c>
      <c r="AA31" s="22">
        <v>-2066</v>
      </c>
    </row>
    <row r="32" spans="1:27" ht="13.5" x14ac:dyDescent="0.25">
      <c r="A32" s="23" t="s">
        <v>58</v>
      </c>
      <c r="B32" s="17" t="s">
        <v>32</v>
      </c>
      <c r="C32" s="18">
        <v>8829642</v>
      </c>
      <c r="D32" s="18"/>
      <c r="E32" s="19">
        <v>64594781</v>
      </c>
      <c r="F32" s="20">
        <v>64594781</v>
      </c>
      <c r="G32" s="20">
        <v>10398400</v>
      </c>
      <c r="H32" s="20">
        <v>3031146</v>
      </c>
      <c r="I32" s="20">
        <v>-829415</v>
      </c>
      <c r="J32" s="20">
        <v>12600131</v>
      </c>
      <c r="K32" s="20">
        <v>711735</v>
      </c>
      <c r="L32" s="20">
        <v>4147316</v>
      </c>
      <c r="M32" s="20">
        <v>-1694461</v>
      </c>
      <c r="N32" s="20">
        <v>3164590</v>
      </c>
      <c r="O32" s="20"/>
      <c r="P32" s="20"/>
      <c r="Q32" s="20"/>
      <c r="R32" s="20"/>
      <c r="S32" s="20"/>
      <c r="T32" s="20"/>
      <c r="U32" s="20"/>
      <c r="V32" s="20"/>
      <c r="W32" s="20">
        <v>15764721</v>
      </c>
      <c r="X32" s="20">
        <v>42400229</v>
      </c>
      <c r="Y32" s="20">
        <v>-26635508</v>
      </c>
      <c r="Z32" s="21">
        <v>-62.819255056381884</v>
      </c>
      <c r="AA32" s="22">
        <v>64594781</v>
      </c>
    </row>
    <row r="33" spans="1:27" ht="13.5" x14ac:dyDescent="0.25">
      <c r="A33" s="23" t="s">
        <v>59</v>
      </c>
      <c r="B33" s="17" t="s">
        <v>32</v>
      </c>
      <c r="C33" s="18"/>
      <c r="D33" s="18"/>
      <c r="E33" s="19"/>
      <c r="F33" s="20"/>
      <c r="G33" s="20"/>
      <c r="H33" s="20"/>
      <c r="I33" s="20"/>
      <c r="J33" s="20"/>
      <c r="K33" s="20"/>
      <c r="L33" s="20"/>
      <c r="M33" s="20"/>
      <c r="N33" s="20"/>
      <c r="O33" s="20"/>
      <c r="P33" s="20"/>
      <c r="Q33" s="20"/>
      <c r="R33" s="20"/>
      <c r="S33" s="20"/>
      <c r="T33" s="20"/>
      <c r="U33" s="20"/>
      <c r="V33" s="20"/>
      <c r="W33" s="20"/>
      <c r="X33" s="20"/>
      <c r="Y33" s="20"/>
      <c r="Z33" s="21"/>
      <c r="AA33" s="22"/>
    </row>
    <row r="34" spans="1:27" ht="13.5" x14ac:dyDescent="0.25">
      <c r="A34" s="27" t="s">
        <v>60</v>
      </c>
      <c r="B34" s="28" t="s">
        <v>32</v>
      </c>
      <c r="C34" s="29">
        <f t="shared" ref="C34:Y34" si="3">SUM(C29:C33)</f>
        <v>-2661762</v>
      </c>
      <c r="D34" s="29">
        <f>SUM(D29:D33)</f>
        <v>0</v>
      </c>
      <c r="E34" s="30">
        <f t="shared" si="3"/>
        <v>64596099</v>
      </c>
      <c r="F34" s="31">
        <f t="shared" si="3"/>
        <v>64596099</v>
      </c>
      <c r="G34" s="31">
        <f t="shared" si="3"/>
        <v>4282971</v>
      </c>
      <c r="H34" s="31">
        <f t="shared" si="3"/>
        <v>-6723725</v>
      </c>
      <c r="I34" s="31">
        <f t="shared" si="3"/>
        <v>-3340068</v>
      </c>
      <c r="J34" s="31">
        <f t="shared" si="3"/>
        <v>-5780822</v>
      </c>
      <c r="K34" s="31">
        <f t="shared" si="3"/>
        <v>-377855</v>
      </c>
      <c r="L34" s="31">
        <f t="shared" si="3"/>
        <v>2324398</v>
      </c>
      <c r="M34" s="31">
        <f t="shared" si="3"/>
        <v>-3548364</v>
      </c>
      <c r="N34" s="31">
        <f t="shared" si="3"/>
        <v>-1601821</v>
      </c>
      <c r="O34" s="31">
        <f t="shared" si="3"/>
        <v>0</v>
      </c>
      <c r="P34" s="31">
        <f t="shared" si="3"/>
        <v>0</v>
      </c>
      <c r="Q34" s="31">
        <f t="shared" si="3"/>
        <v>0</v>
      </c>
      <c r="R34" s="31">
        <f t="shared" si="3"/>
        <v>0</v>
      </c>
      <c r="S34" s="31">
        <f t="shared" si="3"/>
        <v>0</v>
      </c>
      <c r="T34" s="31">
        <f t="shared" si="3"/>
        <v>0</v>
      </c>
      <c r="U34" s="31">
        <f t="shared" si="3"/>
        <v>0</v>
      </c>
      <c r="V34" s="31">
        <f t="shared" si="3"/>
        <v>0</v>
      </c>
      <c r="W34" s="31">
        <f t="shared" si="3"/>
        <v>-7382643</v>
      </c>
      <c r="X34" s="31">
        <f t="shared" si="3"/>
        <v>42399855</v>
      </c>
      <c r="Y34" s="31">
        <f t="shared" si="3"/>
        <v>-49782498</v>
      </c>
      <c r="Z34" s="32">
        <f>+IF(X34&lt;&gt;0,+(Y34/X34)*100,0)</f>
        <v>-117.41195341351994</v>
      </c>
      <c r="AA34" s="33">
        <f>SUM(AA29:AA33)</f>
        <v>64596099</v>
      </c>
    </row>
    <row r="35" spans="1:27" ht="5.0999999999999996" customHeight="1" x14ac:dyDescent="0.25">
      <c r="A35" s="34" t="s">
        <v>41</v>
      </c>
      <c r="B35" s="17"/>
      <c r="C35" s="18"/>
      <c r="D35" s="18"/>
      <c r="E35" s="19"/>
      <c r="F35" s="20"/>
      <c r="G35" s="20"/>
      <c r="H35" s="20"/>
      <c r="I35" s="20"/>
      <c r="J35" s="20"/>
      <c r="K35" s="20"/>
      <c r="L35" s="20"/>
      <c r="M35" s="20"/>
      <c r="N35" s="20"/>
      <c r="O35" s="20"/>
      <c r="P35" s="20"/>
      <c r="Q35" s="20"/>
      <c r="R35" s="20"/>
      <c r="S35" s="20"/>
      <c r="T35" s="20"/>
      <c r="U35" s="20"/>
      <c r="V35" s="20"/>
      <c r="W35" s="20"/>
      <c r="X35" s="20"/>
      <c r="Y35" s="20"/>
      <c r="Z35" s="21"/>
      <c r="AA35" s="22"/>
    </row>
    <row r="36" spans="1:27" ht="13.5" x14ac:dyDescent="0.25">
      <c r="A36" s="10" t="s">
        <v>61</v>
      </c>
      <c r="B36" s="17" t="s">
        <v>32</v>
      </c>
      <c r="C36" s="18"/>
      <c r="D36" s="18"/>
      <c r="E36" s="19"/>
      <c r="F36" s="20"/>
      <c r="G36" s="20"/>
      <c r="H36" s="20"/>
      <c r="I36" s="20"/>
      <c r="J36" s="20"/>
      <c r="K36" s="20"/>
      <c r="L36" s="20"/>
      <c r="M36" s="20"/>
      <c r="N36" s="20"/>
      <c r="O36" s="20"/>
      <c r="P36" s="20"/>
      <c r="Q36" s="20"/>
      <c r="R36" s="20"/>
      <c r="S36" s="20"/>
      <c r="T36" s="20"/>
      <c r="U36" s="20"/>
      <c r="V36" s="20"/>
      <c r="W36" s="20"/>
      <c r="X36" s="20"/>
      <c r="Y36" s="20"/>
      <c r="Z36" s="21"/>
      <c r="AA36" s="22"/>
    </row>
    <row r="37" spans="1:27" ht="13.5" x14ac:dyDescent="0.25">
      <c r="A37" s="23" t="s">
        <v>62</v>
      </c>
      <c r="B37" s="17" t="s">
        <v>32</v>
      </c>
      <c r="C37" s="18"/>
      <c r="D37" s="18"/>
      <c r="E37" s="19"/>
      <c r="F37" s="20"/>
      <c r="G37" s="20"/>
      <c r="H37" s="20"/>
      <c r="I37" s="20"/>
      <c r="J37" s="20"/>
      <c r="K37" s="20"/>
      <c r="L37" s="20"/>
      <c r="M37" s="20"/>
      <c r="N37" s="20"/>
      <c r="O37" s="20"/>
      <c r="P37" s="20"/>
      <c r="Q37" s="20"/>
      <c r="R37" s="20"/>
      <c r="S37" s="20"/>
      <c r="T37" s="20"/>
      <c r="U37" s="20"/>
      <c r="V37" s="20"/>
      <c r="W37" s="20"/>
      <c r="X37" s="20"/>
      <c r="Y37" s="20"/>
      <c r="Z37" s="21"/>
      <c r="AA37" s="22"/>
    </row>
    <row r="38" spans="1:27" ht="13.5" x14ac:dyDescent="0.25">
      <c r="A38" s="23" t="s">
        <v>59</v>
      </c>
      <c r="B38" s="17" t="s">
        <v>32</v>
      </c>
      <c r="C38" s="18"/>
      <c r="D38" s="18"/>
      <c r="E38" s="19"/>
      <c r="F38" s="20"/>
      <c r="G38" s="20"/>
      <c r="H38" s="20"/>
      <c r="I38" s="20"/>
      <c r="J38" s="20"/>
      <c r="K38" s="20"/>
      <c r="L38" s="20"/>
      <c r="M38" s="20"/>
      <c r="N38" s="20"/>
      <c r="O38" s="20"/>
      <c r="P38" s="20"/>
      <c r="Q38" s="20"/>
      <c r="R38" s="20"/>
      <c r="S38" s="20"/>
      <c r="T38" s="20"/>
      <c r="U38" s="20"/>
      <c r="V38" s="20"/>
      <c r="W38" s="20"/>
      <c r="X38" s="20"/>
      <c r="Y38" s="20"/>
      <c r="Z38" s="21"/>
      <c r="AA38" s="22"/>
    </row>
    <row r="39" spans="1:27" ht="13.5" x14ac:dyDescent="0.25">
      <c r="A39" s="27" t="s">
        <v>63</v>
      </c>
      <c r="B39" s="35" t="s">
        <v>32</v>
      </c>
      <c r="C39" s="29">
        <f t="shared" ref="C39:Y39" si="4">SUM(C37:C38)</f>
        <v>0</v>
      </c>
      <c r="D39" s="29">
        <f>SUM(D37:D38)</f>
        <v>0</v>
      </c>
      <c r="E39" s="36">
        <f t="shared" si="4"/>
        <v>0</v>
      </c>
      <c r="F39" s="37">
        <f t="shared" si="4"/>
        <v>0</v>
      </c>
      <c r="G39" s="37">
        <f t="shared" si="4"/>
        <v>0</v>
      </c>
      <c r="H39" s="37">
        <f t="shared" si="4"/>
        <v>0</v>
      </c>
      <c r="I39" s="37">
        <f t="shared" si="4"/>
        <v>0</v>
      </c>
      <c r="J39" s="37">
        <f t="shared" si="4"/>
        <v>0</v>
      </c>
      <c r="K39" s="37">
        <f t="shared" si="4"/>
        <v>0</v>
      </c>
      <c r="L39" s="37">
        <f t="shared" si="4"/>
        <v>0</v>
      </c>
      <c r="M39" s="37">
        <f t="shared" si="4"/>
        <v>0</v>
      </c>
      <c r="N39" s="37">
        <f t="shared" si="4"/>
        <v>0</v>
      </c>
      <c r="O39" s="37">
        <f t="shared" si="4"/>
        <v>0</v>
      </c>
      <c r="P39" s="37">
        <f t="shared" si="4"/>
        <v>0</v>
      </c>
      <c r="Q39" s="37">
        <f t="shared" si="4"/>
        <v>0</v>
      </c>
      <c r="R39" s="37">
        <f t="shared" si="4"/>
        <v>0</v>
      </c>
      <c r="S39" s="37">
        <f t="shared" si="4"/>
        <v>0</v>
      </c>
      <c r="T39" s="37">
        <f t="shared" si="4"/>
        <v>0</v>
      </c>
      <c r="U39" s="37">
        <f t="shared" si="4"/>
        <v>0</v>
      </c>
      <c r="V39" s="37">
        <f t="shared" si="4"/>
        <v>0</v>
      </c>
      <c r="W39" s="37">
        <f t="shared" si="4"/>
        <v>0</v>
      </c>
      <c r="X39" s="37">
        <f t="shared" si="4"/>
        <v>0</v>
      </c>
      <c r="Y39" s="37">
        <f t="shared" si="4"/>
        <v>0</v>
      </c>
      <c r="Z39" s="38">
        <f>+IF(X39&lt;&gt;0,+(Y39/X39)*100,0)</f>
        <v>0</v>
      </c>
      <c r="AA39" s="39">
        <f>SUM(AA37:AA38)</f>
        <v>0</v>
      </c>
    </row>
    <row r="40" spans="1:27" ht="13.5" x14ac:dyDescent="0.25">
      <c r="A40" s="27" t="s">
        <v>64</v>
      </c>
      <c r="B40" s="28" t="s">
        <v>32</v>
      </c>
      <c r="C40" s="29">
        <f t="shared" ref="C40:Y40" si="5">+C34+C39</f>
        <v>-2661762</v>
      </c>
      <c r="D40" s="29">
        <f>+D34+D39</f>
        <v>0</v>
      </c>
      <c r="E40" s="30">
        <f t="shared" si="5"/>
        <v>64596099</v>
      </c>
      <c r="F40" s="31">
        <f t="shared" si="5"/>
        <v>64596099</v>
      </c>
      <c r="G40" s="31">
        <f t="shared" si="5"/>
        <v>4282971</v>
      </c>
      <c r="H40" s="31">
        <f t="shared" si="5"/>
        <v>-6723725</v>
      </c>
      <c r="I40" s="31">
        <f t="shared" si="5"/>
        <v>-3340068</v>
      </c>
      <c r="J40" s="31">
        <f t="shared" si="5"/>
        <v>-5780822</v>
      </c>
      <c r="K40" s="31">
        <f t="shared" si="5"/>
        <v>-377855</v>
      </c>
      <c r="L40" s="31">
        <f t="shared" si="5"/>
        <v>2324398</v>
      </c>
      <c r="M40" s="31">
        <f t="shared" si="5"/>
        <v>-3548364</v>
      </c>
      <c r="N40" s="31">
        <f t="shared" si="5"/>
        <v>-1601821</v>
      </c>
      <c r="O40" s="31">
        <f t="shared" si="5"/>
        <v>0</v>
      </c>
      <c r="P40" s="31">
        <f t="shared" si="5"/>
        <v>0</v>
      </c>
      <c r="Q40" s="31">
        <f t="shared" si="5"/>
        <v>0</v>
      </c>
      <c r="R40" s="31">
        <f t="shared" si="5"/>
        <v>0</v>
      </c>
      <c r="S40" s="31">
        <f t="shared" si="5"/>
        <v>0</v>
      </c>
      <c r="T40" s="31">
        <f t="shared" si="5"/>
        <v>0</v>
      </c>
      <c r="U40" s="31">
        <f t="shared" si="5"/>
        <v>0</v>
      </c>
      <c r="V40" s="31">
        <f t="shared" si="5"/>
        <v>0</v>
      </c>
      <c r="W40" s="31">
        <f t="shared" si="5"/>
        <v>-7382643</v>
      </c>
      <c r="X40" s="31">
        <f t="shared" si="5"/>
        <v>42399855</v>
      </c>
      <c r="Y40" s="31">
        <f t="shared" si="5"/>
        <v>-49782498</v>
      </c>
      <c r="Z40" s="32">
        <f>+IF(X40&lt;&gt;0,+(Y40/X40)*100,0)</f>
        <v>-117.41195341351994</v>
      </c>
      <c r="AA40" s="33">
        <f>+AA34+AA39</f>
        <v>64596099</v>
      </c>
    </row>
    <row r="41" spans="1:27" ht="5.0999999999999996" customHeight="1" x14ac:dyDescent="0.25">
      <c r="A41" s="34" t="s">
        <v>41</v>
      </c>
      <c r="B41" s="17"/>
      <c r="C41" s="18"/>
      <c r="D41" s="18"/>
      <c r="E41" s="19"/>
      <c r="F41" s="20"/>
      <c r="G41" s="20"/>
      <c r="H41" s="20"/>
      <c r="I41" s="20"/>
      <c r="J41" s="20"/>
      <c r="K41" s="20"/>
      <c r="L41" s="20"/>
      <c r="M41" s="20"/>
      <c r="N41" s="20"/>
      <c r="O41" s="20"/>
      <c r="P41" s="20"/>
      <c r="Q41" s="20"/>
      <c r="R41" s="20"/>
      <c r="S41" s="20"/>
      <c r="T41" s="20"/>
      <c r="U41" s="20"/>
      <c r="V41" s="20"/>
      <c r="W41" s="20"/>
      <c r="X41" s="20"/>
      <c r="Y41" s="20"/>
      <c r="Z41" s="21"/>
      <c r="AA41" s="22"/>
    </row>
    <row r="42" spans="1:27" ht="13.5" x14ac:dyDescent="0.25">
      <c r="A42" s="41" t="s">
        <v>65</v>
      </c>
      <c r="B42" s="42" t="s">
        <v>66</v>
      </c>
      <c r="C42" s="43">
        <f t="shared" ref="C42:Y42" si="6">+C25-C40</f>
        <v>-120718412</v>
      </c>
      <c r="D42" s="43">
        <f>+D25-D40</f>
        <v>0</v>
      </c>
      <c r="E42" s="44">
        <f t="shared" si="6"/>
        <v>-179029320</v>
      </c>
      <c r="F42" s="45">
        <f t="shared" si="6"/>
        <v>-179029320</v>
      </c>
      <c r="G42" s="45">
        <f t="shared" si="6"/>
        <v>-111805659</v>
      </c>
      <c r="H42" s="45">
        <f t="shared" si="6"/>
        <v>28835947</v>
      </c>
      <c r="I42" s="45">
        <f t="shared" si="6"/>
        <v>48925</v>
      </c>
      <c r="J42" s="45">
        <f t="shared" si="6"/>
        <v>-82920787</v>
      </c>
      <c r="K42" s="45">
        <f t="shared" si="6"/>
        <v>479829</v>
      </c>
      <c r="L42" s="45">
        <f t="shared" si="6"/>
        <v>-773014</v>
      </c>
      <c r="M42" s="45">
        <f t="shared" si="6"/>
        <v>3649933</v>
      </c>
      <c r="N42" s="45">
        <f t="shared" si="6"/>
        <v>3356748</v>
      </c>
      <c r="O42" s="45">
        <f t="shared" si="6"/>
        <v>0</v>
      </c>
      <c r="P42" s="45">
        <f t="shared" si="6"/>
        <v>0</v>
      </c>
      <c r="Q42" s="45">
        <f t="shared" si="6"/>
        <v>0</v>
      </c>
      <c r="R42" s="45">
        <f t="shared" si="6"/>
        <v>0</v>
      </c>
      <c r="S42" s="45">
        <f t="shared" si="6"/>
        <v>0</v>
      </c>
      <c r="T42" s="45">
        <f t="shared" si="6"/>
        <v>0</v>
      </c>
      <c r="U42" s="45">
        <f t="shared" si="6"/>
        <v>0</v>
      </c>
      <c r="V42" s="45">
        <f t="shared" si="6"/>
        <v>0</v>
      </c>
      <c r="W42" s="45">
        <f t="shared" si="6"/>
        <v>-79564039</v>
      </c>
      <c r="X42" s="45">
        <f t="shared" si="6"/>
        <v>-133292214</v>
      </c>
      <c r="Y42" s="45">
        <f t="shared" si="6"/>
        <v>53728175</v>
      </c>
      <c r="Z42" s="46">
        <f>+IF(X42&lt;&gt;0,+(Y42/X42)*100,0)</f>
        <v>-40.308562209042456</v>
      </c>
      <c r="AA42" s="47">
        <f>+AA25-AA40</f>
        <v>-179029320</v>
      </c>
    </row>
    <row r="43" spans="1:27" ht="5.0999999999999996" customHeight="1" x14ac:dyDescent="0.25">
      <c r="A43" s="34" t="s">
        <v>41</v>
      </c>
      <c r="B43" s="17"/>
      <c r="C43" s="18"/>
      <c r="D43" s="18"/>
      <c r="E43" s="19"/>
      <c r="F43" s="20"/>
      <c r="G43" s="20"/>
      <c r="H43" s="20"/>
      <c r="I43" s="20"/>
      <c r="J43" s="20"/>
      <c r="K43" s="20"/>
      <c r="L43" s="20"/>
      <c r="M43" s="20"/>
      <c r="N43" s="20"/>
      <c r="O43" s="20"/>
      <c r="P43" s="20"/>
      <c r="Q43" s="20"/>
      <c r="R43" s="20"/>
      <c r="S43" s="20"/>
      <c r="T43" s="20"/>
      <c r="U43" s="20"/>
      <c r="V43" s="20"/>
      <c r="W43" s="20"/>
      <c r="X43" s="20"/>
      <c r="Y43" s="20"/>
      <c r="Z43" s="48"/>
      <c r="AA43" s="22"/>
    </row>
    <row r="44" spans="1:27" ht="13.5" x14ac:dyDescent="0.25">
      <c r="A44" s="10" t="s">
        <v>67</v>
      </c>
      <c r="B44" s="17" t="s">
        <v>32</v>
      </c>
      <c r="C44" s="18"/>
      <c r="D44" s="18"/>
      <c r="E44" s="19"/>
      <c r="F44" s="20"/>
      <c r="G44" s="20"/>
      <c r="H44" s="20"/>
      <c r="I44" s="20"/>
      <c r="J44" s="20"/>
      <c r="K44" s="20"/>
      <c r="L44" s="20"/>
      <c r="M44" s="20"/>
      <c r="N44" s="20"/>
      <c r="O44" s="20"/>
      <c r="P44" s="20"/>
      <c r="Q44" s="20"/>
      <c r="R44" s="20"/>
      <c r="S44" s="20"/>
      <c r="T44" s="20"/>
      <c r="U44" s="20"/>
      <c r="V44" s="20"/>
      <c r="W44" s="20"/>
      <c r="X44" s="20"/>
      <c r="Y44" s="20"/>
      <c r="Z44" s="48"/>
      <c r="AA44" s="22"/>
    </row>
    <row r="45" spans="1:27" ht="13.5" x14ac:dyDescent="0.25">
      <c r="A45" s="23" t="s">
        <v>68</v>
      </c>
      <c r="B45" s="17" t="s">
        <v>32</v>
      </c>
      <c r="C45" s="18"/>
      <c r="D45" s="18"/>
      <c r="E45" s="19">
        <v>-96388440</v>
      </c>
      <c r="F45" s="20">
        <v>-96388440</v>
      </c>
      <c r="G45" s="20"/>
      <c r="H45" s="20"/>
      <c r="I45" s="20"/>
      <c r="J45" s="20"/>
      <c r="K45" s="20"/>
      <c r="L45" s="20"/>
      <c r="M45" s="20"/>
      <c r="N45" s="20"/>
      <c r="O45" s="20"/>
      <c r="P45" s="20"/>
      <c r="Q45" s="20"/>
      <c r="R45" s="20"/>
      <c r="S45" s="20"/>
      <c r="T45" s="20"/>
      <c r="U45" s="20"/>
      <c r="V45" s="20"/>
      <c r="W45" s="20"/>
      <c r="X45" s="20">
        <v>-50651334</v>
      </c>
      <c r="Y45" s="20">
        <v>50651334</v>
      </c>
      <c r="Z45" s="48">
        <v>-100</v>
      </c>
      <c r="AA45" s="22">
        <v>-96388440</v>
      </c>
    </row>
    <row r="46" spans="1:27" ht="13.5" x14ac:dyDescent="0.25">
      <c r="A46" s="23" t="s">
        <v>69</v>
      </c>
      <c r="B46" s="17" t="s">
        <v>32</v>
      </c>
      <c r="C46" s="18"/>
      <c r="D46" s="18"/>
      <c r="E46" s="19"/>
      <c r="F46" s="20"/>
      <c r="G46" s="20"/>
      <c r="H46" s="20"/>
      <c r="I46" s="20"/>
      <c r="J46" s="20"/>
      <c r="K46" s="20"/>
      <c r="L46" s="20"/>
      <c r="M46" s="20"/>
      <c r="N46" s="20"/>
      <c r="O46" s="20"/>
      <c r="P46" s="20"/>
      <c r="Q46" s="20"/>
      <c r="R46" s="20"/>
      <c r="S46" s="20"/>
      <c r="T46" s="20"/>
      <c r="U46" s="20"/>
      <c r="V46" s="20"/>
      <c r="W46" s="20"/>
      <c r="X46" s="20"/>
      <c r="Y46" s="20"/>
      <c r="Z46" s="48"/>
      <c r="AA46" s="22"/>
    </row>
    <row r="47" spans="1:27" ht="14.45" customHeight="1" x14ac:dyDescent="0.25">
      <c r="A47" s="23" t="s">
        <v>41</v>
      </c>
      <c r="B47" s="17"/>
      <c r="C47" s="18"/>
      <c r="D47" s="18"/>
      <c r="E47" s="19"/>
      <c r="F47" s="20"/>
      <c r="G47" s="20"/>
      <c r="H47" s="20"/>
      <c r="I47" s="20"/>
      <c r="J47" s="20"/>
      <c r="K47" s="20"/>
      <c r="L47" s="20"/>
      <c r="M47" s="20"/>
      <c r="N47" s="20"/>
      <c r="O47" s="20"/>
      <c r="P47" s="20"/>
      <c r="Q47" s="20"/>
      <c r="R47" s="20"/>
      <c r="S47" s="20"/>
      <c r="T47" s="20"/>
      <c r="U47" s="20"/>
      <c r="V47" s="20"/>
      <c r="W47" s="20"/>
      <c r="X47" s="20"/>
      <c r="Y47" s="20"/>
      <c r="Z47" s="48"/>
      <c r="AA47" s="22"/>
    </row>
    <row r="48" spans="1:27" ht="13.5" x14ac:dyDescent="0.25">
      <c r="A48" s="49" t="s">
        <v>70</v>
      </c>
      <c r="B48" s="50" t="s">
        <v>66</v>
      </c>
      <c r="C48" s="51">
        <f t="shared" ref="C48:Y48" si="7">SUM(C45:C47)</f>
        <v>0</v>
      </c>
      <c r="D48" s="51">
        <f>SUM(D45:D47)</f>
        <v>0</v>
      </c>
      <c r="E48" s="52">
        <f t="shared" si="7"/>
        <v>-96388440</v>
      </c>
      <c r="F48" s="53">
        <f t="shared" si="7"/>
        <v>-96388440</v>
      </c>
      <c r="G48" s="53">
        <f t="shared" si="7"/>
        <v>0</v>
      </c>
      <c r="H48" s="53">
        <f t="shared" si="7"/>
        <v>0</v>
      </c>
      <c r="I48" s="53">
        <f t="shared" si="7"/>
        <v>0</v>
      </c>
      <c r="J48" s="53">
        <f t="shared" si="7"/>
        <v>0</v>
      </c>
      <c r="K48" s="53">
        <f t="shared" si="7"/>
        <v>0</v>
      </c>
      <c r="L48" s="53">
        <f t="shared" si="7"/>
        <v>0</v>
      </c>
      <c r="M48" s="53">
        <f t="shared" si="7"/>
        <v>0</v>
      </c>
      <c r="N48" s="53">
        <f t="shared" si="7"/>
        <v>0</v>
      </c>
      <c r="O48" s="53">
        <f t="shared" si="7"/>
        <v>0</v>
      </c>
      <c r="P48" s="53">
        <f t="shared" si="7"/>
        <v>0</v>
      </c>
      <c r="Q48" s="53">
        <f t="shared" si="7"/>
        <v>0</v>
      </c>
      <c r="R48" s="53">
        <f t="shared" si="7"/>
        <v>0</v>
      </c>
      <c r="S48" s="53">
        <f t="shared" si="7"/>
        <v>0</v>
      </c>
      <c r="T48" s="53">
        <f t="shared" si="7"/>
        <v>0</v>
      </c>
      <c r="U48" s="53">
        <f t="shared" si="7"/>
        <v>0</v>
      </c>
      <c r="V48" s="53">
        <f t="shared" si="7"/>
        <v>0</v>
      </c>
      <c r="W48" s="53">
        <f t="shared" si="7"/>
        <v>0</v>
      </c>
      <c r="X48" s="53">
        <f t="shared" si="7"/>
        <v>-50651334</v>
      </c>
      <c r="Y48" s="53">
        <f t="shared" si="7"/>
        <v>50651334</v>
      </c>
      <c r="Z48" s="54">
        <f>+IF(X48&lt;&gt;0,+(Y48/X48)*100,0)</f>
        <v>-100</v>
      </c>
      <c r="AA48" s="55">
        <f>SUM(AA45:AA47)</f>
        <v>-96388440</v>
      </c>
    </row>
    <row r="49" spans="1:27" ht="13.5" x14ac:dyDescent="0.25">
      <c r="A49" s="56" t="s">
        <v>328</v>
      </c>
      <c r="B49" s="57"/>
      <c r="C49" s="58"/>
      <c r="D49" s="58"/>
      <c r="E49" s="58"/>
      <c r="F49" s="58"/>
      <c r="G49" s="58"/>
      <c r="H49" s="59"/>
      <c r="I49" s="59"/>
      <c r="J49" s="59"/>
      <c r="K49" s="59"/>
      <c r="L49" s="59"/>
      <c r="M49" s="59"/>
      <c r="N49" s="59"/>
      <c r="O49" s="59"/>
      <c r="P49" s="59"/>
      <c r="Q49" s="59"/>
      <c r="R49" s="59"/>
      <c r="S49" s="59"/>
      <c r="T49" s="59"/>
      <c r="U49" s="59"/>
      <c r="V49" s="59"/>
      <c r="W49" s="59"/>
      <c r="X49" s="59"/>
      <c r="Y49" s="59"/>
      <c r="Z49" s="59"/>
      <c r="AA49" s="59"/>
    </row>
    <row r="50" spans="1:27" ht="13.5" x14ac:dyDescent="0.25">
      <c r="A50" s="60" t="s">
        <v>329</v>
      </c>
      <c r="B50" s="60"/>
      <c r="C50" s="60"/>
      <c r="D50" s="60"/>
      <c r="E50" s="60"/>
      <c r="F50" s="60"/>
      <c r="G50" s="60"/>
      <c r="H50" s="59"/>
      <c r="I50" s="59"/>
      <c r="J50" s="59"/>
      <c r="K50" s="59"/>
      <c r="L50" s="59"/>
      <c r="M50" s="59"/>
      <c r="N50" s="59"/>
      <c r="O50" s="59"/>
      <c r="P50" s="59"/>
      <c r="Q50" s="59"/>
      <c r="R50" s="59"/>
      <c r="S50" s="59"/>
      <c r="T50" s="59"/>
      <c r="U50" s="59"/>
      <c r="V50" s="59"/>
      <c r="W50" s="59"/>
      <c r="X50" s="59"/>
      <c r="Y50" s="59"/>
      <c r="Z50" s="59"/>
      <c r="AA50" s="59"/>
    </row>
    <row r="51" spans="1:27" ht="13.5" x14ac:dyDescent="0.25">
      <c r="A51" s="61" t="s">
        <v>330</v>
      </c>
      <c r="B51" s="62"/>
      <c r="C51" s="63"/>
      <c r="D51" s="63"/>
      <c r="E51" s="63"/>
      <c r="F51" s="63"/>
      <c r="G51" s="63"/>
      <c r="H51" s="59"/>
      <c r="I51" s="59"/>
      <c r="J51" s="59"/>
      <c r="K51" s="59"/>
      <c r="L51" s="59"/>
      <c r="M51" s="59"/>
      <c r="N51" s="59"/>
      <c r="O51" s="59"/>
      <c r="P51" s="59"/>
      <c r="Q51" s="59"/>
      <c r="R51" s="59"/>
      <c r="S51" s="59"/>
      <c r="T51" s="59"/>
      <c r="U51" s="59"/>
      <c r="V51" s="59"/>
      <c r="W51" s="59"/>
      <c r="X51" s="59"/>
      <c r="Y51" s="59"/>
      <c r="Z51" s="59"/>
      <c r="AA51" s="59"/>
    </row>
    <row r="52" spans="1:27" ht="13.5" x14ac:dyDescent="0.25">
      <c r="A52" s="59"/>
      <c r="B52" s="59"/>
      <c r="C52" s="59"/>
      <c r="D52" s="59"/>
      <c r="E52" s="59"/>
      <c r="F52" s="59"/>
      <c r="G52" s="59"/>
      <c r="H52" s="59"/>
      <c r="I52" s="59"/>
      <c r="J52" s="59"/>
      <c r="K52" s="59"/>
      <c r="L52" s="59"/>
      <c r="M52" s="59"/>
      <c r="N52" s="59"/>
      <c r="O52" s="59"/>
      <c r="P52" s="59"/>
      <c r="Q52" s="59"/>
      <c r="R52" s="59"/>
      <c r="S52" s="59"/>
      <c r="T52" s="59"/>
      <c r="U52" s="59"/>
      <c r="V52" s="59"/>
      <c r="W52" s="59"/>
      <c r="X52" s="59"/>
      <c r="Y52" s="59"/>
      <c r="Z52" s="59"/>
      <c r="AA52" s="59"/>
    </row>
    <row r="53" spans="1:27" ht="13.5" x14ac:dyDescent="0.25">
      <c r="A53" s="59"/>
      <c r="B53" s="59"/>
      <c r="C53" s="59"/>
      <c r="D53" s="59"/>
      <c r="E53" s="59"/>
      <c r="F53" s="59"/>
      <c r="G53" s="59"/>
      <c r="H53" s="59"/>
      <c r="I53" s="59"/>
      <c r="J53" s="59"/>
      <c r="K53" s="59"/>
      <c r="L53" s="59"/>
      <c r="M53" s="59"/>
      <c r="N53" s="59"/>
      <c r="O53" s="59"/>
      <c r="P53" s="59"/>
      <c r="Q53" s="59"/>
      <c r="R53" s="59"/>
      <c r="S53" s="59"/>
      <c r="T53" s="59"/>
      <c r="U53" s="59"/>
      <c r="V53" s="59"/>
      <c r="W53" s="59"/>
      <c r="X53" s="59"/>
      <c r="Y53" s="59"/>
      <c r="Z53" s="59"/>
      <c r="AA53" s="59"/>
    </row>
    <row r="54" spans="1:27" ht="13.5" x14ac:dyDescent="0.25">
      <c r="A54" s="59"/>
      <c r="B54" s="59"/>
      <c r="C54" s="59"/>
      <c r="D54" s="59"/>
      <c r="E54" s="59"/>
      <c r="F54" s="59"/>
      <c r="G54" s="59"/>
      <c r="H54" s="59"/>
      <c r="I54" s="59"/>
      <c r="J54" s="59"/>
      <c r="K54" s="59"/>
      <c r="L54" s="59"/>
      <c r="M54" s="59"/>
      <c r="N54" s="59"/>
      <c r="O54" s="59"/>
      <c r="P54" s="59"/>
      <c r="Q54" s="59"/>
      <c r="R54" s="59"/>
      <c r="S54" s="59"/>
      <c r="T54" s="59"/>
      <c r="U54" s="59"/>
      <c r="V54" s="59"/>
      <c r="W54" s="59"/>
      <c r="X54" s="59"/>
      <c r="Y54" s="59"/>
      <c r="Z54" s="59"/>
      <c r="AA54" s="59"/>
    </row>
  </sheetData>
  <mergeCells count="2">
    <mergeCell ref="A1:AA1"/>
    <mergeCell ref="E2:AA2"/>
  </mergeCells>
  <printOptions horizontalCentered="1"/>
  <pageMargins left="0.55118110236220497" right="0.22" top="0.59055118110236204" bottom="0.59055118110236204" header="0.31496062992126" footer="0.31496062992126"/>
  <pageSetup paperSize="9" orientation="landscape" r:id="rId1"/>
  <rowBreaks count="1" manualBreakCount="1">
    <brk id="48" max="16383" man="1"/>
  </rowBreaks>
</worksheet>
</file>

<file path=xl/worksheets/sheet8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AA54"/>
  <sheetViews>
    <sheetView showGridLines="0" workbookViewId="0">
      <selection activeCell="B2" sqref="B2"/>
    </sheetView>
  </sheetViews>
  <sheetFormatPr defaultRowHeight="12.75" x14ac:dyDescent="0.2"/>
  <cols>
    <col min="1" max="1" width="35.7109375" customWidth="1"/>
    <col min="2" max="2" width="3.42578125" bestFit="1" customWidth="1"/>
    <col min="3" max="3" width="9.7109375" customWidth="1"/>
    <col min="4" max="4" width="9.7109375" hidden="1" customWidth="1"/>
    <col min="5" max="6" width="9.7109375" customWidth="1"/>
    <col min="7" max="9" width="9.7109375" hidden="1" customWidth="1"/>
    <col min="10" max="10" width="9.7109375" customWidth="1"/>
    <col min="11" max="13" width="9.7109375" hidden="1" customWidth="1"/>
    <col min="14" max="14" width="9.7109375" customWidth="1"/>
    <col min="15" max="22" width="9.7109375" hidden="1" customWidth="1"/>
    <col min="23" max="27" width="9.7109375" customWidth="1"/>
  </cols>
  <sheetData>
    <row r="1" spans="1:27" ht="57.6" customHeight="1" x14ac:dyDescent="0.25">
      <c r="A1" s="64" t="s">
        <v>148</v>
      </c>
      <c r="B1" s="64"/>
      <c r="C1" s="64"/>
      <c r="D1" s="64"/>
      <c r="E1" s="64"/>
      <c r="F1" s="64"/>
      <c r="G1" s="64"/>
      <c r="H1" s="64"/>
      <c r="I1" s="64"/>
      <c r="J1" s="64"/>
      <c r="K1" s="64"/>
      <c r="L1" s="64"/>
      <c r="M1" s="64"/>
      <c r="N1" s="64"/>
      <c r="O1" s="64"/>
      <c r="P1" s="64"/>
      <c r="Q1" s="64"/>
      <c r="R1" s="64"/>
      <c r="S1" s="64"/>
      <c r="T1" s="64"/>
      <c r="U1" s="64"/>
      <c r="V1" s="64"/>
      <c r="W1" s="64"/>
      <c r="X1" s="64"/>
      <c r="Y1" s="64"/>
      <c r="Z1" s="64"/>
      <c r="AA1" s="64"/>
    </row>
    <row r="2" spans="1:27" ht="24.95" customHeight="1" x14ac:dyDescent="0.2">
      <c r="A2" s="2" t="s">
        <v>1</v>
      </c>
      <c r="B2" s="1" t="s">
        <v>331</v>
      </c>
      <c r="C2" s="3" t="s">
        <v>2</v>
      </c>
      <c r="D2" s="3" t="s">
        <v>3</v>
      </c>
      <c r="E2" s="65" t="s">
        <v>4</v>
      </c>
      <c r="F2" s="66"/>
      <c r="G2" s="66"/>
      <c r="H2" s="66"/>
      <c r="I2" s="66"/>
      <c r="J2" s="66"/>
      <c r="K2" s="66"/>
      <c r="L2" s="66"/>
      <c r="M2" s="66"/>
      <c r="N2" s="66"/>
      <c r="O2" s="66"/>
      <c r="P2" s="66"/>
      <c r="Q2" s="66"/>
      <c r="R2" s="66"/>
      <c r="S2" s="66"/>
      <c r="T2" s="66"/>
      <c r="U2" s="66"/>
      <c r="V2" s="66"/>
      <c r="W2" s="66"/>
      <c r="X2" s="66"/>
      <c r="Y2" s="66"/>
      <c r="Z2" s="66"/>
      <c r="AA2" s="67"/>
    </row>
    <row r="3" spans="1:27" ht="24.95" customHeight="1" x14ac:dyDescent="0.2">
      <c r="A3" s="4" t="s">
        <v>5</v>
      </c>
      <c r="B3" s="5" t="s">
        <v>6</v>
      </c>
      <c r="C3" s="6" t="s">
        <v>7</v>
      </c>
      <c r="D3" s="6" t="s">
        <v>7</v>
      </c>
      <c r="E3" s="7" t="s">
        <v>8</v>
      </c>
      <c r="F3" s="8" t="s">
        <v>9</v>
      </c>
      <c r="G3" s="8" t="s">
        <v>10</v>
      </c>
      <c r="H3" s="8" t="s">
        <v>11</v>
      </c>
      <c r="I3" s="8" t="s">
        <v>12</v>
      </c>
      <c r="J3" s="8" t="s">
        <v>13</v>
      </c>
      <c r="K3" s="8" t="s">
        <v>14</v>
      </c>
      <c r="L3" s="8" t="s">
        <v>15</v>
      </c>
      <c r="M3" s="8" t="s">
        <v>16</v>
      </c>
      <c r="N3" s="8" t="s">
        <v>17</v>
      </c>
      <c r="O3" s="8" t="s">
        <v>18</v>
      </c>
      <c r="P3" s="8" t="s">
        <v>19</v>
      </c>
      <c r="Q3" s="8" t="s">
        <v>20</v>
      </c>
      <c r="R3" s="8" t="s">
        <v>21</v>
      </c>
      <c r="S3" s="8" t="s">
        <v>22</v>
      </c>
      <c r="T3" s="8" t="s">
        <v>23</v>
      </c>
      <c r="U3" s="8" t="s">
        <v>24</v>
      </c>
      <c r="V3" s="8" t="s">
        <v>25</v>
      </c>
      <c r="W3" s="8" t="s">
        <v>26</v>
      </c>
      <c r="X3" s="8" t="s">
        <v>27</v>
      </c>
      <c r="Y3" s="8" t="s">
        <v>28</v>
      </c>
      <c r="Z3" s="8" t="s">
        <v>29</v>
      </c>
      <c r="AA3" s="9" t="s">
        <v>30</v>
      </c>
    </row>
    <row r="4" spans="1:27" ht="13.5" x14ac:dyDescent="0.25">
      <c r="A4" s="10" t="s">
        <v>31</v>
      </c>
      <c r="B4" s="11" t="s">
        <v>32</v>
      </c>
      <c r="C4" s="12"/>
      <c r="D4" s="12"/>
      <c r="E4" s="13"/>
      <c r="F4" s="14"/>
      <c r="G4" s="14"/>
      <c r="H4" s="14"/>
      <c r="I4" s="14"/>
      <c r="J4" s="14"/>
      <c r="K4" s="14"/>
      <c r="L4" s="14"/>
      <c r="M4" s="14"/>
      <c r="N4" s="14"/>
      <c r="O4" s="14"/>
      <c r="P4" s="14"/>
      <c r="Q4" s="14"/>
      <c r="R4" s="14"/>
      <c r="S4" s="14"/>
      <c r="T4" s="14"/>
      <c r="U4" s="14"/>
      <c r="V4" s="14"/>
      <c r="W4" s="14"/>
      <c r="X4" s="14"/>
      <c r="Y4" s="14"/>
      <c r="Z4" s="15"/>
      <c r="AA4" s="16"/>
    </row>
    <row r="5" spans="1:27" ht="13.5" x14ac:dyDescent="0.25">
      <c r="A5" s="10" t="s">
        <v>33</v>
      </c>
      <c r="B5" s="17" t="s">
        <v>32</v>
      </c>
      <c r="C5" s="18"/>
      <c r="D5" s="18"/>
      <c r="E5" s="19"/>
      <c r="F5" s="20"/>
      <c r="G5" s="20"/>
      <c r="H5" s="20"/>
      <c r="I5" s="20"/>
      <c r="J5" s="20"/>
      <c r="K5" s="20"/>
      <c r="L5" s="20"/>
      <c r="M5" s="20"/>
      <c r="N5" s="20"/>
      <c r="O5" s="20"/>
      <c r="P5" s="20"/>
      <c r="Q5" s="20"/>
      <c r="R5" s="20"/>
      <c r="S5" s="20"/>
      <c r="T5" s="20"/>
      <c r="U5" s="20"/>
      <c r="V5" s="20"/>
      <c r="W5" s="20"/>
      <c r="X5" s="20"/>
      <c r="Y5" s="20"/>
      <c r="Z5" s="21"/>
      <c r="AA5" s="22"/>
    </row>
    <row r="6" spans="1:27" ht="13.5" x14ac:dyDescent="0.25">
      <c r="A6" s="23" t="s">
        <v>34</v>
      </c>
      <c r="B6" s="17" t="s">
        <v>32</v>
      </c>
      <c r="C6" s="18"/>
      <c r="D6" s="18"/>
      <c r="E6" s="19"/>
      <c r="F6" s="20"/>
      <c r="G6" s="20"/>
      <c r="H6" s="20"/>
      <c r="I6" s="20"/>
      <c r="J6" s="20"/>
      <c r="K6" s="20"/>
      <c r="L6" s="20"/>
      <c r="M6" s="20"/>
      <c r="N6" s="20"/>
      <c r="O6" s="20"/>
      <c r="P6" s="20"/>
      <c r="Q6" s="20"/>
      <c r="R6" s="20"/>
      <c r="S6" s="20"/>
      <c r="T6" s="20"/>
      <c r="U6" s="20"/>
      <c r="V6" s="20"/>
      <c r="W6" s="20"/>
      <c r="X6" s="20"/>
      <c r="Y6" s="20"/>
      <c r="Z6" s="21"/>
      <c r="AA6" s="22"/>
    </row>
    <row r="7" spans="1:27" ht="13.5" x14ac:dyDescent="0.25">
      <c r="A7" s="23" t="s">
        <v>35</v>
      </c>
      <c r="B7" s="17" t="s">
        <v>32</v>
      </c>
      <c r="C7" s="18"/>
      <c r="D7" s="18"/>
      <c r="E7" s="19"/>
      <c r="F7" s="20"/>
      <c r="G7" s="20"/>
      <c r="H7" s="20"/>
      <c r="I7" s="20"/>
      <c r="J7" s="20"/>
      <c r="K7" s="20"/>
      <c r="L7" s="20"/>
      <c r="M7" s="20"/>
      <c r="N7" s="20"/>
      <c r="O7" s="20"/>
      <c r="P7" s="20"/>
      <c r="Q7" s="20"/>
      <c r="R7" s="20"/>
      <c r="S7" s="20"/>
      <c r="T7" s="20"/>
      <c r="U7" s="20"/>
      <c r="V7" s="20"/>
      <c r="W7" s="20"/>
      <c r="X7" s="20"/>
      <c r="Y7" s="20"/>
      <c r="Z7" s="21"/>
      <c r="AA7" s="22"/>
    </row>
    <row r="8" spans="1:27" ht="13.5" x14ac:dyDescent="0.25">
      <c r="A8" s="23" t="s">
        <v>36</v>
      </c>
      <c r="B8" s="17" t="s">
        <v>32</v>
      </c>
      <c r="C8" s="18"/>
      <c r="D8" s="18"/>
      <c r="E8" s="19"/>
      <c r="F8" s="20"/>
      <c r="G8" s="20"/>
      <c r="H8" s="20"/>
      <c r="I8" s="20"/>
      <c r="J8" s="20"/>
      <c r="K8" s="20"/>
      <c r="L8" s="20"/>
      <c r="M8" s="20"/>
      <c r="N8" s="20"/>
      <c r="O8" s="20"/>
      <c r="P8" s="20"/>
      <c r="Q8" s="20"/>
      <c r="R8" s="20"/>
      <c r="S8" s="20"/>
      <c r="T8" s="20"/>
      <c r="U8" s="20"/>
      <c r="V8" s="20"/>
      <c r="W8" s="20"/>
      <c r="X8" s="20"/>
      <c r="Y8" s="20"/>
      <c r="Z8" s="21"/>
      <c r="AA8" s="22"/>
    </row>
    <row r="9" spans="1:27" ht="13.5" x14ac:dyDescent="0.25">
      <c r="A9" s="23" t="s">
        <v>37</v>
      </c>
      <c r="B9" s="17" t="s">
        <v>32</v>
      </c>
      <c r="C9" s="18"/>
      <c r="D9" s="18"/>
      <c r="E9" s="19"/>
      <c r="F9" s="20"/>
      <c r="G9" s="20"/>
      <c r="H9" s="20"/>
      <c r="I9" s="20"/>
      <c r="J9" s="20"/>
      <c r="K9" s="20"/>
      <c r="L9" s="20"/>
      <c r="M9" s="20"/>
      <c r="N9" s="20"/>
      <c r="O9" s="20"/>
      <c r="P9" s="20"/>
      <c r="Q9" s="20"/>
      <c r="R9" s="20"/>
      <c r="S9" s="20"/>
      <c r="T9" s="20"/>
      <c r="U9" s="20"/>
      <c r="V9" s="20"/>
      <c r="W9" s="20"/>
      <c r="X9" s="20"/>
      <c r="Y9" s="20"/>
      <c r="Z9" s="21"/>
      <c r="AA9" s="22"/>
    </row>
    <row r="10" spans="1:27" ht="13.5" x14ac:dyDescent="0.25">
      <c r="A10" s="23" t="s">
        <v>38</v>
      </c>
      <c r="B10" s="17" t="s">
        <v>32</v>
      </c>
      <c r="C10" s="18"/>
      <c r="D10" s="18"/>
      <c r="E10" s="19"/>
      <c r="F10" s="20"/>
      <c r="G10" s="24"/>
      <c r="H10" s="24"/>
      <c r="I10" s="24"/>
      <c r="J10" s="20"/>
      <c r="K10" s="24"/>
      <c r="L10" s="24"/>
      <c r="M10" s="20"/>
      <c r="N10" s="24"/>
      <c r="O10" s="24"/>
      <c r="P10" s="24"/>
      <c r="Q10" s="20"/>
      <c r="R10" s="24"/>
      <c r="S10" s="24"/>
      <c r="T10" s="20"/>
      <c r="U10" s="24"/>
      <c r="V10" s="24"/>
      <c r="W10" s="24"/>
      <c r="X10" s="20"/>
      <c r="Y10" s="24"/>
      <c r="Z10" s="25"/>
      <c r="AA10" s="26"/>
    </row>
    <row r="11" spans="1:27" ht="13.5" x14ac:dyDescent="0.25">
      <c r="A11" s="23" t="s">
        <v>39</v>
      </c>
      <c r="B11" s="17" t="s">
        <v>32</v>
      </c>
      <c r="C11" s="18"/>
      <c r="D11" s="18"/>
      <c r="E11" s="19"/>
      <c r="F11" s="20"/>
      <c r="G11" s="20"/>
      <c r="H11" s="20"/>
      <c r="I11" s="20"/>
      <c r="J11" s="20"/>
      <c r="K11" s="20"/>
      <c r="L11" s="20"/>
      <c r="M11" s="20"/>
      <c r="N11" s="20"/>
      <c r="O11" s="20"/>
      <c r="P11" s="20"/>
      <c r="Q11" s="20"/>
      <c r="R11" s="20"/>
      <c r="S11" s="20"/>
      <c r="T11" s="20"/>
      <c r="U11" s="20"/>
      <c r="V11" s="20"/>
      <c r="W11" s="20"/>
      <c r="X11" s="20"/>
      <c r="Y11" s="20"/>
      <c r="Z11" s="21"/>
      <c r="AA11" s="22"/>
    </row>
    <row r="12" spans="1:27" ht="13.5" x14ac:dyDescent="0.25">
      <c r="A12" s="27" t="s">
        <v>40</v>
      </c>
      <c r="B12" s="28" t="s">
        <v>32</v>
      </c>
      <c r="C12" s="29">
        <f t="shared" ref="C12:Y12" si="0">SUM(C6:C11)</f>
        <v>0</v>
      </c>
      <c r="D12" s="29">
        <f>SUM(D6:D11)</f>
        <v>0</v>
      </c>
      <c r="E12" s="30">
        <f t="shared" si="0"/>
        <v>0</v>
      </c>
      <c r="F12" s="31">
        <f t="shared" si="0"/>
        <v>0</v>
      </c>
      <c r="G12" s="31">
        <f t="shared" si="0"/>
        <v>0</v>
      </c>
      <c r="H12" s="31">
        <f t="shared" si="0"/>
        <v>0</v>
      </c>
      <c r="I12" s="31">
        <f t="shared" si="0"/>
        <v>0</v>
      </c>
      <c r="J12" s="31">
        <f t="shared" si="0"/>
        <v>0</v>
      </c>
      <c r="K12" s="31">
        <f t="shared" si="0"/>
        <v>0</v>
      </c>
      <c r="L12" s="31">
        <f t="shared" si="0"/>
        <v>0</v>
      </c>
      <c r="M12" s="31">
        <f t="shared" si="0"/>
        <v>0</v>
      </c>
      <c r="N12" s="31">
        <f t="shared" si="0"/>
        <v>0</v>
      </c>
      <c r="O12" s="31">
        <f t="shared" si="0"/>
        <v>0</v>
      </c>
      <c r="P12" s="31">
        <f t="shared" si="0"/>
        <v>0</v>
      </c>
      <c r="Q12" s="31">
        <f t="shared" si="0"/>
        <v>0</v>
      </c>
      <c r="R12" s="31">
        <f t="shared" si="0"/>
        <v>0</v>
      </c>
      <c r="S12" s="31">
        <f t="shared" si="0"/>
        <v>0</v>
      </c>
      <c r="T12" s="31">
        <f t="shared" si="0"/>
        <v>0</v>
      </c>
      <c r="U12" s="31">
        <f t="shared" si="0"/>
        <v>0</v>
      </c>
      <c r="V12" s="31">
        <f t="shared" si="0"/>
        <v>0</v>
      </c>
      <c r="W12" s="31">
        <f t="shared" si="0"/>
        <v>0</v>
      </c>
      <c r="X12" s="31">
        <f t="shared" si="0"/>
        <v>0</v>
      </c>
      <c r="Y12" s="31">
        <f t="shared" si="0"/>
        <v>0</v>
      </c>
      <c r="Z12" s="32">
        <f>+IF(X12&lt;&gt;0,+(Y12/X12)*100,0)</f>
        <v>0</v>
      </c>
      <c r="AA12" s="33">
        <f>SUM(AA6:AA11)</f>
        <v>0</v>
      </c>
    </row>
    <row r="13" spans="1:27" ht="5.0999999999999996" customHeight="1" x14ac:dyDescent="0.25">
      <c r="A13" s="34" t="s">
        <v>41</v>
      </c>
      <c r="B13" s="17"/>
      <c r="C13" s="18"/>
      <c r="D13" s="18"/>
      <c r="E13" s="19"/>
      <c r="F13" s="20"/>
      <c r="G13" s="20"/>
      <c r="H13" s="20"/>
      <c r="I13" s="20"/>
      <c r="J13" s="20"/>
      <c r="K13" s="20"/>
      <c r="L13" s="20"/>
      <c r="M13" s="20"/>
      <c r="N13" s="20"/>
      <c r="O13" s="20"/>
      <c r="P13" s="20"/>
      <c r="Q13" s="20"/>
      <c r="R13" s="20"/>
      <c r="S13" s="20"/>
      <c r="T13" s="20"/>
      <c r="U13" s="20"/>
      <c r="V13" s="20"/>
      <c r="W13" s="20"/>
      <c r="X13" s="20"/>
      <c r="Y13" s="20"/>
      <c r="Z13" s="21"/>
      <c r="AA13" s="22"/>
    </row>
    <row r="14" spans="1:27" ht="13.5" x14ac:dyDescent="0.25">
      <c r="A14" s="10" t="s">
        <v>42</v>
      </c>
      <c r="B14" s="17" t="s">
        <v>32</v>
      </c>
      <c r="C14" s="18"/>
      <c r="D14" s="18"/>
      <c r="E14" s="19"/>
      <c r="F14" s="20"/>
      <c r="G14" s="20"/>
      <c r="H14" s="20"/>
      <c r="I14" s="20"/>
      <c r="J14" s="20"/>
      <c r="K14" s="20"/>
      <c r="L14" s="20"/>
      <c r="M14" s="20"/>
      <c r="N14" s="20"/>
      <c r="O14" s="20"/>
      <c r="P14" s="20"/>
      <c r="Q14" s="20"/>
      <c r="R14" s="20"/>
      <c r="S14" s="20"/>
      <c r="T14" s="20"/>
      <c r="U14" s="20"/>
      <c r="V14" s="20"/>
      <c r="W14" s="20"/>
      <c r="X14" s="20"/>
      <c r="Y14" s="20"/>
      <c r="Z14" s="21"/>
      <c r="AA14" s="22"/>
    </row>
    <row r="15" spans="1:27" ht="13.5" x14ac:dyDescent="0.25">
      <c r="A15" s="23" t="s">
        <v>43</v>
      </c>
      <c r="B15" s="17" t="s">
        <v>32</v>
      </c>
      <c r="C15" s="18"/>
      <c r="D15" s="18"/>
      <c r="E15" s="19"/>
      <c r="F15" s="20"/>
      <c r="G15" s="20"/>
      <c r="H15" s="20"/>
      <c r="I15" s="20"/>
      <c r="J15" s="20"/>
      <c r="K15" s="20"/>
      <c r="L15" s="20"/>
      <c r="M15" s="20"/>
      <c r="N15" s="20"/>
      <c r="O15" s="20"/>
      <c r="P15" s="20"/>
      <c r="Q15" s="20"/>
      <c r="R15" s="20"/>
      <c r="S15" s="20"/>
      <c r="T15" s="20"/>
      <c r="U15" s="20"/>
      <c r="V15" s="20"/>
      <c r="W15" s="20"/>
      <c r="X15" s="20"/>
      <c r="Y15" s="20"/>
      <c r="Z15" s="21"/>
      <c r="AA15" s="22"/>
    </row>
    <row r="16" spans="1:27" ht="13.5" x14ac:dyDescent="0.25">
      <c r="A16" s="23" t="s">
        <v>44</v>
      </c>
      <c r="B16" s="17" t="s">
        <v>32</v>
      </c>
      <c r="C16" s="18"/>
      <c r="D16" s="18"/>
      <c r="E16" s="19"/>
      <c r="F16" s="20"/>
      <c r="G16" s="24"/>
      <c r="H16" s="24"/>
      <c r="I16" s="24"/>
      <c r="J16" s="20"/>
      <c r="K16" s="24"/>
      <c r="L16" s="24"/>
      <c r="M16" s="20"/>
      <c r="N16" s="24"/>
      <c r="O16" s="24"/>
      <c r="P16" s="24"/>
      <c r="Q16" s="20"/>
      <c r="R16" s="24"/>
      <c r="S16" s="24"/>
      <c r="T16" s="20"/>
      <c r="U16" s="24"/>
      <c r="V16" s="24"/>
      <c r="W16" s="24"/>
      <c r="X16" s="20"/>
      <c r="Y16" s="24"/>
      <c r="Z16" s="25"/>
      <c r="AA16" s="26"/>
    </row>
    <row r="17" spans="1:27" ht="13.5" x14ac:dyDescent="0.25">
      <c r="A17" s="23" t="s">
        <v>45</v>
      </c>
      <c r="B17" s="17" t="s">
        <v>32</v>
      </c>
      <c r="C17" s="18"/>
      <c r="D17" s="18"/>
      <c r="E17" s="19"/>
      <c r="F17" s="20"/>
      <c r="G17" s="20"/>
      <c r="H17" s="20"/>
      <c r="I17" s="20"/>
      <c r="J17" s="20"/>
      <c r="K17" s="20"/>
      <c r="L17" s="20"/>
      <c r="M17" s="20"/>
      <c r="N17" s="20"/>
      <c r="O17" s="20"/>
      <c r="P17" s="20"/>
      <c r="Q17" s="20"/>
      <c r="R17" s="20"/>
      <c r="S17" s="20"/>
      <c r="T17" s="20"/>
      <c r="U17" s="20"/>
      <c r="V17" s="20"/>
      <c r="W17" s="20"/>
      <c r="X17" s="20"/>
      <c r="Y17" s="20"/>
      <c r="Z17" s="21"/>
      <c r="AA17" s="22"/>
    </row>
    <row r="18" spans="1:27" ht="13.5" x14ac:dyDescent="0.25">
      <c r="A18" s="23" t="s">
        <v>46</v>
      </c>
      <c r="B18" s="17" t="s">
        <v>32</v>
      </c>
      <c r="C18" s="18"/>
      <c r="D18" s="18"/>
      <c r="E18" s="19"/>
      <c r="F18" s="20"/>
      <c r="G18" s="20"/>
      <c r="H18" s="20"/>
      <c r="I18" s="20"/>
      <c r="J18" s="20"/>
      <c r="K18" s="20"/>
      <c r="L18" s="20"/>
      <c r="M18" s="20"/>
      <c r="N18" s="20"/>
      <c r="O18" s="20"/>
      <c r="P18" s="20"/>
      <c r="Q18" s="20"/>
      <c r="R18" s="20"/>
      <c r="S18" s="20"/>
      <c r="T18" s="20"/>
      <c r="U18" s="20"/>
      <c r="V18" s="20"/>
      <c r="W18" s="20"/>
      <c r="X18" s="20"/>
      <c r="Y18" s="20"/>
      <c r="Z18" s="21"/>
      <c r="AA18" s="22"/>
    </row>
    <row r="19" spans="1:27" ht="13.5" x14ac:dyDescent="0.25">
      <c r="A19" s="23" t="s">
        <v>47</v>
      </c>
      <c r="B19" s="17" t="s">
        <v>32</v>
      </c>
      <c r="C19" s="18"/>
      <c r="D19" s="18"/>
      <c r="E19" s="19"/>
      <c r="F19" s="20"/>
      <c r="G19" s="20"/>
      <c r="H19" s="20"/>
      <c r="I19" s="20"/>
      <c r="J19" s="20"/>
      <c r="K19" s="20"/>
      <c r="L19" s="20"/>
      <c r="M19" s="20"/>
      <c r="N19" s="20"/>
      <c r="O19" s="20"/>
      <c r="P19" s="20"/>
      <c r="Q19" s="20"/>
      <c r="R19" s="20"/>
      <c r="S19" s="20"/>
      <c r="T19" s="20"/>
      <c r="U19" s="20"/>
      <c r="V19" s="20"/>
      <c r="W19" s="20"/>
      <c r="X19" s="20"/>
      <c r="Y19" s="20"/>
      <c r="Z19" s="21"/>
      <c r="AA19" s="22"/>
    </row>
    <row r="20" spans="1:27" ht="13.5" x14ac:dyDescent="0.25">
      <c r="A20" s="23" t="s">
        <v>32</v>
      </c>
      <c r="B20" s="17" t="s">
        <v>32</v>
      </c>
      <c r="C20" s="18"/>
      <c r="D20" s="18"/>
      <c r="E20" s="19"/>
      <c r="F20" s="20"/>
      <c r="G20" s="20"/>
      <c r="H20" s="20"/>
      <c r="I20" s="20"/>
      <c r="J20" s="20"/>
      <c r="K20" s="20"/>
      <c r="L20" s="20"/>
      <c r="M20" s="20"/>
      <c r="N20" s="20"/>
      <c r="O20" s="20"/>
      <c r="P20" s="20"/>
      <c r="Q20" s="20"/>
      <c r="R20" s="20"/>
      <c r="S20" s="20"/>
      <c r="T20" s="20"/>
      <c r="U20" s="20"/>
      <c r="V20" s="20"/>
      <c r="W20" s="20"/>
      <c r="X20" s="20"/>
      <c r="Y20" s="20"/>
      <c r="Z20" s="21"/>
      <c r="AA20" s="22"/>
    </row>
    <row r="21" spans="1:27" ht="13.5" x14ac:dyDescent="0.25">
      <c r="A21" s="23" t="s">
        <v>48</v>
      </c>
      <c r="B21" s="17" t="s">
        <v>32</v>
      </c>
      <c r="C21" s="18"/>
      <c r="D21" s="18"/>
      <c r="E21" s="19"/>
      <c r="F21" s="20"/>
      <c r="G21" s="20"/>
      <c r="H21" s="20"/>
      <c r="I21" s="20"/>
      <c r="J21" s="20"/>
      <c r="K21" s="20"/>
      <c r="L21" s="20"/>
      <c r="M21" s="20"/>
      <c r="N21" s="20"/>
      <c r="O21" s="20"/>
      <c r="P21" s="20"/>
      <c r="Q21" s="20"/>
      <c r="R21" s="20"/>
      <c r="S21" s="20"/>
      <c r="T21" s="20"/>
      <c r="U21" s="20"/>
      <c r="V21" s="20"/>
      <c r="W21" s="20"/>
      <c r="X21" s="20"/>
      <c r="Y21" s="20"/>
      <c r="Z21" s="21"/>
      <c r="AA21" s="22"/>
    </row>
    <row r="22" spans="1:27" ht="13.5" x14ac:dyDescent="0.25">
      <c r="A22" s="23" t="s">
        <v>49</v>
      </c>
      <c r="B22" s="17" t="s">
        <v>32</v>
      </c>
      <c r="C22" s="18"/>
      <c r="D22" s="18"/>
      <c r="E22" s="19"/>
      <c r="F22" s="20"/>
      <c r="G22" s="20"/>
      <c r="H22" s="20"/>
      <c r="I22" s="20"/>
      <c r="J22" s="20"/>
      <c r="K22" s="20"/>
      <c r="L22" s="20"/>
      <c r="M22" s="20"/>
      <c r="N22" s="20"/>
      <c r="O22" s="20"/>
      <c r="P22" s="20"/>
      <c r="Q22" s="20"/>
      <c r="R22" s="20"/>
      <c r="S22" s="20"/>
      <c r="T22" s="20"/>
      <c r="U22" s="20"/>
      <c r="V22" s="20"/>
      <c r="W22" s="20"/>
      <c r="X22" s="20"/>
      <c r="Y22" s="20"/>
      <c r="Z22" s="21"/>
      <c r="AA22" s="22"/>
    </row>
    <row r="23" spans="1:27" ht="13.5" x14ac:dyDescent="0.25">
      <c r="A23" s="23" t="s">
        <v>50</v>
      </c>
      <c r="B23" s="17" t="s">
        <v>32</v>
      </c>
      <c r="C23" s="18"/>
      <c r="D23" s="18"/>
      <c r="E23" s="19"/>
      <c r="F23" s="20"/>
      <c r="G23" s="24"/>
      <c r="H23" s="24"/>
      <c r="I23" s="24"/>
      <c r="J23" s="20"/>
      <c r="K23" s="24"/>
      <c r="L23" s="24"/>
      <c r="M23" s="20"/>
      <c r="N23" s="24"/>
      <c r="O23" s="24"/>
      <c r="P23" s="24"/>
      <c r="Q23" s="20"/>
      <c r="R23" s="24"/>
      <c r="S23" s="24"/>
      <c r="T23" s="20"/>
      <c r="U23" s="24"/>
      <c r="V23" s="24"/>
      <c r="W23" s="24"/>
      <c r="X23" s="20"/>
      <c r="Y23" s="24"/>
      <c r="Z23" s="25"/>
      <c r="AA23" s="26"/>
    </row>
    <row r="24" spans="1:27" ht="13.5" x14ac:dyDescent="0.25">
      <c r="A24" s="27" t="s">
        <v>51</v>
      </c>
      <c r="B24" s="35" t="s">
        <v>32</v>
      </c>
      <c r="C24" s="29">
        <f t="shared" ref="C24:Y24" si="1">SUM(C15:C23)</f>
        <v>0</v>
      </c>
      <c r="D24" s="29">
        <f>SUM(D15:D23)</f>
        <v>0</v>
      </c>
      <c r="E24" s="36">
        <f t="shared" si="1"/>
        <v>0</v>
      </c>
      <c r="F24" s="37">
        <f t="shared" si="1"/>
        <v>0</v>
      </c>
      <c r="G24" s="37">
        <f t="shared" si="1"/>
        <v>0</v>
      </c>
      <c r="H24" s="37">
        <f t="shared" si="1"/>
        <v>0</v>
      </c>
      <c r="I24" s="37">
        <f t="shared" si="1"/>
        <v>0</v>
      </c>
      <c r="J24" s="37">
        <f t="shared" si="1"/>
        <v>0</v>
      </c>
      <c r="K24" s="37">
        <f t="shared" si="1"/>
        <v>0</v>
      </c>
      <c r="L24" s="37">
        <f t="shared" si="1"/>
        <v>0</v>
      </c>
      <c r="M24" s="37">
        <f t="shared" si="1"/>
        <v>0</v>
      </c>
      <c r="N24" s="37">
        <f t="shared" si="1"/>
        <v>0</v>
      </c>
      <c r="O24" s="37">
        <f t="shared" si="1"/>
        <v>0</v>
      </c>
      <c r="P24" s="37">
        <f t="shared" si="1"/>
        <v>0</v>
      </c>
      <c r="Q24" s="37">
        <f t="shared" si="1"/>
        <v>0</v>
      </c>
      <c r="R24" s="37">
        <f t="shared" si="1"/>
        <v>0</v>
      </c>
      <c r="S24" s="37">
        <f t="shared" si="1"/>
        <v>0</v>
      </c>
      <c r="T24" s="37">
        <f t="shared" si="1"/>
        <v>0</v>
      </c>
      <c r="U24" s="37">
        <f t="shared" si="1"/>
        <v>0</v>
      </c>
      <c r="V24" s="37">
        <f t="shared" si="1"/>
        <v>0</v>
      </c>
      <c r="W24" s="37">
        <f t="shared" si="1"/>
        <v>0</v>
      </c>
      <c r="X24" s="37">
        <f t="shared" si="1"/>
        <v>0</v>
      </c>
      <c r="Y24" s="37">
        <f t="shared" si="1"/>
        <v>0</v>
      </c>
      <c r="Z24" s="38">
        <f>+IF(X24&lt;&gt;0,+(Y24/X24)*100,0)</f>
        <v>0</v>
      </c>
      <c r="AA24" s="39">
        <f>SUM(AA15:AA23)</f>
        <v>0</v>
      </c>
    </row>
    <row r="25" spans="1:27" ht="13.5" x14ac:dyDescent="0.25">
      <c r="A25" s="27" t="s">
        <v>52</v>
      </c>
      <c r="B25" s="28" t="s">
        <v>32</v>
      </c>
      <c r="C25" s="29">
        <f t="shared" ref="C25:Y25" si="2">+C12+C24</f>
        <v>0</v>
      </c>
      <c r="D25" s="29">
        <f>+D12+D24</f>
        <v>0</v>
      </c>
      <c r="E25" s="30">
        <f t="shared" si="2"/>
        <v>0</v>
      </c>
      <c r="F25" s="31">
        <f t="shared" si="2"/>
        <v>0</v>
      </c>
      <c r="G25" s="31">
        <f t="shared" si="2"/>
        <v>0</v>
      </c>
      <c r="H25" s="31">
        <f t="shared" si="2"/>
        <v>0</v>
      </c>
      <c r="I25" s="31">
        <f t="shared" si="2"/>
        <v>0</v>
      </c>
      <c r="J25" s="31">
        <f t="shared" si="2"/>
        <v>0</v>
      </c>
      <c r="K25" s="31">
        <f t="shared" si="2"/>
        <v>0</v>
      </c>
      <c r="L25" s="31">
        <f t="shared" si="2"/>
        <v>0</v>
      </c>
      <c r="M25" s="31">
        <f t="shared" si="2"/>
        <v>0</v>
      </c>
      <c r="N25" s="31">
        <f t="shared" si="2"/>
        <v>0</v>
      </c>
      <c r="O25" s="31">
        <f t="shared" si="2"/>
        <v>0</v>
      </c>
      <c r="P25" s="31">
        <f t="shared" si="2"/>
        <v>0</v>
      </c>
      <c r="Q25" s="31">
        <f t="shared" si="2"/>
        <v>0</v>
      </c>
      <c r="R25" s="31">
        <f t="shared" si="2"/>
        <v>0</v>
      </c>
      <c r="S25" s="31">
        <f t="shared" si="2"/>
        <v>0</v>
      </c>
      <c r="T25" s="31">
        <f t="shared" si="2"/>
        <v>0</v>
      </c>
      <c r="U25" s="31">
        <f t="shared" si="2"/>
        <v>0</v>
      </c>
      <c r="V25" s="31">
        <f t="shared" si="2"/>
        <v>0</v>
      </c>
      <c r="W25" s="31">
        <f t="shared" si="2"/>
        <v>0</v>
      </c>
      <c r="X25" s="31">
        <f t="shared" si="2"/>
        <v>0</v>
      </c>
      <c r="Y25" s="31">
        <f t="shared" si="2"/>
        <v>0</v>
      </c>
      <c r="Z25" s="32">
        <f>+IF(X25&lt;&gt;0,+(Y25/X25)*100,0)</f>
        <v>0</v>
      </c>
      <c r="AA25" s="33">
        <f>+AA12+AA24</f>
        <v>0</v>
      </c>
    </row>
    <row r="26" spans="1:27" ht="5.0999999999999996" customHeight="1" x14ac:dyDescent="0.25">
      <c r="A26" s="34" t="s">
        <v>41</v>
      </c>
      <c r="B26" s="17"/>
      <c r="C26" s="18"/>
      <c r="D26" s="18"/>
      <c r="E26" s="19"/>
      <c r="F26" s="20"/>
      <c r="G26" s="20"/>
      <c r="H26" s="20"/>
      <c r="I26" s="20"/>
      <c r="J26" s="20"/>
      <c r="K26" s="20"/>
      <c r="L26" s="20"/>
      <c r="M26" s="20"/>
      <c r="N26" s="20"/>
      <c r="O26" s="20"/>
      <c r="P26" s="20"/>
      <c r="Q26" s="20"/>
      <c r="R26" s="20"/>
      <c r="S26" s="20"/>
      <c r="T26" s="20"/>
      <c r="U26" s="20"/>
      <c r="V26" s="20"/>
      <c r="W26" s="20"/>
      <c r="X26" s="20"/>
      <c r="Y26" s="20"/>
      <c r="Z26" s="21"/>
      <c r="AA26" s="22"/>
    </row>
    <row r="27" spans="1:27" ht="13.5" x14ac:dyDescent="0.25">
      <c r="A27" s="10" t="s">
        <v>53</v>
      </c>
      <c r="B27" s="17" t="s">
        <v>32</v>
      </c>
      <c r="C27" s="18"/>
      <c r="D27" s="18"/>
      <c r="E27" s="19"/>
      <c r="F27" s="20"/>
      <c r="G27" s="20"/>
      <c r="H27" s="20"/>
      <c r="I27" s="20"/>
      <c r="J27" s="20"/>
      <c r="K27" s="20"/>
      <c r="L27" s="20"/>
      <c r="M27" s="20"/>
      <c r="N27" s="20"/>
      <c r="O27" s="20"/>
      <c r="P27" s="20"/>
      <c r="Q27" s="20"/>
      <c r="R27" s="20"/>
      <c r="S27" s="20"/>
      <c r="T27" s="20"/>
      <c r="U27" s="20"/>
      <c r="V27" s="20"/>
      <c r="W27" s="20"/>
      <c r="X27" s="20"/>
      <c r="Y27" s="20"/>
      <c r="Z27" s="21"/>
      <c r="AA27" s="22"/>
    </row>
    <row r="28" spans="1:27" ht="13.5" x14ac:dyDescent="0.25">
      <c r="A28" s="10" t="s">
        <v>54</v>
      </c>
      <c r="B28" s="40" t="s">
        <v>32</v>
      </c>
      <c r="C28" s="18"/>
      <c r="D28" s="18"/>
      <c r="E28" s="19"/>
      <c r="F28" s="20"/>
      <c r="G28" s="20"/>
      <c r="H28" s="20"/>
      <c r="I28" s="20"/>
      <c r="J28" s="20"/>
      <c r="K28" s="20"/>
      <c r="L28" s="20"/>
      <c r="M28" s="20"/>
      <c r="N28" s="20"/>
      <c r="O28" s="20"/>
      <c r="P28" s="20"/>
      <c r="Q28" s="20"/>
      <c r="R28" s="20"/>
      <c r="S28" s="20"/>
      <c r="T28" s="20"/>
      <c r="U28" s="20"/>
      <c r="V28" s="20"/>
      <c r="W28" s="20"/>
      <c r="X28" s="20"/>
      <c r="Y28" s="20"/>
      <c r="Z28" s="21"/>
      <c r="AA28" s="22"/>
    </row>
    <row r="29" spans="1:27" ht="13.5" x14ac:dyDescent="0.25">
      <c r="A29" s="23" t="s">
        <v>55</v>
      </c>
      <c r="B29" s="17" t="s">
        <v>32</v>
      </c>
      <c r="C29" s="18"/>
      <c r="D29" s="18"/>
      <c r="E29" s="19"/>
      <c r="F29" s="20"/>
      <c r="G29" s="20"/>
      <c r="H29" s="20"/>
      <c r="I29" s="20"/>
      <c r="J29" s="20"/>
      <c r="K29" s="20"/>
      <c r="L29" s="20"/>
      <c r="M29" s="20"/>
      <c r="N29" s="20"/>
      <c r="O29" s="20"/>
      <c r="P29" s="20"/>
      <c r="Q29" s="20"/>
      <c r="R29" s="20"/>
      <c r="S29" s="20"/>
      <c r="T29" s="20"/>
      <c r="U29" s="20"/>
      <c r="V29" s="20"/>
      <c r="W29" s="20"/>
      <c r="X29" s="20"/>
      <c r="Y29" s="20"/>
      <c r="Z29" s="21"/>
      <c r="AA29" s="22"/>
    </row>
    <row r="30" spans="1:27" ht="13.5" x14ac:dyDescent="0.25">
      <c r="A30" s="23" t="s">
        <v>56</v>
      </c>
      <c r="B30" s="17" t="s">
        <v>32</v>
      </c>
      <c r="C30" s="18"/>
      <c r="D30" s="18"/>
      <c r="E30" s="19"/>
      <c r="F30" s="20"/>
      <c r="G30" s="20"/>
      <c r="H30" s="20"/>
      <c r="I30" s="20"/>
      <c r="J30" s="20"/>
      <c r="K30" s="20"/>
      <c r="L30" s="20"/>
      <c r="M30" s="20"/>
      <c r="N30" s="20"/>
      <c r="O30" s="20"/>
      <c r="P30" s="20"/>
      <c r="Q30" s="20"/>
      <c r="R30" s="20"/>
      <c r="S30" s="20"/>
      <c r="T30" s="20"/>
      <c r="U30" s="20"/>
      <c r="V30" s="20"/>
      <c r="W30" s="20"/>
      <c r="X30" s="20"/>
      <c r="Y30" s="20"/>
      <c r="Z30" s="21"/>
      <c r="AA30" s="22"/>
    </row>
    <row r="31" spans="1:27" ht="13.5" x14ac:dyDescent="0.25">
      <c r="A31" s="23" t="s">
        <v>57</v>
      </c>
      <c r="B31" s="17" t="s">
        <v>32</v>
      </c>
      <c r="C31" s="18"/>
      <c r="D31" s="18"/>
      <c r="E31" s="19"/>
      <c r="F31" s="20"/>
      <c r="G31" s="20"/>
      <c r="H31" s="20"/>
      <c r="I31" s="20"/>
      <c r="J31" s="20"/>
      <c r="K31" s="20"/>
      <c r="L31" s="20"/>
      <c r="M31" s="20"/>
      <c r="N31" s="20"/>
      <c r="O31" s="20"/>
      <c r="P31" s="20"/>
      <c r="Q31" s="20"/>
      <c r="R31" s="20"/>
      <c r="S31" s="20"/>
      <c r="T31" s="20"/>
      <c r="U31" s="20"/>
      <c r="V31" s="20"/>
      <c r="W31" s="20"/>
      <c r="X31" s="20"/>
      <c r="Y31" s="20"/>
      <c r="Z31" s="21"/>
      <c r="AA31" s="22"/>
    </row>
    <row r="32" spans="1:27" ht="13.5" x14ac:dyDescent="0.25">
      <c r="A32" s="23" t="s">
        <v>58</v>
      </c>
      <c r="B32" s="17" t="s">
        <v>32</v>
      </c>
      <c r="C32" s="18"/>
      <c r="D32" s="18"/>
      <c r="E32" s="19"/>
      <c r="F32" s="20"/>
      <c r="G32" s="20"/>
      <c r="H32" s="20"/>
      <c r="I32" s="20"/>
      <c r="J32" s="20"/>
      <c r="K32" s="20"/>
      <c r="L32" s="20"/>
      <c r="M32" s="20"/>
      <c r="N32" s="20"/>
      <c r="O32" s="20"/>
      <c r="P32" s="20"/>
      <c r="Q32" s="20"/>
      <c r="R32" s="20"/>
      <c r="S32" s="20"/>
      <c r="T32" s="20"/>
      <c r="U32" s="20"/>
      <c r="V32" s="20"/>
      <c r="W32" s="20"/>
      <c r="X32" s="20"/>
      <c r="Y32" s="20"/>
      <c r="Z32" s="21"/>
      <c r="AA32" s="22"/>
    </row>
    <row r="33" spans="1:27" ht="13.5" x14ac:dyDescent="0.25">
      <c r="A33" s="23" t="s">
        <v>59</v>
      </c>
      <c r="B33" s="17" t="s">
        <v>32</v>
      </c>
      <c r="C33" s="18"/>
      <c r="D33" s="18"/>
      <c r="E33" s="19"/>
      <c r="F33" s="20"/>
      <c r="G33" s="20"/>
      <c r="H33" s="20"/>
      <c r="I33" s="20"/>
      <c r="J33" s="20"/>
      <c r="K33" s="20"/>
      <c r="L33" s="20"/>
      <c r="M33" s="20"/>
      <c r="N33" s="20"/>
      <c r="O33" s="20"/>
      <c r="P33" s="20"/>
      <c r="Q33" s="20"/>
      <c r="R33" s="20"/>
      <c r="S33" s="20"/>
      <c r="T33" s="20"/>
      <c r="U33" s="20"/>
      <c r="V33" s="20"/>
      <c r="W33" s="20"/>
      <c r="X33" s="20"/>
      <c r="Y33" s="20"/>
      <c r="Z33" s="21"/>
      <c r="AA33" s="22"/>
    </row>
    <row r="34" spans="1:27" ht="13.5" x14ac:dyDescent="0.25">
      <c r="A34" s="27" t="s">
        <v>60</v>
      </c>
      <c r="B34" s="28" t="s">
        <v>32</v>
      </c>
      <c r="C34" s="29">
        <f t="shared" ref="C34:Y34" si="3">SUM(C29:C33)</f>
        <v>0</v>
      </c>
      <c r="D34" s="29">
        <f>SUM(D29:D33)</f>
        <v>0</v>
      </c>
      <c r="E34" s="30">
        <f t="shared" si="3"/>
        <v>0</v>
      </c>
      <c r="F34" s="31">
        <f t="shared" si="3"/>
        <v>0</v>
      </c>
      <c r="G34" s="31">
        <f t="shared" si="3"/>
        <v>0</v>
      </c>
      <c r="H34" s="31">
        <f t="shared" si="3"/>
        <v>0</v>
      </c>
      <c r="I34" s="31">
        <f t="shared" si="3"/>
        <v>0</v>
      </c>
      <c r="J34" s="31">
        <f t="shared" si="3"/>
        <v>0</v>
      </c>
      <c r="K34" s="31">
        <f t="shared" si="3"/>
        <v>0</v>
      </c>
      <c r="L34" s="31">
        <f t="shared" si="3"/>
        <v>0</v>
      </c>
      <c r="M34" s="31">
        <f t="shared" si="3"/>
        <v>0</v>
      </c>
      <c r="N34" s="31">
        <f t="shared" si="3"/>
        <v>0</v>
      </c>
      <c r="O34" s="31">
        <f t="shared" si="3"/>
        <v>0</v>
      </c>
      <c r="P34" s="31">
        <f t="shared" si="3"/>
        <v>0</v>
      </c>
      <c r="Q34" s="31">
        <f t="shared" si="3"/>
        <v>0</v>
      </c>
      <c r="R34" s="31">
        <f t="shared" si="3"/>
        <v>0</v>
      </c>
      <c r="S34" s="31">
        <f t="shared" si="3"/>
        <v>0</v>
      </c>
      <c r="T34" s="31">
        <f t="shared" si="3"/>
        <v>0</v>
      </c>
      <c r="U34" s="31">
        <f t="shared" si="3"/>
        <v>0</v>
      </c>
      <c r="V34" s="31">
        <f t="shared" si="3"/>
        <v>0</v>
      </c>
      <c r="W34" s="31">
        <f t="shared" si="3"/>
        <v>0</v>
      </c>
      <c r="X34" s="31">
        <f t="shared" si="3"/>
        <v>0</v>
      </c>
      <c r="Y34" s="31">
        <f t="shared" si="3"/>
        <v>0</v>
      </c>
      <c r="Z34" s="32">
        <f>+IF(X34&lt;&gt;0,+(Y34/X34)*100,0)</f>
        <v>0</v>
      </c>
      <c r="AA34" s="33">
        <f>SUM(AA29:AA33)</f>
        <v>0</v>
      </c>
    </row>
    <row r="35" spans="1:27" ht="5.0999999999999996" customHeight="1" x14ac:dyDescent="0.25">
      <c r="A35" s="34" t="s">
        <v>41</v>
      </c>
      <c r="B35" s="17"/>
      <c r="C35" s="18"/>
      <c r="D35" s="18"/>
      <c r="E35" s="19"/>
      <c r="F35" s="20"/>
      <c r="G35" s="20"/>
      <c r="H35" s="20"/>
      <c r="I35" s="20"/>
      <c r="J35" s="20"/>
      <c r="K35" s="20"/>
      <c r="L35" s="20"/>
      <c r="M35" s="20"/>
      <c r="N35" s="20"/>
      <c r="O35" s="20"/>
      <c r="P35" s="20"/>
      <c r="Q35" s="20"/>
      <c r="R35" s="20"/>
      <c r="S35" s="20"/>
      <c r="T35" s="20"/>
      <c r="U35" s="20"/>
      <c r="V35" s="20"/>
      <c r="W35" s="20"/>
      <c r="X35" s="20"/>
      <c r="Y35" s="20"/>
      <c r="Z35" s="21"/>
      <c r="AA35" s="22"/>
    </row>
    <row r="36" spans="1:27" ht="13.5" x14ac:dyDescent="0.25">
      <c r="A36" s="10" t="s">
        <v>61</v>
      </c>
      <c r="B36" s="17" t="s">
        <v>32</v>
      </c>
      <c r="C36" s="18"/>
      <c r="D36" s="18"/>
      <c r="E36" s="19"/>
      <c r="F36" s="20"/>
      <c r="G36" s="20"/>
      <c r="H36" s="20"/>
      <c r="I36" s="20"/>
      <c r="J36" s="20"/>
      <c r="K36" s="20"/>
      <c r="L36" s="20"/>
      <c r="M36" s="20"/>
      <c r="N36" s="20"/>
      <c r="O36" s="20"/>
      <c r="P36" s="20"/>
      <c r="Q36" s="20"/>
      <c r="R36" s="20"/>
      <c r="S36" s="20"/>
      <c r="T36" s="20"/>
      <c r="U36" s="20"/>
      <c r="V36" s="20"/>
      <c r="W36" s="20"/>
      <c r="X36" s="20"/>
      <c r="Y36" s="20"/>
      <c r="Z36" s="21"/>
      <c r="AA36" s="22"/>
    </row>
    <row r="37" spans="1:27" ht="13.5" x14ac:dyDescent="0.25">
      <c r="A37" s="23" t="s">
        <v>62</v>
      </c>
      <c r="B37" s="17" t="s">
        <v>32</v>
      </c>
      <c r="C37" s="18"/>
      <c r="D37" s="18"/>
      <c r="E37" s="19"/>
      <c r="F37" s="20"/>
      <c r="G37" s="20"/>
      <c r="H37" s="20"/>
      <c r="I37" s="20"/>
      <c r="J37" s="20"/>
      <c r="K37" s="20"/>
      <c r="L37" s="20"/>
      <c r="M37" s="20"/>
      <c r="N37" s="20"/>
      <c r="O37" s="20"/>
      <c r="P37" s="20"/>
      <c r="Q37" s="20"/>
      <c r="R37" s="20"/>
      <c r="S37" s="20"/>
      <c r="T37" s="20"/>
      <c r="U37" s="20"/>
      <c r="V37" s="20"/>
      <c r="W37" s="20"/>
      <c r="X37" s="20"/>
      <c r="Y37" s="20"/>
      <c r="Z37" s="21"/>
      <c r="AA37" s="22"/>
    </row>
    <row r="38" spans="1:27" ht="13.5" x14ac:dyDescent="0.25">
      <c r="A38" s="23" t="s">
        <v>59</v>
      </c>
      <c r="B38" s="17" t="s">
        <v>32</v>
      </c>
      <c r="C38" s="18"/>
      <c r="D38" s="18"/>
      <c r="E38" s="19"/>
      <c r="F38" s="20"/>
      <c r="G38" s="20"/>
      <c r="H38" s="20"/>
      <c r="I38" s="20"/>
      <c r="J38" s="20"/>
      <c r="K38" s="20"/>
      <c r="L38" s="20"/>
      <c r="M38" s="20"/>
      <c r="N38" s="20"/>
      <c r="O38" s="20"/>
      <c r="P38" s="20"/>
      <c r="Q38" s="20"/>
      <c r="R38" s="20"/>
      <c r="S38" s="20"/>
      <c r="T38" s="20"/>
      <c r="U38" s="20"/>
      <c r="V38" s="20"/>
      <c r="W38" s="20"/>
      <c r="X38" s="20"/>
      <c r="Y38" s="20"/>
      <c r="Z38" s="21"/>
      <c r="AA38" s="22"/>
    </row>
    <row r="39" spans="1:27" ht="13.5" x14ac:dyDescent="0.25">
      <c r="A39" s="27" t="s">
        <v>63</v>
      </c>
      <c r="B39" s="35" t="s">
        <v>32</v>
      </c>
      <c r="C39" s="29">
        <f t="shared" ref="C39:Y39" si="4">SUM(C37:C38)</f>
        <v>0</v>
      </c>
      <c r="D39" s="29">
        <f>SUM(D37:D38)</f>
        <v>0</v>
      </c>
      <c r="E39" s="36">
        <f t="shared" si="4"/>
        <v>0</v>
      </c>
      <c r="F39" s="37">
        <f t="shared" si="4"/>
        <v>0</v>
      </c>
      <c r="G39" s="37">
        <f t="shared" si="4"/>
        <v>0</v>
      </c>
      <c r="H39" s="37">
        <f t="shared" si="4"/>
        <v>0</v>
      </c>
      <c r="I39" s="37">
        <f t="shared" si="4"/>
        <v>0</v>
      </c>
      <c r="J39" s="37">
        <f t="shared" si="4"/>
        <v>0</v>
      </c>
      <c r="K39" s="37">
        <f t="shared" si="4"/>
        <v>0</v>
      </c>
      <c r="L39" s="37">
        <f t="shared" si="4"/>
        <v>0</v>
      </c>
      <c r="M39" s="37">
        <f t="shared" si="4"/>
        <v>0</v>
      </c>
      <c r="N39" s="37">
        <f t="shared" si="4"/>
        <v>0</v>
      </c>
      <c r="O39" s="37">
        <f t="shared" si="4"/>
        <v>0</v>
      </c>
      <c r="P39" s="37">
        <f t="shared" si="4"/>
        <v>0</v>
      </c>
      <c r="Q39" s="37">
        <f t="shared" si="4"/>
        <v>0</v>
      </c>
      <c r="R39" s="37">
        <f t="shared" si="4"/>
        <v>0</v>
      </c>
      <c r="S39" s="37">
        <f t="shared" si="4"/>
        <v>0</v>
      </c>
      <c r="T39" s="37">
        <f t="shared" si="4"/>
        <v>0</v>
      </c>
      <c r="U39" s="37">
        <f t="shared" si="4"/>
        <v>0</v>
      </c>
      <c r="V39" s="37">
        <f t="shared" si="4"/>
        <v>0</v>
      </c>
      <c r="W39" s="37">
        <f t="shared" si="4"/>
        <v>0</v>
      </c>
      <c r="X39" s="37">
        <f t="shared" si="4"/>
        <v>0</v>
      </c>
      <c r="Y39" s="37">
        <f t="shared" si="4"/>
        <v>0</v>
      </c>
      <c r="Z39" s="38">
        <f>+IF(X39&lt;&gt;0,+(Y39/X39)*100,0)</f>
        <v>0</v>
      </c>
      <c r="AA39" s="39">
        <f>SUM(AA37:AA38)</f>
        <v>0</v>
      </c>
    </row>
    <row r="40" spans="1:27" ht="13.5" x14ac:dyDescent="0.25">
      <c r="A40" s="27" t="s">
        <v>64</v>
      </c>
      <c r="B40" s="28" t="s">
        <v>32</v>
      </c>
      <c r="C40" s="29">
        <f t="shared" ref="C40:Y40" si="5">+C34+C39</f>
        <v>0</v>
      </c>
      <c r="D40" s="29">
        <f>+D34+D39</f>
        <v>0</v>
      </c>
      <c r="E40" s="30">
        <f t="shared" si="5"/>
        <v>0</v>
      </c>
      <c r="F40" s="31">
        <f t="shared" si="5"/>
        <v>0</v>
      </c>
      <c r="G40" s="31">
        <f t="shared" si="5"/>
        <v>0</v>
      </c>
      <c r="H40" s="31">
        <f t="shared" si="5"/>
        <v>0</v>
      </c>
      <c r="I40" s="31">
        <f t="shared" si="5"/>
        <v>0</v>
      </c>
      <c r="J40" s="31">
        <f t="shared" si="5"/>
        <v>0</v>
      </c>
      <c r="K40" s="31">
        <f t="shared" si="5"/>
        <v>0</v>
      </c>
      <c r="L40" s="31">
        <f t="shared" si="5"/>
        <v>0</v>
      </c>
      <c r="M40" s="31">
        <f t="shared" si="5"/>
        <v>0</v>
      </c>
      <c r="N40" s="31">
        <f t="shared" si="5"/>
        <v>0</v>
      </c>
      <c r="O40" s="31">
        <f t="shared" si="5"/>
        <v>0</v>
      </c>
      <c r="P40" s="31">
        <f t="shared" si="5"/>
        <v>0</v>
      </c>
      <c r="Q40" s="31">
        <f t="shared" si="5"/>
        <v>0</v>
      </c>
      <c r="R40" s="31">
        <f t="shared" si="5"/>
        <v>0</v>
      </c>
      <c r="S40" s="31">
        <f t="shared" si="5"/>
        <v>0</v>
      </c>
      <c r="T40" s="31">
        <f t="shared" si="5"/>
        <v>0</v>
      </c>
      <c r="U40" s="31">
        <f t="shared" si="5"/>
        <v>0</v>
      </c>
      <c r="V40" s="31">
        <f t="shared" si="5"/>
        <v>0</v>
      </c>
      <c r="W40" s="31">
        <f t="shared" si="5"/>
        <v>0</v>
      </c>
      <c r="X40" s="31">
        <f t="shared" si="5"/>
        <v>0</v>
      </c>
      <c r="Y40" s="31">
        <f t="shared" si="5"/>
        <v>0</v>
      </c>
      <c r="Z40" s="32">
        <f>+IF(X40&lt;&gt;0,+(Y40/X40)*100,0)</f>
        <v>0</v>
      </c>
      <c r="AA40" s="33">
        <f>+AA34+AA39</f>
        <v>0</v>
      </c>
    </row>
    <row r="41" spans="1:27" ht="5.0999999999999996" customHeight="1" x14ac:dyDescent="0.25">
      <c r="A41" s="34" t="s">
        <v>41</v>
      </c>
      <c r="B41" s="17"/>
      <c r="C41" s="18"/>
      <c r="D41" s="18"/>
      <c r="E41" s="19"/>
      <c r="F41" s="20"/>
      <c r="G41" s="20"/>
      <c r="H41" s="20"/>
      <c r="I41" s="20"/>
      <c r="J41" s="20"/>
      <c r="K41" s="20"/>
      <c r="L41" s="20"/>
      <c r="M41" s="20"/>
      <c r="N41" s="20"/>
      <c r="O41" s="20"/>
      <c r="P41" s="20"/>
      <c r="Q41" s="20"/>
      <c r="R41" s="20"/>
      <c r="S41" s="20"/>
      <c r="T41" s="20"/>
      <c r="U41" s="20"/>
      <c r="V41" s="20"/>
      <c r="W41" s="20"/>
      <c r="X41" s="20"/>
      <c r="Y41" s="20"/>
      <c r="Z41" s="21"/>
      <c r="AA41" s="22"/>
    </row>
    <row r="42" spans="1:27" ht="13.5" x14ac:dyDescent="0.25">
      <c r="A42" s="41" t="s">
        <v>65</v>
      </c>
      <c r="B42" s="42" t="s">
        <v>66</v>
      </c>
      <c r="C42" s="43">
        <f t="shared" ref="C42:Y42" si="6">+C25-C40</f>
        <v>0</v>
      </c>
      <c r="D42" s="43">
        <f>+D25-D40</f>
        <v>0</v>
      </c>
      <c r="E42" s="44">
        <f t="shared" si="6"/>
        <v>0</v>
      </c>
      <c r="F42" s="45">
        <f t="shared" si="6"/>
        <v>0</v>
      </c>
      <c r="G42" s="45">
        <f t="shared" si="6"/>
        <v>0</v>
      </c>
      <c r="H42" s="45">
        <f t="shared" si="6"/>
        <v>0</v>
      </c>
      <c r="I42" s="45">
        <f t="shared" si="6"/>
        <v>0</v>
      </c>
      <c r="J42" s="45">
        <f t="shared" si="6"/>
        <v>0</v>
      </c>
      <c r="K42" s="45">
        <f t="shared" si="6"/>
        <v>0</v>
      </c>
      <c r="L42" s="45">
        <f t="shared" si="6"/>
        <v>0</v>
      </c>
      <c r="M42" s="45">
        <f t="shared" si="6"/>
        <v>0</v>
      </c>
      <c r="N42" s="45">
        <f t="shared" si="6"/>
        <v>0</v>
      </c>
      <c r="O42" s="45">
        <f t="shared" si="6"/>
        <v>0</v>
      </c>
      <c r="P42" s="45">
        <f t="shared" si="6"/>
        <v>0</v>
      </c>
      <c r="Q42" s="45">
        <f t="shared" si="6"/>
        <v>0</v>
      </c>
      <c r="R42" s="45">
        <f t="shared" si="6"/>
        <v>0</v>
      </c>
      <c r="S42" s="45">
        <f t="shared" si="6"/>
        <v>0</v>
      </c>
      <c r="T42" s="45">
        <f t="shared" si="6"/>
        <v>0</v>
      </c>
      <c r="U42" s="45">
        <f t="shared" si="6"/>
        <v>0</v>
      </c>
      <c r="V42" s="45">
        <f t="shared" si="6"/>
        <v>0</v>
      </c>
      <c r="W42" s="45">
        <f t="shared" si="6"/>
        <v>0</v>
      </c>
      <c r="X42" s="45">
        <f t="shared" si="6"/>
        <v>0</v>
      </c>
      <c r="Y42" s="45">
        <f t="shared" si="6"/>
        <v>0</v>
      </c>
      <c r="Z42" s="46">
        <f>+IF(X42&lt;&gt;0,+(Y42/X42)*100,0)</f>
        <v>0</v>
      </c>
      <c r="AA42" s="47">
        <f>+AA25-AA40</f>
        <v>0</v>
      </c>
    </row>
    <row r="43" spans="1:27" ht="5.0999999999999996" customHeight="1" x14ac:dyDescent="0.25">
      <c r="A43" s="34" t="s">
        <v>41</v>
      </c>
      <c r="B43" s="17"/>
      <c r="C43" s="18"/>
      <c r="D43" s="18"/>
      <c r="E43" s="19"/>
      <c r="F43" s="20"/>
      <c r="G43" s="20"/>
      <c r="H43" s="20"/>
      <c r="I43" s="20"/>
      <c r="J43" s="20"/>
      <c r="K43" s="20"/>
      <c r="L43" s="20"/>
      <c r="M43" s="20"/>
      <c r="N43" s="20"/>
      <c r="O43" s="20"/>
      <c r="P43" s="20"/>
      <c r="Q43" s="20"/>
      <c r="R43" s="20"/>
      <c r="S43" s="20"/>
      <c r="T43" s="20"/>
      <c r="U43" s="20"/>
      <c r="V43" s="20"/>
      <c r="W43" s="20"/>
      <c r="X43" s="20"/>
      <c r="Y43" s="20"/>
      <c r="Z43" s="48"/>
      <c r="AA43" s="22"/>
    </row>
    <row r="44" spans="1:27" ht="13.5" x14ac:dyDescent="0.25">
      <c r="A44" s="10" t="s">
        <v>67</v>
      </c>
      <c r="B44" s="17" t="s">
        <v>32</v>
      </c>
      <c r="C44" s="18"/>
      <c r="D44" s="18"/>
      <c r="E44" s="19"/>
      <c r="F44" s="20"/>
      <c r="G44" s="20"/>
      <c r="H44" s="20"/>
      <c r="I44" s="20"/>
      <c r="J44" s="20"/>
      <c r="K44" s="20"/>
      <c r="L44" s="20"/>
      <c r="M44" s="20"/>
      <c r="N44" s="20"/>
      <c r="O44" s="20"/>
      <c r="P44" s="20"/>
      <c r="Q44" s="20"/>
      <c r="R44" s="20"/>
      <c r="S44" s="20"/>
      <c r="T44" s="20"/>
      <c r="U44" s="20"/>
      <c r="V44" s="20"/>
      <c r="W44" s="20"/>
      <c r="X44" s="20"/>
      <c r="Y44" s="20"/>
      <c r="Z44" s="48"/>
      <c r="AA44" s="22"/>
    </row>
    <row r="45" spans="1:27" ht="13.5" x14ac:dyDescent="0.25">
      <c r="A45" s="23" t="s">
        <v>68</v>
      </c>
      <c r="B45" s="17" t="s">
        <v>32</v>
      </c>
      <c r="C45" s="18"/>
      <c r="D45" s="18"/>
      <c r="E45" s="19"/>
      <c r="F45" s="20"/>
      <c r="G45" s="20"/>
      <c r="H45" s="20"/>
      <c r="I45" s="20"/>
      <c r="J45" s="20"/>
      <c r="K45" s="20"/>
      <c r="L45" s="20"/>
      <c r="M45" s="20"/>
      <c r="N45" s="20"/>
      <c r="O45" s="20"/>
      <c r="P45" s="20"/>
      <c r="Q45" s="20"/>
      <c r="R45" s="20"/>
      <c r="S45" s="20"/>
      <c r="T45" s="20"/>
      <c r="U45" s="20"/>
      <c r="V45" s="20"/>
      <c r="W45" s="20"/>
      <c r="X45" s="20"/>
      <c r="Y45" s="20"/>
      <c r="Z45" s="48"/>
      <c r="AA45" s="22"/>
    </row>
    <row r="46" spans="1:27" ht="13.5" x14ac:dyDescent="0.25">
      <c r="A46" s="23" t="s">
        <v>69</v>
      </c>
      <c r="B46" s="17" t="s">
        <v>32</v>
      </c>
      <c r="C46" s="18"/>
      <c r="D46" s="18"/>
      <c r="E46" s="19"/>
      <c r="F46" s="20"/>
      <c r="G46" s="20"/>
      <c r="H46" s="20"/>
      <c r="I46" s="20"/>
      <c r="J46" s="20"/>
      <c r="K46" s="20"/>
      <c r="L46" s="20"/>
      <c r="M46" s="20"/>
      <c r="N46" s="20"/>
      <c r="O46" s="20"/>
      <c r="P46" s="20"/>
      <c r="Q46" s="20"/>
      <c r="R46" s="20"/>
      <c r="S46" s="20"/>
      <c r="T46" s="20"/>
      <c r="U46" s="20"/>
      <c r="V46" s="20"/>
      <c r="W46" s="20"/>
      <c r="X46" s="20"/>
      <c r="Y46" s="20"/>
      <c r="Z46" s="48"/>
      <c r="AA46" s="22"/>
    </row>
    <row r="47" spans="1:27" ht="14.45" customHeight="1" x14ac:dyDescent="0.25">
      <c r="A47" s="23" t="s">
        <v>41</v>
      </c>
      <c r="B47" s="17"/>
      <c r="C47" s="18"/>
      <c r="D47" s="18"/>
      <c r="E47" s="19"/>
      <c r="F47" s="20"/>
      <c r="G47" s="20"/>
      <c r="H47" s="20"/>
      <c r="I47" s="20"/>
      <c r="J47" s="20"/>
      <c r="K47" s="20"/>
      <c r="L47" s="20"/>
      <c r="M47" s="20"/>
      <c r="N47" s="20"/>
      <c r="O47" s="20"/>
      <c r="P47" s="20"/>
      <c r="Q47" s="20"/>
      <c r="R47" s="20"/>
      <c r="S47" s="20"/>
      <c r="T47" s="20"/>
      <c r="U47" s="20"/>
      <c r="V47" s="20"/>
      <c r="W47" s="20"/>
      <c r="X47" s="20"/>
      <c r="Y47" s="20"/>
      <c r="Z47" s="48"/>
      <c r="AA47" s="22"/>
    </row>
    <row r="48" spans="1:27" ht="13.5" x14ac:dyDescent="0.25">
      <c r="A48" s="49" t="s">
        <v>70</v>
      </c>
      <c r="B48" s="50" t="s">
        <v>66</v>
      </c>
      <c r="C48" s="51">
        <f t="shared" ref="C48:Y48" si="7">SUM(C45:C47)</f>
        <v>0</v>
      </c>
      <c r="D48" s="51">
        <f>SUM(D45:D47)</f>
        <v>0</v>
      </c>
      <c r="E48" s="52">
        <f t="shared" si="7"/>
        <v>0</v>
      </c>
      <c r="F48" s="53">
        <f t="shared" si="7"/>
        <v>0</v>
      </c>
      <c r="G48" s="53">
        <f t="shared" si="7"/>
        <v>0</v>
      </c>
      <c r="H48" s="53">
        <f t="shared" si="7"/>
        <v>0</v>
      </c>
      <c r="I48" s="53">
        <f t="shared" si="7"/>
        <v>0</v>
      </c>
      <c r="J48" s="53">
        <f t="shared" si="7"/>
        <v>0</v>
      </c>
      <c r="K48" s="53">
        <f t="shared" si="7"/>
        <v>0</v>
      </c>
      <c r="L48" s="53">
        <f t="shared" si="7"/>
        <v>0</v>
      </c>
      <c r="M48" s="53">
        <f t="shared" si="7"/>
        <v>0</v>
      </c>
      <c r="N48" s="53">
        <f t="shared" si="7"/>
        <v>0</v>
      </c>
      <c r="O48" s="53">
        <f t="shared" si="7"/>
        <v>0</v>
      </c>
      <c r="P48" s="53">
        <f t="shared" si="7"/>
        <v>0</v>
      </c>
      <c r="Q48" s="53">
        <f t="shared" si="7"/>
        <v>0</v>
      </c>
      <c r="R48" s="53">
        <f t="shared" si="7"/>
        <v>0</v>
      </c>
      <c r="S48" s="53">
        <f t="shared" si="7"/>
        <v>0</v>
      </c>
      <c r="T48" s="53">
        <f t="shared" si="7"/>
        <v>0</v>
      </c>
      <c r="U48" s="53">
        <f t="shared" si="7"/>
        <v>0</v>
      </c>
      <c r="V48" s="53">
        <f t="shared" si="7"/>
        <v>0</v>
      </c>
      <c r="W48" s="53">
        <f t="shared" si="7"/>
        <v>0</v>
      </c>
      <c r="X48" s="53">
        <f t="shared" si="7"/>
        <v>0</v>
      </c>
      <c r="Y48" s="53">
        <f t="shared" si="7"/>
        <v>0</v>
      </c>
      <c r="Z48" s="54">
        <f>+IF(X48&lt;&gt;0,+(Y48/X48)*100,0)</f>
        <v>0</v>
      </c>
      <c r="AA48" s="55">
        <f>SUM(AA45:AA47)</f>
        <v>0</v>
      </c>
    </row>
    <row r="49" spans="1:27" ht="13.5" x14ac:dyDescent="0.25">
      <c r="A49" s="56" t="s">
        <v>328</v>
      </c>
      <c r="B49" s="57"/>
      <c r="C49" s="58"/>
      <c r="D49" s="58"/>
      <c r="E49" s="58"/>
      <c r="F49" s="58"/>
      <c r="G49" s="58"/>
      <c r="H49" s="59"/>
      <c r="I49" s="59"/>
      <c r="J49" s="59"/>
      <c r="K49" s="59"/>
      <c r="L49" s="59"/>
      <c r="M49" s="59"/>
      <c r="N49" s="59"/>
      <c r="O49" s="59"/>
      <c r="P49" s="59"/>
      <c r="Q49" s="59"/>
      <c r="R49" s="59"/>
      <c r="S49" s="59"/>
      <c r="T49" s="59"/>
      <c r="U49" s="59"/>
      <c r="V49" s="59"/>
      <c r="W49" s="59"/>
      <c r="X49" s="59"/>
      <c r="Y49" s="59"/>
      <c r="Z49" s="59"/>
      <c r="AA49" s="59"/>
    </row>
    <row r="50" spans="1:27" ht="13.5" x14ac:dyDescent="0.25">
      <c r="A50" s="60" t="s">
        <v>329</v>
      </c>
      <c r="B50" s="60"/>
      <c r="C50" s="60"/>
      <c r="D50" s="60"/>
      <c r="E50" s="60"/>
      <c r="F50" s="60"/>
      <c r="G50" s="60"/>
      <c r="H50" s="59"/>
      <c r="I50" s="59"/>
      <c r="J50" s="59"/>
      <c r="K50" s="59"/>
      <c r="L50" s="59"/>
      <c r="M50" s="59"/>
      <c r="N50" s="59"/>
      <c r="O50" s="59"/>
      <c r="P50" s="59"/>
      <c r="Q50" s="59"/>
      <c r="R50" s="59"/>
      <c r="S50" s="59"/>
      <c r="T50" s="59"/>
      <c r="U50" s="59"/>
      <c r="V50" s="59"/>
      <c r="W50" s="59"/>
      <c r="X50" s="59"/>
      <c r="Y50" s="59"/>
      <c r="Z50" s="59"/>
      <c r="AA50" s="59"/>
    </row>
    <row r="51" spans="1:27" ht="13.5" x14ac:dyDescent="0.25">
      <c r="A51" s="61" t="s">
        <v>330</v>
      </c>
      <c r="B51" s="62"/>
      <c r="C51" s="63"/>
      <c r="D51" s="63"/>
      <c r="E51" s="63"/>
      <c r="F51" s="63"/>
      <c r="G51" s="63"/>
      <c r="H51" s="59"/>
      <c r="I51" s="59"/>
      <c r="J51" s="59"/>
      <c r="K51" s="59"/>
      <c r="L51" s="59"/>
      <c r="M51" s="59"/>
      <c r="N51" s="59"/>
      <c r="O51" s="59"/>
      <c r="P51" s="59"/>
      <c r="Q51" s="59"/>
      <c r="R51" s="59"/>
      <c r="S51" s="59"/>
      <c r="T51" s="59"/>
      <c r="U51" s="59"/>
      <c r="V51" s="59"/>
      <c r="W51" s="59"/>
      <c r="X51" s="59"/>
      <c r="Y51" s="59"/>
      <c r="Z51" s="59"/>
      <c r="AA51" s="59"/>
    </row>
    <row r="52" spans="1:27" ht="13.5" x14ac:dyDescent="0.25">
      <c r="A52" s="59"/>
      <c r="B52" s="59"/>
      <c r="C52" s="59"/>
      <c r="D52" s="59"/>
      <c r="E52" s="59"/>
      <c r="F52" s="59"/>
      <c r="G52" s="59"/>
      <c r="H52" s="59"/>
      <c r="I52" s="59"/>
      <c r="J52" s="59"/>
      <c r="K52" s="59"/>
      <c r="L52" s="59"/>
      <c r="M52" s="59"/>
      <c r="N52" s="59"/>
      <c r="O52" s="59"/>
      <c r="P52" s="59"/>
      <c r="Q52" s="59"/>
      <c r="R52" s="59"/>
      <c r="S52" s="59"/>
      <c r="T52" s="59"/>
      <c r="U52" s="59"/>
      <c r="V52" s="59"/>
      <c r="W52" s="59"/>
      <c r="X52" s="59"/>
      <c r="Y52" s="59"/>
      <c r="Z52" s="59"/>
      <c r="AA52" s="59"/>
    </row>
    <row r="53" spans="1:27" ht="13.5" x14ac:dyDescent="0.25">
      <c r="A53" s="59"/>
      <c r="B53" s="59"/>
      <c r="C53" s="59"/>
      <c r="D53" s="59"/>
      <c r="E53" s="59"/>
      <c r="F53" s="59"/>
      <c r="G53" s="59"/>
      <c r="H53" s="59"/>
      <c r="I53" s="59"/>
      <c r="J53" s="59"/>
      <c r="K53" s="59"/>
      <c r="L53" s="59"/>
      <c r="M53" s="59"/>
      <c r="N53" s="59"/>
      <c r="O53" s="59"/>
      <c r="P53" s="59"/>
      <c r="Q53" s="59"/>
      <c r="R53" s="59"/>
      <c r="S53" s="59"/>
      <c r="T53" s="59"/>
      <c r="U53" s="59"/>
      <c r="V53" s="59"/>
      <c r="W53" s="59"/>
      <c r="X53" s="59"/>
      <c r="Y53" s="59"/>
      <c r="Z53" s="59"/>
      <c r="AA53" s="59"/>
    </row>
    <row r="54" spans="1:27" ht="13.5" x14ac:dyDescent="0.25">
      <c r="A54" s="59"/>
      <c r="B54" s="59"/>
      <c r="C54" s="59"/>
      <c r="D54" s="59"/>
      <c r="E54" s="59"/>
      <c r="F54" s="59"/>
      <c r="G54" s="59"/>
      <c r="H54" s="59"/>
      <c r="I54" s="59"/>
      <c r="J54" s="59"/>
      <c r="K54" s="59"/>
      <c r="L54" s="59"/>
      <c r="M54" s="59"/>
      <c r="N54" s="59"/>
      <c r="O54" s="59"/>
      <c r="P54" s="59"/>
      <c r="Q54" s="59"/>
      <c r="R54" s="59"/>
      <c r="S54" s="59"/>
      <c r="T54" s="59"/>
      <c r="U54" s="59"/>
      <c r="V54" s="59"/>
      <c r="W54" s="59"/>
      <c r="X54" s="59"/>
      <c r="Y54" s="59"/>
      <c r="Z54" s="59"/>
      <c r="AA54" s="59"/>
    </row>
  </sheetData>
  <mergeCells count="2">
    <mergeCell ref="A1:AA1"/>
    <mergeCell ref="E2:AA2"/>
  </mergeCells>
  <printOptions horizontalCentered="1"/>
  <pageMargins left="0.55118110236220497" right="0.22" top="0.59055118110236204" bottom="0.59055118110236204" header="0.31496062992126" footer="0.31496062992126"/>
  <pageSetup paperSize="9" orientation="landscape" r:id="rId1"/>
  <rowBreaks count="1" manualBreakCount="1">
    <brk id="48" max="16383" man="1"/>
  </rowBreaks>
</worksheet>
</file>

<file path=xl/worksheets/sheet8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AA54"/>
  <sheetViews>
    <sheetView showGridLines="0" workbookViewId="0">
      <selection activeCell="B2" sqref="B2"/>
    </sheetView>
  </sheetViews>
  <sheetFormatPr defaultRowHeight="12.75" x14ac:dyDescent="0.2"/>
  <cols>
    <col min="1" max="1" width="35.7109375" customWidth="1"/>
    <col min="2" max="2" width="3.42578125" bestFit="1" customWidth="1"/>
    <col min="3" max="3" width="9.7109375" customWidth="1"/>
    <col min="4" max="4" width="9.7109375" hidden="1" customWidth="1"/>
    <col min="5" max="6" width="9.7109375" customWidth="1"/>
    <col min="7" max="9" width="9.7109375" hidden="1" customWidth="1"/>
    <col min="10" max="10" width="9.7109375" customWidth="1"/>
    <col min="11" max="13" width="9.7109375" hidden="1" customWidth="1"/>
    <col min="14" max="14" width="9.7109375" customWidth="1"/>
    <col min="15" max="22" width="9.7109375" hidden="1" customWidth="1"/>
    <col min="23" max="27" width="9.7109375" customWidth="1"/>
  </cols>
  <sheetData>
    <row r="1" spans="1:27" ht="38.450000000000003" customHeight="1" x14ac:dyDescent="0.25">
      <c r="A1" s="64" t="s">
        <v>149</v>
      </c>
      <c r="B1" s="64"/>
      <c r="C1" s="64"/>
      <c r="D1" s="64"/>
      <c r="E1" s="64"/>
      <c r="F1" s="64"/>
      <c r="G1" s="64"/>
      <c r="H1" s="64"/>
      <c r="I1" s="64"/>
      <c r="J1" s="64"/>
      <c r="K1" s="64"/>
      <c r="L1" s="64"/>
      <c r="M1" s="64"/>
      <c r="N1" s="64"/>
      <c r="O1" s="64"/>
      <c r="P1" s="64"/>
      <c r="Q1" s="64"/>
      <c r="R1" s="64"/>
      <c r="S1" s="64"/>
      <c r="T1" s="64"/>
      <c r="U1" s="64"/>
      <c r="V1" s="64"/>
      <c r="W1" s="64"/>
      <c r="X1" s="64"/>
      <c r="Y1" s="64"/>
      <c r="Z1" s="64"/>
      <c r="AA1" s="64"/>
    </row>
    <row r="2" spans="1:27" ht="24.95" customHeight="1" x14ac:dyDescent="0.2">
      <c r="A2" s="2" t="s">
        <v>1</v>
      </c>
      <c r="B2" s="1" t="s">
        <v>331</v>
      </c>
      <c r="C2" s="3" t="s">
        <v>2</v>
      </c>
      <c r="D2" s="3" t="s">
        <v>3</v>
      </c>
      <c r="E2" s="65" t="s">
        <v>4</v>
      </c>
      <c r="F2" s="66"/>
      <c r="G2" s="66"/>
      <c r="H2" s="66"/>
      <c r="I2" s="66"/>
      <c r="J2" s="66"/>
      <c r="K2" s="66"/>
      <c r="L2" s="66"/>
      <c r="M2" s="66"/>
      <c r="N2" s="66"/>
      <c r="O2" s="66"/>
      <c r="P2" s="66"/>
      <c r="Q2" s="66"/>
      <c r="R2" s="66"/>
      <c r="S2" s="66"/>
      <c r="T2" s="66"/>
      <c r="U2" s="66"/>
      <c r="V2" s="66"/>
      <c r="W2" s="66"/>
      <c r="X2" s="66"/>
      <c r="Y2" s="66"/>
      <c r="Z2" s="66"/>
      <c r="AA2" s="67"/>
    </row>
    <row r="3" spans="1:27" ht="24.95" customHeight="1" x14ac:dyDescent="0.2">
      <c r="A3" s="4" t="s">
        <v>5</v>
      </c>
      <c r="B3" s="5" t="s">
        <v>6</v>
      </c>
      <c r="C3" s="6" t="s">
        <v>7</v>
      </c>
      <c r="D3" s="6" t="s">
        <v>7</v>
      </c>
      <c r="E3" s="7" t="s">
        <v>8</v>
      </c>
      <c r="F3" s="8" t="s">
        <v>9</v>
      </c>
      <c r="G3" s="8" t="s">
        <v>10</v>
      </c>
      <c r="H3" s="8" t="s">
        <v>11</v>
      </c>
      <c r="I3" s="8" t="s">
        <v>12</v>
      </c>
      <c r="J3" s="8" t="s">
        <v>13</v>
      </c>
      <c r="K3" s="8" t="s">
        <v>14</v>
      </c>
      <c r="L3" s="8" t="s">
        <v>15</v>
      </c>
      <c r="M3" s="8" t="s">
        <v>16</v>
      </c>
      <c r="N3" s="8" t="s">
        <v>17</v>
      </c>
      <c r="O3" s="8" t="s">
        <v>18</v>
      </c>
      <c r="P3" s="8" t="s">
        <v>19</v>
      </c>
      <c r="Q3" s="8" t="s">
        <v>20</v>
      </c>
      <c r="R3" s="8" t="s">
        <v>21</v>
      </c>
      <c r="S3" s="8" t="s">
        <v>22</v>
      </c>
      <c r="T3" s="8" t="s">
        <v>23</v>
      </c>
      <c r="U3" s="8" t="s">
        <v>24</v>
      </c>
      <c r="V3" s="8" t="s">
        <v>25</v>
      </c>
      <c r="W3" s="8" t="s">
        <v>26</v>
      </c>
      <c r="X3" s="8" t="s">
        <v>27</v>
      </c>
      <c r="Y3" s="8" t="s">
        <v>28</v>
      </c>
      <c r="Z3" s="8" t="s">
        <v>29</v>
      </c>
      <c r="AA3" s="9" t="s">
        <v>30</v>
      </c>
    </row>
    <row r="4" spans="1:27" ht="13.5" x14ac:dyDescent="0.25">
      <c r="A4" s="10" t="s">
        <v>31</v>
      </c>
      <c r="B4" s="11" t="s">
        <v>32</v>
      </c>
      <c r="C4" s="12"/>
      <c r="D4" s="12"/>
      <c r="E4" s="13"/>
      <c r="F4" s="14"/>
      <c r="G4" s="14"/>
      <c r="H4" s="14"/>
      <c r="I4" s="14"/>
      <c r="J4" s="14"/>
      <c r="K4" s="14"/>
      <c r="L4" s="14"/>
      <c r="M4" s="14"/>
      <c r="N4" s="14"/>
      <c r="O4" s="14"/>
      <c r="P4" s="14"/>
      <c r="Q4" s="14"/>
      <c r="R4" s="14"/>
      <c r="S4" s="14"/>
      <c r="T4" s="14"/>
      <c r="U4" s="14"/>
      <c r="V4" s="14"/>
      <c r="W4" s="14"/>
      <c r="X4" s="14"/>
      <c r="Y4" s="14"/>
      <c r="Z4" s="15"/>
      <c r="AA4" s="16"/>
    </row>
    <row r="5" spans="1:27" ht="13.5" x14ac:dyDescent="0.25">
      <c r="A5" s="10" t="s">
        <v>33</v>
      </c>
      <c r="B5" s="17" t="s">
        <v>32</v>
      </c>
      <c r="C5" s="18"/>
      <c r="D5" s="18"/>
      <c r="E5" s="19"/>
      <c r="F5" s="20"/>
      <c r="G5" s="20"/>
      <c r="H5" s="20"/>
      <c r="I5" s="20"/>
      <c r="J5" s="20"/>
      <c r="K5" s="20"/>
      <c r="L5" s="20"/>
      <c r="M5" s="20"/>
      <c r="N5" s="20"/>
      <c r="O5" s="20"/>
      <c r="P5" s="20"/>
      <c r="Q5" s="20"/>
      <c r="R5" s="20"/>
      <c r="S5" s="20"/>
      <c r="T5" s="20"/>
      <c r="U5" s="20"/>
      <c r="V5" s="20"/>
      <c r="W5" s="20"/>
      <c r="X5" s="20"/>
      <c r="Y5" s="20"/>
      <c r="Z5" s="21"/>
      <c r="AA5" s="22"/>
    </row>
    <row r="6" spans="1:27" ht="13.5" x14ac:dyDescent="0.25">
      <c r="A6" s="23" t="s">
        <v>34</v>
      </c>
      <c r="B6" s="17" t="s">
        <v>32</v>
      </c>
      <c r="C6" s="18"/>
      <c r="D6" s="18"/>
      <c r="E6" s="19"/>
      <c r="F6" s="20"/>
      <c r="G6" s="20"/>
      <c r="H6" s="20"/>
      <c r="I6" s="20"/>
      <c r="J6" s="20"/>
      <c r="K6" s="20"/>
      <c r="L6" s="20"/>
      <c r="M6" s="20"/>
      <c r="N6" s="20"/>
      <c r="O6" s="20"/>
      <c r="P6" s="20"/>
      <c r="Q6" s="20"/>
      <c r="R6" s="20"/>
      <c r="S6" s="20"/>
      <c r="T6" s="20"/>
      <c r="U6" s="20"/>
      <c r="V6" s="20"/>
      <c r="W6" s="20"/>
      <c r="X6" s="20"/>
      <c r="Y6" s="20"/>
      <c r="Z6" s="21"/>
      <c r="AA6" s="22"/>
    </row>
    <row r="7" spans="1:27" ht="13.5" x14ac:dyDescent="0.25">
      <c r="A7" s="23" t="s">
        <v>35</v>
      </c>
      <c r="B7" s="17" t="s">
        <v>32</v>
      </c>
      <c r="C7" s="18"/>
      <c r="D7" s="18"/>
      <c r="E7" s="19"/>
      <c r="F7" s="20"/>
      <c r="G7" s="20"/>
      <c r="H7" s="20"/>
      <c r="I7" s="20"/>
      <c r="J7" s="20"/>
      <c r="K7" s="20"/>
      <c r="L7" s="20"/>
      <c r="M7" s="20"/>
      <c r="N7" s="20"/>
      <c r="O7" s="20"/>
      <c r="P7" s="20"/>
      <c r="Q7" s="20"/>
      <c r="R7" s="20"/>
      <c r="S7" s="20"/>
      <c r="T7" s="20"/>
      <c r="U7" s="20"/>
      <c r="V7" s="20"/>
      <c r="W7" s="20"/>
      <c r="X7" s="20"/>
      <c r="Y7" s="20"/>
      <c r="Z7" s="21"/>
      <c r="AA7" s="22"/>
    </row>
    <row r="8" spans="1:27" ht="13.5" x14ac:dyDescent="0.25">
      <c r="A8" s="23" t="s">
        <v>36</v>
      </c>
      <c r="B8" s="17" t="s">
        <v>32</v>
      </c>
      <c r="C8" s="18">
        <v>7979182</v>
      </c>
      <c r="D8" s="18"/>
      <c r="E8" s="19">
        <v>2830000</v>
      </c>
      <c r="F8" s="20">
        <v>2830000</v>
      </c>
      <c r="G8" s="20">
        <v>-82425</v>
      </c>
      <c r="H8" s="20">
        <v>113214</v>
      </c>
      <c r="I8" s="20">
        <v>334902</v>
      </c>
      <c r="J8" s="20">
        <v>365691</v>
      </c>
      <c r="K8" s="20">
        <v>304074</v>
      </c>
      <c r="L8" s="20">
        <v>352893</v>
      </c>
      <c r="M8" s="20">
        <v>332901</v>
      </c>
      <c r="N8" s="20">
        <v>989868</v>
      </c>
      <c r="O8" s="20"/>
      <c r="P8" s="20"/>
      <c r="Q8" s="20"/>
      <c r="R8" s="20"/>
      <c r="S8" s="20"/>
      <c r="T8" s="20"/>
      <c r="U8" s="20"/>
      <c r="V8" s="20"/>
      <c r="W8" s="20">
        <v>1355559</v>
      </c>
      <c r="X8" s="20">
        <v>1415002</v>
      </c>
      <c r="Y8" s="20">
        <v>-59443</v>
      </c>
      <c r="Z8" s="21">
        <v>-4.200912790229272</v>
      </c>
      <c r="AA8" s="22">
        <v>2830000</v>
      </c>
    </row>
    <row r="9" spans="1:27" ht="13.5" x14ac:dyDescent="0.25">
      <c r="A9" s="23" t="s">
        <v>37</v>
      </c>
      <c r="B9" s="17" t="s">
        <v>32</v>
      </c>
      <c r="C9" s="18"/>
      <c r="D9" s="18"/>
      <c r="E9" s="19"/>
      <c r="F9" s="20"/>
      <c r="G9" s="20"/>
      <c r="H9" s="20"/>
      <c r="I9" s="20"/>
      <c r="J9" s="20"/>
      <c r="K9" s="20"/>
      <c r="L9" s="20"/>
      <c r="M9" s="20"/>
      <c r="N9" s="20"/>
      <c r="O9" s="20"/>
      <c r="P9" s="20"/>
      <c r="Q9" s="20"/>
      <c r="R9" s="20"/>
      <c r="S9" s="20"/>
      <c r="T9" s="20"/>
      <c r="U9" s="20"/>
      <c r="V9" s="20"/>
      <c r="W9" s="20"/>
      <c r="X9" s="20"/>
      <c r="Y9" s="20"/>
      <c r="Z9" s="21"/>
      <c r="AA9" s="22"/>
    </row>
    <row r="10" spans="1:27" ht="13.5" x14ac:dyDescent="0.25">
      <c r="A10" s="23" t="s">
        <v>38</v>
      </c>
      <c r="B10" s="17" t="s">
        <v>32</v>
      </c>
      <c r="C10" s="18"/>
      <c r="D10" s="18"/>
      <c r="E10" s="19"/>
      <c r="F10" s="20"/>
      <c r="G10" s="24"/>
      <c r="H10" s="24"/>
      <c r="I10" s="24"/>
      <c r="J10" s="20"/>
      <c r="K10" s="24"/>
      <c r="L10" s="24"/>
      <c r="M10" s="20"/>
      <c r="N10" s="24"/>
      <c r="O10" s="24"/>
      <c r="P10" s="24"/>
      <c r="Q10" s="20"/>
      <c r="R10" s="24"/>
      <c r="S10" s="24"/>
      <c r="T10" s="20"/>
      <c r="U10" s="24"/>
      <c r="V10" s="24"/>
      <c r="W10" s="24"/>
      <c r="X10" s="20"/>
      <c r="Y10" s="24"/>
      <c r="Z10" s="25"/>
      <c r="AA10" s="26"/>
    </row>
    <row r="11" spans="1:27" ht="13.5" x14ac:dyDescent="0.25">
      <c r="A11" s="23" t="s">
        <v>39</v>
      </c>
      <c r="B11" s="17" t="s">
        <v>32</v>
      </c>
      <c r="C11" s="18"/>
      <c r="D11" s="18"/>
      <c r="E11" s="19"/>
      <c r="F11" s="20"/>
      <c r="G11" s="20"/>
      <c r="H11" s="20"/>
      <c r="I11" s="20"/>
      <c r="J11" s="20"/>
      <c r="K11" s="20"/>
      <c r="L11" s="20"/>
      <c r="M11" s="20"/>
      <c r="N11" s="20"/>
      <c r="O11" s="20"/>
      <c r="P11" s="20"/>
      <c r="Q11" s="20"/>
      <c r="R11" s="20"/>
      <c r="S11" s="20"/>
      <c r="T11" s="20"/>
      <c r="U11" s="20"/>
      <c r="V11" s="20"/>
      <c r="W11" s="20"/>
      <c r="X11" s="20"/>
      <c r="Y11" s="20"/>
      <c r="Z11" s="21"/>
      <c r="AA11" s="22"/>
    </row>
    <row r="12" spans="1:27" ht="13.5" x14ac:dyDescent="0.25">
      <c r="A12" s="27" t="s">
        <v>40</v>
      </c>
      <c r="B12" s="28" t="s">
        <v>32</v>
      </c>
      <c r="C12" s="29">
        <f t="shared" ref="C12:Y12" si="0">SUM(C6:C11)</f>
        <v>7979182</v>
      </c>
      <c r="D12" s="29">
        <f>SUM(D6:D11)</f>
        <v>0</v>
      </c>
      <c r="E12" s="30">
        <f t="shared" si="0"/>
        <v>2830000</v>
      </c>
      <c r="F12" s="31">
        <f t="shared" si="0"/>
        <v>2830000</v>
      </c>
      <c r="G12" s="31">
        <f t="shared" si="0"/>
        <v>-82425</v>
      </c>
      <c r="H12" s="31">
        <f t="shared" si="0"/>
        <v>113214</v>
      </c>
      <c r="I12" s="31">
        <f t="shared" si="0"/>
        <v>334902</v>
      </c>
      <c r="J12" s="31">
        <f t="shared" si="0"/>
        <v>365691</v>
      </c>
      <c r="K12" s="31">
        <f t="shared" si="0"/>
        <v>304074</v>
      </c>
      <c r="L12" s="31">
        <f t="shared" si="0"/>
        <v>352893</v>
      </c>
      <c r="M12" s="31">
        <f t="shared" si="0"/>
        <v>332901</v>
      </c>
      <c r="N12" s="31">
        <f t="shared" si="0"/>
        <v>989868</v>
      </c>
      <c r="O12" s="31">
        <f t="shared" si="0"/>
        <v>0</v>
      </c>
      <c r="P12" s="31">
        <f t="shared" si="0"/>
        <v>0</v>
      </c>
      <c r="Q12" s="31">
        <f t="shared" si="0"/>
        <v>0</v>
      </c>
      <c r="R12" s="31">
        <f t="shared" si="0"/>
        <v>0</v>
      </c>
      <c r="S12" s="31">
        <f t="shared" si="0"/>
        <v>0</v>
      </c>
      <c r="T12" s="31">
        <f t="shared" si="0"/>
        <v>0</v>
      </c>
      <c r="U12" s="31">
        <f t="shared" si="0"/>
        <v>0</v>
      </c>
      <c r="V12" s="31">
        <f t="shared" si="0"/>
        <v>0</v>
      </c>
      <c r="W12" s="31">
        <f t="shared" si="0"/>
        <v>1355559</v>
      </c>
      <c r="X12" s="31">
        <f t="shared" si="0"/>
        <v>1415002</v>
      </c>
      <c r="Y12" s="31">
        <f t="shared" si="0"/>
        <v>-59443</v>
      </c>
      <c r="Z12" s="32">
        <f>+IF(X12&lt;&gt;0,+(Y12/X12)*100,0)</f>
        <v>-4.200912790229272</v>
      </c>
      <c r="AA12" s="33">
        <f>SUM(AA6:AA11)</f>
        <v>2830000</v>
      </c>
    </row>
    <row r="13" spans="1:27" ht="5.0999999999999996" customHeight="1" x14ac:dyDescent="0.25">
      <c r="A13" s="34" t="s">
        <v>41</v>
      </c>
      <c r="B13" s="17"/>
      <c r="C13" s="18"/>
      <c r="D13" s="18"/>
      <c r="E13" s="19"/>
      <c r="F13" s="20"/>
      <c r="G13" s="20"/>
      <c r="H13" s="20"/>
      <c r="I13" s="20"/>
      <c r="J13" s="20"/>
      <c r="K13" s="20"/>
      <c r="L13" s="20"/>
      <c r="M13" s="20"/>
      <c r="N13" s="20"/>
      <c r="O13" s="20"/>
      <c r="P13" s="20"/>
      <c r="Q13" s="20"/>
      <c r="R13" s="20"/>
      <c r="S13" s="20"/>
      <c r="T13" s="20"/>
      <c r="U13" s="20"/>
      <c r="V13" s="20"/>
      <c r="W13" s="20"/>
      <c r="X13" s="20"/>
      <c r="Y13" s="20"/>
      <c r="Z13" s="21"/>
      <c r="AA13" s="22"/>
    </row>
    <row r="14" spans="1:27" ht="13.5" x14ac:dyDescent="0.25">
      <c r="A14" s="10" t="s">
        <v>42</v>
      </c>
      <c r="B14" s="17" t="s">
        <v>32</v>
      </c>
      <c r="C14" s="18"/>
      <c r="D14" s="18"/>
      <c r="E14" s="19"/>
      <c r="F14" s="20"/>
      <c r="G14" s="20"/>
      <c r="H14" s="20"/>
      <c r="I14" s="20"/>
      <c r="J14" s="20"/>
      <c r="K14" s="20"/>
      <c r="L14" s="20"/>
      <c r="M14" s="20"/>
      <c r="N14" s="20"/>
      <c r="O14" s="20"/>
      <c r="P14" s="20"/>
      <c r="Q14" s="20"/>
      <c r="R14" s="20"/>
      <c r="S14" s="20"/>
      <c r="T14" s="20"/>
      <c r="U14" s="20"/>
      <c r="V14" s="20"/>
      <c r="W14" s="20"/>
      <c r="X14" s="20"/>
      <c r="Y14" s="20"/>
      <c r="Z14" s="21"/>
      <c r="AA14" s="22"/>
    </row>
    <row r="15" spans="1:27" ht="13.5" x14ac:dyDescent="0.25">
      <c r="A15" s="23" t="s">
        <v>43</v>
      </c>
      <c r="B15" s="17" t="s">
        <v>32</v>
      </c>
      <c r="C15" s="18"/>
      <c r="D15" s="18"/>
      <c r="E15" s="19"/>
      <c r="F15" s="20"/>
      <c r="G15" s="20"/>
      <c r="H15" s="20"/>
      <c r="I15" s="20"/>
      <c r="J15" s="20"/>
      <c r="K15" s="20"/>
      <c r="L15" s="20"/>
      <c r="M15" s="20"/>
      <c r="N15" s="20"/>
      <c r="O15" s="20"/>
      <c r="P15" s="20"/>
      <c r="Q15" s="20"/>
      <c r="R15" s="20"/>
      <c r="S15" s="20"/>
      <c r="T15" s="20"/>
      <c r="U15" s="20"/>
      <c r="V15" s="20"/>
      <c r="W15" s="20"/>
      <c r="X15" s="20"/>
      <c r="Y15" s="20"/>
      <c r="Z15" s="21"/>
      <c r="AA15" s="22"/>
    </row>
    <row r="16" spans="1:27" ht="13.5" x14ac:dyDescent="0.25">
      <c r="A16" s="23" t="s">
        <v>44</v>
      </c>
      <c r="B16" s="17" t="s">
        <v>32</v>
      </c>
      <c r="C16" s="18"/>
      <c r="D16" s="18"/>
      <c r="E16" s="19"/>
      <c r="F16" s="20"/>
      <c r="G16" s="24"/>
      <c r="H16" s="24"/>
      <c r="I16" s="24"/>
      <c r="J16" s="20"/>
      <c r="K16" s="24"/>
      <c r="L16" s="24"/>
      <c r="M16" s="20"/>
      <c r="N16" s="24"/>
      <c r="O16" s="24"/>
      <c r="P16" s="24"/>
      <c r="Q16" s="20"/>
      <c r="R16" s="24"/>
      <c r="S16" s="24"/>
      <c r="T16" s="20"/>
      <c r="U16" s="24"/>
      <c r="V16" s="24"/>
      <c r="W16" s="24"/>
      <c r="X16" s="20"/>
      <c r="Y16" s="24"/>
      <c r="Z16" s="25"/>
      <c r="AA16" s="26"/>
    </row>
    <row r="17" spans="1:27" ht="13.5" x14ac:dyDescent="0.25">
      <c r="A17" s="23" t="s">
        <v>45</v>
      </c>
      <c r="B17" s="17" t="s">
        <v>32</v>
      </c>
      <c r="C17" s="18"/>
      <c r="D17" s="18"/>
      <c r="E17" s="19"/>
      <c r="F17" s="20"/>
      <c r="G17" s="20"/>
      <c r="H17" s="20"/>
      <c r="I17" s="20"/>
      <c r="J17" s="20"/>
      <c r="K17" s="20"/>
      <c r="L17" s="20"/>
      <c r="M17" s="20"/>
      <c r="N17" s="20"/>
      <c r="O17" s="20"/>
      <c r="P17" s="20"/>
      <c r="Q17" s="20"/>
      <c r="R17" s="20"/>
      <c r="S17" s="20"/>
      <c r="T17" s="20"/>
      <c r="U17" s="20"/>
      <c r="V17" s="20"/>
      <c r="W17" s="20"/>
      <c r="X17" s="20"/>
      <c r="Y17" s="20"/>
      <c r="Z17" s="21"/>
      <c r="AA17" s="22"/>
    </row>
    <row r="18" spans="1:27" ht="13.5" x14ac:dyDescent="0.25">
      <c r="A18" s="23" t="s">
        <v>46</v>
      </c>
      <c r="B18" s="17" t="s">
        <v>32</v>
      </c>
      <c r="C18" s="18"/>
      <c r="D18" s="18"/>
      <c r="E18" s="19"/>
      <c r="F18" s="20"/>
      <c r="G18" s="20"/>
      <c r="H18" s="20"/>
      <c r="I18" s="20"/>
      <c r="J18" s="20"/>
      <c r="K18" s="20"/>
      <c r="L18" s="20"/>
      <c r="M18" s="20"/>
      <c r="N18" s="20"/>
      <c r="O18" s="20"/>
      <c r="P18" s="20"/>
      <c r="Q18" s="20"/>
      <c r="R18" s="20"/>
      <c r="S18" s="20"/>
      <c r="T18" s="20"/>
      <c r="U18" s="20"/>
      <c r="V18" s="20"/>
      <c r="W18" s="20"/>
      <c r="X18" s="20"/>
      <c r="Y18" s="20"/>
      <c r="Z18" s="21"/>
      <c r="AA18" s="22"/>
    </row>
    <row r="19" spans="1:27" ht="13.5" x14ac:dyDescent="0.25">
      <c r="A19" s="23" t="s">
        <v>47</v>
      </c>
      <c r="B19" s="17" t="s">
        <v>32</v>
      </c>
      <c r="C19" s="18"/>
      <c r="D19" s="18"/>
      <c r="E19" s="19"/>
      <c r="F19" s="20"/>
      <c r="G19" s="20"/>
      <c r="H19" s="20"/>
      <c r="I19" s="20"/>
      <c r="J19" s="20"/>
      <c r="K19" s="20"/>
      <c r="L19" s="20"/>
      <c r="M19" s="20"/>
      <c r="N19" s="20"/>
      <c r="O19" s="20"/>
      <c r="P19" s="20"/>
      <c r="Q19" s="20"/>
      <c r="R19" s="20"/>
      <c r="S19" s="20"/>
      <c r="T19" s="20"/>
      <c r="U19" s="20"/>
      <c r="V19" s="20"/>
      <c r="W19" s="20"/>
      <c r="X19" s="20"/>
      <c r="Y19" s="20"/>
      <c r="Z19" s="21"/>
      <c r="AA19" s="22"/>
    </row>
    <row r="20" spans="1:27" ht="13.5" x14ac:dyDescent="0.25">
      <c r="A20" s="23" t="s">
        <v>32</v>
      </c>
      <c r="B20" s="17" t="s">
        <v>32</v>
      </c>
      <c r="C20" s="18"/>
      <c r="D20" s="18"/>
      <c r="E20" s="19"/>
      <c r="F20" s="20"/>
      <c r="G20" s="20"/>
      <c r="H20" s="20"/>
      <c r="I20" s="20"/>
      <c r="J20" s="20"/>
      <c r="K20" s="20"/>
      <c r="L20" s="20"/>
      <c r="M20" s="20"/>
      <c r="N20" s="20"/>
      <c r="O20" s="20"/>
      <c r="P20" s="20"/>
      <c r="Q20" s="20"/>
      <c r="R20" s="20"/>
      <c r="S20" s="20"/>
      <c r="T20" s="20"/>
      <c r="U20" s="20"/>
      <c r="V20" s="20"/>
      <c r="W20" s="20"/>
      <c r="X20" s="20"/>
      <c r="Y20" s="20"/>
      <c r="Z20" s="21"/>
      <c r="AA20" s="22"/>
    </row>
    <row r="21" spans="1:27" ht="13.5" x14ac:dyDescent="0.25">
      <c r="A21" s="23" t="s">
        <v>48</v>
      </c>
      <c r="B21" s="17" t="s">
        <v>32</v>
      </c>
      <c r="C21" s="18"/>
      <c r="D21" s="18"/>
      <c r="E21" s="19"/>
      <c r="F21" s="20"/>
      <c r="G21" s="20"/>
      <c r="H21" s="20"/>
      <c r="I21" s="20"/>
      <c r="J21" s="20"/>
      <c r="K21" s="20"/>
      <c r="L21" s="20"/>
      <c r="M21" s="20"/>
      <c r="N21" s="20"/>
      <c r="O21" s="20"/>
      <c r="P21" s="20"/>
      <c r="Q21" s="20"/>
      <c r="R21" s="20"/>
      <c r="S21" s="20"/>
      <c r="T21" s="20"/>
      <c r="U21" s="20"/>
      <c r="V21" s="20"/>
      <c r="W21" s="20"/>
      <c r="X21" s="20"/>
      <c r="Y21" s="20"/>
      <c r="Z21" s="21"/>
      <c r="AA21" s="22"/>
    </row>
    <row r="22" spans="1:27" ht="13.5" x14ac:dyDescent="0.25">
      <c r="A22" s="23" t="s">
        <v>49</v>
      </c>
      <c r="B22" s="17" t="s">
        <v>32</v>
      </c>
      <c r="C22" s="18"/>
      <c r="D22" s="18"/>
      <c r="E22" s="19"/>
      <c r="F22" s="20"/>
      <c r="G22" s="20"/>
      <c r="H22" s="20"/>
      <c r="I22" s="20"/>
      <c r="J22" s="20"/>
      <c r="K22" s="20"/>
      <c r="L22" s="20"/>
      <c r="M22" s="20"/>
      <c r="N22" s="20"/>
      <c r="O22" s="20"/>
      <c r="P22" s="20"/>
      <c r="Q22" s="20"/>
      <c r="R22" s="20"/>
      <c r="S22" s="20"/>
      <c r="T22" s="20"/>
      <c r="U22" s="20"/>
      <c r="V22" s="20"/>
      <c r="W22" s="20"/>
      <c r="X22" s="20"/>
      <c r="Y22" s="20"/>
      <c r="Z22" s="21"/>
      <c r="AA22" s="22"/>
    </row>
    <row r="23" spans="1:27" ht="13.5" x14ac:dyDescent="0.25">
      <c r="A23" s="23" t="s">
        <v>50</v>
      </c>
      <c r="B23" s="17" t="s">
        <v>32</v>
      </c>
      <c r="C23" s="18"/>
      <c r="D23" s="18"/>
      <c r="E23" s="19"/>
      <c r="F23" s="20"/>
      <c r="G23" s="24"/>
      <c r="H23" s="24"/>
      <c r="I23" s="24"/>
      <c r="J23" s="20"/>
      <c r="K23" s="24"/>
      <c r="L23" s="24"/>
      <c r="M23" s="20"/>
      <c r="N23" s="24"/>
      <c r="O23" s="24"/>
      <c r="P23" s="24"/>
      <c r="Q23" s="20"/>
      <c r="R23" s="24"/>
      <c r="S23" s="24"/>
      <c r="T23" s="20"/>
      <c r="U23" s="24"/>
      <c r="V23" s="24"/>
      <c r="W23" s="24"/>
      <c r="X23" s="20"/>
      <c r="Y23" s="24"/>
      <c r="Z23" s="25"/>
      <c r="AA23" s="26"/>
    </row>
    <row r="24" spans="1:27" ht="13.5" x14ac:dyDescent="0.25">
      <c r="A24" s="27" t="s">
        <v>51</v>
      </c>
      <c r="B24" s="35" t="s">
        <v>32</v>
      </c>
      <c r="C24" s="29">
        <f t="shared" ref="C24:Y24" si="1">SUM(C15:C23)</f>
        <v>0</v>
      </c>
      <c r="D24" s="29">
        <f>SUM(D15:D23)</f>
        <v>0</v>
      </c>
      <c r="E24" s="36">
        <f t="shared" si="1"/>
        <v>0</v>
      </c>
      <c r="F24" s="37">
        <f t="shared" si="1"/>
        <v>0</v>
      </c>
      <c r="G24" s="37">
        <f t="shared" si="1"/>
        <v>0</v>
      </c>
      <c r="H24" s="37">
        <f t="shared" si="1"/>
        <v>0</v>
      </c>
      <c r="I24" s="37">
        <f t="shared" si="1"/>
        <v>0</v>
      </c>
      <c r="J24" s="37">
        <f t="shared" si="1"/>
        <v>0</v>
      </c>
      <c r="K24" s="37">
        <f t="shared" si="1"/>
        <v>0</v>
      </c>
      <c r="L24" s="37">
        <f t="shared" si="1"/>
        <v>0</v>
      </c>
      <c r="M24" s="37">
        <f t="shared" si="1"/>
        <v>0</v>
      </c>
      <c r="N24" s="37">
        <f t="shared" si="1"/>
        <v>0</v>
      </c>
      <c r="O24" s="37">
        <f t="shared" si="1"/>
        <v>0</v>
      </c>
      <c r="P24" s="37">
        <f t="shared" si="1"/>
        <v>0</v>
      </c>
      <c r="Q24" s="37">
        <f t="shared" si="1"/>
        <v>0</v>
      </c>
      <c r="R24" s="37">
        <f t="shared" si="1"/>
        <v>0</v>
      </c>
      <c r="S24" s="37">
        <f t="shared" si="1"/>
        <v>0</v>
      </c>
      <c r="T24" s="37">
        <f t="shared" si="1"/>
        <v>0</v>
      </c>
      <c r="U24" s="37">
        <f t="shared" si="1"/>
        <v>0</v>
      </c>
      <c r="V24" s="37">
        <f t="shared" si="1"/>
        <v>0</v>
      </c>
      <c r="W24" s="37">
        <f t="shared" si="1"/>
        <v>0</v>
      </c>
      <c r="X24" s="37">
        <f t="shared" si="1"/>
        <v>0</v>
      </c>
      <c r="Y24" s="37">
        <f t="shared" si="1"/>
        <v>0</v>
      </c>
      <c r="Z24" s="38">
        <f>+IF(X24&lt;&gt;0,+(Y24/X24)*100,0)</f>
        <v>0</v>
      </c>
      <c r="AA24" s="39">
        <f>SUM(AA15:AA23)</f>
        <v>0</v>
      </c>
    </row>
    <row r="25" spans="1:27" ht="13.5" x14ac:dyDescent="0.25">
      <c r="A25" s="27" t="s">
        <v>52</v>
      </c>
      <c r="B25" s="28" t="s">
        <v>32</v>
      </c>
      <c r="C25" s="29">
        <f t="shared" ref="C25:Y25" si="2">+C12+C24</f>
        <v>7979182</v>
      </c>
      <c r="D25" s="29">
        <f>+D12+D24</f>
        <v>0</v>
      </c>
      <c r="E25" s="30">
        <f t="shared" si="2"/>
        <v>2830000</v>
      </c>
      <c r="F25" s="31">
        <f t="shared" si="2"/>
        <v>2830000</v>
      </c>
      <c r="G25" s="31">
        <f t="shared" si="2"/>
        <v>-82425</v>
      </c>
      <c r="H25" s="31">
        <f t="shared" si="2"/>
        <v>113214</v>
      </c>
      <c r="I25" s="31">
        <f t="shared" si="2"/>
        <v>334902</v>
      </c>
      <c r="J25" s="31">
        <f t="shared" si="2"/>
        <v>365691</v>
      </c>
      <c r="K25" s="31">
        <f t="shared" si="2"/>
        <v>304074</v>
      </c>
      <c r="L25" s="31">
        <f t="shared" si="2"/>
        <v>352893</v>
      </c>
      <c r="M25" s="31">
        <f t="shared" si="2"/>
        <v>332901</v>
      </c>
      <c r="N25" s="31">
        <f t="shared" si="2"/>
        <v>989868</v>
      </c>
      <c r="O25" s="31">
        <f t="shared" si="2"/>
        <v>0</v>
      </c>
      <c r="P25" s="31">
        <f t="shared" si="2"/>
        <v>0</v>
      </c>
      <c r="Q25" s="31">
        <f t="shared" si="2"/>
        <v>0</v>
      </c>
      <c r="R25" s="31">
        <f t="shared" si="2"/>
        <v>0</v>
      </c>
      <c r="S25" s="31">
        <f t="shared" si="2"/>
        <v>0</v>
      </c>
      <c r="T25" s="31">
        <f t="shared" si="2"/>
        <v>0</v>
      </c>
      <c r="U25" s="31">
        <f t="shared" si="2"/>
        <v>0</v>
      </c>
      <c r="V25" s="31">
        <f t="shared" si="2"/>
        <v>0</v>
      </c>
      <c r="W25" s="31">
        <f t="shared" si="2"/>
        <v>1355559</v>
      </c>
      <c r="X25" s="31">
        <f t="shared" si="2"/>
        <v>1415002</v>
      </c>
      <c r="Y25" s="31">
        <f t="shared" si="2"/>
        <v>-59443</v>
      </c>
      <c r="Z25" s="32">
        <f>+IF(X25&lt;&gt;0,+(Y25/X25)*100,0)</f>
        <v>-4.200912790229272</v>
      </c>
      <c r="AA25" s="33">
        <f>+AA12+AA24</f>
        <v>2830000</v>
      </c>
    </row>
    <row r="26" spans="1:27" ht="5.0999999999999996" customHeight="1" x14ac:dyDescent="0.25">
      <c r="A26" s="34" t="s">
        <v>41</v>
      </c>
      <c r="B26" s="17"/>
      <c r="C26" s="18"/>
      <c r="D26" s="18"/>
      <c r="E26" s="19"/>
      <c r="F26" s="20"/>
      <c r="G26" s="20"/>
      <c r="H26" s="20"/>
      <c r="I26" s="20"/>
      <c r="J26" s="20"/>
      <c r="K26" s="20"/>
      <c r="L26" s="20"/>
      <c r="M26" s="20"/>
      <c r="N26" s="20"/>
      <c r="O26" s="20"/>
      <c r="P26" s="20"/>
      <c r="Q26" s="20"/>
      <c r="R26" s="20"/>
      <c r="S26" s="20"/>
      <c r="T26" s="20"/>
      <c r="U26" s="20"/>
      <c r="V26" s="20"/>
      <c r="W26" s="20"/>
      <c r="X26" s="20"/>
      <c r="Y26" s="20"/>
      <c r="Z26" s="21"/>
      <c r="AA26" s="22"/>
    </row>
    <row r="27" spans="1:27" ht="13.5" x14ac:dyDescent="0.25">
      <c r="A27" s="10" t="s">
        <v>53</v>
      </c>
      <c r="B27" s="17" t="s">
        <v>32</v>
      </c>
      <c r="C27" s="18"/>
      <c r="D27" s="18"/>
      <c r="E27" s="19"/>
      <c r="F27" s="20"/>
      <c r="G27" s="20"/>
      <c r="H27" s="20"/>
      <c r="I27" s="20"/>
      <c r="J27" s="20"/>
      <c r="K27" s="20"/>
      <c r="L27" s="20"/>
      <c r="M27" s="20"/>
      <c r="N27" s="20"/>
      <c r="O27" s="20"/>
      <c r="P27" s="20"/>
      <c r="Q27" s="20"/>
      <c r="R27" s="20"/>
      <c r="S27" s="20"/>
      <c r="T27" s="20"/>
      <c r="U27" s="20"/>
      <c r="V27" s="20"/>
      <c r="W27" s="20"/>
      <c r="X27" s="20"/>
      <c r="Y27" s="20"/>
      <c r="Z27" s="21"/>
      <c r="AA27" s="22"/>
    </row>
    <row r="28" spans="1:27" ht="13.5" x14ac:dyDescent="0.25">
      <c r="A28" s="10" t="s">
        <v>54</v>
      </c>
      <c r="B28" s="40" t="s">
        <v>32</v>
      </c>
      <c r="C28" s="18"/>
      <c r="D28" s="18"/>
      <c r="E28" s="19"/>
      <c r="F28" s="20"/>
      <c r="G28" s="20"/>
      <c r="H28" s="20"/>
      <c r="I28" s="20"/>
      <c r="J28" s="20"/>
      <c r="K28" s="20"/>
      <c r="L28" s="20"/>
      <c r="M28" s="20"/>
      <c r="N28" s="20"/>
      <c r="O28" s="20"/>
      <c r="P28" s="20"/>
      <c r="Q28" s="20"/>
      <c r="R28" s="20"/>
      <c r="S28" s="20"/>
      <c r="T28" s="20"/>
      <c r="U28" s="20"/>
      <c r="V28" s="20"/>
      <c r="W28" s="20"/>
      <c r="X28" s="20"/>
      <c r="Y28" s="20"/>
      <c r="Z28" s="21"/>
      <c r="AA28" s="22"/>
    </row>
    <row r="29" spans="1:27" ht="13.5" x14ac:dyDescent="0.25">
      <c r="A29" s="23" t="s">
        <v>55</v>
      </c>
      <c r="B29" s="17" t="s">
        <v>32</v>
      </c>
      <c r="C29" s="18"/>
      <c r="D29" s="18"/>
      <c r="E29" s="19"/>
      <c r="F29" s="20"/>
      <c r="G29" s="20"/>
      <c r="H29" s="20"/>
      <c r="I29" s="20"/>
      <c r="J29" s="20"/>
      <c r="K29" s="20"/>
      <c r="L29" s="20"/>
      <c r="M29" s="20"/>
      <c r="N29" s="20"/>
      <c r="O29" s="20"/>
      <c r="P29" s="20"/>
      <c r="Q29" s="20"/>
      <c r="R29" s="20"/>
      <c r="S29" s="20"/>
      <c r="T29" s="20"/>
      <c r="U29" s="20"/>
      <c r="V29" s="20"/>
      <c r="W29" s="20"/>
      <c r="X29" s="20"/>
      <c r="Y29" s="20"/>
      <c r="Z29" s="21"/>
      <c r="AA29" s="22"/>
    </row>
    <row r="30" spans="1:27" ht="13.5" x14ac:dyDescent="0.25">
      <c r="A30" s="23" t="s">
        <v>56</v>
      </c>
      <c r="B30" s="17" t="s">
        <v>32</v>
      </c>
      <c r="C30" s="18"/>
      <c r="D30" s="18"/>
      <c r="E30" s="19"/>
      <c r="F30" s="20"/>
      <c r="G30" s="20"/>
      <c r="H30" s="20"/>
      <c r="I30" s="20"/>
      <c r="J30" s="20"/>
      <c r="K30" s="20"/>
      <c r="L30" s="20"/>
      <c r="M30" s="20"/>
      <c r="N30" s="20"/>
      <c r="O30" s="20"/>
      <c r="P30" s="20"/>
      <c r="Q30" s="20"/>
      <c r="R30" s="20"/>
      <c r="S30" s="20"/>
      <c r="T30" s="20"/>
      <c r="U30" s="20"/>
      <c r="V30" s="20"/>
      <c r="W30" s="20"/>
      <c r="X30" s="20"/>
      <c r="Y30" s="20"/>
      <c r="Z30" s="21"/>
      <c r="AA30" s="22"/>
    </row>
    <row r="31" spans="1:27" ht="13.5" x14ac:dyDescent="0.25">
      <c r="A31" s="23" t="s">
        <v>57</v>
      </c>
      <c r="B31" s="17" t="s">
        <v>32</v>
      </c>
      <c r="C31" s="18"/>
      <c r="D31" s="18"/>
      <c r="E31" s="19"/>
      <c r="F31" s="20"/>
      <c r="G31" s="20"/>
      <c r="H31" s="20"/>
      <c r="I31" s="20"/>
      <c r="J31" s="20"/>
      <c r="K31" s="20"/>
      <c r="L31" s="20"/>
      <c r="M31" s="20"/>
      <c r="N31" s="20"/>
      <c r="O31" s="20"/>
      <c r="P31" s="20"/>
      <c r="Q31" s="20"/>
      <c r="R31" s="20"/>
      <c r="S31" s="20"/>
      <c r="T31" s="20"/>
      <c r="U31" s="20"/>
      <c r="V31" s="20"/>
      <c r="W31" s="20"/>
      <c r="X31" s="20"/>
      <c r="Y31" s="20"/>
      <c r="Z31" s="21"/>
      <c r="AA31" s="22"/>
    </row>
    <row r="32" spans="1:27" ht="13.5" x14ac:dyDescent="0.25">
      <c r="A32" s="23" t="s">
        <v>58</v>
      </c>
      <c r="B32" s="17" t="s">
        <v>32</v>
      </c>
      <c r="C32" s="18"/>
      <c r="D32" s="18"/>
      <c r="E32" s="19">
        <v>1376000</v>
      </c>
      <c r="F32" s="20">
        <v>1376000</v>
      </c>
      <c r="G32" s="20"/>
      <c r="H32" s="20"/>
      <c r="I32" s="20"/>
      <c r="J32" s="20"/>
      <c r="K32" s="20"/>
      <c r="L32" s="20"/>
      <c r="M32" s="20"/>
      <c r="N32" s="20"/>
      <c r="O32" s="20"/>
      <c r="P32" s="20"/>
      <c r="Q32" s="20"/>
      <c r="R32" s="20"/>
      <c r="S32" s="20"/>
      <c r="T32" s="20"/>
      <c r="U32" s="20"/>
      <c r="V32" s="20"/>
      <c r="W32" s="20"/>
      <c r="X32" s="20">
        <v>687998</v>
      </c>
      <c r="Y32" s="20">
        <v>-687998</v>
      </c>
      <c r="Z32" s="21">
        <v>-100</v>
      </c>
      <c r="AA32" s="22">
        <v>1376000</v>
      </c>
    </row>
    <row r="33" spans="1:27" ht="13.5" x14ac:dyDescent="0.25">
      <c r="A33" s="23" t="s">
        <v>59</v>
      </c>
      <c r="B33" s="17" t="s">
        <v>32</v>
      </c>
      <c r="C33" s="18"/>
      <c r="D33" s="18"/>
      <c r="E33" s="19"/>
      <c r="F33" s="20"/>
      <c r="G33" s="20"/>
      <c r="H33" s="20"/>
      <c r="I33" s="20"/>
      <c r="J33" s="20"/>
      <c r="K33" s="20"/>
      <c r="L33" s="20"/>
      <c r="M33" s="20"/>
      <c r="N33" s="20"/>
      <c r="O33" s="20"/>
      <c r="P33" s="20"/>
      <c r="Q33" s="20"/>
      <c r="R33" s="20"/>
      <c r="S33" s="20"/>
      <c r="T33" s="20"/>
      <c r="U33" s="20"/>
      <c r="V33" s="20"/>
      <c r="W33" s="20"/>
      <c r="X33" s="20"/>
      <c r="Y33" s="20"/>
      <c r="Z33" s="21"/>
      <c r="AA33" s="22"/>
    </row>
    <row r="34" spans="1:27" ht="13.5" x14ac:dyDescent="0.25">
      <c r="A34" s="27" t="s">
        <v>60</v>
      </c>
      <c r="B34" s="28" t="s">
        <v>32</v>
      </c>
      <c r="C34" s="29">
        <f t="shared" ref="C34:Y34" si="3">SUM(C29:C33)</f>
        <v>0</v>
      </c>
      <c r="D34" s="29">
        <f>SUM(D29:D33)</f>
        <v>0</v>
      </c>
      <c r="E34" s="30">
        <f t="shared" si="3"/>
        <v>1376000</v>
      </c>
      <c r="F34" s="31">
        <f t="shared" si="3"/>
        <v>1376000</v>
      </c>
      <c r="G34" s="31">
        <f t="shared" si="3"/>
        <v>0</v>
      </c>
      <c r="H34" s="31">
        <f t="shared" si="3"/>
        <v>0</v>
      </c>
      <c r="I34" s="31">
        <f t="shared" si="3"/>
        <v>0</v>
      </c>
      <c r="J34" s="31">
        <f t="shared" si="3"/>
        <v>0</v>
      </c>
      <c r="K34" s="31">
        <f t="shared" si="3"/>
        <v>0</v>
      </c>
      <c r="L34" s="31">
        <f t="shared" si="3"/>
        <v>0</v>
      </c>
      <c r="M34" s="31">
        <f t="shared" si="3"/>
        <v>0</v>
      </c>
      <c r="N34" s="31">
        <f t="shared" si="3"/>
        <v>0</v>
      </c>
      <c r="O34" s="31">
        <f t="shared" si="3"/>
        <v>0</v>
      </c>
      <c r="P34" s="31">
        <f t="shared" si="3"/>
        <v>0</v>
      </c>
      <c r="Q34" s="31">
        <f t="shared" si="3"/>
        <v>0</v>
      </c>
      <c r="R34" s="31">
        <f t="shared" si="3"/>
        <v>0</v>
      </c>
      <c r="S34" s="31">
        <f t="shared" si="3"/>
        <v>0</v>
      </c>
      <c r="T34" s="31">
        <f t="shared" si="3"/>
        <v>0</v>
      </c>
      <c r="U34" s="31">
        <f t="shared" si="3"/>
        <v>0</v>
      </c>
      <c r="V34" s="31">
        <f t="shared" si="3"/>
        <v>0</v>
      </c>
      <c r="W34" s="31">
        <f t="shared" si="3"/>
        <v>0</v>
      </c>
      <c r="X34" s="31">
        <f t="shared" si="3"/>
        <v>687998</v>
      </c>
      <c r="Y34" s="31">
        <f t="shared" si="3"/>
        <v>-687998</v>
      </c>
      <c r="Z34" s="32">
        <f>+IF(X34&lt;&gt;0,+(Y34/X34)*100,0)</f>
        <v>-100</v>
      </c>
      <c r="AA34" s="33">
        <f>SUM(AA29:AA33)</f>
        <v>1376000</v>
      </c>
    </row>
    <row r="35" spans="1:27" ht="5.0999999999999996" customHeight="1" x14ac:dyDescent="0.25">
      <c r="A35" s="34" t="s">
        <v>41</v>
      </c>
      <c r="B35" s="17"/>
      <c r="C35" s="18"/>
      <c r="D35" s="18"/>
      <c r="E35" s="19"/>
      <c r="F35" s="20"/>
      <c r="G35" s="20"/>
      <c r="H35" s="20"/>
      <c r="I35" s="20"/>
      <c r="J35" s="20"/>
      <c r="K35" s="20"/>
      <c r="L35" s="20"/>
      <c r="M35" s="20"/>
      <c r="N35" s="20"/>
      <c r="O35" s="20"/>
      <c r="P35" s="20"/>
      <c r="Q35" s="20"/>
      <c r="R35" s="20"/>
      <c r="S35" s="20"/>
      <c r="T35" s="20"/>
      <c r="U35" s="20"/>
      <c r="V35" s="20"/>
      <c r="W35" s="20"/>
      <c r="X35" s="20"/>
      <c r="Y35" s="20"/>
      <c r="Z35" s="21"/>
      <c r="AA35" s="22"/>
    </row>
    <row r="36" spans="1:27" ht="13.5" x14ac:dyDescent="0.25">
      <c r="A36" s="10" t="s">
        <v>61</v>
      </c>
      <c r="B36" s="17" t="s">
        <v>32</v>
      </c>
      <c r="C36" s="18"/>
      <c r="D36" s="18"/>
      <c r="E36" s="19"/>
      <c r="F36" s="20"/>
      <c r="G36" s="20"/>
      <c r="H36" s="20"/>
      <c r="I36" s="20"/>
      <c r="J36" s="20"/>
      <c r="K36" s="20"/>
      <c r="L36" s="20"/>
      <c r="M36" s="20"/>
      <c r="N36" s="20"/>
      <c r="O36" s="20"/>
      <c r="P36" s="20"/>
      <c r="Q36" s="20"/>
      <c r="R36" s="20"/>
      <c r="S36" s="20"/>
      <c r="T36" s="20"/>
      <c r="U36" s="20"/>
      <c r="V36" s="20"/>
      <c r="W36" s="20"/>
      <c r="X36" s="20"/>
      <c r="Y36" s="20"/>
      <c r="Z36" s="21"/>
      <c r="AA36" s="22"/>
    </row>
    <row r="37" spans="1:27" ht="13.5" x14ac:dyDescent="0.25">
      <c r="A37" s="23" t="s">
        <v>62</v>
      </c>
      <c r="B37" s="17" t="s">
        <v>32</v>
      </c>
      <c r="C37" s="18"/>
      <c r="D37" s="18"/>
      <c r="E37" s="19"/>
      <c r="F37" s="20"/>
      <c r="G37" s="20"/>
      <c r="H37" s="20"/>
      <c r="I37" s="20"/>
      <c r="J37" s="20"/>
      <c r="K37" s="20"/>
      <c r="L37" s="20"/>
      <c r="M37" s="20"/>
      <c r="N37" s="20"/>
      <c r="O37" s="20"/>
      <c r="P37" s="20"/>
      <c r="Q37" s="20"/>
      <c r="R37" s="20"/>
      <c r="S37" s="20"/>
      <c r="T37" s="20"/>
      <c r="U37" s="20"/>
      <c r="V37" s="20"/>
      <c r="W37" s="20"/>
      <c r="X37" s="20"/>
      <c r="Y37" s="20"/>
      <c r="Z37" s="21"/>
      <c r="AA37" s="22"/>
    </row>
    <row r="38" spans="1:27" ht="13.5" x14ac:dyDescent="0.25">
      <c r="A38" s="23" t="s">
        <v>59</v>
      </c>
      <c r="B38" s="17" t="s">
        <v>32</v>
      </c>
      <c r="C38" s="18"/>
      <c r="D38" s="18"/>
      <c r="E38" s="19"/>
      <c r="F38" s="20"/>
      <c r="G38" s="20"/>
      <c r="H38" s="20"/>
      <c r="I38" s="20"/>
      <c r="J38" s="20"/>
      <c r="K38" s="20"/>
      <c r="L38" s="20"/>
      <c r="M38" s="20"/>
      <c r="N38" s="20"/>
      <c r="O38" s="20"/>
      <c r="P38" s="20"/>
      <c r="Q38" s="20"/>
      <c r="R38" s="20"/>
      <c r="S38" s="20"/>
      <c r="T38" s="20"/>
      <c r="U38" s="20"/>
      <c r="V38" s="20"/>
      <c r="W38" s="20"/>
      <c r="X38" s="20"/>
      <c r="Y38" s="20"/>
      <c r="Z38" s="21"/>
      <c r="AA38" s="22"/>
    </row>
    <row r="39" spans="1:27" ht="13.5" x14ac:dyDescent="0.25">
      <c r="A39" s="27" t="s">
        <v>63</v>
      </c>
      <c r="B39" s="35" t="s">
        <v>32</v>
      </c>
      <c r="C39" s="29">
        <f t="shared" ref="C39:Y39" si="4">SUM(C37:C38)</f>
        <v>0</v>
      </c>
      <c r="D39" s="29">
        <f>SUM(D37:D38)</f>
        <v>0</v>
      </c>
      <c r="E39" s="36">
        <f t="shared" si="4"/>
        <v>0</v>
      </c>
      <c r="F39" s="37">
        <f t="shared" si="4"/>
        <v>0</v>
      </c>
      <c r="G39" s="37">
        <f t="shared" si="4"/>
        <v>0</v>
      </c>
      <c r="H39" s="37">
        <f t="shared" si="4"/>
        <v>0</v>
      </c>
      <c r="I39" s="37">
        <f t="shared" si="4"/>
        <v>0</v>
      </c>
      <c r="J39" s="37">
        <f t="shared" si="4"/>
        <v>0</v>
      </c>
      <c r="K39" s="37">
        <f t="shared" si="4"/>
        <v>0</v>
      </c>
      <c r="L39" s="37">
        <f t="shared" si="4"/>
        <v>0</v>
      </c>
      <c r="M39" s="37">
        <f t="shared" si="4"/>
        <v>0</v>
      </c>
      <c r="N39" s="37">
        <f t="shared" si="4"/>
        <v>0</v>
      </c>
      <c r="O39" s="37">
        <f t="shared" si="4"/>
        <v>0</v>
      </c>
      <c r="P39" s="37">
        <f t="shared" si="4"/>
        <v>0</v>
      </c>
      <c r="Q39" s="37">
        <f t="shared" si="4"/>
        <v>0</v>
      </c>
      <c r="R39" s="37">
        <f t="shared" si="4"/>
        <v>0</v>
      </c>
      <c r="S39" s="37">
        <f t="shared" si="4"/>
        <v>0</v>
      </c>
      <c r="T39" s="37">
        <f t="shared" si="4"/>
        <v>0</v>
      </c>
      <c r="U39" s="37">
        <f t="shared" si="4"/>
        <v>0</v>
      </c>
      <c r="V39" s="37">
        <f t="shared" si="4"/>
        <v>0</v>
      </c>
      <c r="W39" s="37">
        <f t="shared" si="4"/>
        <v>0</v>
      </c>
      <c r="X39" s="37">
        <f t="shared" si="4"/>
        <v>0</v>
      </c>
      <c r="Y39" s="37">
        <f t="shared" si="4"/>
        <v>0</v>
      </c>
      <c r="Z39" s="38">
        <f>+IF(X39&lt;&gt;0,+(Y39/X39)*100,0)</f>
        <v>0</v>
      </c>
      <c r="AA39" s="39">
        <f>SUM(AA37:AA38)</f>
        <v>0</v>
      </c>
    </row>
    <row r="40" spans="1:27" ht="13.5" x14ac:dyDescent="0.25">
      <c r="A40" s="27" t="s">
        <v>64</v>
      </c>
      <c r="B40" s="28" t="s">
        <v>32</v>
      </c>
      <c r="C40" s="29">
        <f t="shared" ref="C40:Y40" si="5">+C34+C39</f>
        <v>0</v>
      </c>
      <c r="D40" s="29">
        <f>+D34+D39</f>
        <v>0</v>
      </c>
      <c r="E40" s="30">
        <f t="shared" si="5"/>
        <v>1376000</v>
      </c>
      <c r="F40" s="31">
        <f t="shared" si="5"/>
        <v>1376000</v>
      </c>
      <c r="G40" s="31">
        <f t="shared" si="5"/>
        <v>0</v>
      </c>
      <c r="H40" s="31">
        <f t="shared" si="5"/>
        <v>0</v>
      </c>
      <c r="I40" s="31">
        <f t="shared" si="5"/>
        <v>0</v>
      </c>
      <c r="J40" s="31">
        <f t="shared" si="5"/>
        <v>0</v>
      </c>
      <c r="K40" s="31">
        <f t="shared" si="5"/>
        <v>0</v>
      </c>
      <c r="L40" s="31">
        <f t="shared" si="5"/>
        <v>0</v>
      </c>
      <c r="M40" s="31">
        <f t="shared" si="5"/>
        <v>0</v>
      </c>
      <c r="N40" s="31">
        <f t="shared" si="5"/>
        <v>0</v>
      </c>
      <c r="O40" s="31">
        <f t="shared" si="5"/>
        <v>0</v>
      </c>
      <c r="P40" s="31">
        <f t="shared" si="5"/>
        <v>0</v>
      </c>
      <c r="Q40" s="31">
        <f t="shared" si="5"/>
        <v>0</v>
      </c>
      <c r="R40" s="31">
        <f t="shared" si="5"/>
        <v>0</v>
      </c>
      <c r="S40" s="31">
        <f t="shared" si="5"/>
        <v>0</v>
      </c>
      <c r="T40" s="31">
        <f t="shared" si="5"/>
        <v>0</v>
      </c>
      <c r="U40" s="31">
        <f t="shared" si="5"/>
        <v>0</v>
      </c>
      <c r="V40" s="31">
        <f t="shared" si="5"/>
        <v>0</v>
      </c>
      <c r="W40" s="31">
        <f t="shared" si="5"/>
        <v>0</v>
      </c>
      <c r="X40" s="31">
        <f t="shared" si="5"/>
        <v>687998</v>
      </c>
      <c r="Y40" s="31">
        <f t="shared" si="5"/>
        <v>-687998</v>
      </c>
      <c r="Z40" s="32">
        <f>+IF(X40&lt;&gt;0,+(Y40/X40)*100,0)</f>
        <v>-100</v>
      </c>
      <c r="AA40" s="33">
        <f>+AA34+AA39</f>
        <v>1376000</v>
      </c>
    </row>
    <row r="41" spans="1:27" ht="5.0999999999999996" customHeight="1" x14ac:dyDescent="0.25">
      <c r="A41" s="34" t="s">
        <v>41</v>
      </c>
      <c r="B41" s="17"/>
      <c r="C41" s="18"/>
      <c r="D41" s="18"/>
      <c r="E41" s="19"/>
      <c r="F41" s="20"/>
      <c r="G41" s="20"/>
      <c r="H41" s="20"/>
      <c r="I41" s="20"/>
      <c r="J41" s="20"/>
      <c r="K41" s="20"/>
      <c r="L41" s="20"/>
      <c r="M41" s="20"/>
      <c r="N41" s="20"/>
      <c r="O41" s="20"/>
      <c r="P41" s="20"/>
      <c r="Q41" s="20"/>
      <c r="R41" s="20"/>
      <c r="S41" s="20"/>
      <c r="T41" s="20"/>
      <c r="U41" s="20"/>
      <c r="V41" s="20"/>
      <c r="W41" s="20"/>
      <c r="X41" s="20"/>
      <c r="Y41" s="20"/>
      <c r="Z41" s="21"/>
      <c r="AA41" s="22"/>
    </row>
    <row r="42" spans="1:27" ht="13.5" x14ac:dyDescent="0.25">
      <c r="A42" s="41" t="s">
        <v>65</v>
      </c>
      <c r="B42" s="42" t="s">
        <v>66</v>
      </c>
      <c r="C42" s="43">
        <f t="shared" ref="C42:Y42" si="6">+C25-C40</f>
        <v>7979182</v>
      </c>
      <c r="D42" s="43">
        <f>+D25-D40</f>
        <v>0</v>
      </c>
      <c r="E42" s="44">
        <f t="shared" si="6"/>
        <v>1454000</v>
      </c>
      <c r="F42" s="45">
        <f t="shared" si="6"/>
        <v>1454000</v>
      </c>
      <c r="G42" s="45">
        <f t="shared" si="6"/>
        <v>-82425</v>
      </c>
      <c r="H42" s="45">
        <f t="shared" si="6"/>
        <v>113214</v>
      </c>
      <c r="I42" s="45">
        <f t="shared" si="6"/>
        <v>334902</v>
      </c>
      <c r="J42" s="45">
        <f t="shared" si="6"/>
        <v>365691</v>
      </c>
      <c r="K42" s="45">
        <f t="shared" si="6"/>
        <v>304074</v>
      </c>
      <c r="L42" s="45">
        <f t="shared" si="6"/>
        <v>352893</v>
      </c>
      <c r="M42" s="45">
        <f t="shared" si="6"/>
        <v>332901</v>
      </c>
      <c r="N42" s="45">
        <f t="shared" si="6"/>
        <v>989868</v>
      </c>
      <c r="O42" s="45">
        <f t="shared" si="6"/>
        <v>0</v>
      </c>
      <c r="P42" s="45">
        <f t="shared" si="6"/>
        <v>0</v>
      </c>
      <c r="Q42" s="45">
        <f t="shared" si="6"/>
        <v>0</v>
      </c>
      <c r="R42" s="45">
        <f t="shared" si="6"/>
        <v>0</v>
      </c>
      <c r="S42" s="45">
        <f t="shared" si="6"/>
        <v>0</v>
      </c>
      <c r="T42" s="45">
        <f t="shared" si="6"/>
        <v>0</v>
      </c>
      <c r="U42" s="45">
        <f t="shared" si="6"/>
        <v>0</v>
      </c>
      <c r="V42" s="45">
        <f t="shared" si="6"/>
        <v>0</v>
      </c>
      <c r="W42" s="45">
        <f t="shared" si="6"/>
        <v>1355559</v>
      </c>
      <c r="X42" s="45">
        <f t="shared" si="6"/>
        <v>727004</v>
      </c>
      <c r="Y42" s="45">
        <f t="shared" si="6"/>
        <v>628555</v>
      </c>
      <c r="Z42" s="46">
        <f>+IF(X42&lt;&gt;0,+(Y42/X42)*100,0)</f>
        <v>86.458258826636452</v>
      </c>
      <c r="AA42" s="47">
        <f>+AA25-AA40</f>
        <v>1454000</v>
      </c>
    </row>
    <row r="43" spans="1:27" ht="5.0999999999999996" customHeight="1" x14ac:dyDescent="0.25">
      <c r="A43" s="34" t="s">
        <v>41</v>
      </c>
      <c r="B43" s="17"/>
      <c r="C43" s="18"/>
      <c r="D43" s="18"/>
      <c r="E43" s="19"/>
      <c r="F43" s="20"/>
      <c r="G43" s="20"/>
      <c r="H43" s="20"/>
      <c r="I43" s="20"/>
      <c r="J43" s="20"/>
      <c r="K43" s="20"/>
      <c r="L43" s="20"/>
      <c r="M43" s="20"/>
      <c r="N43" s="20"/>
      <c r="O43" s="20"/>
      <c r="P43" s="20"/>
      <c r="Q43" s="20"/>
      <c r="R43" s="20"/>
      <c r="S43" s="20"/>
      <c r="T43" s="20"/>
      <c r="U43" s="20"/>
      <c r="V43" s="20"/>
      <c r="W43" s="20"/>
      <c r="X43" s="20"/>
      <c r="Y43" s="20"/>
      <c r="Z43" s="48"/>
      <c r="AA43" s="22"/>
    </row>
    <row r="44" spans="1:27" ht="13.5" x14ac:dyDescent="0.25">
      <c r="A44" s="10" t="s">
        <v>67</v>
      </c>
      <c r="B44" s="17" t="s">
        <v>32</v>
      </c>
      <c r="C44" s="18"/>
      <c r="D44" s="18"/>
      <c r="E44" s="19"/>
      <c r="F44" s="20"/>
      <c r="G44" s="20"/>
      <c r="H44" s="20"/>
      <c r="I44" s="20"/>
      <c r="J44" s="20"/>
      <c r="K44" s="20"/>
      <c r="L44" s="20"/>
      <c r="M44" s="20"/>
      <c r="N44" s="20"/>
      <c r="O44" s="20"/>
      <c r="P44" s="20"/>
      <c r="Q44" s="20"/>
      <c r="R44" s="20"/>
      <c r="S44" s="20"/>
      <c r="T44" s="20"/>
      <c r="U44" s="20"/>
      <c r="V44" s="20"/>
      <c r="W44" s="20"/>
      <c r="X44" s="20"/>
      <c r="Y44" s="20"/>
      <c r="Z44" s="48"/>
      <c r="AA44" s="22"/>
    </row>
    <row r="45" spans="1:27" ht="13.5" x14ac:dyDescent="0.25">
      <c r="A45" s="23" t="s">
        <v>68</v>
      </c>
      <c r="B45" s="17" t="s">
        <v>32</v>
      </c>
      <c r="C45" s="18"/>
      <c r="D45" s="18"/>
      <c r="E45" s="19"/>
      <c r="F45" s="20"/>
      <c r="G45" s="20"/>
      <c r="H45" s="20"/>
      <c r="I45" s="20"/>
      <c r="J45" s="20"/>
      <c r="K45" s="20"/>
      <c r="L45" s="20"/>
      <c r="M45" s="20"/>
      <c r="N45" s="20"/>
      <c r="O45" s="20"/>
      <c r="P45" s="20"/>
      <c r="Q45" s="20"/>
      <c r="R45" s="20"/>
      <c r="S45" s="20"/>
      <c r="T45" s="20"/>
      <c r="U45" s="20"/>
      <c r="V45" s="20"/>
      <c r="W45" s="20"/>
      <c r="X45" s="20"/>
      <c r="Y45" s="20"/>
      <c r="Z45" s="48"/>
      <c r="AA45" s="22"/>
    </row>
    <row r="46" spans="1:27" ht="13.5" x14ac:dyDescent="0.25">
      <c r="A46" s="23" t="s">
        <v>69</v>
      </c>
      <c r="B46" s="17" t="s">
        <v>32</v>
      </c>
      <c r="C46" s="18"/>
      <c r="D46" s="18"/>
      <c r="E46" s="19"/>
      <c r="F46" s="20"/>
      <c r="G46" s="20"/>
      <c r="H46" s="20"/>
      <c r="I46" s="20"/>
      <c r="J46" s="20"/>
      <c r="K46" s="20"/>
      <c r="L46" s="20"/>
      <c r="M46" s="20"/>
      <c r="N46" s="20"/>
      <c r="O46" s="20"/>
      <c r="P46" s="20"/>
      <c r="Q46" s="20"/>
      <c r="R46" s="20"/>
      <c r="S46" s="20"/>
      <c r="T46" s="20"/>
      <c r="U46" s="20"/>
      <c r="V46" s="20"/>
      <c r="W46" s="20"/>
      <c r="X46" s="20"/>
      <c r="Y46" s="20"/>
      <c r="Z46" s="48"/>
      <c r="AA46" s="22"/>
    </row>
    <row r="47" spans="1:27" ht="14.45" customHeight="1" x14ac:dyDescent="0.25">
      <c r="A47" s="23" t="s">
        <v>41</v>
      </c>
      <c r="B47" s="17"/>
      <c r="C47" s="18"/>
      <c r="D47" s="18"/>
      <c r="E47" s="19"/>
      <c r="F47" s="20"/>
      <c r="G47" s="20"/>
      <c r="H47" s="20"/>
      <c r="I47" s="20"/>
      <c r="J47" s="20"/>
      <c r="K47" s="20"/>
      <c r="L47" s="20"/>
      <c r="M47" s="20"/>
      <c r="N47" s="20"/>
      <c r="O47" s="20"/>
      <c r="P47" s="20"/>
      <c r="Q47" s="20"/>
      <c r="R47" s="20"/>
      <c r="S47" s="20"/>
      <c r="T47" s="20"/>
      <c r="U47" s="20"/>
      <c r="V47" s="20"/>
      <c r="W47" s="20"/>
      <c r="X47" s="20"/>
      <c r="Y47" s="20"/>
      <c r="Z47" s="48"/>
      <c r="AA47" s="22"/>
    </row>
    <row r="48" spans="1:27" ht="13.5" x14ac:dyDescent="0.25">
      <c r="A48" s="49" t="s">
        <v>70</v>
      </c>
      <c r="B48" s="50" t="s">
        <v>66</v>
      </c>
      <c r="C48" s="51">
        <f t="shared" ref="C48:Y48" si="7">SUM(C45:C47)</f>
        <v>0</v>
      </c>
      <c r="D48" s="51">
        <f>SUM(D45:D47)</f>
        <v>0</v>
      </c>
      <c r="E48" s="52">
        <f t="shared" si="7"/>
        <v>0</v>
      </c>
      <c r="F48" s="53">
        <f t="shared" si="7"/>
        <v>0</v>
      </c>
      <c r="G48" s="53">
        <f t="shared" si="7"/>
        <v>0</v>
      </c>
      <c r="H48" s="53">
        <f t="shared" si="7"/>
        <v>0</v>
      </c>
      <c r="I48" s="53">
        <f t="shared" si="7"/>
        <v>0</v>
      </c>
      <c r="J48" s="53">
        <f t="shared" si="7"/>
        <v>0</v>
      </c>
      <c r="K48" s="53">
        <f t="shared" si="7"/>
        <v>0</v>
      </c>
      <c r="L48" s="53">
        <f t="shared" si="7"/>
        <v>0</v>
      </c>
      <c r="M48" s="53">
        <f t="shared" si="7"/>
        <v>0</v>
      </c>
      <c r="N48" s="53">
        <f t="shared" si="7"/>
        <v>0</v>
      </c>
      <c r="O48" s="53">
        <f t="shared" si="7"/>
        <v>0</v>
      </c>
      <c r="P48" s="53">
        <f t="shared" si="7"/>
        <v>0</v>
      </c>
      <c r="Q48" s="53">
        <f t="shared" si="7"/>
        <v>0</v>
      </c>
      <c r="R48" s="53">
        <f t="shared" si="7"/>
        <v>0</v>
      </c>
      <c r="S48" s="53">
        <f t="shared" si="7"/>
        <v>0</v>
      </c>
      <c r="T48" s="53">
        <f t="shared" si="7"/>
        <v>0</v>
      </c>
      <c r="U48" s="53">
        <f t="shared" si="7"/>
        <v>0</v>
      </c>
      <c r="V48" s="53">
        <f t="shared" si="7"/>
        <v>0</v>
      </c>
      <c r="W48" s="53">
        <f t="shared" si="7"/>
        <v>0</v>
      </c>
      <c r="X48" s="53">
        <f t="shared" si="7"/>
        <v>0</v>
      </c>
      <c r="Y48" s="53">
        <f t="shared" si="7"/>
        <v>0</v>
      </c>
      <c r="Z48" s="54">
        <f>+IF(X48&lt;&gt;0,+(Y48/X48)*100,0)</f>
        <v>0</v>
      </c>
      <c r="AA48" s="55">
        <f>SUM(AA45:AA47)</f>
        <v>0</v>
      </c>
    </row>
    <row r="49" spans="1:27" ht="13.5" x14ac:dyDescent="0.25">
      <c r="A49" s="56" t="s">
        <v>328</v>
      </c>
      <c r="B49" s="57"/>
      <c r="C49" s="58"/>
      <c r="D49" s="58"/>
      <c r="E49" s="58"/>
      <c r="F49" s="58"/>
      <c r="G49" s="58"/>
      <c r="H49" s="59"/>
      <c r="I49" s="59"/>
      <c r="J49" s="59"/>
      <c r="K49" s="59"/>
      <c r="L49" s="59"/>
      <c r="M49" s="59"/>
      <c r="N49" s="59"/>
      <c r="O49" s="59"/>
      <c r="P49" s="59"/>
      <c r="Q49" s="59"/>
      <c r="R49" s="59"/>
      <c r="S49" s="59"/>
      <c r="T49" s="59"/>
      <c r="U49" s="59"/>
      <c r="V49" s="59"/>
      <c r="W49" s="59"/>
      <c r="X49" s="59"/>
      <c r="Y49" s="59"/>
      <c r="Z49" s="59"/>
      <c r="AA49" s="59"/>
    </row>
    <row r="50" spans="1:27" ht="13.5" x14ac:dyDescent="0.25">
      <c r="A50" s="60" t="s">
        <v>329</v>
      </c>
      <c r="B50" s="60"/>
      <c r="C50" s="60"/>
      <c r="D50" s="60"/>
      <c r="E50" s="60"/>
      <c r="F50" s="60"/>
      <c r="G50" s="60"/>
      <c r="H50" s="59"/>
      <c r="I50" s="59"/>
      <c r="J50" s="59"/>
      <c r="K50" s="59"/>
      <c r="L50" s="59"/>
      <c r="M50" s="59"/>
      <c r="N50" s="59"/>
      <c r="O50" s="59"/>
      <c r="P50" s="59"/>
      <c r="Q50" s="59"/>
      <c r="R50" s="59"/>
      <c r="S50" s="59"/>
      <c r="T50" s="59"/>
      <c r="U50" s="59"/>
      <c r="V50" s="59"/>
      <c r="W50" s="59"/>
      <c r="X50" s="59"/>
      <c r="Y50" s="59"/>
      <c r="Z50" s="59"/>
      <c r="AA50" s="59"/>
    </row>
    <row r="51" spans="1:27" ht="13.5" x14ac:dyDescent="0.25">
      <c r="A51" s="61" t="s">
        <v>330</v>
      </c>
      <c r="B51" s="62"/>
      <c r="C51" s="63"/>
      <c r="D51" s="63"/>
      <c r="E51" s="63"/>
      <c r="F51" s="63"/>
      <c r="G51" s="63"/>
      <c r="H51" s="59"/>
      <c r="I51" s="59"/>
      <c r="J51" s="59"/>
      <c r="K51" s="59"/>
      <c r="L51" s="59"/>
      <c r="M51" s="59"/>
      <c r="N51" s="59"/>
      <c r="O51" s="59"/>
      <c r="P51" s="59"/>
      <c r="Q51" s="59"/>
      <c r="R51" s="59"/>
      <c r="S51" s="59"/>
      <c r="T51" s="59"/>
      <c r="U51" s="59"/>
      <c r="V51" s="59"/>
      <c r="W51" s="59"/>
      <c r="X51" s="59"/>
      <c r="Y51" s="59"/>
      <c r="Z51" s="59"/>
      <c r="AA51" s="59"/>
    </row>
    <row r="52" spans="1:27" ht="13.5" x14ac:dyDescent="0.25">
      <c r="A52" s="59"/>
      <c r="B52" s="59"/>
      <c r="C52" s="59"/>
      <c r="D52" s="59"/>
      <c r="E52" s="59"/>
      <c r="F52" s="59"/>
      <c r="G52" s="59"/>
      <c r="H52" s="59"/>
      <c r="I52" s="59"/>
      <c r="J52" s="59"/>
      <c r="K52" s="59"/>
      <c r="L52" s="59"/>
      <c r="M52" s="59"/>
      <c r="N52" s="59"/>
      <c r="O52" s="59"/>
      <c r="P52" s="59"/>
      <c r="Q52" s="59"/>
      <c r="R52" s="59"/>
      <c r="S52" s="59"/>
      <c r="T52" s="59"/>
      <c r="U52" s="59"/>
      <c r="V52" s="59"/>
      <c r="W52" s="59"/>
      <c r="X52" s="59"/>
      <c r="Y52" s="59"/>
      <c r="Z52" s="59"/>
      <c r="AA52" s="59"/>
    </row>
    <row r="53" spans="1:27" ht="13.5" x14ac:dyDescent="0.25">
      <c r="A53" s="59"/>
      <c r="B53" s="59"/>
      <c r="C53" s="59"/>
      <c r="D53" s="59"/>
      <c r="E53" s="59"/>
      <c r="F53" s="59"/>
      <c r="G53" s="59"/>
      <c r="H53" s="59"/>
      <c r="I53" s="59"/>
      <c r="J53" s="59"/>
      <c r="K53" s="59"/>
      <c r="L53" s="59"/>
      <c r="M53" s="59"/>
      <c r="N53" s="59"/>
      <c r="O53" s="59"/>
      <c r="P53" s="59"/>
      <c r="Q53" s="59"/>
      <c r="R53" s="59"/>
      <c r="S53" s="59"/>
      <c r="T53" s="59"/>
      <c r="U53" s="59"/>
      <c r="V53" s="59"/>
      <c r="W53" s="59"/>
      <c r="X53" s="59"/>
      <c r="Y53" s="59"/>
      <c r="Z53" s="59"/>
      <c r="AA53" s="59"/>
    </row>
    <row r="54" spans="1:27" ht="13.5" x14ac:dyDescent="0.25">
      <c r="A54" s="59"/>
      <c r="B54" s="59"/>
      <c r="C54" s="59"/>
      <c r="D54" s="59"/>
      <c r="E54" s="59"/>
      <c r="F54" s="59"/>
      <c r="G54" s="59"/>
      <c r="H54" s="59"/>
      <c r="I54" s="59"/>
      <c r="J54" s="59"/>
      <c r="K54" s="59"/>
      <c r="L54" s="59"/>
      <c r="M54" s="59"/>
      <c r="N54" s="59"/>
      <c r="O54" s="59"/>
      <c r="P54" s="59"/>
      <c r="Q54" s="59"/>
      <c r="R54" s="59"/>
      <c r="S54" s="59"/>
      <c r="T54" s="59"/>
      <c r="U54" s="59"/>
      <c r="V54" s="59"/>
      <c r="W54" s="59"/>
      <c r="X54" s="59"/>
      <c r="Y54" s="59"/>
      <c r="Z54" s="59"/>
      <c r="AA54" s="59"/>
    </row>
  </sheetData>
  <mergeCells count="2">
    <mergeCell ref="A1:AA1"/>
    <mergeCell ref="E2:AA2"/>
  </mergeCells>
  <printOptions horizontalCentered="1"/>
  <pageMargins left="0.55118110236220497" right="0.22" top="0.59055118110236204" bottom="0.59055118110236204" header="0.31496062992126" footer="0.31496062992126"/>
  <pageSetup paperSize="9" orientation="landscape" r:id="rId1"/>
  <rowBreaks count="1" manualBreakCount="1">
    <brk id="48" max="16383" man="1"/>
  </rowBreaks>
</worksheet>
</file>

<file path=xl/worksheets/sheet8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AA54"/>
  <sheetViews>
    <sheetView showGridLines="0" workbookViewId="0">
      <selection activeCell="B2" sqref="B2"/>
    </sheetView>
  </sheetViews>
  <sheetFormatPr defaultRowHeight="12.75" x14ac:dyDescent="0.2"/>
  <cols>
    <col min="1" max="1" width="35.7109375" customWidth="1"/>
    <col min="2" max="2" width="3.42578125" bestFit="1" customWidth="1"/>
    <col min="3" max="3" width="9.7109375" customWidth="1"/>
    <col min="4" max="4" width="9.7109375" hidden="1" customWidth="1"/>
    <col min="5" max="6" width="9.7109375" customWidth="1"/>
    <col min="7" max="9" width="9.7109375" hidden="1" customWidth="1"/>
    <col min="10" max="10" width="9.7109375" customWidth="1"/>
    <col min="11" max="13" width="9.7109375" hidden="1" customWidth="1"/>
    <col min="14" max="14" width="9.7109375" customWidth="1"/>
    <col min="15" max="22" width="9.7109375" hidden="1" customWidth="1"/>
    <col min="23" max="27" width="9.7109375" customWidth="1"/>
  </cols>
  <sheetData>
    <row r="1" spans="1:27" ht="38.450000000000003" customHeight="1" x14ac:dyDescent="0.25">
      <c r="A1" s="64" t="s">
        <v>150</v>
      </c>
      <c r="B1" s="64"/>
      <c r="C1" s="64"/>
      <c r="D1" s="64"/>
      <c r="E1" s="64"/>
      <c r="F1" s="64"/>
      <c r="G1" s="64"/>
      <c r="H1" s="64"/>
      <c r="I1" s="64"/>
      <c r="J1" s="64"/>
      <c r="K1" s="64"/>
      <c r="L1" s="64"/>
      <c r="M1" s="64"/>
      <c r="N1" s="64"/>
      <c r="O1" s="64"/>
      <c r="P1" s="64"/>
      <c r="Q1" s="64"/>
      <c r="R1" s="64"/>
      <c r="S1" s="64"/>
      <c r="T1" s="64"/>
      <c r="U1" s="64"/>
      <c r="V1" s="64"/>
      <c r="W1" s="64"/>
      <c r="X1" s="64"/>
      <c r="Y1" s="64"/>
      <c r="Z1" s="64"/>
      <c r="AA1" s="64"/>
    </row>
    <row r="2" spans="1:27" ht="24.95" customHeight="1" x14ac:dyDescent="0.2">
      <c r="A2" s="2" t="s">
        <v>1</v>
      </c>
      <c r="B2" s="1" t="s">
        <v>331</v>
      </c>
      <c r="C2" s="3" t="s">
        <v>2</v>
      </c>
      <c r="D2" s="3" t="s">
        <v>3</v>
      </c>
      <c r="E2" s="65" t="s">
        <v>4</v>
      </c>
      <c r="F2" s="66"/>
      <c r="G2" s="66"/>
      <c r="H2" s="66"/>
      <c r="I2" s="66"/>
      <c r="J2" s="66"/>
      <c r="K2" s="66"/>
      <c r="L2" s="66"/>
      <c r="M2" s="66"/>
      <c r="N2" s="66"/>
      <c r="O2" s="66"/>
      <c r="P2" s="66"/>
      <c r="Q2" s="66"/>
      <c r="R2" s="66"/>
      <c r="S2" s="66"/>
      <c r="T2" s="66"/>
      <c r="U2" s="66"/>
      <c r="V2" s="66"/>
      <c r="W2" s="66"/>
      <c r="X2" s="66"/>
      <c r="Y2" s="66"/>
      <c r="Z2" s="66"/>
      <c r="AA2" s="67"/>
    </row>
    <row r="3" spans="1:27" ht="24.95" customHeight="1" x14ac:dyDescent="0.2">
      <c r="A3" s="4" t="s">
        <v>5</v>
      </c>
      <c r="B3" s="5" t="s">
        <v>6</v>
      </c>
      <c r="C3" s="6" t="s">
        <v>7</v>
      </c>
      <c r="D3" s="6" t="s">
        <v>7</v>
      </c>
      <c r="E3" s="7" t="s">
        <v>8</v>
      </c>
      <c r="F3" s="8" t="s">
        <v>9</v>
      </c>
      <c r="G3" s="8" t="s">
        <v>10</v>
      </c>
      <c r="H3" s="8" t="s">
        <v>11</v>
      </c>
      <c r="I3" s="8" t="s">
        <v>12</v>
      </c>
      <c r="J3" s="8" t="s">
        <v>13</v>
      </c>
      <c r="K3" s="8" t="s">
        <v>14</v>
      </c>
      <c r="L3" s="8" t="s">
        <v>15</v>
      </c>
      <c r="M3" s="8" t="s">
        <v>16</v>
      </c>
      <c r="N3" s="8" t="s">
        <v>17</v>
      </c>
      <c r="O3" s="8" t="s">
        <v>18</v>
      </c>
      <c r="P3" s="8" t="s">
        <v>19</v>
      </c>
      <c r="Q3" s="8" t="s">
        <v>20</v>
      </c>
      <c r="R3" s="8" t="s">
        <v>21</v>
      </c>
      <c r="S3" s="8" t="s">
        <v>22</v>
      </c>
      <c r="T3" s="8" t="s">
        <v>23</v>
      </c>
      <c r="U3" s="8" t="s">
        <v>24</v>
      </c>
      <c r="V3" s="8" t="s">
        <v>25</v>
      </c>
      <c r="W3" s="8" t="s">
        <v>26</v>
      </c>
      <c r="X3" s="8" t="s">
        <v>27</v>
      </c>
      <c r="Y3" s="8" t="s">
        <v>28</v>
      </c>
      <c r="Z3" s="8" t="s">
        <v>29</v>
      </c>
      <c r="AA3" s="9" t="s">
        <v>30</v>
      </c>
    </row>
    <row r="4" spans="1:27" ht="13.5" x14ac:dyDescent="0.25">
      <c r="A4" s="10" t="s">
        <v>31</v>
      </c>
      <c r="B4" s="11" t="s">
        <v>32</v>
      </c>
      <c r="C4" s="12"/>
      <c r="D4" s="12"/>
      <c r="E4" s="13"/>
      <c r="F4" s="14"/>
      <c r="G4" s="14"/>
      <c r="H4" s="14"/>
      <c r="I4" s="14"/>
      <c r="J4" s="14"/>
      <c r="K4" s="14"/>
      <c r="L4" s="14"/>
      <c r="M4" s="14"/>
      <c r="N4" s="14"/>
      <c r="O4" s="14"/>
      <c r="P4" s="14"/>
      <c r="Q4" s="14"/>
      <c r="R4" s="14"/>
      <c r="S4" s="14"/>
      <c r="T4" s="14"/>
      <c r="U4" s="14"/>
      <c r="V4" s="14"/>
      <c r="W4" s="14"/>
      <c r="X4" s="14"/>
      <c r="Y4" s="14"/>
      <c r="Z4" s="15"/>
      <c r="AA4" s="16"/>
    </row>
    <row r="5" spans="1:27" ht="13.5" x14ac:dyDescent="0.25">
      <c r="A5" s="10" t="s">
        <v>33</v>
      </c>
      <c r="B5" s="17" t="s">
        <v>32</v>
      </c>
      <c r="C5" s="18"/>
      <c r="D5" s="18"/>
      <c r="E5" s="19"/>
      <c r="F5" s="20"/>
      <c r="G5" s="20"/>
      <c r="H5" s="20"/>
      <c r="I5" s="20"/>
      <c r="J5" s="20"/>
      <c r="K5" s="20"/>
      <c r="L5" s="20"/>
      <c r="M5" s="20"/>
      <c r="N5" s="20"/>
      <c r="O5" s="20"/>
      <c r="P5" s="20"/>
      <c r="Q5" s="20"/>
      <c r="R5" s="20"/>
      <c r="S5" s="20"/>
      <c r="T5" s="20"/>
      <c r="U5" s="20"/>
      <c r="V5" s="20"/>
      <c r="W5" s="20"/>
      <c r="X5" s="20"/>
      <c r="Y5" s="20"/>
      <c r="Z5" s="21"/>
      <c r="AA5" s="22"/>
    </row>
    <row r="6" spans="1:27" ht="13.5" x14ac:dyDescent="0.25">
      <c r="A6" s="23" t="s">
        <v>34</v>
      </c>
      <c r="B6" s="17" t="s">
        <v>32</v>
      </c>
      <c r="C6" s="18"/>
      <c r="D6" s="18"/>
      <c r="E6" s="19">
        <v>4575301</v>
      </c>
      <c r="F6" s="20">
        <v>4575301</v>
      </c>
      <c r="G6" s="20"/>
      <c r="H6" s="20"/>
      <c r="I6" s="20"/>
      <c r="J6" s="20"/>
      <c r="K6" s="20"/>
      <c r="L6" s="20">
        <v>-479000</v>
      </c>
      <c r="M6" s="20"/>
      <c r="N6" s="20">
        <v>-479000</v>
      </c>
      <c r="O6" s="20"/>
      <c r="P6" s="20"/>
      <c r="Q6" s="20"/>
      <c r="R6" s="20"/>
      <c r="S6" s="20"/>
      <c r="T6" s="20"/>
      <c r="U6" s="20"/>
      <c r="V6" s="20"/>
      <c r="W6" s="20">
        <v>-479000</v>
      </c>
      <c r="X6" s="20">
        <v>3037650</v>
      </c>
      <c r="Y6" s="20">
        <v>-3516650</v>
      </c>
      <c r="Z6" s="21">
        <v>-115.76876862047965</v>
      </c>
      <c r="AA6" s="22">
        <v>4575301</v>
      </c>
    </row>
    <row r="7" spans="1:27" ht="13.5" x14ac:dyDescent="0.25">
      <c r="A7" s="23" t="s">
        <v>35</v>
      </c>
      <c r="B7" s="17" t="s">
        <v>32</v>
      </c>
      <c r="C7" s="18"/>
      <c r="D7" s="18"/>
      <c r="E7" s="19"/>
      <c r="F7" s="20"/>
      <c r="G7" s="20"/>
      <c r="H7" s="20"/>
      <c r="I7" s="20"/>
      <c r="J7" s="20"/>
      <c r="K7" s="20"/>
      <c r="L7" s="20"/>
      <c r="M7" s="20"/>
      <c r="N7" s="20"/>
      <c r="O7" s="20"/>
      <c r="P7" s="20"/>
      <c r="Q7" s="20"/>
      <c r="R7" s="20"/>
      <c r="S7" s="20"/>
      <c r="T7" s="20"/>
      <c r="U7" s="20"/>
      <c r="V7" s="20"/>
      <c r="W7" s="20"/>
      <c r="X7" s="20"/>
      <c r="Y7" s="20"/>
      <c r="Z7" s="21"/>
      <c r="AA7" s="22"/>
    </row>
    <row r="8" spans="1:27" ht="13.5" x14ac:dyDescent="0.25">
      <c r="A8" s="23" t="s">
        <v>36</v>
      </c>
      <c r="B8" s="17" t="s">
        <v>32</v>
      </c>
      <c r="C8" s="18"/>
      <c r="D8" s="18"/>
      <c r="E8" s="19">
        <v>8473382</v>
      </c>
      <c r="F8" s="20">
        <v>8473382</v>
      </c>
      <c r="G8" s="20"/>
      <c r="H8" s="20"/>
      <c r="I8" s="20"/>
      <c r="J8" s="20"/>
      <c r="K8" s="20"/>
      <c r="L8" s="20"/>
      <c r="M8" s="20"/>
      <c r="N8" s="20"/>
      <c r="O8" s="20"/>
      <c r="P8" s="20"/>
      <c r="Q8" s="20"/>
      <c r="R8" s="20"/>
      <c r="S8" s="20"/>
      <c r="T8" s="20"/>
      <c r="U8" s="20"/>
      <c r="V8" s="20"/>
      <c r="W8" s="20"/>
      <c r="X8" s="20">
        <v>4236690</v>
      </c>
      <c r="Y8" s="20">
        <v>-4236690</v>
      </c>
      <c r="Z8" s="21">
        <v>-100</v>
      </c>
      <c r="AA8" s="22">
        <v>8473382</v>
      </c>
    </row>
    <row r="9" spans="1:27" ht="13.5" x14ac:dyDescent="0.25">
      <c r="A9" s="23" t="s">
        <v>37</v>
      </c>
      <c r="B9" s="17" t="s">
        <v>32</v>
      </c>
      <c r="C9" s="18">
        <v>733704</v>
      </c>
      <c r="D9" s="18"/>
      <c r="E9" s="19"/>
      <c r="F9" s="20"/>
      <c r="G9" s="20"/>
      <c r="H9" s="20"/>
      <c r="I9" s="20">
        <v>28131</v>
      </c>
      <c r="J9" s="20">
        <v>28131</v>
      </c>
      <c r="K9" s="20">
        <v>158983</v>
      </c>
      <c r="L9" s="20"/>
      <c r="M9" s="20"/>
      <c r="N9" s="20">
        <v>158983</v>
      </c>
      <c r="O9" s="20"/>
      <c r="P9" s="20"/>
      <c r="Q9" s="20"/>
      <c r="R9" s="20"/>
      <c r="S9" s="20"/>
      <c r="T9" s="20"/>
      <c r="U9" s="20"/>
      <c r="V9" s="20"/>
      <c r="W9" s="20">
        <v>187114</v>
      </c>
      <c r="X9" s="20"/>
      <c r="Y9" s="20">
        <v>187114</v>
      </c>
      <c r="Z9" s="21"/>
      <c r="AA9" s="22"/>
    </row>
    <row r="10" spans="1:27" ht="13.5" x14ac:dyDescent="0.25">
      <c r="A10" s="23" t="s">
        <v>38</v>
      </c>
      <c r="B10" s="17" t="s">
        <v>32</v>
      </c>
      <c r="C10" s="18"/>
      <c r="D10" s="18"/>
      <c r="E10" s="19"/>
      <c r="F10" s="20"/>
      <c r="G10" s="24"/>
      <c r="H10" s="24"/>
      <c r="I10" s="24"/>
      <c r="J10" s="20"/>
      <c r="K10" s="24"/>
      <c r="L10" s="24"/>
      <c r="M10" s="20"/>
      <c r="N10" s="24"/>
      <c r="O10" s="24"/>
      <c r="P10" s="24"/>
      <c r="Q10" s="20"/>
      <c r="R10" s="24"/>
      <c r="S10" s="24"/>
      <c r="T10" s="20"/>
      <c r="U10" s="24"/>
      <c r="V10" s="24"/>
      <c r="W10" s="24"/>
      <c r="X10" s="20"/>
      <c r="Y10" s="24"/>
      <c r="Z10" s="25"/>
      <c r="AA10" s="26"/>
    </row>
    <row r="11" spans="1:27" ht="13.5" x14ac:dyDescent="0.25">
      <c r="A11" s="23" t="s">
        <v>39</v>
      </c>
      <c r="B11" s="17" t="s">
        <v>32</v>
      </c>
      <c r="C11" s="18"/>
      <c r="D11" s="18"/>
      <c r="E11" s="19">
        <v>-247366</v>
      </c>
      <c r="F11" s="20">
        <v>-247366</v>
      </c>
      <c r="G11" s="20"/>
      <c r="H11" s="20"/>
      <c r="I11" s="20"/>
      <c r="J11" s="20"/>
      <c r="K11" s="20"/>
      <c r="L11" s="20"/>
      <c r="M11" s="20"/>
      <c r="N11" s="20"/>
      <c r="O11" s="20"/>
      <c r="P11" s="20"/>
      <c r="Q11" s="20"/>
      <c r="R11" s="20"/>
      <c r="S11" s="20"/>
      <c r="T11" s="20"/>
      <c r="U11" s="20"/>
      <c r="V11" s="20"/>
      <c r="W11" s="20"/>
      <c r="X11" s="20">
        <v>-123678</v>
      </c>
      <c r="Y11" s="20">
        <v>123678</v>
      </c>
      <c r="Z11" s="21">
        <v>-100</v>
      </c>
      <c r="AA11" s="22">
        <v>-247366</v>
      </c>
    </row>
    <row r="12" spans="1:27" ht="13.5" x14ac:dyDescent="0.25">
      <c r="A12" s="27" t="s">
        <v>40</v>
      </c>
      <c r="B12" s="28" t="s">
        <v>32</v>
      </c>
      <c r="C12" s="29">
        <f t="shared" ref="C12:Y12" si="0">SUM(C6:C11)</f>
        <v>733704</v>
      </c>
      <c r="D12" s="29">
        <f>SUM(D6:D11)</f>
        <v>0</v>
      </c>
      <c r="E12" s="30">
        <f t="shared" si="0"/>
        <v>12801317</v>
      </c>
      <c r="F12" s="31">
        <f t="shared" si="0"/>
        <v>12801317</v>
      </c>
      <c r="G12" s="31">
        <f t="shared" si="0"/>
        <v>0</v>
      </c>
      <c r="H12" s="31">
        <f t="shared" si="0"/>
        <v>0</v>
      </c>
      <c r="I12" s="31">
        <f t="shared" si="0"/>
        <v>28131</v>
      </c>
      <c r="J12" s="31">
        <f t="shared" si="0"/>
        <v>28131</v>
      </c>
      <c r="K12" s="31">
        <f t="shared" si="0"/>
        <v>158983</v>
      </c>
      <c r="L12" s="31">
        <f t="shared" si="0"/>
        <v>-479000</v>
      </c>
      <c r="M12" s="31">
        <f t="shared" si="0"/>
        <v>0</v>
      </c>
      <c r="N12" s="31">
        <f t="shared" si="0"/>
        <v>-320017</v>
      </c>
      <c r="O12" s="31">
        <f t="shared" si="0"/>
        <v>0</v>
      </c>
      <c r="P12" s="31">
        <f t="shared" si="0"/>
        <v>0</v>
      </c>
      <c r="Q12" s="31">
        <f t="shared" si="0"/>
        <v>0</v>
      </c>
      <c r="R12" s="31">
        <f t="shared" si="0"/>
        <v>0</v>
      </c>
      <c r="S12" s="31">
        <f t="shared" si="0"/>
        <v>0</v>
      </c>
      <c r="T12" s="31">
        <f t="shared" si="0"/>
        <v>0</v>
      </c>
      <c r="U12" s="31">
        <f t="shared" si="0"/>
        <v>0</v>
      </c>
      <c r="V12" s="31">
        <f t="shared" si="0"/>
        <v>0</v>
      </c>
      <c r="W12" s="31">
        <f t="shared" si="0"/>
        <v>-291886</v>
      </c>
      <c r="X12" s="31">
        <f t="shared" si="0"/>
        <v>7150662</v>
      </c>
      <c r="Y12" s="31">
        <f t="shared" si="0"/>
        <v>-7442548</v>
      </c>
      <c r="Z12" s="32">
        <f>+IF(X12&lt;&gt;0,+(Y12/X12)*100,0)</f>
        <v>-104.08194374171231</v>
      </c>
      <c r="AA12" s="33">
        <f>SUM(AA6:AA11)</f>
        <v>12801317</v>
      </c>
    </row>
    <row r="13" spans="1:27" ht="5.0999999999999996" customHeight="1" x14ac:dyDescent="0.25">
      <c r="A13" s="34" t="s">
        <v>41</v>
      </c>
      <c r="B13" s="17"/>
      <c r="C13" s="18"/>
      <c r="D13" s="18"/>
      <c r="E13" s="19"/>
      <c r="F13" s="20"/>
      <c r="G13" s="20"/>
      <c r="H13" s="20"/>
      <c r="I13" s="20"/>
      <c r="J13" s="20"/>
      <c r="K13" s="20"/>
      <c r="L13" s="20"/>
      <c r="M13" s="20"/>
      <c r="N13" s="20"/>
      <c r="O13" s="20"/>
      <c r="P13" s="20"/>
      <c r="Q13" s="20"/>
      <c r="R13" s="20"/>
      <c r="S13" s="20"/>
      <c r="T13" s="20"/>
      <c r="U13" s="20"/>
      <c r="V13" s="20"/>
      <c r="W13" s="20"/>
      <c r="X13" s="20"/>
      <c r="Y13" s="20"/>
      <c r="Z13" s="21"/>
      <c r="AA13" s="22"/>
    </row>
    <row r="14" spans="1:27" ht="13.5" x14ac:dyDescent="0.25">
      <c r="A14" s="10" t="s">
        <v>42</v>
      </c>
      <c r="B14" s="17" t="s">
        <v>32</v>
      </c>
      <c r="C14" s="18"/>
      <c r="D14" s="18"/>
      <c r="E14" s="19"/>
      <c r="F14" s="20"/>
      <c r="G14" s="20"/>
      <c r="H14" s="20"/>
      <c r="I14" s="20"/>
      <c r="J14" s="20"/>
      <c r="K14" s="20"/>
      <c r="L14" s="20"/>
      <c r="M14" s="20"/>
      <c r="N14" s="20"/>
      <c r="O14" s="20"/>
      <c r="P14" s="20"/>
      <c r="Q14" s="20"/>
      <c r="R14" s="20"/>
      <c r="S14" s="20"/>
      <c r="T14" s="20"/>
      <c r="U14" s="20"/>
      <c r="V14" s="20"/>
      <c r="W14" s="20"/>
      <c r="X14" s="20"/>
      <c r="Y14" s="20"/>
      <c r="Z14" s="21"/>
      <c r="AA14" s="22"/>
    </row>
    <row r="15" spans="1:27" ht="13.5" x14ac:dyDescent="0.25">
      <c r="A15" s="23" t="s">
        <v>43</v>
      </c>
      <c r="B15" s="17" t="s">
        <v>32</v>
      </c>
      <c r="C15" s="18"/>
      <c r="D15" s="18"/>
      <c r="E15" s="19"/>
      <c r="F15" s="20"/>
      <c r="G15" s="20"/>
      <c r="H15" s="20"/>
      <c r="I15" s="20"/>
      <c r="J15" s="20"/>
      <c r="K15" s="20"/>
      <c r="L15" s="20"/>
      <c r="M15" s="20"/>
      <c r="N15" s="20"/>
      <c r="O15" s="20"/>
      <c r="P15" s="20"/>
      <c r="Q15" s="20"/>
      <c r="R15" s="20"/>
      <c r="S15" s="20"/>
      <c r="T15" s="20"/>
      <c r="U15" s="20"/>
      <c r="V15" s="20"/>
      <c r="W15" s="20"/>
      <c r="X15" s="20"/>
      <c r="Y15" s="20"/>
      <c r="Z15" s="21"/>
      <c r="AA15" s="22"/>
    </row>
    <row r="16" spans="1:27" ht="13.5" x14ac:dyDescent="0.25">
      <c r="A16" s="23" t="s">
        <v>44</v>
      </c>
      <c r="B16" s="17" t="s">
        <v>32</v>
      </c>
      <c r="C16" s="18"/>
      <c r="D16" s="18"/>
      <c r="E16" s="19"/>
      <c r="F16" s="20"/>
      <c r="G16" s="24"/>
      <c r="H16" s="24"/>
      <c r="I16" s="24"/>
      <c r="J16" s="20"/>
      <c r="K16" s="24"/>
      <c r="L16" s="24"/>
      <c r="M16" s="20"/>
      <c r="N16" s="24"/>
      <c r="O16" s="24"/>
      <c r="P16" s="24"/>
      <c r="Q16" s="20"/>
      <c r="R16" s="24"/>
      <c r="S16" s="24"/>
      <c r="T16" s="20"/>
      <c r="U16" s="24"/>
      <c r="V16" s="24"/>
      <c r="W16" s="24"/>
      <c r="X16" s="20"/>
      <c r="Y16" s="24"/>
      <c r="Z16" s="25"/>
      <c r="AA16" s="26"/>
    </row>
    <row r="17" spans="1:27" ht="13.5" x14ac:dyDescent="0.25">
      <c r="A17" s="23" t="s">
        <v>45</v>
      </c>
      <c r="B17" s="17" t="s">
        <v>32</v>
      </c>
      <c r="C17" s="18"/>
      <c r="D17" s="18"/>
      <c r="E17" s="19"/>
      <c r="F17" s="20"/>
      <c r="G17" s="20"/>
      <c r="H17" s="20"/>
      <c r="I17" s="20"/>
      <c r="J17" s="20"/>
      <c r="K17" s="20"/>
      <c r="L17" s="20"/>
      <c r="M17" s="20"/>
      <c r="N17" s="20"/>
      <c r="O17" s="20"/>
      <c r="P17" s="20"/>
      <c r="Q17" s="20"/>
      <c r="R17" s="20"/>
      <c r="S17" s="20"/>
      <c r="T17" s="20"/>
      <c r="U17" s="20"/>
      <c r="V17" s="20"/>
      <c r="W17" s="20"/>
      <c r="X17" s="20"/>
      <c r="Y17" s="20"/>
      <c r="Z17" s="21"/>
      <c r="AA17" s="22"/>
    </row>
    <row r="18" spans="1:27" ht="13.5" x14ac:dyDescent="0.25">
      <c r="A18" s="23" t="s">
        <v>46</v>
      </c>
      <c r="B18" s="17" t="s">
        <v>32</v>
      </c>
      <c r="C18" s="18"/>
      <c r="D18" s="18"/>
      <c r="E18" s="19"/>
      <c r="F18" s="20"/>
      <c r="G18" s="20"/>
      <c r="H18" s="20"/>
      <c r="I18" s="20"/>
      <c r="J18" s="20"/>
      <c r="K18" s="20"/>
      <c r="L18" s="20"/>
      <c r="M18" s="20"/>
      <c r="N18" s="20"/>
      <c r="O18" s="20"/>
      <c r="P18" s="20"/>
      <c r="Q18" s="20"/>
      <c r="R18" s="20"/>
      <c r="S18" s="20"/>
      <c r="T18" s="20"/>
      <c r="U18" s="20"/>
      <c r="V18" s="20"/>
      <c r="W18" s="20"/>
      <c r="X18" s="20"/>
      <c r="Y18" s="20"/>
      <c r="Z18" s="21"/>
      <c r="AA18" s="22"/>
    </row>
    <row r="19" spans="1:27" ht="13.5" x14ac:dyDescent="0.25">
      <c r="A19" s="23" t="s">
        <v>47</v>
      </c>
      <c r="B19" s="17" t="s">
        <v>32</v>
      </c>
      <c r="C19" s="18"/>
      <c r="D19" s="18"/>
      <c r="E19" s="19">
        <v>3950689</v>
      </c>
      <c r="F19" s="20">
        <v>3950689</v>
      </c>
      <c r="G19" s="20"/>
      <c r="H19" s="20"/>
      <c r="I19" s="20"/>
      <c r="J19" s="20"/>
      <c r="K19" s="20"/>
      <c r="L19" s="20"/>
      <c r="M19" s="20"/>
      <c r="N19" s="20"/>
      <c r="O19" s="20"/>
      <c r="P19" s="20"/>
      <c r="Q19" s="20"/>
      <c r="R19" s="20"/>
      <c r="S19" s="20"/>
      <c r="T19" s="20"/>
      <c r="U19" s="20"/>
      <c r="V19" s="20"/>
      <c r="W19" s="20"/>
      <c r="X19" s="20">
        <v>1225344</v>
      </c>
      <c r="Y19" s="20">
        <v>-1225344</v>
      </c>
      <c r="Z19" s="21">
        <v>-100</v>
      </c>
      <c r="AA19" s="22">
        <v>3950689</v>
      </c>
    </row>
    <row r="20" spans="1:27" ht="13.5" x14ac:dyDescent="0.25">
      <c r="A20" s="23" t="s">
        <v>32</v>
      </c>
      <c r="B20" s="17" t="s">
        <v>32</v>
      </c>
      <c r="C20" s="18"/>
      <c r="D20" s="18"/>
      <c r="E20" s="19"/>
      <c r="F20" s="20"/>
      <c r="G20" s="20"/>
      <c r="H20" s="20"/>
      <c r="I20" s="20"/>
      <c r="J20" s="20"/>
      <c r="K20" s="20"/>
      <c r="L20" s="20"/>
      <c r="M20" s="20"/>
      <c r="N20" s="20"/>
      <c r="O20" s="20"/>
      <c r="P20" s="20"/>
      <c r="Q20" s="20"/>
      <c r="R20" s="20"/>
      <c r="S20" s="20"/>
      <c r="T20" s="20"/>
      <c r="U20" s="20"/>
      <c r="V20" s="20"/>
      <c r="W20" s="20"/>
      <c r="X20" s="20"/>
      <c r="Y20" s="20"/>
      <c r="Z20" s="21"/>
      <c r="AA20" s="22"/>
    </row>
    <row r="21" spans="1:27" ht="13.5" x14ac:dyDescent="0.25">
      <c r="A21" s="23" t="s">
        <v>48</v>
      </c>
      <c r="B21" s="17" t="s">
        <v>32</v>
      </c>
      <c r="C21" s="18"/>
      <c r="D21" s="18"/>
      <c r="E21" s="19"/>
      <c r="F21" s="20"/>
      <c r="G21" s="20"/>
      <c r="H21" s="20"/>
      <c r="I21" s="20"/>
      <c r="J21" s="20"/>
      <c r="K21" s="20"/>
      <c r="L21" s="20"/>
      <c r="M21" s="20"/>
      <c r="N21" s="20"/>
      <c r="O21" s="20"/>
      <c r="P21" s="20"/>
      <c r="Q21" s="20"/>
      <c r="R21" s="20"/>
      <c r="S21" s="20"/>
      <c r="T21" s="20"/>
      <c r="U21" s="20"/>
      <c r="V21" s="20"/>
      <c r="W21" s="20"/>
      <c r="X21" s="20"/>
      <c r="Y21" s="20"/>
      <c r="Z21" s="21"/>
      <c r="AA21" s="22"/>
    </row>
    <row r="22" spans="1:27" ht="13.5" x14ac:dyDescent="0.25">
      <c r="A22" s="23" t="s">
        <v>49</v>
      </c>
      <c r="B22" s="17" t="s">
        <v>32</v>
      </c>
      <c r="C22" s="18"/>
      <c r="D22" s="18"/>
      <c r="E22" s="19"/>
      <c r="F22" s="20"/>
      <c r="G22" s="20"/>
      <c r="H22" s="20"/>
      <c r="I22" s="20"/>
      <c r="J22" s="20"/>
      <c r="K22" s="20"/>
      <c r="L22" s="20"/>
      <c r="M22" s="20"/>
      <c r="N22" s="20"/>
      <c r="O22" s="20"/>
      <c r="P22" s="20"/>
      <c r="Q22" s="20"/>
      <c r="R22" s="20"/>
      <c r="S22" s="20"/>
      <c r="T22" s="20"/>
      <c r="U22" s="20"/>
      <c r="V22" s="20"/>
      <c r="W22" s="20"/>
      <c r="X22" s="20"/>
      <c r="Y22" s="20"/>
      <c r="Z22" s="21"/>
      <c r="AA22" s="22"/>
    </row>
    <row r="23" spans="1:27" ht="13.5" x14ac:dyDescent="0.25">
      <c r="A23" s="23" t="s">
        <v>50</v>
      </c>
      <c r="B23" s="17" t="s">
        <v>32</v>
      </c>
      <c r="C23" s="18"/>
      <c r="D23" s="18"/>
      <c r="E23" s="19"/>
      <c r="F23" s="20"/>
      <c r="G23" s="24"/>
      <c r="H23" s="24"/>
      <c r="I23" s="24"/>
      <c r="J23" s="20"/>
      <c r="K23" s="24"/>
      <c r="L23" s="24"/>
      <c r="M23" s="20"/>
      <c r="N23" s="24"/>
      <c r="O23" s="24"/>
      <c r="P23" s="24"/>
      <c r="Q23" s="20"/>
      <c r="R23" s="24"/>
      <c r="S23" s="24"/>
      <c r="T23" s="20"/>
      <c r="U23" s="24"/>
      <c r="V23" s="24"/>
      <c r="W23" s="24"/>
      <c r="X23" s="20"/>
      <c r="Y23" s="24"/>
      <c r="Z23" s="25"/>
      <c r="AA23" s="26"/>
    </row>
    <row r="24" spans="1:27" ht="13.5" x14ac:dyDescent="0.25">
      <c r="A24" s="27" t="s">
        <v>51</v>
      </c>
      <c r="B24" s="35" t="s">
        <v>32</v>
      </c>
      <c r="C24" s="29">
        <f t="shared" ref="C24:Y24" si="1">SUM(C15:C23)</f>
        <v>0</v>
      </c>
      <c r="D24" s="29">
        <f>SUM(D15:D23)</f>
        <v>0</v>
      </c>
      <c r="E24" s="36">
        <f t="shared" si="1"/>
        <v>3950689</v>
      </c>
      <c r="F24" s="37">
        <f t="shared" si="1"/>
        <v>3950689</v>
      </c>
      <c r="G24" s="37">
        <f t="shared" si="1"/>
        <v>0</v>
      </c>
      <c r="H24" s="37">
        <f t="shared" si="1"/>
        <v>0</v>
      </c>
      <c r="I24" s="37">
        <f t="shared" si="1"/>
        <v>0</v>
      </c>
      <c r="J24" s="37">
        <f t="shared" si="1"/>
        <v>0</v>
      </c>
      <c r="K24" s="37">
        <f t="shared" si="1"/>
        <v>0</v>
      </c>
      <c r="L24" s="37">
        <f t="shared" si="1"/>
        <v>0</v>
      </c>
      <c r="M24" s="37">
        <f t="shared" si="1"/>
        <v>0</v>
      </c>
      <c r="N24" s="37">
        <f t="shared" si="1"/>
        <v>0</v>
      </c>
      <c r="O24" s="37">
        <f t="shared" si="1"/>
        <v>0</v>
      </c>
      <c r="P24" s="37">
        <f t="shared" si="1"/>
        <v>0</v>
      </c>
      <c r="Q24" s="37">
        <f t="shared" si="1"/>
        <v>0</v>
      </c>
      <c r="R24" s="37">
        <f t="shared" si="1"/>
        <v>0</v>
      </c>
      <c r="S24" s="37">
        <f t="shared" si="1"/>
        <v>0</v>
      </c>
      <c r="T24" s="37">
        <f t="shared" si="1"/>
        <v>0</v>
      </c>
      <c r="U24" s="37">
        <f t="shared" si="1"/>
        <v>0</v>
      </c>
      <c r="V24" s="37">
        <f t="shared" si="1"/>
        <v>0</v>
      </c>
      <c r="W24" s="37">
        <f t="shared" si="1"/>
        <v>0</v>
      </c>
      <c r="X24" s="37">
        <f t="shared" si="1"/>
        <v>1225344</v>
      </c>
      <c r="Y24" s="37">
        <f t="shared" si="1"/>
        <v>-1225344</v>
      </c>
      <c r="Z24" s="38">
        <f>+IF(X24&lt;&gt;0,+(Y24/X24)*100,0)</f>
        <v>-100</v>
      </c>
      <c r="AA24" s="39">
        <f>SUM(AA15:AA23)</f>
        <v>3950689</v>
      </c>
    </row>
    <row r="25" spans="1:27" ht="13.5" x14ac:dyDescent="0.25">
      <c r="A25" s="27" t="s">
        <v>52</v>
      </c>
      <c r="B25" s="28" t="s">
        <v>32</v>
      </c>
      <c r="C25" s="29">
        <f t="shared" ref="C25:Y25" si="2">+C12+C24</f>
        <v>733704</v>
      </c>
      <c r="D25" s="29">
        <f>+D12+D24</f>
        <v>0</v>
      </c>
      <c r="E25" s="30">
        <f t="shared" si="2"/>
        <v>16752006</v>
      </c>
      <c r="F25" s="31">
        <f t="shared" si="2"/>
        <v>16752006</v>
      </c>
      <c r="G25" s="31">
        <f t="shared" si="2"/>
        <v>0</v>
      </c>
      <c r="H25" s="31">
        <f t="shared" si="2"/>
        <v>0</v>
      </c>
      <c r="I25" s="31">
        <f t="shared" si="2"/>
        <v>28131</v>
      </c>
      <c r="J25" s="31">
        <f t="shared" si="2"/>
        <v>28131</v>
      </c>
      <c r="K25" s="31">
        <f t="shared" si="2"/>
        <v>158983</v>
      </c>
      <c r="L25" s="31">
        <f t="shared" si="2"/>
        <v>-479000</v>
      </c>
      <c r="M25" s="31">
        <f t="shared" si="2"/>
        <v>0</v>
      </c>
      <c r="N25" s="31">
        <f t="shared" si="2"/>
        <v>-320017</v>
      </c>
      <c r="O25" s="31">
        <f t="shared" si="2"/>
        <v>0</v>
      </c>
      <c r="P25" s="31">
        <f t="shared" si="2"/>
        <v>0</v>
      </c>
      <c r="Q25" s="31">
        <f t="shared" si="2"/>
        <v>0</v>
      </c>
      <c r="R25" s="31">
        <f t="shared" si="2"/>
        <v>0</v>
      </c>
      <c r="S25" s="31">
        <f t="shared" si="2"/>
        <v>0</v>
      </c>
      <c r="T25" s="31">
        <f t="shared" si="2"/>
        <v>0</v>
      </c>
      <c r="U25" s="31">
        <f t="shared" si="2"/>
        <v>0</v>
      </c>
      <c r="V25" s="31">
        <f t="shared" si="2"/>
        <v>0</v>
      </c>
      <c r="W25" s="31">
        <f t="shared" si="2"/>
        <v>-291886</v>
      </c>
      <c r="X25" s="31">
        <f t="shared" si="2"/>
        <v>8376006</v>
      </c>
      <c r="Y25" s="31">
        <f t="shared" si="2"/>
        <v>-8667892</v>
      </c>
      <c r="Z25" s="32">
        <f>+IF(X25&lt;&gt;0,+(Y25/X25)*100,0)</f>
        <v>-103.4847873795697</v>
      </c>
      <c r="AA25" s="33">
        <f>+AA12+AA24</f>
        <v>16752006</v>
      </c>
    </row>
    <row r="26" spans="1:27" ht="5.0999999999999996" customHeight="1" x14ac:dyDescent="0.25">
      <c r="A26" s="34" t="s">
        <v>41</v>
      </c>
      <c r="B26" s="17"/>
      <c r="C26" s="18"/>
      <c r="D26" s="18"/>
      <c r="E26" s="19"/>
      <c r="F26" s="20"/>
      <c r="G26" s="20"/>
      <c r="H26" s="20"/>
      <c r="I26" s="20"/>
      <c r="J26" s="20"/>
      <c r="K26" s="20"/>
      <c r="L26" s="20"/>
      <c r="M26" s="20"/>
      <c r="N26" s="20"/>
      <c r="O26" s="20"/>
      <c r="P26" s="20"/>
      <c r="Q26" s="20"/>
      <c r="R26" s="20"/>
      <c r="S26" s="20"/>
      <c r="T26" s="20"/>
      <c r="U26" s="20"/>
      <c r="V26" s="20"/>
      <c r="W26" s="20"/>
      <c r="X26" s="20"/>
      <c r="Y26" s="20"/>
      <c r="Z26" s="21"/>
      <c r="AA26" s="22"/>
    </row>
    <row r="27" spans="1:27" ht="13.5" x14ac:dyDescent="0.25">
      <c r="A27" s="10" t="s">
        <v>53</v>
      </c>
      <c r="B27" s="17" t="s">
        <v>32</v>
      </c>
      <c r="C27" s="18"/>
      <c r="D27" s="18"/>
      <c r="E27" s="19"/>
      <c r="F27" s="20"/>
      <c r="G27" s="20"/>
      <c r="H27" s="20"/>
      <c r="I27" s="20"/>
      <c r="J27" s="20"/>
      <c r="K27" s="20"/>
      <c r="L27" s="20"/>
      <c r="M27" s="20"/>
      <c r="N27" s="20"/>
      <c r="O27" s="20"/>
      <c r="P27" s="20"/>
      <c r="Q27" s="20"/>
      <c r="R27" s="20"/>
      <c r="S27" s="20"/>
      <c r="T27" s="20"/>
      <c r="U27" s="20"/>
      <c r="V27" s="20"/>
      <c r="W27" s="20"/>
      <c r="X27" s="20"/>
      <c r="Y27" s="20"/>
      <c r="Z27" s="21"/>
      <c r="AA27" s="22"/>
    </row>
    <row r="28" spans="1:27" ht="13.5" x14ac:dyDescent="0.25">
      <c r="A28" s="10" t="s">
        <v>54</v>
      </c>
      <c r="B28" s="40" t="s">
        <v>32</v>
      </c>
      <c r="C28" s="18"/>
      <c r="D28" s="18"/>
      <c r="E28" s="19"/>
      <c r="F28" s="20"/>
      <c r="G28" s="20"/>
      <c r="H28" s="20"/>
      <c r="I28" s="20"/>
      <c r="J28" s="20"/>
      <c r="K28" s="20"/>
      <c r="L28" s="20"/>
      <c r="M28" s="20"/>
      <c r="N28" s="20"/>
      <c r="O28" s="20"/>
      <c r="P28" s="20"/>
      <c r="Q28" s="20"/>
      <c r="R28" s="20"/>
      <c r="S28" s="20"/>
      <c r="T28" s="20"/>
      <c r="U28" s="20"/>
      <c r="V28" s="20"/>
      <c r="W28" s="20"/>
      <c r="X28" s="20"/>
      <c r="Y28" s="20"/>
      <c r="Z28" s="21"/>
      <c r="AA28" s="22"/>
    </row>
    <row r="29" spans="1:27" ht="13.5" x14ac:dyDescent="0.25">
      <c r="A29" s="23" t="s">
        <v>55</v>
      </c>
      <c r="B29" s="17" t="s">
        <v>32</v>
      </c>
      <c r="C29" s="18"/>
      <c r="D29" s="18"/>
      <c r="E29" s="19"/>
      <c r="F29" s="20"/>
      <c r="G29" s="20"/>
      <c r="H29" s="20"/>
      <c r="I29" s="20"/>
      <c r="J29" s="20"/>
      <c r="K29" s="20"/>
      <c r="L29" s="20"/>
      <c r="M29" s="20"/>
      <c r="N29" s="20"/>
      <c r="O29" s="20"/>
      <c r="P29" s="20"/>
      <c r="Q29" s="20"/>
      <c r="R29" s="20"/>
      <c r="S29" s="20"/>
      <c r="T29" s="20"/>
      <c r="U29" s="20"/>
      <c r="V29" s="20"/>
      <c r="W29" s="20"/>
      <c r="X29" s="20"/>
      <c r="Y29" s="20"/>
      <c r="Z29" s="21"/>
      <c r="AA29" s="22"/>
    </row>
    <row r="30" spans="1:27" ht="13.5" x14ac:dyDescent="0.25">
      <c r="A30" s="23" t="s">
        <v>56</v>
      </c>
      <c r="B30" s="17" t="s">
        <v>32</v>
      </c>
      <c r="C30" s="18"/>
      <c r="D30" s="18"/>
      <c r="E30" s="19"/>
      <c r="F30" s="20"/>
      <c r="G30" s="20"/>
      <c r="H30" s="20"/>
      <c r="I30" s="20"/>
      <c r="J30" s="20"/>
      <c r="K30" s="20"/>
      <c r="L30" s="20"/>
      <c r="M30" s="20"/>
      <c r="N30" s="20"/>
      <c r="O30" s="20"/>
      <c r="P30" s="20"/>
      <c r="Q30" s="20"/>
      <c r="R30" s="20"/>
      <c r="S30" s="20"/>
      <c r="T30" s="20"/>
      <c r="U30" s="20"/>
      <c r="V30" s="20"/>
      <c r="W30" s="20"/>
      <c r="X30" s="20"/>
      <c r="Y30" s="20"/>
      <c r="Z30" s="21"/>
      <c r="AA30" s="22"/>
    </row>
    <row r="31" spans="1:27" ht="13.5" x14ac:dyDescent="0.25">
      <c r="A31" s="23" t="s">
        <v>57</v>
      </c>
      <c r="B31" s="17" t="s">
        <v>32</v>
      </c>
      <c r="C31" s="18"/>
      <c r="D31" s="18"/>
      <c r="E31" s="19"/>
      <c r="F31" s="20"/>
      <c r="G31" s="20"/>
      <c r="H31" s="20"/>
      <c r="I31" s="20"/>
      <c r="J31" s="20"/>
      <c r="K31" s="20"/>
      <c r="L31" s="20"/>
      <c r="M31" s="20"/>
      <c r="N31" s="20"/>
      <c r="O31" s="20"/>
      <c r="P31" s="20"/>
      <c r="Q31" s="20"/>
      <c r="R31" s="20"/>
      <c r="S31" s="20"/>
      <c r="T31" s="20"/>
      <c r="U31" s="20"/>
      <c r="V31" s="20"/>
      <c r="W31" s="20"/>
      <c r="X31" s="20"/>
      <c r="Y31" s="20"/>
      <c r="Z31" s="21"/>
      <c r="AA31" s="22"/>
    </row>
    <row r="32" spans="1:27" ht="13.5" x14ac:dyDescent="0.25">
      <c r="A32" s="23" t="s">
        <v>58</v>
      </c>
      <c r="B32" s="17" t="s">
        <v>32</v>
      </c>
      <c r="C32" s="18">
        <v>7351509</v>
      </c>
      <c r="D32" s="18"/>
      <c r="E32" s="19">
        <v>18025278</v>
      </c>
      <c r="F32" s="20">
        <v>18025278</v>
      </c>
      <c r="G32" s="20"/>
      <c r="H32" s="20">
        <v>246500</v>
      </c>
      <c r="I32" s="20">
        <v>370673</v>
      </c>
      <c r="J32" s="20">
        <v>617173</v>
      </c>
      <c r="K32" s="20">
        <v>1393993</v>
      </c>
      <c r="L32" s="20"/>
      <c r="M32" s="20"/>
      <c r="N32" s="20">
        <v>1393993</v>
      </c>
      <c r="O32" s="20"/>
      <c r="P32" s="20"/>
      <c r="Q32" s="20"/>
      <c r="R32" s="20"/>
      <c r="S32" s="20"/>
      <c r="T32" s="20"/>
      <c r="U32" s="20"/>
      <c r="V32" s="20"/>
      <c r="W32" s="20">
        <v>2011166</v>
      </c>
      <c r="X32" s="20">
        <v>9012558</v>
      </c>
      <c r="Y32" s="20">
        <v>-7001392</v>
      </c>
      <c r="Z32" s="21">
        <v>-77.68484818627519</v>
      </c>
      <c r="AA32" s="22">
        <v>18025278</v>
      </c>
    </row>
    <row r="33" spans="1:27" ht="13.5" x14ac:dyDescent="0.25">
      <c r="A33" s="23" t="s">
        <v>59</v>
      </c>
      <c r="B33" s="17" t="s">
        <v>32</v>
      </c>
      <c r="C33" s="18"/>
      <c r="D33" s="18"/>
      <c r="E33" s="19">
        <v>4287218</v>
      </c>
      <c r="F33" s="20">
        <v>4287218</v>
      </c>
      <c r="G33" s="20"/>
      <c r="H33" s="20"/>
      <c r="I33" s="20"/>
      <c r="J33" s="20"/>
      <c r="K33" s="20"/>
      <c r="L33" s="20"/>
      <c r="M33" s="20"/>
      <c r="N33" s="20"/>
      <c r="O33" s="20"/>
      <c r="P33" s="20"/>
      <c r="Q33" s="20"/>
      <c r="R33" s="20"/>
      <c r="S33" s="20"/>
      <c r="T33" s="20"/>
      <c r="U33" s="20"/>
      <c r="V33" s="20"/>
      <c r="W33" s="20"/>
      <c r="X33" s="20">
        <v>2143608</v>
      </c>
      <c r="Y33" s="20">
        <v>-2143608</v>
      </c>
      <c r="Z33" s="21">
        <v>-100</v>
      </c>
      <c r="AA33" s="22">
        <v>4287218</v>
      </c>
    </row>
    <row r="34" spans="1:27" ht="13.5" x14ac:dyDescent="0.25">
      <c r="A34" s="27" t="s">
        <v>60</v>
      </c>
      <c r="B34" s="28" t="s">
        <v>32</v>
      </c>
      <c r="C34" s="29">
        <f t="shared" ref="C34:Y34" si="3">SUM(C29:C33)</f>
        <v>7351509</v>
      </c>
      <c r="D34" s="29">
        <f>SUM(D29:D33)</f>
        <v>0</v>
      </c>
      <c r="E34" s="30">
        <f t="shared" si="3"/>
        <v>22312496</v>
      </c>
      <c r="F34" s="31">
        <f t="shared" si="3"/>
        <v>22312496</v>
      </c>
      <c r="G34" s="31">
        <f t="shared" si="3"/>
        <v>0</v>
      </c>
      <c r="H34" s="31">
        <f t="shared" si="3"/>
        <v>246500</v>
      </c>
      <c r="I34" s="31">
        <f t="shared" si="3"/>
        <v>370673</v>
      </c>
      <c r="J34" s="31">
        <f t="shared" si="3"/>
        <v>617173</v>
      </c>
      <c r="K34" s="31">
        <f t="shared" si="3"/>
        <v>1393993</v>
      </c>
      <c r="L34" s="31">
        <f t="shared" si="3"/>
        <v>0</v>
      </c>
      <c r="M34" s="31">
        <f t="shared" si="3"/>
        <v>0</v>
      </c>
      <c r="N34" s="31">
        <f t="shared" si="3"/>
        <v>1393993</v>
      </c>
      <c r="O34" s="31">
        <f t="shared" si="3"/>
        <v>0</v>
      </c>
      <c r="P34" s="31">
        <f t="shared" si="3"/>
        <v>0</v>
      </c>
      <c r="Q34" s="31">
        <f t="shared" si="3"/>
        <v>0</v>
      </c>
      <c r="R34" s="31">
        <f t="shared" si="3"/>
        <v>0</v>
      </c>
      <c r="S34" s="31">
        <f t="shared" si="3"/>
        <v>0</v>
      </c>
      <c r="T34" s="31">
        <f t="shared" si="3"/>
        <v>0</v>
      </c>
      <c r="U34" s="31">
        <f t="shared" si="3"/>
        <v>0</v>
      </c>
      <c r="V34" s="31">
        <f t="shared" si="3"/>
        <v>0</v>
      </c>
      <c r="W34" s="31">
        <f t="shared" si="3"/>
        <v>2011166</v>
      </c>
      <c r="X34" s="31">
        <f t="shared" si="3"/>
        <v>11156166</v>
      </c>
      <c r="Y34" s="31">
        <f t="shared" si="3"/>
        <v>-9145000</v>
      </c>
      <c r="Z34" s="32">
        <f>+IF(X34&lt;&gt;0,+(Y34/X34)*100,0)</f>
        <v>-81.972606001022214</v>
      </c>
      <c r="AA34" s="33">
        <f>SUM(AA29:AA33)</f>
        <v>22312496</v>
      </c>
    </row>
    <row r="35" spans="1:27" ht="5.0999999999999996" customHeight="1" x14ac:dyDescent="0.25">
      <c r="A35" s="34" t="s">
        <v>41</v>
      </c>
      <c r="B35" s="17"/>
      <c r="C35" s="18"/>
      <c r="D35" s="18"/>
      <c r="E35" s="19"/>
      <c r="F35" s="20"/>
      <c r="G35" s="20"/>
      <c r="H35" s="20"/>
      <c r="I35" s="20"/>
      <c r="J35" s="20"/>
      <c r="K35" s="20"/>
      <c r="L35" s="20"/>
      <c r="M35" s="20"/>
      <c r="N35" s="20"/>
      <c r="O35" s="20"/>
      <c r="P35" s="20"/>
      <c r="Q35" s="20"/>
      <c r="R35" s="20"/>
      <c r="S35" s="20"/>
      <c r="T35" s="20"/>
      <c r="U35" s="20"/>
      <c r="V35" s="20"/>
      <c r="W35" s="20"/>
      <c r="X35" s="20"/>
      <c r="Y35" s="20"/>
      <c r="Z35" s="21"/>
      <c r="AA35" s="22"/>
    </row>
    <row r="36" spans="1:27" ht="13.5" x14ac:dyDescent="0.25">
      <c r="A36" s="10" t="s">
        <v>61</v>
      </c>
      <c r="B36" s="17" t="s">
        <v>32</v>
      </c>
      <c r="C36" s="18"/>
      <c r="D36" s="18"/>
      <c r="E36" s="19"/>
      <c r="F36" s="20"/>
      <c r="G36" s="20"/>
      <c r="H36" s="20"/>
      <c r="I36" s="20"/>
      <c r="J36" s="20"/>
      <c r="K36" s="20"/>
      <c r="L36" s="20"/>
      <c r="M36" s="20"/>
      <c r="N36" s="20"/>
      <c r="O36" s="20"/>
      <c r="P36" s="20"/>
      <c r="Q36" s="20"/>
      <c r="R36" s="20"/>
      <c r="S36" s="20"/>
      <c r="T36" s="20"/>
      <c r="U36" s="20"/>
      <c r="V36" s="20"/>
      <c r="W36" s="20"/>
      <c r="X36" s="20"/>
      <c r="Y36" s="20"/>
      <c r="Z36" s="21"/>
      <c r="AA36" s="22"/>
    </row>
    <row r="37" spans="1:27" ht="13.5" x14ac:dyDescent="0.25">
      <c r="A37" s="23" t="s">
        <v>62</v>
      </c>
      <c r="B37" s="17" t="s">
        <v>32</v>
      </c>
      <c r="C37" s="18"/>
      <c r="D37" s="18"/>
      <c r="E37" s="19"/>
      <c r="F37" s="20"/>
      <c r="G37" s="20"/>
      <c r="H37" s="20"/>
      <c r="I37" s="20"/>
      <c r="J37" s="20"/>
      <c r="K37" s="20"/>
      <c r="L37" s="20"/>
      <c r="M37" s="20"/>
      <c r="N37" s="20"/>
      <c r="O37" s="20"/>
      <c r="P37" s="20"/>
      <c r="Q37" s="20"/>
      <c r="R37" s="20"/>
      <c r="S37" s="20"/>
      <c r="T37" s="20"/>
      <c r="U37" s="20"/>
      <c r="V37" s="20"/>
      <c r="W37" s="20"/>
      <c r="X37" s="20"/>
      <c r="Y37" s="20"/>
      <c r="Z37" s="21"/>
      <c r="AA37" s="22"/>
    </row>
    <row r="38" spans="1:27" ht="13.5" x14ac:dyDescent="0.25">
      <c r="A38" s="23" t="s">
        <v>59</v>
      </c>
      <c r="B38" s="17" t="s">
        <v>32</v>
      </c>
      <c r="C38" s="18"/>
      <c r="D38" s="18"/>
      <c r="E38" s="19"/>
      <c r="F38" s="20"/>
      <c r="G38" s="20"/>
      <c r="H38" s="20"/>
      <c r="I38" s="20"/>
      <c r="J38" s="20"/>
      <c r="K38" s="20"/>
      <c r="L38" s="20"/>
      <c r="M38" s="20"/>
      <c r="N38" s="20"/>
      <c r="O38" s="20"/>
      <c r="P38" s="20"/>
      <c r="Q38" s="20"/>
      <c r="R38" s="20"/>
      <c r="S38" s="20"/>
      <c r="T38" s="20"/>
      <c r="U38" s="20"/>
      <c r="V38" s="20"/>
      <c r="W38" s="20"/>
      <c r="X38" s="20"/>
      <c r="Y38" s="20"/>
      <c r="Z38" s="21"/>
      <c r="AA38" s="22"/>
    </row>
    <row r="39" spans="1:27" ht="13.5" x14ac:dyDescent="0.25">
      <c r="A39" s="27" t="s">
        <v>63</v>
      </c>
      <c r="B39" s="35" t="s">
        <v>32</v>
      </c>
      <c r="C39" s="29">
        <f t="shared" ref="C39:Y39" si="4">SUM(C37:C38)</f>
        <v>0</v>
      </c>
      <c r="D39" s="29">
        <f>SUM(D37:D38)</f>
        <v>0</v>
      </c>
      <c r="E39" s="36">
        <f t="shared" si="4"/>
        <v>0</v>
      </c>
      <c r="F39" s="37">
        <f t="shared" si="4"/>
        <v>0</v>
      </c>
      <c r="G39" s="37">
        <f t="shared" si="4"/>
        <v>0</v>
      </c>
      <c r="H39" s="37">
        <f t="shared" si="4"/>
        <v>0</v>
      </c>
      <c r="I39" s="37">
        <f t="shared" si="4"/>
        <v>0</v>
      </c>
      <c r="J39" s="37">
        <f t="shared" si="4"/>
        <v>0</v>
      </c>
      <c r="K39" s="37">
        <f t="shared" si="4"/>
        <v>0</v>
      </c>
      <c r="L39" s="37">
        <f t="shared" si="4"/>
        <v>0</v>
      </c>
      <c r="M39" s="37">
        <f t="shared" si="4"/>
        <v>0</v>
      </c>
      <c r="N39" s="37">
        <f t="shared" si="4"/>
        <v>0</v>
      </c>
      <c r="O39" s="37">
        <f t="shared" si="4"/>
        <v>0</v>
      </c>
      <c r="P39" s="37">
        <f t="shared" si="4"/>
        <v>0</v>
      </c>
      <c r="Q39" s="37">
        <f t="shared" si="4"/>
        <v>0</v>
      </c>
      <c r="R39" s="37">
        <f t="shared" si="4"/>
        <v>0</v>
      </c>
      <c r="S39" s="37">
        <f t="shared" si="4"/>
        <v>0</v>
      </c>
      <c r="T39" s="37">
        <f t="shared" si="4"/>
        <v>0</v>
      </c>
      <c r="U39" s="37">
        <f t="shared" si="4"/>
        <v>0</v>
      </c>
      <c r="V39" s="37">
        <f t="shared" si="4"/>
        <v>0</v>
      </c>
      <c r="W39" s="37">
        <f t="shared" si="4"/>
        <v>0</v>
      </c>
      <c r="X39" s="37">
        <f t="shared" si="4"/>
        <v>0</v>
      </c>
      <c r="Y39" s="37">
        <f t="shared" si="4"/>
        <v>0</v>
      </c>
      <c r="Z39" s="38">
        <f>+IF(X39&lt;&gt;0,+(Y39/X39)*100,0)</f>
        <v>0</v>
      </c>
      <c r="AA39" s="39">
        <f>SUM(AA37:AA38)</f>
        <v>0</v>
      </c>
    </row>
    <row r="40" spans="1:27" ht="13.5" x14ac:dyDescent="0.25">
      <c r="A40" s="27" t="s">
        <v>64</v>
      </c>
      <c r="B40" s="28" t="s">
        <v>32</v>
      </c>
      <c r="C40" s="29">
        <f t="shared" ref="C40:Y40" si="5">+C34+C39</f>
        <v>7351509</v>
      </c>
      <c r="D40" s="29">
        <f>+D34+D39</f>
        <v>0</v>
      </c>
      <c r="E40" s="30">
        <f t="shared" si="5"/>
        <v>22312496</v>
      </c>
      <c r="F40" s="31">
        <f t="shared" si="5"/>
        <v>22312496</v>
      </c>
      <c r="G40" s="31">
        <f t="shared" si="5"/>
        <v>0</v>
      </c>
      <c r="H40" s="31">
        <f t="shared" si="5"/>
        <v>246500</v>
      </c>
      <c r="I40" s="31">
        <f t="shared" si="5"/>
        <v>370673</v>
      </c>
      <c r="J40" s="31">
        <f t="shared" si="5"/>
        <v>617173</v>
      </c>
      <c r="K40" s="31">
        <f t="shared" si="5"/>
        <v>1393993</v>
      </c>
      <c r="L40" s="31">
        <f t="shared" si="5"/>
        <v>0</v>
      </c>
      <c r="M40" s="31">
        <f t="shared" si="5"/>
        <v>0</v>
      </c>
      <c r="N40" s="31">
        <f t="shared" si="5"/>
        <v>1393993</v>
      </c>
      <c r="O40" s="31">
        <f t="shared" si="5"/>
        <v>0</v>
      </c>
      <c r="P40" s="31">
        <f t="shared" si="5"/>
        <v>0</v>
      </c>
      <c r="Q40" s="31">
        <f t="shared" si="5"/>
        <v>0</v>
      </c>
      <c r="R40" s="31">
        <f t="shared" si="5"/>
        <v>0</v>
      </c>
      <c r="S40" s="31">
        <f t="shared" si="5"/>
        <v>0</v>
      </c>
      <c r="T40" s="31">
        <f t="shared" si="5"/>
        <v>0</v>
      </c>
      <c r="U40" s="31">
        <f t="shared" si="5"/>
        <v>0</v>
      </c>
      <c r="V40" s="31">
        <f t="shared" si="5"/>
        <v>0</v>
      </c>
      <c r="W40" s="31">
        <f t="shared" si="5"/>
        <v>2011166</v>
      </c>
      <c r="X40" s="31">
        <f t="shared" si="5"/>
        <v>11156166</v>
      </c>
      <c r="Y40" s="31">
        <f t="shared" si="5"/>
        <v>-9145000</v>
      </c>
      <c r="Z40" s="32">
        <f>+IF(X40&lt;&gt;0,+(Y40/X40)*100,0)</f>
        <v>-81.972606001022214</v>
      </c>
      <c r="AA40" s="33">
        <f>+AA34+AA39</f>
        <v>22312496</v>
      </c>
    </row>
    <row r="41" spans="1:27" ht="5.0999999999999996" customHeight="1" x14ac:dyDescent="0.25">
      <c r="A41" s="34" t="s">
        <v>41</v>
      </c>
      <c r="B41" s="17"/>
      <c r="C41" s="18"/>
      <c r="D41" s="18"/>
      <c r="E41" s="19"/>
      <c r="F41" s="20"/>
      <c r="G41" s="20"/>
      <c r="H41" s="20"/>
      <c r="I41" s="20"/>
      <c r="J41" s="20"/>
      <c r="K41" s="20"/>
      <c r="L41" s="20"/>
      <c r="M41" s="20"/>
      <c r="N41" s="20"/>
      <c r="O41" s="20"/>
      <c r="P41" s="20"/>
      <c r="Q41" s="20"/>
      <c r="R41" s="20"/>
      <c r="S41" s="20"/>
      <c r="T41" s="20"/>
      <c r="U41" s="20"/>
      <c r="V41" s="20"/>
      <c r="W41" s="20"/>
      <c r="X41" s="20"/>
      <c r="Y41" s="20"/>
      <c r="Z41" s="21"/>
      <c r="AA41" s="22"/>
    </row>
    <row r="42" spans="1:27" ht="13.5" x14ac:dyDescent="0.25">
      <c r="A42" s="41" t="s">
        <v>65</v>
      </c>
      <c r="B42" s="42" t="s">
        <v>66</v>
      </c>
      <c r="C42" s="43">
        <f t="shared" ref="C42:Y42" si="6">+C25-C40</f>
        <v>-6617805</v>
      </c>
      <c r="D42" s="43">
        <f>+D25-D40</f>
        <v>0</v>
      </c>
      <c r="E42" s="44">
        <f t="shared" si="6"/>
        <v>-5560490</v>
      </c>
      <c r="F42" s="45">
        <f t="shared" si="6"/>
        <v>-5560490</v>
      </c>
      <c r="G42" s="45">
        <f t="shared" si="6"/>
        <v>0</v>
      </c>
      <c r="H42" s="45">
        <f t="shared" si="6"/>
        <v>-246500</v>
      </c>
      <c r="I42" s="45">
        <f t="shared" si="6"/>
        <v>-342542</v>
      </c>
      <c r="J42" s="45">
        <f t="shared" si="6"/>
        <v>-589042</v>
      </c>
      <c r="K42" s="45">
        <f t="shared" si="6"/>
        <v>-1235010</v>
      </c>
      <c r="L42" s="45">
        <f t="shared" si="6"/>
        <v>-479000</v>
      </c>
      <c r="M42" s="45">
        <f t="shared" si="6"/>
        <v>0</v>
      </c>
      <c r="N42" s="45">
        <f t="shared" si="6"/>
        <v>-1714010</v>
      </c>
      <c r="O42" s="45">
        <f t="shared" si="6"/>
        <v>0</v>
      </c>
      <c r="P42" s="45">
        <f t="shared" si="6"/>
        <v>0</v>
      </c>
      <c r="Q42" s="45">
        <f t="shared" si="6"/>
        <v>0</v>
      </c>
      <c r="R42" s="45">
        <f t="shared" si="6"/>
        <v>0</v>
      </c>
      <c r="S42" s="45">
        <f t="shared" si="6"/>
        <v>0</v>
      </c>
      <c r="T42" s="45">
        <f t="shared" si="6"/>
        <v>0</v>
      </c>
      <c r="U42" s="45">
        <f t="shared" si="6"/>
        <v>0</v>
      </c>
      <c r="V42" s="45">
        <f t="shared" si="6"/>
        <v>0</v>
      </c>
      <c r="W42" s="45">
        <f t="shared" si="6"/>
        <v>-2303052</v>
      </c>
      <c r="X42" s="45">
        <f t="shared" si="6"/>
        <v>-2780160</v>
      </c>
      <c r="Y42" s="45">
        <f t="shared" si="6"/>
        <v>477108</v>
      </c>
      <c r="Z42" s="46">
        <f>+IF(X42&lt;&gt;0,+(Y42/X42)*100,0)</f>
        <v>-17.161170580110497</v>
      </c>
      <c r="AA42" s="47">
        <f>+AA25-AA40</f>
        <v>-5560490</v>
      </c>
    </row>
    <row r="43" spans="1:27" ht="5.0999999999999996" customHeight="1" x14ac:dyDescent="0.25">
      <c r="A43" s="34" t="s">
        <v>41</v>
      </c>
      <c r="B43" s="17"/>
      <c r="C43" s="18"/>
      <c r="D43" s="18"/>
      <c r="E43" s="19"/>
      <c r="F43" s="20"/>
      <c r="G43" s="20"/>
      <c r="H43" s="20"/>
      <c r="I43" s="20"/>
      <c r="J43" s="20"/>
      <c r="K43" s="20"/>
      <c r="L43" s="20"/>
      <c r="M43" s="20"/>
      <c r="N43" s="20"/>
      <c r="O43" s="20"/>
      <c r="P43" s="20"/>
      <c r="Q43" s="20"/>
      <c r="R43" s="20"/>
      <c r="S43" s="20"/>
      <c r="T43" s="20"/>
      <c r="U43" s="20"/>
      <c r="V43" s="20"/>
      <c r="W43" s="20"/>
      <c r="X43" s="20"/>
      <c r="Y43" s="20"/>
      <c r="Z43" s="48"/>
      <c r="AA43" s="22"/>
    </row>
    <row r="44" spans="1:27" ht="13.5" x14ac:dyDescent="0.25">
      <c r="A44" s="10" t="s">
        <v>67</v>
      </c>
      <c r="B44" s="17" t="s">
        <v>32</v>
      </c>
      <c r="C44" s="18"/>
      <c r="D44" s="18"/>
      <c r="E44" s="19"/>
      <c r="F44" s="20"/>
      <c r="G44" s="20"/>
      <c r="H44" s="20"/>
      <c r="I44" s="20"/>
      <c r="J44" s="20"/>
      <c r="K44" s="20"/>
      <c r="L44" s="20"/>
      <c r="M44" s="20"/>
      <c r="N44" s="20"/>
      <c r="O44" s="20"/>
      <c r="P44" s="20"/>
      <c r="Q44" s="20"/>
      <c r="R44" s="20"/>
      <c r="S44" s="20"/>
      <c r="T44" s="20"/>
      <c r="U44" s="20"/>
      <c r="V44" s="20"/>
      <c r="W44" s="20"/>
      <c r="X44" s="20"/>
      <c r="Y44" s="20"/>
      <c r="Z44" s="48"/>
      <c r="AA44" s="22"/>
    </row>
    <row r="45" spans="1:27" ht="13.5" x14ac:dyDescent="0.25">
      <c r="A45" s="23" t="s">
        <v>68</v>
      </c>
      <c r="B45" s="17" t="s">
        <v>32</v>
      </c>
      <c r="C45" s="18"/>
      <c r="D45" s="18"/>
      <c r="E45" s="19"/>
      <c r="F45" s="20"/>
      <c r="G45" s="20"/>
      <c r="H45" s="20"/>
      <c r="I45" s="20"/>
      <c r="J45" s="20"/>
      <c r="K45" s="20"/>
      <c r="L45" s="20"/>
      <c r="M45" s="20"/>
      <c r="N45" s="20"/>
      <c r="O45" s="20"/>
      <c r="P45" s="20"/>
      <c r="Q45" s="20"/>
      <c r="R45" s="20"/>
      <c r="S45" s="20"/>
      <c r="T45" s="20"/>
      <c r="U45" s="20"/>
      <c r="V45" s="20"/>
      <c r="W45" s="20"/>
      <c r="X45" s="20"/>
      <c r="Y45" s="20"/>
      <c r="Z45" s="48"/>
      <c r="AA45" s="22"/>
    </row>
    <row r="46" spans="1:27" ht="13.5" x14ac:dyDescent="0.25">
      <c r="A46" s="23" t="s">
        <v>69</v>
      </c>
      <c r="B46" s="17" t="s">
        <v>32</v>
      </c>
      <c r="C46" s="18"/>
      <c r="D46" s="18"/>
      <c r="E46" s="19"/>
      <c r="F46" s="20"/>
      <c r="G46" s="20"/>
      <c r="H46" s="20"/>
      <c r="I46" s="20"/>
      <c r="J46" s="20"/>
      <c r="K46" s="20"/>
      <c r="L46" s="20"/>
      <c r="M46" s="20"/>
      <c r="N46" s="20"/>
      <c r="O46" s="20"/>
      <c r="P46" s="20"/>
      <c r="Q46" s="20"/>
      <c r="R46" s="20"/>
      <c r="S46" s="20"/>
      <c r="T46" s="20"/>
      <c r="U46" s="20"/>
      <c r="V46" s="20"/>
      <c r="W46" s="20"/>
      <c r="X46" s="20"/>
      <c r="Y46" s="20"/>
      <c r="Z46" s="48"/>
      <c r="AA46" s="22"/>
    </row>
    <row r="47" spans="1:27" ht="14.45" customHeight="1" x14ac:dyDescent="0.25">
      <c r="A47" s="23" t="s">
        <v>41</v>
      </c>
      <c r="B47" s="17"/>
      <c r="C47" s="18"/>
      <c r="D47" s="18"/>
      <c r="E47" s="19"/>
      <c r="F47" s="20"/>
      <c r="G47" s="20"/>
      <c r="H47" s="20"/>
      <c r="I47" s="20"/>
      <c r="J47" s="20"/>
      <c r="K47" s="20"/>
      <c r="L47" s="20"/>
      <c r="M47" s="20"/>
      <c r="N47" s="20"/>
      <c r="O47" s="20"/>
      <c r="P47" s="20"/>
      <c r="Q47" s="20"/>
      <c r="R47" s="20"/>
      <c r="S47" s="20"/>
      <c r="T47" s="20"/>
      <c r="U47" s="20"/>
      <c r="V47" s="20"/>
      <c r="W47" s="20"/>
      <c r="X47" s="20"/>
      <c r="Y47" s="20"/>
      <c r="Z47" s="48"/>
      <c r="AA47" s="22"/>
    </row>
    <row r="48" spans="1:27" ht="13.5" x14ac:dyDescent="0.25">
      <c r="A48" s="49" t="s">
        <v>70</v>
      </c>
      <c r="B48" s="50" t="s">
        <v>66</v>
      </c>
      <c r="C48" s="51">
        <f t="shared" ref="C48:Y48" si="7">SUM(C45:C47)</f>
        <v>0</v>
      </c>
      <c r="D48" s="51">
        <f>SUM(D45:D47)</f>
        <v>0</v>
      </c>
      <c r="E48" s="52">
        <f t="shared" si="7"/>
        <v>0</v>
      </c>
      <c r="F48" s="53">
        <f t="shared" si="7"/>
        <v>0</v>
      </c>
      <c r="G48" s="53">
        <f t="shared" si="7"/>
        <v>0</v>
      </c>
      <c r="H48" s="53">
        <f t="shared" si="7"/>
        <v>0</v>
      </c>
      <c r="I48" s="53">
        <f t="shared" si="7"/>
        <v>0</v>
      </c>
      <c r="J48" s="53">
        <f t="shared" si="7"/>
        <v>0</v>
      </c>
      <c r="K48" s="53">
        <f t="shared" si="7"/>
        <v>0</v>
      </c>
      <c r="L48" s="53">
        <f t="shared" si="7"/>
        <v>0</v>
      </c>
      <c r="M48" s="53">
        <f t="shared" si="7"/>
        <v>0</v>
      </c>
      <c r="N48" s="53">
        <f t="shared" si="7"/>
        <v>0</v>
      </c>
      <c r="O48" s="53">
        <f t="shared" si="7"/>
        <v>0</v>
      </c>
      <c r="P48" s="53">
        <f t="shared" si="7"/>
        <v>0</v>
      </c>
      <c r="Q48" s="53">
        <f t="shared" si="7"/>
        <v>0</v>
      </c>
      <c r="R48" s="53">
        <f t="shared" si="7"/>
        <v>0</v>
      </c>
      <c r="S48" s="53">
        <f t="shared" si="7"/>
        <v>0</v>
      </c>
      <c r="T48" s="53">
        <f t="shared" si="7"/>
        <v>0</v>
      </c>
      <c r="U48" s="53">
        <f t="shared" si="7"/>
        <v>0</v>
      </c>
      <c r="V48" s="53">
        <f t="shared" si="7"/>
        <v>0</v>
      </c>
      <c r="W48" s="53">
        <f t="shared" si="7"/>
        <v>0</v>
      </c>
      <c r="X48" s="53">
        <f t="shared" si="7"/>
        <v>0</v>
      </c>
      <c r="Y48" s="53">
        <f t="shared" si="7"/>
        <v>0</v>
      </c>
      <c r="Z48" s="54">
        <f>+IF(X48&lt;&gt;0,+(Y48/X48)*100,0)</f>
        <v>0</v>
      </c>
      <c r="AA48" s="55">
        <f>SUM(AA45:AA47)</f>
        <v>0</v>
      </c>
    </row>
    <row r="49" spans="1:27" ht="13.5" x14ac:dyDescent="0.25">
      <c r="A49" s="56" t="s">
        <v>328</v>
      </c>
      <c r="B49" s="57"/>
      <c r="C49" s="58"/>
      <c r="D49" s="58"/>
      <c r="E49" s="58"/>
      <c r="F49" s="58"/>
      <c r="G49" s="58"/>
      <c r="H49" s="59"/>
      <c r="I49" s="59"/>
      <c r="J49" s="59"/>
      <c r="K49" s="59"/>
      <c r="L49" s="59"/>
      <c r="M49" s="59"/>
      <c r="N49" s="59"/>
      <c r="O49" s="59"/>
      <c r="P49" s="59"/>
      <c r="Q49" s="59"/>
      <c r="R49" s="59"/>
      <c r="S49" s="59"/>
      <c r="T49" s="59"/>
      <c r="U49" s="59"/>
      <c r="V49" s="59"/>
      <c r="W49" s="59"/>
      <c r="X49" s="59"/>
      <c r="Y49" s="59"/>
      <c r="Z49" s="59"/>
      <c r="AA49" s="59"/>
    </row>
    <row r="50" spans="1:27" ht="13.5" x14ac:dyDescent="0.25">
      <c r="A50" s="60" t="s">
        <v>329</v>
      </c>
      <c r="B50" s="60"/>
      <c r="C50" s="60"/>
      <c r="D50" s="60"/>
      <c r="E50" s="60"/>
      <c r="F50" s="60"/>
      <c r="G50" s="60"/>
      <c r="H50" s="59"/>
      <c r="I50" s="59"/>
      <c r="J50" s="59"/>
      <c r="K50" s="59"/>
      <c r="L50" s="59"/>
      <c r="M50" s="59"/>
      <c r="N50" s="59"/>
      <c r="O50" s="59"/>
      <c r="P50" s="59"/>
      <c r="Q50" s="59"/>
      <c r="R50" s="59"/>
      <c r="S50" s="59"/>
      <c r="T50" s="59"/>
      <c r="U50" s="59"/>
      <c r="V50" s="59"/>
      <c r="W50" s="59"/>
      <c r="X50" s="59"/>
      <c r="Y50" s="59"/>
      <c r="Z50" s="59"/>
      <c r="AA50" s="59"/>
    </row>
    <row r="51" spans="1:27" ht="13.5" x14ac:dyDescent="0.25">
      <c r="A51" s="61" t="s">
        <v>330</v>
      </c>
      <c r="B51" s="62"/>
      <c r="C51" s="63"/>
      <c r="D51" s="63"/>
      <c r="E51" s="63"/>
      <c r="F51" s="63"/>
      <c r="G51" s="63"/>
      <c r="H51" s="59"/>
      <c r="I51" s="59"/>
      <c r="J51" s="59"/>
      <c r="K51" s="59"/>
      <c r="L51" s="59"/>
      <c r="M51" s="59"/>
      <c r="N51" s="59"/>
      <c r="O51" s="59"/>
      <c r="P51" s="59"/>
      <c r="Q51" s="59"/>
      <c r="R51" s="59"/>
      <c r="S51" s="59"/>
      <c r="T51" s="59"/>
      <c r="U51" s="59"/>
      <c r="V51" s="59"/>
      <c r="W51" s="59"/>
      <c r="X51" s="59"/>
      <c r="Y51" s="59"/>
      <c r="Z51" s="59"/>
      <c r="AA51" s="59"/>
    </row>
    <row r="52" spans="1:27" ht="13.5" x14ac:dyDescent="0.25">
      <c r="A52" s="59"/>
      <c r="B52" s="59"/>
      <c r="C52" s="59"/>
      <c r="D52" s="59"/>
      <c r="E52" s="59"/>
      <c r="F52" s="59"/>
      <c r="G52" s="59"/>
      <c r="H52" s="59"/>
      <c r="I52" s="59"/>
      <c r="J52" s="59"/>
      <c r="K52" s="59"/>
      <c r="L52" s="59"/>
      <c r="M52" s="59"/>
      <c r="N52" s="59"/>
      <c r="O52" s="59"/>
      <c r="P52" s="59"/>
      <c r="Q52" s="59"/>
      <c r="R52" s="59"/>
      <c r="S52" s="59"/>
      <c r="T52" s="59"/>
      <c r="U52" s="59"/>
      <c r="V52" s="59"/>
      <c r="W52" s="59"/>
      <c r="X52" s="59"/>
      <c r="Y52" s="59"/>
      <c r="Z52" s="59"/>
      <c r="AA52" s="59"/>
    </row>
    <row r="53" spans="1:27" ht="13.5" x14ac:dyDescent="0.25">
      <c r="A53" s="59"/>
      <c r="B53" s="59"/>
      <c r="C53" s="59"/>
      <c r="D53" s="59"/>
      <c r="E53" s="59"/>
      <c r="F53" s="59"/>
      <c r="G53" s="59"/>
      <c r="H53" s="59"/>
      <c r="I53" s="59"/>
      <c r="J53" s="59"/>
      <c r="K53" s="59"/>
      <c r="L53" s="59"/>
      <c r="M53" s="59"/>
      <c r="N53" s="59"/>
      <c r="O53" s="59"/>
      <c r="P53" s="59"/>
      <c r="Q53" s="59"/>
      <c r="R53" s="59"/>
      <c r="S53" s="59"/>
      <c r="T53" s="59"/>
      <c r="U53" s="59"/>
      <c r="V53" s="59"/>
      <c r="W53" s="59"/>
      <c r="X53" s="59"/>
      <c r="Y53" s="59"/>
      <c r="Z53" s="59"/>
      <c r="AA53" s="59"/>
    </row>
    <row r="54" spans="1:27" ht="13.5" x14ac:dyDescent="0.25">
      <c r="A54" s="59"/>
      <c r="B54" s="59"/>
      <c r="C54" s="59"/>
      <c r="D54" s="59"/>
      <c r="E54" s="59"/>
      <c r="F54" s="59"/>
      <c r="G54" s="59"/>
      <c r="H54" s="59"/>
      <c r="I54" s="59"/>
      <c r="J54" s="59"/>
      <c r="K54" s="59"/>
      <c r="L54" s="59"/>
      <c r="M54" s="59"/>
      <c r="N54" s="59"/>
      <c r="O54" s="59"/>
      <c r="P54" s="59"/>
      <c r="Q54" s="59"/>
      <c r="R54" s="59"/>
      <c r="S54" s="59"/>
      <c r="T54" s="59"/>
      <c r="U54" s="59"/>
      <c r="V54" s="59"/>
      <c r="W54" s="59"/>
      <c r="X54" s="59"/>
      <c r="Y54" s="59"/>
      <c r="Z54" s="59"/>
      <c r="AA54" s="59"/>
    </row>
  </sheetData>
  <mergeCells count="2">
    <mergeCell ref="A1:AA1"/>
    <mergeCell ref="E2:AA2"/>
  </mergeCells>
  <printOptions horizontalCentered="1"/>
  <pageMargins left="0.55118110236220497" right="0.22" top="0.59055118110236204" bottom="0.59055118110236204" header="0.31496062992126" footer="0.31496062992126"/>
  <pageSetup paperSize="9" orientation="landscape" r:id="rId1"/>
  <rowBreaks count="1" manualBreakCount="1">
    <brk id="48" max="16383" man="1"/>
  </rowBreaks>
</worksheet>
</file>

<file path=xl/worksheets/sheet8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AA54"/>
  <sheetViews>
    <sheetView showGridLines="0" workbookViewId="0">
      <selection activeCell="B2" sqref="B2"/>
    </sheetView>
  </sheetViews>
  <sheetFormatPr defaultRowHeight="12.75" x14ac:dyDescent="0.2"/>
  <cols>
    <col min="1" max="1" width="35.7109375" customWidth="1"/>
    <col min="2" max="2" width="3.42578125" bestFit="1" customWidth="1"/>
    <col min="3" max="3" width="9.7109375" customWidth="1"/>
    <col min="4" max="4" width="9.7109375" hidden="1" customWidth="1"/>
    <col min="5" max="6" width="9.7109375" customWidth="1"/>
    <col min="7" max="9" width="9.7109375" hidden="1" customWidth="1"/>
    <col min="10" max="10" width="9.7109375" customWidth="1"/>
    <col min="11" max="13" width="9.7109375" hidden="1" customWidth="1"/>
    <col min="14" max="14" width="9.7109375" customWidth="1"/>
    <col min="15" max="22" width="9.7109375" hidden="1" customWidth="1"/>
    <col min="23" max="27" width="9.7109375" customWidth="1"/>
  </cols>
  <sheetData>
    <row r="1" spans="1:27" ht="38.450000000000003" customHeight="1" x14ac:dyDescent="0.25">
      <c r="A1" s="64" t="s">
        <v>151</v>
      </c>
      <c r="B1" s="64"/>
      <c r="C1" s="64"/>
      <c r="D1" s="64"/>
      <c r="E1" s="64"/>
      <c r="F1" s="64"/>
      <c r="G1" s="64"/>
      <c r="H1" s="64"/>
      <c r="I1" s="64"/>
      <c r="J1" s="64"/>
      <c r="K1" s="64"/>
      <c r="L1" s="64"/>
      <c r="M1" s="64"/>
      <c r="N1" s="64"/>
      <c r="O1" s="64"/>
      <c r="P1" s="64"/>
      <c r="Q1" s="64"/>
      <c r="R1" s="64"/>
      <c r="S1" s="64"/>
      <c r="T1" s="64"/>
      <c r="U1" s="64"/>
      <c r="V1" s="64"/>
      <c r="W1" s="64"/>
      <c r="X1" s="64"/>
      <c r="Y1" s="64"/>
      <c r="Z1" s="64"/>
      <c r="AA1" s="64"/>
    </row>
    <row r="2" spans="1:27" ht="24.95" customHeight="1" x14ac:dyDescent="0.2">
      <c r="A2" s="2" t="s">
        <v>1</v>
      </c>
      <c r="B2" s="1" t="s">
        <v>331</v>
      </c>
      <c r="C2" s="3" t="s">
        <v>2</v>
      </c>
      <c r="D2" s="3" t="s">
        <v>3</v>
      </c>
      <c r="E2" s="65" t="s">
        <v>4</v>
      </c>
      <c r="F2" s="66"/>
      <c r="G2" s="66"/>
      <c r="H2" s="66"/>
      <c r="I2" s="66"/>
      <c r="J2" s="66"/>
      <c r="K2" s="66"/>
      <c r="L2" s="66"/>
      <c r="M2" s="66"/>
      <c r="N2" s="66"/>
      <c r="O2" s="66"/>
      <c r="P2" s="66"/>
      <c r="Q2" s="66"/>
      <c r="R2" s="66"/>
      <c r="S2" s="66"/>
      <c r="T2" s="66"/>
      <c r="U2" s="66"/>
      <c r="V2" s="66"/>
      <c r="W2" s="66"/>
      <c r="X2" s="66"/>
      <c r="Y2" s="66"/>
      <c r="Z2" s="66"/>
      <c r="AA2" s="67"/>
    </row>
    <row r="3" spans="1:27" ht="24.95" customHeight="1" x14ac:dyDescent="0.2">
      <c r="A3" s="4" t="s">
        <v>5</v>
      </c>
      <c r="B3" s="5" t="s">
        <v>6</v>
      </c>
      <c r="C3" s="6" t="s">
        <v>7</v>
      </c>
      <c r="D3" s="6" t="s">
        <v>7</v>
      </c>
      <c r="E3" s="7" t="s">
        <v>8</v>
      </c>
      <c r="F3" s="8" t="s">
        <v>9</v>
      </c>
      <c r="G3" s="8" t="s">
        <v>10</v>
      </c>
      <c r="H3" s="8" t="s">
        <v>11</v>
      </c>
      <c r="I3" s="8" t="s">
        <v>12</v>
      </c>
      <c r="J3" s="8" t="s">
        <v>13</v>
      </c>
      <c r="K3" s="8" t="s">
        <v>14</v>
      </c>
      <c r="L3" s="8" t="s">
        <v>15</v>
      </c>
      <c r="M3" s="8" t="s">
        <v>16</v>
      </c>
      <c r="N3" s="8" t="s">
        <v>17</v>
      </c>
      <c r="O3" s="8" t="s">
        <v>18</v>
      </c>
      <c r="P3" s="8" t="s">
        <v>19</v>
      </c>
      <c r="Q3" s="8" t="s">
        <v>20</v>
      </c>
      <c r="R3" s="8" t="s">
        <v>21</v>
      </c>
      <c r="S3" s="8" t="s">
        <v>22</v>
      </c>
      <c r="T3" s="8" t="s">
        <v>23</v>
      </c>
      <c r="U3" s="8" t="s">
        <v>24</v>
      </c>
      <c r="V3" s="8" t="s">
        <v>25</v>
      </c>
      <c r="W3" s="8" t="s">
        <v>26</v>
      </c>
      <c r="X3" s="8" t="s">
        <v>27</v>
      </c>
      <c r="Y3" s="8" t="s">
        <v>28</v>
      </c>
      <c r="Z3" s="8" t="s">
        <v>29</v>
      </c>
      <c r="AA3" s="9" t="s">
        <v>30</v>
      </c>
    </row>
    <row r="4" spans="1:27" ht="13.5" x14ac:dyDescent="0.25">
      <c r="A4" s="10" t="s">
        <v>31</v>
      </c>
      <c r="B4" s="11" t="s">
        <v>32</v>
      </c>
      <c r="C4" s="12"/>
      <c r="D4" s="12"/>
      <c r="E4" s="13"/>
      <c r="F4" s="14"/>
      <c r="G4" s="14"/>
      <c r="H4" s="14"/>
      <c r="I4" s="14"/>
      <c r="J4" s="14"/>
      <c r="K4" s="14"/>
      <c r="L4" s="14"/>
      <c r="M4" s="14"/>
      <c r="N4" s="14"/>
      <c r="O4" s="14"/>
      <c r="P4" s="14"/>
      <c r="Q4" s="14"/>
      <c r="R4" s="14"/>
      <c r="S4" s="14"/>
      <c r="T4" s="14"/>
      <c r="U4" s="14"/>
      <c r="V4" s="14"/>
      <c r="W4" s="14"/>
      <c r="X4" s="14"/>
      <c r="Y4" s="14"/>
      <c r="Z4" s="15"/>
      <c r="AA4" s="16"/>
    </row>
    <row r="5" spans="1:27" ht="13.5" x14ac:dyDescent="0.25">
      <c r="A5" s="10" t="s">
        <v>33</v>
      </c>
      <c r="B5" s="17" t="s">
        <v>32</v>
      </c>
      <c r="C5" s="18"/>
      <c r="D5" s="18"/>
      <c r="E5" s="19"/>
      <c r="F5" s="20"/>
      <c r="G5" s="20"/>
      <c r="H5" s="20"/>
      <c r="I5" s="20"/>
      <c r="J5" s="20"/>
      <c r="K5" s="20"/>
      <c r="L5" s="20"/>
      <c r="M5" s="20"/>
      <c r="N5" s="20"/>
      <c r="O5" s="20"/>
      <c r="P5" s="20"/>
      <c r="Q5" s="20"/>
      <c r="R5" s="20"/>
      <c r="S5" s="20"/>
      <c r="T5" s="20"/>
      <c r="U5" s="20"/>
      <c r="V5" s="20"/>
      <c r="W5" s="20"/>
      <c r="X5" s="20"/>
      <c r="Y5" s="20"/>
      <c r="Z5" s="21"/>
      <c r="AA5" s="22"/>
    </row>
    <row r="6" spans="1:27" ht="13.5" x14ac:dyDescent="0.25">
      <c r="A6" s="23" t="s">
        <v>34</v>
      </c>
      <c r="B6" s="17" t="s">
        <v>32</v>
      </c>
      <c r="C6" s="18"/>
      <c r="D6" s="18"/>
      <c r="E6" s="19">
        <v>2034000</v>
      </c>
      <c r="F6" s="20">
        <v>2034000</v>
      </c>
      <c r="G6" s="20"/>
      <c r="H6" s="20"/>
      <c r="I6" s="20"/>
      <c r="J6" s="20"/>
      <c r="K6" s="20"/>
      <c r="L6" s="20"/>
      <c r="M6" s="20"/>
      <c r="N6" s="20"/>
      <c r="O6" s="20"/>
      <c r="P6" s="20"/>
      <c r="Q6" s="20"/>
      <c r="R6" s="20"/>
      <c r="S6" s="20"/>
      <c r="T6" s="20"/>
      <c r="U6" s="20"/>
      <c r="V6" s="20"/>
      <c r="W6" s="20"/>
      <c r="X6" s="20">
        <v>1017000</v>
      </c>
      <c r="Y6" s="20">
        <v>-1017000</v>
      </c>
      <c r="Z6" s="21">
        <v>-100</v>
      </c>
      <c r="AA6" s="22">
        <v>2034000</v>
      </c>
    </row>
    <row r="7" spans="1:27" ht="13.5" x14ac:dyDescent="0.25">
      <c r="A7" s="23" t="s">
        <v>35</v>
      </c>
      <c r="B7" s="17" t="s">
        <v>32</v>
      </c>
      <c r="C7" s="18"/>
      <c r="D7" s="18"/>
      <c r="E7" s="19"/>
      <c r="F7" s="20"/>
      <c r="G7" s="20"/>
      <c r="H7" s="20"/>
      <c r="I7" s="20"/>
      <c r="J7" s="20"/>
      <c r="K7" s="20"/>
      <c r="L7" s="20"/>
      <c r="M7" s="20"/>
      <c r="N7" s="20"/>
      <c r="O7" s="20"/>
      <c r="P7" s="20"/>
      <c r="Q7" s="20"/>
      <c r="R7" s="20"/>
      <c r="S7" s="20"/>
      <c r="T7" s="20"/>
      <c r="U7" s="20"/>
      <c r="V7" s="20"/>
      <c r="W7" s="20"/>
      <c r="X7" s="20"/>
      <c r="Y7" s="20"/>
      <c r="Z7" s="21"/>
      <c r="AA7" s="22"/>
    </row>
    <row r="8" spans="1:27" ht="13.5" x14ac:dyDescent="0.25">
      <c r="A8" s="23" t="s">
        <v>36</v>
      </c>
      <c r="B8" s="17" t="s">
        <v>32</v>
      </c>
      <c r="C8" s="18">
        <v>14363803</v>
      </c>
      <c r="D8" s="18"/>
      <c r="E8" s="19">
        <v>2034245</v>
      </c>
      <c r="F8" s="20">
        <v>2034245</v>
      </c>
      <c r="G8" s="20"/>
      <c r="H8" s="20"/>
      <c r="I8" s="20"/>
      <c r="J8" s="20"/>
      <c r="K8" s="20"/>
      <c r="L8" s="20"/>
      <c r="M8" s="20">
        <v>355756</v>
      </c>
      <c r="N8" s="20">
        <v>355756</v>
      </c>
      <c r="O8" s="20"/>
      <c r="P8" s="20"/>
      <c r="Q8" s="20"/>
      <c r="R8" s="20"/>
      <c r="S8" s="20"/>
      <c r="T8" s="20"/>
      <c r="U8" s="20"/>
      <c r="V8" s="20"/>
      <c r="W8" s="20">
        <v>355756</v>
      </c>
      <c r="X8" s="20">
        <v>1017120</v>
      </c>
      <c r="Y8" s="20">
        <v>-661364</v>
      </c>
      <c r="Z8" s="21">
        <v>-65.023202768601536</v>
      </c>
      <c r="AA8" s="22">
        <v>2034245</v>
      </c>
    </row>
    <row r="9" spans="1:27" ht="13.5" x14ac:dyDescent="0.25">
      <c r="A9" s="23" t="s">
        <v>37</v>
      </c>
      <c r="B9" s="17" t="s">
        <v>32</v>
      </c>
      <c r="C9" s="18"/>
      <c r="D9" s="18"/>
      <c r="E9" s="19"/>
      <c r="F9" s="20"/>
      <c r="G9" s="20"/>
      <c r="H9" s="20"/>
      <c r="I9" s="20"/>
      <c r="J9" s="20"/>
      <c r="K9" s="20"/>
      <c r="L9" s="20"/>
      <c r="M9" s="20"/>
      <c r="N9" s="20"/>
      <c r="O9" s="20"/>
      <c r="P9" s="20"/>
      <c r="Q9" s="20"/>
      <c r="R9" s="20"/>
      <c r="S9" s="20"/>
      <c r="T9" s="20"/>
      <c r="U9" s="20"/>
      <c r="V9" s="20"/>
      <c r="W9" s="20"/>
      <c r="X9" s="20"/>
      <c r="Y9" s="20"/>
      <c r="Z9" s="21"/>
      <c r="AA9" s="22"/>
    </row>
    <row r="10" spans="1:27" ht="13.5" x14ac:dyDescent="0.25">
      <c r="A10" s="23" t="s">
        <v>38</v>
      </c>
      <c r="B10" s="17" t="s">
        <v>32</v>
      </c>
      <c r="C10" s="18"/>
      <c r="D10" s="18"/>
      <c r="E10" s="19"/>
      <c r="F10" s="20"/>
      <c r="G10" s="24"/>
      <c r="H10" s="24"/>
      <c r="I10" s="24"/>
      <c r="J10" s="20"/>
      <c r="K10" s="24"/>
      <c r="L10" s="24"/>
      <c r="M10" s="20"/>
      <c r="N10" s="24"/>
      <c r="O10" s="24"/>
      <c r="P10" s="24"/>
      <c r="Q10" s="20"/>
      <c r="R10" s="24"/>
      <c r="S10" s="24"/>
      <c r="T10" s="20"/>
      <c r="U10" s="24"/>
      <c r="V10" s="24"/>
      <c r="W10" s="24"/>
      <c r="X10" s="20"/>
      <c r="Y10" s="24"/>
      <c r="Z10" s="25"/>
      <c r="AA10" s="26"/>
    </row>
    <row r="11" spans="1:27" ht="13.5" x14ac:dyDescent="0.25">
      <c r="A11" s="23" t="s">
        <v>39</v>
      </c>
      <c r="B11" s="17" t="s">
        <v>32</v>
      </c>
      <c r="C11" s="18">
        <v>71400</v>
      </c>
      <c r="D11" s="18"/>
      <c r="E11" s="19">
        <v>-241000</v>
      </c>
      <c r="F11" s="20">
        <v>-241000</v>
      </c>
      <c r="G11" s="20"/>
      <c r="H11" s="20"/>
      <c r="I11" s="20"/>
      <c r="J11" s="20"/>
      <c r="K11" s="20"/>
      <c r="L11" s="20"/>
      <c r="M11" s="20"/>
      <c r="N11" s="20"/>
      <c r="O11" s="20"/>
      <c r="P11" s="20"/>
      <c r="Q11" s="20"/>
      <c r="R11" s="20"/>
      <c r="S11" s="20"/>
      <c r="T11" s="20"/>
      <c r="U11" s="20"/>
      <c r="V11" s="20"/>
      <c r="W11" s="20"/>
      <c r="X11" s="20">
        <v>-120498</v>
      </c>
      <c r="Y11" s="20">
        <v>120498</v>
      </c>
      <c r="Z11" s="21">
        <v>-100</v>
      </c>
      <c r="AA11" s="22">
        <v>-241000</v>
      </c>
    </row>
    <row r="12" spans="1:27" ht="13.5" x14ac:dyDescent="0.25">
      <c r="A12" s="27" t="s">
        <v>40</v>
      </c>
      <c r="B12" s="28" t="s">
        <v>32</v>
      </c>
      <c r="C12" s="29">
        <f t="shared" ref="C12:Y12" si="0">SUM(C6:C11)</f>
        <v>14435203</v>
      </c>
      <c r="D12" s="29">
        <f>SUM(D6:D11)</f>
        <v>0</v>
      </c>
      <c r="E12" s="30">
        <f t="shared" si="0"/>
        <v>3827245</v>
      </c>
      <c r="F12" s="31">
        <f t="shared" si="0"/>
        <v>3827245</v>
      </c>
      <c r="G12" s="31">
        <f t="shared" si="0"/>
        <v>0</v>
      </c>
      <c r="H12" s="31">
        <f t="shared" si="0"/>
        <v>0</v>
      </c>
      <c r="I12" s="31">
        <f t="shared" si="0"/>
        <v>0</v>
      </c>
      <c r="J12" s="31">
        <f t="shared" si="0"/>
        <v>0</v>
      </c>
      <c r="K12" s="31">
        <f t="shared" si="0"/>
        <v>0</v>
      </c>
      <c r="L12" s="31">
        <f t="shared" si="0"/>
        <v>0</v>
      </c>
      <c r="M12" s="31">
        <f t="shared" si="0"/>
        <v>355756</v>
      </c>
      <c r="N12" s="31">
        <f t="shared" si="0"/>
        <v>355756</v>
      </c>
      <c r="O12" s="31">
        <f t="shared" si="0"/>
        <v>0</v>
      </c>
      <c r="P12" s="31">
        <f t="shared" si="0"/>
        <v>0</v>
      </c>
      <c r="Q12" s="31">
        <f t="shared" si="0"/>
        <v>0</v>
      </c>
      <c r="R12" s="31">
        <f t="shared" si="0"/>
        <v>0</v>
      </c>
      <c r="S12" s="31">
        <f t="shared" si="0"/>
        <v>0</v>
      </c>
      <c r="T12" s="31">
        <f t="shared" si="0"/>
        <v>0</v>
      </c>
      <c r="U12" s="31">
        <f t="shared" si="0"/>
        <v>0</v>
      </c>
      <c r="V12" s="31">
        <f t="shared" si="0"/>
        <v>0</v>
      </c>
      <c r="W12" s="31">
        <f t="shared" si="0"/>
        <v>355756</v>
      </c>
      <c r="X12" s="31">
        <f t="shared" si="0"/>
        <v>1913622</v>
      </c>
      <c r="Y12" s="31">
        <f t="shared" si="0"/>
        <v>-1557866</v>
      </c>
      <c r="Z12" s="32">
        <f>+IF(X12&lt;&gt;0,+(Y12/X12)*100,0)</f>
        <v>-81.409285637393381</v>
      </c>
      <c r="AA12" s="33">
        <f>SUM(AA6:AA11)</f>
        <v>3827245</v>
      </c>
    </row>
    <row r="13" spans="1:27" ht="5.0999999999999996" customHeight="1" x14ac:dyDescent="0.25">
      <c r="A13" s="34" t="s">
        <v>41</v>
      </c>
      <c r="B13" s="17"/>
      <c r="C13" s="18"/>
      <c r="D13" s="18"/>
      <c r="E13" s="19"/>
      <c r="F13" s="20"/>
      <c r="G13" s="20"/>
      <c r="H13" s="20"/>
      <c r="I13" s="20"/>
      <c r="J13" s="20"/>
      <c r="K13" s="20"/>
      <c r="L13" s="20"/>
      <c r="M13" s="20"/>
      <c r="N13" s="20"/>
      <c r="O13" s="20"/>
      <c r="P13" s="20"/>
      <c r="Q13" s="20"/>
      <c r="R13" s="20"/>
      <c r="S13" s="20"/>
      <c r="T13" s="20"/>
      <c r="U13" s="20"/>
      <c r="V13" s="20"/>
      <c r="W13" s="20"/>
      <c r="X13" s="20"/>
      <c r="Y13" s="20"/>
      <c r="Z13" s="21"/>
      <c r="AA13" s="22"/>
    </row>
    <row r="14" spans="1:27" ht="13.5" x14ac:dyDescent="0.25">
      <c r="A14" s="10" t="s">
        <v>42</v>
      </c>
      <c r="B14" s="17" t="s">
        <v>32</v>
      </c>
      <c r="C14" s="18"/>
      <c r="D14" s="18"/>
      <c r="E14" s="19"/>
      <c r="F14" s="20"/>
      <c r="G14" s="20"/>
      <c r="H14" s="20"/>
      <c r="I14" s="20"/>
      <c r="J14" s="20"/>
      <c r="K14" s="20"/>
      <c r="L14" s="20"/>
      <c r="M14" s="20"/>
      <c r="N14" s="20"/>
      <c r="O14" s="20"/>
      <c r="P14" s="20"/>
      <c r="Q14" s="20"/>
      <c r="R14" s="20"/>
      <c r="S14" s="20"/>
      <c r="T14" s="20"/>
      <c r="U14" s="20"/>
      <c r="V14" s="20"/>
      <c r="W14" s="20"/>
      <c r="X14" s="20"/>
      <c r="Y14" s="20"/>
      <c r="Z14" s="21"/>
      <c r="AA14" s="22"/>
    </row>
    <row r="15" spans="1:27" ht="13.5" x14ac:dyDescent="0.25">
      <c r="A15" s="23" t="s">
        <v>43</v>
      </c>
      <c r="B15" s="17" t="s">
        <v>32</v>
      </c>
      <c r="C15" s="18"/>
      <c r="D15" s="18"/>
      <c r="E15" s="19"/>
      <c r="F15" s="20"/>
      <c r="G15" s="20"/>
      <c r="H15" s="20"/>
      <c r="I15" s="20"/>
      <c r="J15" s="20"/>
      <c r="K15" s="20"/>
      <c r="L15" s="20"/>
      <c r="M15" s="20"/>
      <c r="N15" s="20"/>
      <c r="O15" s="20"/>
      <c r="P15" s="20"/>
      <c r="Q15" s="20"/>
      <c r="R15" s="20"/>
      <c r="S15" s="20"/>
      <c r="T15" s="20"/>
      <c r="U15" s="20"/>
      <c r="V15" s="20"/>
      <c r="W15" s="20"/>
      <c r="X15" s="20"/>
      <c r="Y15" s="20"/>
      <c r="Z15" s="21"/>
      <c r="AA15" s="22"/>
    </row>
    <row r="16" spans="1:27" ht="13.5" x14ac:dyDescent="0.25">
      <c r="A16" s="23" t="s">
        <v>44</v>
      </c>
      <c r="B16" s="17" t="s">
        <v>32</v>
      </c>
      <c r="C16" s="18"/>
      <c r="D16" s="18"/>
      <c r="E16" s="19"/>
      <c r="F16" s="20"/>
      <c r="G16" s="24"/>
      <c r="H16" s="24"/>
      <c r="I16" s="24"/>
      <c r="J16" s="20"/>
      <c r="K16" s="24"/>
      <c r="L16" s="24"/>
      <c r="M16" s="20"/>
      <c r="N16" s="24"/>
      <c r="O16" s="24"/>
      <c r="P16" s="24"/>
      <c r="Q16" s="20"/>
      <c r="R16" s="24"/>
      <c r="S16" s="24"/>
      <c r="T16" s="20"/>
      <c r="U16" s="24"/>
      <c r="V16" s="24"/>
      <c r="W16" s="24"/>
      <c r="X16" s="20"/>
      <c r="Y16" s="24"/>
      <c r="Z16" s="25"/>
      <c r="AA16" s="26"/>
    </row>
    <row r="17" spans="1:27" ht="13.5" x14ac:dyDescent="0.25">
      <c r="A17" s="23" t="s">
        <v>45</v>
      </c>
      <c r="B17" s="17" t="s">
        <v>32</v>
      </c>
      <c r="C17" s="18"/>
      <c r="D17" s="18"/>
      <c r="E17" s="19"/>
      <c r="F17" s="20"/>
      <c r="G17" s="20"/>
      <c r="H17" s="20"/>
      <c r="I17" s="20"/>
      <c r="J17" s="20"/>
      <c r="K17" s="20"/>
      <c r="L17" s="20"/>
      <c r="M17" s="20"/>
      <c r="N17" s="20"/>
      <c r="O17" s="20"/>
      <c r="P17" s="20"/>
      <c r="Q17" s="20"/>
      <c r="R17" s="20"/>
      <c r="S17" s="20"/>
      <c r="T17" s="20"/>
      <c r="U17" s="20"/>
      <c r="V17" s="20"/>
      <c r="W17" s="20"/>
      <c r="X17" s="20"/>
      <c r="Y17" s="20"/>
      <c r="Z17" s="21"/>
      <c r="AA17" s="22"/>
    </row>
    <row r="18" spans="1:27" ht="13.5" x14ac:dyDescent="0.25">
      <c r="A18" s="23" t="s">
        <v>46</v>
      </c>
      <c r="B18" s="17" t="s">
        <v>32</v>
      </c>
      <c r="C18" s="18"/>
      <c r="D18" s="18"/>
      <c r="E18" s="19"/>
      <c r="F18" s="20"/>
      <c r="G18" s="20"/>
      <c r="H18" s="20"/>
      <c r="I18" s="20"/>
      <c r="J18" s="20"/>
      <c r="K18" s="20"/>
      <c r="L18" s="20"/>
      <c r="M18" s="20"/>
      <c r="N18" s="20"/>
      <c r="O18" s="20"/>
      <c r="P18" s="20"/>
      <c r="Q18" s="20"/>
      <c r="R18" s="20"/>
      <c r="S18" s="20"/>
      <c r="T18" s="20"/>
      <c r="U18" s="20"/>
      <c r="V18" s="20"/>
      <c r="W18" s="20"/>
      <c r="X18" s="20"/>
      <c r="Y18" s="20"/>
      <c r="Z18" s="21"/>
      <c r="AA18" s="22"/>
    </row>
    <row r="19" spans="1:27" ht="13.5" x14ac:dyDescent="0.25">
      <c r="A19" s="23" t="s">
        <v>47</v>
      </c>
      <c r="B19" s="17" t="s">
        <v>32</v>
      </c>
      <c r="C19" s="18">
        <v>-1749724</v>
      </c>
      <c r="D19" s="18"/>
      <c r="E19" s="19">
        <v>458125</v>
      </c>
      <c r="F19" s="20">
        <v>458125</v>
      </c>
      <c r="G19" s="20"/>
      <c r="H19" s="20"/>
      <c r="I19" s="20"/>
      <c r="J19" s="20"/>
      <c r="K19" s="20"/>
      <c r="L19" s="20"/>
      <c r="M19" s="20"/>
      <c r="N19" s="20"/>
      <c r="O19" s="20"/>
      <c r="P19" s="20"/>
      <c r="Q19" s="20"/>
      <c r="R19" s="20"/>
      <c r="S19" s="20"/>
      <c r="T19" s="20"/>
      <c r="U19" s="20"/>
      <c r="V19" s="20"/>
      <c r="W19" s="20"/>
      <c r="X19" s="20">
        <v>229062</v>
      </c>
      <c r="Y19" s="20">
        <v>-229062</v>
      </c>
      <c r="Z19" s="21">
        <v>-100</v>
      </c>
      <c r="AA19" s="22">
        <v>458125</v>
      </c>
    </row>
    <row r="20" spans="1:27" ht="13.5" x14ac:dyDescent="0.25">
      <c r="A20" s="23" t="s">
        <v>32</v>
      </c>
      <c r="B20" s="17" t="s">
        <v>32</v>
      </c>
      <c r="C20" s="18"/>
      <c r="D20" s="18"/>
      <c r="E20" s="19"/>
      <c r="F20" s="20"/>
      <c r="G20" s="20"/>
      <c r="H20" s="20"/>
      <c r="I20" s="20"/>
      <c r="J20" s="20"/>
      <c r="K20" s="20"/>
      <c r="L20" s="20"/>
      <c r="M20" s="20"/>
      <c r="N20" s="20"/>
      <c r="O20" s="20"/>
      <c r="P20" s="20"/>
      <c r="Q20" s="20"/>
      <c r="R20" s="20"/>
      <c r="S20" s="20"/>
      <c r="T20" s="20"/>
      <c r="U20" s="20"/>
      <c r="V20" s="20"/>
      <c r="W20" s="20"/>
      <c r="X20" s="20"/>
      <c r="Y20" s="20"/>
      <c r="Z20" s="21"/>
      <c r="AA20" s="22"/>
    </row>
    <row r="21" spans="1:27" ht="13.5" x14ac:dyDescent="0.25">
      <c r="A21" s="23" t="s">
        <v>48</v>
      </c>
      <c r="B21" s="17" t="s">
        <v>32</v>
      </c>
      <c r="C21" s="18"/>
      <c r="D21" s="18"/>
      <c r="E21" s="19"/>
      <c r="F21" s="20"/>
      <c r="G21" s="20"/>
      <c r="H21" s="20"/>
      <c r="I21" s="20"/>
      <c r="J21" s="20"/>
      <c r="K21" s="20"/>
      <c r="L21" s="20"/>
      <c r="M21" s="20"/>
      <c r="N21" s="20"/>
      <c r="O21" s="20"/>
      <c r="P21" s="20"/>
      <c r="Q21" s="20"/>
      <c r="R21" s="20"/>
      <c r="S21" s="20"/>
      <c r="T21" s="20"/>
      <c r="U21" s="20"/>
      <c r="V21" s="20"/>
      <c r="W21" s="20"/>
      <c r="X21" s="20"/>
      <c r="Y21" s="20"/>
      <c r="Z21" s="21"/>
      <c r="AA21" s="22"/>
    </row>
    <row r="22" spans="1:27" ht="13.5" x14ac:dyDescent="0.25">
      <c r="A22" s="23" t="s">
        <v>49</v>
      </c>
      <c r="B22" s="17" t="s">
        <v>32</v>
      </c>
      <c r="C22" s="18"/>
      <c r="D22" s="18"/>
      <c r="E22" s="19"/>
      <c r="F22" s="20"/>
      <c r="G22" s="20"/>
      <c r="H22" s="20"/>
      <c r="I22" s="20"/>
      <c r="J22" s="20"/>
      <c r="K22" s="20"/>
      <c r="L22" s="20"/>
      <c r="M22" s="20"/>
      <c r="N22" s="20"/>
      <c r="O22" s="20"/>
      <c r="P22" s="20"/>
      <c r="Q22" s="20"/>
      <c r="R22" s="20"/>
      <c r="S22" s="20"/>
      <c r="T22" s="20"/>
      <c r="U22" s="20"/>
      <c r="V22" s="20"/>
      <c r="W22" s="20"/>
      <c r="X22" s="20"/>
      <c r="Y22" s="20"/>
      <c r="Z22" s="21"/>
      <c r="AA22" s="22"/>
    </row>
    <row r="23" spans="1:27" ht="13.5" x14ac:dyDescent="0.25">
      <c r="A23" s="23" t="s">
        <v>50</v>
      </c>
      <c r="B23" s="17" t="s">
        <v>32</v>
      </c>
      <c r="C23" s="18"/>
      <c r="D23" s="18"/>
      <c r="E23" s="19"/>
      <c r="F23" s="20"/>
      <c r="G23" s="24"/>
      <c r="H23" s="24"/>
      <c r="I23" s="24"/>
      <c r="J23" s="20"/>
      <c r="K23" s="24"/>
      <c r="L23" s="24"/>
      <c r="M23" s="20"/>
      <c r="N23" s="24"/>
      <c r="O23" s="24"/>
      <c r="P23" s="24"/>
      <c r="Q23" s="20"/>
      <c r="R23" s="24"/>
      <c r="S23" s="24"/>
      <c r="T23" s="20"/>
      <c r="U23" s="24"/>
      <c r="V23" s="24"/>
      <c r="W23" s="24"/>
      <c r="X23" s="20"/>
      <c r="Y23" s="24"/>
      <c r="Z23" s="25"/>
      <c r="AA23" s="26"/>
    </row>
    <row r="24" spans="1:27" ht="13.5" x14ac:dyDescent="0.25">
      <c r="A24" s="27" t="s">
        <v>51</v>
      </c>
      <c r="B24" s="35" t="s">
        <v>32</v>
      </c>
      <c r="C24" s="29">
        <f t="shared" ref="C24:Y24" si="1">SUM(C15:C23)</f>
        <v>-1749724</v>
      </c>
      <c r="D24" s="29">
        <f>SUM(D15:D23)</f>
        <v>0</v>
      </c>
      <c r="E24" s="36">
        <f t="shared" si="1"/>
        <v>458125</v>
      </c>
      <c r="F24" s="37">
        <f t="shared" si="1"/>
        <v>458125</v>
      </c>
      <c r="G24" s="37">
        <f t="shared" si="1"/>
        <v>0</v>
      </c>
      <c r="H24" s="37">
        <f t="shared" si="1"/>
        <v>0</v>
      </c>
      <c r="I24" s="37">
        <f t="shared" si="1"/>
        <v>0</v>
      </c>
      <c r="J24" s="37">
        <f t="shared" si="1"/>
        <v>0</v>
      </c>
      <c r="K24" s="37">
        <f t="shared" si="1"/>
        <v>0</v>
      </c>
      <c r="L24" s="37">
        <f t="shared" si="1"/>
        <v>0</v>
      </c>
      <c r="M24" s="37">
        <f t="shared" si="1"/>
        <v>0</v>
      </c>
      <c r="N24" s="37">
        <f t="shared" si="1"/>
        <v>0</v>
      </c>
      <c r="O24" s="37">
        <f t="shared" si="1"/>
        <v>0</v>
      </c>
      <c r="P24" s="37">
        <f t="shared" si="1"/>
        <v>0</v>
      </c>
      <c r="Q24" s="37">
        <f t="shared" si="1"/>
        <v>0</v>
      </c>
      <c r="R24" s="37">
        <f t="shared" si="1"/>
        <v>0</v>
      </c>
      <c r="S24" s="37">
        <f t="shared" si="1"/>
        <v>0</v>
      </c>
      <c r="T24" s="37">
        <f t="shared" si="1"/>
        <v>0</v>
      </c>
      <c r="U24" s="37">
        <f t="shared" si="1"/>
        <v>0</v>
      </c>
      <c r="V24" s="37">
        <f t="shared" si="1"/>
        <v>0</v>
      </c>
      <c r="W24" s="37">
        <f t="shared" si="1"/>
        <v>0</v>
      </c>
      <c r="X24" s="37">
        <f t="shared" si="1"/>
        <v>229062</v>
      </c>
      <c r="Y24" s="37">
        <f t="shared" si="1"/>
        <v>-229062</v>
      </c>
      <c r="Z24" s="38">
        <f>+IF(X24&lt;&gt;0,+(Y24/X24)*100,0)</f>
        <v>-100</v>
      </c>
      <c r="AA24" s="39">
        <f>SUM(AA15:AA23)</f>
        <v>458125</v>
      </c>
    </row>
    <row r="25" spans="1:27" ht="13.5" x14ac:dyDescent="0.25">
      <c r="A25" s="27" t="s">
        <v>52</v>
      </c>
      <c r="B25" s="28" t="s">
        <v>32</v>
      </c>
      <c r="C25" s="29">
        <f t="shared" ref="C25:Y25" si="2">+C12+C24</f>
        <v>12685479</v>
      </c>
      <c r="D25" s="29">
        <f>+D12+D24</f>
        <v>0</v>
      </c>
      <c r="E25" s="30">
        <f t="shared" si="2"/>
        <v>4285370</v>
      </c>
      <c r="F25" s="31">
        <f t="shared" si="2"/>
        <v>4285370</v>
      </c>
      <c r="G25" s="31">
        <f t="shared" si="2"/>
        <v>0</v>
      </c>
      <c r="H25" s="31">
        <f t="shared" si="2"/>
        <v>0</v>
      </c>
      <c r="I25" s="31">
        <f t="shared" si="2"/>
        <v>0</v>
      </c>
      <c r="J25" s="31">
        <f t="shared" si="2"/>
        <v>0</v>
      </c>
      <c r="K25" s="31">
        <f t="shared" si="2"/>
        <v>0</v>
      </c>
      <c r="L25" s="31">
        <f t="shared" si="2"/>
        <v>0</v>
      </c>
      <c r="M25" s="31">
        <f t="shared" si="2"/>
        <v>355756</v>
      </c>
      <c r="N25" s="31">
        <f t="shared" si="2"/>
        <v>355756</v>
      </c>
      <c r="O25" s="31">
        <f t="shared" si="2"/>
        <v>0</v>
      </c>
      <c r="P25" s="31">
        <f t="shared" si="2"/>
        <v>0</v>
      </c>
      <c r="Q25" s="31">
        <f t="shared" si="2"/>
        <v>0</v>
      </c>
      <c r="R25" s="31">
        <f t="shared" si="2"/>
        <v>0</v>
      </c>
      <c r="S25" s="31">
        <f t="shared" si="2"/>
        <v>0</v>
      </c>
      <c r="T25" s="31">
        <f t="shared" si="2"/>
        <v>0</v>
      </c>
      <c r="U25" s="31">
        <f t="shared" si="2"/>
        <v>0</v>
      </c>
      <c r="V25" s="31">
        <f t="shared" si="2"/>
        <v>0</v>
      </c>
      <c r="W25" s="31">
        <f t="shared" si="2"/>
        <v>355756</v>
      </c>
      <c r="X25" s="31">
        <f t="shared" si="2"/>
        <v>2142684</v>
      </c>
      <c r="Y25" s="31">
        <f t="shared" si="2"/>
        <v>-1786928</v>
      </c>
      <c r="Z25" s="32">
        <f>+IF(X25&lt;&gt;0,+(Y25/X25)*100,0)</f>
        <v>-83.396711787645771</v>
      </c>
      <c r="AA25" s="33">
        <f>+AA12+AA24</f>
        <v>4285370</v>
      </c>
    </row>
    <row r="26" spans="1:27" ht="5.0999999999999996" customHeight="1" x14ac:dyDescent="0.25">
      <c r="A26" s="34" t="s">
        <v>41</v>
      </c>
      <c r="B26" s="17"/>
      <c r="C26" s="18"/>
      <c r="D26" s="18"/>
      <c r="E26" s="19"/>
      <c r="F26" s="20"/>
      <c r="G26" s="20"/>
      <c r="H26" s="20"/>
      <c r="I26" s="20"/>
      <c r="J26" s="20"/>
      <c r="K26" s="20"/>
      <c r="L26" s="20"/>
      <c r="M26" s="20"/>
      <c r="N26" s="20"/>
      <c r="O26" s="20"/>
      <c r="P26" s="20"/>
      <c r="Q26" s="20"/>
      <c r="R26" s="20"/>
      <c r="S26" s="20"/>
      <c r="T26" s="20"/>
      <c r="U26" s="20"/>
      <c r="V26" s="20"/>
      <c r="W26" s="20"/>
      <c r="X26" s="20"/>
      <c r="Y26" s="20"/>
      <c r="Z26" s="21"/>
      <c r="AA26" s="22"/>
    </row>
    <row r="27" spans="1:27" ht="13.5" x14ac:dyDescent="0.25">
      <c r="A27" s="10" t="s">
        <v>53</v>
      </c>
      <c r="B27" s="17" t="s">
        <v>32</v>
      </c>
      <c r="C27" s="18"/>
      <c r="D27" s="18"/>
      <c r="E27" s="19"/>
      <c r="F27" s="20"/>
      <c r="G27" s="20"/>
      <c r="H27" s="20"/>
      <c r="I27" s="20"/>
      <c r="J27" s="20"/>
      <c r="K27" s="20"/>
      <c r="L27" s="20"/>
      <c r="M27" s="20"/>
      <c r="N27" s="20"/>
      <c r="O27" s="20"/>
      <c r="P27" s="20"/>
      <c r="Q27" s="20"/>
      <c r="R27" s="20"/>
      <c r="S27" s="20"/>
      <c r="T27" s="20"/>
      <c r="U27" s="20"/>
      <c r="V27" s="20"/>
      <c r="W27" s="20"/>
      <c r="X27" s="20"/>
      <c r="Y27" s="20"/>
      <c r="Z27" s="21"/>
      <c r="AA27" s="22"/>
    </row>
    <row r="28" spans="1:27" ht="13.5" x14ac:dyDescent="0.25">
      <c r="A28" s="10" t="s">
        <v>54</v>
      </c>
      <c r="B28" s="40" t="s">
        <v>32</v>
      </c>
      <c r="C28" s="18"/>
      <c r="D28" s="18"/>
      <c r="E28" s="19"/>
      <c r="F28" s="20"/>
      <c r="G28" s="20"/>
      <c r="H28" s="20"/>
      <c r="I28" s="20"/>
      <c r="J28" s="20"/>
      <c r="K28" s="20"/>
      <c r="L28" s="20"/>
      <c r="M28" s="20"/>
      <c r="N28" s="20"/>
      <c r="O28" s="20"/>
      <c r="P28" s="20"/>
      <c r="Q28" s="20"/>
      <c r="R28" s="20"/>
      <c r="S28" s="20"/>
      <c r="T28" s="20"/>
      <c r="U28" s="20"/>
      <c r="V28" s="20"/>
      <c r="W28" s="20"/>
      <c r="X28" s="20"/>
      <c r="Y28" s="20"/>
      <c r="Z28" s="21"/>
      <c r="AA28" s="22"/>
    </row>
    <row r="29" spans="1:27" ht="13.5" x14ac:dyDescent="0.25">
      <c r="A29" s="23" t="s">
        <v>55</v>
      </c>
      <c r="B29" s="17" t="s">
        <v>32</v>
      </c>
      <c r="C29" s="18"/>
      <c r="D29" s="18"/>
      <c r="E29" s="19"/>
      <c r="F29" s="20"/>
      <c r="G29" s="20"/>
      <c r="H29" s="20"/>
      <c r="I29" s="20"/>
      <c r="J29" s="20"/>
      <c r="K29" s="20"/>
      <c r="L29" s="20"/>
      <c r="M29" s="20"/>
      <c r="N29" s="20"/>
      <c r="O29" s="20"/>
      <c r="P29" s="20"/>
      <c r="Q29" s="20"/>
      <c r="R29" s="20"/>
      <c r="S29" s="20"/>
      <c r="T29" s="20"/>
      <c r="U29" s="20"/>
      <c r="V29" s="20"/>
      <c r="W29" s="20"/>
      <c r="X29" s="20"/>
      <c r="Y29" s="20"/>
      <c r="Z29" s="21"/>
      <c r="AA29" s="22"/>
    </row>
    <row r="30" spans="1:27" ht="13.5" x14ac:dyDescent="0.25">
      <c r="A30" s="23" t="s">
        <v>56</v>
      </c>
      <c r="B30" s="17" t="s">
        <v>32</v>
      </c>
      <c r="C30" s="18"/>
      <c r="D30" s="18"/>
      <c r="E30" s="19"/>
      <c r="F30" s="20"/>
      <c r="G30" s="20"/>
      <c r="H30" s="20"/>
      <c r="I30" s="20"/>
      <c r="J30" s="20"/>
      <c r="K30" s="20"/>
      <c r="L30" s="20"/>
      <c r="M30" s="20"/>
      <c r="N30" s="20"/>
      <c r="O30" s="20"/>
      <c r="P30" s="20"/>
      <c r="Q30" s="20"/>
      <c r="R30" s="20"/>
      <c r="S30" s="20"/>
      <c r="T30" s="20"/>
      <c r="U30" s="20"/>
      <c r="V30" s="20"/>
      <c r="W30" s="20"/>
      <c r="X30" s="20"/>
      <c r="Y30" s="20"/>
      <c r="Z30" s="21"/>
      <c r="AA30" s="22"/>
    </row>
    <row r="31" spans="1:27" ht="13.5" x14ac:dyDescent="0.25">
      <c r="A31" s="23" t="s">
        <v>57</v>
      </c>
      <c r="B31" s="17" t="s">
        <v>32</v>
      </c>
      <c r="C31" s="18"/>
      <c r="D31" s="18"/>
      <c r="E31" s="19"/>
      <c r="F31" s="20"/>
      <c r="G31" s="20"/>
      <c r="H31" s="20"/>
      <c r="I31" s="20"/>
      <c r="J31" s="20"/>
      <c r="K31" s="20"/>
      <c r="L31" s="20"/>
      <c r="M31" s="20"/>
      <c r="N31" s="20"/>
      <c r="O31" s="20"/>
      <c r="P31" s="20"/>
      <c r="Q31" s="20"/>
      <c r="R31" s="20"/>
      <c r="S31" s="20"/>
      <c r="T31" s="20"/>
      <c r="U31" s="20"/>
      <c r="V31" s="20"/>
      <c r="W31" s="20"/>
      <c r="X31" s="20"/>
      <c r="Y31" s="20"/>
      <c r="Z31" s="21"/>
      <c r="AA31" s="22"/>
    </row>
    <row r="32" spans="1:27" ht="13.5" x14ac:dyDescent="0.25">
      <c r="A32" s="23" t="s">
        <v>58</v>
      </c>
      <c r="B32" s="17" t="s">
        <v>32</v>
      </c>
      <c r="C32" s="18">
        <v>-191289</v>
      </c>
      <c r="D32" s="18"/>
      <c r="E32" s="19">
        <v>-601300</v>
      </c>
      <c r="F32" s="20">
        <v>-601300</v>
      </c>
      <c r="G32" s="20"/>
      <c r="H32" s="20"/>
      <c r="I32" s="20"/>
      <c r="J32" s="20"/>
      <c r="K32" s="20"/>
      <c r="L32" s="20"/>
      <c r="M32" s="20"/>
      <c r="N32" s="20"/>
      <c r="O32" s="20"/>
      <c r="P32" s="20"/>
      <c r="Q32" s="20"/>
      <c r="R32" s="20"/>
      <c r="S32" s="20"/>
      <c r="T32" s="20"/>
      <c r="U32" s="20"/>
      <c r="V32" s="20"/>
      <c r="W32" s="20"/>
      <c r="X32" s="20">
        <v>-300648</v>
      </c>
      <c r="Y32" s="20">
        <v>300648</v>
      </c>
      <c r="Z32" s="21">
        <v>-100</v>
      </c>
      <c r="AA32" s="22">
        <v>-601300</v>
      </c>
    </row>
    <row r="33" spans="1:27" ht="13.5" x14ac:dyDescent="0.25">
      <c r="A33" s="23" t="s">
        <v>59</v>
      </c>
      <c r="B33" s="17" t="s">
        <v>32</v>
      </c>
      <c r="C33" s="18">
        <v>67229</v>
      </c>
      <c r="D33" s="18"/>
      <c r="E33" s="19"/>
      <c r="F33" s="20"/>
      <c r="G33" s="20"/>
      <c r="H33" s="20"/>
      <c r="I33" s="20"/>
      <c r="J33" s="20"/>
      <c r="K33" s="20"/>
      <c r="L33" s="20"/>
      <c r="M33" s="20"/>
      <c r="N33" s="20"/>
      <c r="O33" s="20"/>
      <c r="P33" s="20"/>
      <c r="Q33" s="20"/>
      <c r="R33" s="20"/>
      <c r="S33" s="20"/>
      <c r="T33" s="20"/>
      <c r="U33" s="20"/>
      <c r="V33" s="20"/>
      <c r="W33" s="20"/>
      <c r="X33" s="20"/>
      <c r="Y33" s="20"/>
      <c r="Z33" s="21"/>
      <c r="AA33" s="22"/>
    </row>
    <row r="34" spans="1:27" ht="13.5" x14ac:dyDescent="0.25">
      <c r="A34" s="27" t="s">
        <v>60</v>
      </c>
      <c r="B34" s="28" t="s">
        <v>32</v>
      </c>
      <c r="C34" s="29">
        <f t="shared" ref="C34:Y34" si="3">SUM(C29:C33)</f>
        <v>-124060</v>
      </c>
      <c r="D34" s="29">
        <f>SUM(D29:D33)</f>
        <v>0</v>
      </c>
      <c r="E34" s="30">
        <f t="shared" si="3"/>
        <v>-601300</v>
      </c>
      <c r="F34" s="31">
        <f t="shared" si="3"/>
        <v>-601300</v>
      </c>
      <c r="G34" s="31">
        <f t="shared" si="3"/>
        <v>0</v>
      </c>
      <c r="H34" s="31">
        <f t="shared" si="3"/>
        <v>0</v>
      </c>
      <c r="I34" s="31">
        <f t="shared" si="3"/>
        <v>0</v>
      </c>
      <c r="J34" s="31">
        <f t="shared" si="3"/>
        <v>0</v>
      </c>
      <c r="K34" s="31">
        <f t="shared" si="3"/>
        <v>0</v>
      </c>
      <c r="L34" s="31">
        <f t="shared" si="3"/>
        <v>0</v>
      </c>
      <c r="M34" s="31">
        <f t="shared" si="3"/>
        <v>0</v>
      </c>
      <c r="N34" s="31">
        <f t="shared" si="3"/>
        <v>0</v>
      </c>
      <c r="O34" s="31">
        <f t="shared" si="3"/>
        <v>0</v>
      </c>
      <c r="P34" s="31">
        <f t="shared" si="3"/>
        <v>0</v>
      </c>
      <c r="Q34" s="31">
        <f t="shared" si="3"/>
        <v>0</v>
      </c>
      <c r="R34" s="31">
        <f t="shared" si="3"/>
        <v>0</v>
      </c>
      <c r="S34" s="31">
        <f t="shared" si="3"/>
        <v>0</v>
      </c>
      <c r="T34" s="31">
        <f t="shared" si="3"/>
        <v>0</v>
      </c>
      <c r="U34" s="31">
        <f t="shared" si="3"/>
        <v>0</v>
      </c>
      <c r="V34" s="31">
        <f t="shared" si="3"/>
        <v>0</v>
      </c>
      <c r="W34" s="31">
        <f t="shared" si="3"/>
        <v>0</v>
      </c>
      <c r="X34" s="31">
        <f t="shared" si="3"/>
        <v>-300648</v>
      </c>
      <c r="Y34" s="31">
        <f t="shared" si="3"/>
        <v>300648</v>
      </c>
      <c r="Z34" s="32">
        <f>+IF(X34&lt;&gt;0,+(Y34/X34)*100,0)</f>
        <v>-100</v>
      </c>
      <c r="AA34" s="33">
        <f>SUM(AA29:AA33)</f>
        <v>-601300</v>
      </c>
    </row>
    <row r="35" spans="1:27" ht="5.0999999999999996" customHeight="1" x14ac:dyDescent="0.25">
      <c r="A35" s="34" t="s">
        <v>41</v>
      </c>
      <c r="B35" s="17"/>
      <c r="C35" s="18"/>
      <c r="D35" s="18"/>
      <c r="E35" s="19"/>
      <c r="F35" s="20"/>
      <c r="G35" s="20"/>
      <c r="H35" s="20"/>
      <c r="I35" s="20"/>
      <c r="J35" s="20"/>
      <c r="K35" s="20"/>
      <c r="L35" s="20"/>
      <c r="M35" s="20"/>
      <c r="N35" s="20"/>
      <c r="O35" s="20"/>
      <c r="P35" s="20"/>
      <c r="Q35" s="20"/>
      <c r="R35" s="20"/>
      <c r="S35" s="20"/>
      <c r="T35" s="20"/>
      <c r="U35" s="20"/>
      <c r="V35" s="20"/>
      <c r="W35" s="20"/>
      <c r="X35" s="20"/>
      <c r="Y35" s="20"/>
      <c r="Z35" s="21"/>
      <c r="AA35" s="22"/>
    </row>
    <row r="36" spans="1:27" ht="13.5" x14ac:dyDescent="0.25">
      <c r="A36" s="10" t="s">
        <v>61</v>
      </c>
      <c r="B36" s="17" t="s">
        <v>32</v>
      </c>
      <c r="C36" s="18"/>
      <c r="D36" s="18"/>
      <c r="E36" s="19"/>
      <c r="F36" s="20"/>
      <c r="G36" s="20"/>
      <c r="H36" s="20"/>
      <c r="I36" s="20"/>
      <c r="J36" s="20"/>
      <c r="K36" s="20"/>
      <c r="L36" s="20"/>
      <c r="M36" s="20"/>
      <c r="N36" s="20"/>
      <c r="O36" s="20"/>
      <c r="P36" s="20"/>
      <c r="Q36" s="20"/>
      <c r="R36" s="20"/>
      <c r="S36" s="20"/>
      <c r="T36" s="20"/>
      <c r="U36" s="20"/>
      <c r="V36" s="20"/>
      <c r="W36" s="20"/>
      <c r="X36" s="20"/>
      <c r="Y36" s="20"/>
      <c r="Z36" s="21"/>
      <c r="AA36" s="22"/>
    </row>
    <row r="37" spans="1:27" ht="13.5" x14ac:dyDescent="0.25">
      <c r="A37" s="23" t="s">
        <v>62</v>
      </c>
      <c r="B37" s="17" t="s">
        <v>32</v>
      </c>
      <c r="C37" s="18"/>
      <c r="D37" s="18"/>
      <c r="E37" s="19"/>
      <c r="F37" s="20"/>
      <c r="G37" s="20"/>
      <c r="H37" s="20"/>
      <c r="I37" s="20"/>
      <c r="J37" s="20"/>
      <c r="K37" s="20"/>
      <c r="L37" s="20"/>
      <c r="M37" s="20"/>
      <c r="N37" s="20"/>
      <c r="O37" s="20"/>
      <c r="P37" s="20"/>
      <c r="Q37" s="20"/>
      <c r="R37" s="20"/>
      <c r="S37" s="20"/>
      <c r="T37" s="20"/>
      <c r="U37" s="20"/>
      <c r="V37" s="20"/>
      <c r="W37" s="20"/>
      <c r="X37" s="20"/>
      <c r="Y37" s="20"/>
      <c r="Z37" s="21"/>
      <c r="AA37" s="22"/>
    </row>
    <row r="38" spans="1:27" ht="13.5" x14ac:dyDescent="0.25">
      <c r="A38" s="23" t="s">
        <v>59</v>
      </c>
      <c r="B38" s="17" t="s">
        <v>32</v>
      </c>
      <c r="C38" s="18"/>
      <c r="D38" s="18"/>
      <c r="E38" s="19"/>
      <c r="F38" s="20"/>
      <c r="G38" s="20"/>
      <c r="H38" s="20"/>
      <c r="I38" s="20"/>
      <c r="J38" s="20"/>
      <c r="K38" s="20"/>
      <c r="L38" s="20"/>
      <c r="M38" s="20"/>
      <c r="N38" s="20"/>
      <c r="O38" s="20"/>
      <c r="P38" s="20"/>
      <c r="Q38" s="20"/>
      <c r="R38" s="20"/>
      <c r="S38" s="20"/>
      <c r="T38" s="20"/>
      <c r="U38" s="20"/>
      <c r="V38" s="20"/>
      <c r="W38" s="20"/>
      <c r="X38" s="20"/>
      <c r="Y38" s="20"/>
      <c r="Z38" s="21"/>
      <c r="AA38" s="22"/>
    </row>
    <row r="39" spans="1:27" ht="13.5" x14ac:dyDescent="0.25">
      <c r="A39" s="27" t="s">
        <v>63</v>
      </c>
      <c r="B39" s="35" t="s">
        <v>32</v>
      </c>
      <c r="C39" s="29">
        <f t="shared" ref="C39:Y39" si="4">SUM(C37:C38)</f>
        <v>0</v>
      </c>
      <c r="D39" s="29">
        <f>SUM(D37:D38)</f>
        <v>0</v>
      </c>
      <c r="E39" s="36">
        <f t="shared" si="4"/>
        <v>0</v>
      </c>
      <c r="F39" s="37">
        <f t="shared" si="4"/>
        <v>0</v>
      </c>
      <c r="G39" s="37">
        <f t="shared" si="4"/>
        <v>0</v>
      </c>
      <c r="H39" s="37">
        <f t="shared" si="4"/>
        <v>0</v>
      </c>
      <c r="I39" s="37">
        <f t="shared" si="4"/>
        <v>0</v>
      </c>
      <c r="J39" s="37">
        <f t="shared" si="4"/>
        <v>0</v>
      </c>
      <c r="K39" s="37">
        <f t="shared" si="4"/>
        <v>0</v>
      </c>
      <c r="L39" s="37">
        <f t="shared" si="4"/>
        <v>0</v>
      </c>
      <c r="M39" s="37">
        <f t="shared" si="4"/>
        <v>0</v>
      </c>
      <c r="N39" s="37">
        <f t="shared" si="4"/>
        <v>0</v>
      </c>
      <c r="O39" s="37">
        <f t="shared" si="4"/>
        <v>0</v>
      </c>
      <c r="P39" s="37">
        <f t="shared" si="4"/>
        <v>0</v>
      </c>
      <c r="Q39" s="37">
        <f t="shared" si="4"/>
        <v>0</v>
      </c>
      <c r="R39" s="37">
        <f t="shared" si="4"/>
        <v>0</v>
      </c>
      <c r="S39" s="37">
        <f t="shared" si="4"/>
        <v>0</v>
      </c>
      <c r="T39" s="37">
        <f t="shared" si="4"/>
        <v>0</v>
      </c>
      <c r="U39" s="37">
        <f t="shared" si="4"/>
        <v>0</v>
      </c>
      <c r="V39" s="37">
        <f t="shared" si="4"/>
        <v>0</v>
      </c>
      <c r="W39" s="37">
        <f t="shared" si="4"/>
        <v>0</v>
      </c>
      <c r="X39" s="37">
        <f t="shared" si="4"/>
        <v>0</v>
      </c>
      <c r="Y39" s="37">
        <f t="shared" si="4"/>
        <v>0</v>
      </c>
      <c r="Z39" s="38">
        <f>+IF(X39&lt;&gt;0,+(Y39/X39)*100,0)</f>
        <v>0</v>
      </c>
      <c r="AA39" s="39">
        <f>SUM(AA37:AA38)</f>
        <v>0</v>
      </c>
    </row>
    <row r="40" spans="1:27" ht="13.5" x14ac:dyDescent="0.25">
      <c r="A40" s="27" t="s">
        <v>64</v>
      </c>
      <c r="B40" s="28" t="s">
        <v>32</v>
      </c>
      <c r="C40" s="29">
        <f t="shared" ref="C40:Y40" si="5">+C34+C39</f>
        <v>-124060</v>
      </c>
      <c r="D40" s="29">
        <f>+D34+D39</f>
        <v>0</v>
      </c>
      <c r="E40" s="30">
        <f t="shared" si="5"/>
        <v>-601300</v>
      </c>
      <c r="F40" s="31">
        <f t="shared" si="5"/>
        <v>-601300</v>
      </c>
      <c r="G40" s="31">
        <f t="shared" si="5"/>
        <v>0</v>
      </c>
      <c r="H40" s="31">
        <f t="shared" si="5"/>
        <v>0</v>
      </c>
      <c r="I40" s="31">
        <f t="shared" si="5"/>
        <v>0</v>
      </c>
      <c r="J40" s="31">
        <f t="shared" si="5"/>
        <v>0</v>
      </c>
      <c r="K40" s="31">
        <f t="shared" si="5"/>
        <v>0</v>
      </c>
      <c r="L40" s="31">
        <f t="shared" si="5"/>
        <v>0</v>
      </c>
      <c r="M40" s="31">
        <f t="shared" si="5"/>
        <v>0</v>
      </c>
      <c r="N40" s="31">
        <f t="shared" si="5"/>
        <v>0</v>
      </c>
      <c r="O40" s="31">
        <f t="shared" si="5"/>
        <v>0</v>
      </c>
      <c r="P40" s="31">
        <f t="shared" si="5"/>
        <v>0</v>
      </c>
      <c r="Q40" s="31">
        <f t="shared" si="5"/>
        <v>0</v>
      </c>
      <c r="R40" s="31">
        <f t="shared" si="5"/>
        <v>0</v>
      </c>
      <c r="S40" s="31">
        <f t="shared" si="5"/>
        <v>0</v>
      </c>
      <c r="T40" s="31">
        <f t="shared" si="5"/>
        <v>0</v>
      </c>
      <c r="U40" s="31">
        <f t="shared" si="5"/>
        <v>0</v>
      </c>
      <c r="V40" s="31">
        <f t="shared" si="5"/>
        <v>0</v>
      </c>
      <c r="W40" s="31">
        <f t="shared" si="5"/>
        <v>0</v>
      </c>
      <c r="X40" s="31">
        <f t="shared" si="5"/>
        <v>-300648</v>
      </c>
      <c r="Y40" s="31">
        <f t="shared" si="5"/>
        <v>300648</v>
      </c>
      <c r="Z40" s="32">
        <f>+IF(X40&lt;&gt;0,+(Y40/X40)*100,0)</f>
        <v>-100</v>
      </c>
      <c r="AA40" s="33">
        <f>+AA34+AA39</f>
        <v>-601300</v>
      </c>
    </row>
    <row r="41" spans="1:27" ht="5.0999999999999996" customHeight="1" x14ac:dyDescent="0.25">
      <c r="A41" s="34" t="s">
        <v>41</v>
      </c>
      <c r="B41" s="17"/>
      <c r="C41" s="18"/>
      <c r="D41" s="18"/>
      <c r="E41" s="19"/>
      <c r="F41" s="20"/>
      <c r="G41" s="20"/>
      <c r="H41" s="20"/>
      <c r="I41" s="20"/>
      <c r="J41" s="20"/>
      <c r="K41" s="20"/>
      <c r="L41" s="20"/>
      <c r="M41" s="20"/>
      <c r="N41" s="20"/>
      <c r="O41" s="20"/>
      <c r="P41" s="20"/>
      <c r="Q41" s="20"/>
      <c r="R41" s="20"/>
      <c r="S41" s="20"/>
      <c r="T41" s="20"/>
      <c r="U41" s="20"/>
      <c r="V41" s="20"/>
      <c r="W41" s="20"/>
      <c r="X41" s="20"/>
      <c r="Y41" s="20"/>
      <c r="Z41" s="21"/>
      <c r="AA41" s="22"/>
    </row>
    <row r="42" spans="1:27" ht="13.5" x14ac:dyDescent="0.25">
      <c r="A42" s="41" t="s">
        <v>65</v>
      </c>
      <c r="B42" s="42" t="s">
        <v>66</v>
      </c>
      <c r="C42" s="43">
        <f t="shared" ref="C42:Y42" si="6">+C25-C40</f>
        <v>12809539</v>
      </c>
      <c r="D42" s="43">
        <f>+D25-D40</f>
        <v>0</v>
      </c>
      <c r="E42" s="44">
        <f t="shared" si="6"/>
        <v>4886670</v>
      </c>
      <c r="F42" s="45">
        <f t="shared" si="6"/>
        <v>4886670</v>
      </c>
      <c r="G42" s="45">
        <f t="shared" si="6"/>
        <v>0</v>
      </c>
      <c r="H42" s="45">
        <f t="shared" si="6"/>
        <v>0</v>
      </c>
      <c r="I42" s="45">
        <f t="shared" si="6"/>
        <v>0</v>
      </c>
      <c r="J42" s="45">
        <f t="shared" si="6"/>
        <v>0</v>
      </c>
      <c r="K42" s="45">
        <f t="shared" si="6"/>
        <v>0</v>
      </c>
      <c r="L42" s="45">
        <f t="shared" si="6"/>
        <v>0</v>
      </c>
      <c r="M42" s="45">
        <f t="shared" si="6"/>
        <v>355756</v>
      </c>
      <c r="N42" s="45">
        <f t="shared" si="6"/>
        <v>355756</v>
      </c>
      <c r="O42" s="45">
        <f t="shared" si="6"/>
        <v>0</v>
      </c>
      <c r="P42" s="45">
        <f t="shared" si="6"/>
        <v>0</v>
      </c>
      <c r="Q42" s="45">
        <f t="shared" si="6"/>
        <v>0</v>
      </c>
      <c r="R42" s="45">
        <f t="shared" si="6"/>
        <v>0</v>
      </c>
      <c r="S42" s="45">
        <f t="shared" si="6"/>
        <v>0</v>
      </c>
      <c r="T42" s="45">
        <f t="shared" si="6"/>
        <v>0</v>
      </c>
      <c r="U42" s="45">
        <f t="shared" si="6"/>
        <v>0</v>
      </c>
      <c r="V42" s="45">
        <f t="shared" si="6"/>
        <v>0</v>
      </c>
      <c r="W42" s="45">
        <f t="shared" si="6"/>
        <v>355756</v>
      </c>
      <c r="X42" s="45">
        <f t="shared" si="6"/>
        <v>2443332</v>
      </c>
      <c r="Y42" s="45">
        <f t="shared" si="6"/>
        <v>-2087576</v>
      </c>
      <c r="Z42" s="46">
        <f>+IF(X42&lt;&gt;0,+(Y42/X42)*100,0)</f>
        <v>-85.439719203120973</v>
      </c>
      <c r="AA42" s="47">
        <f>+AA25-AA40</f>
        <v>4886670</v>
      </c>
    </row>
    <row r="43" spans="1:27" ht="5.0999999999999996" customHeight="1" x14ac:dyDescent="0.25">
      <c r="A43" s="34" t="s">
        <v>41</v>
      </c>
      <c r="B43" s="17"/>
      <c r="C43" s="18"/>
      <c r="D43" s="18"/>
      <c r="E43" s="19"/>
      <c r="F43" s="20"/>
      <c r="G43" s="20"/>
      <c r="H43" s="20"/>
      <c r="I43" s="20"/>
      <c r="J43" s="20"/>
      <c r="K43" s="20"/>
      <c r="L43" s="20"/>
      <c r="M43" s="20"/>
      <c r="N43" s="20"/>
      <c r="O43" s="20"/>
      <c r="P43" s="20"/>
      <c r="Q43" s="20"/>
      <c r="R43" s="20"/>
      <c r="S43" s="20"/>
      <c r="T43" s="20"/>
      <c r="U43" s="20"/>
      <c r="V43" s="20"/>
      <c r="W43" s="20"/>
      <c r="X43" s="20"/>
      <c r="Y43" s="20"/>
      <c r="Z43" s="48"/>
      <c r="AA43" s="22"/>
    </row>
    <row r="44" spans="1:27" ht="13.5" x14ac:dyDescent="0.25">
      <c r="A44" s="10" t="s">
        <v>67</v>
      </c>
      <c r="B44" s="17" t="s">
        <v>32</v>
      </c>
      <c r="C44" s="18"/>
      <c r="D44" s="18"/>
      <c r="E44" s="19"/>
      <c r="F44" s="20"/>
      <c r="G44" s="20"/>
      <c r="H44" s="20"/>
      <c r="I44" s="20"/>
      <c r="J44" s="20"/>
      <c r="K44" s="20"/>
      <c r="L44" s="20"/>
      <c r="M44" s="20"/>
      <c r="N44" s="20"/>
      <c r="O44" s="20"/>
      <c r="P44" s="20"/>
      <c r="Q44" s="20"/>
      <c r="R44" s="20"/>
      <c r="S44" s="20"/>
      <c r="T44" s="20"/>
      <c r="U44" s="20"/>
      <c r="V44" s="20"/>
      <c r="W44" s="20"/>
      <c r="X44" s="20"/>
      <c r="Y44" s="20"/>
      <c r="Z44" s="48"/>
      <c r="AA44" s="22"/>
    </row>
    <row r="45" spans="1:27" ht="13.5" x14ac:dyDescent="0.25">
      <c r="A45" s="23" t="s">
        <v>68</v>
      </c>
      <c r="B45" s="17" t="s">
        <v>32</v>
      </c>
      <c r="C45" s="18"/>
      <c r="D45" s="18"/>
      <c r="E45" s="19"/>
      <c r="F45" s="20"/>
      <c r="G45" s="20"/>
      <c r="H45" s="20"/>
      <c r="I45" s="20"/>
      <c r="J45" s="20"/>
      <c r="K45" s="20"/>
      <c r="L45" s="20"/>
      <c r="M45" s="20"/>
      <c r="N45" s="20"/>
      <c r="O45" s="20"/>
      <c r="P45" s="20"/>
      <c r="Q45" s="20"/>
      <c r="R45" s="20"/>
      <c r="S45" s="20"/>
      <c r="T45" s="20"/>
      <c r="U45" s="20"/>
      <c r="V45" s="20"/>
      <c r="W45" s="20"/>
      <c r="X45" s="20"/>
      <c r="Y45" s="20"/>
      <c r="Z45" s="48"/>
      <c r="AA45" s="22"/>
    </row>
    <row r="46" spans="1:27" ht="13.5" x14ac:dyDescent="0.25">
      <c r="A46" s="23" t="s">
        <v>69</v>
      </c>
      <c r="B46" s="17" t="s">
        <v>32</v>
      </c>
      <c r="C46" s="18"/>
      <c r="D46" s="18"/>
      <c r="E46" s="19"/>
      <c r="F46" s="20"/>
      <c r="G46" s="20"/>
      <c r="H46" s="20"/>
      <c r="I46" s="20"/>
      <c r="J46" s="20"/>
      <c r="K46" s="20"/>
      <c r="L46" s="20"/>
      <c r="M46" s="20"/>
      <c r="N46" s="20"/>
      <c r="O46" s="20"/>
      <c r="P46" s="20"/>
      <c r="Q46" s="20"/>
      <c r="R46" s="20"/>
      <c r="S46" s="20"/>
      <c r="T46" s="20"/>
      <c r="U46" s="20"/>
      <c r="V46" s="20"/>
      <c r="W46" s="20"/>
      <c r="X46" s="20"/>
      <c r="Y46" s="20"/>
      <c r="Z46" s="48"/>
      <c r="AA46" s="22"/>
    </row>
    <row r="47" spans="1:27" ht="14.45" customHeight="1" x14ac:dyDescent="0.25">
      <c r="A47" s="23" t="s">
        <v>41</v>
      </c>
      <c r="B47" s="17"/>
      <c r="C47" s="18"/>
      <c r="D47" s="18"/>
      <c r="E47" s="19"/>
      <c r="F47" s="20"/>
      <c r="G47" s="20"/>
      <c r="H47" s="20"/>
      <c r="I47" s="20"/>
      <c r="J47" s="20"/>
      <c r="K47" s="20"/>
      <c r="L47" s="20"/>
      <c r="M47" s="20"/>
      <c r="N47" s="20"/>
      <c r="O47" s="20"/>
      <c r="P47" s="20"/>
      <c r="Q47" s="20"/>
      <c r="R47" s="20"/>
      <c r="S47" s="20"/>
      <c r="T47" s="20"/>
      <c r="U47" s="20"/>
      <c r="V47" s="20"/>
      <c r="W47" s="20"/>
      <c r="X47" s="20"/>
      <c r="Y47" s="20"/>
      <c r="Z47" s="48"/>
      <c r="AA47" s="22"/>
    </row>
    <row r="48" spans="1:27" ht="13.5" x14ac:dyDescent="0.25">
      <c r="A48" s="49" t="s">
        <v>70</v>
      </c>
      <c r="B48" s="50" t="s">
        <v>66</v>
      </c>
      <c r="C48" s="51">
        <f t="shared" ref="C48:Y48" si="7">SUM(C45:C47)</f>
        <v>0</v>
      </c>
      <c r="D48" s="51">
        <f>SUM(D45:D47)</f>
        <v>0</v>
      </c>
      <c r="E48" s="52">
        <f t="shared" si="7"/>
        <v>0</v>
      </c>
      <c r="F48" s="53">
        <f t="shared" si="7"/>
        <v>0</v>
      </c>
      <c r="G48" s="53">
        <f t="shared" si="7"/>
        <v>0</v>
      </c>
      <c r="H48" s="53">
        <f t="shared" si="7"/>
        <v>0</v>
      </c>
      <c r="I48" s="53">
        <f t="shared" si="7"/>
        <v>0</v>
      </c>
      <c r="J48" s="53">
        <f t="shared" si="7"/>
        <v>0</v>
      </c>
      <c r="K48" s="53">
        <f t="shared" si="7"/>
        <v>0</v>
      </c>
      <c r="L48" s="53">
        <f t="shared" si="7"/>
        <v>0</v>
      </c>
      <c r="M48" s="53">
        <f t="shared" si="7"/>
        <v>0</v>
      </c>
      <c r="N48" s="53">
        <f t="shared" si="7"/>
        <v>0</v>
      </c>
      <c r="O48" s="53">
        <f t="shared" si="7"/>
        <v>0</v>
      </c>
      <c r="P48" s="53">
        <f t="shared" si="7"/>
        <v>0</v>
      </c>
      <c r="Q48" s="53">
        <f t="shared" si="7"/>
        <v>0</v>
      </c>
      <c r="R48" s="53">
        <f t="shared" si="7"/>
        <v>0</v>
      </c>
      <c r="S48" s="53">
        <f t="shared" si="7"/>
        <v>0</v>
      </c>
      <c r="T48" s="53">
        <f t="shared" si="7"/>
        <v>0</v>
      </c>
      <c r="U48" s="53">
        <f t="shared" si="7"/>
        <v>0</v>
      </c>
      <c r="V48" s="53">
        <f t="shared" si="7"/>
        <v>0</v>
      </c>
      <c r="W48" s="53">
        <f t="shared" si="7"/>
        <v>0</v>
      </c>
      <c r="X48" s="53">
        <f t="shared" si="7"/>
        <v>0</v>
      </c>
      <c r="Y48" s="53">
        <f t="shared" si="7"/>
        <v>0</v>
      </c>
      <c r="Z48" s="54">
        <f>+IF(X48&lt;&gt;0,+(Y48/X48)*100,0)</f>
        <v>0</v>
      </c>
      <c r="AA48" s="55">
        <f>SUM(AA45:AA47)</f>
        <v>0</v>
      </c>
    </row>
    <row r="49" spans="1:27" ht="13.5" x14ac:dyDescent="0.25">
      <c r="A49" s="56" t="s">
        <v>328</v>
      </c>
      <c r="B49" s="57"/>
      <c r="C49" s="58"/>
      <c r="D49" s="58"/>
      <c r="E49" s="58"/>
      <c r="F49" s="58"/>
      <c r="G49" s="58"/>
      <c r="H49" s="59"/>
      <c r="I49" s="59"/>
      <c r="J49" s="59"/>
      <c r="K49" s="59"/>
      <c r="L49" s="59"/>
      <c r="M49" s="59"/>
      <c r="N49" s="59"/>
      <c r="O49" s="59"/>
      <c r="P49" s="59"/>
      <c r="Q49" s="59"/>
      <c r="R49" s="59"/>
      <c r="S49" s="59"/>
      <c r="T49" s="59"/>
      <c r="U49" s="59"/>
      <c r="V49" s="59"/>
      <c r="W49" s="59"/>
      <c r="X49" s="59"/>
      <c r="Y49" s="59"/>
      <c r="Z49" s="59"/>
      <c r="AA49" s="59"/>
    </row>
    <row r="50" spans="1:27" ht="13.5" x14ac:dyDescent="0.25">
      <c r="A50" s="60" t="s">
        <v>329</v>
      </c>
      <c r="B50" s="60"/>
      <c r="C50" s="60"/>
      <c r="D50" s="60"/>
      <c r="E50" s="60"/>
      <c r="F50" s="60"/>
      <c r="G50" s="60"/>
      <c r="H50" s="59"/>
      <c r="I50" s="59"/>
      <c r="J50" s="59"/>
      <c r="K50" s="59"/>
      <c r="L50" s="59"/>
      <c r="M50" s="59"/>
      <c r="N50" s="59"/>
      <c r="O50" s="59"/>
      <c r="P50" s="59"/>
      <c r="Q50" s="59"/>
      <c r="R50" s="59"/>
      <c r="S50" s="59"/>
      <c r="T50" s="59"/>
      <c r="U50" s="59"/>
      <c r="V50" s="59"/>
      <c r="W50" s="59"/>
      <c r="X50" s="59"/>
      <c r="Y50" s="59"/>
      <c r="Z50" s="59"/>
      <c r="AA50" s="59"/>
    </row>
    <row r="51" spans="1:27" ht="13.5" x14ac:dyDescent="0.25">
      <c r="A51" s="61" t="s">
        <v>330</v>
      </c>
      <c r="B51" s="62"/>
      <c r="C51" s="63"/>
      <c r="D51" s="63"/>
      <c r="E51" s="63"/>
      <c r="F51" s="63"/>
      <c r="G51" s="63"/>
      <c r="H51" s="59"/>
      <c r="I51" s="59"/>
      <c r="J51" s="59"/>
      <c r="K51" s="59"/>
      <c r="L51" s="59"/>
      <c r="M51" s="59"/>
      <c r="N51" s="59"/>
      <c r="O51" s="59"/>
      <c r="P51" s="59"/>
      <c r="Q51" s="59"/>
      <c r="R51" s="59"/>
      <c r="S51" s="59"/>
      <c r="T51" s="59"/>
      <c r="U51" s="59"/>
      <c r="V51" s="59"/>
      <c r="W51" s="59"/>
      <c r="X51" s="59"/>
      <c r="Y51" s="59"/>
      <c r="Z51" s="59"/>
      <c r="AA51" s="59"/>
    </row>
    <row r="52" spans="1:27" ht="13.5" x14ac:dyDescent="0.25">
      <c r="A52" s="59"/>
      <c r="B52" s="59"/>
      <c r="C52" s="59"/>
      <c r="D52" s="59"/>
      <c r="E52" s="59"/>
      <c r="F52" s="59"/>
      <c r="G52" s="59"/>
      <c r="H52" s="59"/>
      <c r="I52" s="59"/>
      <c r="J52" s="59"/>
      <c r="K52" s="59"/>
      <c r="L52" s="59"/>
      <c r="M52" s="59"/>
      <c r="N52" s="59"/>
      <c r="O52" s="59"/>
      <c r="P52" s="59"/>
      <c r="Q52" s="59"/>
      <c r="R52" s="59"/>
      <c r="S52" s="59"/>
      <c r="T52" s="59"/>
      <c r="U52" s="59"/>
      <c r="V52" s="59"/>
      <c r="W52" s="59"/>
      <c r="X52" s="59"/>
      <c r="Y52" s="59"/>
      <c r="Z52" s="59"/>
      <c r="AA52" s="59"/>
    </row>
    <row r="53" spans="1:27" ht="13.5" x14ac:dyDescent="0.25">
      <c r="A53" s="59"/>
      <c r="B53" s="59"/>
      <c r="C53" s="59"/>
      <c r="D53" s="59"/>
      <c r="E53" s="59"/>
      <c r="F53" s="59"/>
      <c r="G53" s="59"/>
      <c r="H53" s="59"/>
      <c r="I53" s="59"/>
      <c r="J53" s="59"/>
      <c r="K53" s="59"/>
      <c r="L53" s="59"/>
      <c r="M53" s="59"/>
      <c r="N53" s="59"/>
      <c r="O53" s="59"/>
      <c r="P53" s="59"/>
      <c r="Q53" s="59"/>
      <c r="R53" s="59"/>
      <c r="S53" s="59"/>
      <c r="T53" s="59"/>
      <c r="U53" s="59"/>
      <c r="V53" s="59"/>
      <c r="W53" s="59"/>
      <c r="X53" s="59"/>
      <c r="Y53" s="59"/>
      <c r="Z53" s="59"/>
      <c r="AA53" s="59"/>
    </row>
    <row r="54" spans="1:27" ht="13.5" x14ac:dyDescent="0.25">
      <c r="A54" s="59"/>
      <c r="B54" s="59"/>
      <c r="C54" s="59"/>
      <c r="D54" s="59"/>
      <c r="E54" s="59"/>
      <c r="F54" s="59"/>
      <c r="G54" s="59"/>
      <c r="H54" s="59"/>
      <c r="I54" s="59"/>
      <c r="J54" s="59"/>
      <c r="K54" s="59"/>
      <c r="L54" s="59"/>
      <c r="M54" s="59"/>
      <c r="N54" s="59"/>
      <c r="O54" s="59"/>
      <c r="P54" s="59"/>
      <c r="Q54" s="59"/>
      <c r="R54" s="59"/>
      <c r="S54" s="59"/>
      <c r="T54" s="59"/>
      <c r="U54" s="59"/>
      <c r="V54" s="59"/>
      <c r="W54" s="59"/>
      <c r="X54" s="59"/>
      <c r="Y54" s="59"/>
      <c r="Z54" s="59"/>
      <c r="AA54" s="59"/>
    </row>
  </sheetData>
  <mergeCells count="2">
    <mergeCell ref="A1:AA1"/>
    <mergeCell ref="E2:AA2"/>
  </mergeCells>
  <printOptions horizontalCentered="1"/>
  <pageMargins left="0.55118110236220497" right="0.22" top="0.59055118110236204" bottom="0.59055118110236204" header="0.31496062992126" footer="0.31496062992126"/>
  <pageSetup paperSize="9" orientation="landscape" r:id="rId1"/>
  <rowBreaks count="1" manualBreakCount="1">
    <brk id="48" max="16383" man="1"/>
  </rowBreaks>
</worksheet>
</file>

<file path=xl/worksheets/sheet8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AA54"/>
  <sheetViews>
    <sheetView showGridLines="0" workbookViewId="0">
      <selection activeCell="B2" sqref="B2"/>
    </sheetView>
  </sheetViews>
  <sheetFormatPr defaultRowHeight="12.75" x14ac:dyDescent="0.2"/>
  <cols>
    <col min="1" max="1" width="35.7109375" customWidth="1"/>
    <col min="2" max="2" width="3.42578125" bestFit="1" customWidth="1"/>
    <col min="3" max="3" width="9.7109375" customWidth="1"/>
    <col min="4" max="4" width="9.7109375" hidden="1" customWidth="1"/>
    <col min="5" max="6" width="9.7109375" customWidth="1"/>
    <col min="7" max="9" width="9.7109375" hidden="1" customWidth="1"/>
    <col min="10" max="10" width="9.7109375" customWidth="1"/>
    <col min="11" max="13" width="9.7109375" hidden="1" customWidth="1"/>
    <col min="14" max="14" width="9.7109375" customWidth="1"/>
    <col min="15" max="22" width="9.7109375" hidden="1" customWidth="1"/>
    <col min="23" max="27" width="9.7109375" customWidth="1"/>
  </cols>
  <sheetData>
    <row r="1" spans="1:27" ht="57.6" customHeight="1" x14ac:dyDescent="0.25">
      <c r="A1" s="64" t="s">
        <v>152</v>
      </c>
      <c r="B1" s="64"/>
      <c r="C1" s="64"/>
      <c r="D1" s="64"/>
      <c r="E1" s="64"/>
      <c r="F1" s="64"/>
      <c r="G1" s="64"/>
      <c r="H1" s="64"/>
      <c r="I1" s="64"/>
      <c r="J1" s="64"/>
      <c r="K1" s="64"/>
      <c r="L1" s="64"/>
      <c r="M1" s="64"/>
      <c r="N1" s="64"/>
      <c r="O1" s="64"/>
      <c r="P1" s="64"/>
      <c r="Q1" s="64"/>
      <c r="R1" s="64"/>
      <c r="S1" s="64"/>
      <c r="T1" s="64"/>
      <c r="U1" s="64"/>
      <c r="V1" s="64"/>
      <c r="W1" s="64"/>
      <c r="X1" s="64"/>
      <c r="Y1" s="64"/>
      <c r="Z1" s="64"/>
      <c r="AA1" s="64"/>
    </row>
    <row r="2" spans="1:27" ht="24.95" customHeight="1" x14ac:dyDescent="0.2">
      <c r="A2" s="2" t="s">
        <v>1</v>
      </c>
      <c r="B2" s="1" t="s">
        <v>331</v>
      </c>
      <c r="C2" s="3" t="s">
        <v>2</v>
      </c>
      <c r="D2" s="3" t="s">
        <v>3</v>
      </c>
      <c r="E2" s="65" t="s">
        <v>4</v>
      </c>
      <c r="F2" s="66"/>
      <c r="G2" s="66"/>
      <c r="H2" s="66"/>
      <c r="I2" s="66"/>
      <c r="J2" s="66"/>
      <c r="K2" s="66"/>
      <c r="L2" s="66"/>
      <c r="M2" s="66"/>
      <c r="N2" s="66"/>
      <c r="O2" s="66"/>
      <c r="P2" s="66"/>
      <c r="Q2" s="66"/>
      <c r="R2" s="66"/>
      <c r="S2" s="66"/>
      <c r="T2" s="66"/>
      <c r="U2" s="66"/>
      <c r="V2" s="66"/>
      <c r="W2" s="66"/>
      <c r="X2" s="66"/>
      <c r="Y2" s="66"/>
      <c r="Z2" s="66"/>
      <c r="AA2" s="67"/>
    </row>
    <row r="3" spans="1:27" ht="24.95" customHeight="1" x14ac:dyDescent="0.2">
      <c r="A3" s="4" t="s">
        <v>5</v>
      </c>
      <c r="B3" s="5" t="s">
        <v>6</v>
      </c>
      <c r="C3" s="6" t="s">
        <v>7</v>
      </c>
      <c r="D3" s="6" t="s">
        <v>7</v>
      </c>
      <c r="E3" s="7" t="s">
        <v>8</v>
      </c>
      <c r="F3" s="8" t="s">
        <v>9</v>
      </c>
      <c r="G3" s="8" t="s">
        <v>10</v>
      </c>
      <c r="H3" s="8" t="s">
        <v>11</v>
      </c>
      <c r="I3" s="8" t="s">
        <v>12</v>
      </c>
      <c r="J3" s="8" t="s">
        <v>13</v>
      </c>
      <c r="K3" s="8" t="s">
        <v>14</v>
      </c>
      <c r="L3" s="8" t="s">
        <v>15</v>
      </c>
      <c r="M3" s="8" t="s">
        <v>16</v>
      </c>
      <c r="N3" s="8" t="s">
        <v>17</v>
      </c>
      <c r="O3" s="8" t="s">
        <v>18</v>
      </c>
      <c r="P3" s="8" t="s">
        <v>19</v>
      </c>
      <c r="Q3" s="8" t="s">
        <v>20</v>
      </c>
      <c r="R3" s="8" t="s">
        <v>21</v>
      </c>
      <c r="S3" s="8" t="s">
        <v>22</v>
      </c>
      <c r="T3" s="8" t="s">
        <v>23</v>
      </c>
      <c r="U3" s="8" t="s">
        <v>24</v>
      </c>
      <c r="V3" s="8" t="s">
        <v>25</v>
      </c>
      <c r="W3" s="8" t="s">
        <v>26</v>
      </c>
      <c r="X3" s="8" t="s">
        <v>27</v>
      </c>
      <c r="Y3" s="8" t="s">
        <v>28</v>
      </c>
      <c r="Z3" s="8" t="s">
        <v>29</v>
      </c>
      <c r="AA3" s="9" t="s">
        <v>30</v>
      </c>
    </row>
    <row r="4" spans="1:27" ht="13.5" x14ac:dyDescent="0.25">
      <c r="A4" s="10" t="s">
        <v>31</v>
      </c>
      <c r="B4" s="11" t="s">
        <v>32</v>
      </c>
      <c r="C4" s="12"/>
      <c r="D4" s="12"/>
      <c r="E4" s="13"/>
      <c r="F4" s="14"/>
      <c r="G4" s="14"/>
      <c r="H4" s="14"/>
      <c r="I4" s="14"/>
      <c r="J4" s="14"/>
      <c r="K4" s="14"/>
      <c r="L4" s="14"/>
      <c r="M4" s="14"/>
      <c r="N4" s="14"/>
      <c r="O4" s="14"/>
      <c r="P4" s="14"/>
      <c r="Q4" s="14"/>
      <c r="R4" s="14"/>
      <c r="S4" s="14"/>
      <c r="T4" s="14"/>
      <c r="U4" s="14"/>
      <c r="V4" s="14"/>
      <c r="W4" s="14"/>
      <c r="X4" s="14"/>
      <c r="Y4" s="14"/>
      <c r="Z4" s="15"/>
      <c r="AA4" s="16"/>
    </row>
    <row r="5" spans="1:27" ht="13.5" x14ac:dyDescent="0.25">
      <c r="A5" s="10" t="s">
        <v>33</v>
      </c>
      <c r="B5" s="17" t="s">
        <v>32</v>
      </c>
      <c r="C5" s="18"/>
      <c r="D5" s="18"/>
      <c r="E5" s="19"/>
      <c r="F5" s="20"/>
      <c r="G5" s="20"/>
      <c r="H5" s="20"/>
      <c r="I5" s="20"/>
      <c r="J5" s="20"/>
      <c r="K5" s="20"/>
      <c r="L5" s="20"/>
      <c r="M5" s="20"/>
      <c r="N5" s="20"/>
      <c r="O5" s="20"/>
      <c r="P5" s="20"/>
      <c r="Q5" s="20"/>
      <c r="R5" s="20"/>
      <c r="S5" s="20"/>
      <c r="T5" s="20"/>
      <c r="U5" s="20"/>
      <c r="V5" s="20"/>
      <c r="W5" s="20"/>
      <c r="X5" s="20"/>
      <c r="Y5" s="20"/>
      <c r="Z5" s="21"/>
      <c r="AA5" s="22"/>
    </row>
    <row r="6" spans="1:27" ht="13.5" x14ac:dyDescent="0.25">
      <c r="A6" s="23" t="s">
        <v>34</v>
      </c>
      <c r="B6" s="17" t="s">
        <v>32</v>
      </c>
      <c r="C6" s="18"/>
      <c r="D6" s="18"/>
      <c r="E6" s="19"/>
      <c r="F6" s="20"/>
      <c r="G6" s="20"/>
      <c r="H6" s="20"/>
      <c r="I6" s="20"/>
      <c r="J6" s="20"/>
      <c r="K6" s="20"/>
      <c r="L6" s="20"/>
      <c r="M6" s="20"/>
      <c r="N6" s="20"/>
      <c r="O6" s="20"/>
      <c r="P6" s="20"/>
      <c r="Q6" s="20"/>
      <c r="R6" s="20"/>
      <c r="S6" s="20"/>
      <c r="T6" s="20"/>
      <c r="U6" s="20"/>
      <c r="V6" s="20"/>
      <c r="W6" s="20"/>
      <c r="X6" s="20"/>
      <c r="Y6" s="20"/>
      <c r="Z6" s="21"/>
      <c r="AA6" s="22"/>
    </row>
    <row r="7" spans="1:27" ht="13.5" x14ac:dyDescent="0.25">
      <c r="A7" s="23" t="s">
        <v>35</v>
      </c>
      <c r="B7" s="17" t="s">
        <v>32</v>
      </c>
      <c r="C7" s="18"/>
      <c r="D7" s="18"/>
      <c r="E7" s="19"/>
      <c r="F7" s="20"/>
      <c r="G7" s="20"/>
      <c r="H7" s="20"/>
      <c r="I7" s="20"/>
      <c r="J7" s="20"/>
      <c r="K7" s="20"/>
      <c r="L7" s="20"/>
      <c r="M7" s="20"/>
      <c r="N7" s="20"/>
      <c r="O7" s="20"/>
      <c r="P7" s="20"/>
      <c r="Q7" s="20"/>
      <c r="R7" s="20"/>
      <c r="S7" s="20"/>
      <c r="T7" s="20"/>
      <c r="U7" s="20"/>
      <c r="V7" s="20"/>
      <c r="W7" s="20"/>
      <c r="X7" s="20"/>
      <c r="Y7" s="20"/>
      <c r="Z7" s="21"/>
      <c r="AA7" s="22"/>
    </row>
    <row r="8" spans="1:27" ht="13.5" x14ac:dyDescent="0.25">
      <c r="A8" s="23" t="s">
        <v>36</v>
      </c>
      <c r="B8" s="17" t="s">
        <v>32</v>
      </c>
      <c r="C8" s="18"/>
      <c r="D8" s="18"/>
      <c r="E8" s="19"/>
      <c r="F8" s="20"/>
      <c r="G8" s="20"/>
      <c r="H8" s="20"/>
      <c r="I8" s="20"/>
      <c r="J8" s="20"/>
      <c r="K8" s="20"/>
      <c r="L8" s="20"/>
      <c r="M8" s="20"/>
      <c r="N8" s="20"/>
      <c r="O8" s="20"/>
      <c r="P8" s="20"/>
      <c r="Q8" s="20"/>
      <c r="R8" s="20"/>
      <c r="S8" s="20"/>
      <c r="T8" s="20"/>
      <c r="U8" s="20"/>
      <c r="V8" s="20"/>
      <c r="W8" s="20"/>
      <c r="X8" s="20"/>
      <c r="Y8" s="20"/>
      <c r="Z8" s="21"/>
      <c r="AA8" s="22"/>
    </row>
    <row r="9" spans="1:27" ht="13.5" x14ac:dyDescent="0.25">
      <c r="A9" s="23" t="s">
        <v>37</v>
      </c>
      <c r="B9" s="17" t="s">
        <v>32</v>
      </c>
      <c r="C9" s="18"/>
      <c r="D9" s="18"/>
      <c r="E9" s="19"/>
      <c r="F9" s="20"/>
      <c r="G9" s="20"/>
      <c r="H9" s="20"/>
      <c r="I9" s="20"/>
      <c r="J9" s="20"/>
      <c r="K9" s="20"/>
      <c r="L9" s="20"/>
      <c r="M9" s="20"/>
      <c r="N9" s="20"/>
      <c r="O9" s="20"/>
      <c r="P9" s="20"/>
      <c r="Q9" s="20"/>
      <c r="R9" s="20"/>
      <c r="S9" s="20"/>
      <c r="T9" s="20"/>
      <c r="U9" s="20"/>
      <c r="V9" s="20"/>
      <c r="W9" s="20"/>
      <c r="X9" s="20"/>
      <c r="Y9" s="20"/>
      <c r="Z9" s="21"/>
      <c r="AA9" s="22"/>
    </row>
    <row r="10" spans="1:27" ht="13.5" x14ac:dyDescent="0.25">
      <c r="A10" s="23" t="s">
        <v>38</v>
      </c>
      <c r="B10" s="17" t="s">
        <v>32</v>
      </c>
      <c r="C10" s="18"/>
      <c r="D10" s="18"/>
      <c r="E10" s="19"/>
      <c r="F10" s="20"/>
      <c r="G10" s="24"/>
      <c r="H10" s="24"/>
      <c r="I10" s="24"/>
      <c r="J10" s="20"/>
      <c r="K10" s="24"/>
      <c r="L10" s="24"/>
      <c r="M10" s="20"/>
      <c r="N10" s="24"/>
      <c r="O10" s="24"/>
      <c r="P10" s="24"/>
      <c r="Q10" s="20"/>
      <c r="R10" s="24"/>
      <c r="S10" s="24"/>
      <c r="T10" s="20"/>
      <c r="U10" s="24"/>
      <c r="V10" s="24"/>
      <c r="W10" s="24"/>
      <c r="X10" s="20"/>
      <c r="Y10" s="24"/>
      <c r="Z10" s="25"/>
      <c r="AA10" s="26"/>
    </row>
    <row r="11" spans="1:27" ht="13.5" x14ac:dyDescent="0.25">
      <c r="A11" s="23" t="s">
        <v>39</v>
      </c>
      <c r="B11" s="17" t="s">
        <v>32</v>
      </c>
      <c r="C11" s="18"/>
      <c r="D11" s="18"/>
      <c r="E11" s="19"/>
      <c r="F11" s="20"/>
      <c r="G11" s="20"/>
      <c r="H11" s="20"/>
      <c r="I11" s="20"/>
      <c r="J11" s="20"/>
      <c r="K11" s="20"/>
      <c r="L11" s="20"/>
      <c r="M11" s="20"/>
      <c r="N11" s="20"/>
      <c r="O11" s="20"/>
      <c r="P11" s="20"/>
      <c r="Q11" s="20"/>
      <c r="R11" s="20"/>
      <c r="S11" s="20"/>
      <c r="T11" s="20"/>
      <c r="U11" s="20"/>
      <c r="V11" s="20"/>
      <c r="W11" s="20"/>
      <c r="X11" s="20"/>
      <c r="Y11" s="20"/>
      <c r="Z11" s="21"/>
      <c r="AA11" s="22"/>
    </row>
    <row r="12" spans="1:27" ht="13.5" x14ac:dyDescent="0.25">
      <c r="A12" s="27" t="s">
        <v>40</v>
      </c>
      <c r="B12" s="28" t="s">
        <v>32</v>
      </c>
      <c r="C12" s="29">
        <f t="shared" ref="C12:Y12" si="0">SUM(C6:C11)</f>
        <v>0</v>
      </c>
      <c r="D12" s="29">
        <f>SUM(D6:D11)</f>
        <v>0</v>
      </c>
      <c r="E12" s="30">
        <f t="shared" si="0"/>
        <v>0</v>
      </c>
      <c r="F12" s="31">
        <f t="shared" si="0"/>
        <v>0</v>
      </c>
      <c r="G12" s="31">
        <f t="shared" si="0"/>
        <v>0</v>
      </c>
      <c r="H12" s="31">
        <f t="shared" si="0"/>
        <v>0</v>
      </c>
      <c r="I12" s="31">
        <f t="shared" si="0"/>
        <v>0</v>
      </c>
      <c r="J12" s="31">
        <f t="shared" si="0"/>
        <v>0</v>
      </c>
      <c r="K12" s="31">
        <f t="shared" si="0"/>
        <v>0</v>
      </c>
      <c r="L12" s="31">
        <f t="shared" si="0"/>
        <v>0</v>
      </c>
      <c r="M12" s="31">
        <f t="shared" si="0"/>
        <v>0</v>
      </c>
      <c r="N12" s="31">
        <f t="shared" si="0"/>
        <v>0</v>
      </c>
      <c r="O12" s="31">
        <f t="shared" si="0"/>
        <v>0</v>
      </c>
      <c r="P12" s="31">
        <f t="shared" si="0"/>
        <v>0</v>
      </c>
      <c r="Q12" s="31">
        <f t="shared" si="0"/>
        <v>0</v>
      </c>
      <c r="R12" s="31">
        <f t="shared" si="0"/>
        <v>0</v>
      </c>
      <c r="S12" s="31">
        <f t="shared" si="0"/>
        <v>0</v>
      </c>
      <c r="T12" s="31">
        <f t="shared" si="0"/>
        <v>0</v>
      </c>
      <c r="U12" s="31">
        <f t="shared" si="0"/>
        <v>0</v>
      </c>
      <c r="V12" s="31">
        <f t="shared" si="0"/>
        <v>0</v>
      </c>
      <c r="W12" s="31">
        <f t="shared" si="0"/>
        <v>0</v>
      </c>
      <c r="X12" s="31">
        <f t="shared" si="0"/>
        <v>0</v>
      </c>
      <c r="Y12" s="31">
        <f t="shared" si="0"/>
        <v>0</v>
      </c>
      <c r="Z12" s="32">
        <f>+IF(X12&lt;&gt;0,+(Y12/X12)*100,0)</f>
        <v>0</v>
      </c>
      <c r="AA12" s="33">
        <f>SUM(AA6:AA11)</f>
        <v>0</v>
      </c>
    </row>
    <row r="13" spans="1:27" ht="5.0999999999999996" customHeight="1" x14ac:dyDescent="0.25">
      <c r="A13" s="34" t="s">
        <v>41</v>
      </c>
      <c r="B13" s="17"/>
      <c r="C13" s="18"/>
      <c r="D13" s="18"/>
      <c r="E13" s="19"/>
      <c r="F13" s="20"/>
      <c r="G13" s="20"/>
      <c r="H13" s="20"/>
      <c r="I13" s="20"/>
      <c r="J13" s="20"/>
      <c r="K13" s="20"/>
      <c r="L13" s="20"/>
      <c r="M13" s="20"/>
      <c r="N13" s="20"/>
      <c r="O13" s="20"/>
      <c r="P13" s="20"/>
      <c r="Q13" s="20"/>
      <c r="R13" s="20"/>
      <c r="S13" s="20"/>
      <c r="T13" s="20"/>
      <c r="U13" s="20"/>
      <c r="V13" s="20"/>
      <c r="W13" s="20"/>
      <c r="X13" s="20"/>
      <c r="Y13" s="20"/>
      <c r="Z13" s="21"/>
      <c r="AA13" s="22"/>
    </row>
    <row r="14" spans="1:27" ht="13.5" x14ac:dyDescent="0.25">
      <c r="A14" s="10" t="s">
        <v>42</v>
      </c>
      <c r="B14" s="17" t="s">
        <v>32</v>
      </c>
      <c r="C14" s="18"/>
      <c r="D14" s="18"/>
      <c r="E14" s="19"/>
      <c r="F14" s="20"/>
      <c r="G14" s="20"/>
      <c r="H14" s="20"/>
      <c r="I14" s="20"/>
      <c r="J14" s="20"/>
      <c r="K14" s="20"/>
      <c r="L14" s="20"/>
      <c r="M14" s="20"/>
      <c r="N14" s="20"/>
      <c r="O14" s="20"/>
      <c r="P14" s="20"/>
      <c r="Q14" s="20"/>
      <c r="R14" s="20"/>
      <c r="S14" s="20"/>
      <c r="T14" s="20"/>
      <c r="U14" s="20"/>
      <c r="V14" s="20"/>
      <c r="W14" s="20"/>
      <c r="X14" s="20"/>
      <c r="Y14" s="20"/>
      <c r="Z14" s="21"/>
      <c r="AA14" s="22"/>
    </row>
    <row r="15" spans="1:27" ht="13.5" x14ac:dyDescent="0.25">
      <c r="A15" s="23" t="s">
        <v>43</v>
      </c>
      <c r="B15" s="17" t="s">
        <v>32</v>
      </c>
      <c r="C15" s="18"/>
      <c r="D15" s="18"/>
      <c r="E15" s="19"/>
      <c r="F15" s="20"/>
      <c r="G15" s="20"/>
      <c r="H15" s="20"/>
      <c r="I15" s="20"/>
      <c r="J15" s="20"/>
      <c r="K15" s="20"/>
      <c r="L15" s="20"/>
      <c r="M15" s="20"/>
      <c r="N15" s="20"/>
      <c r="O15" s="20"/>
      <c r="P15" s="20"/>
      <c r="Q15" s="20"/>
      <c r="R15" s="20"/>
      <c r="S15" s="20"/>
      <c r="T15" s="20"/>
      <c r="U15" s="20"/>
      <c r="V15" s="20"/>
      <c r="W15" s="20"/>
      <c r="X15" s="20"/>
      <c r="Y15" s="20"/>
      <c r="Z15" s="21"/>
      <c r="AA15" s="22"/>
    </row>
    <row r="16" spans="1:27" ht="13.5" x14ac:dyDescent="0.25">
      <c r="A16" s="23" t="s">
        <v>44</v>
      </c>
      <c r="B16" s="17" t="s">
        <v>32</v>
      </c>
      <c r="C16" s="18"/>
      <c r="D16" s="18"/>
      <c r="E16" s="19"/>
      <c r="F16" s="20"/>
      <c r="G16" s="24"/>
      <c r="H16" s="24"/>
      <c r="I16" s="24"/>
      <c r="J16" s="20"/>
      <c r="K16" s="24"/>
      <c r="L16" s="24"/>
      <c r="M16" s="20"/>
      <c r="N16" s="24"/>
      <c r="O16" s="24"/>
      <c r="P16" s="24"/>
      <c r="Q16" s="20"/>
      <c r="R16" s="24"/>
      <c r="S16" s="24"/>
      <c r="T16" s="20"/>
      <c r="U16" s="24"/>
      <c r="V16" s="24"/>
      <c r="W16" s="24"/>
      <c r="X16" s="20"/>
      <c r="Y16" s="24"/>
      <c r="Z16" s="25"/>
      <c r="AA16" s="26"/>
    </row>
    <row r="17" spans="1:27" ht="13.5" x14ac:dyDescent="0.25">
      <c r="A17" s="23" t="s">
        <v>45</v>
      </c>
      <c r="B17" s="17" t="s">
        <v>32</v>
      </c>
      <c r="C17" s="18"/>
      <c r="D17" s="18"/>
      <c r="E17" s="19"/>
      <c r="F17" s="20"/>
      <c r="G17" s="20"/>
      <c r="H17" s="20"/>
      <c r="I17" s="20"/>
      <c r="J17" s="20"/>
      <c r="K17" s="20"/>
      <c r="L17" s="20"/>
      <c r="M17" s="20"/>
      <c r="N17" s="20"/>
      <c r="O17" s="20"/>
      <c r="P17" s="20"/>
      <c r="Q17" s="20"/>
      <c r="R17" s="20"/>
      <c r="S17" s="20"/>
      <c r="T17" s="20"/>
      <c r="U17" s="20"/>
      <c r="V17" s="20"/>
      <c r="W17" s="20"/>
      <c r="X17" s="20"/>
      <c r="Y17" s="20"/>
      <c r="Z17" s="21"/>
      <c r="AA17" s="22"/>
    </row>
    <row r="18" spans="1:27" ht="13.5" x14ac:dyDescent="0.25">
      <c r="A18" s="23" t="s">
        <v>46</v>
      </c>
      <c r="B18" s="17" t="s">
        <v>32</v>
      </c>
      <c r="C18" s="18"/>
      <c r="D18" s="18"/>
      <c r="E18" s="19"/>
      <c r="F18" s="20"/>
      <c r="G18" s="20"/>
      <c r="H18" s="20"/>
      <c r="I18" s="20"/>
      <c r="J18" s="20"/>
      <c r="K18" s="20"/>
      <c r="L18" s="20"/>
      <c r="M18" s="20"/>
      <c r="N18" s="20"/>
      <c r="O18" s="20"/>
      <c r="P18" s="20"/>
      <c r="Q18" s="20"/>
      <c r="R18" s="20"/>
      <c r="S18" s="20"/>
      <c r="T18" s="20"/>
      <c r="U18" s="20"/>
      <c r="V18" s="20"/>
      <c r="W18" s="20"/>
      <c r="X18" s="20"/>
      <c r="Y18" s="20"/>
      <c r="Z18" s="21"/>
      <c r="AA18" s="22"/>
    </row>
    <row r="19" spans="1:27" ht="13.5" x14ac:dyDescent="0.25">
      <c r="A19" s="23" t="s">
        <v>47</v>
      </c>
      <c r="B19" s="17" t="s">
        <v>32</v>
      </c>
      <c r="C19" s="18">
        <v>1362538</v>
      </c>
      <c r="D19" s="18"/>
      <c r="E19" s="19"/>
      <c r="F19" s="20"/>
      <c r="G19" s="20"/>
      <c r="H19" s="20"/>
      <c r="I19" s="20">
        <v>-85246</v>
      </c>
      <c r="J19" s="20">
        <v>-85246</v>
      </c>
      <c r="K19" s="20"/>
      <c r="L19" s="20"/>
      <c r="M19" s="20"/>
      <c r="N19" s="20"/>
      <c r="O19" s="20"/>
      <c r="P19" s="20"/>
      <c r="Q19" s="20"/>
      <c r="R19" s="20"/>
      <c r="S19" s="20"/>
      <c r="T19" s="20"/>
      <c r="U19" s="20"/>
      <c r="V19" s="20"/>
      <c r="W19" s="20">
        <v>-85246</v>
      </c>
      <c r="X19" s="20"/>
      <c r="Y19" s="20">
        <v>-85246</v>
      </c>
      <c r="Z19" s="21"/>
      <c r="AA19" s="22"/>
    </row>
    <row r="20" spans="1:27" ht="13.5" x14ac:dyDescent="0.25">
      <c r="A20" s="23" t="s">
        <v>32</v>
      </c>
      <c r="B20" s="17" t="s">
        <v>32</v>
      </c>
      <c r="C20" s="18"/>
      <c r="D20" s="18"/>
      <c r="E20" s="19"/>
      <c r="F20" s="20"/>
      <c r="G20" s="20"/>
      <c r="H20" s="20"/>
      <c r="I20" s="20"/>
      <c r="J20" s="20"/>
      <c r="K20" s="20"/>
      <c r="L20" s="20"/>
      <c r="M20" s="20"/>
      <c r="N20" s="20"/>
      <c r="O20" s="20"/>
      <c r="P20" s="20"/>
      <c r="Q20" s="20"/>
      <c r="R20" s="20"/>
      <c r="S20" s="20"/>
      <c r="T20" s="20"/>
      <c r="U20" s="20"/>
      <c r="V20" s="20"/>
      <c r="W20" s="20"/>
      <c r="X20" s="20"/>
      <c r="Y20" s="20"/>
      <c r="Z20" s="21"/>
      <c r="AA20" s="22"/>
    </row>
    <row r="21" spans="1:27" ht="13.5" x14ac:dyDescent="0.25">
      <c r="A21" s="23" t="s">
        <v>48</v>
      </c>
      <c r="B21" s="17" t="s">
        <v>32</v>
      </c>
      <c r="C21" s="18"/>
      <c r="D21" s="18"/>
      <c r="E21" s="19"/>
      <c r="F21" s="20"/>
      <c r="G21" s="20"/>
      <c r="H21" s="20"/>
      <c r="I21" s="20"/>
      <c r="J21" s="20"/>
      <c r="K21" s="20"/>
      <c r="L21" s="20"/>
      <c r="M21" s="20"/>
      <c r="N21" s="20"/>
      <c r="O21" s="20"/>
      <c r="P21" s="20"/>
      <c r="Q21" s="20"/>
      <c r="R21" s="20"/>
      <c r="S21" s="20"/>
      <c r="T21" s="20"/>
      <c r="U21" s="20"/>
      <c r="V21" s="20"/>
      <c r="W21" s="20"/>
      <c r="X21" s="20"/>
      <c r="Y21" s="20"/>
      <c r="Z21" s="21"/>
      <c r="AA21" s="22"/>
    </row>
    <row r="22" spans="1:27" ht="13.5" x14ac:dyDescent="0.25">
      <c r="A22" s="23" t="s">
        <v>49</v>
      </c>
      <c r="B22" s="17" t="s">
        <v>32</v>
      </c>
      <c r="C22" s="18"/>
      <c r="D22" s="18"/>
      <c r="E22" s="19"/>
      <c r="F22" s="20"/>
      <c r="G22" s="20"/>
      <c r="H22" s="20"/>
      <c r="I22" s="20"/>
      <c r="J22" s="20"/>
      <c r="K22" s="20"/>
      <c r="L22" s="20"/>
      <c r="M22" s="20"/>
      <c r="N22" s="20"/>
      <c r="O22" s="20"/>
      <c r="P22" s="20"/>
      <c r="Q22" s="20"/>
      <c r="R22" s="20"/>
      <c r="S22" s="20"/>
      <c r="T22" s="20"/>
      <c r="U22" s="20"/>
      <c r="V22" s="20"/>
      <c r="W22" s="20"/>
      <c r="X22" s="20"/>
      <c r="Y22" s="20"/>
      <c r="Z22" s="21"/>
      <c r="AA22" s="22"/>
    </row>
    <row r="23" spans="1:27" ht="13.5" x14ac:dyDescent="0.25">
      <c r="A23" s="23" t="s">
        <v>50</v>
      </c>
      <c r="B23" s="17" t="s">
        <v>32</v>
      </c>
      <c r="C23" s="18"/>
      <c r="D23" s="18"/>
      <c r="E23" s="19"/>
      <c r="F23" s="20"/>
      <c r="G23" s="24"/>
      <c r="H23" s="24"/>
      <c r="I23" s="24"/>
      <c r="J23" s="20"/>
      <c r="K23" s="24"/>
      <c r="L23" s="24"/>
      <c r="M23" s="20"/>
      <c r="N23" s="24"/>
      <c r="O23" s="24"/>
      <c r="P23" s="24"/>
      <c r="Q23" s="20"/>
      <c r="R23" s="24"/>
      <c r="S23" s="24"/>
      <c r="T23" s="20"/>
      <c r="U23" s="24"/>
      <c r="V23" s="24"/>
      <c r="W23" s="24"/>
      <c r="X23" s="20"/>
      <c r="Y23" s="24"/>
      <c r="Z23" s="25"/>
      <c r="AA23" s="26"/>
    </row>
    <row r="24" spans="1:27" ht="13.5" x14ac:dyDescent="0.25">
      <c r="A24" s="27" t="s">
        <v>51</v>
      </c>
      <c r="B24" s="35" t="s">
        <v>32</v>
      </c>
      <c r="C24" s="29">
        <f t="shared" ref="C24:Y24" si="1">SUM(C15:C23)</f>
        <v>1362538</v>
      </c>
      <c r="D24" s="29">
        <f>SUM(D15:D23)</f>
        <v>0</v>
      </c>
      <c r="E24" s="36">
        <f t="shared" si="1"/>
        <v>0</v>
      </c>
      <c r="F24" s="37">
        <f t="shared" si="1"/>
        <v>0</v>
      </c>
      <c r="G24" s="37">
        <f t="shared" si="1"/>
        <v>0</v>
      </c>
      <c r="H24" s="37">
        <f t="shared" si="1"/>
        <v>0</v>
      </c>
      <c r="I24" s="37">
        <f t="shared" si="1"/>
        <v>-85246</v>
      </c>
      <c r="J24" s="37">
        <f t="shared" si="1"/>
        <v>-85246</v>
      </c>
      <c r="K24" s="37">
        <f t="shared" si="1"/>
        <v>0</v>
      </c>
      <c r="L24" s="37">
        <f t="shared" si="1"/>
        <v>0</v>
      </c>
      <c r="M24" s="37">
        <f t="shared" si="1"/>
        <v>0</v>
      </c>
      <c r="N24" s="37">
        <f t="shared" si="1"/>
        <v>0</v>
      </c>
      <c r="O24" s="37">
        <f t="shared" si="1"/>
        <v>0</v>
      </c>
      <c r="P24" s="37">
        <f t="shared" si="1"/>
        <v>0</v>
      </c>
      <c r="Q24" s="37">
        <f t="shared" si="1"/>
        <v>0</v>
      </c>
      <c r="R24" s="37">
        <f t="shared" si="1"/>
        <v>0</v>
      </c>
      <c r="S24" s="37">
        <f t="shared" si="1"/>
        <v>0</v>
      </c>
      <c r="T24" s="37">
        <f t="shared" si="1"/>
        <v>0</v>
      </c>
      <c r="U24" s="37">
        <f t="shared" si="1"/>
        <v>0</v>
      </c>
      <c r="V24" s="37">
        <f t="shared" si="1"/>
        <v>0</v>
      </c>
      <c r="W24" s="37">
        <f t="shared" si="1"/>
        <v>-85246</v>
      </c>
      <c r="X24" s="37">
        <f t="shared" si="1"/>
        <v>0</v>
      </c>
      <c r="Y24" s="37">
        <f t="shared" si="1"/>
        <v>-85246</v>
      </c>
      <c r="Z24" s="38">
        <f>+IF(X24&lt;&gt;0,+(Y24/X24)*100,0)</f>
        <v>0</v>
      </c>
      <c r="AA24" s="39">
        <f>SUM(AA15:AA23)</f>
        <v>0</v>
      </c>
    </row>
    <row r="25" spans="1:27" ht="13.5" x14ac:dyDescent="0.25">
      <c r="A25" s="27" t="s">
        <v>52</v>
      </c>
      <c r="B25" s="28" t="s">
        <v>32</v>
      </c>
      <c r="C25" s="29">
        <f t="shared" ref="C25:Y25" si="2">+C12+C24</f>
        <v>1362538</v>
      </c>
      <c r="D25" s="29">
        <f>+D12+D24</f>
        <v>0</v>
      </c>
      <c r="E25" s="30">
        <f t="shared" si="2"/>
        <v>0</v>
      </c>
      <c r="F25" s="31">
        <f t="shared" si="2"/>
        <v>0</v>
      </c>
      <c r="G25" s="31">
        <f t="shared" si="2"/>
        <v>0</v>
      </c>
      <c r="H25" s="31">
        <f t="shared" si="2"/>
        <v>0</v>
      </c>
      <c r="I25" s="31">
        <f t="shared" si="2"/>
        <v>-85246</v>
      </c>
      <c r="J25" s="31">
        <f t="shared" si="2"/>
        <v>-85246</v>
      </c>
      <c r="K25" s="31">
        <f t="shared" si="2"/>
        <v>0</v>
      </c>
      <c r="L25" s="31">
        <f t="shared" si="2"/>
        <v>0</v>
      </c>
      <c r="M25" s="31">
        <f t="shared" si="2"/>
        <v>0</v>
      </c>
      <c r="N25" s="31">
        <f t="shared" si="2"/>
        <v>0</v>
      </c>
      <c r="O25" s="31">
        <f t="shared" si="2"/>
        <v>0</v>
      </c>
      <c r="P25" s="31">
        <f t="shared" si="2"/>
        <v>0</v>
      </c>
      <c r="Q25" s="31">
        <f t="shared" si="2"/>
        <v>0</v>
      </c>
      <c r="R25" s="31">
        <f t="shared" si="2"/>
        <v>0</v>
      </c>
      <c r="S25" s="31">
        <f t="shared" si="2"/>
        <v>0</v>
      </c>
      <c r="T25" s="31">
        <f t="shared" si="2"/>
        <v>0</v>
      </c>
      <c r="U25" s="31">
        <f t="shared" si="2"/>
        <v>0</v>
      </c>
      <c r="V25" s="31">
        <f t="shared" si="2"/>
        <v>0</v>
      </c>
      <c r="W25" s="31">
        <f t="shared" si="2"/>
        <v>-85246</v>
      </c>
      <c r="X25" s="31">
        <f t="shared" si="2"/>
        <v>0</v>
      </c>
      <c r="Y25" s="31">
        <f t="shared" si="2"/>
        <v>-85246</v>
      </c>
      <c r="Z25" s="32">
        <f>+IF(X25&lt;&gt;0,+(Y25/X25)*100,0)</f>
        <v>0</v>
      </c>
      <c r="AA25" s="33">
        <f>+AA12+AA24</f>
        <v>0</v>
      </c>
    </row>
    <row r="26" spans="1:27" ht="5.0999999999999996" customHeight="1" x14ac:dyDescent="0.25">
      <c r="A26" s="34" t="s">
        <v>41</v>
      </c>
      <c r="B26" s="17"/>
      <c r="C26" s="18"/>
      <c r="D26" s="18"/>
      <c r="E26" s="19"/>
      <c r="F26" s="20"/>
      <c r="G26" s="20"/>
      <c r="H26" s="20"/>
      <c r="I26" s="20"/>
      <c r="J26" s="20"/>
      <c r="K26" s="20"/>
      <c r="L26" s="20"/>
      <c r="M26" s="20"/>
      <c r="N26" s="20"/>
      <c r="O26" s="20"/>
      <c r="P26" s="20"/>
      <c r="Q26" s="20"/>
      <c r="R26" s="20"/>
      <c r="S26" s="20"/>
      <c r="T26" s="20"/>
      <c r="U26" s="20"/>
      <c r="V26" s="20"/>
      <c r="W26" s="20"/>
      <c r="X26" s="20"/>
      <c r="Y26" s="20"/>
      <c r="Z26" s="21"/>
      <c r="AA26" s="22"/>
    </row>
    <row r="27" spans="1:27" ht="13.5" x14ac:dyDescent="0.25">
      <c r="A27" s="10" t="s">
        <v>53</v>
      </c>
      <c r="B27" s="17" t="s">
        <v>32</v>
      </c>
      <c r="C27" s="18"/>
      <c r="D27" s="18"/>
      <c r="E27" s="19"/>
      <c r="F27" s="20"/>
      <c r="G27" s="20"/>
      <c r="H27" s="20"/>
      <c r="I27" s="20"/>
      <c r="J27" s="20"/>
      <c r="K27" s="20"/>
      <c r="L27" s="20"/>
      <c r="M27" s="20"/>
      <c r="N27" s="20"/>
      <c r="O27" s="20"/>
      <c r="P27" s="20"/>
      <c r="Q27" s="20"/>
      <c r="R27" s="20"/>
      <c r="S27" s="20"/>
      <c r="T27" s="20"/>
      <c r="U27" s="20"/>
      <c r="V27" s="20"/>
      <c r="W27" s="20"/>
      <c r="X27" s="20"/>
      <c r="Y27" s="20"/>
      <c r="Z27" s="21"/>
      <c r="AA27" s="22"/>
    </row>
    <row r="28" spans="1:27" ht="13.5" x14ac:dyDescent="0.25">
      <c r="A28" s="10" t="s">
        <v>54</v>
      </c>
      <c r="B28" s="40" t="s">
        <v>32</v>
      </c>
      <c r="C28" s="18"/>
      <c r="D28" s="18"/>
      <c r="E28" s="19"/>
      <c r="F28" s="20"/>
      <c r="G28" s="20"/>
      <c r="H28" s="20"/>
      <c r="I28" s="20"/>
      <c r="J28" s="20"/>
      <c r="K28" s="20"/>
      <c r="L28" s="20"/>
      <c r="M28" s="20"/>
      <c r="N28" s="20"/>
      <c r="O28" s="20"/>
      <c r="P28" s="20"/>
      <c r="Q28" s="20"/>
      <c r="R28" s="20"/>
      <c r="S28" s="20"/>
      <c r="T28" s="20"/>
      <c r="U28" s="20"/>
      <c r="V28" s="20"/>
      <c r="W28" s="20"/>
      <c r="X28" s="20"/>
      <c r="Y28" s="20"/>
      <c r="Z28" s="21"/>
      <c r="AA28" s="22"/>
    </row>
    <row r="29" spans="1:27" ht="13.5" x14ac:dyDescent="0.25">
      <c r="A29" s="23" t="s">
        <v>55</v>
      </c>
      <c r="B29" s="17" t="s">
        <v>32</v>
      </c>
      <c r="C29" s="18"/>
      <c r="D29" s="18"/>
      <c r="E29" s="19"/>
      <c r="F29" s="20"/>
      <c r="G29" s="20"/>
      <c r="H29" s="20"/>
      <c r="I29" s="20"/>
      <c r="J29" s="20"/>
      <c r="K29" s="20"/>
      <c r="L29" s="20"/>
      <c r="M29" s="20"/>
      <c r="N29" s="20"/>
      <c r="O29" s="20"/>
      <c r="P29" s="20"/>
      <c r="Q29" s="20"/>
      <c r="R29" s="20"/>
      <c r="S29" s="20"/>
      <c r="T29" s="20"/>
      <c r="U29" s="20"/>
      <c r="V29" s="20"/>
      <c r="W29" s="20"/>
      <c r="X29" s="20"/>
      <c r="Y29" s="20"/>
      <c r="Z29" s="21"/>
      <c r="AA29" s="22"/>
    </row>
    <row r="30" spans="1:27" ht="13.5" x14ac:dyDescent="0.25">
      <c r="A30" s="23" t="s">
        <v>56</v>
      </c>
      <c r="B30" s="17" t="s">
        <v>32</v>
      </c>
      <c r="C30" s="18"/>
      <c r="D30" s="18"/>
      <c r="E30" s="19"/>
      <c r="F30" s="20"/>
      <c r="G30" s="20"/>
      <c r="H30" s="20"/>
      <c r="I30" s="20"/>
      <c r="J30" s="20"/>
      <c r="K30" s="20"/>
      <c r="L30" s="20"/>
      <c r="M30" s="20"/>
      <c r="N30" s="20"/>
      <c r="O30" s="20"/>
      <c r="P30" s="20"/>
      <c r="Q30" s="20"/>
      <c r="R30" s="20"/>
      <c r="S30" s="20"/>
      <c r="T30" s="20"/>
      <c r="U30" s="20"/>
      <c r="V30" s="20"/>
      <c r="W30" s="20"/>
      <c r="X30" s="20"/>
      <c r="Y30" s="20"/>
      <c r="Z30" s="21"/>
      <c r="AA30" s="22"/>
    </row>
    <row r="31" spans="1:27" ht="13.5" x14ac:dyDescent="0.25">
      <c r="A31" s="23" t="s">
        <v>57</v>
      </c>
      <c r="B31" s="17" t="s">
        <v>32</v>
      </c>
      <c r="C31" s="18"/>
      <c r="D31" s="18"/>
      <c r="E31" s="19"/>
      <c r="F31" s="20"/>
      <c r="G31" s="20"/>
      <c r="H31" s="20"/>
      <c r="I31" s="20"/>
      <c r="J31" s="20"/>
      <c r="K31" s="20"/>
      <c r="L31" s="20"/>
      <c r="M31" s="20"/>
      <c r="N31" s="20"/>
      <c r="O31" s="20"/>
      <c r="P31" s="20"/>
      <c r="Q31" s="20"/>
      <c r="R31" s="20"/>
      <c r="S31" s="20"/>
      <c r="T31" s="20"/>
      <c r="U31" s="20"/>
      <c r="V31" s="20"/>
      <c r="W31" s="20"/>
      <c r="X31" s="20"/>
      <c r="Y31" s="20"/>
      <c r="Z31" s="21"/>
      <c r="AA31" s="22"/>
    </row>
    <row r="32" spans="1:27" ht="13.5" x14ac:dyDescent="0.25">
      <c r="A32" s="23" t="s">
        <v>58</v>
      </c>
      <c r="B32" s="17" t="s">
        <v>32</v>
      </c>
      <c r="C32" s="18"/>
      <c r="D32" s="18"/>
      <c r="E32" s="19"/>
      <c r="F32" s="20"/>
      <c r="G32" s="20"/>
      <c r="H32" s="20"/>
      <c r="I32" s="20"/>
      <c r="J32" s="20"/>
      <c r="K32" s="20"/>
      <c r="L32" s="20"/>
      <c r="M32" s="20"/>
      <c r="N32" s="20"/>
      <c r="O32" s="20"/>
      <c r="P32" s="20"/>
      <c r="Q32" s="20"/>
      <c r="R32" s="20"/>
      <c r="S32" s="20"/>
      <c r="T32" s="20"/>
      <c r="U32" s="20"/>
      <c r="V32" s="20"/>
      <c r="W32" s="20"/>
      <c r="X32" s="20"/>
      <c r="Y32" s="20"/>
      <c r="Z32" s="21"/>
      <c r="AA32" s="22"/>
    </row>
    <row r="33" spans="1:27" ht="13.5" x14ac:dyDescent="0.25">
      <c r="A33" s="23" t="s">
        <v>59</v>
      </c>
      <c r="B33" s="17" t="s">
        <v>32</v>
      </c>
      <c r="C33" s="18"/>
      <c r="D33" s="18"/>
      <c r="E33" s="19"/>
      <c r="F33" s="20"/>
      <c r="G33" s="20"/>
      <c r="H33" s="20"/>
      <c r="I33" s="20"/>
      <c r="J33" s="20"/>
      <c r="K33" s="20"/>
      <c r="L33" s="20"/>
      <c r="M33" s="20"/>
      <c r="N33" s="20"/>
      <c r="O33" s="20"/>
      <c r="P33" s="20"/>
      <c r="Q33" s="20"/>
      <c r="R33" s="20"/>
      <c r="S33" s="20"/>
      <c r="T33" s="20"/>
      <c r="U33" s="20"/>
      <c r="V33" s="20"/>
      <c r="W33" s="20"/>
      <c r="X33" s="20"/>
      <c r="Y33" s="20"/>
      <c r="Z33" s="21"/>
      <c r="AA33" s="22"/>
    </row>
    <row r="34" spans="1:27" ht="13.5" x14ac:dyDescent="0.25">
      <c r="A34" s="27" t="s">
        <v>60</v>
      </c>
      <c r="B34" s="28" t="s">
        <v>32</v>
      </c>
      <c r="C34" s="29">
        <f t="shared" ref="C34:Y34" si="3">SUM(C29:C33)</f>
        <v>0</v>
      </c>
      <c r="D34" s="29">
        <f>SUM(D29:D33)</f>
        <v>0</v>
      </c>
      <c r="E34" s="30">
        <f t="shared" si="3"/>
        <v>0</v>
      </c>
      <c r="F34" s="31">
        <f t="shared" si="3"/>
        <v>0</v>
      </c>
      <c r="G34" s="31">
        <f t="shared" si="3"/>
        <v>0</v>
      </c>
      <c r="H34" s="31">
        <f t="shared" si="3"/>
        <v>0</v>
      </c>
      <c r="I34" s="31">
        <f t="shared" si="3"/>
        <v>0</v>
      </c>
      <c r="J34" s="31">
        <f t="shared" si="3"/>
        <v>0</v>
      </c>
      <c r="K34" s="31">
        <f t="shared" si="3"/>
        <v>0</v>
      </c>
      <c r="L34" s="31">
        <f t="shared" si="3"/>
        <v>0</v>
      </c>
      <c r="M34" s="31">
        <f t="shared" si="3"/>
        <v>0</v>
      </c>
      <c r="N34" s="31">
        <f t="shared" si="3"/>
        <v>0</v>
      </c>
      <c r="O34" s="31">
        <f t="shared" si="3"/>
        <v>0</v>
      </c>
      <c r="P34" s="31">
        <f t="shared" si="3"/>
        <v>0</v>
      </c>
      <c r="Q34" s="31">
        <f t="shared" si="3"/>
        <v>0</v>
      </c>
      <c r="R34" s="31">
        <f t="shared" si="3"/>
        <v>0</v>
      </c>
      <c r="S34" s="31">
        <f t="shared" si="3"/>
        <v>0</v>
      </c>
      <c r="T34" s="31">
        <f t="shared" si="3"/>
        <v>0</v>
      </c>
      <c r="U34" s="31">
        <f t="shared" si="3"/>
        <v>0</v>
      </c>
      <c r="V34" s="31">
        <f t="shared" si="3"/>
        <v>0</v>
      </c>
      <c r="W34" s="31">
        <f t="shared" si="3"/>
        <v>0</v>
      </c>
      <c r="X34" s="31">
        <f t="shared" si="3"/>
        <v>0</v>
      </c>
      <c r="Y34" s="31">
        <f t="shared" si="3"/>
        <v>0</v>
      </c>
      <c r="Z34" s="32">
        <f>+IF(X34&lt;&gt;0,+(Y34/X34)*100,0)</f>
        <v>0</v>
      </c>
      <c r="AA34" s="33">
        <f>SUM(AA29:AA33)</f>
        <v>0</v>
      </c>
    </row>
    <row r="35" spans="1:27" ht="5.0999999999999996" customHeight="1" x14ac:dyDescent="0.25">
      <c r="A35" s="34" t="s">
        <v>41</v>
      </c>
      <c r="B35" s="17"/>
      <c r="C35" s="18"/>
      <c r="D35" s="18"/>
      <c r="E35" s="19"/>
      <c r="F35" s="20"/>
      <c r="G35" s="20"/>
      <c r="H35" s="20"/>
      <c r="I35" s="20"/>
      <c r="J35" s="20"/>
      <c r="K35" s="20"/>
      <c r="L35" s="20"/>
      <c r="M35" s="20"/>
      <c r="N35" s="20"/>
      <c r="O35" s="20"/>
      <c r="P35" s="20"/>
      <c r="Q35" s="20"/>
      <c r="R35" s="20"/>
      <c r="S35" s="20"/>
      <c r="T35" s="20"/>
      <c r="U35" s="20"/>
      <c r="V35" s="20"/>
      <c r="W35" s="20"/>
      <c r="X35" s="20"/>
      <c r="Y35" s="20"/>
      <c r="Z35" s="21"/>
      <c r="AA35" s="22"/>
    </row>
    <row r="36" spans="1:27" ht="13.5" x14ac:dyDescent="0.25">
      <c r="A36" s="10" t="s">
        <v>61</v>
      </c>
      <c r="B36" s="17" t="s">
        <v>32</v>
      </c>
      <c r="C36" s="18"/>
      <c r="D36" s="18"/>
      <c r="E36" s="19"/>
      <c r="F36" s="20"/>
      <c r="G36" s="20"/>
      <c r="H36" s="20"/>
      <c r="I36" s="20"/>
      <c r="J36" s="20"/>
      <c r="K36" s="20"/>
      <c r="L36" s="20"/>
      <c r="M36" s="20"/>
      <c r="N36" s="20"/>
      <c r="O36" s="20"/>
      <c r="P36" s="20"/>
      <c r="Q36" s="20"/>
      <c r="R36" s="20"/>
      <c r="S36" s="20"/>
      <c r="T36" s="20"/>
      <c r="U36" s="20"/>
      <c r="V36" s="20"/>
      <c r="W36" s="20"/>
      <c r="X36" s="20"/>
      <c r="Y36" s="20"/>
      <c r="Z36" s="21"/>
      <c r="AA36" s="22"/>
    </row>
    <row r="37" spans="1:27" ht="13.5" x14ac:dyDescent="0.25">
      <c r="A37" s="23" t="s">
        <v>62</v>
      </c>
      <c r="B37" s="17" t="s">
        <v>32</v>
      </c>
      <c r="C37" s="18"/>
      <c r="D37" s="18"/>
      <c r="E37" s="19"/>
      <c r="F37" s="20"/>
      <c r="G37" s="20"/>
      <c r="H37" s="20"/>
      <c r="I37" s="20"/>
      <c r="J37" s="20"/>
      <c r="K37" s="20"/>
      <c r="L37" s="20"/>
      <c r="M37" s="20"/>
      <c r="N37" s="20"/>
      <c r="O37" s="20"/>
      <c r="P37" s="20"/>
      <c r="Q37" s="20"/>
      <c r="R37" s="20"/>
      <c r="S37" s="20"/>
      <c r="T37" s="20"/>
      <c r="U37" s="20"/>
      <c r="V37" s="20"/>
      <c r="W37" s="20"/>
      <c r="X37" s="20"/>
      <c r="Y37" s="20"/>
      <c r="Z37" s="21"/>
      <c r="AA37" s="22"/>
    </row>
    <row r="38" spans="1:27" ht="13.5" x14ac:dyDescent="0.25">
      <c r="A38" s="23" t="s">
        <v>59</v>
      </c>
      <c r="B38" s="17" t="s">
        <v>32</v>
      </c>
      <c r="C38" s="18"/>
      <c r="D38" s="18"/>
      <c r="E38" s="19"/>
      <c r="F38" s="20"/>
      <c r="G38" s="20"/>
      <c r="H38" s="20"/>
      <c r="I38" s="20"/>
      <c r="J38" s="20"/>
      <c r="K38" s="20"/>
      <c r="L38" s="20"/>
      <c r="M38" s="20"/>
      <c r="N38" s="20"/>
      <c r="O38" s="20"/>
      <c r="P38" s="20"/>
      <c r="Q38" s="20"/>
      <c r="R38" s="20"/>
      <c r="S38" s="20"/>
      <c r="T38" s="20"/>
      <c r="U38" s="20"/>
      <c r="V38" s="20"/>
      <c r="W38" s="20"/>
      <c r="X38" s="20"/>
      <c r="Y38" s="20"/>
      <c r="Z38" s="21"/>
      <c r="AA38" s="22"/>
    </row>
    <row r="39" spans="1:27" ht="13.5" x14ac:dyDescent="0.25">
      <c r="A39" s="27" t="s">
        <v>63</v>
      </c>
      <c r="B39" s="35" t="s">
        <v>32</v>
      </c>
      <c r="C39" s="29">
        <f t="shared" ref="C39:Y39" si="4">SUM(C37:C38)</f>
        <v>0</v>
      </c>
      <c r="D39" s="29">
        <f>SUM(D37:D38)</f>
        <v>0</v>
      </c>
      <c r="E39" s="36">
        <f t="shared" si="4"/>
        <v>0</v>
      </c>
      <c r="F39" s="37">
        <f t="shared" si="4"/>
        <v>0</v>
      </c>
      <c r="G39" s="37">
        <f t="shared" si="4"/>
        <v>0</v>
      </c>
      <c r="H39" s="37">
        <f t="shared" si="4"/>
        <v>0</v>
      </c>
      <c r="I39" s="37">
        <f t="shared" si="4"/>
        <v>0</v>
      </c>
      <c r="J39" s="37">
        <f t="shared" si="4"/>
        <v>0</v>
      </c>
      <c r="K39" s="37">
        <f t="shared" si="4"/>
        <v>0</v>
      </c>
      <c r="L39" s="37">
        <f t="shared" si="4"/>
        <v>0</v>
      </c>
      <c r="M39" s="37">
        <f t="shared" si="4"/>
        <v>0</v>
      </c>
      <c r="N39" s="37">
        <f t="shared" si="4"/>
        <v>0</v>
      </c>
      <c r="O39" s="37">
        <f t="shared" si="4"/>
        <v>0</v>
      </c>
      <c r="P39" s="37">
        <f t="shared" si="4"/>
        <v>0</v>
      </c>
      <c r="Q39" s="37">
        <f t="shared" si="4"/>
        <v>0</v>
      </c>
      <c r="R39" s="37">
        <f t="shared" si="4"/>
        <v>0</v>
      </c>
      <c r="S39" s="37">
        <f t="shared" si="4"/>
        <v>0</v>
      </c>
      <c r="T39" s="37">
        <f t="shared" si="4"/>
        <v>0</v>
      </c>
      <c r="U39" s="37">
        <f t="shared" si="4"/>
        <v>0</v>
      </c>
      <c r="V39" s="37">
        <f t="shared" si="4"/>
        <v>0</v>
      </c>
      <c r="W39" s="37">
        <f t="shared" si="4"/>
        <v>0</v>
      </c>
      <c r="X39" s="37">
        <f t="shared" si="4"/>
        <v>0</v>
      </c>
      <c r="Y39" s="37">
        <f t="shared" si="4"/>
        <v>0</v>
      </c>
      <c r="Z39" s="38">
        <f>+IF(X39&lt;&gt;0,+(Y39/X39)*100,0)</f>
        <v>0</v>
      </c>
      <c r="AA39" s="39">
        <f>SUM(AA37:AA38)</f>
        <v>0</v>
      </c>
    </row>
    <row r="40" spans="1:27" ht="13.5" x14ac:dyDescent="0.25">
      <c r="A40" s="27" t="s">
        <v>64</v>
      </c>
      <c r="B40" s="28" t="s">
        <v>32</v>
      </c>
      <c r="C40" s="29">
        <f t="shared" ref="C40:Y40" si="5">+C34+C39</f>
        <v>0</v>
      </c>
      <c r="D40" s="29">
        <f>+D34+D39</f>
        <v>0</v>
      </c>
      <c r="E40" s="30">
        <f t="shared" si="5"/>
        <v>0</v>
      </c>
      <c r="F40" s="31">
        <f t="shared" si="5"/>
        <v>0</v>
      </c>
      <c r="G40" s="31">
        <f t="shared" si="5"/>
        <v>0</v>
      </c>
      <c r="H40" s="31">
        <f t="shared" si="5"/>
        <v>0</v>
      </c>
      <c r="I40" s="31">
        <f t="shared" si="5"/>
        <v>0</v>
      </c>
      <c r="J40" s="31">
        <f t="shared" si="5"/>
        <v>0</v>
      </c>
      <c r="K40" s="31">
        <f t="shared" si="5"/>
        <v>0</v>
      </c>
      <c r="L40" s="31">
        <f t="shared" si="5"/>
        <v>0</v>
      </c>
      <c r="M40" s="31">
        <f t="shared" si="5"/>
        <v>0</v>
      </c>
      <c r="N40" s="31">
        <f t="shared" si="5"/>
        <v>0</v>
      </c>
      <c r="O40" s="31">
        <f t="shared" si="5"/>
        <v>0</v>
      </c>
      <c r="P40" s="31">
        <f t="shared" si="5"/>
        <v>0</v>
      </c>
      <c r="Q40" s="31">
        <f t="shared" si="5"/>
        <v>0</v>
      </c>
      <c r="R40" s="31">
        <f t="shared" si="5"/>
        <v>0</v>
      </c>
      <c r="S40" s="31">
        <f t="shared" si="5"/>
        <v>0</v>
      </c>
      <c r="T40" s="31">
        <f t="shared" si="5"/>
        <v>0</v>
      </c>
      <c r="U40" s="31">
        <f t="shared" si="5"/>
        <v>0</v>
      </c>
      <c r="V40" s="31">
        <f t="shared" si="5"/>
        <v>0</v>
      </c>
      <c r="W40" s="31">
        <f t="shared" si="5"/>
        <v>0</v>
      </c>
      <c r="X40" s="31">
        <f t="shared" si="5"/>
        <v>0</v>
      </c>
      <c r="Y40" s="31">
        <f t="shared" si="5"/>
        <v>0</v>
      </c>
      <c r="Z40" s="32">
        <f>+IF(X40&lt;&gt;0,+(Y40/X40)*100,0)</f>
        <v>0</v>
      </c>
      <c r="AA40" s="33">
        <f>+AA34+AA39</f>
        <v>0</v>
      </c>
    </row>
    <row r="41" spans="1:27" ht="5.0999999999999996" customHeight="1" x14ac:dyDescent="0.25">
      <c r="A41" s="34" t="s">
        <v>41</v>
      </c>
      <c r="B41" s="17"/>
      <c r="C41" s="18"/>
      <c r="D41" s="18"/>
      <c r="E41" s="19"/>
      <c r="F41" s="20"/>
      <c r="G41" s="20"/>
      <c r="H41" s="20"/>
      <c r="I41" s="20"/>
      <c r="J41" s="20"/>
      <c r="K41" s="20"/>
      <c r="L41" s="20"/>
      <c r="M41" s="20"/>
      <c r="N41" s="20"/>
      <c r="O41" s="20"/>
      <c r="P41" s="20"/>
      <c r="Q41" s="20"/>
      <c r="R41" s="20"/>
      <c r="S41" s="20"/>
      <c r="T41" s="20"/>
      <c r="U41" s="20"/>
      <c r="V41" s="20"/>
      <c r="W41" s="20"/>
      <c r="X41" s="20"/>
      <c r="Y41" s="20"/>
      <c r="Z41" s="21"/>
      <c r="AA41" s="22"/>
    </row>
    <row r="42" spans="1:27" ht="13.5" x14ac:dyDescent="0.25">
      <c r="A42" s="41" t="s">
        <v>65</v>
      </c>
      <c r="B42" s="42" t="s">
        <v>66</v>
      </c>
      <c r="C42" s="43">
        <f t="shared" ref="C42:Y42" si="6">+C25-C40</f>
        <v>1362538</v>
      </c>
      <c r="D42" s="43">
        <f>+D25-D40</f>
        <v>0</v>
      </c>
      <c r="E42" s="44">
        <f t="shared" si="6"/>
        <v>0</v>
      </c>
      <c r="F42" s="45">
        <f t="shared" si="6"/>
        <v>0</v>
      </c>
      <c r="G42" s="45">
        <f t="shared" si="6"/>
        <v>0</v>
      </c>
      <c r="H42" s="45">
        <f t="shared" si="6"/>
        <v>0</v>
      </c>
      <c r="I42" s="45">
        <f t="shared" si="6"/>
        <v>-85246</v>
      </c>
      <c r="J42" s="45">
        <f t="shared" si="6"/>
        <v>-85246</v>
      </c>
      <c r="K42" s="45">
        <f t="shared" si="6"/>
        <v>0</v>
      </c>
      <c r="L42" s="45">
        <f t="shared" si="6"/>
        <v>0</v>
      </c>
      <c r="M42" s="45">
        <f t="shared" si="6"/>
        <v>0</v>
      </c>
      <c r="N42" s="45">
        <f t="shared" si="6"/>
        <v>0</v>
      </c>
      <c r="O42" s="45">
        <f t="shared" si="6"/>
        <v>0</v>
      </c>
      <c r="P42" s="45">
        <f t="shared" si="6"/>
        <v>0</v>
      </c>
      <c r="Q42" s="45">
        <f t="shared" si="6"/>
        <v>0</v>
      </c>
      <c r="R42" s="45">
        <f t="shared" si="6"/>
        <v>0</v>
      </c>
      <c r="S42" s="45">
        <f t="shared" si="6"/>
        <v>0</v>
      </c>
      <c r="T42" s="45">
        <f t="shared" si="6"/>
        <v>0</v>
      </c>
      <c r="U42" s="45">
        <f t="shared" si="6"/>
        <v>0</v>
      </c>
      <c r="V42" s="45">
        <f t="shared" si="6"/>
        <v>0</v>
      </c>
      <c r="W42" s="45">
        <f t="shared" si="6"/>
        <v>-85246</v>
      </c>
      <c r="X42" s="45">
        <f t="shared" si="6"/>
        <v>0</v>
      </c>
      <c r="Y42" s="45">
        <f t="shared" si="6"/>
        <v>-85246</v>
      </c>
      <c r="Z42" s="46">
        <f>+IF(X42&lt;&gt;0,+(Y42/X42)*100,0)</f>
        <v>0</v>
      </c>
      <c r="AA42" s="47">
        <f>+AA25-AA40</f>
        <v>0</v>
      </c>
    </row>
    <row r="43" spans="1:27" ht="5.0999999999999996" customHeight="1" x14ac:dyDescent="0.25">
      <c r="A43" s="34" t="s">
        <v>41</v>
      </c>
      <c r="B43" s="17"/>
      <c r="C43" s="18"/>
      <c r="D43" s="18"/>
      <c r="E43" s="19"/>
      <c r="F43" s="20"/>
      <c r="G43" s="20"/>
      <c r="H43" s="20"/>
      <c r="I43" s="20"/>
      <c r="J43" s="20"/>
      <c r="K43" s="20"/>
      <c r="L43" s="20"/>
      <c r="M43" s="20"/>
      <c r="N43" s="20"/>
      <c r="O43" s="20"/>
      <c r="P43" s="20"/>
      <c r="Q43" s="20"/>
      <c r="R43" s="20"/>
      <c r="S43" s="20"/>
      <c r="T43" s="20"/>
      <c r="U43" s="20"/>
      <c r="V43" s="20"/>
      <c r="W43" s="20"/>
      <c r="X43" s="20"/>
      <c r="Y43" s="20"/>
      <c r="Z43" s="48"/>
      <c r="AA43" s="22"/>
    </row>
    <row r="44" spans="1:27" ht="13.5" x14ac:dyDescent="0.25">
      <c r="A44" s="10" t="s">
        <v>67</v>
      </c>
      <c r="B44" s="17" t="s">
        <v>32</v>
      </c>
      <c r="C44" s="18"/>
      <c r="D44" s="18"/>
      <c r="E44" s="19"/>
      <c r="F44" s="20"/>
      <c r="G44" s="20"/>
      <c r="H44" s="20"/>
      <c r="I44" s="20"/>
      <c r="J44" s="20"/>
      <c r="K44" s="20"/>
      <c r="L44" s="20"/>
      <c r="M44" s="20"/>
      <c r="N44" s="20"/>
      <c r="O44" s="20"/>
      <c r="P44" s="20"/>
      <c r="Q44" s="20"/>
      <c r="R44" s="20"/>
      <c r="S44" s="20"/>
      <c r="T44" s="20"/>
      <c r="U44" s="20"/>
      <c r="V44" s="20"/>
      <c r="W44" s="20"/>
      <c r="X44" s="20"/>
      <c r="Y44" s="20"/>
      <c r="Z44" s="48"/>
      <c r="AA44" s="22"/>
    </row>
    <row r="45" spans="1:27" ht="13.5" x14ac:dyDescent="0.25">
      <c r="A45" s="23" t="s">
        <v>68</v>
      </c>
      <c r="B45" s="17" t="s">
        <v>32</v>
      </c>
      <c r="C45" s="18"/>
      <c r="D45" s="18"/>
      <c r="E45" s="19"/>
      <c r="F45" s="20"/>
      <c r="G45" s="20"/>
      <c r="H45" s="20"/>
      <c r="I45" s="20"/>
      <c r="J45" s="20"/>
      <c r="K45" s="20"/>
      <c r="L45" s="20"/>
      <c r="M45" s="20"/>
      <c r="N45" s="20"/>
      <c r="O45" s="20"/>
      <c r="P45" s="20"/>
      <c r="Q45" s="20"/>
      <c r="R45" s="20"/>
      <c r="S45" s="20"/>
      <c r="T45" s="20"/>
      <c r="U45" s="20"/>
      <c r="V45" s="20"/>
      <c r="W45" s="20"/>
      <c r="X45" s="20"/>
      <c r="Y45" s="20"/>
      <c r="Z45" s="48"/>
      <c r="AA45" s="22"/>
    </row>
    <row r="46" spans="1:27" ht="13.5" x14ac:dyDescent="0.25">
      <c r="A46" s="23" t="s">
        <v>69</v>
      </c>
      <c r="B46" s="17" t="s">
        <v>32</v>
      </c>
      <c r="C46" s="18"/>
      <c r="D46" s="18"/>
      <c r="E46" s="19"/>
      <c r="F46" s="20"/>
      <c r="G46" s="20"/>
      <c r="H46" s="20"/>
      <c r="I46" s="20"/>
      <c r="J46" s="20"/>
      <c r="K46" s="20"/>
      <c r="L46" s="20"/>
      <c r="M46" s="20"/>
      <c r="N46" s="20"/>
      <c r="O46" s="20"/>
      <c r="P46" s="20"/>
      <c r="Q46" s="20"/>
      <c r="R46" s="20"/>
      <c r="S46" s="20"/>
      <c r="T46" s="20"/>
      <c r="U46" s="20"/>
      <c r="V46" s="20"/>
      <c r="W46" s="20"/>
      <c r="X46" s="20"/>
      <c r="Y46" s="20"/>
      <c r="Z46" s="48"/>
      <c r="AA46" s="22"/>
    </row>
    <row r="47" spans="1:27" ht="14.45" customHeight="1" x14ac:dyDescent="0.25">
      <c r="A47" s="23" t="s">
        <v>41</v>
      </c>
      <c r="B47" s="17"/>
      <c r="C47" s="18"/>
      <c r="D47" s="18"/>
      <c r="E47" s="19"/>
      <c r="F47" s="20"/>
      <c r="G47" s="20"/>
      <c r="H47" s="20"/>
      <c r="I47" s="20"/>
      <c r="J47" s="20"/>
      <c r="K47" s="20"/>
      <c r="L47" s="20"/>
      <c r="M47" s="20"/>
      <c r="N47" s="20"/>
      <c r="O47" s="20"/>
      <c r="P47" s="20"/>
      <c r="Q47" s="20"/>
      <c r="R47" s="20"/>
      <c r="S47" s="20"/>
      <c r="T47" s="20"/>
      <c r="U47" s="20"/>
      <c r="V47" s="20"/>
      <c r="W47" s="20"/>
      <c r="X47" s="20"/>
      <c r="Y47" s="20"/>
      <c r="Z47" s="48"/>
      <c r="AA47" s="22"/>
    </row>
    <row r="48" spans="1:27" ht="13.5" x14ac:dyDescent="0.25">
      <c r="A48" s="49" t="s">
        <v>70</v>
      </c>
      <c r="B48" s="50" t="s">
        <v>66</v>
      </c>
      <c r="C48" s="51">
        <f t="shared" ref="C48:Y48" si="7">SUM(C45:C47)</f>
        <v>0</v>
      </c>
      <c r="D48" s="51">
        <f>SUM(D45:D47)</f>
        <v>0</v>
      </c>
      <c r="E48" s="52">
        <f t="shared" si="7"/>
        <v>0</v>
      </c>
      <c r="F48" s="53">
        <f t="shared" si="7"/>
        <v>0</v>
      </c>
      <c r="G48" s="53">
        <f t="shared" si="7"/>
        <v>0</v>
      </c>
      <c r="H48" s="53">
        <f t="shared" si="7"/>
        <v>0</v>
      </c>
      <c r="I48" s="53">
        <f t="shared" si="7"/>
        <v>0</v>
      </c>
      <c r="J48" s="53">
        <f t="shared" si="7"/>
        <v>0</v>
      </c>
      <c r="K48" s="53">
        <f t="shared" si="7"/>
        <v>0</v>
      </c>
      <c r="L48" s="53">
        <f t="shared" si="7"/>
        <v>0</v>
      </c>
      <c r="M48" s="53">
        <f t="shared" si="7"/>
        <v>0</v>
      </c>
      <c r="N48" s="53">
        <f t="shared" si="7"/>
        <v>0</v>
      </c>
      <c r="O48" s="53">
        <f t="shared" si="7"/>
        <v>0</v>
      </c>
      <c r="P48" s="53">
        <f t="shared" si="7"/>
        <v>0</v>
      </c>
      <c r="Q48" s="53">
        <f t="shared" si="7"/>
        <v>0</v>
      </c>
      <c r="R48" s="53">
        <f t="shared" si="7"/>
        <v>0</v>
      </c>
      <c r="S48" s="53">
        <f t="shared" si="7"/>
        <v>0</v>
      </c>
      <c r="T48" s="53">
        <f t="shared" si="7"/>
        <v>0</v>
      </c>
      <c r="U48" s="53">
        <f t="shared" si="7"/>
        <v>0</v>
      </c>
      <c r="V48" s="53">
        <f t="shared" si="7"/>
        <v>0</v>
      </c>
      <c r="W48" s="53">
        <f t="shared" si="7"/>
        <v>0</v>
      </c>
      <c r="X48" s="53">
        <f t="shared" si="7"/>
        <v>0</v>
      </c>
      <c r="Y48" s="53">
        <f t="shared" si="7"/>
        <v>0</v>
      </c>
      <c r="Z48" s="54">
        <f>+IF(X48&lt;&gt;0,+(Y48/X48)*100,0)</f>
        <v>0</v>
      </c>
      <c r="AA48" s="55">
        <f>SUM(AA45:AA47)</f>
        <v>0</v>
      </c>
    </row>
    <row r="49" spans="1:27" ht="13.5" x14ac:dyDescent="0.25">
      <c r="A49" s="56" t="s">
        <v>328</v>
      </c>
      <c r="B49" s="57"/>
      <c r="C49" s="58"/>
      <c r="D49" s="58"/>
      <c r="E49" s="58"/>
      <c r="F49" s="58"/>
      <c r="G49" s="58"/>
      <c r="H49" s="59"/>
      <c r="I49" s="59"/>
      <c r="J49" s="59"/>
      <c r="K49" s="59"/>
      <c r="L49" s="59"/>
      <c r="M49" s="59"/>
      <c r="N49" s="59"/>
      <c r="O49" s="59"/>
      <c r="P49" s="59"/>
      <c r="Q49" s="59"/>
      <c r="R49" s="59"/>
      <c r="S49" s="59"/>
      <c r="T49" s="59"/>
      <c r="U49" s="59"/>
      <c r="V49" s="59"/>
      <c r="W49" s="59"/>
      <c r="X49" s="59"/>
      <c r="Y49" s="59"/>
      <c r="Z49" s="59"/>
      <c r="AA49" s="59"/>
    </row>
    <row r="50" spans="1:27" ht="13.5" x14ac:dyDescent="0.25">
      <c r="A50" s="60" t="s">
        <v>329</v>
      </c>
      <c r="B50" s="60"/>
      <c r="C50" s="60"/>
      <c r="D50" s="60"/>
      <c r="E50" s="60"/>
      <c r="F50" s="60"/>
      <c r="G50" s="60"/>
      <c r="H50" s="59"/>
      <c r="I50" s="59"/>
      <c r="J50" s="59"/>
      <c r="K50" s="59"/>
      <c r="L50" s="59"/>
      <c r="M50" s="59"/>
      <c r="N50" s="59"/>
      <c r="O50" s="59"/>
      <c r="P50" s="59"/>
      <c r="Q50" s="59"/>
      <c r="R50" s="59"/>
      <c r="S50" s="59"/>
      <c r="T50" s="59"/>
      <c r="U50" s="59"/>
      <c r="V50" s="59"/>
      <c r="W50" s="59"/>
      <c r="X50" s="59"/>
      <c r="Y50" s="59"/>
      <c r="Z50" s="59"/>
      <c r="AA50" s="59"/>
    </row>
    <row r="51" spans="1:27" ht="13.5" x14ac:dyDescent="0.25">
      <c r="A51" s="61" t="s">
        <v>330</v>
      </c>
      <c r="B51" s="62"/>
      <c r="C51" s="63"/>
      <c r="D51" s="63"/>
      <c r="E51" s="63"/>
      <c r="F51" s="63"/>
      <c r="G51" s="63"/>
      <c r="H51" s="59"/>
      <c r="I51" s="59"/>
      <c r="J51" s="59"/>
      <c r="K51" s="59"/>
      <c r="L51" s="59"/>
      <c r="M51" s="59"/>
      <c r="N51" s="59"/>
      <c r="O51" s="59"/>
      <c r="P51" s="59"/>
      <c r="Q51" s="59"/>
      <c r="R51" s="59"/>
      <c r="S51" s="59"/>
      <c r="T51" s="59"/>
      <c r="U51" s="59"/>
      <c r="V51" s="59"/>
      <c r="W51" s="59"/>
      <c r="X51" s="59"/>
      <c r="Y51" s="59"/>
      <c r="Z51" s="59"/>
      <c r="AA51" s="59"/>
    </row>
    <row r="52" spans="1:27" ht="13.5" x14ac:dyDescent="0.25">
      <c r="A52" s="59"/>
      <c r="B52" s="59"/>
      <c r="C52" s="59"/>
      <c r="D52" s="59"/>
      <c r="E52" s="59"/>
      <c r="F52" s="59"/>
      <c r="G52" s="59"/>
      <c r="H52" s="59"/>
      <c r="I52" s="59"/>
      <c r="J52" s="59"/>
      <c r="K52" s="59"/>
      <c r="L52" s="59"/>
      <c r="M52" s="59"/>
      <c r="N52" s="59"/>
      <c r="O52" s="59"/>
      <c r="P52" s="59"/>
      <c r="Q52" s="59"/>
      <c r="R52" s="59"/>
      <c r="S52" s="59"/>
      <c r="T52" s="59"/>
      <c r="U52" s="59"/>
      <c r="V52" s="59"/>
      <c r="W52" s="59"/>
      <c r="X52" s="59"/>
      <c r="Y52" s="59"/>
      <c r="Z52" s="59"/>
      <c r="AA52" s="59"/>
    </row>
    <row r="53" spans="1:27" ht="13.5" x14ac:dyDescent="0.25">
      <c r="A53" s="59"/>
      <c r="B53" s="59"/>
      <c r="C53" s="59"/>
      <c r="D53" s="59"/>
      <c r="E53" s="59"/>
      <c r="F53" s="59"/>
      <c r="G53" s="59"/>
      <c r="H53" s="59"/>
      <c r="I53" s="59"/>
      <c r="J53" s="59"/>
      <c r="K53" s="59"/>
      <c r="L53" s="59"/>
      <c r="M53" s="59"/>
      <c r="N53" s="59"/>
      <c r="O53" s="59"/>
      <c r="P53" s="59"/>
      <c r="Q53" s="59"/>
      <c r="R53" s="59"/>
      <c r="S53" s="59"/>
      <c r="T53" s="59"/>
      <c r="U53" s="59"/>
      <c r="V53" s="59"/>
      <c r="W53" s="59"/>
      <c r="X53" s="59"/>
      <c r="Y53" s="59"/>
      <c r="Z53" s="59"/>
      <c r="AA53" s="59"/>
    </row>
    <row r="54" spans="1:27" ht="13.5" x14ac:dyDescent="0.25">
      <c r="A54" s="59"/>
      <c r="B54" s="59"/>
      <c r="C54" s="59"/>
      <c r="D54" s="59"/>
      <c r="E54" s="59"/>
      <c r="F54" s="59"/>
      <c r="G54" s="59"/>
      <c r="H54" s="59"/>
      <c r="I54" s="59"/>
      <c r="J54" s="59"/>
      <c r="K54" s="59"/>
      <c r="L54" s="59"/>
      <c r="M54" s="59"/>
      <c r="N54" s="59"/>
      <c r="O54" s="59"/>
      <c r="P54" s="59"/>
      <c r="Q54" s="59"/>
      <c r="R54" s="59"/>
      <c r="S54" s="59"/>
      <c r="T54" s="59"/>
      <c r="U54" s="59"/>
      <c r="V54" s="59"/>
      <c r="W54" s="59"/>
      <c r="X54" s="59"/>
      <c r="Y54" s="59"/>
      <c r="Z54" s="59"/>
      <c r="AA54" s="59"/>
    </row>
  </sheetData>
  <mergeCells count="2">
    <mergeCell ref="A1:AA1"/>
    <mergeCell ref="E2:AA2"/>
  </mergeCells>
  <printOptions horizontalCentered="1"/>
  <pageMargins left="0.55118110236220497" right="0.22" top="0.59055118110236204" bottom="0.59055118110236204" header="0.31496062992126" footer="0.31496062992126"/>
  <pageSetup paperSize="9" orientation="landscape" r:id="rId1"/>
  <rowBreaks count="1" manualBreakCount="1">
    <brk id="48" max="16383" man="1"/>
  </rowBreaks>
</worksheet>
</file>

<file path=xl/worksheets/sheet8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AA54"/>
  <sheetViews>
    <sheetView showGridLines="0" workbookViewId="0">
      <selection activeCell="B2" sqref="B2"/>
    </sheetView>
  </sheetViews>
  <sheetFormatPr defaultRowHeight="12.75" x14ac:dyDescent="0.2"/>
  <cols>
    <col min="1" max="1" width="35.7109375" customWidth="1"/>
    <col min="2" max="2" width="3.42578125" bestFit="1" customWidth="1"/>
    <col min="3" max="3" width="9.7109375" customWidth="1"/>
    <col min="4" max="4" width="9.7109375" hidden="1" customWidth="1"/>
    <col min="5" max="6" width="9.7109375" customWidth="1"/>
    <col min="7" max="9" width="9.7109375" hidden="1" customWidth="1"/>
    <col min="10" max="10" width="9.7109375" customWidth="1"/>
    <col min="11" max="13" width="9.7109375" hidden="1" customWidth="1"/>
    <col min="14" max="14" width="9.7109375" customWidth="1"/>
    <col min="15" max="22" width="9.7109375" hidden="1" customWidth="1"/>
    <col min="23" max="27" width="9.7109375" customWidth="1"/>
  </cols>
  <sheetData>
    <row r="1" spans="1:27" ht="38.450000000000003" customHeight="1" x14ac:dyDescent="0.25">
      <c r="A1" s="64" t="s">
        <v>153</v>
      </c>
      <c r="B1" s="64"/>
      <c r="C1" s="64"/>
      <c r="D1" s="64"/>
      <c r="E1" s="64"/>
      <c r="F1" s="64"/>
      <c r="G1" s="64"/>
      <c r="H1" s="64"/>
      <c r="I1" s="64"/>
      <c r="J1" s="64"/>
      <c r="K1" s="64"/>
      <c r="L1" s="64"/>
      <c r="M1" s="64"/>
      <c r="N1" s="64"/>
      <c r="O1" s="64"/>
      <c r="P1" s="64"/>
      <c r="Q1" s="64"/>
      <c r="R1" s="64"/>
      <c r="S1" s="64"/>
      <c r="T1" s="64"/>
      <c r="U1" s="64"/>
      <c r="V1" s="64"/>
      <c r="W1" s="64"/>
      <c r="X1" s="64"/>
      <c r="Y1" s="64"/>
      <c r="Z1" s="64"/>
      <c r="AA1" s="64"/>
    </row>
    <row r="2" spans="1:27" ht="24.95" customHeight="1" x14ac:dyDescent="0.2">
      <c r="A2" s="2" t="s">
        <v>1</v>
      </c>
      <c r="B2" s="1" t="s">
        <v>331</v>
      </c>
      <c r="C2" s="3" t="s">
        <v>2</v>
      </c>
      <c r="D2" s="3" t="s">
        <v>3</v>
      </c>
      <c r="E2" s="65" t="s">
        <v>4</v>
      </c>
      <c r="F2" s="66"/>
      <c r="G2" s="66"/>
      <c r="H2" s="66"/>
      <c r="I2" s="66"/>
      <c r="J2" s="66"/>
      <c r="K2" s="66"/>
      <c r="L2" s="66"/>
      <c r="M2" s="66"/>
      <c r="N2" s="66"/>
      <c r="O2" s="66"/>
      <c r="P2" s="66"/>
      <c r="Q2" s="66"/>
      <c r="R2" s="66"/>
      <c r="S2" s="66"/>
      <c r="T2" s="66"/>
      <c r="U2" s="66"/>
      <c r="V2" s="66"/>
      <c r="W2" s="66"/>
      <c r="X2" s="66"/>
      <c r="Y2" s="66"/>
      <c r="Z2" s="66"/>
      <c r="AA2" s="67"/>
    </row>
    <row r="3" spans="1:27" ht="24.95" customHeight="1" x14ac:dyDescent="0.2">
      <c r="A3" s="4" t="s">
        <v>5</v>
      </c>
      <c r="B3" s="5" t="s">
        <v>6</v>
      </c>
      <c r="C3" s="6" t="s">
        <v>7</v>
      </c>
      <c r="D3" s="6" t="s">
        <v>7</v>
      </c>
      <c r="E3" s="7" t="s">
        <v>8</v>
      </c>
      <c r="F3" s="8" t="s">
        <v>9</v>
      </c>
      <c r="G3" s="8" t="s">
        <v>10</v>
      </c>
      <c r="H3" s="8" t="s">
        <v>11</v>
      </c>
      <c r="I3" s="8" t="s">
        <v>12</v>
      </c>
      <c r="J3" s="8" t="s">
        <v>13</v>
      </c>
      <c r="K3" s="8" t="s">
        <v>14</v>
      </c>
      <c r="L3" s="8" t="s">
        <v>15</v>
      </c>
      <c r="M3" s="8" t="s">
        <v>16</v>
      </c>
      <c r="N3" s="8" t="s">
        <v>17</v>
      </c>
      <c r="O3" s="8" t="s">
        <v>18</v>
      </c>
      <c r="P3" s="8" t="s">
        <v>19</v>
      </c>
      <c r="Q3" s="8" t="s">
        <v>20</v>
      </c>
      <c r="R3" s="8" t="s">
        <v>21</v>
      </c>
      <c r="S3" s="8" t="s">
        <v>22</v>
      </c>
      <c r="T3" s="8" t="s">
        <v>23</v>
      </c>
      <c r="U3" s="8" t="s">
        <v>24</v>
      </c>
      <c r="V3" s="8" t="s">
        <v>25</v>
      </c>
      <c r="W3" s="8" t="s">
        <v>26</v>
      </c>
      <c r="X3" s="8" t="s">
        <v>27</v>
      </c>
      <c r="Y3" s="8" t="s">
        <v>28</v>
      </c>
      <c r="Z3" s="8" t="s">
        <v>29</v>
      </c>
      <c r="AA3" s="9" t="s">
        <v>30</v>
      </c>
    </row>
    <row r="4" spans="1:27" ht="13.5" x14ac:dyDescent="0.25">
      <c r="A4" s="10" t="s">
        <v>31</v>
      </c>
      <c r="B4" s="11" t="s">
        <v>32</v>
      </c>
      <c r="C4" s="12"/>
      <c r="D4" s="12"/>
      <c r="E4" s="13"/>
      <c r="F4" s="14"/>
      <c r="G4" s="14"/>
      <c r="H4" s="14"/>
      <c r="I4" s="14"/>
      <c r="J4" s="14"/>
      <c r="K4" s="14"/>
      <c r="L4" s="14"/>
      <c r="M4" s="14"/>
      <c r="N4" s="14"/>
      <c r="O4" s="14"/>
      <c r="P4" s="14"/>
      <c r="Q4" s="14"/>
      <c r="R4" s="14"/>
      <c r="S4" s="14"/>
      <c r="T4" s="14"/>
      <c r="U4" s="14"/>
      <c r="V4" s="14"/>
      <c r="W4" s="14"/>
      <c r="X4" s="14"/>
      <c r="Y4" s="14"/>
      <c r="Z4" s="15"/>
      <c r="AA4" s="16"/>
    </row>
    <row r="5" spans="1:27" ht="13.5" x14ac:dyDescent="0.25">
      <c r="A5" s="10" t="s">
        <v>33</v>
      </c>
      <c r="B5" s="17" t="s">
        <v>32</v>
      </c>
      <c r="C5" s="18"/>
      <c r="D5" s="18"/>
      <c r="E5" s="19"/>
      <c r="F5" s="20"/>
      <c r="G5" s="20"/>
      <c r="H5" s="20"/>
      <c r="I5" s="20"/>
      <c r="J5" s="20"/>
      <c r="K5" s="20"/>
      <c r="L5" s="20"/>
      <c r="M5" s="20"/>
      <c r="N5" s="20"/>
      <c r="O5" s="20"/>
      <c r="P5" s="20"/>
      <c r="Q5" s="20"/>
      <c r="R5" s="20"/>
      <c r="S5" s="20"/>
      <c r="T5" s="20"/>
      <c r="U5" s="20"/>
      <c r="V5" s="20"/>
      <c r="W5" s="20"/>
      <c r="X5" s="20"/>
      <c r="Y5" s="20"/>
      <c r="Z5" s="21"/>
      <c r="AA5" s="22"/>
    </row>
    <row r="6" spans="1:27" ht="13.5" x14ac:dyDescent="0.25">
      <c r="A6" s="23" t="s">
        <v>34</v>
      </c>
      <c r="B6" s="17" t="s">
        <v>32</v>
      </c>
      <c r="C6" s="18"/>
      <c r="D6" s="18"/>
      <c r="E6" s="19">
        <v>-2904143455</v>
      </c>
      <c r="F6" s="20">
        <v>-2904143455</v>
      </c>
      <c r="G6" s="20">
        <v>20784651</v>
      </c>
      <c r="H6" s="20">
        <v>660244</v>
      </c>
      <c r="I6" s="20">
        <v>-512206</v>
      </c>
      <c r="J6" s="20">
        <v>20932689</v>
      </c>
      <c r="K6" s="20">
        <v>-1872</v>
      </c>
      <c r="L6" s="20">
        <v>-2600472</v>
      </c>
      <c r="M6" s="20">
        <v>20423778</v>
      </c>
      <c r="N6" s="20">
        <v>17821434</v>
      </c>
      <c r="O6" s="20"/>
      <c r="P6" s="20"/>
      <c r="Q6" s="20"/>
      <c r="R6" s="20"/>
      <c r="S6" s="20"/>
      <c r="T6" s="20"/>
      <c r="U6" s="20"/>
      <c r="V6" s="20"/>
      <c r="W6" s="20">
        <v>38754123</v>
      </c>
      <c r="X6" s="20">
        <v>-1452071724</v>
      </c>
      <c r="Y6" s="20">
        <v>1490825847</v>
      </c>
      <c r="Z6" s="21">
        <v>-102.66888490144581</v>
      </c>
      <c r="AA6" s="22">
        <v>-2904143455</v>
      </c>
    </row>
    <row r="7" spans="1:27" ht="13.5" x14ac:dyDescent="0.25">
      <c r="A7" s="23" t="s">
        <v>35</v>
      </c>
      <c r="B7" s="17" t="s">
        <v>32</v>
      </c>
      <c r="C7" s="18"/>
      <c r="D7" s="18"/>
      <c r="E7" s="19"/>
      <c r="F7" s="20"/>
      <c r="G7" s="20"/>
      <c r="H7" s="20"/>
      <c r="I7" s="20"/>
      <c r="J7" s="20"/>
      <c r="K7" s="20"/>
      <c r="L7" s="20"/>
      <c r="M7" s="20"/>
      <c r="N7" s="20"/>
      <c r="O7" s="20"/>
      <c r="P7" s="20"/>
      <c r="Q7" s="20"/>
      <c r="R7" s="20"/>
      <c r="S7" s="20"/>
      <c r="T7" s="20"/>
      <c r="U7" s="20"/>
      <c r="V7" s="20"/>
      <c r="W7" s="20"/>
      <c r="X7" s="20"/>
      <c r="Y7" s="20"/>
      <c r="Z7" s="21"/>
      <c r="AA7" s="22"/>
    </row>
    <row r="8" spans="1:27" ht="13.5" x14ac:dyDescent="0.25">
      <c r="A8" s="23" t="s">
        <v>36</v>
      </c>
      <c r="B8" s="17" t="s">
        <v>32</v>
      </c>
      <c r="C8" s="18">
        <v>-119328151</v>
      </c>
      <c r="D8" s="18"/>
      <c r="E8" s="19">
        <v>-61438860</v>
      </c>
      <c r="F8" s="20">
        <v>-61438860</v>
      </c>
      <c r="G8" s="20">
        <v>7559826</v>
      </c>
      <c r="H8" s="20">
        <v>2163250</v>
      </c>
      <c r="I8" s="20">
        <v>2347249</v>
      </c>
      <c r="J8" s="20">
        <v>12070325</v>
      </c>
      <c r="K8" s="20">
        <v>4253139</v>
      </c>
      <c r="L8" s="20">
        <v>509827</v>
      </c>
      <c r="M8" s="20">
        <v>17922432</v>
      </c>
      <c r="N8" s="20">
        <v>22685398</v>
      </c>
      <c r="O8" s="20"/>
      <c r="P8" s="20"/>
      <c r="Q8" s="20"/>
      <c r="R8" s="20"/>
      <c r="S8" s="20"/>
      <c r="T8" s="20"/>
      <c r="U8" s="20"/>
      <c r="V8" s="20"/>
      <c r="W8" s="20">
        <v>34755723</v>
      </c>
      <c r="X8" s="20">
        <v>-30719436</v>
      </c>
      <c r="Y8" s="20">
        <v>65475159</v>
      </c>
      <c r="Z8" s="21">
        <v>-213.13919630555716</v>
      </c>
      <c r="AA8" s="22">
        <v>-61438860</v>
      </c>
    </row>
    <row r="9" spans="1:27" ht="13.5" x14ac:dyDescent="0.25">
      <c r="A9" s="23" t="s">
        <v>37</v>
      </c>
      <c r="B9" s="17" t="s">
        <v>32</v>
      </c>
      <c r="C9" s="18"/>
      <c r="D9" s="18"/>
      <c r="E9" s="19"/>
      <c r="F9" s="20"/>
      <c r="G9" s="20">
        <v>21195</v>
      </c>
      <c r="H9" s="20">
        <v>445219</v>
      </c>
      <c r="I9" s="20">
        <v>172434</v>
      </c>
      <c r="J9" s="20">
        <v>638848</v>
      </c>
      <c r="K9" s="20">
        <v>186384</v>
      </c>
      <c r="L9" s="20">
        <v>580231</v>
      </c>
      <c r="M9" s="20">
        <v>1498922</v>
      </c>
      <c r="N9" s="20">
        <v>2265537</v>
      </c>
      <c r="O9" s="20"/>
      <c r="P9" s="20"/>
      <c r="Q9" s="20"/>
      <c r="R9" s="20"/>
      <c r="S9" s="20"/>
      <c r="T9" s="20"/>
      <c r="U9" s="20"/>
      <c r="V9" s="20"/>
      <c r="W9" s="20">
        <v>2904385</v>
      </c>
      <c r="X9" s="20"/>
      <c r="Y9" s="20">
        <v>2904385</v>
      </c>
      <c r="Z9" s="21"/>
      <c r="AA9" s="22"/>
    </row>
    <row r="10" spans="1:27" ht="13.5" x14ac:dyDescent="0.25">
      <c r="A10" s="23" t="s">
        <v>38</v>
      </c>
      <c r="B10" s="17" t="s">
        <v>32</v>
      </c>
      <c r="C10" s="18"/>
      <c r="D10" s="18"/>
      <c r="E10" s="19"/>
      <c r="F10" s="20"/>
      <c r="G10" s="24"/>
      <c r="H10" s="24"/>
      <c r="I10" s="24"/>
      <c r="J10" s="20"/>
      <c r="K10" s="24"/>
      <c r="L10" s="24"/>
      <c r="M10" s="20"/>
      <c r="N10" s="24"/>
      <c r="O10" s="24"/>
      <c r="P10" s="24"/>
      <c r="Q10" s="20"/>
      <c r="R10" s="24"/>
      <c r="S10" s="24"/>
      <c r="T10" s="20"/>
      <c r="U10" s="24"/>
      <c r="V10" s="24"/>
      <c r="W10" s="24"/>
      <c r="X10" s="20"/>
      <c r="Y10" s="24"/>
      <c r="Z10" s="25"/>
      <c r="AA10" s="26"/>
    </row>
    <row r="11" spans="1:27" ht="13.5" x14ac:dyDescent="0.25">
      <c r="A11" s="23" t="s">
        <v>39</v>
      </c>
      <c r="B11" s="17" t="s">
        <v>32</v>
      </c>
      <c r="C11" s="18"/>
      <c r="D11" s="18"/>
      <c r="E11" s="19"/>
      <c r="F11" s="20"/>
      <c r="G11" s="20"/>
      <c r="H11" s="20"/>
      <c r="I11" s="20"/>
      <c r="J11" s="20"/>
      <c r="K11" s="20"/>
      <c r="L11" s="20"/>
      <c r="M11" s="20"/>
      <c r="N11" s="20"/>
      <c r="O11" s="20"/>
      <c r="P11" s="20"/>
      <c r="Q11" s="20"/>
      <c r="R11" s="20"/>
      <c r="S11" s="20"/>
      <c r="T11" s="20"/>
      <c r="U11" s="20"/>
      <c r="V11" s="20"/>
      <c r="W11" s="20"/>
      <c r="X11" s="20"/>
      <c r="Y11" s="20"/>
      <c r="Z11" s="21"/>
      <c r="AA11" s="22"/>
    </row>
    <row r="12" spans="1:27" ht="13.5" x14ac:dyDescent="0.25">
      <c r="A12" s="27" t="s">
        <v>40</v>
      </c>
      <c r="B12" s="28" t="s">
        <v>32</v>
      </c>
      <c r="C12" s="29">
        <f t="shared" ref="C12:Y12" si="0">SUM(C6:C11)</f>
        <v>-119328151</v>
      </c>
      <c r="D12" s="29">
        <f>SUM(D6:D11)</f>
        <v>0</v>
      </c>
      <c r="E12" s="30">
        <f t="shared" si="0"/>
        <v>-2965582315</v>
      </c>
      <c r="F12" s="31">
        <f t="shared" si="0"/>
        <v>-2965582315</v>
      </c>
      <c r="G12" s="31">
        <f t="shared" si="0"/>
        <v>28365672</v>
      </c>
      <c r="H12" s="31">
        <f t="shared" si="0"/>
        <v>3268713</v>
      </c>
      <c r="I12" s="31">
        <f t="shared" si="0"/>
        <v>2007477</v>
      </c>
      <c r="J12" s="31">
        <f t="shared" si="0"/>
        <v>33641862</v>
      </c>
      <c r="K12" s="31">
        <f t="shared" si="0"/>
        <v>4437651</v>
      </c>
      <c r="L12" s="31">
        <f t="shared" si="0"/>
        <v>-1510414</v>
      </c>
      <c r="M12" s="31">
        <f t="shared" si="0"/>
        <v>39845132</v>
      </c>
      <c r="N12" s="31">
        <f t="shared" si="0"/>
        <v>42772369</v>
      </c>
      <c r="O12" s="31">
        <f t="shared" si="0"/>
        <v>0</v>
      </c>
      <c r="P12" s="31">
        <f t="shared" si="0"/>
        <v>0</v>
      </c>
      <c r="Q12" s="31">
        <f t="shared" si="0"/>
        <v>0</v>
      </c>
      <c r="R12" s="31">
        <f t="shared" si="0"/>
        <v>0</v>
      </c>
      <c r="S12" s="31">
        <f t="shared" si="0"/>
        <v>0</v>
      </c>
      <c r="T12" s="31">
        <f t="shared" si="0"/>
        <v>0</v>
      </c>
      <c r="U12" s="31">
        <f t="shared" si="0"/>
        <v>0</v>
      </c>
      <c r="V12" s="31">
        <f t="shared" si="0"/>
        <v>0</v>
      </c>
      <c r="W12" s="31">
        <f t="shared" si="0"/>
        <v>76414231</v>
      </c>
      <c r="X12" s="31">
        <f t="shared" si="0"/>
        <v>-1482791160</v>
      </c>
      <c r="Y12" s="31">
        <f t="shared" si="0"/>
        <v>1559205391</v>
      </c>
      <c r="Z12" s="32">
        <f>+IF(X12&lt;&gt;0,+(Y12/X12)*100,0)</f>
        <v>-105.1534048125833</v>
      </c>
      <c r="AA12" s="33">
        <f>SUM(AA6:AA11)</f>
        <v>-2965582315</v>
      </c>
    </row>
    <row r="13" spans="1:27" ht="5.0999999999999996" customHeight="1" x14ac:dyDescent="0.25">
      <c r="A13" s="34" t="s">
        <v>41</v>
      </c>
      <c r="B13" s="17"/>
      <c r="C13" s="18"/>
      <c r="D13" s="18"/>
      <c r="E13" s="19"/>
      <c r="F13" s="20"/>
      <c r="G13" s="20"/>
      <c r="H13" s="20"/>
      <c r="I13" s="20"/>
      <c r="J13" s="20"/>
      <c r="K13" s="20"/>
      <c r="L13" s="20"/>
      <c r="M13" s="20"/>
      <c r="N13" s="20"/>
      <c r="O13" s="20"/>
      <c r="P13" s="20"/>
      <c r="Q13" s="20"/>
      <c r="R13" s="20"/>
      <c r="S13" s="20"/>
      <c r="T13" s="20"/>
      <c r="U13" s="20"/>
      <c r="V13" s="20"/>
      <c r="W13" s="20"/>
      <c r="X13" s="20"/>
      <c r="Y13" s="20"/>
      <c r="Z13" s="21"/>
      <c r="AA13" s="22"/>
    </row>
    <row r="14" spans="1:27" ht="13.5" x14ac:dyDescent="0.25">
      <c r="A14" s="10" t="s">
        <v>42</v>
      </c>
      <c r="B14" s="17" t="s">
        <v>32</v>
      </c>
      <c r="C14" s="18"/>
      <c r="D14" s="18"/>
      <c r="E14" s="19"/>
      <c r="F14" s="20"/>
      <c r="G14" s="20"/>
      <c r="H14" s="20"/>
      <c r="I14" s="20"/>
      <c r="J14" s="20"/>
      <c r="K14" s="20"/>
      <c r="L14" s="20"/>
      <c r="M14" s="20"/>
      <c r="N14" s="20"/>
      <c r="O14" s="20"/>
      <c r="P14" s="20"/>
      <c r="Q14" s="20"/>
      <c r="R14" s="20"/>
      <c r="S14" s="20"/>
      <c r="T14" s="20"/>
      <c r="U14" s="20"/>
      <c r="V14" s="20"/>
      <c r="W14" s="20"/>
      <c r="X14" s="20"/>
      <c r="Y14" s="20"/>
      <c r="Z14" s="21"/>
      <c r="AA14" s="22"/>
    </row>
    <row r="15" spans="1:27" ht="13.5" x14ac:dyDescent="0.25">
      <c r="A15" s="23" t="s">
        <v>43</v>
      </c>
      <c r="B15" s="17" t="s">
        <v>32</v>
      </c>
      <c r="C15" s="18"/>
      <c r="D15" s="18"/>
      <c r="E15" s="19"/>
      <c r="F15" s="20"/>
      <c r="G15" s="20"/>
      <c r="H15" s="20"/>
      <c r="I15" s="20"/>
      <c r="J15" s="20"/>
      <c r="K15" s="20"/>
      <c r="L15" s="20"/>
      <c r="M15" s="20"/>
      <c r="N15" s="20"/>
      <c r="O15" s="20"/>
      <c r="P15" s="20"/>
      <c r="Q15" s="20"/>
      <c r="R15" s="20"/>
      <c r="S15" s="20"/>
      <c r="T15" s="20"/>
      <c r="U15" s="20"/>
      <c r="V15" s="20"/>
      <c r="W15" s="20"/>
      <c r="X15" s="20"/>
      <c r="Y15" s="20"/>
      <c r="Z15" s="21"/>
      <c r="AA15" s="22"/>
    </row>
    <row r="16" spans="1:27" ht="13.5" x14ac:dyDescent="0.25">
      <c r="A16" s="23" t="s">
        <v>44</v>
      </c>
      <c r="B16" s="17" t="s">
        <v>32</v>
      </c>
      <c r="C16" s="18"/>
      <c r="D16" s="18"/>
      <c r="E16" s="19"/>
      <c r="F16" s="20"/>
      <c r="G16" s="24"/>
      <c r="H16" s="24"/>
      <c r="I16" s="24"/>
      <c r="J16" s="20"/>
      <c r="K16" s="24"/>
      <c r="L16" s="24"/>
      <c r="M16" s="20"/>
      <c r="N16" s="24"/>
      <c r="O16" s="24"/>
      <c r="P16" s="24"/>
      <c r="Q16" s="20"/>
      <c r="R16" s="24"/>
      <c r="S16" s="24"/>
      <c r="T16" s="20"/>
      <c r="U16" s="24"/>
      <c r="V16" s="24"/>
      <c r="W16" s="24"/>
      <c r="X16" s="20"/>
      <c r="Y16" s="24"/>
      <c r="Z16" s="25"/>
      <c r="AA16" s="26"/>
    </row>
    <row r="17" spans="1:27" ht="13.5" x14ac:dyDescent="0.25">
      <c r="A17" s="23" t="s">
        <v>45</v>
      </c>
      <c r="B17" s="17" t="s">
        <v>32</v>
      </c>
      <c r="C17" s="18"/>
      <c r="D17" s="18"/>
      <c r="E17" s="19"/>
      <c r="F17" s="20"/>
      <c r="G17" s="20"/>
      <c r="H17" s="20"/>
      <c r="I17" s="20"/>
      <c r="J17" s="20"/>
      <c r="K17" s="20"/>
      <c r="L17" s="20"/>
      <c r="M17" s="20"/>
      <c r="N17" s="20"/>
      <c r="O17" s="20"/>
      <c r="P17" s="20"/>
      <c r="Q17" s="20"/>
      <c r="R17" s="20"/>
      <c r="S17" s="20"/>
      <c r="T17" s="20"/>
      <c r="U17" s="20"/>
      <c r="V17" s="20"/>
      <c r="W17" s="20"/>
      <c r="X17" s="20"/>
      <c r="Y17" s="20"/>
      <c r="Z17" s="21"/>
      <c r="AA17" s="22"/>
    </row>
    <row r="18" spans="1:27" ht="13.5" x14ac:dyDescent="0.25">
      <c r="A18" s="23" t="s">
        <v>46</v>
      </c>
      <c r="B18" s="17" t="s">
        <v>32</v>
      </c>
      <c r="C18" s="18"/>
      <c r="D18" s="18"/>
      <c r="E18" s="19"/>
      <c r="F18" s="20"/>
      <c r="G18" s="20"/>
      <c r="H18" s="20"/>
      <c r="I18" s="20"/>
      <c r="J18" s="20"/>
      <c r="K18" s="20"/>
      <c r="L18" s="20"/>
      <c r="M18" s="20"/>
      <c r="N18" s="20"/>
      <c r="O18" s="20"/>
      <c r="P18" s="20"/>
      <c r="Q18" s="20"/>
      <c r="R18" s="20"/>
      <c r="S18" s="20"/>
      <c r="T18" s="20"/>
      <c r="U18" s="20"/>
      <c r="V18" s="20"/>
      <c r="W18" s="20"/>
      <c r="X18" s="20"/>
      <c r="Y18" s="20"/>
      <c r="Z18" s="21"/>
      <c r="AA18" s="22"/>
    </row>
    <row r="19" spans="1:27" ht="13.5" x14ac:dyDescent="0.25">
      <c r="A19" s="23" t="s">
        <v>47</v>
      </c>
      <c r="B19" s="17" t="s">
        <v>32</v>
      </c>
      <c r="C19" s="18">
        <v>57995285</v>
      </c>
      <c r="D19" s="18"/>
      <c r="E19" s="19">
        <v>4500000</v>
      </c>
      <c r="F19" s="20">
        <v>4500000</v>
      </c>
      <c r="G19" s="20">
        <v>-192191</v>
      </c>
      <c r="H19" s="20">
        <v>2693259</v>
      </c>
      <c r="I19" s="20">
        <v>-668495</v>
      </c>
      <c r="J19" s="20">
        <v>1832573</v>
      </c>
      <c r="K19" s="20">
        <v>-690776</v>
      </c>
      <c r="L19" s="20">
        <v>1582047</v>
      </c>
      <c r="M19" s="20">
        <v>1029583</v>
      </c>
      <c r="N19" s="20">
        <v>1920854</v>
      </c>
      <c r="O19" s="20"/>
      <c r="P19" s="20"/>
      <c r="Q19" s="20"/>
      <c r="R19" s="20"/>
      <c r="S19" s="20"/>
      <c r="T19" s="20"/>
      <c r="U19" s="20"/>
      <c r="V19" s="20"/>
      <c r="W19" s="20">
        <v>3753427</v>
      </c>
      <c r="X19" s="20">
        <v>2250000</v>
      </c>
      <c r="Y19" s="20">
        <v>1503427</v>
      </c>
      <c r="Z19" s="21">
        <v>66.818977777777775</v>
      </c>
      <c r="AA19" s="22">
        <v>4500000</v>
      </c>
    </row>
    <row r="20" spans="1:27" ht="13.5" x14ac:dyDescent="0.25">
      <c r="A20" s="23" t="s">
        <v>32</v>
      </c>
      <c r="B20" s="17" t="s">
        <v>32</v>
      </c>
      <c r="C20" s="18"/>
      <c r="D20" s="18"/>
      <c r="E20" s="19"/>
      <c r="F20" s="20"/>
      <c r="G20" s="20"/>
      <c r="H20" s="20"/>
      <c r="I20" s="20"/>
      <c r="J20" s="20"/>
      <c r="K20" s="20"/>
      <c r="L20" s="20"/>
      <c r="M20" s="20"/>
      <c r="N20" s="20"/>
      <c r="O20" s="20"/>
      <c r="P20" s="20"/>
      <c r="Q20" s="20"/>
      <c r="R20" s="20"/>
      <c r="S20" s="20"/>
      <c r="T20" s="20"/>
      <c r="U20" s="20"/>
      <c r="V20" s="20"/>
      <c r="W20" s="20"/>
      <c r="X20" s="20"/>
      <c r="Y20" s="20"/>
      <c r="Z20" s="21"/>
      <c r="AA20" s="22"/>
    </row>
    <row r="21" spans="1:27" ht="13.5" x14ac:dyDescent="0.25">
      <c r="A21" s="23" t="s">
        <v>48</v>
      </c>
      <c r="B21" s="17" t="s">
        <v>32</v>
      </c>
      <c r="C21" s="18"/>
      <c r="D21" s="18"/>
      <c r="E21" s="19"/>
      <c r="F21" s="20"/>
      <c r="G21" s="20"/>
      <c r="H21" s="20"/>
      <c r="I21" s="20"/>
      <c r="J21" s="20"/>
      <c r="K21" s="20"/>
      <c r="L21" s="20"/>
      <c r="M21" s="20"/>
      <c r="N21" s="20"/>
      <c r="O21" s="20"/>
      <c r="P21" s="20"/>
      <c r="Q21" s="20"/>
      <c r="R21" s="20"/>
      <c r="S21" s="20"/>
      <c r="T21" s="20"/>
      <c r="U21" s="20"/>
      <c r="V21" s="20"/>
      <c r="W21" s="20"/>
      <c r="X21" s="20"/>
      <c r="Y21" s="20"/>
      <c r="Z21" s="21"/>
      <c r="AA21" s="22"/>
    </row>
    <row r="22" spans="1:27" ht="13.5" x14ac:dyDescent="0.25">
      <c r="A22" s="23" t="s">
        <v>49</v>
      </c>
      <c r="B22" s="17" t="s">
        <v>32</v>
      </c>
      <c r="C22" s="18"/>
      <c r="D22" s="18"/>
      <c r="E22" s="19"/>
      <c r="F22" s="20"/>
      <c r="G22" s="20"/>
      <c r="H22" s="20"/>
      <c r="I22" s="20">
        <v>-471</v>
      </c>
      <c r="J22" s="20">
        <v>-471</v>
      </c>
      <c r="K22" s="20">
        <v>-487</v>
      </c>
      <c r="L22" s="20">
        <v>-471</v>
      </c>
      <c r="M22" s="20">
        <v>-2889</v>
      </c>
      <c r="N22" s="20">
        <v>-3847</v>
      </c>
      <c r="O22" s="20"/>
      <c r="P22" s="20"/>
      <c r="Q22" s="20"/>
      <c r="R22" s="20"/>
      <c r="S22" s="20"/>
      <c r="T22" s="20"/>
      <c r="U22" s="20"/>
      <c r="V22" s="20"/>
      <c r="W22" s="20">
        <v>-4318</v>
      </c>
      <c r="X22" s="20"/>
      <c r="Y22" s="20">
        <v>-4318</v>
      </c>
      <c r="Z22" s="21"/>
      <c r="AA22" s="22"/>
    </row>
    <row r="23" spans="1:27" ht="13.5" x14ac:dyDescent="0.25">
      <c r="A23" s="23" t="s">
        <v>50</v>
      </c>
      <c r="B23" s="17" t="s">
        <v>32</v>
      </c>
      <c r="C23" s="18"/>
      <c r="D23" s="18"/>
      <c r="E23" s="19"/>
      <c r="F23" s="20"/>
      <c r="G23" s="24"/>
      <c r="H23" s="24"/>
      <c r="I23" s="24"/>
      <c r="J23" s="20"/>
      <c r="K23" s="24"/>
      <c r="L23" s="24"/>
      <c r="M23" s="20"/>
      <c r="N23" s="24"/>
      <c r="O23" s="24"/>
      <c r="P23" s="24"/>
      <c r="Q23" s="20"/>
      <c r="R23" s="24"/>
      <c r="S23" s="24"/>
      <c r="T23" s="20"/>
      <c r="U23" s="24"/>
      <c r="V23" s="24"/>
      <c r="W23" s="24"/>
      <c r="X23" s="20"/>
      <c r="Y23" s="24"/>
      <c r="Z23" s="25"/>
      <c r="AA23" s="26"/>
    </row>
    <row r="24" spans="1:27" ht="13.5" x14ac:dyDescent="0.25">
      <c r="A24" s="27" t="s">
        <v>51</v>
      </c>
      <c r="B24" s="35" t="s">
        <v>32</v>
      </c>
      <c r="C24" s="29">
        <f t="shared" ref="C24:Y24" si="1">SUM(C15:C23)</f>
        <v>57995285</v>
      </c>
      <c r="D24" s="29">
        <f>SUM(D15:D23)</f>
        <v>0</v>
      </c>
      <c r="E24" s="36">
        <f t="shared" si="1"/>
        <v>4500000</v>
      </c>
      <c r="F24" s="37">
        <f t="shared" si="1"/>
        <v>4500000</v>
      </c>
      <c r="G24" s="37">
        <f t="shared" si="1"/>
        <v>-192191</v>
      </c>
      <c r="H24" s="37">
        <f t="shared" si="1"/>
        <v>2693259</v>
      </c>
      <c r="I24" s="37">
        <f t="shared" si="1"/>
        <v>-668966</v>
      </c>
      <c r="J24" s="37">
        <f t="shared" si="1"/>
        <v>1832102</v>
      </c>
      <c r="K24" s="37">
        <f t="shared" si="1"/>
        <v>-691263</v>
      </c>
      <c r="L24" s="37">
        <f t="shared" si="1"/>
        <v>1581576</v>
      </c>
      <c r="M24" s="37">
        <f t="shared" si="1"/>
        <v>1026694</v>
      </c>
      <c r="N24" s="37">
        <f t="shared" si="1"/>
        <v>1917007</v>
      </c>
      <c r="O24" s="37">
        <f t="shared" si="1"/>
        <v>0</v>
      </c>
      <c r="P24" s="37">
        <f t="shared" si="1"/>
        <v>0</v>
      </c>
      <c r="Q24" s="37">
        <f t="shared" si="1"/>
        <v>0</v>
      </c>
      <c r="R24" s="37">
        <f t="shared" si="1"/>
        <v>0</v>
      </c>
      <c r="S24" s="37">
        <f t="shared" si="1"/>
        <v>0</v>
      </c>
      <c r="T24" s="37">
        <f t="shared" si="1"/>
        <v>0</v>
      </c>
      <c r="U24" s="37">
        <f t="shared" si="1"/>
        <v>0</v>
      </c>
      <c r="V24" s="37">
        <f t="shared" si="1"/>
        <v>0</v>
      </c>
      <c r="W24" s="37">
        <f t="shared" si="1"/>
        <v>3749109</v>
      </c>
      <c r="X24" s="37">
        <f t="shared" si="1"/>
        <v>2250000</v>
      </c>
      <c r="Y24" s="37">
        <f t="shared" si="1"/>
        <v>1499109</v>
      </c>
      <c r="Z24" s="38">
        <f>+IF(X24&lt;&gt;0,+(Y24/X24)*100,0)</f>
        <v>66.627066666666664</v>
      </c>
      <c r="AA24" s="39">
        <f>SUM(AA15:AA23)</f>
        <v>4500000</v>
      </c>
    </row>
    <row r="25" spans="1:27" ht="13.5" x14ac:dyDescent="0.25">
      <c r="A25" s="27" t="s">
        <v>52</v>
      </c>
      <c r="B25" s="28" t="s">
        <v>32</v>
      </c>
      <c r="C25" s="29">
        <f t="shared" ref="C25:Y25" si="2">+C12+C24</f>
        <v>-61332866</v>
      </c>
      <c r="D25" s="29">
        <f>+D12+D24</f>
        <v>0</v>
      </c>
      <c r="E25" s="30">
        <f t="shared" si="2"/>
        <v>-2961082315</v>
      </c>
      <c r="F25" s="31">
        <f t="shared" si="2"/>
        <v>-2961082315</v>
      </c>
      <c r="G25" s="31">
        <f t="shared" si="2"/>
        <v>28173481</v>
      </c>
      <c r="H25" s="31">
        <f t="shared" si="2"/>
        <v>5961972</v>
      </c>
      <c r="I25" s="31">
        <f t="shared" si="2"/>
        <v>1338511</v>
      </c>
      <c r="J25" s="31">
        <f t="shared" si="2"/>
        <v>35473964</v>
      </c>
      <c r="K25" s="31">
        <f t="shared" si="2"/>
        <v>3746388</v>
      </c>
      <c r="L25" s="31">
        <f t="shared" si="2"/>
        <v>71162</v>
      </c>
      <c r="M25" s="31">
        <f t="shared" si="2"/>
        <v>40871826</v>
      </c>
      <c r="N25" s="31">
        <f t="shared" si="2"/>
        <v>44689376</v>
      </c>
      <c r="O25" s="31">
        <f t="shared" si="2"/>
        <v>0</v>
      </c>
      <c r="P25" s="31">
        <f t="shared" si="2"/>
        <v>0</v>
      </c>
      <c r="Q25" s="31">
        <f t="shared" si="2"/>
        <v>0</v>
      </c>
      <c r="R25" s="31">
        <f t="shared" si="2"/>
        <v>0</v>
      </c>
      <c r="S25" s="31">
        <f t="shared" si="2"/>
        <v>0</v>
      </c>
      <c r="T25" s="31">
        <f t="shared" si="2"/>
        <v>0</v>
      </c>
      <c r="U25" s="31">
        <f t="shared" si="2"/>
        <v>0</v>
      </c>
      <c r="V25" s="31">
        <f t="shared" si="2"/>
        <v>0</v>
      </c>
      <c r="W25" s="31">
        <f t="shared" si="2"/>
        <v>80163340</v>
      </c>
      <c r="X25" s="31">
        <f t="shared" si="2"/>
        <v>-1480541160</v>
      </c>
      <c r="Y25" s="31">
        <f t="shared" si="2"/>
        <v>1560704500</v>
      </c>
      <c r="Z25" s="32">
        <f>+IF(X25&lt;&gt;0,+(Y25/X25)*100,0)</f>
        <v>-105.41446210114145</v>
      </c>
      <c r="AA25" s="33">
        <f>+AA12+AA24</f>
        <v>-2961082315</v>
      </c>
    </row>
    <row r="26" spans="1:27" ht="5.0999999999999996" customHeight="1" x14ac:dyDescent="0.25">
      <c r="A26" s="34" t="s">
        <v>41</v>
      </c>
      <c r="B26" s="17"/>
      <c r="C26" s="18"/>
      <c r="D26" s="18"/>
      <c r="E26" s="19"/>
      <c r="F26" s="20"/>
      <c r="G26" s="20"/>
      <c r="H26" s="20"/>
      <c r="I26" s="20"/>
      <c r="J26" s="20"/>
      <c r="K26" s="20"/>
      <c r="L26" s="20"/>
      <c r="M26" s="20"/>
      <c r="N26" s="20"/>
      <c r="O26" s="20"/>
      <c r="P26" s="20"/>
      <c r="Q26" s="20"/>
      <c r="R26" s="20"/>
      <c r="S26" s="20"/>
      <c r="T26" s="20"/>
      <c r="U26" s="20"/>
      <c r="V26" s="20"/>
      <c r="W26" s="20"/>
      <c r="X26" s="20"/>
      <c r="Y26" s="20"/>
      <c r="Z26" s="21"/>
      <c r="AA26" s="22"/>
    </row>
    <row r="27" spans="1:27" ht="13.5" x14ac:dyDescent="0.25">
      <c r="A27" s="10" t="s">
        <v>53</v>
      </c>
      <c r="B27" s="17" t="s">
        <v>32</v>
      </c>
      <c r="C27" s="18"/>
      <c r="D27" s="18"/>
      <c r="E27" s="19"/>
      <c r="F27" s="20"/>
      <c r="G27" s="20"/>
      <c r="H27" s="20"/>
      <c r="I27" s="20"/>
      <c r="J27" s="20"/>
      <c r="K27" s="20"/>
      <c r="L27" s="20"/>
      <c r="M27" s="20"/>
      <c r="N27" s="20"/>
      <c r="O27" s="20"/>
      <c r="P27" s="20"/>
      <c r="Q27" s="20"/>
      <c r="R27" s="20"/>
      <c r="S27" s="20"/>
      <c r="T27" s="20"/>
      <c r="U27" s="20"/>
      <c r="V27" s="20"/>
      <c r="W27" s="20"/>
      <c r="X27" s="20"/>
      <c r="Y27" s="20"/>
      <c r="Z27" s="21"/>
      <c r="AA27" s="22"/>
    </row>
    <row r="28" spans="1:27" ht="13.5" x14ac:dyDescent="0.25">
      <c r="A28" s="10" t="s">
        <v>54</v>
      </c>
      <c r="B28" s="40" t="s">
        <v>32</v>
      </c>
      <c r="C28" s="18"/>
      <c r="D28" s="18"/>
      <c r="E28" s="19"/>
      <c r="F28" s="20"/>
      <c r="G28" s="20"/>
      <c r="H28" s="20"/>
      <c r="I28" s="20"/>
      <c r="J28" s="20"/>
      <c r="K28" s="20"/>
      <c r="L28" s="20"/>
      <c r="M28" s="20"/>
      <c r="N28" s="20"/>
      <c r="O28" s="20"/>
      <c r="P28" s="20"/>
      <c r="Q28" s="20"/>
      <c r="R28" s="20"/>
      <c r="S28" s="20"/>
      <c r="T28" s="20"/>
      <c r="U28" s="20"/>
      <c r="V28" s="20"/>
      <c r="W28" s="20"/>
      <c r="X28" s="20"/>
      <c r="Y28" s="20"/>
      <c r="Z28" s="21"/>
      <c r="AA28" s="22"/>
    </row>
    <row r="29" spans="1:27" ht="13.5" x14ac:dyDescent="0.25">
      <c r="A29" s="23" t="s">
        <v>55</v>
      </c>
      <c r="B29" s="17" t="s">
        <v>32</v>
      </c>
      <c r="C29" s="18"/>
      <c r="D29" s="18"/>
      <c r="E29" s="19"/>
      <c r="F29" s="20"/>
      <c r="G29" s="20"/>
      <c r="H29" s="20"/>
      <c r="I29" s="20"/>
      <c r="J29" s="20"/>
      <c r="K29" s="20"/>
      <c r="L29" s="20"/>
      <c r="M29" s="20"/>
      <c r="N29" s="20"/>
      <c r="O29" s="20"/>
      <c r="P29" s="20"/>
      <c r="Q29" s="20"/>
      <c r="R29" s="20"/>
      <c r="S29" s="20"/>
      <c r="T29" s="20"/>
      <c r="U29" s="20"/>
      <c r="V29" s="20"/>
      <c r="W29" s="20"/>
      <c r="X29" s="20"/>
      <c r="Y29" s="20"/>
      <c r="Z29" s="21"/>
      <c r="AA29" s="22"/>
    </row>
    <row r="30" spans="1:27" ht="13.5" x14ac:dyDescent="0.25">
      <c r="A30" s="23" t="s">
        <v>56</v>
      </c>
      <c r="B30" s="17" t="s">
        <v>32</v>
      </c>
      <c r="C30" s="18"/>
      <c r="D30" s="18"/>
      <c r="E30" s="19"/>
      <c r="F30" s="20"/>
      <c r="G30" s="20"/>
      <c r="H30" s="20"/>
      <c r="I30" s="20">
        <v>-690737</v>
      </c>
      <c r="J30" s="20">
        <v>-690737</v>
      </c>
      <c r="K30" s="20"/>
      <c r="L30" s="20"/>
      <c r="M30" s="20">
        <v>-1515798</v>
      </c>
      <c r="N30" s="20">
        <v>-1515798</v>
      </c>
      <c r="O30" s="20"/>
      <c r="P30" s="20"/>
      <c r="Q30" s="20"/>
      <c r="R30" s="20"/>
      <c r="S30" s="20"/>
      <c r="T30" s="20"/>
      <c r="U30" s="20"/>
      <c r="V30" s="20"/>
      <c r="W30" s="20">
        <v>-2206535</v>
      </c>
      <c r="X30" s="20"/>
      <c r="Y30" s="20">
        <v>-2206535</v>
      </c>
      <c r="Z30" s="21"/>
      <c r="AA30" s="22"/>
    </row>
    <row r="31" spans="1:27" ht="13.5" x14ac:dyDescent="0.25">
      <c r="A31" s="23" t="s">
        <v>57</v>
      </c>
      <c r="B31" s="17" t="s">
        <v>32</v>
      </c>
      <c r="C31" s="18">
        <v>7355</v>
      </c>
      <c r="D31" s="18"/>
      <c r="E31" s="19"/>
      <c r="F31" s="20"/>
      <c r="G31" s="20"/>
      <c r="H31" s="20"/>
      <c r="I31" s="20"/>
      <c r="J31" s="20"/>
      <c r="K31" s="20"/>
      <c r="L31" s="20"/>
      <c r="M31" s="20"/>
      <c r="N31" s="20"/>
      <c r="O31" s="20"/>
      <c r="P31" s="20"/>
      <c r="Q31" s="20"/>
      <c r="R31" s="20"/>
      <c r="S31" s="20"/>
      <c r="T31" s="20"/>
      <c r="U31" s="20"/>
      <c r="V31" s="20"/>
      <c r="W31" s="20"/>
      <c r="X31" s="20"/>
      <c r="Y31" s="20"/>
      <c r="Z31" s="21"/>
      <c r="AA31" s="22"/>
    </row>
    <row r="32" spans="1:27" ht="13.5" x14ac:dyDescent="0.25">
      <c r="A32" s="23" t="s">
        <v>58</v>
      </c>
      <c r="B32" s="17" t="s">
        <v>32</v>
      </c>
      <c r="C32" s="18"/>
      <c r="D32" s="18"/>
      <c r="E32" s="19"/>
      <c r="F32" s="20"/>
      <c r="G32" s="20">
        <v>-13583226</v>
      </c>
      <c r="H32" s="20">
        <v>6613671</v>
      </c>
      <c r="I32" s="20">
        <v>951334</v>
      </c>
      <c r="J32" s="20">
        <v>-6018221</v>
      </c>
      <c r="K32" s="20">
        <v>1640927</v>
      </c>
      <c r="L32" s="20">
        <v>2331241</v>
      </c>
      <c r="M32" s="20">
        <v>-1366688</v>
      </c>
      <c r="N32" s="20">
        <v>2605480</v>
      </c>
      <c r="O32" s="20"/>
      <c r="P32" s="20"/>
      <c r="Q32" s="20"/>
      <c r="R32" s="20"/>
      <c r="S32" s="20"/>
      <c r="T32" s="20"/>
      <c r="U32" s="20"/>
      <c r="V32" s="20"/>
      <c r="W32" s="20">
        <v>-3412741</v>
      </c>
      <c r="X32" s="20"/>
      <c r="Y32" s="20">
        <v>-3412741</v>
      </c>
      <c r="Z32" s="21"/>
      <c r="AA32" s="22"/>
    </row>
    <row r="33" spans="1:27" ht="13.5" x14ac:dyDescent="0.25">
      <c r="A33" s="23" t="s">
        <v>59</v>
      </c>
      <c r="B33" s="17" t="s">
        <v>32</v>
      </c>
      <c r="C33" s="18"/>
      <c r="D33" s="18"/>
      <c r="E33" s="19"/>
      <c r="F33" s="20"/>
      <c r="G33" s="20"/>
      <c r="H33" s="20"/>
      <c r="I33" s="20"/>
      <c r="J33" s="20"/>
      <c r="K33" s="20"/>
      <c r="L33" s="20"/>
      <c r="M33" s="20"/>
      <c r="N33" s="20"/>
      <c r="O33" s="20"/>
      <c r="P33" s="20"/>
      <c r="Q33" s="20"/>
      <c r="R33" s="20"/>
      <c r="S33" s="20"/>
      <c r="T33" s="20"/>
      <c r="U33" s="20"/>
      <c r="V33" s="20"/>
      <c r="W33" s="20"/>
      <c r="X33" s="20"/>
      <c r="Y33" s="20"/>
      <c r="Z33" s="21"/>
      <c r="AA33" s="22"/>
    </row>
    <row r="34" spans="1:27" ht="13.5" x14ac:dyDescent="0.25">
      <c r="A34" s="27" t="s">
        <v>60</v>
      </c>
      <c r="B34" s="28" t="s">
        <v>32</v>
      </c>
      <c r="C34" s="29">
        <f t="shared" ref="C34:Y34" si="3">SUM(C29:C33)</f>
        <v>7355</v>
      </c>
      <c r="D34" s="29">
        <f>SUM(D29:D33)</f>
        <v>0</v>
      </c>
      <c r="E34" s="30">
        <f t="shared" si="3"/>
        <v>0</v>
      </c>
      <c r="F34" s="31">
        <f t="shared" si="3"/>
        <v>0</v>
      </c>
      <c r="G34" s="31">
        <f t="shared" si="3"/>
        <v>-13583226</v>
      </c>
      <c r="H34" s="31">
        <f t="shared" si="3"/>
        <v>6613671</v>
      </c>
      <c r="I34" s="31">
        <f t="shared" si="3"/>
        <v>260597</v>
      </c>
      <c r="J34" s="31">
        <f t="shared" si="3"/>
        <v>-6708958</v>
      </c>
      <c r="K34" s="31">
        <f t="shared" si="3"/>
        <v>1640927</v>
      </c>
      <c r="L34" s="31">
        <f t="shared" si="3"/>
        <v>2331241</v>
      </c>
      <c r="M34" s="31">
        <f t="shared" si="3"/>
        <v>-2882486</v>
      </c>
      <c r="N34" s="31">
        <f t="shared" si="3"/>
        <v>1089682</v>
      </c>
      <c r="O34" s="31">
        <f t="shared" si="3"/>
        <v>0</v>
      </c>
      <c r="P34" s="31">
        <f t="shared" si="3"/>
        <v>0</v>
      </c>
      <c r="Q34" s="31">
        <f t="shared" si="3"/>
        <v>0</v>
      </c>
      <c r="R34" s="31">
        <f t="shared" si="3"/>
        <v>0</v>
      </c>
      <c r="S34" s="31">
        <f t="shared" si="3"/>
        <v>0</v>
      </c>
      <c r="T34" s="31">
        <f t="shared" si="3"/>
        <v>0</v>
      </c>
      <c r="U34" s="31">
        <f t="shared" si="3"/>
        <v>0</v>
      </c>
      <c r="V34" s="31">
        <f t="shared" si="3"/>
        <v>0</v>
      </c>
      <c r="W34" s="31">
        <f t="shared" si="3"/>
        <v>-5619276</v>
      </c>
      <c r="X34" s="31">
        <f t="shared" si="3"/>
        <v>0</v>
      </c>
      <c r="Y34" s="31">
        <f t="shared" si="3"/>
        <v>-5619276</v>
      </c>
      <c r="Z34" s="32">
        <f>+IF(X34&lt;&gt;0,+(Y34/X34)*100,0)</f>
        <v>0</v>
      </c>
      <c r="AA34" s="33">
        <f>SUM(AA29:AA33)</f>
        <v>0</v>
      </c>
    </row>
    <row r="35" spans="1:27" ht="5.0999999999999996" customHeight="1" x14ac:dyDescent="0.25">
      <c r="A35" s="34" t="s">
        <v>41</v>
      </c>
      <c r="B35" s="17"/>
      <c r="C35" s="18"/>
      <c r="D35" s="18"/>
      <c r="E35" s="19"/>
      <c r="F35" s="20"/>
      <c r="G35" s="20"/>
      <c r="H35" s="20"/>
      <c r="I35" s="20"/>
      <c r="J35" s="20"/>
      <c r="K35" s="20"/>
      <c r="L35" s="20"/>
      <c r="M35" s="20"/>
      <c r="N35" s="20"/>
      <c r="O35" s="20"/>
      <c r="P35" s="20"/>
      <c r="Q35" s="20"/>
      <c r="R35" s="20"/>
      <c r="S35" s="20"/>
      <c r="T35" s="20"/>
      <c r="U35" s="20"/>
      <c r="V35" s="20"/>
      <c r="W35" s="20"/>
      <c r="X35" s="20"/>
      <c r="Y35" s="20"/>
      <c r="Z35" s="21"/>
      <c r="AA35" s="22"/>
    </row>
    <row r="36" spans="1:27" ht="13.5" x14ac:dyDescent="0.25">
      <c r="A36" s="10" t="s">
        <v>61</v>
      </c>
      <c r="B36" s="17" t="s">
        <v>32</v>
      </c>
      <c r="C36" s="18"/>
      <c r="D36" s="18"/>
      <c r="E36" s="19"/>
      <c r="F36" s="20"/>
      <c r="G36" s="20"/>
      <c r="H36" s="20"/>
      <c r="I36" s="20"/>
      <c r="J36" s="20"/>
      <c r="K36" s="20"/>
      <c r="L36" s="20"/>
      <c r="M36" s="20"/>
      <c r="N36" s="20"/>
      <c r="O36" s="20"/>
      <c r="P36" s="20"/>
      <c r="Q36" s="20"/>
      <c r="R36" s="20"/>
      <c r="S36" s="20"/>
      <c r="T36" s="20"/>
      <c r="U36" s="20"/>
      <c r="V36" s="20"/>
      <c r="W36" s="20"/>
      <c r="X36" s="20"/>
      <c r="Y36" s="20"/>
      <c r="Z36" s="21"/>
      <c r="AA36" s="22"/>
    </row>
    <row r="37" spans="1:27" ht="13.5" x14ac:dyDescent="0.25">
      <c r="A37" s="23" t="s">
        <v>62</v>
      </c>
      <c r="B37" s="17" t="s">
        <v>32</v>
      </c>
      <c r="C37" s="18"/>
      <c r="D37" s="18"/>
      <c r="E37" s="19"/>
      <c r="F37" s="20"/>
      <c r="G37" s="20"/>
      <c r="H37" s="20"/>
      <c r="I37" s="20"/>
      <c r="J37" s="20"/>
      <c r="K37" s="20"/>
      <c r="L37" s="20"/>
      <c r="M37" s="20"/>
      <c r="N37" s="20"/>
      <c r="O37" s="20"/>
      <c r="P37" s="20"/>
      <c r="Q37" s="20"/>
      <c r="R37" s="20"/>
      <c r="S37" s="20"/>
      <c r="T37" s="20"/>
      <c r="U37" s="20"/>
      <c r="V37" s="20"/>
      <c r="W37" s="20"/>
      <c r="X37" s="20"/>
      <c r="Y37" s="20"/>
      <c r="Z37" s="21"/>
      <c r="AA37" s="22"/>
    </row>
    <row r="38" spans="1:27" ht="13.5" x14ac:dyDescent="0.25">
      <c r="A38" s="23" t="s">
        <v>59</v>
      </c>
      <c r="B38" s="17" t="s">
        <v>32</v>
      </c>
      <c r="C38" s="18">
        <v>55677384</v>
      </c>
      <c r="D38" s="18"/>
      <c r="E38" s="19"/>
      <c r="F38" s="20"/>
      <c r="G38" s="20"/>
      <c r="H38" s="20"/>
      <c r="I38" s="20"/>
      <c r="J38" s="20"/>
      <c r="K38" s="20"/>
      <c r="L38" s="20"/>
      <c r="M38" s="20"/>
      <c r="N38" s="20"/>
      <c r="O38" s="20"/>
      <c r="P38" s="20"/>
      <c r="Q38" s="20"/>
      <c r="R38" s="20"/>
      <c r="S38" s="20"/>
      <c r="T38" s="20"/>
      <c r="U38" s="20"/>
      <c r="V38" s="20"/>
      <c r="W38" s="20"/>
      <c r="X38" s="20"/>
      <c r="Y38" s="20"/>
      <c r="Z38" s="21"/>
      <c r="AA38" s="22"/>
    </row>
    <row r="39" spans="1:27" ht="13.5" x14ac:dyDescent="0.25">
      <c r="A39" s="27" t="s">
        <v>63</v>
      </c>
      <c r="B39" s="35" t="s">
        <v>32</v>
      </c>
      <c r="C39" s="29">
        <f t="shared" ref="C39:Y39" si="4">SUM(C37:C38)</f>
        <v>55677384</v>
      </c>
      <c r="D39" s="29">
        <f>SUM(D37:D38)</f>
        <v>0</v>
      </c>
      <c r="E39" s="36">
        <f t="shared" si="4"/>
        <v>0</v>
      </c>
      <c r="F39" s="37">
        <f t="shared" si="4"/>
        <v>0</v>
      </c>
      <c r="G39" s="37">
        <f t="shared" si="4"/>
        <v>0</v>
      </c>
      <c r="H39" s="37">
        <f t="shared" si="4"/>
        <v>0</v>
      </c>
      <c r="I39" s="37">
        <f t="shared" si="4"/>
        <v>0</v>
      </c>
      <c r="J39" s="37">
        <f t="shared" si="4"/>
        <v>0</v>
      </c>
      <c r="K39" s="37">
        <f t="shared" si="4"/>
        <v>0</v>
      </c>
      <c r="L39" s="37">
        <f t="shared" si="4"/>
        <v>0</v>
      </c>
      <c r="M39" s="37">
        <f t="shared" si="4"/>
        <v>0</v>
      </c>
      <c r="N39" s="37">
        <f t="shared" si="4"/>
        <v>0</v>
      </c>
      <c r="O39" s="37">
        <f t="shared" si="4"/>
        <v>0</v>
      </c>
      <c r="P39" s="37">
        <f t="shared" si="4"/>
        <v>0</v>
      </c>
      <c r="Q39" s="37">
        <f t="shared" si="4"/>
        <v>0</v>
      </c>
      <c r="R39" s="37">
        <f t="shared" si="4"/>
        <v>0</v>
      </c>
      <c r="S39" s="37">
        <f t="shared" si="4"/>
        <v>0</v>
      </c>
      <c r="T39" s="37">
        <f t="shared" si="4"/>
        <v>0</v>
      </c>
      <c r="U39" s="37">
        <f t="shared" si="4"/>
        <v>0</v>
      </c>
      <c r="V39" s="37">
        <f t="shared" si="4"/>
        <v>0</v>
      </c>
      <c r="W39" s="37">
        <f t="shared" si="4"/>
        <v>0</v>
      </c>
      <c r="X39" s="37">
        <f t="shared" si="4"/>
        <v>0</v>
      </c>
      <c r="Y39" s="37">
        <f t="shared" si="4"/>
        <v>0</v>
      </c>
      <c r="Z39" s="38">
        <f>+IF(X39&lt;&gt;0,+(Y39/X39)*100,0)</f>
        <v>0</v>
      </c>
      <c r="AA39" s="39">
        <f>SUM(AA37:AA38)</f>
        <v>0</v>
      </c>
    </row>
    <row r="40" spans="1:27" ht="13.5" x14ac:dyDescent="0.25">
      <c r="A40" s="27" t="s">
        <v>64</v>
      </c>
      <c r="B40" s="28" t="s">
        <v>32</v>
      </c>
      <c r="C40" s="29">
        <f t="shared" ref="C40:Y40" si="5">+C34+C39</f>
        <v>55684739</v>
      </c>
      <c r="D40" s="29">
        <f>+D34+D39</f>
        <v>0</v>
      </c>
      <c r="E40" s="30">
        <f t="shared" si="5"/>
        <v>0</v>
      </c>
      <c r="F40" s="31">
        <f t="shared" si="5"/>
        <v>0</v>
      </c>
      <c r="G40" s="31">
        <f t="shared" si="5"/>
        <v>-13583226</v>
      </c>
      <c r="H40" s="31">
        <f t="shared" si="5"/>
        <v>6613671</v>
      </c>
      <c r="I40" s="31">
        <f t="shared" si="5"/>
        <v>260597</v>
      </c>
      <c r="J40" s="31">
        <f t="shared" si="5"/>
        <v>-6708958</v>
      </c>
      <c r="K40" s="31">
        <f t="shared" si="5"/>
        <v>1640927</v>
      </c>
      <c r="L40" s="31">
        <f t="shared" si="5"/>
        <v>2331241</v>
      </c>
      <c r="M40" s="31">
        <f t="shared" si="5"/>
        <v>-2882486</v>
      </c>
      <c r="N40" s="31">
        <f t="shared" si="5"/>
        <v>1089682</v>
      </c>
      <c r="O40" s="31">
        <f t="shared" si="5"/>
        <v>0</v>
      </c>
      <c r="P40" s="31">
        <f t="shared" si="5"/>
        <v>0</v>
      </c>
      <c r="Q40" s="31">
        <f t="shared" si="5"/>
        <v>0</v>
      </c>
      <c r="R40" s="31">
        <f t="shared" si="5"/>
        <v>0</v>
      </c>
      <c r="S40" s="31">
        <f t="shared" si="5"/>
        <v>0</v>
      </c>
      <c r="T40" s="31">
        <f t="shared" si="5"/>
        <v>0</v>
      </c>
      <c r="U40" s="31">
        <f t="shared" si="5"/>
        <v>0</v>
      </c>
      <c r="V40" s="31">
        <f t="shared" si="5"/>
        <v>0</v>
      </c>
      <c r="W40" s="31">
        <f t="shared" si="5"/>
        <v>-5619276</v>
      </c>
      <c r="X40" s="31">
        <f t="shared" si="5"/>
        <v>0</v>
      </c>
      <c r="Y40" s="31">
        <f t="shared" si="5"/>
        <v>-5619276</v>
      </c>
      <c r="Z40" s="32">
        <f>+IF(X40&lt;&gt;0,+(Y40/X40)*100,0)</f>
        <v>0</v>
      </c>
      <c r="AA40" s="33">
        <f>+AA34+AA39</f>
        <v>0</v>
      </c>
    </row>
    <row r="41" spans="1:27" ht="5.0999999999999996" customHeight="1" x14ac:dyDescent="0.25">
      <c r="A41" s="34" t="s">
        <v>41</v>
      </c>
      <c r="B41" s="17"/>
      <c r="C41" s="18"/>
      <c r="D41" s="18"/>
      <c r="E41" s="19"/>
      <c r="F41" s="20"/>
      <c r="G41" s="20"/>
      <c r="H41" s="20"/>
      <c r="I41" s="20"/>
      <c r="J41" s="20"/>
      <c r="K41" s="20"/>
      <c r="L41" s="20"/>
      <c r="M41" s="20"/>
      <c r="N41" s="20"/>
      <c r="O41" s="20"/>
      <c r="P41" s="20"/>
      <c r="Q41" s="20"/>
      <c r="R41" s="20"/>
      <c r="S41" s="20"/>
      <c r="T41" s="20"/>
      <c r="U41" s="20"/>
      <c r="V41" s="20"/>
      <c r="W41" s="20"/>
      <c r="X41" s="20"/>
      <c r="Y41" s="20"/>
      <c r="Z41" s="21"/>
      <c r="AA41" s="22"/>
    </row>
    <row r="42" spans="1:27" ht="13.5" x14ac:dyDescent="0.25">
      <c r="A42" s="41" t="s">
        <v>65</v>
      </c>
      <c r="B42" s="42" t="s">
        <v>66</v>
      </c>
      <c r="C42" s="43">
        <f t="shared" ref="C42:Y42" si="6">+C25-C40</f>
        <v>-117017605</v>
      </c>
      <c r="D42" s="43">
        <f>+D25-D40</f>
        <v>0</v>
      </c>
      <c r="E42" s="44">
        <f t="shared" si="6"/>
        <v>-2961082315</v>
      </c>
      <c r="F42" s="45">
        <f t="shared" si="6"/>
        <v>-2961082315</v>
      </c>
      <c r="G42" s="45">
        <f t="shared" si="6"/>
        <v>41756707</v>
      </c>
      <c r="H42" s="45">
        <f t="shared" si="6"/>
        <v>-651699</v>
      </c>
      <c r="I42" s="45">
        <f t="shared" si="6"/>
        <v>1077914</v>
      </c>
      <c r="J42" s="45">
        <f t="shared" si="6"/>
        <v>42182922</v>
      </c>
      <c r="K42" s="45">
        <f t="shared" si="6"/>
        <v>2105461</v>
      </c>
      <c r="L42" s="45">
        <f t="shared" si="6"/>
        <v>-2260079</v>
      </c>
      <c r="M42" s="45">
        <f t="shared" si="6"/>
        <v>43754312</v>
      </c>
      <c r="N42" s="45">
        <f t="shared" si="6"/>
        <v>43599694</v>
      </c>
      <c r="O42" s="45">
        <f t="shared" si="6"/>
        <v>0</v>
      </c>
      <c r="P42" s="45">
        <f t="shared" si="6"/>
        <v>0</v>
      </c>
      <c r="Q42" s="45">
        <f t="shared" si="6"/>
        <v>0</v>
      </c>
      <c r="R42" s="45">
        <f t="shared" si="6"/>
        <v>0</v>
      </c>
      <c r="S42" s="45">
        <f t="shared" si="6"/>
        <v>0</v>
      </c>
      <c r="T42" s="45">
        <f t="shared" si="6"/>
        <v>0</v>
      </c>
      <c r="U42" s="45">
        <f t="shared" si="6"/>
        <v>0</v>
      </c>
      <c r="V42" s="45">
        <f t="shared" si="6"/>
        <v>0</v>
      </c>
      <c r="W42" s="45">
        <f t="shared" si="6"/>
        <v>85782616</v>
      </c>
      <c r="X42" s="45">
        <f t="shared" si="6"/>
        <v>-1480541160</v>
      </c>
      <c r="Y42" s="45">
        <f t="shared" si="6"/>
        <v>1566323776</v>
      </c>
      <c r="Z42" s="46">
        <f>+IF(X42&lt;&gt;0,+(Y42/X42)*100,0)</f>
        <v>-105.79400413292123</v>
      </c>
      <c r="AA42" s="47">
        <f>+AA25-AA40</f>
        <v>-2961082315</v>
      </c>
    </row>
    <row r="43" spans="1:27" ht="5.0999999999999996" customHeight="1" x14ac:dyDescent="0.25">
      <c r="A43" s="34" t="s">
        <v>41</v>
      </c>
      <c r="B43" s="17"/>
      <c r="C43" s="18"/>
      <c r="D43" s="18"/>
      <c r="E43" s="19"/>
      <c r="F43" s="20"/>
      <c r="G43" s="20"/>
      <c r="H43" s="20"/>
      <c r="I43" s="20"/>
      <c r="J43" s="20"/>
      <c r="K43" s="20"/>
      <c r="L43" s="20"/>
      <c r="M43" s="20"/>
      <c r="N43" s="20"/>
      <c r="O43" s="20"/>
      <c r="P43" s="20"/>
      <c r="Q43" s="20"/>
      <c r="R43" s="20"/>
      <c r="S43" s="20"/>
      <c r="T43" s="20"/>
      <c r="U43" s="20"/>
      <c r="V43" s="20"/>
      <c r="W43" s="20"/>
      <c r="X43" s="20"/>
      <c r="Y43" s="20"/>
      <c r="Z43" s="48"/>
      <c r="AA43" s="22"/>
    </row>
    <row r="44" spans="1:27" ht="13.5" x14ac:dyDescent="0.25">
      <c r="A44" s="10" t="s">
        <v>67</v>
      </c>
      <c r="B44" s="17" t="s">
        <v>32</v>
      </c>
      <c r="C44" s="18"/>
      <c r="D44" s="18"/>
      <c r="E44" s="19"/>
      <c r="F44" s="20"/>
      <c r="G44" s="20"/>
      <c r="H44" s="20"/>
      <c r="I44" s="20"/>
      <c r="J44" s="20"/>
      <c r="K44" s="20"/>
      <c r="L44" s="20"/>
      <c r="M44" s="20"/>
      <c r="N44" s="20"/>
      <c r="O44" s="20"/>
      <c r="P44" s="20"/>
      <c r="Q44" s="20"/>
      <c r="R44" s="20"/>
      <c r="S44" s="20"/>
      <c r="T44" s="20"/>
      <c r="U44" s="20"/>
      <c r="V44" s="20"/>
      <c r="W44" s="20"/>
      <c r="X44" s="20"/>
      <c r="Y44" s="20"/>
      <c r="Z44" s="48"/>
      <c r="AA44" s="22"/>
    </row>
    <row r="45" spans="1:27" ht="13.5" x14ac:dyDescent="0.25">
      <c r="A45" s="23" t="s">
        <v>68</v>
      </c>
      <c r="B45" s="17" t="s">
        <v>32</v>
      </c>
      <c r="C45" s="18"/>
      <c r="D45" s="18"/>
      <c r="E45" s="19"/>
      <c r="F45" s="20"/>
      <c r="G45" s="20"/>
      <c r="H45" s="20"/>
      <c r="I45" s="20"/>
      <c r="J45" s="20"/>
      <c r="K45" s="20"/>
      <c r="L45" s="20"/>
      <c r="M45" s="20"/>
      <c r="N45" s="20"/>
      <c r="O45" s="20"/>
      <c r="P45" s="20"/>
      <c r="Q45" s="20"/>
      <c r="R45" s="20"/>
      <c r="S45" s="20"/>
      <c r="T45" s="20"/>
      <c r="U45" s="20"/>
      <c r="V45" s="20"/>
      <c r="W45" s="20"/>
      <c r="X45" s="20"/>
      <c r="Y45" s="20"/>
      <c r="Z45" s="48"/>
      <c r="AA45" s="22"/>
    </row>
    <row r="46" spans="1:27" ht="13.5" x14ac:dyDescent="0.25">
      <c r="A46" s="23" t="s">
        <v>69</v>
      </c>
      <c r="B46" s="17" t="s">
        <v>32</v>
      </c>
      <c r="C46" s="18"/>
      <c r="D46" s="18"/>
      <c r="E46" s="19"/>
      <c r="F46" s="20"/>
      <c r="G46" s="20"/>
      <c r="H46" s="20"/>
      <c r="I46" s="20"/>
      <c r="J46" s="20"/>
      <c r="K46" s="20"/>
      <c r="L46" s="20"/>
      <c r="M46" s="20"/>
      <c r="N46" s="20"/>
      <c r="O46" s="20"/>
      <c r="P46" s="20"/>
      <c r="Q46" s="20"/>
      <c r="R46" s="20"/>
      <c r="S46" s="20"/>
      <c r="T46" s="20"/>
      <c r="U46" s="20"/>
      <c r="V46" s="20"/>
      <c r="W46" s="20"/>
      <c r="X46" s="20"/>
      <c r="Y46" s="20"/>
      <c r="Z46" s="48"/>
      <c r="AA46" s="22"/>
    </row>
    <row r="47" spans="1:27" ht="14.45" customHeight="1" x14ac:dyDescent="0.25">
      <c r="A47" s="23" t="s">
        <v>41</v>
      </c>
      <c r="B47" s="17"/>
      <c r="C47" s="18"/>
      <c r="D47" s="18"/>
      <c r="E47" s="19"/>
      <c r="F47" s="20"/>
      <c r="G47" s="20"/>
      <c r="H47" s="20"/>
      <c r="I47" s="20"/>
      <c r="J47" s="20"/>
      <c r="K47" s="20"/>
      <c r="L47" s="20"/>
      <c r="M47" s="20"/>
      <c r="N47" s="20"/>
      <c r="O47" s="20"/>
      <c r="P47" s="20"/>
      <c r="Q47" s="20"/>
      <c r="R47" s="20"/>
      <c r="S47" s="20"/>
      <c r="T47" s="20"/>
      <c r="U47" s="20"/>
      <c r="V47" s="20"/>
      <c r="W47" s="20"/>
      <c r="X47" s="20"/>
      <c r="Y47" s="20"/>
      <c r="Z47" s="48"/>
      <c r="AA47" s="22"/>
    </row>
    <row r="48" spans="1:27" ht="13.5" x14ac:dyDescent="0.25">
      <c r="A48" s="49" t="s">
        <v>70</v>
      </c>
      <c r="B48" s="50" t="s">
        <v>66</v>
      </c>
      <c r="C48" s="51">
        <f t="shared" ref="C48:Y48" si="7">SUM(C45:C47)</f>
        <v>0</v>
      </c>
      <c r="D48" s="51">
        <f>SUM(D45:D47)</f>
        <v>0</v>
      </c>
      <c r="E48" s="52">
        <f t="shared" si="7"/>
        <v>0</v>
      </c>
      <c r="F48" s="53">
        <f t="shared" si="7"/>
        <v>0</v>
      </c>
      <c r="G48" s="53">
        <f t="shared" si="7"/>
        <v>0</v>
      </c>
      <c r="H48" s="53">
        <f t="shared" si="7"/>
        <v>0</v>
      </c>
      <c r="I48" s="53">
        <f t="shared" si="7"/>
        <v>0</v>
      </c>
      <c r="J48" s="53">
        <f t="shared" si="7"/>
        <v>0</v>
      </c>
      <c r="K48" s="53">
        <f t="shared" si="7"/>
        <v>0</v>
      </c>
      <c r="L48" s="53">
        <f t="shared" si="7"/>
        <v>0</v>
      </c>
      <c r="M48" s="53">
        <f t="shared" si="7"/>
        <v>0</v>
      </c>
      <c r="N48" s="53">
        <f t="shared" si="7"/>
        <v>0</v>
      </c>
      <c r="O48" s="53">
        <f t="shared" si="7"/>
        <v>0</v>
      </c>
      <c r="P48" s="53">
        <f t="shared" si="7"/>
        <v>0</v>
      </c>
      <c r="Q48" s="53">
        <f t="shared" si="7"/>
        <v>0</v>
      </c>
      <c r="R48" s="53">
        <f t="shared" si="7"/>
        <v>0</v>
      </c>
      <c r="S48" s="53">
        <f t="shared" si="7"/>
        <v>0</v>
      </c>
      <c r="T48" s="53">
        <f t="shared" si="7"/>
        <v>0</v>
      </c>
      <c r="U48" s="53">
        <f t="shared" si="7"/>
        <v>0</v>
      </c>
      <c r="V48" s="53">
        <f t="shared" si="7"/>
        <v>0</v>
      </c>
      <c r="W48" s="53">
        <f t="shared" si="7"/>
        <v>0</v>
      </c>
      <c r="X48" s="53">
        <f t="shared" si="7"/>
        <v>0</v>
      </c>
      <c r="Y48" s="53">
        <f t="shared" si="7"/>
        <v>0</v>
      </c>
      <c r="Z48" s="54">
        <f>+IF(X48&lt;&gt;0,+(Y48/X48)*100,0)</f>
        <v>0</v>
      </c>
      <c r="AA48" s="55">
        <f>SUM(AA45:AA47)</f>
        <v>0</v>
      </c>
    </row>
    <row r="49" spans="1:27" ht="13.5" x14ac:dyDescent="0.25">
      <c r="A49" s="56" t="s">
        <v>328</v>
      </c>
      <c r="B49" s="57"/>
      <c r="C49" s="58"/>
      <c r="D49" s="58"/>
      <c r="E49" s="58"/>
      <c r="F49" s="58"/>
      <c r="G49" s="58"/>
      <c r="H49" s="59"/>
      <c r="I49" s="59"/>
      <c r="J49" s="59"/>
      <c r="K49" s="59"/>
      <c r="L49" s="59"/>
      <c r="M49" s="59"/>
      <c r="N49" s="59"/>
      <c r="O49" s="59"/>
      <c r="P49" s="59"/>
      <c r="Q49" s="59"/>
      <c r="R49" s="59"/>
      <c r="S49" s="59"/>
      <c r="T49" s="59"/>
      <c r="U49" s="59"/>
      <c r="V49" s="59"/>
      <c r="W49" s="59"/>
      <c r="X49" s="59"/>
      <c r="Y49" s="59"/>
      <c r="Z49" s="59"/>
      <c r="AA49" s="59"/>
    </row>
    <row r="50" spans="1:27" ht="13.5" x14ac:dyDescent="0.25">
      <c r="A50" s="60" t="s">
        <v>329</v>
      </c>
      <c r="B50" s="60"/>
      <c r="C50" s="60"/>
      <c r="D50" s="60"/>
      <c r="E50" s="60"/>
      <c r="F50" s="60"/>
      <c r="G50" s="60"/>
      <c r="H50" s="59"/>
      <c r="I50" s="59"/>
      <c r="J50" s="59"/>
      <c r="K50" s="59"/>
      <c r="L50" s="59"/>
      <c r="M50" s="59"/>
      <c r="N50" s="59"/>
      <c r="O50" s="59"/>
      <c r="P50" s="59"/>
      <c r="Q50" s="59"/>
      <c r="R50" s="59"/>
      <c r="S50" s="59"/>
      <c r="T50" s="59"/>
      <c r="U50" s="59"/>
      <c r="V50" s="59"/>
      <c r="W50" s="59"/>
      <c r="X50" s="59"/>
      <c r="Y50" s="59"/>
      <c r="Z50" s="59"/>
      <c r="AA50" s="59"/>
    </row>
    <row r="51" spans="1:27" ht="13.5" x14ac:dyDescent="0.25">
      <c r="A51" s="61" t="s">
        <v>330</v>
      </c>
      <c r="B51" s="62"/>
      <c r="C51" s="63"/>
      <c r="D51" s="63"/>
      <c r="E51" s="63"/>
      <c r="F51" s="63"/>
      <c r="G51" s="63"/>
      <c r="H51" s="59"/>
      <c r="I51" s="59"/>
      <c r="J51" s="59"/>
      <c r="K51" s="59"/>
      <c r="L51" s="59"/>
      <c r="M51" s="59"/>
      <c r="N51" s="59"/>
      <c r="O51" s="59"/>
      <c r="P51" s="59"/>
      <c r="Q51" s="59"/>
      <c r="R51" s="59"/>
      <c r="S51" s="59"/>
      <c r="T51" s="59"/>
      <c r="U51" s="59"/>
      <c r="V51" s="59"/>
      <c r="W51" s="59"/>
      <c r="X51" s="59"/>
      <c r="Y51" s="59"/>
      <c r="Z51" s="59"/>
      <c r="AA51" s="59"/>
    </row>
    <row r="52" spans="1:27" ht="13.5" x14ac:dyDescent="0.25">
      <c r="A52" s="59"/>
      <c r="B52" s="59"/>
      <c r="C52" s="59"/>
      <c r="D52" s="59"/>
      <c r="E52" s="59"/>
      <c r="F52" s="59"/>
      <c r="G52" s="59"/>
      <c r="H52" s="59"/>
      <c r="I52" s="59"/>
      <c r="J52" s="59"/>
      <c r="K52" s="59"/>
      <c r="L52" s="59"/>
      <c r="M52" s="59"/>
      <c r="N52" s="59"/>
      <c r="O52" s="59"/>
      <c r="P52" s="59"/>
      <c r="Q52" s="59"/>
      <c r="R52" s="59"/>
      <c r="S52" s="59"/>
      <c r="T52" s="59"/>
      <c r="U52" s="59"/>
      <c r="V52" s="59"/>
      <c r="W52" s="59"/>
      <c r="X52" s="59"/>
      <c r="Y52" s="59"/>
      <c r="Z52" s="59"/>
      <c r="AA52" s="59"/>
    </row>
    <row r="53" spans="1:27" ht="13.5" x14ac:dyDescent="0.25">
      <c r="A53" s="59"/>
      <c r="B53" s="59"/>
      <c r="C53" s="59"/>
      <c r="D53" s="59"/>
      <c r="E53" s="59"/>
      <c r="F53" s="59"/>
      <c r="G53" s="59"/>
      <c r="H53" s="59"/>
      <c r="I53" s="59"/>
      <c r="J53" s="59"/>
      <c r="K53" s="59"/>
      <c r="L53" s="59"/>
      <c r="M53" s="59"/>
      <c r="N53" s="59"/>
      <c r="O53" s="59"/>
      <c r="P53" s="59"/>
      <c r="Q53" s="59"/>
      <c r="R53" s="59"/>
      <c r="S53" s="59"/>
      <c r="T53" s="59"/>
      <c r="U53" s="59"/>
      <c r="V53" s="59"/>
      <c r="W53" s="59"/>
      <c r="X53" s="59"/>
      <c r="Y53" s="59"/>
      <c r="Z53" s="59"/>
      <c r="AA53" s="59"/>
    </row>
    <row r="54" spans="1:27" ht="13.5" x14ac:dyDescent="0.25">
      <c r="A54" s="59"/>
      <c r="B54" s="59"/>
      <c r="C54" s="59"/>
      <c r="D54" s="59"/>
      <c r="E54" s="59"/>
      <c r="F54" s="59"/>
      <c r="G54" s="59"/>
      <c r="H54" s="59"/>
      <c r="I54" s="59"/>
      <c r="J54" s="59"/>
      <c r="K54" s="59"/>
      <c r="L54" s="59"/>
      <c r="M54" s="59"/>
      <c r="N54" s="59"/>
      <c r="O54" s="59"/>
      <c r="P54" s="59"/>
      <c r="Q54" s="59"/>
      <c r="R54" s="59"/>
      <c r="S54" s="59"/>
      <c r="T54" s="59"/>
      <c r="U54" s="59"/>
      <c r="V54" s="59"/>
      <c r="W54" s="59"/>
      <c r="X54" s="59"/>
      <c r="Y54" s="59"/>
      <c r="Z54" s="59"/>
      <c r="AA54" s="59"/>
    </row>
  </sheetData>
  <mergeCells count="2">
    <mergeCell ref="A1:AA1"/>
    <mergeCell ref="E2:AA2"/>
  </mergeCells>
  <printOptions horizontalCentered="1"/>
  <pageMargins left="0.55118110236220497" right="0.22" top="0.59055118110236204" bottom="0.59055118110236204" header="0.31496062992126" footer="0.31496062992126"/>
  <pageSetup paperSize="9" orientation="landscape" r:id="rId1"/>
  <rowBreaks count="1" manualBreakCount="1">
    <brk id="48" max="16383" man="1"/>
  </rowBreaks>
</worksheet>
</file>

<file path=xl/worksheets/sheet8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AA54"/>
  <sheetViews>
    <sheetView showGridLines="0" workbookViewId="0">
      <selection activeCell="B2" sqref="B2"/>
    </sheetView>
  </sheetViews>
  <sheetFormatPr defaultRowHeight="12.75" x14ac:dyDescent="0.2"/>
  <cols>
    <col min="1" max="1" width="35.7109375" customWidth="1"/>
    <col min="2" max="2" width="3.42578125" bestFit="1" customWidth="1"/>
    <col min="3" max="3" width="9.7109375" customWidth="1"/>
    <col min="4" max="4" width="9.7109375" hidden="1" customWidth="1"/>
    <col min="5" max="6" width="9.7109375" customWidth="1"/>
    <col min="7" max="9" width="9.7109375" hidden="1" customWidth="1"/>
    <col min="10" max="10" width="9.7109375" customWidth="1"/>
    <col min="11" max="13" width="9.7109375" hidden="1" customWidth="1"/>
    <col min="14" max="14" width="9.7109375" customWidth="1"/>
    <col min="15" max="22" width="9.7109375" hidden="1" customWidth="1"/>
    <col min="23" max="27" width="9.7109375" customWidth="1"/>
  </cols>
  <sheetData>
    <row r="1" spans="1:27" ht="38.450000000000003" customHeight="1" x14ac:dyDescent="0.25">
      <c r="A1" s="64" t="s">
        <v>154</v>
      </c>
      <c r="B1" s="64"/>
      <c r="C1" s="64"/>
      <c r="D1" s="64"/>
      <c r="E1" s="64"/>
      <c r="F1" s="64"/>
      <c r="G1" s="64"/>
      <c r="H1" s="64"/>
      <c r="I1" s="64"/>
      <c r="J1" s="64"/>
      <c r="K1" s="64"/>
      <c r="L1" s="64"/>
      <c r="M1" s="64"/>
      <c r="N1" s="64"/>
      <c r="O1" s="64"/>
      <c r="P1" s="64"/>
      <c r="Q1" s="64"/>
      <c r="R1" s="64"/>
      <c r="S1" s="64"/>
      <c r="T1" s="64"/>
      <c r="U1" s="64"/>
      <c r="V1" s="64"/>
      <c r="W1" s="64"/>
      <c r="X1" s="64"/>
      <c r="Y1" s="64"/>
      <c r="Z1" s="64"/>
      <c r="AA1" s="64"/>
    </row>
    <row r="2" spans="1:27" ht="24.95" customHeight="1" x14ac:dyDescent="0.2">
      <c r="A2" s="2" t="s">
        <v>1</v>
      </c>
      <c r="B2" s="1" t="s">
        <v>331</v>
      </c>
      <c r="C2" s="3" t="s">
        <v>2</v>
      </c>
      <c r="D2" s="3" t="s">
        <v>3</v>
      </c>
      <c r="E2" s="65" t="s">
        <v>4</v>
      </c>
      <c r="F2" s="66"/>
      <c r="G2" s="66"/>
      <c r="H2" s="66"/>
      <c r="I2" s="66"/>
      <c r="J2" s="66"/>
      <c r="K2" s="66"/>
      <c r="L2" s="66"/>
      <c r="M2" s="66"/>
      <c r="N2" s="66"/>
      <c r="O2" s="66"/>
      <c r="P2" s="66"/>
      <c r="Q2" s="66"/>
      <c r="R2" s="66"/>
      <c r="S2" s="66"/>
      <c r="T2" s="66"/>
      <c r="U2" s="66"/>
      <c r="V2" s="66"/>
      <c r="W2" s="66"/>
      <c r="X2" s="66"/>
      <c r="Y2" s="66"/>
      <c r="Z2" s="66"/>
      <c r="AA2" s="67"/>
    </row>
    <row r="3" spans="1:27" ht="24.95" customHeight="1" x14ac:dyDescent="0.2">
      <c r="A3" s="4" t="s">
        <v>5</v>
      </c>
      <c r="B3" s="5" t="s">
        <v>6</v>
      </c>
      <c r="C3" s="6" t="s">
        <v>7</v>
      </c>
      <c r="D3" s="6" t="s">
        <v>7</v>
      </c>
      <c r="E3" s="7" t="s">
        <v>8</v>
      </c>
      <c r="F3" s="8" t="s">
        <v>9</v>
      </c>
      <c r="G3" s="8" t="s">
        <v>10</v>
      </c>
      <c r="H3" s="8" t="s">
        <v>11</v>
      </c>
      <c r="I3" s="8" t="s">
        <v>12</v>
      </c>
      <c r="J3" s="8" t="s">
        <v>13</v>
      </c>
      <c r="K3" s="8" t="s">
        <v>14</v>
      </c>
      <c r="L3" s="8" t="s">
        <v>15</v>
      </c>
      <c r="M3" s="8" t="s">
        <v>16</v>
      </c>
      <c r="N3" s="8" t="s">
        <v>17</v>
      </c>
      <c r="O3" s="8" t="s">
        <v>18</v>
      </c>
      <c r="P3" s="8" t="s">
        <v>19</v>
      </c>
      <c r="Q3" s="8" t="s">
        <v>20</v>
      </c>
      <c r="R3" s="8" t="s">
        <v>21</v>
      </c>
      <c r="S3" s="8" t="s">
        <v>22</v>
      </c>
      <c r="T3" s="8" t="s">
        <v>23</v>
      </c>
      <c r="U3" s="8" t="s">
        <v>24</v>
      </c>
      <c r="V3" s="8" t="s">
        <v>25</v>
      </c>
      <c r="W3" s="8" t="s">
        <v>26</v>
      </c>
      <c r="X3" s="8" t="s">
        <v>27</v>
      </c>
      <c r="Y3" s="8" t="s">
        <v>28</v>
      </c>
      <c r="Z3" s="8" t="s">
        <v>29</v>
      </c>
      <c r="AA3" s="9" t="s">
        <v>30</v>
      </c>
    </row>
    <row r="4" spans="1:27" ht="13.5" x14ac:dyDescent="0.25">
      <c r="A4" s="10" t="s">
        <v>31</v>
      </c>
      <c r="B4" s="11" t="s">
        <v>32</v>
      </c>
      <c r="C4" s="12"/>
      <c r="D4" s="12"/>
      <c r="E4" s="13"/>
      <c r="F4" s="14"/>
      <c r="G4" s="14"/>
      <c r="H4" s="14"/>
      <c r="I4" s="14"/>
      <c r="J4" s="14"/>
      <c r="K4" s="14"/>
      <c r="L4" s="14"/>
      <c r="M4" s="14"/>
      <c r="N4" s="14"/>
      <c r="O4" s="14"/>
      <c r="P4" s="14"/>
      <c r="Q4" s="14"/>
      <c r="R4" s="14"/>
      <c r="S4" s="14"/>
      <c r="T4" s="14"/>
      <c r="U4" s="14"/>
      <c r="V4" s="14"/>
      <c r="W4" s="14"/>
      <c r="X4" s="14"/>
      <c r="Y4" s="14"/>
      <c r="Z4" s="15"/>
      <c r="AA4" s="16"/>
    </row>
    <row r="5" spans="1:27" ht="13.5" x14ac:dyDescent="0.25">
      <c r="A5" s="10" t="s">
        <v>33</v>
      </c>
      <c r="B5" s="17" t="s">
        <v>32</v>
      </c>
      <c r="C5" s="18"/>
      <c r="D5" s="18"/>
      <c r="E5" s="19"/>
      <c r="F5" s="20"/>
      <c r="G5" s="20"/>
      <c r="H5" s="20"/>
      <c r="I5" s="20"/>
      <c r="J5" s="20"/>
      <c r="K5" s="20"/>
      <c r="L5" s="20"/>
      <c r="M5" s="20"/>
      <c r="N5" s="20"/>
      <c r="O5" s="20"/>
      <c r="P5" s="20"/>
      <c r="Q5" s="20"/>
      <c r="R5" s="20"/>
      <c r="S5" s="20"/>
      <c r="T5" s="20"/>
      <c r="U5" s="20"/>
      <c r="V5" s="20"/>
      <c r="W5" s="20"/>
      <c r="X5" s="20"/>
      <c r="Y5" s="20"/>
      <c r="Z5" s="21"/>
      <c r="AA5" s="22"/>
    </row>
    <row r="6" spans="1:27" ht="13.5" x14ac:dyDescent="0.25">
      <c r="A6" s="23" t="s">
        <v>34</v>
      </c>
      <c r="B6" s="17" t="s">
        <v>32</v>
      </c>
      <c r="C6" s="18"/>
      <c r="D6" s="18"/>
      <c r="E6" s="19"/>
      <c r="F6" s="20"/>
      <c r="G6" s="20"/>
      <c r="H6" s="20"/>
      <c r="I6" s="20"/>
      <c r="J6" s="20"/>
      <c r="K6" s="20"/>
      <c r="L6" s="20"/>
      <c r="M6" s="20"/>
      <c r="N6" s="20"/>
      <c r="O6" s="20"/>
      <c r="P6" s="20"/>
      <c r="Q6" s="20"/>
      <c r="R6" s="20"/>
      <c r="S6" s="20"/>
      <c r="T6" s="20"/>
      <c r="U6" s="20"/>
      <c r="V6" s="20"/>
      <c r="W6" s="20"/>
      <c r="X6" s="20"/>
      <c r="Y6" s="20"/>
      <c r="Z6" s="21"/>
      <c r="AA6" s="22"/>
    </row>
    <row r="7" spans="1:27" ht="13.5" x14ac:dyDescent="0.25">
      <c r="A7" s="23" t="s">
        <v>35</v>
      </c>
      <c r="B7" s="17" t="s">
        <v>32</v>
      </c>
      <c r="C7" s="18"/>
      <c r="D7" s="18"/>
      <c r="E7" s="19"/>
      <c r="F7" s="20"/>
      <c r="G7" s="20"/>
      <c r="H7" s="20"/>
      <c r="I7" s="20"/>
      <c r="J7" s="20"/>
      <c r="K7" s="20"/>
      <c r="L7" s="20"/>
      <c r="M7" s="20"/>
      <c r="N7" s="20"/>
      <c r="O7" s="20"/>
      <c r="P7" s="20"/>
      <c r="Q7" s="20"/>
      <c r="R7" s="20"/>
      <c r="S7" s="20"/>
      <c r="T7" s="20"/>
      <c r="U7" s="20"/>
      <c r="V7" s="20"/>
      <c r="W7" s="20"/>
      <c r="X7" s="20"/>
      <c r="Y7" s="20"/>
      <c r="Z7" s="21"/>
      <c r="AA7" s="22"/>
    </row>
    <row r="8" spans="1:27" ht="13.5" x14ac:dyDescent="0.25">
      <c r="A8" s="23" t="s">
        <v>36</v>
      </c>
      <c r="B8" s="17" t="s">
        <v>32</v>
      </c>
      <c r="C8" s="18">
        <v>-1840997</v>
      </c>
      <c r="D8" s="18"/>
      <c r="E8" s="19">
        <v>694046</v>
      </c>
      <c r="F8" s="20">
        <v>694046</v>
      </c>
      <c r="G8" s="20">
        <v>-29585</v>
      </c>
      <c r="H8" s="20">
        <v>-49862</v>
      </c>
      <c r="I8" s="20">
        <v>-46382</v>
      </c>
      <c r="J8" s="20">
        <v>-125829</v>
      </c>
      <c r="K8" s="20">
        <v>-43068</v>
      </c>
      <c r="L8" s="20">
        <v>-36576</v>
      </c>
      <c r="M8" s="20">
        <v>-64139</v>
      </c>
      <c r="N8" s="20">
        <v>-143783</v>
      </c>
      <c r="O8" s="20"/>
      <c r="P8" s="20"/>
      <c r="Q8" s="20"/>
      <c r="R8" s="20"/>
      <c r="S8" s="20"/>
      <c r="T8" s="20"/>
      <c r="U8" s="20"/>
      <c r="V8" s="20"/>
      <c r="W8" s="20">
        <v>-269612</v>
      </c>
      <c r="X8" s="20">
        <v>347018</v>
      </c>
      <c r="Y8" s="20">
        <v>-616630</v>
      </c>
      <c r="Z8" s="21">
        <v>-177.69395247508774</v>
      </c>
      <c r="AA8" s="22">
        <v>694046</v>
      </c>
    </row>
    <row r="9" spans="1:27" ht="13.5" x14ac:dyDescent="0.25">
      <c r="A9" s="23" t="s">
        <v>37</v>
      </c>
      <c r="B9" s="17" t="s">
        <v>32</v>
      </c>
      <c r="C9" s="18"/>
      <c r="D9" s="18"/>
      <c r="E9" s="19"/>
      <c r="F9" s="20"/>
      <c r="G9" s="20"/>
      <c r="H9" s="20"/>
      <c r="I9" s="20"/>
      <c r="J9" s="20"/>
      <c r="K9" s="20"/>
      <c r="L9" s="20"/>
      <c r="M9" s="20"/>
      <c r="N9" s="20"/>
      <c r="O9" s="20"/>
      <c r="P9" s="20"/>
      <c r="Q9" s="20"/>
      <c r="R9" s="20"/>
      <c r="S9" s="20"/>
      <c r="T9" s="20"/>
      <c r="U9" s="20"/>
      <c r="V9" s="20"/>
      <c r="W9" s="20"/>
      <c r="X9" s="20"/>
      <c r="Y9" s="20"/>
      <c r="Z9" s="21"/>
      <c r="AA9" s="22"/>
    </row>
    <row r="10" spans="1:27" ht="13.5" x14ac:dyDescent="0.25">
      <c r="A10" s="23" t="s">
        <v>38</v>
      </c>
      <c r="B10" s="17" t="s">
        <v>32</v>
      </c>
      <c r="C10" s="18"/>
      <c r="D10" s="18"/>
      <c r="E10" s="19"/>
      <c r="F10" s="20"/>
      <c r="G10" s="24"/>
      <c r="H10" s="24"/>
      <c r="I10" s="24"/>
      <c r="J10" s="20"/>
      <c r="K10" s="24"/>
      <c r="L10" s="24"/>
      <c r="M10" s="20"/>
      <c r="N10" s="24"/>
      <c r="O10" s="24"/>
      <c r="P10" s="24"/>
      <c r="Q10" s="20"/>
      <c r="R10" s="24"/>
      <c r="S10" s="24"/>
      <c r="T10" s="20"/>
      <c r="U10" s="24"/>
      <c r="V10" s="24"/>
      <c r="W10" s="24"/>
      <c r="X10" s="20"/>
      <c r="Y10" s="24"/>
      <c r="Z10" s="25"/>
      <c r="AA10" s="26"/>
    </row>
    <row r="11" spans="1:27" ht="13.5" x14ac:dyDescent="0.25">
      <c r="A11" s="23" t="s">
        <v>39</v>
      </c>
      <c r="B11" s="17" t="s">
        <v>32</v>
      </c>
      <c r="C11" s="18"/>
      <c r="D11" s="18"/>
      <c r="E11" s="19"/>
      <c r="F11" s="20"/>
      <c r="G11" s="20"/>
      <c r="H11" s="20"/>
      <c r="I11" s="20"/>
      <c r="J11" s="20"/>
      <c r="K11" s="20"/>
      <c r="L11" s="20"/>
      <c r="M11" s="20"/>
      <c r="N11" s="20"/>
      <c r="O11" s="20"/>
      <c r="P11" s="20"/>
      <c r="Q11" s="20"/>
      <c r="R11" s="20"/>
      <c r="S11" s="20"/>
      <c r="T11" s="20"/>
      <c r="U11" s="20"/>
      <c r="V11" s="20"/>
      <c r="W11" s="20"/>
      <c r="X11" s="20"/>
      <c r="Y11" s="20"/>
      <c r="Z11" s="21"/>
      <c r="AA11" s="22"/>
    </row>
    <row r="12" spans="1:27" ht="13.5" x14ac:dyDescent="0.25">
      <c r="A12" s="27" t="s">
        <v>40</v>
      </c>
      <c r="B12" s="28" t="s">
        <v>32</v>
      </c>
      <c r="C12" s="29">
        <f t="shared" ref="C12:Y12" si="0">SUM(C6:C11)</f>
        <v>-1840997</v>
      </c>
      <c r="D12" s="29">
        <f>SUM(D6:D11)</f>
        <v>0</v>
      </c>
      <c r="E12" s="30">
        <f t="shared" si="0"/>
        <v>694046</v>
      </c>
      <c r="F12" s="31">
        <f t="shared" si="0"/>
        <v>694046</v>
      </c>
      <c r="G12" s="31">
        <f t="shared" si="0"/>
        <v>-29585</v>
      </c>
      <c r="H12" s="31">
        <f t="shared" si="0"/>
        <v>-49862</v>
      </c>
      <c r="I12" s="31">
        <f t="shared" si="0"/>
        <v>-46382</v>
      </c>
      <c r="J12" s="31">
        <f t="shared" si="0"/>
        <v>-125829</v>
      </c>
      <c r="K12" s="31">
        <f t="shared" si="0"/>
        <v>-43068</v>
      </c>
      <c r="L12" s="31">
        <f t="shared" si="0"/>
        <v>-36576</v>
      </c>
      <c r="M12" s="31">
        <f t="shared" si="0"/>
        <v>-64139</v>
      </c>
      <c r="N12" s="31">
        <f t="shared" si="0"/>
        <v>-143783</v>
      </c>
      <c r="O12" s="31">
        <f t="shared" si="0"/>
        <v>0</v>
      </c>
      <c r="P12" s="31">
        <f t="shared" si="0"/>
        <v>0</v>
      </c>
      <c r="Q12" s="31">
        <f t="shared" si="0"/>
        <v>0</v>
      </c>
      <c r="R12" s="31">
        <f t="shared" si="0"/>
        <v>0</v>
      </c>
      <c r="S12" s="31">
        <f t="shared" si="0"/>
        <v>0</v>
      </c>
      <c r="T12" s="31">
        <f t="shared" si="0"/>
        <v>0</v>
      </c>
      <c r="U12" s="31">
        <f t="shared" si="0"/>
        <v>0</v>
      </c>
      <c r="V12" s="31">
        <f t="shared" si="0"/>
        <v>0</v>
      </c>
      <c r="W12" s="31">
        <f t="shared" si="0"/>
        <v>-269612</v>
      </c>
      <c r="X12" s="31">
        <f t="shared" si="0"/>
        <v>347018</v>
      </c>
      <c r="Y12" s="31">
        <f t="shared" si="0"/>
        <v>-616630</v>
      </c>
      <c r="Z12" s="32">
        <f>+IF(X12&lt;&gt;0,+(Y12/X12)*100,0)</f>
        <v>-177.69395247508774</v>
      </c>
      <c r="AA12" s="33">
        <f>SUM(AA6:AA11)</f>
        <v>694046</v>
      </c>
    </row>
    <row r="13" spans="1:27" ht="5.0999999999999996" customHeight="1" x14ac:dyDescent="0.25">
      <c r="A13" s="34" t="s">
        <v>41</v>
      </c>
      <c r="B13" s="17"/>
      <c r="C13" s="18"/>
      <c r="D13" s="18"/>
      <c r="E13" s="19"/>
      <c r="F13" s="20"/>
      <c r="G13" s="20"/>
      <c r="H13" s="20"/>
      <c r="I13" s="20"/>
      <c r="J13" s="20"/>
      <c r="K13" s="20"/>
      <c r="L13" s="20"/>
      <c r="M13" s="20"/>
      <c r="N13" s="20"/>
      <c r="O13" s="20"/>
      <c r="P13" s="20"/>
      <c r="Q13" s="20"/>
      <c r="R13" s="20"/>
      <c r="S13" s="20"/>
      <c r="T13" s="20"/>
      <c r="U13" s="20"/>
      <c r="V13" s="20"/>
      <c r="W13" s="20"/>
      <c r="X13" s="20"/>
      <c r="Y13" s="20"/>
      <c r="Z13" s="21"/>
      <c r="AA13" s="22"/>
    </row>
    <row r="14" spans="1:27" ht="13.5" x14ac:dyDescent="0.25">
      <c r="A14" s="10" t="s">
        <v>42</v>
      </c>
      <c r="B14" s="17" t="s">
        <v>32</v>
      </c>
      <c r="C14" s="18"/>
      <c r="D14" s="18"/>
      <c r="E14" s="19"/>
      <c r="F14" s="20"/>
      <c r="G14" s="20"/>
      <c r="H14" s="20"/>
      <c r="I14" s="20"/>
      <c r="J14" s="20"/>
      <c r="K14" s="20"/>
      <c r="L14" s="20"/>
      <c r="M14" s="20"/>
      <c r="N14" s="20"/>
      <c r="O14" s="20"/>
      <c r="P14" s="20"/>
      <c r="Q14" s="20"/>
      <c r="R14" s="20"/>
      <c r="S14" s="20"/>
      <c r="T14" s="20"/>
      <c r="U14" s="20"/>
      <c r="V14" s="20"/>
      <c r="W14" s="20"/>
      <c r="X14" s="20"/>
      <c r="Y14" s="20"/>
      <c r="Z14" s="21"/>
      <c r="AA14" s="22"/>
    </row>
    <row r="15" spans="1:27" ht="13.5" x14ac:dyDescent="0.25">
      <c r="A15" s="23" t="s">
        <v>43</v>
      </c>
      <c r="B15" s="17" t="s">
        <v>32</v>
      </c>
      <c r="C15" s="18"/>
      <c r="D15" s="18"/>
      <c r="E15" s="19"/>
      <c r="F15" s="20"/>
      <c r="G15" s="20"/>
      <c r="H15" s="20"/>
      <c r="I15" s="20"/>
      <c r="J15" s="20"/>
      <c r="K15" s="20"/>
      <c r="L15" s="20"/>
      <c r="M15" s="20"/>
      <c r="N15" s="20"/>
      <c r="O15" s="20"/>
      <c r="P15" s="20"/>
      <c r="Q15" s="20"/>
      <c r="R15" s="20"/>
      <c r="S15" s="20"/>
      <c r="T15" s="20"/>
      <c r="U15" s="20"/>
      <c r="V15" s="20"/>
      <c r="W15" s="20"/>
      <c r="X15" s="20"/>
      <c r="Y15" s="20"/>
      <c r="Z15" s="21"/>
      <c r="AA15" s="22"/>
    </row>
    <row r="16" spans="1:27" ht="13.5" x14ac:dyDescent="0.25">
      <c r="A16" s="23" t="s">
        <v>44</v>
      </c>
      <c r="B16" s="17" t="s">
        <v>32</v>
      </c>
      <c r="C16" s="18"/>
      <c r="D16" s="18"/>
      <c r="E16" s="19"/>
      <c r="F16" s="20"/>
      <c r="G16" s="24"/>
      <c r="H16" s="24"/>
      <c r="I16" s="24"/>
      <c r="J16" s="20"/>
      <c r="K16" s="24"/>
      <c r="L16" s="24"/>
      <c r="M16" s="20"/>
      <c r="N16" s="24"/>
      <c r="O16" s="24"/>
      <c r="P16" s="24"/>
      <c r="Q16" s="20"/>
      <c r="R16" s="24"/>
      <c r="S16" s="24"/>
      <c r="T16" s="20"/>
      <c r="U16" s="24"/>
      <c r="V16" s="24"/>
      <c r="W16" s="24"/>
      <c r="X16" s="20"/>
      <c r="Y16" s="24"/>
      <c r="Z16" s="25"/>
      <c r="AA16" s="26"/>
    </row>
    <row r="17" spans="1:27" ht="13.5" x14ac:dyDescent="0.25">
      <c r="A17" s="23" t="s">
        <v>45</v>
      </c>
      <c r="B17" s="17" t="s">
        <v>32</v>
      </c>
      <c r="C17" s="18"/>
      <c r="D17" s="18"/>
      <c r="E17" s="19"/>
      <c r="F17" s="20"/>
      <c r="G17" s="20"/>
      <c r="H17" s="20"/>
      <c r="I17" s="20"/>
      <c r="J17" s="20"/>
      <c r="K17" s="20"/>
      <c r="L17" s="20"/>
      <c r="M17" s="20"/>
      <c r="N17" s="20"/>
      <c r="O17" s="20"/>
      <c r="P17" s="20"/>
      <c r="Q17" s="20"/>
      <c r="R17" s="20"/>
      <c r="S17" s="20"/>
      <c r="T17" s="20"/>
      <c r="U17" s="20"/>
      <c r="V17" s="20"/>
      <c r="W17" s="20"/>
      <c r="X17" s="20"/>
      <c r="Y17" s="20"/>
      <c r="Z17" s="21"/>
      <c r="AA17" s="22"/>
    </row>
    <row r="18" spans="1:27" ht="13.5" x14ac:dyDescent="0.25">
      <c r="A18" s="23" t="s">
        <v>46</v>
      </c>
      <c r="B18" s="17" t="s">
        <v>32</v>
      </c>
      <c r="C18" s="18"/>
      <c r="D18" s="18"/>
      <c r="E18" s="19"/>
      <c r="F18" s="20"/>
      <c r="G18" s="20"/>
      <c r="H18" s="20"/>
      <c r="I18" s="20"/>
      <c r="J18" s="20"/>
      <c r="K18" s="20"/>
      <c r="L18" s="20"/>
      <c r="M18" s="20"/>
      <c r="N18" s="20"/>
      <c r="O18" s="20"/>
      <c r="P18" s="20"/>
      <c r="Q18" s="20"/>
      <c r="R18" s="20"/>
      <c r="S18" s="20"/>
      <c r="T18" s="20"/>
      <c r="U18" s="20"/>
      <c r="V18" s="20"/>
      <c r="W18" s="20"/>
      <c r="X18" s="20"/>
      <c r="Y18" s="20"/>
      <c r="Z18" s="21"/>
      <c r="AA18" s="22"/>
    </row>
    <row r="19" spans="1:27" ht="13.5" x14ac:dyDescent="0.25">
      <c r="A19" s="23" t="s">
        <v>47</v>
      </c>
      <c r="B19" s="17" t="s">
        <v>32</v>
      </c>
      <c r="C19" s="18"/>
      <c r="D19" s="18"/>
      <c r="E19" s="19"/>
      <c r="F19" s="20"/>
      <c r="G19" s="20"/>
      <c r="H19" s="20"/>
      <c r="I19" s="20"/>
      <c r="J19" s="20"/>
      <c r="K19" s="20"/>
      <c r="L19" s="20"/>
      <c r="M19" s="20"/>
      <c r="N19" s="20"/>
      <c r="O19" s="20"/>
      <c r="P19" s="20"/>
      <c r="Q19" s="20"/>
      <c r="R19" s="20"/>
      <c r="S19" s="20"/>
      <c r="T19" s="20"/>
      <c r="U19" s="20"/>
      <c r="V19" s="20"/>
      <c r="W19" s="20"/>
      <c r="X19" s="20"/>
      <c r="Y19" s="20"/>
      <c r="Z19" s="21"/>
      <c r="AA19" s="22"/>
    </row>
    <row r="20" spans="1:27" ht="13.5" x14ac:dyDescent="0.25">
      <c r="A20" s="23" t="s">
        <v>32</v>
      </c>
      <c r="B20" s="17" t="s">
        <v>32</v>
      </c>
      <c r="C20" s="18"/>
      <c r="D20" s="18"/>
      <c r="E20" s="19"/>
      <c r="F20" s="20"/>
      <c r="G20" s="20"/>
      <c r="H20" s="20"/>
      <c r="I20" s="20"/>
      <c r="J20" s="20"/>
      <c r="K20" s="20"/>
      <c r="L20" s="20"/>
      <c r="M20" s="20"/>
      <c r="N20" s="20"/>
      <c r="O20" s="20"/>
      <c r="P20" s="20"/>
      <c r="Q20" s="20"/>
      <c r="R20" s="20"/>
      <c r="S20" s="20"/>
      <c r="T20" s="20"/>
      <c r="U20" s="20"/>
      <c r="V20" s="20"/>
      <c r="W20" s="20"/>
      <c r="X20" s="20"/>
      <c r="Y20" s="20"/>
      <c r="Z20" s="21"/>
      <c r="AA20" s="22"/>
    </row>
    <row r="21" spans="1:27" ht="13.5" x14ac:dyDescent="0.25">
      <c r="A21" s="23" t="s">
        <v>48</v>
      </c>
      <c r="B21" s="17" t="s">
        <v>32</v>
      </c>
      <c r="C21" s="18"/>
      <c r="D21" s="18"/>
      <c r="E21" s="19"/>
      <c r="F21" s="20"/>
      <c r="G21" s="20"/>
      <c r="H21" s="20"/>
      <c r="I21" s="20"/>
      <c r="J21" s="20"/>
      <c r="K21" s="20"/>
      <c r="L21" s="20"/>
      <c r="M21" s="20"/>
      <c r="N21" s="20"/>
      <c r="O21" s="20"/>
      <c r="P21" s="20"/>
      <c r="Q21" s="20"/>
      <c r="R21" s="20"/>
      <c r="S21" s="20"/>
      <c r="T21" s="20"/>
      <c r="U21" s="20"/>
      <c r="V21" s="20"/>
      <c r="W21" s="20"/>
      <c r="X21" s="20"/>
      <c r="Y21" s="20"/>
      <c r="Z21" s="21"/>
      <c r="AA21" s="22"/>
    </row>
    <row r="22" spans="1:27" ht="13.5" x14ac:dyDescent="0.25">
      <c r="A22" s="23" t="s">
        <v>49</v>
      </c>
      <c r="B22" s="17" t="s">
        <v>32</v>
      </c>
      <c r="C22" s="18"/>
      <c r="D22" s="18"/>
      <c r="E22" s="19"/>
      <c r="F22" s="20"/>
      <c r="G22" s="20"/>
      <c r="H22" s="20"/>
      <c r="I22" s="20"/>
      <c r="J22" s="20"/>
      <c r="K22" s="20"/>
      <c r="L22" s="20"/>
      <c r="M22" s="20"/>
      <c r="N22" s="20"/>
      <c r="O22" s="20"/>
      <c r="P22" s="20"/>
      <c r="Q22" s="20"/>
      <c r="R22" s="20"/>
      <c r="S22" s="20"/>
      <c r="T22" s="20"/>
      <c r="U22" s="20"/>
      <c r="V22" s="20"/>
      <c r="W22" s="20"/>
      <c r="X22" s="20"/>
      <c r="Y22" s="20"/>
      <c r="Z22" s="21"/>
      <c r="AA22" s="22"/>
    </row>
    <row r="23" spans="1:27" ht="13.5" x14ac:dyDescent="0.25">
      <c r="A23" s="23" t="s">
        <v>50</v>
      </c>
      <c r="B23" s="17" t="s">
        <v>32</v>
      </c>
      <c r="C23" s="18"/>
      <c r="D23" s="18"/>
      <c r="E23" s="19"/>
      <c r="F23" s="20"/>
      <c r="G23" s="24"/>
      <c r="H23" s="24"/>
      <c r="I23" s="24"/>
      <c r="J23" s="20"/>
      <c r="K23" s="24"/>
      <c r="L23" s="24"/>
      <c r="M23" s="20"/>
      <c r="N23" s="24"/>
      <c r="O23" s="24"/>
      <c r="P23" s="24"/>
      <c r="Q23" s="20"/>
      <c r="R23" s="24"/>
      <c r="S23" s="24"/>
      <c r="T23" s="20"/>
      <c r="U23" s="24"/>
      <c r="V23" s="24"/>
      <c r="W23" s="24"/>
      <c r="X23" s="20"/>
      <c r="Y23" s="24"/>
      <c r="Z23" s="25"/>
      <c r="AA23" s="26"/>
    </row>
    <row r="24" spans="1:27" ht="13.5" x14ac:dyDescent="0.25">
      <c r="A24" s="27" t="s">
        <v>51</v>
      </c>
      <c r="B24" s="35" t="s">
        <v>32</v>
      </c>
      <c r="C24" s="29">
        <f t="shared" ref="C24:Y24" si="1">SUM(C15:C23)</f>
        <v>0</v>
      </c>
      <c r="D24" s="29">
        <f>SUM(D15:D23)</f>
        <v>0</v>
      </c>
      <c r="E24" s="36">
        <f t="shared" si="1"/>
        <v>0</v>
      </c>
      <c r="F24" s="37">
        <f t="shared" si="1"/>
        <v>0</v>
      </c>
      <c r="G24" s="37">
        <f t="shared" si="1"/>
        <v>0</v>
      </c>
      <c r="H24" s="37">
        <f t="shared" si="1"/>
        <v>0</v>
      </c>
      <c r="I24" s="37">
        <f t="shared" si="1"/>
        <v>0</v>
      </c>
      <c r="J24" s="37">
        <f t="shared" si="1"/>
        <v>0</v>
      </c>
      <c r="K24" s="37">
        <f t="shared" si="1"/>
        <v>0</v>
      </c>
      <c r="L24" s="37">
        <f t="shared" si="1"/>
        <v>0</v>
      </c>
      <c r="M24" s="37">
        <f t="shared" si="1"/>
        <v>0</v>
      </c>
      <c r="N24" s="37">
        <f t="shared" si="1"/>
        <v>0</v>
      </c>
      <c r="O24" s="37">
        <f t="shared" si="1"/>
        <v>0</v>
      </c>
      <c r="P24" s="37">
        <f t="shared" si="1"/>
        <v>0</v>
      </c>
      <c r="Q24" s="37">
        <f t="shared" si="1"/>
        <v>0</v>
      </c>
      <c r="R24" s="37">
        <f t="shared" si="1"/>
        <v>0</v>
      </c>
      <c r="S24" s="37">
        <f t="shared" si="1"/>
        <v>0</v>
      </c>
      <c r="T24" s="37">
        <f t="shared" si="1"/>
        <v>0</v>
      </c>
      <c r="U24" s="37">
        <f t="shared" si="1"/>
        <v>0</v>
      </c>
      <c r="V24" s="37">
        <f t="shared" si="1"/>
        <v>0</v>
      </c>
      <c r="W24" s="37">
        <f t="shared" si="1"/>
        <v>0</v>
      </c>
      <c r="X24" s="37">
        <f t="shared" si="1"/>
        <v>0</v>
      </c>
      <c r="Y24" s="37">
        <f t="shared" si="1"/>
        <v>0</v>
      </c>
      <c r="Z24" s="38">
        <f>+IF(X24&lt;&gt;0,+(Y24/X24)*100,0)</f>
        <v>0</v>
      </c>
      <c r="AA24" s="39">
        <f>SUM(AA15:AA23)</f>
        <v>0</v>
      </c>
    </row>
    <row r="25" spans="1:27" ht="13.5" x14ac:dyDescent="0.25">
      <c r="A25" s="27" t="s">
        <v>52</v>
      </c>
      <c r="B25" s="28" t="s">
        <v>32</v>
      </c>
      <c r="C25" s="29">
        <f t="shared" ref="C25:Y25" si="2">+C12+C24</f>
        <v>-1840997</v>
      </c>
      <c r="D25" s="29">
        <f>+D12+D24</f>
        <v>0</v>
      </c>
      <c r="E25" s="30">
        <f t="shared" si="2"/>
        <v>694046</v>
      </c>
      <c r="F25" s="31">
        <f t="shared" si="2"/>
        <v>694046</v>
      </c>
      <c r="G25" s="31">
        <f t="shared" si="2"/>
        <v>-29585</v>
      </c>
      <c r="H25" s="31">
        <f t="shared" si="2"/>
        <v>-49862</v>
      </c>
      <c r="I25" s="31">
        <f t="shared" si="2"/>
        <v>-46382</v>
      </c>
      <c r="J25" s="31">
        <f t="shared" si="2"/>
        <v>-125829</v>
      </c>
      <c r="K25" s="31">
        <f t="shared" si="2"/>
        <v>-43068</v>
      </c>
      <c r="L25" s="31">
        <f t="shared" si="2"/>
        <v>-36576</v>
      </c>
      <c r="M25" s="31">
        <f t="shared" si="2"/>
        <v>-64139</v>
      </c>
      <c r="N25" s="31">
        <f t="shared" si="2"/>
        <v>-143783</v>
      </c>
      <c r="O25" s="31">
        <f t="shared" si="2"/>
        <v>0</v>
      </c>
      <c r="P25" s="31">
        <f t="shared" si="2"/>
        <v>0</v>
      </c>
      <c r="Q25" s="31">
        <f t="shared" si="2"/>
        <v>0</v>
      </c>
      <c r="R25" s="31">
        <f t="shared" si="2"/>
        <v>0</v>
      </c>
      <c r="S25" s="31">
        <f t="shared" si="2"/>
        <v>0</v>
      </c>
      <c r="T25" s="31">
        <f t="shared" si="2"/>
        <v>0</v>
      </c>
      <c r="U25" s="31">
        <f t="shared" si="2"/>
        <v>0</v>
      </c>
      <c r="V25" s="31">
        <f t="shared" si="2"/>
        <v>0</v>
      </c>
      <c r="W25" s="31">
        <f t="shared" si="2"/>
        <v>-269612</v>
      </c>
      <c r="X25" s="31">
        <f t="shared" si="2"/>
        <v>347018</v>
      </c>
      <c r="Y25" s="31">
        <f t="shared" si="2"/>
        <v>-616630</v>
      </c>
      <c r="Z25" s="32">
        <f>+IF(X25&lt;&gt;0,+(Y25/X25)*100,0)</f>
        <v>-177.69395247508774</v>
      </c>
      <c r="AA25" s="33">
        <f>+AA12+AA24</f>
        <v>694046</v>
      </c>
    </row>
    <row r="26" spans="1:27" ht="5.0999999999999996" customHeight="1" x14ac:dyDescent="0.25">
      <c r="A26" s="34" t="s">
        <v>41</v>
      </c>
      <c r="B26" s="17"/>
      <c r="C26" s="18"/>
      <c r="D26" s="18"/>
      <c r="E26" s="19"/>
      <c r="F26" s="20"/>
      <c r="G26" s="20"/>
      <c r="H26" s="20"/>
      <c r="I26" s="20"/>
      <c r="J26" s="20"/>
      <c r="K26" s="20"/>
      <c r="L26" s="20"/>
      <c r="M26" s="20"/>
      <c r="N26" s="20"/>
      <c r="O26" s="20"/>
      <c r="P26" s="20"/>
      <c r="Q26" s="20"/>
      <c r="R26" s="20"/>
      <c r="S26" s="20"/>
      <c r="T26" s="20"/>
      <c r="U26" s="20"/>
      <c r="V26" s="20"/>
      <c r="W26" s="20"/>
      <c r="X26" s="20"/>
      <c r="Y26" s="20"/>
      <c r="Z26" s="21"/>
      <c r="AA26" s="22"/>
    </row>
    <row r="27" spans="1:27" ht="13.5" x14ac:dyDescent="0.25">
      <c r="A27" s="10" t="s">
        <v>53</v>
      </c>
      <c r="B27" s="17" t="s">
        <v>32</v>
      </c>
      <c r="C27" s="18"/>
      <c r="D27" s="18"/>
      <c r="E27" s="19"/>
      <c r="F27" s="20"/>
      <c r="G27" s="20"/>
      <c r="H27" s="20"/>
      <c r="I27" s="20"/>
      <c r="J27" s="20"/>
      <c r="K27" s="20"/>
      <c r="L27" s="20"/>
      <c r="M27" s="20"/>
      <c r="N27" s="20"/>
      <c r="O27" s="20"/>
      <c r="P27" s="20"/>
      <c r="Q27" s="20"/>
      <c r="R27" s="20"/>
      <c r="S27" s="20"/>
      <c r="T27" s="20"/>
      <c r="U27" s="20"/>
      <c r="V27" s="20"/>
      <c r="W27" s="20"/>
      <c r="X27" s="20"/>
      <c r="Y27" s="20"/>
      <c r="Z27" s="21"/>
      <c r="AA27" s="22"/>
    </row>
    <row r="28" spans="1:27" ht="13.5" x14ac:dyDescent="0.25">
      <c r="A28" s="10" t="s">
        <v>54</v>
      </c>
      <c r="B28" s="40" t="s">
        <v>32</v>
      </c>
      <c r="C28" s="18"/>
      <c r="D28" s="18"/>
      <c r="E28" s="19"/>
      <c r="F28" s="20"/>
      <c r="G28" s="20"/>
      <c r="H28" s="20"/>
      <c r="I28" s="20"/>
      <c r="J28" s="20"/>
      <c r="K28" s="20"/>
      <c r="L28" s="20"/>
      <c r="M28" s="20"/>
      <c r="N28" s="20"/>
      <c r="O28" s="20"/>
      <c r="P28" s="20"/>
      <c r="Q28" s="20"/>
      <c r="R28" s="20"/>
      <c r="S28" s="20"/>
      <c r="T28" s="20"/>
      <c r="U28" s="20"/>
      <c r="V28" s="20"/>
      <c r="W28" s="20"/>
      <c r="X28" s="20"/>
      <c r="Y28" s="20"/>
      <c r="Z28" s="21"/>
      <c r="AA28" s="22"/>
    </row>
    <row r="29" spans="1:27" ht="13.5" x14ac:dyDescent="0.25">
      <c r="A29" s="23" t="s">
        <v>55</v>
      </c>
      <c r="B29" s="17" t="s">
        <v>32</v>
      </c>
      <c r="C29" s="18"/>
      <c r="D29" s="18"/>
      <c r="E29" s="19"/>
      <c r="F29" s="20"/>
      <c r="G29" s="20"/>
      <c r="H29" s="20"/>
      <c r="I29" s="20"/>
      <c r="J29" s="20"/>
      <c r="K29" s="20"/>
      <c r="L29" s="20"/>
      <c r="M29" s="20"/>
      <c r="N29" s="20"/>
      <c r="O29" s="20"/>
      <c r="P29" s="20"/>
      <c r="Q29" s="20"/>
      <c r="R29" s="20"/>
      <c r="S29" s="20"/>
      <c r="T29" s="20"/>
      <c r="U29" s="20"/>
      <c r="V29" s="20"/>
      <c r="W29" s="20"/>
      <c r="X29" s="20"/>
      <c r="Y29" s="20"/>
      <c r="Z29" s="21"/>
      <c r="AA29" s="22"/>
    </row>
    <row r="30" spans="1:27" ht="13.5" x14ac:dyDescent="0.25">
      <c r="A30" s="23" t="s">
        <v>56</v>
      </c>
      <c r="B30" s="17" t="s">
        <v>32</v>
      </c>
      <c r="C30" s="18"/>
      <c r="D30" s="18"/>
      <c r="E30" s="19"/>
      <c r="F30" s="20"/>
      <c r="G30" s="20"/>
      <c r="H30" s="20"/>
      <c r="I30" s="20"/>
      <c r="J30" s="20"/>
      <c r="K30" s="20"/>
      <c r="L30" s="20"/>
      <c r="M30" s="20"/>
      <c r="N30" s="20"/>
      <c r="O30" s="20"/>
      <c r="P30" s="20"/>
      <c r="Q30" s="20"/>
      <c r="R30" s="20"/>
      <c r="S30" s="20"/>
      <c r="T30" s="20"/>
      <c r="U30" s="20"/>
      <c r="V30" s="20"/>
      <c r="W30" s="20"/>
      <c r="X30" s="20"/>
      <c r="Y30" s="20"/>
      <c r="Z30" s="21"/>
      <c r="AA30" s="22"/>
    </row>
    <row r="31" spans="1:27" ht="13.5" x14ac:dyDescent="0.25">
      <c r="A31" s="23" t="s">
        <v>57</v>
      </c>
      <c r="B31" s="17" t="s">
        <v>32</v>
      </c>
      <c r="C31" s="18"/>
      <c r="D31" s="18"/>
      <c r="E31" s="19"/>
      <c r="F31" s="20"/>
      <c r="G31" s="20"/>
      <c r="H31" s="20"/>
      <c r="I31" s="20"/>
      <c r="J31" s="20"/>
      <c r="K31" s="20"/>
      <c r="L31" s="20"/>
      <c r="M31" s="20"/>
      <c r="N31" s="20"/>
      <c r="O31" s="20"/>
      <c r="P31" s="20"/>
      <c r="Q31" s="20"/>
      <c r="R31" s="20"/>
      <c r="S31" s="20"/>
      <c r="T31" s="20"/>
      <c r="U31" s="20"/>
      <c r="V31" s="20"/>
      <c r="W31" s="20"/>
      <c r="X31" s="20"/>
      <c r="Y31" s="20"/>
      <c r="Z31" s="21"/>
      <c r="AA31" s="22"/>
    </row>
    <row r="32" spans="1:27" ht="13.5" x14ac:dyDescent="0.25">
      <c r="A32" s="23" t="s">
        <v>58</v>
      </c>
      <c r="B32" s="17" t="s">
        <v>32</v>
      </c>
      <c r="C32" s="18"/>
      <c r="D32" s="18"/>
      <c r="E32" s="19"/>
      <c r="F32" s="20"/>
      <c r="G32" s="20"/>
      <c r="H32" s="20"/>
      <c r="I32" s="20"/>
      <c r="J32" s="20"/>
      <c r="K32" s="20"/>
      <c r="L32" s="20"/>
      <c r="M32" s="20"/>
      <c r="N32" s="20"/>
      <c r="O32" s="20"/>
      <c r="P32" s="20"/>
      <c r="Q32" s="20"/>
      <c r="R32" s="20"/>
      <c r="S32" s="20"/>
      <c r="T32" s="20"/>
      <c r="U32" s="20"/>
      <c r="V32" s="20"/>
      <c r="W32" s="20"/>
      <c r="X32" s="20"/>
      <c r="Y32" s="20"/>
      <c r="Z32" s="21"/>
      <c r="AA32" s="22"/>
    </row>
    <row r="33" spans="1:27" ht="13.5" x14ac:dyDescent="0.25">
      <c r="A33" s="23" t="s">
        <v>59</v>
      </c>
      <c r="B33" s="17" t="s">
        <v>32</v>
      </c>
      <c r="C33" s="18"/>
      <c r="D33" s="18"/>
      <c r="E33" s="19"/>
      <c r="F33" s="20"/>
      <c r="G33" s="20"/>
      <c r="H33" s="20"/>
      <c r="I33" s="20"/>
      <c r="J33" s="20"/>
      <c r="K33" s="20"/>
      <c r="L33" s="20"/>
      <c r="M33" s="20"/>
      <c r="N33" s="20"/>
      <c r="O33" s="20"/>
      <c r="P33" s="20"/>
      <c r="Q33" s="20"/>
      <c r="R33" s="20"/>
      <c r="S33" s="20"/>
      <c r="T33" s="20"/>
      <c r="U33" s="20"/>
      <c r="V33" s="20"/>
      <c r="W33" s="20"/>
      <c r="X33" s="20"/>
      <c r="Y33" s="20"/>
      <c r="Z33" s="21"/>
      <c r="AA33" s="22"/>
    </row>
    <row r="34" spans="1:27" ht="13.5" x14ac:dyDescent="0.25">
      <c r="A34" s="27" t="s">
        <v>60</v>
      </c>
      <c r="B34" s="28" t="s">
        <v>32</v>
      </c>
      <c r="C34" s="29">
        <f t="shared" ref="C34:Y34" si="3">SUM(C29:C33)</f>
        <v>0</v>
      </c>
      <c r="D34" s="29">
        <f>SUM(D29:D33)</f>
        <v>0</v>
      </c>
      <c r="E34" s="30">
        <f t="shared" si="3"/>
        <v>0</v>
      </c>
      <c r="F34" s="31">
        <f t="shared" si="3"/>
        <v>0</v>
      </c>
      <c r="G34" s="31">
        <f t="shared" si="3"/>
        <v>0</v>
      </c>
      <c r="H34" s="31">
        <f t="shared" si="3"/>
        <v>0</v>
      </c>
      <c r="I34" s="31">
        <f t="shared" si="3"/>
        <v>0</v>
      </c>
      <c r="J34" s="31">
        <f t="shared" si="3"/>
        <v>0</v>
      </c>
      <c r="K34" s="31">
        <f t="shared" si="3"/>
        <v>0</v>
      </c>
      <c r="L34" s="31">
        <f t="shared" si="3"/>
        <v>0</v>
      </c>
      <c r="M34" s="31">
        <f t="shared" si="3"/>
        <v>0</v>
      </c>
      <c r="N34" s="31">
        <f t="shared" si="3"/>
        <v>0</v>
      </c>
      <c r="O34" s="31">
        <f t="shared" si="3"/>
        <v>0</v>
      </c>
      <c r="P34" s="31">
        <f t="shared" si="3"/>
        <v>0</v>
      </c>
      <c r="Q34" s="31">
        <f t="shared" si="3"/>
        <v>0</v>
      </c>
      <c r="R34" s="31">
        <f t="shared" si="3"/>
        <v>0</v>
      </c>
      <c r="S34" s="31">
        <f t="shared" si="3"/>
        <v>0</v>
      </c>
      <c r="T34" s="31">
        <f t="shared" si="3"/>
        <v>0</v>
      </c>
      <c r="U34" s="31">
        <f t="shared" si="3"/>
        <v>0</v>
      </c>
      <c r="V34" s="31">
        <f t="shared" si="3"/>
        <v>0</v>
      </c>
      <c r="W34" s="31">
        <f t="shared" si="3"/>
        <v>0</v>
      </c>
      <c r="X34" s="31">
        <f t="shared" si="3"/>
        <v>0</v>
      </c>
      <c r="Y34" s="31">
        <f t="shared" si="3"/>
        <v>0</v>
      </c>
      <c r="Z34" s="32">
        <f>+IF(X34&lt;&gt;0,+(Y34/X34)*100,0)</f>
        <v>0</v>
      </c>
      <c r="AA34" s="33">
        <f>SUM(AA29:AA33)</f>
        <v>0</v>
      </c>
    </row>
    <row r="35" spans="1:27" ht="5.0999999999999996" customHeight="1" x14ac:dyDescent="0.25">
      <c r="A35" s="34" t="s">
        <v>41</v>
      </c>
      <c r="B35" s="17"/>
      <c r="C35" s="18"/>
      <c r="D35" s="18"/>
      <c r="E35" s="19"/>
      <c r="F35" s="20"/>
      <c r="G35" s="20"/>
      <c r="H35" s="20"/>
      <c r="I35" s="20"/>
      <c r="J35" s="20"/>
      <c r="K35" s="20"/>
      <c r="L35" s="20"/>
      <c r="M35" s="20"/>
      <c r="N35" s="20"/>
      <c r="O35" s="20"/>
      <c r="P35" s="20"/>
      <c r="Q35" s="20"/>
      <c r="R35" s="20"/>
      <c r="S35" s="20"/>
      <c r="T35" s="20"/>
      <c r="U35" s="20"/>
      <c r="V35" s="20"/>
      <c r="W35" s="20"/>
      <c r="X35" s="20"/>
      <c r="Y35" s="20"/>
      <c r="Z35" s="21"/>
      <c r="AA35" s="22"/>
    </row>
    <row r="36" spans="1:27" ht="13.5" x14ac:dyDescent="0.25">
      <c r="A36" s="10" t="s">
        <v>61</v>
      </c>
      <c r="B36" s="17" t="s">
        <v>32</v>
      </c>
      <c r="C36" s="18"/>
      <c r="D36" s="18"/>
      <c r="E36" s="19"/>
      <c r="F36" s="20"/>
      <c r="G36" s="20"/>
      <c r="H36" s="20"/>
      <c r="I36" s="20"/>
      <c r="J36" s="20"/>
      <c r="K36" s="20"/>
      <c r="L36" s="20"/>
      <c r="M36" s="20"/>
      <c r="N36" s="20"/>
      <c r="O36" s="20"/>
      <c r="P36" s="20"/>
      <c r="Q36" s="20"/>
      <c r="R36" s="20"/>
      <c r="S36" s="20"/>
      <c r="T36" s="20"/>
      <c r="U36" s="20"/>
      <c r="V36" s="20"/>
      <c r="W36" s="20"/>
      <c r="X36" s="20"/>
      <c r="Y36" s="20"/>
      <c r="Z36" s="21"/>
      <c r="AA36" s="22"/>
    </row>
    <row r="37" spans="1:27" ht="13.5" x14ac:dyDescent="0.25">
      <c r="A37" s="23" t="s">
        <v>62</v>
      </c>
      <c r="B37" s="17" t="s">
        <v>32</v>
      </c>
      <c r="C37" s="18"/>
      <c r="D37" s="18"/>
      <c r="E37" s="19"/>
      <c r="F37" s="20"/>
      <c r="G37" s="20"/>
      <c r="H37" s="20"/>
      <c r="I37" s="20"/>
      <c r="J37" s="20"/>
      <c r="K37" s="20"/>
      <c r="L37" s="20"/>
      <c r="M37" s="20"/>
      <c r="N37" s="20"/>
      <c r="O37" s="20"/>
      <c r="P37" s="20"/>
      <c r="Q37" s="20"/>
      <c r="R37" s="20"/>
      <c r="S37" s="20"/>
      <c r="T37" s="20"/>
      <c r="U37" s="20"/>
      <c r="V37" s="20"/>
      <c r="W37" s="20"/>
      <c r="X37" s="20"/>
      <c r="Y37" s="20"/>
      <c r="Z37" s="21"/>
      <c r="AA37" s="22"/>
    </row>
    <row r="38" spans="1:27" ht="13.5" x14ac:dyDescent="0.25">
      <c r="A38" s="23" t="s">
        <v>59</v>
      </c>
      <c r="B38" s="17" t="s">
        <v>32</v>
      </c>
      <c r="C38" s="18"/>
      <c r="D38" s="18"/>
      <c r="E38" s="19"/>
      <c r="F38" s="20"/>
      <c r="G38" s="20"/>
      <c r="H38" s="20"/>
      <c r="I38" s="20"/>
      <c r="J38" s="20"/>
      <c r="K38" s="20"/>
      <c r="L38" s="20"/>
      <c r="M38" s="20"/>
      <c r="N38" s="20"/>
      <c r="O38" s="20"/>
      <c r="P38" s="20"/>
      <c r="Q38" s="20"/>
      <c r="R38" s="20"/>
      <c r="S38" s="20"/>
      <c r="T38" s="20"/>
      <c r="U38" s="20"/>
      <c r="V38" s="20"/>
      <c r="W38" s="20"/>
      <c r="X38" s="20"/>
      <c r="Y38" s="20"/>
      <c r="Z38" s="21"/>
      <c r="AA38" s="22"/>
    </row>
    <row r="39" spans="1:27" ht="13.5" x14ac:dyDescent="0.25">
      <c r="A39" s="27" t="s">
        <v>63</v>
      </c>
      <c r="B39" s="35" t="s">
        <v>32</v>
      </c>
      <c r="C39" s="29">
        <f t="shared" ref="C39:Y39" si="4">SUM(C37:C38)</f>
        <v>0</v>
      </c>
      <c r="D39" s="29">
        <f>SUM(D37:D38)</f>
        <v>0</v>
      </c>
      <c r="E39" s="36">
        <f t="shared" si="4"/>
        <v>0</v>
      </c>
      <c r="F39" s="37">
        <f t="shared" si="4"/>
        <v>0</v>
      </c>
      <c r="G39" s="37">
        <f t="shared" si="4"/>
        <v>0</v>
      </c>
      <c r="H39" s="37">
        <f t="shared" si="4"/>
        <v>0</v>
      </c>
      <c r="I39" s="37">
        <f t="shared" si="4"/>
        <v>0</v>
      </c>
      <c r="J39" s="37">
        <f t="shared" si="4"/>
        <v>0</v>
      </c>
      <c r="K39" s="37">
        <f t="shared" si="4"/>
        <v>0</v>
      </c>
      <c r="L39" s="37">
        <f t="shared" si="4"/>
        <v>0</v>
      </c>
      <c r="M39" s="37">
        <f t="shared" si="4"/>
        <v>0</v>
      </c>
      <c r="N39" s="37">
        <f t="shared" si="4"/>
        <v>0</v>
      </c>
      <c r="O39" s="37">
        <f t="shared" si="4"/>
        <v>0</v>
      </c>
      <c r="P39" s="37">
        <f t="shared" si="4"/>
        <v>0</v>
      </c>
      <c r="Q39" s="37">
        <f t="shared" si="4"/>
        <v>0</v>
      </c>
      <c r="R39" s="37">
        <f t="shared" si="4"/>
        <v>0</v>
      </c>
      <c r="S39" s="37">
        <f t="shared" si="4"/>
        <v>0</v>
      </c>
      <c r="T39" s="37">
        <f t="shared" si="4"/>
        <v>0</v>
      </c>
      <c r="U39" s="37">
        <f t="shared" si="4"/>
        <v>0</v>
      </c>
      <c r="V39" s="37">
        <f t="shared" si="4"/>
        <v>0</v>
      </c>
      <c r="W39" s="37">
        <f t="shared" si="4"/>
        <v>0</v>
      </c>
      <c r="X39" s="37">
        <f t="shared" si="4"/>
        <v>0</v>
      </c>
      <c r="Y39" s="37">
        <f t="shared" si="4"/>
        <v>0</v>
      </c>
      <c r="Z39" s="38">
        <f>+IF(X39&lt;&gt;0,+(Y39/X39)*100,0)</f>
        <v>0</v>
      </c>
      <c r="AA39" s="39">
        <f>SUM(AA37:AA38)</f>
        <v>0</v>
      </c>
    </row>
    <row r="40" spans="1:27" ht="13.5" x14ac:dyDescent="0.25">
      <c r="A40" s="27" t="s">
        <v>64</v>
      </c>
      <c r="B40" s="28" t="s">
        <v>32</v>
      </c>
      <c r="C40" s="29">
        <f t="shared" ref="C40:Y40" si="5">+C34+C39</f>
        <v>0</v>
      </c>
      <c r="D40" s="29">
        <f>+D34+D39</f>
        <v>0</v>
      </c>
      <c r="E40" s="30">
        <f t="shared" si="5"/>
        <v>0</v>
      </c>
      <c r="F40" s="31">
        <f t="shared" si="5"/>
        <v>0</v>
      </c>
      <c r="G40" s="31">
        <f t="shared" si="5"/>
        <v>0</v>
      </c>
      <c r="H40" s="31">
        <f t="shared" si="5"/>
        <v>0</v>
      </c>
      <c r="I40" s="31">
        <f t="shared" si="5"/>
        <v>0</v>
      </c>
      <c r="J40" s="31">
        <f t="shared" si="5"/>
        <v>0</v>
      </c>
      <c r="K40" s="31">
        <f t="shared" si="5"/>
        <v>0</v>
      </c>
      <c r="L40" s="31">
        <f t="shared" si="5"/>
        <v>0</v>
      </c>
      <c r="M40" s="31">
        <f t="shared" si="5"/>
        <v>0</v>
      </c>
      <c r="N40" s="31">
        <f t="shared" si="5"/>
        <v>0</v>
      </c>
      <c r="O40" s="31">
        <f t="shared" si="5"/>
        <v>0</v>
      </c>
      <c r="P40" s="31">
        <f t="shared" si="5"/>
        <v>0</v>
      </c>
      <c r="Q40" s="31">
        <f t="shared" si="5"/>
        <v>0</v>
      </c>
      <c r="R40" s="31">
        <f t="shared" si="5"/>
        <v>0</v>
      </c>
      <c r="S40" s="31">
        <f t="shared" si="5"/>
        <v>0</v>
      </c>
      <c r="T40" s="31">
        <f t="shared" si="5"/>
        <v>0</v>
      </c>
      <c r="U40" s="31">
        <f t="shared" si="5"/>
        <v>0</v>
      </c>
      <c r="V40" s="31">
        <f t="shared" si="5"/>
        <v>0</v>
      </c>
      <c r="W40" s="31">
        <f t="shared" si="5"/>
        <v>0</v>
      </c>
      <c r="X40" s="31">
        <f t="shared" si="5"/>
        <v>0</v>
      </c>
      <c r="Y40" s="31">
        <f t="shared" si="5"/>
        <v>0</v>
      </c>
      <c r="Z40" s="32">
        <f>+IF(X40&lt;&gt;0,+(Y40/X40)*100,0)</f>
        <v>0</v>
      </c>
      <c r="AA40" s="33">
        <f>+AA34+AA39</f>
        <v>0</v>
      </c>
    </row>
    <row r="41" spans="1:27" ht="5.0999999999999996" customHeight="1" x14ac:dyDescent="0.25">
      <c r="A41" s="34" t="s">
        <v>41</v>
      </c>
      <c r="B41" s="17"/>
      <c r="C41" s="18"/>
      <c r="D41" s="18"/>
      <c r="E41" s="19"/>
      <c r="F41" s="20"/>
      <c r="G41" s="20"/>
      <c r="H41" s="20"/>
      <c r="I41" s="20"/>
      <c r="J41" s="20"/>
      <c r="K41" s="20"/>
      <c r="L41" s="20"/>
      <c r="M41" s="20"/>
      <c r="N41" s="20"/>
      <c r="O41" s="20"/>
      <c r="P41" s="20"/>
      <c r="Q41" s="20"/>
      <c r="R41" s="20"/>
      <c r="S41" s="20"/>
      <c r="T41" s="20"/>
      <c r="U41" s="20"/>
      <c r="V41" s="20"/>
      <c r="W41" s="20"/>
      <c r="X41" s="20"/>
      <c r="Y41" s="20"/>
      <c r="Z41" s="21"/>
      <c r="AA41" s="22"/>
    </row>
    <row r="42" spans="1:27" ht="13.5" x14ac:dyDescent="0.25">
      <c r="A42" s="41" t="s">
        <v>65</v>
      </c>
      <c r="B42" s="42" t="s">
        <v>66</v>
      </c>
      <c r="C42" s="43">
        <f t="shared" ref="C42:Y42" si="6">+C25-C40</f>
        <v>-1840997</v>
      </c>
      <c r="D42" s="43">
        <f>+D25-D40</f>
        <v>0</v>
      </c>
      <c r="E42" s="44">
        <f t="shared" si="6"/>
        <v>694046</v>
      </c>
      <c r="F42" s="45">
        <f t="shared" si="6"/>
        <v>694046</v>
      </c>
      <c r="G42" s="45">
        <f t="shared" si="6"/>
        <v>-29585</v>
      </c>
      <c r="H42" s="45">
        <f t="shared" si="6"/>
        <v>-49862</v>
      </c>
      <c r="I42" s="45">
        <f t="shared" si="6"/>
        <v>-46382</v>
      </c>
      <c r="J42" s="45">
        <f t="shared" si="6"/>
        <v>-125829</v>
      </c>
      <c r="K42" s="45">
        <f t="shared" si="6"/>
        <v>-43068</v>
      </c>
      <c r="L42" s="45">
        <f t="shared" si="6"/>
        <v>-36576</v>
      </c>
      <c r="M42" s="45">
        <f t="shared" si="6"/>
        <v>-64139</v>
      </c>
      <c r="N42" s="45">
        <f t="shared" si="6"/>
        <v>-143783</v>
      </c>
      <c r="O42" s="45">
        <f t="shared" si="6"/>
        <v>0</v>
      </c>
      <c r="P42" s="45">
        <f t="shared" si="6"/>
        <v>0</v>
      </c>
      <c r="Q42" s="45">
        <f t="shared" si="6"/>
        <v>0</v>
      </c>
      <c r="R42" s="45">
        <f t="shared" si="6"/>
        <v>0</v>
      </c>
      <c r="S42" s="45">
        <f t="shared" si="6"/>
        <v>0</v>
      </c>
      <c r="T42" s="45">
        <f t="shared" si="6"/>
        <v>0</v>
      </c>
      <c r="U42" s="45">
        <f t="shared" si="6"/>
        <v>0</v>
      </c>
      <c r="V42" s="45">
        <f t="shared" si="6"/>
        <v>0</v>
      </c>
      <c r="W42" s="45">
        <f t="shared" si="6"/>
        <v>-269612</v>
      </c>
      <c r="X42" s="45">
        <f t="shared" si="6"/>
        <v>347018</v>
      </c>
      <c r="Y42" s="45">
        <f t="shared" si="6"/>
        <v>-616630</v>
      </c>
      <c r="Z42" s="46">
        <f>+IF(X42&lt;&gt;0,+(Y42/X42)*100,0)</f>
        <v>-177.69395247508774</v>
      </c>
      <c r="AA42" s="47">
        <f>+AA25-AA40</f>
        <v>694046</v>
      </c>
    </row>
    <row r="43" spans="1:27" ht="5.0999999999999996" customHeight="1" x14ac:dyDescent="0.25">
      <c r="A43" s="34" t="s">
        <v>41</v>
      </c>
      <c r="B43" s="17"/>
      <c r="C43" s="18"/>
      <c r="D43" s="18"/>
      <c r="E43" s="19"/>
      <c r="F43" s="20"/>
      <c r="G43" s="20"/>
      <c r="H43" s="20"/>
      <c r="I43" s="20"/>
      <c r="J43" s="20"/>
      <c r="K43" s="20"/>
      <c r="L43" s="20"/>
      <c r="M43" s="20"/>
      <c r="N43" s="20"/>
      <c r="O43" s="20"/>
      <c r="P43" s="20"/>
      <c r="Q43" s="20"/>
      <c r="R43" s="20"/>
      <c r="S43" s="20"/>
      <c r="T43" s="20"/>
      <c r="U43" s="20"/>
      <c r="V43" s="20"/>
      <c r="W43" s="20"/>
      <c r="X43" s="20"/>
      <c r="Y43" s="20"/>
      <c r="Z43" s="48"/>
      <c r="AA43" s="22"/>
    </row>
    <row r="44" spans="1:27" ht="13.5" x14ac:dyDescent="0.25">
      <c r="A44" s="10" t="s">
        <v>67</v>
      </c>
      <c r="B44" s="17" t="s">
        <v>32</v>
      </c>
      <c r="C44" s="18"/>
      <c r="D44" s="18"/>
      <c r="E44" s="19"/>
      <c r="F44" s="20"/>
      <c r="G44" s="20"/>
      <c r="H44" s="20"/>
      <c r="I44" s="20"/>
      <c r="J44" s="20"/>
      <c r="K44" s="20"/>
      <c r="L44" s="20"/>
      <c r="M44" s="20"/>
      <c r="N44" s="20"/>
      <c r="O44" s="20"/>
      <c r="P44" s="20"/>
      <c r="Q44" s="20"/>
      <c r="R44" s="20"/>
      <c r="S44" s="20"/>
      <c r="T44" s="20"/>
      <c r="U44" s="20"/>
      <c r="V44" s="20"/>
      <c r="W44" s="20"/>
      <c r="X44" s="20"/>
      <c r="Y44" s="20"/>
      <c r="Z44" s="48"/>
      <c r="AA44" s="22"/>
    </row>
    <row r="45" spans="1:27" ht="13.5" x14ac:dyDescent="0.25">
      <c r="A45" s="23" t="s">
        <v>68</v>
      </c>
      <c r="B45" s="17" t="s">
        <v>32</v>
      </c>
      <c r="C45" s="18"/>
      <c r="D45" s="18"/>
      <c r="E45" s="19"/>
      <c r="F45" s="20"/>
      <c r="G45" s="20"/>
      <c r="H45" s="20"/>
      <c r="I45" s="20"/>
      <c r="J45" s="20"/>
      <c r="K45" s="20"/>
      <c r="L45" s="20"/>
      <c r="M45" s="20"/>
      <c r="N45" s="20"/>
      <c r="O45" s="20"/>
      <c r="P45" s="20"/>
      <c r="Q45" s="20"/>
      <c r="R45" s="20"/>
      <c r="S45" s="20"/>
      <c r="T45" s="20"/>
      <c r="U45" s="20"/>
      <c r="V45" s="20"/>
      <c r="W45" s="20"/>
      <c r="X45" s="20"/>
      <c r="Y45" s="20"/>
      <c r="Z45" s="48"/>
      <c r="AA45" s="22"/>
    </row>
    <row r="46" spans="1:27" ht="13.5" x14ac:dyDescent="0.25">
      <c r="A46" s="23" t="s">
        <v>69</v>
      </c>
      <c r="B46" s="17" t="s">
        <v>32</v>
      </c>
      <c r="C46" s="18"/>
      <c r="D46" s="18"/>
      <c r="E46" s="19"/>
      <c r="F46" s="20"/>
      <c r="G46" s="20"/>
      <c r="H46" s="20"/>
      <c r="I46" s="20"/>
      <c r="J46" s="20"/>
      <c r="K46" s="20"/>
      <c r="L46" s="20"/>
      <c r="M46" s="20"/>
      <c r="N46" s="20"/>
      <c r="O46" s="20"/>
      <c r="P46" s="20"/>
      <c r="Q46" s="20"/>
      <c r="R46" s="20"/>
      <c r="S46" s="20"/>
      <c r="T46" s="20"/>
      <c r="U46" s="20"/>
      <c r="V46" s="20"/>
      <c r="W46" s="20"/>
      <c r="X46" s="20"/>
      <c r="Y46" s="20"/>
      <c r="Z46" s="48"/>
      <c r="AA46" s="22"/>
    </row>
    <row r="47" spans="1:27" ht="14.45" customHeight="1" x14ac:dyDescent="0.25">
      <c r="A47" s="23" t="s">
        <v>41</v>
      </c>
      <c r="B47" s="17"/>
      <c r="C47" s="18"/>
      <c r="D47" s="18"/>
      <c r="E47" s="19"/>
      <c r="F47" s="20"/>
      <c r="G47" s="20"/>
      <c r="H47" s="20"/>
      <c r="I47" s="20"/>
      <c r="J47" s="20"/>
      <c r="K47" s="20"/>
      <c r="L47" s="20"/>
      <c r="M47" s="20"/>
      <c r="N47" s="20"/>
      <c r="O47" s="20"/>
      <c r="P47" s="20"/>
      <c r="Q47" s="20"/>
      <c r="R47" s="20"/>
      <c r="S47" s="20"/>
      <c r="T47" s="20"/>
      <c r="U47" s="20"/>
      <c r="V47" s="20"/>
      <c r="W47" s="20"/>
      <c r="X47" s="20"/>
      <c r="Y47" s="20"/>
      <c r="Z47" s="48"/>
      <c r="AA47" s="22"/>
    </row>
    <row r="48" spans="1:27" ht="13.5" x14ac:dyDescent="0.25">
      <c r="A48" s="49" t="s">
        <v>70</v>
      </c>
      <c r="B48" s="50" t="s">
        <v>66</v>
      </c>
      <c r="C48" s="51">
        <f t="shared" ref="C48:Y48" si="7">SUM(C45:C47)</f>
        <v>0</v>
      </c>
      <c r="D48" s="51">
        <f>SUM(D45:D47)</f>
        <v>0</v>
      </c>
      <c r="E48" s="52">
        <f t="shared" si="7"/>
        <v>0</v>
      </c>
      <c r="F48" s="53">
        <f t="shared" si="7"/>
        <v>0</v>
      </c>
      <c r="G48" s="53">
        <f t="shared" si="7"/>
        <v>0</v>
      </c>
      <c r="H48" s="53">
        <f t="shared" si="7"/>
        <v>0</v>
      </c>
      <c r="I48" s="53">
        <f t="shared" si="7"/>
        <v>0</v>
      </c>
      <c r="J48" s="53">
        <f t="shared" si="7"/>
        <v>0</v>
      </c>
      <c r="K48" s="53">
        <f t="shared" si="7"/>
        <v>0</v>
      </c>
      <c r="L48" s="53">
        <f t="shared" si="7"/>
        <v>0</v>
      </c>
      <c r="M48" s="53">
        <f t="shared" si="7"/>
        <v>0</v>
      </c>
      <c r="N48" s="53">
        <f t="shared" si="7"/>
        <v>0</v>
      </c>
      <c r="O48" s="53">
        <f t="shared" si="7"/>
        <v>0</v>
      </c>
      <c r="P48" s="53">
        <f t="shared" si="7"/>
        <v>0</v>
      </c>
      <c r="Q48" s="53">
        <f t="shared" si="7"/>
        <v>0</v>
      </c>
      <c r="R48" s="53">
        <f t="shared" si="7"/>
        <v>0</v>
      </c>
      <c r="S48" s="53">
        <f t="shared" si="7"/>
        <v>0</v>
      </c>
      <c r="T48" s="53">
        <f t="shared" si="7"/>
        <v>0</v>
      </c>
      <c r="U48" s="53">
        <f t="shared" si="7"/>
        <v>0</v>
      </c>
      <c r="V48" s="53">
        <f t="shared" si="7"/>
        <v>0</v>
      </c>
      <c r="W48" s="53">
        <f t="shared" si="7"/>
        <v>0</v>
      </c>
      <c r="X48" s="53">
        <f t="shared" si="7"/>
        <v>0</v>
      </c>
      <c r="Y48" s="53">
        <f t="shared" si="7"/>
        <v>0</v>
      </c>
      <c r="Z48" s="54">
        <f>+IF(X48&lt;&gt;0,+(Y48/X48)*100,0)</f>
        <v>0</v>
      </c>
      <c r="AA48" s="55">
        <f>SUM(AA45:AA47)</f>
        <v>0</v>
      </c>
    </row>
    <row r="49" spans="1:27" ht="13.5" x14ac:dyDescent="0.25">
      <c r="A49" s="56" t="s">
        <v>328</v>
      </c>
      <c r="B49" s="57"/>
      <c r="C49" s="58"/>
      <c r="D49" s="58"/>
      <c r="E49" s="58"/>
      <c r="F49" s="58"/>
      <c r="G49" s="58"/>
      <c r="H49" s="59"/>
      <c r="I49" s="59"/>
      <c r="J49" s="59"/>
      <c r="K49" s="59"/>
      <c r="L49" s="59"/>
      <c r="M49" s="59"/>
      <c r="N49" s="59"/>
      <c r="O49" s="59"/>
      <c r="P49" s="59"/>
      <c r="Q49" s="59"/>
      <c r="R49" s="59"/>
      <c r="S49" s="59"/>
      <c r="T49" s="59"/>
      <c r="U49" s="59"/>
      <c r="V49" s="59"/>
      <c r="W49" s="59"/>
      <c r="X49" s="59"/>
      <c r="Y49" s="59"/>
      <c r="Z49" s="59"/>
      <c r="AA49" s="59"/>
    </row>
    <row r="50" spans="1:27" ht="13.5" x14ac:dyDescent="0.25">
      <c r="A50" s="60" t="s">
        <v>329</v>
      </c>
      <c r="B50" s="60"/>
      <c r="C50" s="60"/>
      <c r="D50" s="60"/>
      <c r="E50" s="60"/>
      <c r="F50" s="60"/>
      <c r="G50" s="60"/>
      <c r="H50" s="59"/>
      <c r="I50" s="59"/>
      <c r="J50" s="59"/>
      <c r="K50" s="59"/>
      <c r="L50" s="59"/>
      <c r="M50" s="59"/>
      <c r="N50" s="59"/>
      <c r="O50" s="59"/>
      <c r="P50" s="59"/>
      <c r="Q50" s="59"/>
      <c r="R50" s="59"/>
      <c r="S50" s="59"/>
      <c r="T50" s="59"/>
      <c r="U50" s="59"/>
      <c r="V50" s="59"/>
      <c r="W50" s="59"/>
      <c r="X50" s="59"/>
      <c r="Y50" s="59"/>
      <c r="Z50" s="59"/>
      <c r="AA50" s="59"/>
    </row>
    <row r="51" spans="1:27" ht="13.5" x14ac:dyDescent="0.25">
      <c r="A51" s="61" t="s">
        <v>330</v>
      </c>
      <c r="B51" s="62"/>
      <c r="C51" s="63"/>
      <c r="D51" s="63"/>
      <c r="E51" s="63"/>
      <c r="F51" s="63"/>
      <c r="G51" s="63"/>
      <c r="H51" s="59"/>
      <c r="I51" s="59"/>
      <c r="J51" s="59"/>
      <c r="K51" s="59"/>
      <c r="L51" s="59"/>
      <c r="M51" s="59"/>
      <c r="N51" s="59"/>
      <c r="O51" s="59"/>
      <c r="P51" s="59"/>
      <c r="Q51" s="59"/>
      <c r="R51" s="59"/>
      <c r="S51" s="59"/>
      <c r="T51" s="59"/>
      <c r="U51" s="59"/>
      <c r="V51" s="59"/>
      <c r="W51" s="59"/>
      <c r="X51" s="59"/>
      <c r="Y51" s="59"/>
      <c r="Z51" s="59"/>
      <c r="AA51" s="59"/>
    </row>
    <row r="52" spans="1:27" ht="13.5" x14ac:dyDescent="0.25">
      <c r="A52" s="59"/>
      <c r="B52" s="59"/>
      <c r="C52" s="59"/>
      <c r="D52" s="59"/>
      <c r="E52" s="59"/>
      <c r="F52" s="59"/>
      <c r="G52" s="59"/>
      <c r="H52" s="59"/>
      <c r="I52" s="59"/>
      <c r="J52" s="59"/>
      <c r="K52" s="59"/>
      <c r="L52" s="59"/>
      <c r="M52" s="59"/>
      <c r="N52" s="59"/>
      <c r="O52" s="59"/>
      <c r="P52" s="59"/>
      <c r="Q52" s="59"/>
      <c r="R52" s="59"/>
      <c r="S52" s="59"/>
      <c r="T52" s="59"/>
      <c r="U52" s="59"/>
      <c r="V52" s="59"/>
      <c r="W52" s="59"/>
      <c r="X52" s="59"/>
      <c r="Y52" s="59"/>
      <c r="Z52" s="59"/>
      <c r="AA52" s="59"/>
    </row>
    <row r="53" spans="1:27" ht="13.5" x14ac:dyDescent="0.25">
      <c r="A53" s="59"/>
      <c r="B53" s="59"/>
      <c r="C53" s="59"/>
      <c r="D53" s="59"/>
      <c r="E53" s="59"/>
      <c r="F53" s="59"/>
      <c r="G53" s="59"/>
      <c r="H53" s="59"/>
      <c r="I53" s="59"/>
      <c r="J53" s="59"/>
      <c r="K53" s="59"/>
      <c r="L53" s="59"/>
      <c r="M53" s="59"/>
      <c r="N53" s="59"/>
      <c r="O53" s="59"/>
      <c r="P53" s="59"/>
      <c r="Q53" s="59"/>
      <c r="R53" s="59"/>
      <c r="S53" s="59"/>
      <c r="T53" s="59"/>
      <c r="U53" s="59"/>
      <c r="V53" s="59"/>
      <c r="W53" s="59"/>
      <c r="X53" s="59"/>
      <c r="Y53" s="59"/>
      <c r="Z53" s="59"/>
      <c r="AA53" s="59"/>
    </row>
    <row r="54" spans="1:27" ht="13.5" x14ac:dyDescent="0.25">
      <c r="A54" s="59"/>
      <c r="B54" s="59"/>
      <c r="C54" s="59"/>
      <c r="D54" s="59"/>
      <c r="E54" s="59"/>
      <c r="F54" s="59"/>
      <c r="G54" s="59"/>
      <c r="H54" s="59"/>
      <c r="I54" s="59"/>
      <c r="J54" s="59"/>
      <c r="K54" s="59"/>
      <c r="L54" s="59"/>
      <c r="M54" s="59"/>
      <c r="N54" s="59"/>
      <c r="O54" s="59"/>
      <c r="P54" s="59"/>
      <c r="Q54" s="59"/>
      <c r="R54" s="59"/>
      <c r="S54" s="59"/>
      <c r="T54" s="59"/>
      <c r="U54" s="59"/>
      <c r="V54" s="59"/>
      <c r="W54" s="59"/>
      <c r="X54" s="59"/>
      <c r="Y54" s="59"/>
      <c r="Z54" s="59"/>
      <c r="AA54" s="59"/>
    </row>
  </sheetData>
  <mergeCells count="2">
    <mergeCell ref="A1:AA1"/>
    <mergeCell ref="E2:AA2"/>
  </mergeCells>
  <printOptions horizontalCentered="1"/>
  <pageMargins left="0.55118110236220497" right="0.22" top="0.59055118110236204" bottom="0.59055118110236204" header="0.31496062992126" footer="0.31496062992126"/>
  <pageSetup paperSize="9" orientation="landscape" r:id="rId1"/>
  <rowBreaks count="1" manualBreakCount="1">
    <brk id="48" max="16383" man="1"/>
  </rowBreaks>
</worksheet>
</file>

<file path=xl/worksheets/sheet8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AA54"/>
  <sheetViews>
    <sheetView showGridLines="0" workbookViewId="0">
      <selection activeCell="B2" sqref="B2"/>
    </sheetView>
  </sheetViews>
  <sheetFormatPr defaultRowHeight="12.75" x14ac:dyDescent="0.2"/>
  <cols>
    <col min="1" max="1" width="35.7109375" customWidth="1"/>
    <col min="2" max="2" width="3.42578125" bestFit="1" customWidth="1"/>
    <col min="3" max="3" width="9.7109375" customWidth="1"/>
    <col min="4" max="4" width="9.7109375" hidden="1" customWidth="1"/>
    <col min="5" max="6" width="9.7109375" customWidth="1"/>
    <col min="7" max="9" width="9.7109375" hidden="1" customWidth="1"/>
    <col min="10" max="10" width="9.7109375" customWidth="1"/>
    <col min="11" max="13" width="9.7109375" hidden="1" customWidth="1"/>
    <col min="14" max="14" width="9.7109375" customWidth="1"/>
    <col min="15" max="22" width="9.7109375" hidden="1" customWidth="1"/>
    <col min="23" max="27" width="9.7109375" customWidth="1"/>
  </cols>
  <sheetData>
    <row r="1" spans="1:27" ht="38.450000000000003" customHeight="1" x14ac:dyDescent="0.25">
      <c r="A1" s="64" t="s">
        <v>155</v>
      </c>
      <c r="B1" s="64"/>
      <c r="C1" s="64"/>
      <c r="D1" s="64"/>
      <c r="E1" s="64"/>
      <c r="F1" s="64"/>
      <c r="G1" s="64"/>
      <c r="H1" s="64"/>
      <c r="I1" s="64"/>
      <c r="J1" s="64"/>
      <c r="K1" s="64"/>
      <c r="L1" s="64"/>
      <c r="M1" s="64"/>
      <c r="N1" s="64"/>
      <c r="O1" s="64"/>
      <c r="P1" s="64"/>
      <c r="Q1" s="64"/>
      <c r="R1" s="64"/>
      <c r="S1" s="64"/>
      <c r="T1" s="64"/>
      <c r="U1" s="64"/>
      <c r="V1" s="64"/>
      <c r="W1" s="64"/>
      <c r="X1" s="64"/>
      <c r="Y1" s="64"/>
      <c r="Z1" s="64"/>
      <c r="AA1" s="64"/>
    </row>
    <row r="2" spans="1:27" ht="24.95" customHeight="1" x14ac:dyDescent="0.2">
      <c r="A2" s="2" t="s">
        <v>1</v>
      </c>
      <c r="B2" s="1" t="s">
        <v>331</v>
      </c>
      <c r="C2" s="3" t="s">
        <v>2</v>
      </c>
      <c r="D2" s="3" t="s">
        <v>3</v>
      </c>
      <c r="E2" s="65" t="s">
        <v>4</v>
      </c>
      <c r="F2" s="66"/>
      <c r="G2" s="66"/>
      <c r="H2" s="66"/>
      <c r="I2" s="66"/>
      <c r="J2" s="66"/>
      <c r="K2" s="66"/>
      <c r="L2" s="66"/>
      <c r="M2" s="66"/>
      <c r="N2" s="66"/>
      <c r="O2" s="66"/>
      <c r="P2" s="66"/>
      <c r="Q2" s="66"/>
      <c r="R2" s="66"/>
      <c r="S2" s="66"/>
      <c r="T2" s="66"/>
      <c r="U2" s="66"/>
      <c r="V2" s="66"/>
      <c r="W2" s="66"/>
      <c r="X2" s="66"/>
      <c r="Y2" s="66"/>
      <c r="Z2" s="66"/>
      <c r="AA2" s="67"/>
    </row>
    <row r="3" spans="1:27" ht="24.95" customHeight="1" x14ac:dyDescent="0.2">
      <c r="A3" s="4" t="s">
        <v>5</v>
      </c>
      <c r="B3" s="5" t="s">
        <v>6</v>
      </c>
      <c r="C3" s="6" t="s">
        <v>7</v>
      </c>
      <c r="D3" s="6" t="s">
        <v>7</v>
      </c>
      <c r="E3" s="7" t="s">
        <v>8</v>
      </c>
      <c r="F3" s="8" t="s">
        <v>9</v>
      </c>
      <c r="G3" s="8" t="s">
        <v>10</v>
      </c>
      <c r="H3" s="8" t="s">
        <v>11</v>
      </c>
      <c r="I3" s="8" t="s">
        <v>12</v>
      </c>
      <c r="J3" s="8" t="s">
        <v>13</v>
      </c>
      <c r="K3" s="8" t="s">
        <v>14</v>
      </c>
      <c r="L3" s="8" t="s">
        <v>15</v>
      </c>
      <c r="M3" s="8" t="s">
        <v>16</v>
      </c>
      <c r="N3" s="8" t="s">
        <v>17</v>
      </c>
      <c r="O3" s="8" t="s">
        <v>18</v>
      </c>
      <c r="P3" s="8" t="s">
        <v>19</v>
      </c>
      <c r="Q3" s="8" t="s">
        <v>20</v>
      </c>
      <c r="R3" s="8" t="s">
        <v>21</v>
      </c>
      <c r="S3" s="8" t="s">
        <v>22</v>
      </c>
      <c r="T3" s="8" t="s">
        <v>23</v>
      </c>
      <c r="U3" s="8" t="s">
        <v>24</v>
      </c>
      <c r="V3" s="8" t="s">
        <v>25</v>
      </c>
      <c r="W3" s="8" t="s">
        <v>26</v>
      </c>
      <c r="X3" s="8" t="s">
        <v>27</v>
      </c>
      <c r="Y3" s="8" t="s">
        <v>28</v>
      </c>
      <c r="Z3" s="8" t="s">
        <v>29</v>
      </c>
      <c r="AA3" s="9" t="s">
        <v>30</v>
      </c>
    </row>
    <row r="4" spans="1:27" ht="13.5" x14ac:dyDescent="0.25">
      <c r="A4" s="10" t="s">
        <v>31</v>
      </c>
      <c r="B4" s="11" t="s">
        <v>32</v>
      </c>
      <c r="C4" s="12"/>
      <c r="D4" s="12"/>
      <c r="E4" s="13"/>
      <c r="F4" s="14"/>
      <c r="G4" s="14"/>
      <c r="H4" s="14"/>
      <c r="I4" s="14"/>
      <c r="J4" s="14"/>
      <c r="K4" s="14"/>
      <c r="L4" s="14"/>
      <c r="M4" s="14"/>
      <c r="N4" s="14"/>
      <c r="O4" s="14"/>
      <c r="P4" s="14"/>
      <c r="Q4" s="14"/>
      <c r="R4" s="14"/>
      <c r="S4" s="14"/>
      <c r="T4" s="14"/>
      <c r="U4" s="14"/>
      <c r="V4" s="14"/>
      <c r="W4" s="14"/>
      <c r="X4" s="14"/>
      <c r="Y4" s="14"/>
      <c r="Z4" s="15"/>
      <c r="AA4" s="16"/>
    </row>
    <row r="5" spans="1:27" ht="13.5" x14ac:dyDescent="0.25">
      <c r="A5" s="10" t="s">
        <v>33</v>
      </c>
      <c r="B5" s="17" t="s">
        <v>32</v>
      </c>
      <c r="C5" s="18"/>
      <c r="D5" s="18"/>
      <c r="E5" s="19"/>
      <c r="F5" s="20"/>
      <c r="G5" s="20"/>
      <c r="H5" s="20"/>
      <c r="I5" s="20"/>
      <c r="J5" s="20"/>
      <c r="K5" s="20"/>
      <c r="L5" s="20"/>
      <c r="M5" s="20"/>
      <c r="N5" s="20"/>
      <c r="O5" s="20"/>
      <c r="P5" s="20"/>
      <c r="Q5" s="20"/>
      <c r="R5" s="20"/>
      <c r="S5" s="20"/>
      <c r="T5" s="20"/>
      <c r="U5" s="20"/>
      <c r="V5" s="20"/>
      <c r="W5" s="20"/>
      <c r="X5" s="20"/>
      <c r="Y5" s="20"/>
      <c r="Z5" s="21"/>
      <c r="AA5" s="22"/>
    </row>
    <row r="6" spans="1:27" ht="13.5" x14ac:dyDescent="0.25">
      <c r="A6" s="23" t="s">
        <v>34</v>
      </c>
      <c r="B6" s="17" t="s">
        <v>32</v>
      </c>
      <c r="C6" s="18">
        <v>10681589</v>
      </c>
      <c r="D6" s="18"/>
      <c r="E6" s="19">
        <v>2086740</v>
      </c>
      <c r="F6" s="20">
        <v>2086740</v>
      </c>
      <c r="G6" s="20">
        <v>10673288</v>
      </c>
      <c r="H6" s="20">
        <v>-19045</v>
      </c>
      <c r="I6" s="20">
        <v>-137599</v>
      </c>
      <c r="J6" s="20">
        <v>10516644</v>
      </c>
      <c r="K6" s="20">
        <v>-19251</v>
      </c>
      <c r="L6" s="20">
        <v>-3013</v>
      </c>
      <c r="M6" s="20">
        <v>-1620423</v>
      </c>
      <c r="N6" s="20">
        <v>-1642687</v>
      </c>
      <c r="O6" s="20"/>
      <c r="P6" s="20"/>
      <c r="Q6" s="20"/>
      <c r="R6" s="20"/>
      <c r="S6" s="20"/>
      <c r="T6" s="20"/>
      <c r="U6" s="20"/>
      <c r="V6" s="20"/>
      <c r="W6" s="20">
        <v>8873957</v>
      </c>
      <c r="X6" s="20">
        <v>2168295</v>
      </c>
      <c r="Y6" s="20">
        <v>6705662</v>
      </c>
      <c r="Z6" s="21">
        <v>309.25967176975456</v>
      </c>
      <c r="AA6" s="22">
        <v>2086740</v>
      </c>
    </row>
    <row r="7" spans="1:27" ht="13.5" x14ac:dyDescent="0.25">
      <c r="A7" s="23" t="s">
        <v>35</v>
      </c>
      <c r="B7" s="17" t="s">
        <v>32</v>
      </c>
      <c r="C7" s="18"/>
      <c r="D7" s="18"/>
      <c r="E7" s="19"/>
      <c r="F7" s="20"/>
      <c r="G7" s="20"/>
      <c r="H7" s="20"/>
      <c r="I7" s="20"/>
      <c r="J7" s="20"/>
      <c r="K7" s="20"/>
      <c r="L7" s="20"/>
      <c r="M7" s="20"/>
      <c r="N7" s="20"/>
      <c r="O7" s="20"/>
      <c r="P7" s="20"/>
      <c r="Q7" s="20"/>
      <c r="R7" s="20"/>
      <c r="S7" s="20"/>
      <c r="T7" s="20"/>
      <c r="U7" s="20"/>
      <c r="V7" s="20"/>
      <c r="W7" s="20"/>
      <c r="X7" s="20"/>
      <c r="Y7" s="20"/>
      <c r="Z7" s="21"/>
      <c r="AA7" s="22"/>
    </row>
    <row r="8" spans="1:27" ht="13.5" x14ac:dyDescent="0.25">
      <c r="A8" s="23" t="s">
        <v>36</v>
      </c>
      <c r="B8" s="17" t="s">
        <v>32</v>
      </c>
      <c r="C8" s="18">
        <v>1455245</v>
      </c>
      <c r="D8" s="18"/>
      <c r="E8" s="19">
        <v>1480536</v>
      </c>
      <c r="F8" s="20">
        <v>1480536</v>
      </c>
      <c r="G8" s="20">
        <v>1529771</v>
      </c>
      <c r="H8" s="20">
        <v>55617</v>
      </c>
      <c r="I8" s="20">
        <v>54344</v>
      </c>
      <c r="J8" s="20">
        <v>1639732</v>
      </c>
      <c r="K8" s="20">
        <v>58655</v>
      </c>
      <c r="L8" s="20">
        <v>58352</v>
      </c>
      <c r="M8" s="20">
        <v>-139468</v>
      </c>
      <c r="N8" s="20">
        <v>-22461</v>
      </c>
      <c r="O8" s="20"/>
      <c r="P8" s="20"/>
      <c r="Q8" s="20"/>
      <c r="R8" s="20"/>
      <c r="S8" s="20"/>
      <c r="T8" s="20"/>
      <c r="U8" s="20"/>
      <c r="V8" s="20"/>
      <c r="W8" s="20">
        <v>1617271</v>
      </c>
      <c r="X8" s="20">
        <v>1490268</v>
      </c>
      <c r="Y8" s="20">
        <v>127003</v>
      </c>
      <c r="Z8" s="21">
        <v>8.5221584305641667</v>
      </c>
      <c r="AA8" s="22">
        <v>1480536</v>
      </c>
    </row>
    <row r="9" spans="1:27" ht="13.5" x14ac:dyDescent="0.25">
      <c r="A9" s="23" t="s">
        <v>37</v>
      </c>
      <c r="B9" s="17" t="s">
        <v>32</v>
      </c>
      <c r="C9" s="18">
        <v>-1716789</v>
      </c>
      <c r="D9" s="18"/>
      <c r="E9" s="19">
        <v>237840</v>
      </c>
      <c r="F9" s="20">
        <v>237840</v>
      </c>
      <c r="G9" s="20">
        <v>-1710197</v>
      </c>
      <c r="H9" s="20">
        <v>6982</v>
      </c>
      <c r="I9" s="20">
        <v>8899</v>
      </c>
      <c r="J9" s="20">
        <v>-1694316</v>
      </c>
      <c r="K9" s="20">
        <v>6333</v>
      </c>
      <c r="L9" s="20">
        <v>6290</v>
      </c>
      <c r="M9" s="20">
        <v>216113</v>
      </c>
      <c r="N9" s="20">
        <v>228736</v>
      </c>
      <c r="O9" s="20"/>
      <c r="P9" s="20"/>
      <c r="Q9" s="20"/>
      <c r="R9" s="20"/>
      <c r="S9" s="20"/>
      <c r="T9" s="20"/>
      <c r="U9" s="20"/>
      <c r="V9" s="20"/>
      <c r="W9" s="20">
        <v>-1465580</v>
      </c>
      <c r="X9" s="20">
        <v>118920</v>
      </c>
      <c r="Y9" s="20">
        <v>-1584500</v>
      </c>
      <c r="Z9" s="21">
        <v>-1332.4083417423478</v>
      </c>
      <c r="AA9" s="22">
        <v>237840</v>
      </c>
    </row>
    <row r="10" spans="1:27" ht="13.5" x14ac:dyDescent="0.25">
      <c r="A10" s="23" t="s">
        <v>38</v>
      </c>
      <c r="B10" s="17" t="s">
        <v>32</v>
      </c>
      <c r="C10" s="18"/>
      <c r="D10" s="18"/>
      <c r="E10" s="19"/>
      <c r="F10" s="20"/>
      <c r="G10" s="24"/>
      <c r="H10" s="24"/>
      <c r="I10" s="24"/>
      <c r="J10" s="20"/>
      <c r="K10" s="24"/>
      <c r="L10" s="24"/>
      <c r="M10" s="20"/>
      <c r="N10" s="24"/>
      <c r="O10" s="24"/>
      <c r="P10" s="24"/>
      <c r="Q10" s="20"/>
      <c r="R10" s="24"/>
      <c r="S10" s="24"/>
      <c r="T10" s="20"/>
      <c r="U10" s="24"/>
      <c r="V10" s="24"/>
      <c r="W10" s="24"/>
      <c r="X10" s="20"/>
      <c r="Y10" s="24"/>
      <c r="Z10" s="25"/>
      <c r="AA10" s="26"/>
    </row>
    <row r="11" spans="1:27" ht="13.5" x14ac:dyDescent="0.25">
      <c r="A11" s="23" t="s">
        <v>39</v>
      </c>
      <c r="B11" s="17" t="s">
        <v>32</v>
      </c>
      <c r="C11" s="18"/>
      <c r="D11" s="18"/>
      <c r="E11" s="19"/>
      <c r="F11" s="20"/>
      <c r="G11" s="20"/>
      <c r="H11" s="20"/>
      <c r="I11" s="20"/>
      <c r="J11" s="20"/>
      <c r="K11" s="20"/>
      <c r="L11" s="20"/>
      <c r="M11" s="20"/>
      <c r="N11" s="20"/>
      <c r="O11" s="20"/>
      <c r="P11" s="20"/>
      <c r="Q11" s="20"/>
      <c r="R11" s="20"/>
      <c r="S11" s="20"/>
      <c r="T11" s="20"/>
      <c r="U11" s="20"/>
      <c r="V11" s="20"/>
      <c r="W11" s="20"/>
      <c r="X11" s="20"/>
      <c r="Y11" s="20"/>
      <c r="Z11" s="21"/>
      <c r="AA11" s="22"/>
    </row>
    <row r="12" spans="1:27" ht="13.5" x14ac:dyDescent="0.25">
      <c r="A12" s="27" t="s">
        <v>40</v>
      </c>
      <c r="B12" s="28" t="s">
        <v>32</v>
      </c>
      <c r="C12" s="29">
        <f t="shared" ref="C12:Y12" si="0">SUM(C6:C11)</f>
        <v>10420045</v>
      </c>
      <c r="D12" s="29">
        <f>SUM(D6:D11)</f>
        <v>0</v>
      </c>
      <c r="E12" s="30">
        <f t="shared" si="0"/>
        <v>3805116</v>
      </c>
      <c r="F12" s="31">
        <f t="shared" si="0"/>
        <v>3805116</v>
      </c>
      <c r="G12" s="31">
        <f t="shared" si="0"/>
        <v>10492862</v>
      </c>
      <c r="H12" s="31">
        <f t="shared" si="0"/>
        <v>43554</v>
      </c>
      <c r="I12" s="31">
        <f t="shared" si="0"/>
        <v>-74356</v>
      </c>
      <c r="J12" s="31">
        <f t="shared" si="0"/>
        <v>10462060</v>
      </c>
      <c r="K12" s="31">
        <f t="shared" si="0"/>
        <v>45737</v>
      </c>
      <c r="L12" s="31">
        <f t="shared" si="0"/>
        <v>61629</v>
      </c>
      <c r="M12" s="31">
        <f t="shared" si="0"/>
        <v>-1543778</v>
      </c>
      <c r="N12" s="31">
        <f t="shared" si="0"/>
        <v>-1436412</v>
      </c>
      <c r="O12" s="31">
        <f t="shared" si="0"/>
        <v>0</v>
      </c>
      <c r="P12" s="31">
        <f t="shared" si="0"/>
        <v>0</v>
      </c>
      <c r="Q12" s="31">
        <f t="shared" si="0"/>
        <v>0</v>
      </c>
      <c r="R12" s="31">
        <f t="shared" si="0"/>
        <v>0</v>
      </c>
      <c r="S12" s="31">
        <f t="shared" si="0"/>
        <v>0</v>
      </c>
      <c r="T12" s="31">
        <f t="shared" si="0"/>
        <v>0</v>
      </c>
      <c r="U12" s="31">
        <f t="shared" si="0"/>
        <v>0</v>
      </c>
      <c r="V12" s="31">
        <f t="shared" si="0"/>
        <v>0</v>
      </c>
      <c r="W12" s="31">
        <f t="shared" si="0"/>
        <v>9025648</v>
      </c>
      <c r="X12" s="31">
        <f t="shared" si="0"/>
        <v>3777483</v>
      </c>
      <c r="Y12" s="31">
        <f t="shared" si="0"/>
        <v>5248165</v>
      </c>
      <c r="Z12" s="32">
        <f>+IF(X12&lt;&gt;0,+(Y12/X12)*100,0)</f>
        <v>138.93285555487608</v>
      </c>
      <c r="AA12" s="33">
        <f>SUM(AA6:AA11)</f>
        <v>3805116</v>
      </c>
    </row>
    <row r="13" spans="1:27" ht="5.0999999999999996" customHeight="1" x14ac:dyDescent="0.25">
      <c r="A13" s="34" t="s">
        <v>41</v>
      </c>
      <c r="B13" s="17"/>
      <c r="C13" s="18"/>
      <c r="D13" s="18"/>
      <c r="E13" s="19"/>
      <c r="F13" s="20"/>
      <c r="G13" s="20"/>
      <c r="H13" s="20"/>
      <c r="I13" s="20"/>
      <c r="J13" s="20"/>
      <c r="K13" s="20"/>
      <c r="L13" s="20"/>
      <c r="M13" s="20"/>
      <c r="N13" s="20"/>
      <c r="O13" s="20"/>
      <c r="P13" s="20"/>
      <c r="Q13" s="20"/>
      <c r="R13" s="20"/>
      <c r="S13" s="20"/>
      <c r="T13" s="20"/>
      <c r="U13" s="20"/>
      <c r="V13" s="20"/>
      <c r="W13" s="20"/>
      <c r="X13" s="20"/>
      <c r="Y13" s="20"/>
      <c r="Z13" s="21"/>
      <c r="AA13" s="22"/>
    </row>
    <row r="14" spans="1:27" ht="13.5" x14ac:dyDescent="0.25">
      <c r="A14" s="10" t="s">
        <v>42</v>
      </c>
      <c r="B14" s="17" t="s">
        <v>32</v>
      </c>
      <c r="C14" s="18"/>
      <c r="D14" s="18"/>
      <c r="E14" s="19"/>
      <c r="F14" s="20"/>
      <c r="G14" s="20"/>
      <c r="H14" s="20"/>
      <c r="I14" s="20"/>
      <c r="J14" s="20"/>
      <c r="K14" s="20"/>
      <c r="L14" s="20"/>
      <c r="M14" s="20"/>
      <c r="N14" s="20"/>
      <c r="O14" s="20"/>
      <c r="P14" s="20"/>
      <c r="Q14" s="20"/>
      <c r="R14" s="20"/>
      <c r="S14" s="20"/>
      <c r="T14" s="20"/>
      <c r="U14" s="20"/>
      <c r="V14" s="20"/>
      <c r="W14" s="20"/>
      <c r="X14" s="20"/>
      <c r="Y14" s="20"/>
      <c r="Z14" s="21"/>
      <c r="AA14" s="22"/>
    </row>
    <row r="15" spans="1:27" ht="13.5" x14ac:dyDescent="0.25">
      <c r="A15" s="23" t="s">
        <v>43</v>
      </c>
      <c r="B15" s="17" t="s">
        <v>32</v>
      </c>
      <c r="C15" s="18"/>
      <c r="D15" s="18"/>
      <c r="E15" s="19"/>
      <c r="F15" s="20"/>
      <c r="G15" s="20"/>
      <c r="H15" s="20"/>
      <c r="I15" s="20"/>
      <c r="J15" s="20"/>
      <c r="K15" s="20"/>
      <c r="L15" s="20"/>
      <c r="M15" s="20"/>
      <c r="N15" s="20"/>
      <c r="O15" s="20"/>
      <c r="P15" s="20"/>
      <c r="Q15" s="20"/>
      <c r="R15" s="20"/>
      <c r="S15" s="20"/>
      <c r="T15" s="20"/>
      <c r="U15" s="20"/>
      <c r="V15" s="20"/>
      <c r="W15" s="20"/>
      <c r="X15" s="20"/>
      <c r="Y15" s="20"/>
      <c r="Z15" s="21"/>
      <c r="AA15" s="22"/>
    </row>
    <row r="16" spans="1:27" ht="13.5" x14ac:dyDescent="0.25">
      <c r="A16" s="23" t="s">
        <v>44</v>
      </c>
      <c r="B16" s="17" t="s">
        <v>32</v>
      </c>
      <c r="C16" s="18"/>
      <c r="D16" s="18"/>
      <c r="E16" s="19"/>
      <c r="F16" s="20"/>
      <c r="G16" s="24"/>
      <c r="H16" s="24"/>
      <c r="I16" s="24"/>
      <c r="J16" s="20"/>
      <c r="K16" s="24"/>
      <c r="L16" s="24"/>
      <c r="M16" s="20"/>
      <c r="N16" s="24"/>
      <c r="O16" s="24"/>
      <c r="P16" s="24"/>
      <c r="Q16" s="20"/>
      <c r="R16" s="24"/>
      <c r="S16" s="24"/>
      <c r="T16" s="20"/>
      <c r="U16" s="24"/>
      <c r="V16" s="24"/>
      <c r="W16" s="24"/>
      <c r="X16" s="20"/>
      <c r="Y16" s="24"/>
      <c r="Z16" s="25"/>
      <c r="AA16" s="26"/>
    </row>
    <row r="17" spans="1:27" ht="13.5" x14ac:dyDescent="0.25">
      <c r="A17" s="23" t="s">
        <v>45</v>
      </c>
      <c r="B17" s="17" t="s">
        <v>32</v>
      </c>
      <c r="C17" s="18"/>
      <c r="D17" s="18"/>
      <c r="E17" s="19"/>
      <c r="F17" s="20"/>
      <c r="G17" s="20"/>
      <c r="H17" s="20"/>
      <c r="I17" s="20"/>
      <c r="J17" s="20"/>
      <c r="K17" s="20"/>
      <c r="L17" s="20"/>
      <c r="M17" s="20"/>
      <c r="N17" s="20"/>
      <c r="O17" s="20"/>
      <c r="P17" s="20"/>
      <c r="Q17" s="20"/>
      <c r="R17" s="20"/>
      <c r="S17" s="20"/>
      <c r="T17" s="20"/>
      <c r="U17" s="20"/>
      <c r="V17" s="20"/>
      <c r="W17" s="20"/>
      <c r="X17" s="20"/>
      <c r="Y17" s="20"/>
      <c r="Z17" s="21"/>
      <c r="AA17" s="22"/>
    </row>
    <row r="18" spans="1:27" ht="13.5" x14ac:dyDescent="0.25">
      <c r="A18" s="23" t="s">
        <v>46</v>
      </c>
      <c r="B18" s="17" t="s">
        <v>32</v>
      </c>
      <c r="C18" s="18"/>
      <c r="D18" s="18"/>
      <c r="E18" s="19"/>
      <c r="F18" s="20"/>
      <c r="G18" s="20"/>
      <c r="H18" s="20"/>
      <c r="I18" s="20"/>
      <c r="J18" s="20"/>
      <c r="K18" s="20"/>
      <c r="L18" s="20"/>
      <c r="M18" s="20"/>
      <c r="N18" s="20"/>
      <c r="O18" s="20"/>
      <c r="P18" s="20"/>
      <c r="Q18" s="20"/>
      <c r="R18" s="20"/>
      <c r="S18" s="20"/>
      <c r="T18" s="20"/>
      <c r="U18" s="20"/>
      <c r="V18" s="20"/>
      <c r="W18" s="20"/>
      <c r="X18" s="20"/>
      <c r="Y18" s="20"/>
      <c r="Z18" s="21"/>
      <c r="AA18" s="22"/>
    </row>
    <row r="19" spans="1:27" ht="13.5" x14ac:dyDescent="0.25">
      <c r="A19" s="23" t="s">
        <v>47</v>
      </c>
      <c r="B19" s="17" t="s">
        <v>32</v>
      </c>
      <c r="C19" s="18"/>
      <c r="D19" s="18"/>
      <c r="E19" s="19">
        <v>-1111956</v>
      </c>
      <c r="F19" s="20">
        <v>-1111956</v>
      </c>
      <c r="G19" s="20"/>
      <c r="H19" s="20"/>
      <c r="I19" s="20"/>
      <c r="J19" s="20"/>
      <c r="K19" s="20"/>
      <c r="L19" s="20"/>
      <c r="M19" s="20"/>
      <c r="N19" s="20"/>
      <c r="O19" s="20"/>
      <c r="P19" s="20"/>
      <c r="Q19" s="20"/>
      <c r="R19" s="20"/>
      <c r="S19" s="20"/>
      <c r="T19" s="20"/>
      <c r="U19" s="20"/>
      <c r="V19" s="20"/>
      <c r="W19" s="20"/>
      <c r="X19" s="20">
        <v>-555978</v>
      </c>
      <c r="Y19" s="20">
        <v>555978</v>
      </c>
      <c r="Z19" s="21">
        <v>-100</v>
      </c>
      <c r="AA19" s="22">
        <v>-1111956</v>
      </c>
    </row>
    <row r="20" spans="1:27" ht="13.5" x14ac:dyDescent="0.25">
      <c r="A20" s="23" t="s">
        <v>32</v>
      </c>
      <c r="B20" s="17" t="s">
        <v>32</v>
      </c>
      <c r="C20" s="18"/>
      <c r="D20" s="18"/>
      <c r="E20" s="19"/>
      <c r="F20" s="20"/>
      <c r="G20" s="20"/>
      <c r="H20" s="20"/>
      <c r="I20" s="20"/>
      <c r="J20" s="20"/>
      <c r="K20" s="20"/>
      <c r="L20" s="20"/>
      <c r="M20" s="20"/>
      <c r="N20" s="20"/>
      <c r="O20" s="20"/>
      <c r="P20" s="20"/>
      <c r="Q20" s="20"/>
      <c r="R20" s="20"/>
      <c r="S20" s="20"/>
      <c r="T20" s="20"/>
      <c r="U20" s="20"/>
      <c r="V20" s="20"/>
      <c r="W20" s="20"/>
      <c r="X20" s="20"/>
      <c r="Y20" s="20"/>
      <c r="Z20" s="21"/>
      <c r="AA20" s="22"/>
    </row>
    <row r="21" spans="1:27" ht="13.5" x14ac:dyDescent="0.25">
      <c r="A21" s="23" t="s">
        <v>48</v>
      </c>
      <c r="B21" s="17" t="s">
        <v>32</v>
      </c>
      <c r="C21" s="18"/>
      <c r="D21" s="18"/>
      <c r="E21" s="19"/>
      <c r="F21" s="20"/>
      <c r="G21" s="20"/>
      <c r="H21" s="20"/>
      <c r="I21" s="20"/>
      <c r="J21" s="20"/>
      <c r="K21" s="20"/>
      <c r="L21" s="20"/>
      <c r="M21" s="20"/>
      <c r="N21" s="20"/>
      <c r="O21" s="20"/>
      <c r="P21" s="20"/>
      <c r="Q21" s="20"/>
      <c r="R21" s="20"/>
      <c r="S21" s="20"/>
      <c r="T21" s="20"/>
      <c r="U21" s="20"/>
      <c r="V21" s="20"/>
      <c r="W21" s="20"/>
      <c r="X21" s="20"/>
      <c r="Y21" s="20"/>
      <c r="Z21" s="21"/>
      <c r="AA21" s="22"/>
    </row>
    <row r="22" spans="1:27" ht="13.5" x14ac:dyDescent="0.25">
      <c r="A22" s="23" t="s">
        <v>49</v>
      </c>
      <c r="B22" s="17" t="s">
        <v>32</v>
      </c>
      <c r="C22" s="18"/>
      <c r="D22" s="18"/>
      <c r="E22" s="19"/>
      <c r="F22" s="20"/>
      <c r="G22" s="20"/>
      <c r="H22" s="20"/>
      <c r="I22" s="20"/>
      <c r="J22" s="20"/>
      <c r="K22" s="20"/>
      <c r="L22" s="20"/>
      <c r="M22" s="20"/>
      <c r="N22" s="20"/>
      <c r="O22" s="20"/>
      <c r="P22" s="20"/>
      <c r="Q22" s="20"/>
      <c r="R22" s="20"/>
      <c r="S22" s="20"/>
      <c r="T22" s="20"/>
      <c r="U22" s="20"/>
      <c r="V22" s="20"/>
      <c r="W22" s="20"/>
      <c r="X22" s="20"/>
      <c r="Y22" s="20"/>
      <c r="Z22" s="21"/>
      <c r="AA22" s="22"/>
    </row>
    <row r="23" spans="1:27" ht="13.5" x14ac:dyDescent="0.25">
      <c r="A23" s="23" t="s">
        <v>50</v>
      </c>
      <c r="B23" s="17" t="s">
        <v>32</v>
      </c>
      <c r="C23" s="18"/>
      <c r="D23" s="18"/>
      <c r="E23" s="19"/>
      <c r="F23" s="20"/>
      <c r="G23" s="24"/>
      <c r="H23" s="24"/>
      <c r="I23" s="24"/>
      <c r="J23" s="20"/>
      <c r="K23" s="24"/>
      <c r="L23" s="24"/>
      <c r="M23" s="20"/>
      <c r="N23" s="24"/>
      <c r="O23" s="24"/>
      <c r="P23" s="24"/>
      <c r="Q23" s="20"/>
      <c r="R23" s="24"/>
      <c r="S23" s="24"/>
      <c r="T23" s="20"/>
      <c r="U23" s="24"/>
      <c r="V23" s="24"/>
      <c r="W23" s="24"/>
      <c r="X23" s="20"/>
      <c r="Y23" s="24"/>
      <c r="Z23" s="25"/>
      <c r="AA23" s="26"/>
    </row>
    <row r="24" spans="1:27" ht="13.5" x14ac:dyDescent="0.25">
      <c r="A24" s="27" t="s">
        <v>51</v>
      </c>
      <c r="B24" s="35" t="s">
        <v>32</v>
      </c>
      <c r="C24" s="29">
        <f t="shared" ref="C24:Y24" si="1">SUM(C15:C23)</f>
        <v>0</v>
      </c>
      <c r="D24" s="29">
        <f>SUM(D15:D23)</f>
        <v>0</v>
      </c>
      <c r="E24" s="36">
        <f t="shared" si="1"/>
        <v>-1111956</v>
      </c>
      <c r="F24" s="37">
        <f t="shared" si="1"/>
        <v>-1111956</v>
      </c>
      <c r="G24" s="37">
        <f t="shared" si="1"/>
        <v>0</v>
      </c>
      <c r="H24" s="37">
        <f t="shared" si="1"/>
        <v>0</v>
      </c>
      <c r="I24" s="37">
        <f t="shared" si="1"/>
        <v>0</v>
      </c>
      <c r="J24" s="37">
        <f t="shared" si="1"/>
        <v>0</v>
      </c>
      <c r="K24" s="37">
        <f t="shared" si="1"/>
        <v>0</v>
      </c>
      <c r="L24" s="37">
        <f t="shared" si="1"/>
        <v>0</v>
      </c>
      <c r="M24" s="37">
        <f t="shared" si="1"/>
        <v>0</v>
      </c>
      <c r="N24" s="37">
        <f t="shared" si="1"/>
        <v>0</v>
      </c>
      <c r="O24" s="37">
        <f t="shared" si="1"/>
        <v>0</v>
      </c>
      <c r="P24" s="37">
        <f t="shared" si="1"/>
        <v>0</v>
      </c>
      <c r="Q24" s="37">
        <f t="shared" si="1"/>
        <v>0</v>
      </c>
      <c r="R24" s="37">
        <f t="shared" si="1"/>
        <v>0</v>
      </c>
      <c r="S24" s="37">
        <f t="shared" si="1"/>
        <v>0</v>
      </c>
      <c r="T24" s="37">
        <f t="shared" si="1"/>
        <v>0</v>
      </c>
      <c r="U24" s="37">
        <f t="shared" si="1"/>
        <v>0</v>
      </c>
      <c r="V24" s="37">
        <f t="shared" si="1"/>
        <v>0</v>
      </c>
      <c r="W24" s="37">
        <f t="shared" si="1"/>
        <v>0</v>
      </c>
      <c r="X24" s="37">
        <f t="shared" si="1"/>
        <v>-555978</v>
      </c>
      <c r="Y24" s="37">
        <f t="shared" si="1"/>
        <v>555978</v>
      </c>
      <c r="Z24" s="38">
        <f>+IF(X24&lt;&gt;0,+(Y24/X24)*100,0)</f>
        <v>-100</v>
      </c>
      <c r="AA24" s="39">
        <f>SUM(AA15:AA23)</f>
        <v>-1111956</v>
      </c>
    </row>
    <row r="25" spans="1:27" ht="13.5" x14ac:dyDescent="0.25">
      <c r="A25" s="27" t="s">
        <v>52</v>
      </c>
      <c r="B25" s="28" t="s">
        <v>32</v>
      </c>
      <c r="C25" s="29">
        <f t="shared" ref="C25:Y25" si="2">+C12+C24</f>
        <v>10420045</v>
      </c>
      <c r="D25" s="29">
        <f>+D12+D24</f>
        <v>0</v>
      </c>
      <c r="E25" s="30">
        <f t="shared" si="2"/>
        <v>2693160</v>
      </c>
      <c r="F25" s="31">
        <f t="shared" si="2"/>
        <v>2693160</v>
      </c>
      <c r="G25" s="31">
        <f t="shared" si="2"/>
        <v>10492862</v>
      </c>
      <c r="H25" s="31">
        <f t="shared" si="2"/>
        <v>43554</v>
      </c>
      <c r="I25" s="31">
        <f t="shared" si="2"/>
        <v>-74356</v>
      </c>
      <c r="J25" s="31">
        <f t="shared" si="2"/>
        <v>10462060</v>
      </c>
      <c r="K25" s="31">
        <f t="shared" si="2"/>
        <v>45737</v>
      </c>
      <c r="L25" s="31">
        <f t="shared" si="2"/>
        <v>61629</v>
      </c>
      <c r="M25" s="31">
        <f t="shared" si="2"/>
        <v>-1543778</v>
      </c>
      <c r="N25" s="31">
        <f t="shared" si="2"/>
        <v>-1436412</v>
      </c>
      <c r="O25" s="31">
        <f t="shared" si="2"/>
        <v>0</v>
      </c>
      <c r="P25" s="31">
        <f t="shared" si="2"/>
        <v>0</v>
      </c>
      <c r="Q25" s="31">
        <f t="shared" si="2"/>
        <v>0</v>
      </c>
      <c r="R25" s="31">
        <f t="shared" si="2"/>
        <v>0</v>
      </c>
      <c r="S25" s="31">
        <f t="shared" si="2"/>
        <v>0</v>
      </c>
      <c r="T25" s="31">
        <f t="shared" si="2"/>
        <v>0</v>
      </c>
      <c r="U25" s="31">
        <f t="shared" si="2"/>
        <v>0</v>
      </c>
      <c r="V25" s="31">
        <f t="shared" si="2"/>
        <v>0</v>
      </c>
      <c r="W25" s="31">
        <f t="shared" si="2"/>
        <v>9025648</v>
      </c>
      <c r="X25" s="31">
        <f t="shared" si="2"/>
        <v>3221505</v>
      </c>
      <c r="Y25" s="31">
        <f t="shared" si="2"/>
        <v>5804143</v>
      </c>
      <c r="Z25" s="32">
        <f>+IF(X25&lt;&gt;0,+(Y25/X25)*100,0)</f>
        <v>180.16867892491243</v>
      </c>
      <c r="AA25" s="33">
        <f>+AA12+AA24</f>
        <v>2693160</v>
      </c>
    </row>
    <row r="26" spans="1:27" ht="5.0999999999999996" customHeight="1" x14ac:dyDescent="0.25">
      <c r="A26" s="34" t="s">
        <v>41</v>
      </c>
      <c r="B26" s="17"/>
      <c r="C26" s="18"/>
      <c r="D26" s="18"/>
      <c r="E26" s="19"/>
      <c r="F26" s="20"/>
      <c r="G26" s="20"/>
      <c r="H26" s="20"/>
      <c r="I26" s="20"/>
      <c r="J26" s="20"/>
      <c r="K26" s="20"/>
      <c r="L26" s="20"/>
      <c r="M26" s="20"/>
      <c r="N26" s="20"/>
      <c r="O26" s="20"/>
      <c r="P26" s="20"/>
      <c r="Q26" s="20"/>
      <c r="R26" s="20"/>
      <c r="S26" s="20"/>
      <c r="T26" s="20"/>
      <c r="U26" s="20"/>
      <c r="V26" s="20"/>
      <c r="W26" s="20"/>
      <c r="X26" s="20"/>
      <c r="Y26" s="20"/>
      <c r="Z26" s="21"/>
      <c r="AA26" s="22"/>
    </row>
    <row r="27" spans="1:27" ht="13.5" x14ac:dyDescent="0.25">
      <c r="A27" s="10" t="s">
        <v>53</v>
      </c>
      <c r="B27" s="17" t="s">
        <v>32</v>
      </c>
      <c r="C27" s="18"/>
      <c r="D27" s="18"/>
      <c r="E27" s="19"/>
      <c r="F27" s="20"/>
      <c r="G27" s="20"/>
      <c r="H27" s="20"/>
      <c r="I27" s="20"/>
      <c r="J27" s="20"/>
      <c r="K27" s="20"/>
      <c r="L27" s="20"/>
      <c r="M27" s="20"/>
      <c r="N27" s="20"/>
      <c r="O27" s="20"/>
      <c r="P27" s="20"/>
      <c r="Q27" s="20"/>
      <c r="R27" s="20"/>
      <c r="S27" s="20"/>
      <c r="T27" s="20"/>
      <c r="U27" s="20"/>
      <c r="V27" s="20"/>
      <c r="W27" s="20"/>
      <c r="X27" s="20"/>
      <c r="Y27" s="20"/>
      <c r="Z27" s="21"/>
      <c r="AA27" s="22"/>
    </row>
    <row r="28" spans="1:27" ht="13.5" x14ac:dyDescent="0.25">
      <c r="A28" s="10" t="s">
        <v>54</v>
      </c>
      <c r="B28" s="40" t="s">
        <v>32</v>
      </c>
      <c r="C28" s="18"/>
      <c r="D28" s="18"/>
      <c r="E28" s="19"/>
      <c r="F28" s="20"/>
      <c r="G28" s="20"/>
      <c r="H28" s="20"/>
      <c r="I28" s="20"/>
      <c r="J28" s="20"/>
      <c r="K28" s="20"/>
      <c r="L28" s="20"/>
      <c r="M28" s="20"/>
      <c r="N28" s="20"/>
      <c r="O28" s="20"/>
      <c r="P28" s="20"/>
      <c r="Q28" s="20"/>
      <c r="R28" s="20"/>
      <c r="S28" s="20"/>
      <c r="T28" s="20"/>
      <c r="U28" s="20"/>
      <c r="V28" s="20"/>
      <c r="W28" s="20"/>
      <c r="X28" s="20"/>
      <c r="Y28" s="20"/>
      <c r="Z28" s="21"/>
      <c r="AA28" s="22"/>
    </row>
    <row r="29" spans="1:27" ht="13.5" x14ac:dyDescent="0.25">
      <c r="A29" s="23" t="s">
        <v>55</v>
      </c>
      <c r="B29" s="17" t="s">
        <v>32</v>
      </c>
      <c r="C29" s="18"/>
      <c r="D29" s="18"/>
      <c r="E29" s="19"/>
      <c r="F29" s="20"/>
      <c r="G29" s="20"/>
      <c r="H29" s="20"/>
      <c r="I29" s="20"/>
      <c r="J29" s="20"/>
      <c r="K29" s="20"/>
      <c r="L29" s="20"/>
      <c r="M29" s="20"/>
      <c r="N29" s="20"/>
      <c r="O29" s="20"/>
      <c r="P29" s="20"/>
      <c r="Q29" s="20"/>
      <c r="R29" s="20"/>
      <c r="S29" s="20"/>
      <c r="T29" s="20"/>
      <c r="U29" s="20"/>
      <c r="V29" s="20"/>
      <c r="W29" s="20"/>
      <c r="X29" s="20"/>
      <c r="Y29" s="20"/>
      <c r="Z29" s="21"/>
      <c r="AA29" s="22"/>
    </row>
    <row r="30" spans="1:27" ht="13.5" x14ac:dyDescent="0.25">
      <c r="A30" s="23" t="s">
        <v>56</v>
      </c>
      <c r="B30" s="17" t="s">
        <v>32</v>
      </c>
      <c r="C30" s="18"/>
      <c r="D30" s="18"/>
      <c r="E30" s="19"/>
      <c r="F30" s="20"/>
      <c r="G30" s="20"/>
      <c r="H30" s="20"/>
      <c r="I30" s="20"/>
      <c r="J30" s="20"/>
      <c r="K30" s="20"/>
      <c r="L30" s="20"/>
      <c r="M30" s="20"/>
      <c r="N30" s="20"/>
      <c r="O30" s="20"/>
      <c r="P30" s="20"/>
      <c r="Q30" s="20"/>
      <c r="R30" s="20"/>
      <c r="S30" s="20"/>
      <c r="T30" s="20"/>
      <c r="U30" s="20"/>
      <c r="V30" s="20"/>
      <c r="W30" s="20"/>
      <c r="X30" s="20"/>
      <c r="Y30" s="20"/>
      <c r="Z30" s="21"/>
      <c r="AA30" s="22"/>
    </row>
    <row r="31" spans="1:27" ht="13.5" x14ac:dyDescent="0.25">
      <c r="A31" s="23" t="s">
        <v>57</v>
      </c>
      <c r="B31" s="17" t="s">
        <v>32</v>
      </c>
      <c r="C31" s="18"/>
      <c r="D31" s="18"/>
      <c r="E31" s="19"/>
      <c r="F31" s="20"/>
      <c r="G31" s="20"/>
      <c r="H31" s="20"/>
      <c r="I31" s="20"/>
      <c r="J31" s="20"/>
      <c r="K31" s="20"/>
      <c r="L31" s="20"/>
      <c r="M31" s="20"/>
      <c r="N31" s="20"/>
      <c r="O31" s="20"/>
      <c r="P31" s="20"/>
      <c r="Q31" s="20"/>
      <c r="R31" s="20"/>
      <c r="S31" s="20"/>
      <c r="T31" s="20"/>
      <c r="U31" s="20"/>
      <c r="V31" s="20"/>
      <c r="W31" s="20"/>
      <c r="X31" s="20"/>
      <c r="Y31" s="20"/>
      <c r="Z31" s="21"/>
      <c r="AA31" s="22"/>
    </row>
    <row r="32" spans="1:27" ht="13.5" x14ac:dyDescent="0.25">
      <c r="A32" s="23" t="s">
        <v>58</v>
      </c>
      <c r="B32" s="17" t="s">
        <v>32</v>
      </c>
      <c r="C32" s="18">
        <v>445269</v>
      </c>
      <c r="D32" s="18"/>
      <c r="E32" s="19">
        <v>4110036</v>
      </c>
      <c r="F32" s="20">
        <v>4110036</v>
      </c>
      <c r="G32" s="20">
        <v>480978</v>
      </c>
      <c r="H32" s="20">
        <v>-11852</v>
      </c>
      <c r="I32" s="20">
        <v>12155</v>
      </c>
      <c r="J32" s="20">
        <v>481281</v>
      </c>
      <c r="K32" s="20">
        <v>10985</v>
      </c>
      <c r="L32" s="20">
        <v>11191</v>
      </c>
      <c r="M32" s="20">
        <v>11887</v>
      </c>
      <c r="N32" s="20">
        <v>34063</v>
      </c>
      <c r="O32" s="20"/>
      <c r="P32" s="20"/>
      <c r="Q32" s="20"/>
      <c r="R32" s="20"/>
      <c r="S32" s="20"/>
      <c r="T32" s="20"/>
      <c r="U32" s="20"/>
      <c r="V32" s="20"/>
      <c r="W32" s="20">
        <v>515344</v>
      </c>
      <c r="X32" s="20">
        <v>2055018</v>
      </c>
      <c r="Y32" s="20">
        <v>-1539674</v>
      </c>
      <c r="Z32" s="21">
        <v>-74.922652745620724</v>
      </c>
      <c r="AA32" s="22">
        <v>4110036</v>
      </c>
    </row>
    <row r="33" spans="1:27" ht="13.5" x14ac:dyDescent="0.25">
      <c r="A33" s="23" t="s">
        <v>59</v>
      </c>
      <c r="B33" s="17" t="s">
        <v>32</v>
      </c>
      <c r="C33" s="18"/>
      <c r="D33" s="18"/>
      <c r="E33" s="19"/>
      <c r="F33" s="20"/>
      <c r="G33" s="20"/>
      <c r="H33" s="20"/>
      <c r="I33" s="20"/>
      <c r="J33" s="20"/>
      <c r="K33" s="20"/>
      <c r="L33" s="20"/>
      <c r="M33" s="20"/>
      <c r="N33" s="20"/>
      <c r="O33" s="20"/>
      <c r="P33" s="20"/>
      <c r="Q33" s="20"/>
      <c r="R33" s="20"/>
      <c r="S33" s="20"/>
      <c r="T33" s="20"/>
      <c r="U33" s="20"/>
      <c r="V33" s="20"/>
      <c r="W33" s="20"/>
      <c r="X33" s="20"/>
      <c r="Y33" s="20"/>
      <c r="Z33" s="21"/>
      <c r="AA33" s="22"/>
    </row>
    <row r="34" spans="1:27" ht="13.5" x14ac:dyDescent="0.25">
      <c r="A34" s="27" t="s">
        <v>60</v>
      </c>
      <c r="B34" s="28" t="s">
        <v>32</v>
      </c>
      <c r="C34" s="29">
        <f t="shared" ref="C34:Y34" si="3">SUM(C29:C33)</f>
        <v>445269</v>
      </c>
      <c r="D34" s="29">
        <f>SUM(D29:D33)</f>
        <v>0</v>
      </c>
      <c r="E34" s="30">
        <f t="shared" si="3"/>
        <v>4110036</v>
      </c>
      <c r="F34" s="31">
        <f t="shared" si="3"/>
        <v>4110036</v>
      </c>
      <c r="G34" s="31">
        <f t="shared" si="3"/>
        <v>480978</v>
      </c>
      <c r="H34" s="31">
        <f t="shared" si="3"/>
        <v>-11852</v>
      </c>
      <c r="I34" s="31">
        <f t="shared" si="3"/>
        <v>12155</v>
      </c>
      <c r="J34" s="31">
        <f t="shared" si="3"/>
        <v>481281</v>
      </c>
      <c r="K34" s="31">
        <f t="shared" si="3"/>
        <v>10985</v>
      </c>
      <c r="L34" s="31">
        <f t="shared" si="3"/>
        <v>11191</v>
      </c>
      <c r="M34" s="31">
        <f t="shared" si="3"/>
        <v>11887</v>
      </c>
      <c r="N34" s="31">
        <f t="shared" si="3"/>
        <v>34063</v>
      </c>
      <c r="O34" s="31">
        <f t="shared" si="3"/>
        <v>0</v>
      </c>
      <c r="P34" s="31">
        <f t="shared" si="3"/>
        <v>0</v>
      </c>
      <c r="Q34" s="31">
        <f t="shared" si="3"/>
        <v>0</v>
      </c>
      <c r="R34" s="31">
        <f t="shared" si="3"/>
        <v>0</v>
      </c>
      <c r="S34" s="31">
        <f t="shared" si="3"/>
        <v>0</v>
      </c>
      <c r="T34" s="31">
        <f t="shared" si="3"/>
        <v>0</v>
      </c>
      <c r="U34" s="31">
        <f t="shared" si="3"/>
        <v>0</v>
      </c>
      <c r="V34" s="31">
        <f t="shared" si="3"/>
        <v>0</v>
      </c>
      <c r="W34" s="31">
        <f t="shared" si="3"/>
        <v>515344</v>
      </c>
      <c r="X34" s="31">
        <f t="shared" si="3"/>
        <v>2055018</v>
      </c>
      <c r="Y34" s="31">
        <f t="shared" si="3"/>
        <v>-1539674</v>
      </c>
      <c r="Z34" s="32">
        <f>+IF(X34&lt;&gt;0,+(Y34/X34)*100,0)</f>
        <v>-74.922652745620724</v>
      </c>
      <c r="AA34" s="33">
        <f>SUM(AA29:AA33)</f>
        <v>4110036</v>
      </c>
    </row>
    <row r="35" spans="1:27" ht="5.0999999999999996" customHeight="1" x14ac:dyDescent="0.25">
      <c r="A35" s="34" t="s">
        <v>41</v>
      </c>
      <c r="B35" s="17"/>
      <c r="C35" s="18"/>
      <c r="D35" s="18"/>
      <c r="E35" s="19"/>
      <c r="F35" s="20"/>
      <c r="G35" s="20"/>
      <c r="H35" s="20"/>
      <c r="I35" s="20"/>
      <c r="J35" s="20"/>
      <c r="K35" s="20"/>
      <c r="L35" s="20"/>
      <c r="M35" s="20"/>
      <c r="N35" s="20"/>
      <c r="O35" s="20"/>
      <c r="P35" s="20"/>
      <c r="Q35" s="20"/>
      <c r="R35" s="20"/>
      <c r="S35" s="20"/>
      <c r="T35" s="20"/>
      <c r="U35" s="20"/>
      <c r="V35" s="20"/>
      <c r="W35" s="20"/>
      <c r="X35" s="20"/>
      <c r="Y35" s="20"/>
      <c r="Z35" s="21"/>
      <c r="AA35" s="22"/>
    </row>
    <row r="36" spans="1:27" ht="13.5" x14ac:dyDescent="0.25">
      <c r="A36" s="10" t="s">
        <v>61</v>
      </c>
      <c r="B36" s="17" t="s">
        <v>32</v>
      </c>
      <c r="C36" s="18"/>
      <c r="D36" s="18"/>
      <c r="E36" s="19"/>
      <c r="F36" s="20"/>
      <c r="G36" s="20"/>
      <c r="H36" s="20"/>
      <c r="I36" s="20"/>
      <c r="J36" s="20"/>
      <c r="K36" s="20"/>
      <c r="L36" s="20"/>
      <c r="M36" s="20"/>
      <c r="N36" s="20"/>
      <c r="O36" s="20"/>
      <c r="P36" s="20"/>
      <c r="Q36" s="20"/>
      <c r="R36" s="20"/>
      <c r="S36" s="20"/>
      <c r="T36" s="20"/>
      <c r="U36" s="20"/>
      <c r="V36" s="20"/>
      <c r="W36" s="20"/>
      <c r="X36" s="20"/>
      <c r="Y36" s="20"/>
      <c r="Z36" s="21"/>
      <c r="AA36" s="22"/>
    </row>
    <row r="37" spans="1:27" ht="13.5" x14ac:dyDescent="0.25">
      <c r="A37" s="23" t="s">
        <v>62</v>
      </c>
      <c r="B37" s="17" t="s">
        <v>32</v>
      </c>
      <c r="C37" s="18"/>
      <c r="D37" s="18"/>
      <c r="E37" s="19"/>
      <c r="F37" s="20"/>
      <c r="G37" s="20"/>
      <c r="H37" s="20"/>
      <c r="I37" s="20"/>
      <c r="J37" s="20"/>
      <c r="K37" s="20"/>
      <c r="L37" s="20"/>
      <c r="M37" s="20"/>
      <c r="N37" s="20"/>
      <c r="O37" s="20"/>
      <c r="P37" s="20"/>
      <c r="Q37" s="20"/>
      <c r="R37" s="20"/>
      <c r="S37" s="20"/>
      <c r="T37" s="20"/>
      <c r="U37" s="20"/>
      <c r="V37" s="20"/>
      <c r="W37" s="20"/>
      <c r="X37" s="20"/>
      <c r="Y37" s="20"/>
      <c r="Z37" s="21"/>
      <c r="AA37" s="22"/>
    </row>
    <row r="38" spans="1:27" ht="13.5" x14ac:dyDescent="0.25">
      <c r="A38" s="23" t="s">
        <v>59</v>
      </c>
      <c r="B38" s="17" t="s">
        <v>32</v>
      </c>
      <c r="C38" s="18">
        <v>1621430</v>
      </c>
      <c r="D38" s="18"/>
      <c r="E38" s="19"/>
      <c r="F38" s="20"/>
      <c r="G38" s="20">
        <v>1621430</v>
      </c>
      <c r="H38" s="20"/>
      <c r="I38" s="20"/>
      <c r="J38" s="20">
        <v>1621430</v>
      </c>
      <c r="K38" s="20"/>
      <c r="L38" s="20"/>
      <c r="M38" s="20"/>
      <c r="N38" s="20"/>
      <c r="O38" s="20"/>
      <c r="P38" s="20"/>
      <c r="Q38" s="20"/>
      <c r="R38" s="20"/>
      <c r="S38" s="20"/>
      <c r="T38" s="20"/>
      <c r="U38" s="20"/>
      <c r="V38" s="20"/>
      <c r="W38" s="20">
        <v>1621430</v>
      </c>
      <c r="X38" s="20"/>
      <c r="Y38" s="20">
        <v>1621430</v>
      </c>
      <c r="Z38" s="21"/>
      <c r="AA38" s="22"/>
    </row>
    <row r="39" spans="1:27" ht="13.5" x14ac:dyDescent="0.25">
      <c r="A39" s="27" t="s">
        <v>63</v>
      </c>
      <c r="B39" s="35" t="s">
        <v>32</v>
      </c>
      <c r="C39" s="29">
        <f t="shared" ref="C39:Y39" si="4">SUM(C37:C38)</f>
        <v>1621430</v>
      </c>
      <c r="D39" s="29">
        <f>SUM(D37:D38)</f>
        <v>0</v>
      </c>
      <c r="E39" s="36">
        <f t="shared" si="4"/>
        <v>0</v>
      </c>
      <c r="F39" s="37">
        <f t="shared" si="4"/>
        <v>0</v>
      </c>
      <c r="G39" s="37">
        <f t="shared" si="4"/>
        <v>1621430</v>
      </c>
      <c r="H39" s="37">
        <f t="shared" si="4"/>
        <v>0</v>
      </c>
      <c r="I39" s="37">
        <f t="shared" si="4"/>
        <v>0</v>
      </c>
      <c r="J39" s="37">
        <f t="shared" si="4"/>
        <v>1621430</v>
      </c>
      <c r="K39" s="37">
        <f t="shared" si="4"/>
        <v>0</v>
      </c>
      <c r="L39" s="37">
        <f t="shared" si="4"/>
        <v>0</v>
      </c>
      <c r="M39" s="37">
        <f t="shared" si="4"/>
        <v>0</v>
      </c>
      <c r="N39" s="37">
        <f t="shared" si="4"/>
        <v>0</v>
      </c>
      <c r="O39" s="37">
        <f t="shared" si="4"/>
        <v>0</v>
      </c>
      <c r="P39" s="37">
        <f t="shared" si="4"/>
        <v>0</v>
      </c>
      <c r="Q39" s="37">
        <f t="shared" si="4"/>
        <v>0</v>
      </c>
      <c r="R39" s="37">
        <f t="shared" si="4"/>
        <v>0</v>
      </c>
      <c r="S39" s="37">
        <f t="shared" si="4"/>
        <v>0</v>
      </c>
      <c r="T39" s="37">
        <f t="shared" si="4"/>
        <v>0</v>
      </c>
      <c r="U39" s="37">
        <f t="shared" si="4"/>
        <v>0</v>
      </c>
      <c r="V39" s="37">
        <f t="shared" si="4"/>
        <v>0</v>
      </c>
      <c r="W39" s="37">
        <f t="shared" si="4"/>
        <v>1621430</v>
      </c>
      <c r="X39" s="37">
        <f t="shared" si="4"/>
        <v>0</v>
      </c>
      <c r="Y39" s="37">
        <f t="shared" si="4"/>
        <v>1621430</v>
      </c>
      <c r="Z39" s="38">
        <f>+IF(X39&lt;&gt;0,+(Y39/X39)*100,0)</f>
        <v>0</v>
      </c>
      <c r="AA39" s="39">
        <f>SUM(AA37:AA38)</f>
        <v>0</v>
      </c>
    </row>
    <row r="40" spans="1:27" ht="13.5" x14ac:dyDescent="0.25">
      <c r="A40" s="27" t="s">
        <v>64</v>
      </c>
      <c r="B40" s="28" t="s">
        <v>32</v>
      </c>
      <c r="C40" s="29">
        <f t="shared" ref="C40:Y40" si="5">+C34+C39</f>
        <v>2066699</v>
      </c>
      <c r="D40" s="29">
        <f>+D34+D39</f>
        <v>0</v>
      </c>
      <c r="E40" s="30">
        <f t="shared" si="5"/>
        <v>4110036</v>
      </c>
      <c r="F40" s="31">
        <f t="shared" si="5"/>
        <v>4110036</v>
      </c>
      <c r="G40" s="31">
        <f t="shared" si="5"/>
        <v>2102408</v>
      </c>
      <c r="H40" s="31">
        <f t="shared" si="5"/>
        <v>-11852</v>
      </c>
      <c r="I40" s="31">
        <f t="shared" si="5"/>
        <v>12155</v>
      </c>
      <c r="J40" s="31">
        <f t="shared" si="5"/>
        <v>2102711</v>
      </c>
      <c r="K40" s="31">
        <f t="shared" si="5"/>
        <v>10985</v>
      </c>
      <c r="L40" s="31">
        <f t="shared" si="5"/>
        <v>11191</v>
      </c>
      <c r="M40" s="31">
        <f t="shared" si="5"/>
        <v>11887</v>
      </c>
      <c r="N40" s="31">
        <f t="shared" si="5"/>
        <v>34063</v>
      </c>
      <c r="O40" s="31">
        <f t="shared" si="5"/>
        <v>0</v>
      </c>
      <c r="P40" s="31">
        <f t="shared" si="5"/>
        <v>0</v>
      </c>
      <c r="Q40" s="31">
        <f t="shared" si="5"/>
        <v>0</v>
      </c>
      <c r="R40" s="31">
        <f t="shared" si="5"/>
        <v>0</v>
      </c>
      <c r="S40" s="31">
        <f t="shared" si="5"/>
        <v>0</v>
      </c>
      <c r="T40" s="31">
        <f t="shared" si="5"/>
        <v>0</v>
      </c>
      <c r="U40" s="31">
        <f t="shared" si="5"/>
        <v>0</v>
      </c>
      <c r="V40" s="31">
        <f t="shared" si="5"/>
        <v>0</v>
      </c>
      <c r="W40" s="31">
        <f t="shared" si="5"/>
        <v>2136774</v>
      </c>
      <c r="X40" s="31">
        <f t="shared" si="5"/>
        <v>2055018</v>
      </c>
      <c r="Y40" s="31">
        <f t="shared" si="5"/>
        <v>81756</v>
      </c>
      <c r="Z40" s="32">
        <f>+IF(X40&lt;&gt;0,+(Y40/X40)*100,0)</f>
        <v>3.9783593136410484</v>
      </c>
      <c r="AA40" s="33">
        <f>+AA34+AA39</f>
        <v>4110036</v>
      </c>
    </row>
    <row r="41" spans="1:27" ht="5.0999999999999996" customHeight="1" x14ac:dyDescent="0.25">
      <c r="A41" s="34" t="s">
        <v>41</v>
      </c>
      <c r="B41" s="17"/>
      <c r="C41" s="18"/>
      <c r="D41" s="18"/>
      <c r="E41" s="19"/>
      <c r="F41" s="20"/>
      <c r="G41" s="20"/>
      <c r="H41" s="20"/>
      <c r="I41" s="20"/>
      <c r="J41" s="20"/>
      <c r="K41" s="20"/>
      <c r="L41" s="20"/>
      <c r="M41" s="20"/>
      <c r="N41" s="20"/>
      <c r="O41" s="20"/>
      <c r="P41" s="20"/>
      <c r="Q41" s="20"/>
      <c r="R41" s="20"/>
      <c r="S41" s="20"/>
      <c r="T41" s="20"/>
      <c r="U41" s="20"/>
      <c r="V41" s="20"/>
      <c r="W41" s="20"/>
      <c r="X41" s="20"/>
      <c r="Y41" s="20"/>
      <c r="Z41" s="21"/>
      <c r="AA41" s="22"/>
    </row>
    <row r="42" spans="1:27" ht="13.5" x14ac:dyDescent="0.25">
      <c r="A42" s="41" t="s">
        <v>65</v>
      </c>
      <c r="B42" s="42" t="s">
        <v>66</v>
      </c>
      <c r="C42" s="43">
        <f t="shared" ref="C42:Y42" si="6">+C25-C40</f>
        <v>8353346</v>
      </c>
      <c r="D42" s="43">
        <f>+D25-D40</f>
        <v>0</v>
      </c>
      <c r="E42" s="44">
        <f t="shared" si="6"/>
        <v>-1416876</v>
      </c>
      <c r="F42" s="45">
        <f t="shared" si="6"/>
        <v>-1416876</v>
      </c>
      <c r="G42" s="45">
        <f t="shared" si="6"/>
        <v>8390454</v>
      </c>
      <c r="H42" s="45">
        <f t="shared" si="6"/>
        <v>55406</v>
      </c>
      <c r="I42" s="45">
        <f t="shared" si="6"/>
        <v>-86511</v>
      </c>
      <c r="J42" s="45">
        <f t="shared" si="6"/>
        <v>8359349</v>
      </c>
      <c r="K42" s="45">
        <f t="shared" si="6"/>
        <v>34752</v>
      </c>
      <c r="L42" s="45">
        <f t="shared" si="6"/>
        <v>50438</v>
      </c>
      <c r="M42" s="45">
        <f t="shared" si="6"/>
        <v>-1555665</v>
      </c>
      <c r="N42" s="45">
        <f t="shared" si="6"/>
        <v>-1470475</v>
      </c>
      <c r="O42" s="45">
        <f t="shared" si="6"/>
        <v>0</v>
      </c>
      <c r="P42" s="45">
        <f t="shared" si="6"/>
        <v>0</v>
      </c>
      <c r="Q42" s="45">
        <f t="shared" si="6"/>
        <v>0</v>
      </c>
      <c r="R42" s="45">
        <f t="shared" si="6"/>
        <v>0</v>
      </c>
      <c r="S42" s="45">
        <f t="shared" si="6"/>
        <v>0</v>
      </c>
      <c r="T42" s="45">
        <f t="shared" si="6"/>
        <v>0</v>
      </c>
      <c r="U42" s="45">
        <f t="shared" si="6"/>
        <v>0</v>
      </c>
      <c r="V42" s="45">
        <f t="shared" si="6"/>
        <v>0</v>
      </c>
      <c r="W42" s="45">
        <f t="shared" si="6"/>
        <v>6888874</v>
      </c>
      <c r="X42" s="45">
        <f t="shared" si="6"/>
        <v>1166487</v>
      </c>
      <c r="Y42" s="45">
        <f t="shared" si="6"/>
        <v>5722387</v>
      </c>
      <c r="Z42" s="46">
        <f>+IF(X42&lt;&gt;0,+(Y42/X42)*100,0)</f>
        <v>490.56586142837426</v>
      </c>
      <c r="AA42" s="47">
        <f>+AA25-AA40</f>
        <v>-1416876</v>
      </c>
    </row>
    <row r="43" spans="1:27" ht="5.0999999999999996" customHeight="1" x14ac:dyDescent="0.25">
      <c r="A43" s="34" t="s">
        <v>41</v>
      </c>
      <c r="B43" s="17"/>
      <c r="C43" s="18"/>
      <c r="D43" s="18"/>
      <c r="E43" s="19"/>
      <c r="F43" s="20"/>
      <c r="G43" s="20"/>
      <c r="H43" s="20"/>
      <c r="I43" s="20"/>
      <c r="J43" s="20"/>
      <c r="K43" s="20"/>
      <c r="L43" s="20"/>
      <c r="M43" s="20"/>
      <c r="N43" s="20"/>
      <c r="O43" s="20"/>
      <c r="P43" s="20"/>
      <c r="Q43" s="20"/>
      <c r="R43" s="20"/>
      <c r="S43" s="20"/>
      <c r="T43" s="20"/>
      <c r="U43" s="20"/>
      <c r="V43" s="20"/>
      <c r="W43" s="20"/>
      <c r="X43" s="20"/>
      <c r="Y43" s="20"/>
      <c r="Z43" s="48"/>
      <c r="AA43" s="22"/>
    </row>
    <row r="44" spans="1:27" ht="13.5" x14ac:dyDescent="0.25">
      <c r="A44" s="10" t="s">
        <v>67</v>
      </c>
      <c r="B44" s="17" t="s">
        <v>32</v>
      </c>
      <c r="C44" s="18"/>
      <c r="D44" s="18"/>
      <c r="E44" s="19"/>
      <c r="F44" s="20"/>
      <c r="G44" s="20"/>
      <c r="H44" s="20"/>
      <c r="I44" s="20"/>
      <c r="J44" s="20"/>
      <c r="K44" s="20"/>
      <c r="L44" s="20"/>
      <c r="M44" s="20"/>
      <c r="N44" s="20"/>
      <c r="O44" s="20"/>
      <c r="P44" s="20"/>
      <c r="Q44" s="20"/>
      <c r="R44" s="20"/>
      <c r="S44" s="20"/>
      <c r="T44" s="20"/>
      <c r="U44" s="20"/>
      <c r="V44" s="20"/>
      <c r="W44" s="20"/>
      <c r="X44" s="20"/>
      <c r="Y44" s="20"/>
      <c r="Z44" s="48"/>
      <c r="AA44" s="22"/>
    </row>
    <row r="45" spans="1:27" ht="13.5" x14ac:dyDescent="0.25">
      <c r="A45" s="23" t="s">
        <v>68</v>
      </c>
      <c r="B45" s="17" t="s">
        <v>32</v>
      </c>
      <c r="C45" s="18">
        <v>1600705</v>
      </c>
      <c r="D45" s="18"/>
      <c r="E45" s="19">
        <v>-2916876</v>
      </c>
      <c r="F45" s="20">
        <v>-2916876</v>
      </c>
      <c r="G45" s="20">
        <v>1600705</v>
      </c>
      <c r="H45" s="20"/>
      <c r="I45" s="20"/>
      <c r="J45" s="20">
        <v>1600705</v>
      </c>
      <c r="K45" s="20"/>
      <c r="L45" s="20"/>
      <c r="M45" s="20"/>
      <c r="N45" s="20"/>
      <c r="O45" s="20"/>
      <c r="P45" s="20"/>
      <c r="Q45" s="20"/>
      <c r="R45" s="20"/>
      <c r="S45" s="20"/>
      <c r="T45" s="20"/>
      <c r="U45" s="20"/>
      <c r="V45" s="20"/>
      <c r="W45" s="20">
        <v>1600705</v>
      </c>
      <c r="X45" s="20">
        <v>-333513</v>
      </c>
      <c r="Y45" s="20">
        <v>1934218</v>
      </c>
      <c r="Z45" s="48">
        <v>-579.95280543786896</v>
      </c>
      <c r="AA45" s="22">
        <v>-2916876</v>
      </c>
    </row>
    <row r="46" spans="1:27" ht="13.5" x14ac:dyDescent="0.25">
      <c r="A46" s="23" t="s">
        <v>69</v>
      </c>
      <c r="B46" s="17" t="s">
        <v>32</v>
      </c>
      <c r="C46" s="18"/>
      <c r="D46" s="18"/>
      <c r="E46" s="19"/>
      <c r="F46" s="20"/>
      <c r="G46" s="20"/>
      <c r="H46" s="20"/>
      <c r="I46" s="20"/>
      <c r="J46" s="20"/>
      <c r="K46" s="20"/>
      <c r="L46" s="20"/>
      <c r="M46" s="20"/>
      <c r="N46" s="20"/>
      <c r="O46" s="20"/>
      <c r="P46" s="20"/>
      <c r="Q46" s="20"/>
      <c r="R46" s="20"/>
      <c r="S46" s="20"/>
      <c r="T46" s="20"/>
      <c r="U46" s="20"/>
      <c r="V46" s="20"/>
      <c r="W46" s="20"/>
      <c r="X46" s="20"/>
      <c r="Y46" s="20"/>
      <c r="Z46" s="48"/>
      <c r="AA46" s="22"/>
    </row>
    <row r="47" spans="1:27" ht="14.45" customHeight="1" x14ac:dyDescent="0.25">
      <c r="A47" s="23" t="s">
        <v>41</v>
      </c>
      <c r="B47" s="17"/>
      <c r="C47" s="18"/>
      <c r="D47" s="18"/>
      <c r="E47" s="19"/>
      <c r="F47" s="20"/>
      <c r="G47" s="20"/>
      <c r="H47" s="20"/>
      <c r="I47" s="20"/>
      <c r="J47" s="20"/>
      <c r="K47" s="20"/>
      <c r="L47" s="20"/>
      <c r="M47" s="20"/>
      <c r="N47" s="20"/>
      <c r="O47" s="20"/>
      <c r="P47" s="20"/>
      <c r="Q47" s="20"/>
      <c r="R47" s="20"/>
      <c r="S47" s="20"/>
      <c r="T47" s="20"/>
      <c r="U47" s="20"/>
      <c r="V47" s="20"/>
      <c r="W47" s="20"/>
      <c r="X47" s="20"/>
      <c r="Y47" s="20"/>
      <c r="Z47" s="48"/>
      <c r="AA47" s="22"/>
    </row>
    <row r="48" spans="1:27" ht="13.5" x14ac:dyDescent="0.25">
      <c r="A48" s="49" t="s">
        <v>70</v>
      </c>
      <c r="B48" s="50" t="s">
        <v>66</v>
      </c>
      <c r="C48" s="51">
        <f t="shared" ref="C48:Y48" si="7">SUM(C45:C47)</f>
        <v>1600705</v>
      </c>
      <c r="D48" s="51">
        <f>SUM(D45:D47)</f>
        <v>0</v>
      </c>
      <c r="E48" s="52">
        <f t="shared" si="7"/>
        <v>-2916876</v>
      </c>
      <c r="F48" s="53">
        <f t="shared" si="7"/>
        <v>-2916876</v>
      </c>
      <c r="G48" s="53">
        <f t="shared" si="7"/>
        <v>1600705</v>
      </c>
      <c r="H48" s="53">
        <f t="shared" si="7"/>
        <v>0</v>
      </c>
      <c r="I48" s="53">
        <f t="shared" si="7"/>
        <v>0</v>
      </c>
      <c r="J48" s="53">
        <f t="shared" si="7"/>
        <v>1600705</v>
      </c>
      <c r="K48" s="53">
        <f t="shared" si="7"/>
        <v>0</v>
      </c>
      <c r="L48" s="53">
        <f t="shared" si="7"/>
        <v>0</v>
      </c>
      <c r="M48" s="53">
        <f t="shared" si="7"/>
        <v>0</v>
      </c>
      <c r="N48" s="53">
        <f t="shared" si="7"/>
        <v>0</v>
      </c>
      <c r="O48" s="53">
        <f t="shared" si="7"/>
        <v>0</v>
      </c>
      <c r="P48" s="53">
        <f t="shared" si="7"/>
        <v>0</v>
      </c>
      <c r="Q48" s="53">
        <f t="shared" si="7"/>
        <v>0</v>
      </c>
      <c r="R48" s="53">
        <f t="shared" si="7"/>
        <v>0</v>
      </c>
      <c r="S48" s="53">
        <f t="shared" si="7"/>
        <v>0</v>
      </c>
      <c r="T48" s="53">
        <f t="shared" si="7"/>
        <v>0</v>
      </c>
      <c r="U48" s="53">
        <f t="shared" si="7"/>
        <v>0</v>
      </c>
      <c r="V48" s="53">
        <f t="shared" si="7"/>
        <v>0</v>
      </c>
      <c r="W48" s="53">
        <f t="shared" si="7"/>
        <v>1600705</v>
      </c>
      <c r="X48" s="53">
        <f t="shared" si="7"/>
        <v>-333513</v>
      </c>
      <c r="Y48" s="53">
        <f t="shared" si="7"/>
        <v>1934218</v>
      </c>
      <c r="Z48" s="54">
        <f>+IF(X48&lt;&gt;0,+(Y48/X48)*100,0)</f>
        <v>-579.95280543786896</v>
      </c>
      <c r="AA48" s="55">
        <f>SUM(AA45:AA47)</f>
        <v>-2916876</v>
      </c>
    </row>
    <row r="49" spans="1:27" ht="13.5" x14ac:dyDescent="0.25">
      <c r="A49" s="56" t="s">
        <v>328</v>
      </c>
      <c r="B49" s="57"/>
      <c r="C49" s="58"/>
      <c r="D49" s="58"/>
      <c r="E49" s="58"/>
      <c r="F49" s="58"/>
      <c r="G49" s="58"/>
      <c r="H49" s="59"/>
      <c r="I49" s="59"/>
      <c r="J49" s="59"/>
      <c r="K49" s="59"/>
      <c r="L49" s="59"/>
      <c r="M49" s="59"/>
      <c r="N49" s="59"/>
      <c r="O49" s="59"/>
      <c r="P49" s="59"/>
      <c r="Q49" s="59"/>
      <c r="R49" s="59"/>
      <c r="S49" s="59"/>
      <c r="T49" s="59"/>
      <c r="U49" s="59"/>
      <c r="V49" s="59"/>
      <c r="W49" s="59"/>
      <c r="X49" s="59"/>
      <c r="Y49" s="59"/>
      <c r="Z49" s="59"/>
      <c r="AA49" s="59"/>
    </row>
    <row r="50" spans="1:27" ht="13.5" x14ac:dyDescent="0.25">
      <c r="A50" s="60" t="s">
        <v>329</v>
      </c>
      <c r="B50" s="60"/>
      <c r="C50" s="60"/>
      <c r="D50" s="60"/>
      <c r="E50" s="60"/>
      <c r="F50" s="60"/>
      <c r="G50" s="60"/>
      <c r="H50" s="59"/>
      <c r="I50" s="59"/>
      <c r="J50" s="59"/>
      <c r="K50" s="59"/>
      <c r="L50" s="59"/>
      <c r="M50" s="59"/>
      <c r="N50" s="59"/>
      <c r="O50" s="59"/>
      <c r="P50" s="59"/>
      <c r="Q50" s="59"/>
      <c r="R50" s="59"/>
      <c r="S50" s="59"/>
      <c r="T50" s="59"/>
      <c r="U50" s="59"/>
      <c r="V50" s="59"/>
      <c r="W50" s="59"/>
      <c r="X50" s="59"/>
      <c r="Y50" s="59"/>
      <c r="Z50" s="59"/>
      <c r="AA50" s="59"/>
    </row>
    <row r="51" spans="1:27" ht="13.5" x14ac:dyDescent="0.25">
      <c r="A51" s="61" t="s">
        <v>330</v>
      </c>
      <c r="B51" s="62"/>
      <c r="C51" s="63"/>
      <c r="D51" s="63"/>
      <c r="E51" s="63"/>
      <c r="F51" s="63"/>
      <c r="G51" s="63"/>
      <c r="H51" s="59"/>
      <c r="I51" s="59"/>
      <c r="J51" s="59"/>
      <c r="K51" s="59"/>
      <c r="L51" s="59"/>
      <c r="M51" s="59"/>
      <c r="N51" s="59"/>
      <c r="O51" s="59"/>
      <c r="P51" s="59"/>
      <c r="Q51" s="59"/>
      <c r="R51" s="59"/>
      <c r="S51" s="59"/>
      <c r="T51" s="59"/>
      <c r="U51" s="59"/>
      <c r="V51" s="59"/>
      <c r="W51" s="59"/>
      <c r="X51" s="59"/>
      <c r="Y51" s="59"/>
      <c r="Z51" s="59"/>
      <c r="AA51" s="59"/>
    </row>
    <row r="52" spans="1:27" ht="13.5" x14ac:dyDescent="0.25">
      <c r="A52" s="59"/>
      <c r="B52" s="59"/>
      <c r="C52" s="59"/>
      <c r="D52" s="59"/>
      <c r="E52" s="59"/>
      <c r="F52" s="59"/>
      <c r="G52" s="59"/>
      <c r="H52" s="59"/>
      <c r="I52" s="59"/>
      <c r="J52" s="59"/>
      <c r="K52" s="59"/>
      <c r="L52" s="59"/>
      <c r="M52" s="59"/>
      <c r="N52" s="59"/>
      <c r="O52" s="59"/>
      <c r="P52" s="59"/>
      <c r="Q52" s="59"/>
      <c r="R52" s="59"/>
      <c r="S52" s="59"/>
      <c r="T52" s="59"/>
      <c r="U52" s="59"/>
      <c r="V52" s="59"/>
      <c r="W52" s="59"/>
      <c r="X52" s="59"/>
      <c r="Y52" s="59"/>
      <c r="Z52" s="59"/>
      <c r="AA52" s="59"/>
    </row>
    <row r="53" spans="1:27" ht="13.5" x14ac:dyDescent="0.25">
      <c r="A53" s="59"/>
      <c r="B53" s="59"/>
      <c r="C53" s="59"/>
      <c r="D53" s="59"/>
      <c r="E53" s="59"/>
      <c r="F53" s="59"/>
      <c r="G53" s="59"/>
      <c r="H53" s="59"/>
      <c r="I53" s="59"/>
      <c r="J53" s="59"/>
      <c r="K53" s="59"/>
      <c r="L53" s="59"/>
      <c r="M53" s="59"/>
      <c r="N53" s="59"/>
      <c r="O53" s="59"/>
      <c r="P53" s="59"/>
      <c r="Q53" s="59"/>
      <c r="R53" s="59"/>
      <c r="S53" s="59"/>
      <c r="T53" s="59"/>
      <c r="U53" s="59"/>
      <c r="V53" s="59"/>
      <c r="W53" s="59"/>
      <c r="X53" s="59"/>
      <c r="Y53" s="59"/>
      <c r="Z53" s="59"/>
      <c r="AA53" s="59"/>
    </row>
    <row r="54" spans="1:27" ht="13.5" x14ac:dyDescent="0.25">
      <c r="A54" s="59"/>
      <c r="B54" s="59"/>
      <c r="C54" s="59"/>
      <c r="D54" s="59"/>
      <c r="E54" s="59"/>
      <c r="F54" s="59"/>
      <c r="G54" s="59"/>
      <c r="H54" s="59"/>
      <c r="I54" s="59"/>
      <c r="J54" s="59"/>
      <c r="K54" s="59"/>
      <c r="L54" s="59"/>
      <c r="M54" s="59"/>
      <c r="N54" s="59"/>
      <c r="O54" s="59"/>
      <c r="P54" s="59"/>
      <c r="Q54" s="59"/>
      <c r="R54" s="59"/>
      <c r="S54" s="59"/>
      <c r="T54" s="59"/>
      <c r="U54" s="59"/>
      <c r="V54" s="59"/>
      <c r="W54" s="59"/>
      <c r="X54" s="59"/>
      <c r="Y54" s="59"/>
      <c r="Z54" s="59"/>
      <c r="AA54" s="59"/>
    </row>
  </sheetData>
  <mergeCells count="2">
    <mergeCell ref="A1:AA1"/>
    <mergeCell ref="E2:AA2"/>
  </mergeCells>
  <printOptions horizontalCentered="1"/>
  <pageMargins left="0.55118110236220497" right="0.22" top="0.59055118110236204" bottom="0.59055118110236204" header="0.31496062992126" footer="0.31496062992126"/>
  <pageSetup paperSize="9" orientation="landscape" r:id="rId1"/>
  <rowBreaks count="1" manualBreakCount="1">
    <brk id="48" max="16383" man="1"/>
  </rowBreaks>
</worksheet>
</file>

<file path=xl/worksheets/sheet8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AA54"/>
  <sheetViews>
    <sheetView showGridLines="0" workbookViewId="0">
      <selection activeCell="B2" sqref="B2"/>
    </sheetView>
  </sheetViews>
  <sheetFormatPr defaultRowHeight="12.75" x14ac:dyDescent="0.2"/>
  <cols>
    <col min="1" max="1" width="35.7109375" customWidth="1"/>
    <col min="2" max="2" width="3.42578125" bestFit="1" customWidth="1"/>
    <col min="3" max="3" width="9.7109375" customWidth="1"/>
    <col min="4" max="4" width="9.7109375" hidden="1" customWidth="1"/>
    <col min="5" max="6" width="9.7109375" customWidth="1"/>
    <col min="7" max="9" width="9.7109375" hidden="1" customWidth="1"/>
    <col min="10" max="10" width="9.7109375" customWidth="1"/>
    <col min="11" max="13" width="9.7109375" hidden="1" customWidth="1"/>
    <col min="14" max="14" width="9.7109375" customWidth="1"/>
    <col min="15" max="22" width="9.7109375" hidden="1" customWidth="1"/>
    <col min="23" max="27" width="9.7109375" customWidth="1"/>
  </cols>
  <sheetData>
    <row r="1" spans="1:27" ht="76.900000000000006" customHeight="1" x14ac:dyDescent="0.25">
      <c r="A1" s="64" t="s">
        <v>156</v>
      </c>
      <c r="B1" s="64"/>
      <c r="C1" s="64"/>
      <c r="D1" s="64"/>
      <c r="E1" s="64"/>
      <c r="F1" s="64"/>
      <c r="G1" s="64"/>
      <c r="H1" s="64"/>
      <c r="I1" s="64"/>
      <c r="J1" s="64"/>
      <c r="K1" s="64"/>
      <c r="L1" s="64"/>
      <c r="M1" s="64"/>
      <c r="N1" s="64"/>
      <c r="O1" s="64"/>
      <c r="P1" s="64"/>
      <c r="Q1" s="64"/>
      <c r="R1" s="64"/>
      <c r="S1" s="64"/>
      <c r="T1" s="64"/>
      <c r="U1" s="64"/>
      <c r="V1" s="64"/>
      <c r="W1" s="64"/>
      <c r="X1" s="64"/>
      <c r="Y1" s="64"/>
      <c r="Z1" s="64"/>
      <c r="AA1" s="64"/>
    </row>
    <row r="2" spans="1:27" ht="24.95" customHeight="1" x14ac:dyDescent="0.2">
      <c r="A2" s="2" t="s">
        <v>1</v>
      </c>
      <c r="B2" s="1" t="s">
        <v>331</v>
      </c>
      <c r="C2" s="3" t="s">
        <v>2</v>
      </c>
      <c r="D2" s="3" t="s">
        <v>3</v>
      </c>
      <c r="E2" s="65" t="s">
        <v>4</v>
      </c>
      <c r="F2" s="66"/>
      <c r="G2" s="66"/>
      <c r="H2" s="66"/>
      <c r="I2" s="66"/>
      <c r="J2" s="66"/>
      <c r="K2" s="66"/>
      <c r="L2" s="66"/>
      <c r="M2" s="66"/>
      <c r="N2" s="66"/>
      <c r="O2" s="66"/>
      <c r="P2" s="66"/>
      <c r="Q2" s="66"/>
      <c r="R2" s="66"/>
      <c r="S2" s="66"/>
      <c r="T2" s="66"/>
      <c r="U2" s="66"/>
      <c r="V2" s="66"/>
      <c r="W2" s="66"/>
      <c r="X2" s="66"/>
      <c r="Y2" s="66"/>
      <c r="Z2" s="66"/>
      <c r="AA2" s="67"/>
    </row>
    <row r="3" spans="1:27" ht="24.95" customHeight="1" x14ac:dyDescent="0.2">
      <c r="A3" s="4" t="s">
        <v>5</v>
      </c>
      <c r="B3" s="5" t="s">
        <v>6</v>
      </c>
      <c r="C3" s="6" t="s">
        <v>7</v>
      </c>
      <c r="D3" s="6" t="s">
        <v>7</v>
      </c>
      <c r="E3" s="7" t="s">
        <v>8</v>
      </c>
      <c r="F3" s="8" t="s">
        <v>9</v>
      </c>
      <c r="G3" s="8" t="s">
        <v>10</v>
      </c>
      <c r="H3" s="8" t="s">
        <v>11</v>
      </c>
      <c r="I3" s="8" t="s">
        <v>12</v>
      </c>
      <c r="J3" s="8" t="s">
        <v>13</v>
      </c>
      <c r="K3" s="8" t="s">
        <v>14</v>
      </c>
      <c r="L3" s="8" t="s">
        <v>15</v>
      </c>
      <c r="M3" s="8" t="s">
        <v>16</v>
      </c>
      <c r="N3" s="8" t="s">
        <v>17</v>
      </c>
      <c r="O3" s="8" t="s">
        <v>18</v>
      </c>
      <c r="P3" s="8" t="s">
        <v>19</v>
      </c>
      <c r="Q3" s="8" t="s">
        <v>20</v>
      </c>
      <c r="R3" s="8" t="s">
        <v>21</v>
      </c>
      <c r="S3" s="8" t="s">
        <v>22</v>
      </c>
      <c r="T3" s="8" t="s">
        <v>23</v>
      </c>
      <c r="U3" s="8" t="s">
        <v>24</v>
      </c>
      <c r="V3" s="8" t="s">
        <v>25</v>
      </c>
      <c r="W3" s="8" t="s">
        <v>26</v>
      </c>
      <c r="X3" s="8" t="s">
        <v>27</v>
      </c>
      <c r="Y3" s="8" t="s">
        <v>28</v>
      </c>
      <c r="Z3" s="8" t="s">
        <v>29</v>
      </c>
      <c r="AA3" s="9" t="s">
        <v>30</v>
      </c>
    </row>
    <row r="4" spans="1:27" ht="13.5" x14ac:dyDescent="0.25">
      <c r="A4" s="10" t="s">
        <v>31</v>
      </c>
      <c r="B4" s="11" t="s">
        <v>32</v>
      </c>
      <c r="C4" s="12"/>
      <c r="D4" s="12"/>
      <c r="E4" s="13"/>
      <c r="F4" s="14"/>
      <c r="G4" s="14"/>
      <c r="H4" s="14"/>
      <c r="I4" s="14"/>
      <c r="J4" s="14"/>
      <c r="K4" s="14"/>
      <c r="L4" s="14"/>
      <c r="M4" s="14"/>
      <c r="N4" s="14"/>
      <c r="O4" s="14"/>
      <c r="P4" s="14"/>
      <c r="Q4" s="14"/>
      <c r="R4" s="14"/>
      <c r="S4" s="14"/>
      <c r="T4" s="14"/>
      <c r="U4" s="14"/>
      <c r="V4" s="14"/>
      <c r="W4" s="14"/>
      <c r="X4" s="14"/>
      <c r="Y4" s="14"/>
      <c r="Z4" s="15"/>
      <c r="AA4" s="16"/>
    </row>
    <row r="5" spans="1:27" ht="13.5" x14ac:dyDescent="0.25">
      <c r="A5" s="10" t="s">
        <v>33</v>
      </c>
      <c r="B5" s="17" t="s">
        <v>32</v>
      </c>
      <c r="C5" s="18"/>
      <c r="D5" s="18"/>
      <c r="E5" s="19"/>
      <c r="F5" s="20"/>
      <c r="G5" s="20"/>
      <c r="H5" s="20"/>
      <c r="I5" s="20"/>
      <c r="J5" s="20"/>
      <c r="K5" s="20"/>
      <c r="L5" s="20"/>
      <c r="M5" s="20"/>
      <c r="N5" s="20"/>
      <c r="O5" s="20"/>
      <c r="P5" s="20"/>
      <c r="Q5" s="20"/>
      <c r="R5" s="20"/>
      <c r="S5" s="20"/>
      <c r="T5" s="20"/>
      <c r="U5" s="20"/>
      <c r="V5" s="20"/>
      <c r="W5" s="20"/>
      <c r="X5" s="20"/>
      <c r="Y5" s="20"/>
      <c r="Z5" s="21"/>
      <c r="AA5" s="22"/>
    </row>
    <row r="6" spans="1:27" ht="13.5" x14ac:dyDescent="0.25">
      <c r="A6" s="23" t="s">
        <v>34</v>
      </c>
      <c r="B6" s="17" t="s">
        <v>32</v>
      </c>
      <c r="C6" s="18"/>
      <c r="D6" s="18"/>
      <c r="E6" s="19"/>
      <c r="F6" s="20"/>
      <c r="G6" s="20"/>
      <c r="H6" s="20"/>
      <c r="I6" s="20"/>
      <c r="J6" s="20"/>
      <c r="K6" s="20"/>
      <c r="L6" s="20"/>
      <c r="M6" s="20"/>
      <c r="N6" s="20"/>
      <c r="O6" s="20"/>
      <c r="P6" s="20"/>
      <c r="Q6" s="20"/>
      <c r="R6" s="20"/>
      <c r="S6" s="20"/>
      <c r="T6" s="20"/>
      <c r="U6" s="20"/>
      <c r="V6" s="20"/>
      <c r="W6" s="20"/>
      <c r="X6" s="20"/>
      <c r="Y6" s="20"/>
      <c r="Z6" s="21"/>
      <c r="AA6" s="22"/>
    </row>
    <row r="7" spans="1:27" ht="13.5" x14ac:dyDescent="0.25">
      <c r="A7" s="23" t="s">
        <v>35</v>
      </c>
      <c r="B7" s="17" t="s">
        <v>32</v>
      </c>
      <c r="C7" s="18"/>
      <c r="D7" s="18"/>
      <c r="E7" s="19"/>
      <c r="F7" s="20"/>
      <c r="G7" s="20"/>
      <c r="H7" s="20"/>
      <c r="I7" s="20"/>
      <c r="J7" s="20"/>
      <c r="K7" s="20"/>
      <c r="L7" s="20"/>
      <c r="M7" s="20"/>
      <c r="N7" s="20"/>
      <c r="O7" s="20"/>
      <c r="P7" s="20"/>
      <c r="Q7" s="20"/>
      <c r="R7" s="20"/>
      <c r="S7" s="20"/>
      <c r="T7" s="20"/>
      <c r="U7" s="20"/>
      <c r="V7" s="20"/>
      <c r="W7" s="20"/>
      <c r="X7" s="20"/>
      <c r="Y7" s="20"/>
      <c r="Z7" s="21"/>
      <c r="AA7" s="22"/>
    </row>
    <row r="8" spans="1:27" ht="13.5" x14ac:dyDescent="0.25">
      <c r="A8" s="23" t="s">
        <v>36</v>
      </c>
      <c r="B8" s="17" t="s">
        <v>32</v>
      </c>
      <c r="C8" s="18"/>
      <c r="D8" s="18"/>
      <c r="E8" s="19"/>
      <c r="F8" s="20"/>
      <c r="G8" s="20"/>
      <c r="H8" s="20"/>
      <c r="I8" s="20"/>
      <c r="J8" s="20"/>
      <c r="K8" s="20"/>
      <c r="L8" s="20"/>
      <c r="M8" s="20"/>
      <c r="N8" s="20"/>
      <c r="O8" s="20"/>
      <c r="P8" s="20"/>
      <c r="Q8" s="20"/>
      <c r="R8" s="20"/>
      <c r="S8" s="20"/>
      <c r="T8" s="20"/>
      <c r="U8" s="20"/>
      <c r="V8" s="20"/>
      <c r="W8" s="20"/>
      <c r="X8" s="20"/>
      <c r="Y8" s="20"/>
      <c r="Z8" s="21"/>
      <c r="AA8" s="22"/>
    </row>
    <row r="9" spans="1:27" ht="13.5" x14ac:dyDescent="0.25">
      <c r="A9" s="23" t="s">
        <v>37</v>
      </c>
      <c r="B9" s="17" t="s">
        <v>32</v>
      </c>
      <c r="C9" s="18"/>
      <c r="D9" s="18"/>
      <c r="E9" s="19"/>
      <c r="F9" s="20"/>
      <c r="G9" s="20"/>
      <c r="H9" s="20"/>
      <c r="I9" s="20"/>
      <c r="J9" s="20"/>
      <c r="K9" s="20"/>
      <c r="L9" s="20"/>
      <c r="M9" s="20"/>
      <c r="N9" s="20"/>
      <c r="O9" s="20"/>
      <c r="P9" s="20"/>
      <c r="Q9" s="20"/>
      <c r="R9" s="20"/>
      <c r="S9" s="20"/>
      <c r="T9" s="20"/>
      <c r="U9" s="20"/>
      <c r="V9" s="20"/>
      <c r="W9" s="20"/>
      <c r="X9" s="20"/>
      <c r="Y9" s="20"/>
      <c r="Z9" s="21"/>
      <c r="AA9" s="22"/>
    </row>
    <row r="10" spans="1:27" ht="13.5" x14ac:dyDescent="0.25">
      <c r="A10" s="23" t="s">
        <v>38</v>
      </c>
      <c r="B10" s="17" t="s">
        <v>32</v>
      </c>
      <c r="C10" s="18"/>
      <c r="D10" s="18"/>
      <c r="E10" s="19"/>
      <c r="F10" s="20"/>
      <c r="G10" s="24"/>
      <c r="H10" s="24"/>
      <c r="I10" s="24"/>
      <c r="J10" s="20"/>
      <c r="K10" s="24"/>
      <c r="L10" s="24"/>
      <c r="M10" s="20"/>
      <c r="N10" s="24"/>
      <c r="O10" s="24"/>
      <c r="P10" s="24"/>
      <c r="Q10" s="20"/>
      <c r="R10" s="24"/>
      <c r="S10" s="24"/>
      <c r="T10" s="20"/>
      <c r="U10" s="24"/>
      <c r="V10" s="24"/>
      <c r="W10" s="24"/>
      <c r="X10" s="20"/>
      <c r="Y10" s="24"/>
      <c r="Z10" s="25"/>
      <c r="AA10" s="26"/>
    </row>
    <row r="11" spans="1:27" ht="13.5" x14ac:dyDescent="0.25">
      <c r="A11" s="23" t="s">
        <v>39</v>
      </c>
      <c r="B11" s="17" t="s">
        <v>32</v>
      </c>
      <c r="C11" s="18"/>
      <c r="D11" s="18"/>
      <c r="E11" s="19"/>
      <c r="F11" s="20"/>
      <c r="G11" s="20"/>
      <c r="H11" s="20"/>
      <c r="I11" s="20"/>
      <c r="J11" s="20"/>
      <c r="K11" s="20"/>
      <c r="L11" s="20"/>
      <c r="M11" s="20"/>
      <c r="N11" s="20"/>
      <c r="O11" s="20"/>
      <c r="P11" s="20"/>
      <c r="Q11" s="20"/>
      <c r="R11" s="20"/>
      <c r="S11" s="20"/>
      <c r="T11" s="20"/>
      <c r="U11" s="20"/>
      <c r="V11" s="20"/>
      <c r="W11" s="20"/>
      <c r="X11" s="20"/>
      <c r="Y11" s="20"/>
      <c r="Z11" s="21"/>
      <c r="AA11" s="22"/>
    </row>
    <row r="12" spans="1:27" ht="13.5" x14ac:dyDescent="0.25">
      <c r="A12" s="27" t="s">
        <v>40</v>
      </c>
      <c r="B12" s="28" t="s">
        <v>32</v>
      </c>
      <c r="C12" s="29">
        <f t="shared" ref="C12:Y12" si="0">SUM(C6:C11)</f>
        <v>0</v>
      </c>
      <c r="D12" s="29">
        <f>SUM(D6:D11)</f>
        <v>0</v>
      </c>
      <c r="E12" s="30">
        <f t="shared" si="0"/>
        <v>0</v>
      </c>
      <c r="F12" s="31">
        <f t="shared" si="0"/>
        <v>0</v>
      </c>
      <c r="G12" s="31">
        <f t="shared" si="0"/>
        <v>0</v>
      </c>
      <c r="H12" s="31">
        <f t="shared" si="0"/>
        <v>0</v>
      </c>
      <c r="I12" s="31">
        <f t="shared" si="0"/>
        <v>0</v>
      </c>
      <c r="J12" s="31">
        <f t="shared" si="0"/>
        <v>0</v>
      </c>
      <c r="K12" s="31">
        <f t="shared" si="0"/>
        <v>0</v>
      </c>
      <c r="L12" s="31">
        <f t="shared" si="0"/>
        <v>0</v>
      </c>
      <c r="M12" s="31">
        <f t="shared" si="0"/>
        <v>0</v>
      </c>
      <c r="N12" s="31">
        <f t="shared" si="0"/>
        <v>0</v>
      </c>
      <c r="O12" s="31">
        <f t="shared" si="0"/>
        <v>0</v>
      </c>
      <c r="P12" s="31">
        <f t="shared" si="0"/>
        <v>0</v>
      </c>
      <c r="Q12" s="31">
        <f t="shared" si="0"/>
        <v>0</v>
      </c>
      <c r="R12" s="31">
        <f t="shared" si="0"/>
        <v>0</v>
      </c>
      <c r="S12" s="31">
        <f t="shared" si="0"/>
        <v>0</v>
      </c>
      <c r="T12" s="31">
        <f t="shared" si="0"/>
        <v>0</v>
      </c>
      <c r="U12" s="31">
        <f t="shared" si="0"/>
        <v>0</v>
      </c>
      <c r="V12" s="31">
        <f t="shared" si="0"/>
        <v>0</v>
      </c>
      <c r="W12" s="31">
        <f t="shared" si="0"/>
        <v>0</v>
      </c>
      <c r="X12" s="31">
        <f t="shared" si="0"/>
        <v>0</v>
      </c>
      <c r="Y12" s="31">
        <f t="shared" si="0"/>
        <v>0</v>
      </c>
      <c r="Z12" s="32">
        <f>+IF(X12&lt;&gt;0,+(Y12/X12)*100,0)</f>
        <v>0</v>
      </c>
      <c r="AA12" s="33">
        <f>SUM(AA6:AA11)</f>
        <v>0</v>
      </c>
    </row>
    <row r="13" spans="1:27" ht="5.0999999999999996" customHeight="1" x14ac:dyDescent="0.25">
      <c r="A13" s="34" t="s">
        <v>41</v>
      </c>
      <c r="B13" s="17"/>
      <c r="C13" s="18"/>
      <c r="D13" s="18"/>
      <c r="E13" s="19"/>
      <c r="F13" s="20"/>
      <c r="G13" s="20"/>
      <c r="H13" s="20"/>
      <c r="I13" s="20"/>
      <c r="J13" s="20"/>
      <c r="K13" s="20"/>
      <c r="L13" s="20"/>
      <c r="M13" s="20"/>
      <c r="N13" s="20"/>
      <c r="O13" s="20"/>
      <c r="P13" s="20"/>
      <c r="Q13" s="20"/>
      <c r="R13" s="20"/>
      <c r="S13" s="20"/>
      <c r="T13" s="20"/>
      <c r="U13" s="20"/>
      <c r="V13" s="20"/>
      <c r="W13" s="20"/>
      <c r="X13" s="20"/>
      <c r="Y13" s="20"/>
      <c r="Z13" s="21"/>
      <c r="AA13" s="22"/>
    </row>
    <row r="14" spans="1:27" ht="13.5" x14ac:dyDescent="0.25">
      <c r="A14" s="10" t="s">
        <v>42</v>
      </c>
      <c r="B14" s="17" t="s">
        <v>32</v>
      </c>
      <c r="C14" s="18"/>
      <c r="D14" s="18"/>
      <c r="E14" s="19"/>
      <c r="F14" s="20"/>
      <c r="G14" s="20"/>
      <c r="H14" s="20"/>
      <c r="I14" s="20"/>
      <c r="J14" s="20"/>
      <c r="K14" s="20"/>
      <c r="L14" s="20"/>
      <c r="M14" s="20"/>
      <c r="N14" s="20"/>
      <c r="O14" s="20"/>
      <c r="P14" s="20"/>
      <c r="Q14" s="20"/>
      <c r="R14" s="20"/>
      <c r="S14" s="20"/>
      <c r="T14" s="20"/>
      <c r="U14" s="20"/>
      <c r="V14" s="20"/>
      <c r="W14" s="20"/>
      <c r="X14" s="20"/>
      <c r="Y14" s="20"/>
      <c r="Z14" s="21"/>
      <c r="AA14" s="22"/>
    </row>
    <row r="15" spans="1:27" ht="13.5" x14ac:dyDescent="0.25">
      <c r="A15" s="23" t="s">
        <v>43</v>
      </c>
      <c r="B15" s="17" t="s">
        <v>32</v>
      </c>
      <c r="C15" s="18"/>
      <c r="D15" s="18"/>
      <c r="E15" s="19"/>
      <c r="F15" s="20"/>
      <c r="G15" s="20"/>
      <c r="H15" s="20"/>
      <c r="I15" s="20"/>
      <c r="J15" s="20"/>
      <c r="K15" s="20"/>
      <c r="L15" s="20"/>
      <c r="M15" s="20"/>
      <c r="N15" s="20"/>
      <c r="O15" s="20"/>
      <c r="P15" s="20"/>
      <c r="Q15" s="20"/>
      <c r="R15" s="20"/>
      <c r="S15" s="20"/>
      <c r="T15" s="20"/>
      <c r="U15" s="20"/>
      <c r="V15" s="20"/>
      <c r="W15" s="20"/>
      <c r="X15" s="20"/>
      <c r="Y15" s="20"/>
      <c r="Z15" s="21"/>
      <c r="AA15" s="22"/>
    </row>
    <row r="16" spans="1:27" ht="13.5" x14ac:dyDescent="0.25">
      <c r="A16" s="23" t="s">
        <v>44</v>
      </c>
      <c r="B16" s="17" t="s">
        <v>32</v>
      </c>
      <c r="C16" s="18"/>
      <c r="D16" s="18"/>
      <c r="E16" s="19"/>
      <c r="F16" s="20"/>
      <c r="G16" s="24"/>
      <c r="H16" s="24"/>
      <c r="I16" s="24"/>
      <c r="J16" s="20"/>
      <c r="K16" s="24"/>
      <c r="L16" s="24"/>
      <c r="M16" s="20"/>
      <c r="N16" s="24"/>
      <c r="O16" s="24"/>
      <c r="P16" s="24"/>
      <c r="Q16" s="20"/>
      <c r="R16" s="24"/>
      <c r="S16" s="24"/>
      <c r="T16" s="20"/>
      <c r="U16" s="24"/>
      <c r="V16" s="24"/>
      <c r="W16" s="24"/>
      <c r="X16" s="20"/>
      <c r="Y16" s="24"/>
      <c r="Z16" s="25"/>
      <c r="AA16" s="26"/>
    </row>
    <row r="17" spans="1:27" ht="13.5" x14ac:dyDescent="0.25">
      <c r="A17" s="23" t="s">
        <v>45</v>
      </c>
      <c r="B17" s="17" t="s">
        <v>32</v>
      </c>
      <c r="C17" s="18"/>
      <c r="D17" s="18"/>
      <c r="E17" s="19"/>
      <c r="F17" s="20"/>
      <c r="G17" s="20"/>
      <c r="H17" s="20"/>
      <c r="I17" s="20"/>
      <c r="J17" s="20"/>
      <c r="K17" s="20"/>
      <c r="L17" s="20"/>
      <c r="M17" s="20"/>
      <c r="N17" s="20"/>
      <c r="O17" s="20"/>
      <c r="P17" s="20"/>
      <c r="Q17" s="20"/>
      <c r="R17" s="20"/>
      <c r="S17" s="20"/>
      <c r="T17" s="20"/>
      <c r="U17" s="20"/>
      <c r="V17" s="20"/>
      <c r="W17" s="20"/>
      <c r="X17" s="20"/>
      <c r="Y17" s="20"/>
      <c r="Z17" s="21"/>
      <c r="AA17" s="22"/>
    </row>
    <row r="18" spans="1:27" ht="13.5" x14ac:dyDescent="0.25">
      <c r="A18" s="23" t="s">
        <v>46</v>
      </c>
      <c r="B18" s="17" t="s">
        <v>32</v>
      </c>
      <c r="C18" s="18"/>
      <c r="D18" s="18"/>
      <c r="E18" s="19"/>
      <c r="F18" s="20"/>
      <c r="G18" s="20"/>
      <c r="H18" s="20"/>
      <c r="I18" s="20"/>
      <c r="J18" s="20"/>
      <c r="K18" s="20"/>
      <c r="L18" s="20"/>
      <c r="M18" s="20"/>
      <c r="N18" s="20"/>
      <c r="O18" s="20"/>
      <c r="P18" s="20"/>
      <c r="Q18" s="20"/>
      <c r="R18" s="20"/>
      <c r="S18" s="20"/>
      <c r="T18" s="20"/>
      <c r="U18" s="20"/>
      <c r="V18" s="20"/>
      <c r="W18" s="20"/>
      <c r="X18" s="20"/>
      <c r="Y18" s="20"/>
      <c r="Z18" s="21"/>
      <c r="AA18" s="22"/>
    </row>
    <row r="19" spans="1:27" ht="13.5" x14ac:dyDescent="0.25">
      <c r="A19" s="23" t="s">
        <v>47</v>
      </c>
      <c r="B19" s="17" t="s">
        <v>32</v>
      </c>
      <c r="C19" s="18"/>
      <c r="D19" s="18"/>
      <c r="E19" s="19"/>
      <c r="F19" s="20"/>
      <c r="G19" s="20"/>
      <c r="H19" s="20"/>
      <c r="I19" s="20"/>
      <c r="J19" s="20"/>
      <c r="K19" s="20"/>
      <c r="L19" s="20"/>
      <c r="M19" s="20"/>
      <c r="N19" s="20"/>
      <c r="O19" s="20"/>
      <c r="P19" s="20"/>
      <c r="Q19" s="20"/>
      <c r="R19" s="20"/>
      <c r="S19" s="20"/>
      <c r="T19" s="20"/>
      <c r="U19" s="20"/>
      <c r="V19" s="20"/>
      <c r="W19" s="20"/>
      <c r="X19" s="20"/>
      <c r="Y19" s="20"/>
      <c r="Z19" s="21"/>
      <c r="AA19" s="22"/>
    </row>
    <row r="20" spans="1:27" ht="13.5" x14ac:dyDescent="0.25">
      <c r="A20" s="23" t="s">
        <v>32</v>
      </c>
      <c r="B20" s="17" t="s">
        <v>32</v>
      </c>
      <c r="C20" s="18"/>
      <c r="D20" s="18"/>
      <c r="E20" s="19"/>
      <c r="F20" s="20"/>
      <c r="G20" s="20"/>
      <c r="H20" s="20"/>
      <c r="I20" s="20"/>
      <c r="J20" s="20"/>
      <c r="K20" s="20"/>
      <c r="L20" s="20"/>
      <c r="M20" s="20"/>
      <c r="N20" s="20"/>
      <c r="O20" s="20"/>
      <c r="P20" s="20"/>
      <c r="Q20" s="20"/>
      <c r="R20" s="20"/>
      <c r="S20" s="20"/>
      <c r="T20" s="20"/>
      <c r="U20" s="20"/>
      <c r="V20" s="20"/>
      <c r="W20" s="20"/>
      <c r="X20" s="20"/>
      <c r="Y20" s="20"/>
      <c r="Z20" s="21"/>
      <c r="AA20" s="22"/>
    </row>
    <row r="21" spans="1:27" ht="13.5" x14ac:dyDescent="0.25">
      <c r="A21" s="23" t="s">
        <v>48</v>
      </c>
      <c r="B21" s="17" t="s">
        <v>32</v>
      </c>
      <c r="C21" s="18"/>
      <c r="D21" s="18"/>
      <c r="E21" s="19"/>
      <c r="F21" s="20"/>
      <c r="G21" s="20"/>
      <c r="H21" s="20"/>
      <c r="I21" s="20"/>
      <c r="J21" s="20"/>
      <c r="K21" s="20"/>
      <c r="L21" s="20"/>
      <c r="M21" s="20"/>
      <c r="N21" s="20"/>
      <c r="O21" s="20"/>
      <c r="P21" s="20"/>
      <c r="Q21" s="20"/>
      <c r="R21" s="20"/>
      <c r="S21" s="20"/>
      <c r="T21" s="20"/>
      <c r="U21" s="20"/>
      <c r="V21" s="20"/>
      <c r="W21" s="20"/>
      <c r="X21" s="20"/>
      <c r="Y21" s="20"/>
      <c r="Z21" s="21"/>
      <c r="AA21" s="22"/>
    </row>
    <row r="22" spans="1:27" ht="13.5" x14ac:dyDescent="0.25">
      <c r="A22" s="23" t="s">
        <v>49</v>
      </c>
      <c r="B22" s="17" t="s">
        <v>32</v>
      </c>
      <c r="C22" s="18"/>
      <c r="D22" s="18"/>
      <c r="E22" s="19"/>
      <c r="F22" s="20"/>
      <c r="G22" s="20"/>
      <c r="H22" s="20"/>
      <c r="I22" s="20"/>
      <c r="J22" s="20"/>
      <c r="K22" s="20"/>
      <c r="L22" s="20"/>
      <c r="M22" s="20"/>
      <c r="N22" s="20"/>
      <c r="O22" s="20"/>
      <c r="P22" s="20"/>
      <c r="Q22" s="20"/>
      <c r="R22" s="20"/>
      <c r="S22" s="20"/>
      <c r="T22" s="20"/>
      <c r="U22" s="20"/>
      <c r="V22" s="20"/>
      <c r="W22" s="20"/>
      <c r="X22" s="20"/>
      <c r="Y22" s="20"/>
      <c r="Z22" s="21"/>
      <c r="AA22" s="22"/>
    </row>
    <row r="23" spans="1:27" ht="13.5" x14ac:dyDescent="0.25">
      <c r="A23" s="23" t="s">
        <v>50</v>
      </c>
      <c r="B23" s="17" t="s">
        <v>32</v>
      </c>
      <c r="C23" s="18"/>
      <c r="D23" s="18"/>
      <c r="E23" s="19"/>
      <c r="F23" s="20"/>
      <c r="G23" s="24"/>
      <c r="H23" s="24"/>
      <c r="I23" s="24"/>
      <c r="J23" s="20"/>
      <c r="K23" s="24"/>
      <c r="L23" s="24"/>
      <c r="M23" s="20"/>
      <c r="N23" s="24"/>
      <c r="O23" s="24"/>
      <c r="P23" s="24"/>
      <c r="Q23" s="20"/>
      <c r="R23" s="24"/>
      <c r="S23" s="24"/>
      <c r="T23" s="20"/>
      <c r="U23" s="24"/>
      <c r="V23" s="24"/>
      <c r="W23" s="24"/>
      <c r="X23" s="20"/>
      <c r="Y23" s="24"/>
      <c r="Z23" s="25"/>
      <c r="AA23" s="26"/>
    </row>
    <row r="24" spans="1:27" ht="13.5" x14ac:dyDescent="0.25">
      <c r="A24" s="27" t="s">
        <v>51</v>
      </c>
      <c r="B24" s="35" t="s">
        <v>32</v>
      </c>
      <c r="C24" s="29">
        <f t="shared" ref="C24:Y24" si="1">SUM(C15:C23)</f>
        <v>0</v>
      </c>
      <c r="D24" s="29">
        <f>SUM(D15:D23)</f>
        <v>0</v>
      </c>
      <c r="E24" s="36">
        <f t="shared" si="1"/>
        <v>0</v>
      </c>
      <c r="F24" s="37">
        <f t="shared" si="1"/>
        <v>0</v>
      </c>
      <c r="G24" s="37">
        <f t="shared" si="1"/>
        <v>0</v>
      </c>
      <c r="H24" s="37">
        <f t="shared" si="1"/>
        <v>0</v>
      </c>
      <c r="I24" s="37">
        <f t="shared" si="1"/>
        <v>0</v>
      </c>
      <c r="J24" s="37">
        <f t="shared" si="1"/>
        <v>0</v>
      </c>
      <c r="K24" s="37">
        <f t="shared" si="1"/>
        <v>0</v>
      </c>
      <c r="L24" s="37">
        <f t="shared" si="1"/>
        <v>0</v>
      </c>
      <c r="M24" s="37">
        <f t="shared" si="1"/>
        <v>0</v>
      </c>
      <c r="N24" s="37">
        <f t="shared" si="1"/>
        <v>0</v>
      </c>
      <c r="O24" s="37">
        <f t="shared" si="1"/>
        <v>0</v>
      </c>
      <c r="P24" s="37">
        <f t="shared" si="1"/>
        <v>0</v>
      </c>
      <c r="Q24" s="37">
        <f t="shared" si="1"/>
        <v>0</v>
      </c>
      <c r="R24" s="37">
        <f t="shared" si="1"/>
        <v>0</v>
      </c>
      <c r="S24" s="37">
        <f t="shared" si="1"/>
        <v>0</v>
      </c>
      <c r="T24" s="37">
        <f t="shared" si="1"/>
        <v>0</v>
      </c>
      <c r="U24" s="37">
        <f t="shared" si="1"/>
        <v>0</v>
      </c>
      <c r="V24" s="37">
        <f t="shared" si="1"/>
        <v>0</v>
      </c>
      <c r="W24" s="37">
        <f t="shared" si="1"/>
        <v>0</v>
      </c>
      <c r="X24" s="37">
        <f t="shared" si="1"/>
        <v>0</v>
      </c>
      <c r="Y24" s="37">
        <f t="shared" si="1"/>
        <v>0</v>
      </c>
      <c r="Z24" s="38">
        <f>+IF(X24&lt;&gt;0,+(Y24/X24)*100,0)</f>
        <v>0</v>
      </c>
      <c r="AA24" s="39">
        <f>SUM(AA15:AA23)</f>
        <v>0</v>
      </c>
    </row>
    <row r="25" spans="1:27" ht="13.5" x14ac:dyDescent="0.25">
      <c r="A25" s="27" t="s">
        <v>52</v>
      </c>
      <c r="B25" s="28" t="s">
        <v>32</v>
      </c>
      <c r="C25" s="29">
        <f t="shared" ref="C25:Y25" si="2">+C12+C24</f>
        <v>0</v>
      </c>
      <c r="D25" s="29">
        <f>+D12+D24</f>
        <v>0</v>
      </c>
      <c r="E25" s="30">
        <f t="shared" si="2"/>
        <v>0</v>
      </c>
      <c r="F25" s="31">
        <f t="shared" si="2"/>
        <v>0</v>
      </c>
      <c r="G25" s="31">
        <f t="shared" si="2"/>
        <v>0</v>
      </c>
      <c r="H25" s="31">
        <f t="shared" si="2"/>
        <v>0</v>
      </c>
      <c r="I25" s="31">
        <f t="shared" si="2"/>
        <v>0</v>
      </c>
      <c r="J25" s="31">
        <f t="shared" si="2"/>
        <v>0</v>
      </c>
      <c r="K25" s="31">
        <f t="shared" si="2"/>
        <v>0</v>
      </c>
      <c r="L25" s="31">
        <f t="shared" si="2"/>
        <v>0</v>
      </c>
      <c r="M25" s="31">
        <f t="shared" si="2"/>
        <v>0</v>
      </c>
      <c r="N25" s="31">
        <f t="shared" si="2"/>
        <v>0</v>
      </c>
      <c r="O25" s="31">
        <f t="shared" si="2"/>
        <v>0</v>
      </c>
      <c r="P25" s="31">
        <f t="shared" si="2"/>
        <v>0</v>
      </c>
      <c r="Q25" s="31">
        <f t="shared" si="2"/>
        <v>0</v>
      </c>
      <c r="R25" s="31">
        <f t="shared" si="2"/>
        <v>0</v>
      </c>
      <c r="S25" s="31">
        <f t="shared" si="2"/>
        <v>0</v>
      </c>
      <c r="T25" s="31">
        <f t="shared" si="2"/>
        <v>0</v>
      </c>
      <c r="U25" s="31">
        <f t="shared" si="2"/>
        <v>0</v>
      </c>
      <c r="V25" s="31">
        <f t="shared" si="2"/>
        <v>0</v>
      </c>
      <c r="W25" s="31">
        <f t="shared" si="2"/>
        <v>0</v>
      </c>
      <c r="X25" s="31">
        <f t="shared" si="2"/>
        <v>0</v>
      </c>
      <c r="Y25" s="31">
        <f t="shared" si="2"/>
        <v>0</v>
      </c>
      <c r="Z25" s="32">
        <f>+IF(X25&lt;&gt;0,+(Y25/X25)*100,0)</f>
        <v>0</v>
      </c>
      <c r="AA25" s="33">
        <f>+AA12+AA24</f>
        <v>0</v>
      </c>
    </row>
    <row r="26" spans="1:27" ht="5.0999999999999996" customHeight="1" x14ac:dyDescent="0.25">
      <c r="A26" s="34" t="s">
        <v>41</v>
      </c>
      <c r="B26" s="17"/>
      <c r="C26" s="18"/>
      <c r="D26" s="18"/>
      <c r="E26" s="19"/>
      <c r="F26" s="20"/>
      <c r="G26" s="20"/>
      <c r="H26" s="20"/>
      <c r="I26" s="20"/>
      <c r="J26" s="20"/>
      <c r="K26" s="20"/>
      <c r="L26" s="20"/>
      <c r="M26" s="20"/>
      <c r="N26" s="20"/>
      <c r="O26" s="20"/>
      <c r="P26" s="20"/>
      <c r="Q26" s="20"/>
      <c r="R26" s="20"/>
      <c r="S26" s="20"/>
      <c r="T26" s="20"/>
      <c r="U26" s="20"/>
      <c r="V26" s="20"/>
      <c r="W26" s="20"/>
      <c r="X26" s="20"/>
      <c r="Y26" s="20"/>
      <c r="Z26" s="21"/>
      <c r="AA26" s="22"/>
    </row>
    <row r="27" spans="1:27" ht="13.5" x14ac:dyDescent="0.25">
      <c r="A27" s="10" t="s">
        <v>53</v>
      </c>
      <c r="B27" s="17" t="s">
        <v>32</v>
      </c>
      <c r="C27" s="18"/>
      <c r="D27" s="18"/>
      <c r="E27" s="19"/>
      <c r="F27" s="20"/>
      <c r="G27" s="20"/>
      <c r="H27" s="20"/>
      <c r="I27" s="20"/>
      <c r="J27" s="20"/>
      <c r="K27" s="20"/>
      <c r="L27" s="20"/>
      <c r="M27" s="20"/>
      <c r="N27" s="20"/>
      <c r="O27" s="20"/>
      <c r="P27" s="20"/>
      <c r="Q27" s="20"/>
      <c r="R27" s="20"/>
      <c r="S27" s="20"/>
      <c r="T27" s="20"/>
      <c r="U27" s="20"/>
      <c r="V27" s="20"/>
      <c r="W27" s="20"/>
      <c r="X27" s="20"/>
      <c r="Y27" s="20"/>
      <c r="Z27" s="21"/>
      <c r="AA27" s="22"/>
    </row>
    <row r="28" spans="1:27" ht="13.5" x14ac:dyDescent="0.25">
      <c r="A28" s="10" t="s">
        <v>54</v>
      </c>
      <c r="B28" s="40" t="s">
        <v>32</v>
      </c>
      <c r="C28" s="18"/>
      <c r="D28" s="18"/>
      <c r="E28" s="19"/>
      <c r="F28" s="20"/>
      <c r="G28" s="20"/>
      <c r="H28" s="20"/>
      <c r="I28" s="20"/>
      <c r="J28" s="20"/>
      <c r="K28" s="20"/>
      <c r="L28" s="20"/>
      <c r="M28" s="20"/>
      <c r="N28" s="20"/>
      <c r="O28" s="20"/>
      <c r="P28" s="20"/>
      <c r="Q28" s="20"/>
      <c r="R28" s="20"/>
      <c r="S28" s="20"/>
      <c r="T28" s="20"/>
      <c r="U28" s="20"/>
      <c r="V28" s="20"/>
      <c r="W28" s="20"/>
      <c r="X28" s="20"/>
      <c r="Y28" s="20"/>
      <c r="Z28" s="21"/>
      <c r="AA28" s="22"/>
    </row>
    <row r="29" spans="1:27" ht="13.5" x14ac:dyDescent="0.25">
      <c r="A29" s="23" t="s">
        <v>55</v>
      </c>
      <c r="B29" s="17" t="s">
        <v>32</v>
      </c>
      <c r="C29" s="18"/>
      <c r="D29" s="18"/>
      <c r="E29" s="19"/>
      <c r="F29" s="20"/>
      <c r="G29" s="20"/>
      <c r="H29" s="20"/>
      <c r="I29" s="20"/>
      <c r="J29" s="20"/>
      <c r="K29" s="20"/>
      <c r="L29" s="20"/>
      <c r="M29" s="20"/>
      <c r="N29" s="20"/>
      <c r="O29" s="20"/>
      <c r="P29" s="20"/>
      <c r="Q29" s="20"/>
      <c r="R29" s="20"/>
      <c r="S29" s="20"/>
      <c r="T29" s="20"/>
      <c r="U29" s="20"/>
      <c r="V29" s="20"/>
      <c r="W29" s="20"/>
      <c r="X29" s="20"/>
      <c r="Y29" s="20"/>
      <c r="Z29" s="21"/>
      <c r="AA29" s="22"/>
    </row>
    <row r="30" spans="1:27" ht="13.5" x14ac:dyDescent="0.25">
      <c r="A30" s="23" t="s">
        <v>56</v>
      </c>
      <c r="B30" s="17" t="s">
        <v>32</v>
      </c>
      <c r="C30" s="18"/>
      <c r="D30" s="18"/>
      <c r="E30" s="19"/>
      <c r="F30" s="20"/>
      <c r="G30" s="20"/>
      <c r="H30" s="20"/>
      <c r="I30" s="20"/>
      <c r="J30" s="20"/>
      <c r="K30" s="20"/>
      <c r="L30" s="20"/>
      <c r="M30" s="20"/>
      <c r="N30" s="20"/>
      <c r="O30" s="20"/>
      <c r="P30" s="20"/>
      <c r="Q30" s="20"/>
      <c r="R30" s="20"/>
      <c r="S30" s="20"/>
      <c r="T30" s="20"/>
      <c r="U30" s="20"/>
      <c r="V30" s="20"/>
      <c r="W30" s="20"/>
      <c r="X30" s="20"/>
      <c r="Y30" s="20"/>
      <c r="Z30" s="21"/>
      <c r="AA30" s="22"/>
    </row>
    <row r="31" spans="1:27" ht="13.5" x14ac:dyDescent="0.25">
      <c r="A31" s="23" t="s">
        <v>57</v>
      </c>
      <c r="B31" s="17" t="s">
        <v>32</v>
      </c>
      <c r="C31" s="18"/>
      <c r="D31" s="18"/>
      <c r="E31" s="19"/>
      <c r="F31" s="20"/>
      <c r="G31" s="20"/>
      <c r="H31" s="20"/>
      <c r="I31" s="20"/>
      <c r="J31" s="20"/>
      <c r="K31" s="20"/>
      <c r="L31" s="20"/>
      <c r="M31" s="20"/>
      <c r="N31" s="20"/>
      <c r="O31" s="20"/>
      <c r="P31" s="20"/>
      <c r="Q31" s="20"/>
      <c r="R31" s="20"/>
      <c r="S31" s="20"/>
      <c r="T31" s="20"/>
      <c r="U31" s="20"/>
      <c r="V31" s="20"/>
      <c r="W31" s="20"/>
      <c r="X31" s="20"/>
      <c r="Y31" s="20"/>
      <c r="Z31" s="21"/>
      <c r="AA31" s="22"/>
    </row>
    <row r="32" spans="1:27" ht="13.5" x14ac:dyDescent="0.25">
      <c r="A32" s="23" t="s">
        <v>58</v>
      </c>
      <c r="B32" s="17" t="s">
        <v>32</v>
      </c>
      <c r="C32" s="18"/>
      <c r="D32" s="18"/>
      <c r="E32" s="19"/>
      <c r="F32" s="20"/>
      <c r="G32" s="20"/>
      <c r="H32" s="20"/>
      <c r="I32" s="20"/>
      <c r="J32" s="20"/>
      <c r="K32" s="20"/>
      <c r="L32" s="20"/>
      <c r="M32" s="20"/>
      <c r="N32" s="20"/>
      <c r="O32" s="20"/>
      <c r="P32" s="20"/>
      <c r="Q32" s="20"/>
      <c r="R32" s="20"/>
      <c r="S32" s="20"/>
      <c r="T32" s="20"/>
      <c r="U32" s="20"/>
      <c r="V32" s="20"/>
      <c r="W32" s="20"/>
      <c r="X32" s="20"/>
      <c r="Y32" s="20"/>
      <c r="Z32" s="21"/>
      <c r="AA32" s="22"/>
    </row>
    <row r="33" spans="1:27" ht="13.5" x14ac:dyDescent="0.25">
      <c r="A33" s="23" t="s">
        <v>59</v>
      </c>
      <c r="B33" s="17" t="s">
        <v>32</v>
      </c>
      <c r="C33" s="18"/>
      <c r="D33" s="18"/>
      <c r="E33" s="19"/>
      <c r="F33" s="20"/>
      <c r="G33" s="20"/>
      <c r="H33" s="20"/>
      <c r="I33" s="20"/>
      <c r="J33" s="20"/>
      <c r="K33" s="20"/>
      <c r="L33" s="20"/>
      <c r="M33" s="20"/>
      <c r="N33" s="20"/>
      <c r="O33" s="20"/>
      <c r="P33" s="20"/>
      <c r="Q33" s="20"/>
      <c r="R33" s="20"/>
      <c r="S33" s="20"/>
      <c r="T33" s="20"/>
      <c r="U33" s="20"/>
      <c r="V33" s="20"/>
      <c r="W33" s="20"/>
      <c r="X33" s="20"/>
      <c r="Y33" s="20"/>
      <c r="Z33" s="21"/>
      <c r="AA33" s="22"/>
    </row>
    <row r="34" spans="1:27" ht="13.5" x14ac:dyDescent="0.25">
      <c r="A34" s="27" t="s">
        <v>60</v>
      </c>
      <c r="B34" s="28" t="s">
        <v>32</v>
      </c>
      <c r="C34" s="29">
        <f t="shared" ref="C34:Y34" si="3">SUM(C29:C33)</f>
        <v>0</v>
      </c>
      <c r="D34" s="29">
        <f>SUM(D29:D33)</f>
        <v>0</v>
      </c>
      <c r="E34" s="30">
        <f t="shared" si="3"/>
        <v>0</v>
      </c>
      <c r="F34" s="31">
        <f t="shared" si="3"/>
        <v>0</v>
      </c>
      <c r="G34" s="31">
        <f t="shared" si="3"/>
        <v>0</v>
      </c>
      <c r="H34" s="31">
        <f t="shared" si="3"/>
        <v>0</v>
      </c>
      <c r="I34" s="31">
        <f t="shared" si="3"/>
        <v>0</v>
      </c>
      <c r="J34" s="31">
        <f t="shared" si="3"/>
        <v>0</v>
      </c>
      <c r="K34" s="31">
        <f t="shared" si="3"/>
        <v>0</v>
      </c>
      <c r="L34" s="31">
        <f t="shared" si="3"/>
        <v>0</v>
      </c>
      <c r="M34" s="31">
        <f t="shared" si="3"/>
        <v>0</v>
      </c>
      <c r="N34" s="31">
        <f t="shared" si="3"/>
        <v>0</v>
      </c>
      <c r="O34" s="31">
        <f t="shared" si="3"/>
        <v>0</v>
      </c>
      <c r="P34" s="31">
        <f t="shared" si="3"/>
        <v>0</v>
      </c>
      <c r="Q34" s="31">
        <f t="shared" si="3"/>
        <v>0</v>
      </c>
      <c r="R34" s="31">
        <f t="shared" si="3"/>
        <v>0</v>
      </c>
      <c r="S34" s="31">
        <f t="shared" si="3"/>
        <v>0</v>
      </c>
      <c r="T34" s="31">
        <f t="shared" si="3"/>
        <v>0</v>
      </c>
      <c r="U34" s="31">
        <f t="shared" si="3"/>
        <v>0</v>
      </c>
      <c r="V34" s="31">
        <f t="shared" si="3"/>
        <v>0</v>
      </c>
      <c r="W34" s="31">
        <f t="shared" si="3"/>
        <v>0</v>
      </c>
      <c r="X34" s="31">
        <f t="shared" si="3"/>
        <v>0</v>
      </c>
      <c r="Y34" s="31">
        <f t="shared" si="3"/>
        <v>0</v>
      </c>
      <c r="Z34" s="32">
        <f>+IF(X34&lt;&gt;0,+(Y34/X34)*100,0)</f>
        <v>0</v>
      </c>
      <c r="AA34" s="33">
        <f>SUM(AA29:AA33)</f>
        <v>0</v>
      </c>
    </row>
    <row r="35" spans="1:27" ht="5.0999999999999996" customHeight="1" x14ac:dyDescent="0.25">
      <c r="A35" s="34" t="s">
        <v>41</v>
      </c>
      <c r="B35" s="17"/>
      <c r="C35" s="18"/>
      <c r="D35" s="18"/>
      <c r="E35" s="19"/>
      <c r="F35" s="20"/>
      <c r="G35" s="20"/>
      <c r="H35" s="20"/>
      <c r="I35" s="20"/>
      <c r="J35" s="20"/>
      <c r="K35" s="20"/>
      <c r="L35" s="20"/>
      <c r="M35" s="20"/>
      <c r="N35" s="20"/>
      <c r="O35" s="20"/>
      <c r="P35" s="20"/>
      <c r="Q35" s="20"/>
      <c r="R35" s="20"/>
      <c r="S35" s="20"/>
      <c r="T35" s="20"/>
      <c r="U35" s="20"/>
      <c r="V35" s="20"/>
      <c r="W35" s="20"/>
      <c r="X35" s="20"/>
      <c r="Y35" s="20"/>
      <c r="Z35" s="21"/>
      <c r="AA35" s="22"/>
    </row>
    <row r="36" spans="1:27" ht="13.5" x14ac:dyDescent="0.25">
      <c r="A36" s="10" t="s">
        <v>61</v>
      </c>
      <c r="B36" s="17" t="s">
        <v>32</v>
      </c>
      <c r="C36" s="18"/>
      <c r="D36" s="18"/>
      <c r="E36" s="19"/>
      <c r="F36" s="20"/>
      <c r="G36" s="20"/>
      <c r="H36" s="20"/>
      <c r="I36" s="20"/>
      <c r="J36" s="20"/>
      <c r="K36" s="20"/>
      <c r="L36" s="20"/>
      <c r="M36" s="20"/>
      <c r="N36" s="20"/>
      <c r="O36" s="20"/>
      <c r="P36" s="20"/>
      <c r="Q36" s="20"/>
      <c r="R36" s="20"/>
      <c r="S36" s="20"/>
      <c r="T36" s="20"/>
      <c r="U36" s="20"/>
      <c r="V36" s="20"/>
      <c r="W36" s="20"/>
      <c r="X36" s="20"/>
      <c r="Y36" s="20"/>
      <c r="Z36" s="21"/>
      <c r="AA36" s="22"/>
    </row>
    <row r="37" spans="1:27" ht="13.5" x14ac:dyDescent="0.25">
      <c r="A37" s="23" t="s">
        <v>62</v>
      </c>
      <c r="B37" s="17" t="s">
        <v>32</v>
      </c>
      <c r="C37" s="18"/>
      <c r="D37" s="18"/>
      <c r="E37" s="19"/>
      <c r="F37" s="20"/>
      <c r="G37" s="20"/>
      <c r="H37" s="20"/>
      <c r="I37" s="20"/>
      <c r="J37" s="20"/>
      <c r="K37" s="20"/>
      <c r="L37" s="20"/>
      <c r="M37" s="20"/>
      <c r="N37" s="20"/>
      <c r="O37" s="20"/>
      <c r="P37" s="20"/>
      <c r="Q37" s="20"/>
      <c r="R37" s="20"/>
      <c r="S37" s="20"/>
      <c r="T37" s="20"/>
      <c r="U37" s="20"/>
      <c r="V37" s="20"/>
      <c r="W37" s="20"/>
      <c r="X37" s="20"/>
      <c r="Y37" s="20"/>
      <c r="Z37" s="21"/>
      <c r="AA37" s="22"/>
    </row>
    <row r="38" spans="1:27" ht="13.5" x14ac:dyDescent="0.25">
      <c r="A38" s="23" t="s">
        <v>59</v>
      </c>
      <c r="B38" s="17" t="s">
        <v>32</v>
      </c>
      <c r="C38" s="18"/>
      <c r="D38" s="18"/>
      <c r="E38" s="19"/>
      <c r="F38" s="20"/>
      <c r="G38" s="20"/>
      <c r="H38" s="20"/>
      <c r="I38" s="20"/>
      <c r="J38" s="20"/>
      <c r="K38" s="20"/>
      <c r="L38" s="20"/>
      <c r="M38" s="20"/>
      <c r="N38" s="20"/>
      <c r="O38" s="20"/>
      <c r="P38" s="20"/>
      <c r="Q38" s="20"/>
      <c r="R38" s="20"/>
      <c r="S38" s="20"/>
      <c r="T38" s="20"/>
      <c r="U38" s="20"/>
      <c r="V38" s="20"/>
      <c r="W38" s="20"/>
      <c r="X38" s="20"/>
      <c r="Y38" s="20"/>
      <c r="Z38" s="21"/>
      <c r="AA38" s="22"/>
    </row>
    <row r="39" spans="1:27" ht="13.5" x14ac:dyDescent="0.25">
      <c r="A39" s="27" t="s">
        <v>63</v>
      </c>
      <c r="B39" s="35" t="s">
        <v>32</v>
      </c>
      <c r="C39" s="29">
        <f t="shared" ref="C39:Y39" si="4">SUM(C37:C38)</f>
        <v>0</v>
      </c>
      <c r="D39" s="29">
        <f>SUM(D37:D38)</f>
        <v>0</v>
      </c>
      <c r="E39" s="36">
        <f t="shared" si="4"/>
        <v>0</v>
      </c>
      <c r="F39" s="37">
        <f t="shared" si="4"/>
        <v>0</v>
      </c>
      <c r="G39" s="37">
        <f t="shared" si="4"/>
        <v>0</v>
      </c>
      <c r="H39" s="37">
        <f t="shared" si="4"/>
        <v>0</v>
      </c>
      <c r="I39" s="37">
        <f t="shared" si="4"/>
        <v>0</v>
      </c>
      <c r="J39" s="37">
        <f t="shared" si="4"/>
        <v>0</v>
      </c>
      <c r="K39" s="37">
        <f t="shared" si="4"/>
        <v>0</v>
      </c>
      <c r="L39" s="37">
        <f t="shared" si="4"/>
        <v>0</v>
      </c>
      <c r="M39" s="37">
        <f t="shared" si="4"/>
        <v>0</v>
      </c>
      <c r="N39" s="37">
        <f t="shared" si="4"/>
        <v>0</v>
      </c>
      <c r="O39" s="37">
        <f t="shared" si="4"/>
        <v>0</v>
      </c>
      <c r="P39" s="37">
        <f t="shared" si="4"/>
        <v>0</v>
      </c>
      <c r="Q39" s="37">
        <f t="shared" si="4"/>
        <v>0</v>
      </c>
      <c r="R39" s="37">
        <f t="shared" si="4"/>
        <v>0</v>
      </c>
      <c r="S39" s="37">
        <f t="shared" si="4"/>
        <v>0</v>
      </c>
      <c r="T39" s="37">
        <f t="shared" si="4"/>
        <v>0</v>
      </c>
      <c r="U39" s="37">
        <f t="shared" si="4"/>
        <v>0</v>
      </c>
      <c r="V39" s="37">
        <f t="shared" si="4"/>
        <v>0</v>
      </c>
      <c r="W39" s="37">
        <f t="shared" si="4"/>
        <v>0</v>
      </c>
      <c r="X39" s="37">
        <f t="shared" si="4"/>
        <v>0</v>
      </c>
      <c r="Y39" s="37">
        <f t="shared" si="4"/>
        <v>0</v>
      </c>
      <c r="Z39" s="38">
        <f>+IF(X39&lt;&gt;0,+(Y39/X39)*100,0)</f>
        <v>0</v>
      </c>
      <c r="AA39" s="39">
        <f>SUM(AA37:AA38)</f>
        <v>0</v>
      </c>
    </row>
    <row r="40" spans="1:27" ht="13.5" x14ac:dyDescent="0.25">
      <c r="A40" s="27" t="s">
        <v>64</v>
      </c>
      <c r="B40" s="28" t="s">
        <v>32</v>
      </c>
      <c r="C40" s="29">
        <f t="shared" ref="C40:Y40" si="5">+C34+C39</f>
        <v>0</v>
      </c>
      <c r="D40" s="29">
        <f>+D34+D39</f>
        <v>0</v>
      </c>
      <c r="E40" s="30">
        <f t="shared" si="5"/>
        <v>0</v>
      </c>
      <c r="F40" s="31">
        <f t="shared" si="5"/>
        <v>0</v>
      </c>
      <c r="G40" s="31">
        <f t="shared" si="5"/>
        <v>0</v>
      </c>
      <c r="H40" s="31">
        <f t="shared" si="5"/>
        <v>0</v>
      </c>
      <c r="I40" s="31">
        <f t="shared" si="5"/>
        <v>0</v>
      </c>
      <c r="J40" s="31">
        <f t="shared" si="5"/>
        <v>0</v>
      </c>
      <c r="K40" s="31">
        <f t="shared" si="5"/>
        <v>0</v>
      </c>
      <c r="L40" s="31">
        <f t="shared" si="5"/>
        <v>0</v>
      </c>
      <c r="M40" s="31">
        <f t="shared" si="5"/>
        <v>0</v>
      </c>
      <c r="N40" s="31">
        <f t="shared" si="5"/>
        <v>0</v>
      </c>
      <c r="O40" s="31">
        <f t="shared" si="5"/>
        <v>0</v>
      </c>
      <c r="P40" s="31">
        <f t="shared" si="5"/>
        <v>0</v>
      </c>
      <c r="Q40" s="31">
        <f t="shared" si="5"/>
        <v>0</v>
      </c>
      <c r="R40" s="31">
        <f t="shared" si="5"/>
        <v>0</v>
      </c>
      <c r="S40" s="31">
        <f t="shared" si="5"/>
        <v>0</v>
      </c>
      <c r="T40" s="31">
        <f t="shared" si="5"/>
        <v>0</v>
      </c>
      <c r="U40" s="31">
        <f t="shared" si="5"/>
        <v>0</v>
      </c>
      <c r="V40" s="31">
        <f t="shared" si="5"/>
        <v>0</v>
      </c>
      <c r="W40" s="31">
        <f t="shared" si="5"/>
        <v>0</v>
      </c>
      <c r="X40" s="31">
        <f t="shared" si="5"/>
        <v>0</v>
      </c>
      <c r="Y40" s="31">
        <f t="shared" si="5"/>
        <v>0</v>
      </c>
      <c r="Z40" s="32">
        <f>+IF(X40&lt;&gt;0,+(Y40/X40)*100,0)</f>
        <v>0</v>
      </c>
      <c r="AA40" s="33">
        <f>+AA34+AA39</f>
        <v>0</v>
      </c>
    </row>
    <row r="41" spans="1:27" ht="5.0999999999999996" customHeight="1" x14ac:dyDescent="0.25">
      <c r="A41" s="34" t="s">
        <v>41</v>
      </c>
      <c r="B41" s="17"/>
      <c r="C41" s="18"/>
      <c r="D41" s="18"/>
      <c r="E41" s="19"/>
      <c r="F41" s="20"/>
      <c r="G41" s="20"/>
      <c r="H41" s="20"/>
      <c r="I41" s="20"/>
      <c r="J41" s="20"/>
      <c r="K41" s="20"/>
      <c r="L41" s="20"/>
      <c r="M41" s="20"/>
      <c r="N41" s="20"/>
      <c r="O41" s="20"/>
      <c r="P41" s="20"/>
      <c r="Q41" s="20"/>
      <c r="R41" s="20"/>
      <c r="S41" s="20"/>
      <c r="T41" s="20"/>
      <c r="U41" s="20"/>
      <c r="V41" s="20"/>
      <c r="W41" s="20"/>
      <c r="X41" s="20"/>
      <c r="Y41" s="20"/>
      <c r="Z41" s="21"/>
      <c r="AA41" s="22"/>
    </row>
    <row r="42" spans="1:27" ht="13.5" x14ac:dyDescent="0.25">
      <c r="A42" s="41" t="s">
        <v>65</v>
      </c>
      <c r="B42" s="42" t="s">
        <v>66</v>
      </c>
      <c r="C42" s="43">
        <f t="shared" ref="C42:Y42" si="6">+C25-C40</f>
        <v>0</v>
      </c>
      <c r="D42" s="43">
        <f>+D25-D40</f>
        <v>0</v>
      </c>
      <c r="E42" s="44">
        <f t="shared" si="6"/>
        <v>0</v>
      </c>
      <c r="F42" s="45">
        <f t="shared" si="6"/>
        <v>0</v>
      </c>
      <c r="G42" s="45">
        <f t="shared" si="6"/>
        <v>0</v>
      </c>
      <c r="H42" s="45">
        <f t="shared" si="6"/>
        <v>0</v>
      </c>
      <c r="I42" s="45">
        <f t="shared" si="6"/>
        <v>0</v>
      </c>
      <c r="J42" s="45">
        <f t="shared" si="6"/>
        <v>0</v>
      </c>
      <c r="K42" s="45">
        <f t="shared" si="6"/>
        <v>0</v>
      </c>
      <c r="L42" s="45">
        <f t="shared" si="6"/>
        <v>0</v>
      </c>
      <c r="M42" s="45">
        <f t="shared" si="6"/>
        <v>0</v>
      </c>
      <c r="N42" s="45">
        <f t="shared" si="6"/>
        <v>0</v>
      </c>
      <c r="O42" s="45">
        <f t="shared" si="6"/>
        <v>0</v>
      </c>
      <c r="P42" s="45">
        <f t="shared" si="6"/>
        <v>0</v>
      </c>
      <c r="Q42" s="45">
        <f t="shared" si="6"/>
        <v>0</v>
      </c>
      <c r="R42" s="45">
        <f t="shared" si="6"/>
        <v>0</v>
      </c>
      <c r="S42" s="45">
        <f t="shared" si="6"/>
        <v>0</v>
      </c>
      <c r="T42" s="45">
        <f t="shared" si="6"/>
        <v>0</v>
      </c>
      <c r="U42" s="45">
        <f t="shared" si="6"/>
        <v>0</v>
      </c>
      <c r="V42" s="45">
        <f t="shared" si="6"/>
        <v>0</v>
      </c>
      <c r="W42" s="45">
        <f t="shared" si="6"/>
        <v>0</v>
      </c>
      <c r="X42" s="45">
        <f t="shared" si="6"/>
        <v>0</v>
      </c>
      <c r="Y42" s="45">
        <f t="shared" si="6"/>
        <v>0</v>
      </c>
      <c r="Z42" s="46">
        <f>+IF(X42&lt;&gt;0,+(Y42/X42)*100,0)</f>
        <v>0</v>
      </c>
      <c r="AA42" s="47">
        <f>+AA25-AA40</f>
        <v>0</v>
      </c>
    </row>
    <row r="43" spans="1:27" ht="5.0999999999999996" customHeight="1" x14ac:dyDescent="0.25">
      <c r="A43" s="34" t="s">
        <v>41</v>
      </c>
      <c r="B43" s="17"/>
      <c r="C43" s="18"/>
      <c r="D43" s="18"/>
      <c r="E43" s="19"/>
      <c r="F43" s="20"/>
      <c r="G43" s="20"/>
      <c r="H43" s="20"/>
      <c r="I43" s="20"/>
      <c r="J43" s="20"/>
      <c r="K43" s="20"/>
      <c r="L43" s="20"/>
      <c r="M43" s="20"/>
      <c r="N43" s="20"/>
      <c r="O43" s="20"/>
      <c r="P43" s="20"/>
      <c r="Q43" s="20"/>
      <c r="R43" s="20"/>
      <c r="S43" s="20"/>
      <c r="T43" s="20"/>
      <c r="U43" s="20"/>
      <c r="V43" s="20"/>
      <c r="W43" s="20"/>
      <c r="X43" s="20"/>
      <c r="Y43" s="20"/>
      <c r="Z43" s="48"/>
      <c r="AA43" s="22"/>
    </row>
    <row r="44" spans="1:27" ht="13.5" x14ac:dyDescent="0.25">
      <c r="A44" s="10" t="s">
        <v>67</v>
      </c>
      <c r="B44" s="17" t="s">
        <v>32</v>
      </c>
      <c r="C44" s="18"/>
      <c r="D44" s="18"/>
      <c r="E44" s="19"/>
      <c r="F44" s="20"/>
      <c r="G44" s="20"/>
      <c r="H44" s="20"/>
      <c r="I44" s="20"/>
      <c r="J44" s="20"/>
      <c r="K44" s="20"/>
      <c r="L44" s="20"/>
      <c r="M44" s="20"/>
      <c r="N44" s="20"/>
      <c r="O44" s="20"/>
      <c r="P44" s="20"/>
      <c r="Q44" s="20"/>
      <c r="R44" s="20"/>
      <c r="S44" s="20"/>
      <c r="T44" s="20"/>
      <c r="U44" s="20"/>
      <c r="V44" s="20"/>
      <c r="W44" s="20"/>
      <c r="X44" s="20"/>
      <c r="Y44" s="20"/>
      <c r="Z44" s="48"/>
      <c r="AA44" s="22"/>
    </row>
    <row r="45" spans="1:27" ht="13.5" x14ac:dyDescent="0.25">
      <c r="A45" s="23" t="s">
        <v>68</v>
      </c>
      <c r="B45" s="17" t="s">
        <v>32</v>
      </c>
      <c r="C45" s="18"/>
      <c r="D45" s="18"/>
      <c r="E45" s="19"/>
      <c r="F45" s="20"/>
      <c r="G45" s="20"/>
      <c r="H45" s="20"/>
      <c r="I45" s="20"/>
      <c r="J45" s="20"/>
      <c r="K45" s="20"/>
      <c r="L45" s="20"/>
      <c r="M45" s="20"/>
      <c r="N45" s="20"/>
      <c r="O45" s="20"/>
      <c r="P45" s="20"/>
      <c r="Q45" s="20"/>
      <c r="R45" s="20"/>
      <c r="S45" s="20"/>
      <c r="T45" s="20"/>
      <c r="U45" s="20"/>
      <c r="V45" s="20"/>
      <c r="W45" s="20"/>
      <c r="X45" s="20"/>
      <c r="Y45" s="20"/>
      <c r="Z45" s="48"/>
      <c r="AA45" s="22"/>
    </row>
    <row r="46" spans="1:27" ht="13.5" x14ac:dyDescent="0.25">
      <c r="A46" s="23" t="s">
        <v>69</v>
      </c>
      <c r="B46" s="17" t="s">
        <v>32</v>
      </c>
      <c r="C46" s="18"/>
      <c r="D46" s="18"/>
      <c r="E46" s="19"/>
      <c r="F46" s="20"/>
      <c r="G46" s="20"/>
      <c r="H46" s="20"/>
      <c r="I46" s="20"/>
      <c r="J46" s="20"/>
      <c r="K46" s="20"/>
      <c r="L46" s="20"/>
      <c r="M46" s="20"/>
      <c r="N46" s="20"/>
      <c r="O46" s="20"/>
      <c r="P46" s="20"/>
      <c r="Q46" s="20"/>
      <c r="R46" s="20"/>
      <c r="S46" s="20"/>
      <c r="T46" s="20"/>
      <c r="U46" s="20"/>
      <c r="V46" s="20"/>
      <c r="W46" s="20"/>
      <c r="X46" s="20"/>
      <c r="Y46" s="20"/>
      <c r="Z46" s="48"/>
      <c r="AA46" s="22"/>
    </row>
    <row r="47" spans="1:27" ht="14.45" customHeight="1" x14ac:dyDescent="0.25">
      <c r="A47" s="23" t="s">
        <v>41</v>
      </c>
      <c r="B47" s="17"/>
      <c r="C47" s="18"/>
      <c r="D47" s="18"/>
      <c r="E47" s="19"/>
      <c r="F47" s="20"/>
      <c r="G47" s="20"/>
      <c r="H47" s="20"/>
      <c r="I47" s="20"/>
      <c r="J47" s="20"/>
      <c r="K47" s="20"/>
      <c r="L47" s="20"/>
      <c r="M47" s="20"/>
      <c r="N47" s="20"/>
      <c r="O47" s="20"/>
      <c r="P47" s="20"/>
      <c r="Q47" s="20"/>
      <c r="R47" s="20"/>
      <c r="S47" s="20"/>
      <c r="T47" s="20"/>
      <c r="U47" s="20"/>
      <c r="V47" s="20"/>
      <c r="W47" s="20"/>
      <c r="X47" s="20"/>
      <c r="Y47" s="20"/>
      <c r="Z47" s="48"/>
      <c r="AA47" s="22"/>
    </row>
    <row r="48" spans="1:27" ht="13.5" x14ac:dyDescent="0.25">
      <c r="A48" s="49" t="s">
        <v>70</v>
      </c>
      <c r="B48" s="50" t="s">
        <v>66</v>
      </c>
      <c r="C48" s="51">
        <f t="shared" ref="C48:Y48" si="7">SUM(C45:C47)</f>
        <v>0</v>
      </c>
      <c r="D48" s="51">
        <f>SUM(D45:D47)</f>
        <v>0</v>
      </c>
      <c r="E48" s="52">
        <f t="shared" si="7"/>
        <v>0</v>
      </c>
      <c r="F48" s="53">
        <f t="shared" si="7"/>
        <v>0</v>
      </c>
      <c r="G48" s="53">
        <f t="shared" si="7"/>
        <v>0</v>
      </c>
      <c r="H48" s="53">
        <f t="shared" si="7"/>
        <v>0</v>
      </c>
      <c r="I48" s="53">
        <f t="shared" si="7"/>
        <v>0</v>
      </c>
      <c r="J48" s="53">
        <f t="shared" si="7"/>
        <v>0</v>
      </c>
      <c r="K48" s="53">
        <f t="shared" si="7"/>
        <v>0</v>
      </c>
      <c r="L48" s="53">
        <f t="shared" si="7"/>
        <v>0</v>
      </c>
      <c r="M48" s="53">
        <f t="shared" si="7"/>
        <v>0</v>
      </c>
      <c r="N48" s="53">
        <f t="shared" si="7"/>
        <v>0</v>
      </c>
      <c r="O48" s="53">
        <f t="shared" si="7"/>
        <v>0</v>
      </c>
      <c r="P48" s="53">
        <f t="shared" si="7"/>
        <v>0</v>
      </c>
      <c r="Q48" s="53">
        <f t="shared" si="7"/>
        <v>0</v>
      </c>
      <c r="R48" s="53">
        <f t="shared" si="7"/>
        <v>0</v>
      </c>
      <c r="S48" s="53">
        <f t="shared" si="7"/>
        <v>0</v>
      </c>
      <c r="T48" s="53">
        <f t="shared" si="7"/>
        <v>0</v>
      </c>
      <c r="U48" s="53">
        <f t="shared" si="7"/>
        <v>0</v>
      </c>
      <c r="V48" s="53">
        <f t="shared" si="7"/>
        <v>0</v>
      </c>
      <c r="W48" s="53">
        <f t="shared" si="7"/>
        <v>0</v>
      </c>
      <c r="X48" s="53">
        <f t="shared" si="7"/>
        <v>0</v>
      </c>
      <c r="Y48" s="53">
        <f t="shared" si="7"/>
        <v>0</v>
      </c>
      <c r="Z48" s="54">
        <f>+IF(X48&lt;&gt;0,+(Y48/X48)*100,0)</f>
        <v>0</v>
      </c>
      <c r="AA48" s="55">
        <f>SUM(AA45:AA47)</f>
        <v>0</v>
      </c>
    </row>
    <row r="49" spans="1:27" ht="13.5" x14ac:dyDescent="0.25">
      <c r="A49" s="56" t="s">
        <v>328</v>
      </c>
      <c r="B49" s="57"/>
      <c r="C49" s="58"/>
      <c r="D49" s="58"/>
      <c r="E49" s="58"/>
      <c r="F49" s="58"/>
      <c r="G49" s="58"/>
      <c r="H49" s="59"/>
      <c r="I49" s="59"/>
      <c r="J49" s="59"/>
      <c r="K49" s="59"/>
      <c r="L49" s="59"/>
      <c r="M49" s="59"/>
      <c r="N49" s="59"/>
      <c r="O49" s="59"/>
      <c r="P49" s="59"/>
      <c r="Q49" s="59"/>
      <c r="R49" s="59"/>
      <c r="S49" s="59"/>
      <c r="T49" s="59"/>
      <c r="U49" s="59"/>
      <c r="V49" s="59"/>
      <c r="W49" s="59"/>
      <c r="X49" s="59"/>
      <c r="Y49" s="59"/>
      <c r="Z49" s="59"/>
      <c r="AA49" s="59"/>
    </row>
    <row r="50" spans="1:27" ht="13.5" x14ac:dyDescent="0.25">
      <c r="A50" s="60" t="s">
        <v>329</v>
      </c>
      <c r="B50" s="60"/>
      <c r="C50" s="60"/>
      <c r="D50" s="60"/>
      <c r="E50" s="60"/>
      <c r="F50" s="60"/>
      <c r="G50" s="60"/>
      <c r="H50" s="59"/>
      <c r="I50" s="59"/>
      <c r="J50" s="59"/>
      <c r="K50" s="59"/>
      <c r="L50" s="59"/>
      <c r="M50" s="59"/>
      <c r="N50" s="59"/>
      <c r="O50" s="59"/>
      <c r="P50" s="59"/>
      <c r="Q50" s="59"/>
      <c r="R50" s="59"/>
      <c r="S50" s="59"/>
      <c r="T50" s="59"/>
      <c r="U50" s="59"/>
      <c r="V50" s="59"/>
      <c r="W50" s="59"/>
      <c r="X50" s="59"/>
      <c r="Y50" s="59"/>
      <c r="Z50" s="59"/>
      <c r="AA50" s="59"/>
    </row>
    <row r="51" spans="1:27" ht="13.5" x14ac:dyDescent="0.25">
      <c r="A51" s="61" t="s">
        <v>330</v>
      </c>
      <c r="B51" s="62"/>
      <c r="C51" s="63"/>
      <c r="D51" s="63"/>
      <c r="E51" s="63"/>
      <c r="F51" s="63"/>
      <c r="G51" s="63"/>
      <c r="H51" s="59"/>
      <c r="I51" s="59"/>
      <c r="J51" s="59"/>
      <c r="K51" s="59"/>
      <c r="L51" s="59"/>
      <c r="M51" s="59"/>
      <c r="N51" s="59"/>
      <c r="O51" s="59"/>
      <c r="P51" s="59"/>
      <c r="Q51" s="59"/>
      <c r="R51" s="59"/>
      <c r="S51" s="59"/>
      <c r="T51" s="59"/>
      <c r="U51" s="59"/>
      <c r="V51" s="59"/>
      <c r="W51" s="59"/>
      <c r="X51" s="59"/>
      <c r="Y51" s="59"/>
      <c r="Z51" s="59"/>
      <c r="AA51" s="59"/>
    </row>
    <row r="52" spans="1:27" ht="13.5" x14ac:dyDescent="0.25">
      <c r="A52" s="59"/>
      <c r="B52" s="59"/>
      <c r="C52" s="59"/>
      <c r="D52" s="59"/>
      <c r="E52" s="59"/>
      <c r="F52" s="59"/>
      <c r="G52" s="59"/>
      <c r="H52" s="59"/>
      <c r="I52" s="59"/>
      <c r="J52" s="59"/>
      <c r="K52" s="59"/>
      <c r="L52" s="59"/>
      <c r="M52" s="59"/>
      <c r="N52" s="59"/>
      <c r="O52" s="59"/>
      <c r="P52" s="59"/>
      <c r="Q52" s="59"/>
      <c r="R52" s="59"/>
      <c r="S52" s="59"/>
      <c r="T52" s="59"/>
      <c r="U52" s="59"/>
      <c r="V52" s="59"/>
      <c r="W52" s="59"/>
      <c r="X52" s="59"/>
      <c r="Y52" s="59"/>
      <c r="Z52" s="59"/>
      <c r="AA52" s="59"/>
    </row>
    <row r="53" spans="1:27" ht="13.5" x14ac:dyDescent="0.25">
      <c r="A53" s="59"/>
      <c r="B53" s="59"/>
      <c r="C53" s="59"/>
      <c r="D53" s="59"/>
      <c r="E53" s="59"/>
      <c r="F53" s="59"/>
      <c r="G53" s="59"/>
      <c r="H53" s="59"/>
      <c r="I53" s="59"/>
      <c r="J53" s="59"/>
      <c r="K53" s="59"/>
      <c r="L53" s="59"/>
      <c r="M53" s="59"/>
      <c r="N53" s="59"/>
      <c r="O53" s="59"/>
      <c r="P53" s="59"/>
      <c r="Q53" s="59"/>
      <c r="R53" s="59"/>
      <c r="S53" s="59"/>
      <c r="T53" s="59"/>
      <c r="U53" s="59"/>
      <c r="V53" s="59"/>
      <c r="W53" s="59"/>
      <c r="X53" s="59"/>
      <c r="Y53" s="59"/>
      <c r="Z53" s="59"/>
      <c r="AA53" s="59"/>
    </row>
    <row r="54" spans="1:27" ht="13.5" x14ac:dyDescent="0.25">
      <c r="A54" s="59"/>
      <c r="B54" s="59"/>
      <c r="C54" s="59"/>
      <c r="D54" s="59"/>
      <c r="E54" s="59"/>
      <c r="F54" s="59"/>
      <c r="G54" s="59"/>
      <c r="H54" s="59"/>
      <c r="I54" s="59"/>
      <c r="J54" s="59"/>
      <c r="K54" s="59"/>
      <c r="L54" s="59"/>
      <c r="M54" s="59"/>
      <c r="N54" s="59"/>
      <c r="O54" s="59"/>
      <c r="P54" s="59"/>
      <c r="Q54" s="59"/>
      <c r="R54" s="59"/>
      <c r="S54" s="59"/>
      <c r="T54" s="59"/>
      <c r="U54" s="59"/>
      <c r="V54" s="59"/>
      <c r="W54" s="59"/>
      <c r="X54" s="59"/>
      <c r="Y54" s="59"/>
      <c r="Z54" s="59"/>
      <c r="AA54" s="59"/>
    </row>
  </sheetData>
  <mergeCells count="2">
    <mergeCell ref="A1:AA1"/>
    <mergeCell ref="E2:AA2"/>
  </mergeCells>
  <printOptions horizontalCentered="1"/>
  <pageMargins left="0.55118110236220497" right="0.22" top="0.59055118110236204" bottom="0.59055118110236204" header="0.31496062992126" footer="0.31496062992126"/>
  <pageSetup paperSize="9" orientation="landscape" r:id="rId1"/>
  <rowBreaks count="1" manualBreakCount="1">
    <brk id="48" max="16383" man="1"/>
  </rowBreaks>
</worksheet>
</file>

<file path=xl/worksheets/sheet8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AA54"/>
  <sheetViews>
    <sheetView showGridLines="0" workbookViewId="0">
      <selection activeCell="B2" sqref="B2"/>
    </sheetView>
  </sheetViews>
  <sheetFormatPr defaultRowHeight="12.75" x14ac:dyDescent="0.2"/>
  <cols>
    <col min="1" max="1" width="35.7109375" customWidth="1"/>
    <col min="2" max="2" width="3.42578125" bestFit="1" customWidth="1"/>
    <col min="3" max="3" width="9.7109375" customWidth="1"/>
    <col min="4" max="4" width="9.7109375" hidden="1" customWidth="1"/>
    <col min="5" max="6" width="9.7109375" customWidth="1"/>
    <col min="7" max="9" width="9.7109375" hidden="1" customWidth="1"/>
    <col min="10" max="10" width="9.7109375" customWidth="1"/>
    <col min="11" max="13" width="9.7109375" hidden="1" customWidth="1"/>
    <col min="14" max="14" width="9.7109375" customWidth="1"/>
    <col min="15" max="22" width="9.7109375" hidden="1" customWidth="1"/>
    <col min="23" max="27" width="9.7109375" customWidth="1"/>
  </cols>
  <sheetData>
    <row r="1" spans="1:27" ht="57.6" customHeight="1" x14ac:dyDescent="0.25">
      <c r="A1" s="64" t="s">
        <v>157</v>
      </c>
      <c r="B1" s="64"/>
      <c r="C1" s="64"/>
      <c r="D1" s="64"/>
      <c r="E1" s="64"/>
      <c r="F1" s="64"/>
      <c r="G1" s="64"/>
      <c r="H1" s="64"/>
      <c r="I1" s="64"/>
      <c r="J1" s="64"/>
      <c r="K1" s="64"/>
      <c r="L1" s="64"/>
      <c r="M1" s="64"/>
      <c r="N1" s="64"/>
      <c r="O1" s="64"/>
      <c r="P1" s="64"/>
      <c r="Q1" s="64"/>
      <c r="R1" s="64"/>
      <c r="S1" s="64"/>
      <c r="T1" s="64"/>
      <c r="U1" s="64"/>
      <c r="V1" s="64"/>
      <c r="W1" s="64"/>
      <c r="X1" s="64"/>
      <c r="Y1" s="64"/>
      <c r="Z1" s="64"/>
      <c r="AA1" s="64"/>
    </row>
    <row r="2" spans="1:27" ht="24.95" customHeight="1" x14ac:dyDescent="0.2">
      <c r="A2" s="2" t="s">
        <v>1</v>
      </c>
      <c r="B2" s="1" t="s">
        <v>331</v>
      </c>
      <c r="C2" s="3" t="s">
        <v>2</v>
      </c>
      <c r="D2" s="3" t="s">
        <v>3</v>
      </c>
      <c r="E2" s="65" t="s">
        <v>4</v>
      </c>
      <c r="F2" s="66"/>
      <c r="G2" s="66"/>
      <c r="H2" s="66"/>
      <c r="I2" s="66"/>
      <c r="J2" s="66"/>
      <c r="K2" s="66"/>
      <c r="L2" s="66"/>
      <c r="M2" s="66"/>
      <c r="N2" s="66"/>
      <c r="O2" s="66"/>
      <c r="P2" s="66"/>
      <c r="Q2" s="66"/>
      <c r="R2" s="66"/>
      <c r="S2" s="66"/>
      <c r="T2" s="66"/>
      <c r="U2" s="66"/>
      <c r="V2" s="66"/>
      <c r="W2" s="66"/>
      <c r="X2" s="66"/>
      <c r="Y2" s="66"/>
      <c r="Z2" s="66"/>
      <c r="AA2" s="67"/>
    </row>
    <row r="3" spans="1:27" ht="24.95" customHeight="1" x14ac:dyDescent="0.2">
      <c r="A3" s="4" t="s">
        <v>5</v>
      </c>
      <c r="B3" s="5" t="s">
        <v>6</v>
      </c>
      <c r="C3" s="6" t="s">
        <v>7</v>
      </c>
      <c r="D3" s="6" t="s">
        <v>7</v>
      </c>
      <c r="E3" s="7" t="s">
        <v>8</v>
      </c>
      <c r="F3" s="8" t="s">
        <v>9</v>
      </c>
      <c r="G3" s="8" t="s">
        <v>10</v>
      </c>
      <c r="H3" s="8" t="s">
        <v>11</v>
      </c>
      <c r="I3" s="8" t="s">
        <v>12</v>
      </c>
      <c r="J3" s="8" t="s">
        <v>13</v>
      </c>
      <c r="K3" s="8" t="s">
        <v>14</v>
      </c>
      <c r="L3" s="8" t="s">
        <v>15</v>
      </c>
      <c r="M3" s="8" t="s">
        <v>16</v>
      </c>
      <c r="N3" s="8" t="s">
        <v>17</v>
      </c>
      <c r="O3" s="8" t="s">
        <v>18</v>
      </c>
      <c r="P3" s="8" t="s">
        <v>19</v>
      </c>
      <c r="Q3" s="8" t="s">
        <v>20</v>
      </c>
      <c r="R3" s="8" t="s">
        <v>21</v>
      </c>
      <c r="S3" s="8" t="s">
        <v>22</v>
      </c>
      <c r="T3" s="8" t="s">
        <v>23</v>
      </c>
      <c r="U3" s="8" t="s">
        <v>24</v>
      </c>
      <c r="V3" s="8" t="s">
        <v>25</v>
      </c>
      <c r="W3" s="8" t="s">
        <v>26</v>
      </c>
      <c r="X3" s="8" t="s">
        <v>27</v>
      </c>
      <c r="Y3" s="8" t="s">
        <v>28</v>
      </c>
      <c r="Z3" s="8" t="s">
        <v>29</v>
      </c>
      <c r="AA3" s="9" t="s">
        <v>30</v>
      </c>
    </row>
    <row r="4" spans="1:27" ht="13.5" x14ac:dyDescent="0.25">
      <c r="A4" s="10" t="s">
        <v>31</v>
      </c>
      <c r="B4" s="11" t="s">
        <v>32</v>
      </c>
      <c r="C4" s="12"/>
      <c r="D4" s="12"/>
      <c r="E4" s="13"/>
      <c r="F4" s="14"/>
      <c r="G4" s="14"/>
      <c r="H4" s="14"/>
      <c r="I4" s="14"/>
      <c r="J4" s="14"/>
      <c r="K4" s="14"/>
      <c r="L4" s="14"/>
      <c r="M4" s="14"/>
      <c r="N4" s="14"/>
      <c r="O4" s="14"/>
      <c r="P4" s="14"/>
      <c r="Q4" s="14"/>
      <c r="R4" s="14"/>
      <c r="S4" s="14"/>
      <c r="T4" s="14"/>
      <c r="U4" s="14"/>
      <c r="V4" s="14"/>
      <c r="W4" s="14"/>
      <c r="X4" s="14"/>
      <c r="Y4" s="14"/>
      <c r="Z4" s="15"/>
      <c r="AA4" s="16"/>
    </row>
    <row r="5" spans="1:27" ht="13.5" x14ac:dyDescent="0.25">
      <c r="A5" s="10" t="s">
        <v>33</v>
      </c>
      <c r="B5" s="17" t="s">
        <v>32</v>
      </c>
      <c r="C5" s="18"/>
      <c r="D5" s="18"/>
      <c r="E5" s="19"/>
      <c r="F5" s="20"/>
      <c r="G5" s="20"/>
      <c r="H5" s="20"/>
      <c r="I5" s="20"/>
      <c r="J5" s="20"/>
      <c r="K5" s="20"/>
      <c r="L5" s="20"/>
      <c r="M5" s="20"/>
      <c r="N5" s="20"/>
      <c r="O5" s="20"/>
      <c r="P5" s="20"/>
      <c r="Q5" s="20"/>
      <c r="R5" s="20"/>
      <c r="S5" s="20"/>
      <c r="T5" s="20"/>
      <c r="U5" s="20"/>
      <c r="V5" s="20"/>
      <c r="W5" s="20"/>
      <c r="X5" s="20"/>
      <c r="Y5" s="20"/>
      <c r="Z5" s="21"/>
      <c r="AA5" s="22"/>
    </row>
    <row r="6" spans="1:27" ht="13.5" x14ac:dyDescent="0.25">
      <c r="A6" s="23" t="s">
        <v>34</v>
      </c>
      <c r="B6" s="17" t="s">
        <v>32</v>
      </c>
      <c r="C6" s="18"/>
      <c r="D6" s="18"/>
      <c r="E6" s="19"/>
      <c r="F6" s="20"/>
      <c r="G6" s="20"/>
      <c r="H6" s="20"/>
      <c r="I6" s="20"/>
      <c r="J6" s="20"/>
      <c r="K6" s="20"/>
      <c r="L6" s="20"/>
      <c r="M6" s="20"/>
      <c r="N6" s="20"/>
      <c r="O6" s="20"/>
      <c r="P6" s="20"/>
      <c r="Q6" s="20"/>
      <c r="R6" s="20"/>
      <c r="S6" s="20"/>
      <c r="T6" s="20"/>
      <c r="U6" s="20"/>
      <c r="V6" s="20"/>
      <c r="W6" s="20"/>
      <c r="X6" s="20"/>
      <c r="Y6" s="20"/>
      <c r="Z6" s="21"/>
      <c r="AA6" s="22"/>
    </row>
    <row r="7" spans="1:27" ht="13.5" x14ac:dyDescent="0.25">
      <c r="A7" s="23" t="s">
        <v>35</v>
      </c>
      <c r="B7" s="17" t="s">
        <v>32</v>
      </c>
      <c r="C7" s="18"/>
      <c r="D7" s="18"/>
      <c r="E7" s="19"/>
      <c r="F7" s="20"/>
      <c r="G7" s="20"/>
      <c r="H7" s="20"/>
      <c r="I7" s="20"/>
      <c r="J7" s="20"/>
      <c r="K7" s="20"/>
      <c r="L7" s="20"/>
      <c r="M7" s="20"/>
      <c r="N7" s="20"/>
      <c r="O7" s="20"/>
      <c r="P7" s="20"/>
      <c r="Q7" s="20"/>
      <c r="R7" s="20"/>
      <c r="S7" s="20"/>
      <c r="T7" s="20"/>
      <c r="U7" s="20"/>
      <c r="V7" s="20"/>
      <c r="W7" s="20"/>
      <c r="X7" s="20"/>
      <c r="Y7" s="20"/>
      <c r="Z7" s="21"/>
      <c r="AA7" s="22"/>
    </row>
    <row r="8" spans="1:27" ht="13.5" x14ac:dyDescent="0.25">
      <c r="A8" s="23" t="s">
        <v>36</v>
      </c>
      <c r="B8" s="17" t="s">
        <v>32</v>
      </c>
      <c r="C8" s="18"/>
      <c r="D8" s="18"/>
      <c r="E8" s="19"/>
      <c r="F8" s="20"/>
      <c r="G8" s="20"/>
      <c r="H8" s="20"/>
      <c r="I8" s="20"/>
      <c r="J8" s="20"/>
      <c r="K8" s="20"/>
      <c r="L8" s="20"/>
      <c r="M8" s="20"/>
      <c r="N8" s="20"/>
      <c r="O8" s="20"/>
      <c r="P8" s="20"/>
      <c r="Q8" s="20"/>
      <c r="R8" s="20"/>
      <c r="S8" s="20"/>
      <c r="T8" s="20"/>
      <c r="U8" s="20"/>
      <c r="V8" s="20"/>
      <c r="W8" s="20"/>
      <c r="X8" s="20"/>
      <c r="Y8" s="20"/>
      <c r="Z8" s="21"/>
      <c r="AA8" s="22"/>
    </row>
    <row r="9" spans="1:27" ht="13.5" x14ac:dyDescent="0.25">
      <c r="A9" s="23" t="s">
        <v>37</v>
      </c>
      <c r="B9" s="17" t="s">
        <v>32</v>
      </c>
      <c r="C9" s="18"/>
      <c r="D9" s="18"/>
      <c r="E9" s="19"/>
      <c r="F9" s="20"/>
      <c r="G9" s="20"/>
      <c r="H9" s="20"/>
      <c r="I9" s="20"/>
      <c r="J9" s="20"/>
      <c r="K9" s="20"/>
      <c r="L9" s="20"/>
      <c r="M9" s="20"/>
      <c r="N9" s="20"/>
      <c r="O9" s="20"/>
      <c r="P9" s="20"/>
      <c r="Q9" s="20"/>
      <c r="R9" s="20"/>
      <c r="S9" s="20"/>
      <c r="T9" s="20"/>
      <c r="U9" s="20"/>
      <c r="V9" s="20"/>
      <c r="W9" s="20"/>
      <c r="X9" s="20"/>
      <c r="Y9" s="20"/>
      <c r="Z9" s="21"/>
      <c r="AA9" s="22"/>
    </row>
    <row r="10" spans="1:27" ht="13.5" x14ac:dyDescent="0.25">
      <c r="A10" s="23" t="s">
        <v>38</v>
      </c>
      <c r="B10" s="17" t="s">
        <v>32</v>
      </c>
      <c r="C10" s="18"/>
      <c r="D10" s="18"/>
      <c r="E10" s="19"/>
      <c r="F10" s="20"/>
      <c r="G10" s="24"/>
      <c r="H10" s="24"/>
      <c r="I10" s="24"/>
      <c r="J10" s="20"/>
      <c r="K10" s="24"/>
      <c r="L10" s="24"/>
      <c r="M10" s="20"/>
      <c r="N10" s="24"/>
      <c r="O10" s="24"/>
      <c r="P10" s="24"/>
      <c r="Q10" s="20"/>
      <c r="R10" s="24"/>
      <c r="S10" s="24"/>
      <c r="T10" s="20"/>
      <c r="U10" s="24"/>
      <c r="V10" s="24"/>
      <c r="W10" s="24"/>
      <c r="X10" s="20"/>
      <c r="Y10" s="24"/>
      <c r="Z10" s="25"/>
      <c r="AA10" s="26"/>
    </row>
    <row r="11" spans="1:27" ht="13.5" x14ac:dyDescent="0.25">
      <c r="A11" s="23" t="s">
        <v>39</v>
      </c>
      <c r="B11" s="17" t="s">
        <v>32</v>
      </c>
      <c r="C11" s="18"/>
      <c r="D11" s="18"/>
      <c r="E11" s="19"/>
      <c r="F11" s="20"/>
      <c r="G11" s="20"/>
      <c r="H11" s="20"/>
      <c r="I11" s="20"/>
      <c r="J11" s="20"/>
      <c r="K11" s="20"/>
      <c r="L11" s="20"/>
      <c r="M11" s="20"/>
      <c r="N11" s="20"/>
      <c r="O11" s="20"/>
      <c r="P11" s="20"/>
      <c r="Q11" s="20"/>
      <c r="R11" s="20"/>
      <c r="S11" s="20"/>
      <c r="T11" s="20"/>
      <c r="U11" s="20"/>
      <c r="V11" s="20"/>
      <c r="W11" s="20"/>
      <c r="X11" s="20"/>
      <c r="Y11" s="20"/>
      <c r="Z11" s="21"/>
      <c r="AA11" s="22"/>
    </row>
    <row r="12" spans="1:27" ht="13.5" x14ac:dyDescent="0.25">
      <c r="A12" s="27" t="s">
        <v>40</v>
      </c>
      <c r="B12" s="28" t="s">
        <v>32</v>
      </c>
      <c r="C12" s="29">
        <f t="shared" ref="C12:Y12" si="0">SUM(C6:C11)</f>
        <v>0</v>
      </c>
      <c r="D12" s="29">
        <f>SUM(D6:D11)</f>
        <v>0</v>
      </c>
      <c r="E12" s="30">
        <f t="shared" si="0"/>
        <v>0</v>
      </c>
      <c r="F12" s="31">
        <f t="shared" si="0"/>
        <v>0</v>
      </c>
      <c r="G12" s="31">
        <f t="shared" si="0"/>
        <v>0</v>
      </c>
      <c r="H12" s="31">
        <f t="shared" si="0"/>
        <v>0</v>
      </c>
      <c r="I12" s="31">
        <f t="shared" si="0"/>
        <v>0</v>
      </c>
      <c r="J12" s="31">
        <f t="shared" si="0"/>
        <v>0</v>
      </c>
      <c r="K12" s="31">
        <f t="shared" si="0"/>
        <v>0</v>
      </c>
      <c r="L12" s="31">
        <f t="shared" si="0"/>
        <v>0</v>
      </c>
      <c r="M12" s="31">
        <f t="shared" si="0"/>
        <v>0</v>
      </c>
      <c r="N12" s="31">
        <f t="shared" si="0"/>
        <v>0</v>
      </c>
      <c r="O12" s="31">
        <f t="shared" si="0"/>
        <v>0</v>
      </c>
      <c r="P12" s="31">
        <f t="shared" si="0"/>
        <v>0</v>
      </c>
      <c r="Q12" s="31">
        <f t="shared" si="0"/>
        <v>0</v>
      </c>
      <c r="R12" s="31">
        <f t="shared" si="0"/>
        <v>0</v>
      </c>
      <c r="S12" s="31">
        <f t="shared" si="0"/>
        <v>0</v>
      </c>
      <c r="T12" s="31">
        <f t="shared" si="0"/>
        <v>0</v>
      </c>
      <c r="U12" s="31">
        <f t="shared" si="0"/>
        <v>0</v>
      </c>
      <c r="V12" s="31">
        <f t="shared" si="0"/>
        <v>0</v>
      </c>
      <c r="W12" s="31">
        <f t="shared" si="0"/>
        <v>0</v>
      </c>
      <c r="X12" s="31">
        <f t="shared" si="0"/>
        <v>0</v>
      </c>
      <c r="Y12" s="31">
        <f t="shared" si="0"/>
        <v>0</v>
      </c>
      <c r="Z12" s="32">
        <f>+IF(X12&lt;&gt;0,+(Y12/X12)*100,0)</f>
        <v>0</v>
      </c>
      <c r="AA12" s="33">
        <f>SUM(AA6:AA11)</f>
        <v>0</v>
      </c>
    </row>
    <row r="13" spans="1:27" ht="5.0999999999999996" customHeight="1" x14ac:dyDescent="0.25">
      <c r="A13" s="34" t="s">
        <v>41</v>
      </c>
      <c r="B13" s="17"/>
      <c r="C13" s="18"/>
      <c r="D13" s="18"/>
      <c r="E13" s="19"/>
      <c r="F13" s="20"/>
      <c r="G13" s="20"/>
      <c r="H13" s="20"/>
      <c r="I13" s="20"/>
      <c r="J13" s="20"/>
      <c r="K13" s="20"/>
      <c r="L13" s="20"/>
      <c r="M13" s="20"/>
      <c r="N13" s="20"/>
      <c r="O13" s="20"/>
      <c r="P13" s="20"/>
      <c r="Q13" s="20"/>
      <c r="R13" s="20"/>
      <c r="S13" s="20"/>
      <c r="T13" s="20"/>
      <c r="U13" s="20"/>
      <c r="V13" s="20"/>
      <c r="W13" s="20"/>
      <c r="X13" s="20"/>
      <c r="Y13" s="20"/>
      <c r="Z13" s="21"/>
      <c r="AA13" s="22"/>
    </row>
    <row r="14" spans="1:27" ht="13.5" x14ac:dyDescent="0.25">
      <c r="A14" s="10" t="s">
        <v>42</v>
      </c>
      <c r="B14" s="17" t="s">
        <v>32</v>
      </c>
      <c r="C14" s="18"/>
      <c r="D14" s="18"/>
      <c r="E14" s="19"/>
      <c r="F14" s="20"/>
      <c r="G14" s="20"/>
      <c r="H14" s="20"/>
      <c r="I14" s="20"/>
      <c r="J14" s="20"/>
      <c r="K14" s="20"/>
      <c r="L14" s="20"/>
      <c r="M14" s="20"/>
      <c r="N14" s="20"/>
      <c r="O14" s="20"/>
      <c r="P14" s="20"/>
      <c r="Q14" s="20"/>
      <c r="R14" s="20"/>
      <c r="S14" s="20"/>
      <c r="T14" s="20"/>
      <c r="U14" s="20"/>
      <c r="V14" s="20"/>
      <c r="W14" s="20"/>
      <c r="X14" s="20"/>
      <c r="Y14" s="20"/>
      <c r="Z14" s="21"/>
      <c r="AA14" s="22"/>
    </row>
    <row r="15" spans="1:27" ht="13.5" x14ac:dyDescent="0.25">
      <c r="A15" s="23" t="s">
        <v>43</v>
      </c>
      <c r="B15" s="17" t="s">
        <v>32</v>
      </c>
      <c r="C15" s="18"/>
      <c r="D15" s="18"/>
      <c r="E15" s="19"/>
      <c r="F15" s="20"/>
      <c r="G15" s="20"/>
      <c r="H15" s="20"/>
      <c r="I15" s="20"/>
      <c r="J15" s="20"/>
      <c r="K15" s="20"/>
      <c r="L15" s="20"/>
      <c r="M15" s="20"/>
      <c r="N15" s="20"/>
      <c r="O15" s="20"/>
      <c r="P15" s="20"/>
      <c r="Q15" s="20"/>
      <c r="R15" s="20"/>
      <c r="S15" s="20"/>
      <c r="T15" s="20"/>
      <c r="U15" s="20"/>
      <c r="V15" s="20"/>
      <c r="W15" s="20"/>
      <c r="X15" s="20"/>
      <c r="Y15" s="20"/>
      <c r="Z15" s="21"/>
      <c r="AA15" s="22"/>
    </row>
    <row r="16" spans="1:27" ht="13.5" x14ac:dyDescent="0.25">
      <c r="A16" s="23" t="s">
        <v>44</v>
      </c>
      <c r="B16" s="17" t="s">
        <v>32</v>
      </c>
      <c r="C16" s="18"/>
      <c r="D16" s="18"/>
      <c r="E16" s="19"/>
      <c r="F16" s="20"/>
      <c r="G16" s="24"/>
      <c r="H16" s="24"/>
      <c r="I16" s="24"/>
      <c r="J16" s="20"/>
      <c r="K16" s="24"/>
      <c r="L16" s="24"/>
      <c r="M16" s="20"/>
      <c r="N16" s="24"/>
      <c r="O16" s="24"/>
      <c r="P16" s="24"/>
      <c r="Q16" s="20"/>
      <c r="R16" s="24"/>
      <c r="S16" s="24"/>
      <c r="T16" s="20"/>
      <c r="U16" s="24"/>
      <c r="V16" s="24"/>
      <c r="W16" s="24"/>
      <c r="X16" s="20"/>
      <c r="Y16" s="24"/>
      <c r="Z16" s="25"/>
      <c r="AA16" s="26"/>
    </row>
    <row r="17" spans="1:27" ht="13.5" x14ac:dyDescent="0.25">
      <c r="A17" s="23" t="s">
        <v>45</v>
      </c>
      <c r="B17" s="17" t="s">
        <v>32</v>
      </c>
      <c r="C17" s="18"/>
      <c r="D17" s="18"/>
      <c r="E17" s="19"/>
      <c r="F17" s="20"/>
      <c r="G17" s="20"/>
      <c r="H17" s="20"/>
      <c r="I17" s="20"/>
      <c r="J17" s="20"/>
      <c r="K17" s="20"/>
      <c r="L17" s="20"/>
      <c r="M17" s="20"/>
      <c r="N17" s="20"/>
      <c r="O17" s="20"/>
      <c r="P17" s="20"/>
      <c r="Q17" s="20"/>
      <c r="R17" s="20"/>
      <c r="S17" s="20"/>
      <c r="T17" s="20"/>
      <c r="U17" s="20"/>
      <c r="V17" s="20"/>
      <c r="W17" s="20"/>
      <c r="X17" s="20"/>
      <c r="Y17" s="20"/>
      <c r="Z17" s="21"/>
      <c r="AA17" s="22"/>
    </row>
    <row r="18" spans="1:27" ht="13.5" x14ac:dyDescent="0.25">
      <c r="A18" s="23" t="s">
        <v>46</v>
      </c>
      <c r="B18" s="17" t="s">
        <v>32</v>
      </c>
      <c r="C18" s="18"/>
      <c r="D18" s="18"/>
      <c r="E18" s="19"/>
      <c r="F18" s="20"/>
      <c r="G18" s="20"/>
      <c r="H18" s="20"/>
      <c r="I18" s="20"/>
      <c r="J18" s="20"/>
      <c r="K18" s="20"/>
      <c r="L18" s="20"/>
      <c r="M18" s="20"/>
      <c r="N18" s="20"/>
      <c r="O18" s="20"/>
      <c r="P18" s="20"/>
      <c r="Q18" s="20"/>
      <c r="R18" s="20"/>
      <c r="S18" s="20"/>
      <c r="T18" s="20"/>
      <c r="U18" s="20"/>
      <c r="V18" s="20"/>
      <c r="W18" s="20"/>
      <c r="X18" s="20"/>
      <c r="Y18" s="20"/>
      <c r="Z18" s="21"/>
      <c r="AA18" s="22"/>
    </row>
    <row r="19" spans="1:27" ht="13.5" x14ac:dyDescent="0.25">
      <c r="A19" s="23" t="s">
        <v>47</v>
      </c>
      <c r="B19" s="17" t="s">
        <v>32</v>
      </c>
      <c r="C19" s="18">
        <v>431327</v>
      </c>
      <c r="D19" s="18"/>
      <c r="E19" s="19"/>
      <c r="F19" s="20"/>
      <c r="G19" s="20"/>
      <c r="H19" s="20"/>
      <c r="I19" s="20"/>
      <c r="J19" s="20"/>
      <c r="K19" s="20"/>
      <c r="L19" s="20"/>
      <c r="M19" s="20">
        <v>29243</v>
      </c>
      <c r="N19" s="20">
        <v>29243</v>
      </c>
      <c r="O19" s="20"/>
      <c r="P19" s="20"/>
      <c r="Q19" s="20"/>
      <c r="R19" s="20"/>
      <c r="S19" s="20"/>
      <c r="T19" s="20"/>
      <c r="U19" s="20"/>
      <c r="V19" s="20"/>
      <c r="W19" s="20">
        <v>29243</v>
      </c>
      <c r="X19" s="20"/>
      <c r="Y19" s="20">
        <v>29243</v>
      </c>
      <c r="Z19" s="21"/>
      <c r="AA19" s="22"/>
    </row>
    <row r="20" spans="1:27" ht="13.5" x14ac:dyDescent="0.25">
      <c r="A20" s="23" t="s">
        <v>32</v>
      </c>
      <c r="B20" s="17" t="s">
        <v>32</v>
      </c>
      <c r="C20" s="18"/>
      <c r="D20" s="18"/>
      <c r="E20" s="19"/>
      <c r="F20" s="20"/>
      <c r="G20" s="20"/>
      <c r="H20" s="20"/>
      <c r="I20" s="20"/>
      <c r="J20" s="20"/>
      <c r="K20" s="20"/>
      <c r="L20" s="20"/>
      <c r="M20" s="20"/>
      <c r="N20" s="20"/>
      <c r="O20" s="20"/>
      <c r="P20" s="20"/>
      <c r="Q20" s="20"/>
      <c r="R20" s="20"/>
      <c r="S20" s="20"/>
      <c r="T20" s="20"/>
      <c r="U20" s="20"/>
      <c r="V20" s="20"/>
      <c r="W20" s="20"/>
      <c r="X20" s="20"/>
      <c r="Y20" s="20"/>
      <c r="Z20" s="21"/>
      <c r="AA20" s="22"/>
    </row>
    <row r="21" spans="1:27" ht="13.5" x14ac:dyDescent="0.25">
      <c r="A21" s="23" t="s">
        <v>48</v>
      </c>
      <c r="B21" s="17" t="s">
        <v>32</v>
      </c>
      <c r="C21" s="18"/>
      <c r="D21" s="18"/>
      <c r="E21" s="19"/>
      <c r="F21" s="20"/>
      <c r="G21" s="20"/>
      <c r="H21" s="20"/>
      <c r="I21" s="20"/>
      <c r="J21" s="20"/>
      <c r="K21" s="20"/>
      <c r="L21" s="20"/>
      <c r="M21" s="20"/>
      <c r="N21" s="20"/>
      <c r="O21" s="20"/>
      <c r="P21" s="20"/>
      <c r="Q21" s="20"/>
      <c r="R21" s="20"/>
      <c r="S21" s="20"/>
      <c r="T21" s="20"/>
      <c r="U21" s="20"/>
      <c r="V21" s="20"/>
      <c r="W21" s="20"/>
      <c r="X21" s="20"/>
      <c r="Y21" s="20"/>
      <c r="Z21" s="21"/>
      <c r="AA21" s="22"/>
    </row>
    <row r="22" spans="1:27" ht="13.5" x14ac:dyDescent="0.25">
      <c r="A22" s="23" t="s">
        <v>49</v>
      </c>
      <c r="B22" s="17" t="s">
        <v>32</v>
      </c>
      <c r="C22" s="18"/>
      <c r="D22" s="18"/>
      <c r="E22" s="19"/>
      <c r="F22" s="20"/>
      <c r="G22" s="20"/>
      <c r="H22" s="20"/>
      <c r="I22" s="20"/>
      <c r="J22" s="20"/>
      <c r="K22" s="20"/>
      <c r="L22" s="20"/>
      <c r="M22" s="20"/>
      <c r="N22" s="20"/>
      <c r="O22" s="20"/>
      <c r="P22" s="20"/>
      <c r="Q22" s="20"/>
      <c r="R22" s="20"/>
      <c r="S22" s="20"/>
      <c r="T22" s="20"/>
      <c r="U22" s="20"/>
      <c r="V22" s="20"/>
      <c r="W22" s="20"/>
      <c r="X22" s="20"/>
      <c r="Y22" s="20"/>
      <c r="Z22" s="21"/>
      <c r="AA22" s="22"/>
    </row>
    <row r="23" spans="1:27" ht="13.5" x14ac:dyDescent="0.25">
      <c r="A23" s="23" t="s">
        <v>50</v>
      </c>
      <c r="B23" s="17" t="s">
        <v>32</v>
      </c>
      <c r="C23" s="18"/>
      <c r="D23" s="18"/>
      <c r="E23" s="19"/>
      <c r="F23" s="20"/>
      <c r="G23" s="24"/>
      <c r="H23" s="24"/>
      <c r="I23" s="24"/>
      <c r="J23" s="20"/>
      <c r="K23" s="24"/>
      <c r="L23" s="24"/>
      <c r="M23" s="20"/>
      <c r="N23" s="24"/>
      <c r="O23" s="24"/>
      <c r="P23" s="24"/>
      <c r="Q23" s="20"/>
      <c r="R23" s="24"/>
      <c r="S23" s="24"/>
      <c r="T23" s="20"/>
      <c r="U23" s="24"/>
      <c r="V23" s="24"/>
      <c r="W23" s="24"/>
      <c r="X23" s="20"/>
      <c r="Y23" s="24"/>
      <c r="Z23" s="25"/>
      <c r="AA23" s="26"/>
    </row>
    <row r="24" spans="1:27" ht="13.5" x14ac:dyDescent="0.25">
      <c r="A24" s="27" t="s">
        <v>51</v>
      </c>
      <c r="B24" s="35" t="s">
        <v>32</v>
      </c>
      <c r="C24" s="29">
        <f t="shared" ref="C24:Y24" si="1">SUM(C15:C23)</f>
        <v>431327</v>
      </c>
      <c r="D24" s="29">
        <f>SUM(D15:D23)</f>
        <v>0</v>
      </c>
      <c r="E24" s="36">
        <f t="shared" si="1"/>
        <v>0</v>
      </c>
      <c r="F24" s="37">
        <f t="shared" si="1"/>
        <v>0</v>
      </c>
      <c r="G24" s="37">
        <f t="shared" si="1"/>
        <v>0</v>
      </c>
      <c r="H24" s="37">
        <f t="shared" si="1"/>
        <v>0</v>
      </c>
      <c r="I24" s="37">
        <f t="shared" si="1"/>
        <v>0</v>
      </c>
      <c r="J24" s="37">
        <f t="shared" si="1"/>
        <v>0</v>
      </c>
      <c r="K24" s="37">
        <f t="shared" si="1"/>
        <v>0</v>
      </c>
      <c r="L24" s="37">
        <f t="shared" si="1"/>
        <v>0</v>
      </c>
      <c r="M24" s="37">
        <f t="shared" si="1"/>
        <v>29243</v>
      </c>
      <c r="N24" s="37">
        <f t="shared" si="1"/>
        <v>29243</v>
      </c>
      <c r="O24" s="37">
        <f t="shared" si="1"/>
        <v>0</v>
      </c>
      <c r="P24" s="37">
        <f t="shared" si="1"/>
        <v>0</v>
      </c>
      <c r="Q24" s="37">
        <f t="shared" si="1"/>
        <v>0</v>
      </c>
      <c r="R24" s="37">
        <f t="shared" si="1"/>
        <v>0</v>
      </c>
      <c r="S24" s="37">
        <f t="shared" si="1"/>
        <v>0</v>
      </c>
      <c r="T24" s="37">
        <f t="shared" si="1"/>
        <v>0</v>
      </c>
      <c r="U24" s="37">
        <f t="shared" si="1"/>
        <v>0</v>
      </c>
      <c r="V24" s="37">
        <f t="shared" si="1"/>
        <v>0</v>
      </c>
      <c r="W24" s="37">
        <f t="shared" si="1"/>
        <v>29243</v>
      </c>
      <c r="X24" s="37">
        <f t="shared" si="1"/>
        <v>0</v>
      </c>
      <c r="Y24" s="37">
        <f t="shared" si="1"/>
        <v>29243</v>
      </c>
      <c r="Z24" s="38">
        <f>+IF(X24&lt;&gt;0,+(Y24/X24)*100,0)</f>
        <v>0</v>
      </c>
      <c r="AA24" s="39">
        <f>SUM(AA15:AA23)</f>
        <v>0</v>
      </c>
    </row>
    <row r="25" spans="1:27" ht="13.5" x14ac:dyDescent="0.25">
      <c r="A25" s="27" t="s">
        <v>52</v>
      </c>
      <c r="B25" s="28" t="s">
        <v>32</v>
      </c>
      <c r="C25" s="29">
        <f t="shared" ref="C25:Y25" si="2">+C12+C24</f>
        <v>431327</v>
      </c>
      <c r="D25" s="29">
        <f>+D12+D24</f>
        <v>0</v>
      </c>
      <c r="E25" s="30">
        <f t="shared" si="2"/>
        <v>0</v>
      </c>
      <c r="F25" s="31">
        <f t="shared" si="2"/>
        <v>0</v>
      </c>
      <c r="G25" s="31">
        <f t="shared" si="2"/>
        <v>0</v>
      </c>
      <c r="H25" s="31">
        <f t="shared" si="2"/>
        <v>0</v>
      </c>
      <c r="I25" s="31">
        <f t="shared" si="2"/>
        <v>0</v>
      </c>
      <c r="J25" s="31">
        <f t="shared" si="2"/>
        <v>0</v>
      </c>
      <c r="K25" s="31">
        <f t="shared" si="2"/>
        <v>0</v>
      </c>
      <c r="L25" s="31">
        <f t="shared" si="2"/>
        <v>0</v>
      </c>
      <c r="M25" s="31">
        <f t="shared" si="2"/>
        <v>29243</v>
      </c>
      <c r="N25" s="31">
        <f t="shared" si="2"/>
        <v>29243</v>
      </c>
      <c r="O25" s="31">
        <f t="shared" si="2"/>
        <v>0</v>
      </c>
      <c r="P25" s="31">
        <f t="shared" si="2"/>
        <v>0</v>
      </c>
      <c r="Q25" s="31">
        <f t="shared" si="2"/>
        <v>0</v>
      </c>
      <c r="R25" s="31">
        <f t="shared" si="2"/>
        <v>0</v>
      </c>
      <c r="S25" s="31">
        <f t="shared" si="2"/>
        <v>0</v>
      </c>
      <c r="T25" s="31">
        <f t="shared" si="2"/>
        <v>0</v>
      </c>
      <c r="U25" s="31">
        <f t="shared" si="2"/>
        <v>0</v>
      </c>
      <c r="V25" s="31">
        <f t="shared" si="2"/>
        <v>0</v>
      </c>
      <c r="W25" s="31">
        <f t="shared" si="2"/>
        <v>29243</v>
      </c>
      <c r="X25" s="31">
        <f t="shared" si="2"/>
        <v>0</v>
      </c>
      <c r="Y25" s="31">
        <f t="shared" si="2"/>
        <v>29243</v>
      </c>
      <c r="Z25" s="32">
        <f>+IF(X25&lt;&gt;0,+(Y25/X25)*100,0)</f>
        <v>0</v>
      </c>
      <c r="AA25" s="33">
        <f>+AA12+AA24</f>
        <v>0</v>
      </c>
    </row>
    <row r="26" spans="1:27" ht="5.0999999999999996" customHeight="1" x14ac:dyDescent="0.25">
      <c r="A26" s="34" t="s">
        <v>41</v>
      </c>
      <c r="B26" s="17"/>
      <c r="C26" s="18"/>
      <c r="D26" s="18"/>
      <c r="E26" s="19"/>
      <c r="F26" s="20"/>
      <c r="G26" s="20"/>
      <c r="H26" s="20"/>
      <c r="I26" s="20"/>
      <c r="J26" s="20"/>
      <c r="K26" s="20"/>
      <c r="L26" s="20"/>
      <c r="M26" s="20"/>
      <c r="N26" s="20"/>
      <c r="O26" s="20"/>
      <c r="P26" s="20"/>
      <c r="Q26" s="20"/>
      <c r="R26" s="20"/>
      <c r="S26" s="20"/>
      <c r="T26" s="20"/>
      <c r="U26" s="20"/>
      <c r="V26" s="20"/>
      <c r="W26" s="20"/>
      <c r="X26" s="20"/>
      <c r="Y26" s="20"/>
      <c r="Z26" s="21"/>
      <c r="AA26" s="22"/>
    </row>
    <row r="27" spans="1:27" ht="13.5" x14ac:dyDescent="0.25">
      <c r="A27" s="10" t="s">
        <v>53</v>
      </c>
      <c r="B27" s="17" t="s">
        <v>32</v>
      </c>
      <c r="C27" s="18"/>
      <c r="D27" s="18"/>
      <c r="E27" s="19"/>
      <c r="F27" s="20"/>
      <c r="G27" s="20"/>
      <c r="H27" s="20"/>
      <c r="I27" s="20"/>
      <c r="J27" s="20"/>
      <c r="K27" s="20"/>
      <c r="L27" s="20"/>
      <c r="M27" s="20"/>
      <c r="N27" s="20"/>
      <c r="O27" s="20"/>
      <c r="P27" s="20"/>
      <c r="Q27" s="20"/>
      <c r="R27" s="20"/>
      <c r="S27" s="20"/>
      <c r="T27" s="20"/>
      <c r="U27" s="20"/>
      <c r="V27" s="20"/>
      <c r="W27" s="20"/>
      <c r="X27" s="20"/>
      <c r="Y27" s="20"/>
      <c r="Z27" s="21"/>
      <c r="AA27" s="22"/>
    </row>
    <row r="28" spans="1:27" ht="13.5" x14ac:dyDescent="0.25">
      <c r="A28" s="10" t="s">
        <v>54</v>
      </c>
      <c r="B28" s="40" t="s">
        <v>32</v>
      </c>
      <c r="C28" s="18"/>
      <c r="D28" s="18"/>
      <c r="E28" s="19"/>
      <c r="F28" s="20"/>
      <c r="G28" s="20"/>
      <c r="H28" s="20"/>
      <c r="I28" s="20"/>
      <c r="J28" s="20"/>
      <c r="K28" s="20"/>
      <c r="L28" s="20"/>
      <c r="M28" s="20"/>
      <c r="N28" s="20"/>
      <c r="O28" s="20"/>
      <c r="P28" s="20"/>
      <c r="Q28" s="20"/>
      <c r="R28" s="20"/>
      <c r="S28" s="20"/>
      <c r="T28" s="20"/>
      <c r="U28" s="20"/>
      <c r="V28" s="20"/>
      <c r="W28" s="20"/>
      <c r="X28" s="20"/>
      <c r="Y28" s="20"/>
      <c r="Z28" s="21"/>
      <c r="AA28" s="22"/>
    </row>
    <row r="29" spans="1:27" ht="13.5" x14ac:dyDescent="0.25">
      <c r="A29" s="23" t="s">
        <v>55</v>
      </c>
      <c r="B29" s="17" t="s">
        <v>32</v>
      </c>
      <c r="C29" s="18"/>
      <c r="D29" s="18"/>
      <c r="E29" s="19"/>
      <c r="F29" s="20"/>
      <c r="G29" s="20"/>
      <c r="H29" s="20"/>
      <c r="I29" s="20"/>
      <c r="J29" s="20"/>
      <c r="K29" s="20"/>
      <c r="L29" s="20"/>
      <c r="M29" s="20"/>
      <c r="N29" s="20"/>
      <c r="O29" s="20"/>
      <c r="P29" s="20"/>
      <c r="Q29" s="20"/>
      <c r="R29" s="20"/>
      <c r="S29" s="20"/>
      <c r="T29" s="20"/>
      <c r="U29" s="20"/>
      <c r="V29" s="20"/>
      <c r="W29" s="20"/>
      <c r="X29" s="20"/>
      <c r="Y29" s="20"/>
      <c r="Z29" s="21"/>
      <c r="AA29" s="22"/>
    </row>
    <row r="30" spans="1:27" ht="13.5" x14ac:dyDescent="0.25">
      <c r="A30" s="23" t="s">
        <v>56</v>
      </c>
      <c r="B30" s="17" t="s">
        <v>32</v>
      </c>
      <c r="C30" s="18"/>
      <c r="D30" s="18"/>
      <c r="E30" s="19"/>
      <c r="F30" s="20"/>
      <c r="G30" s="20"/>
      <c r="H30" s="20"/>
      <c r="I30" s="20"/>
      <c r="J30" s="20"/>
      <c r="K30" s="20"/>
      <c r="L30" s="20"/>
      <c r="M30" s="20"/>
      <c r="N30" s="20"/>
      <c r="O30" s="20"/>
      <c r="P30" s="20"/>
      <c r="Q30" s="20"/>
      <c r="R30" s="20"/>
      <c r="S30" s="20"/>
      <c r="T30" s="20"/>
      <c r="U30" s="20"/>
      <c r="V30" s="20"/>
      <c r="W30" s="20"/>
      <c r="X30" s="20"/>
      <c r="Y30" s="20"/>
      <c r="Z30" s="21"/>
      <c r="AA30" s="22"/>
    </row>
    <row r="31" spans="1:27" ht="13.5" x14ac:dyDescent="0.25">
      <c r="A31" s="23" t="s">
        <v>57</v>
      </c>
      <c r="B31" s="17" t="s">
        <v>32</v>
      </c>
      <c r="C31" s="18"/>
      <c r="D31" s="18"/>
      <c r="E31" s="19"/>
      <c r="F31" s="20"/>
      <c r="G31" s="20"/>
      <c r="H31" s="20"/>
      <c r="I31" s="20"/>
      <c r="J31" s="20"/>
      <c r="K31" s="20"/>
      <c r="L31" s="20"/>
      <c r="M31" s="20"/>
      <c r="N31" s="20"/>
      <c r="O31" s="20"/>
      <c r="P31" s="20"/>
      <c r="Q31" s="20"/>
      <c r="R31" s="20"/>
      <c r="S31" s="20"/>
      <c r="T31" s="20"/>
      <c r="U31" s="20"/>
      <c r="V31" s="20"/>
      <c r="W31" s="20"/>
      <c r="X31" s="20"/>
      <c r="Y31" s="20"/>
      <c r="Z31" s="21"/>
      <c r="AA31" s="22"/>
    </row>
    <row r="32" spans="1:27" ht="13.5" x14ac:dyDescent="0.25">
      <c r="A32" s="23" t="s">
        <v>58</v>
      </c>
      <c r="B32" s="17" t="s">
        <v>32</v>
      </c>
      <c r="C32" s="18"/>
      <c r="D32" s="18"/>
      <c r="E32" s="19"/>
      <c r="F32" s="20"/>
      <c r="G32" s="20"/>
      <c r="H32" s="20"/>
      <c r="I32" s="20"/>
      <c r="J32" s="20"/>
      <c r="K32" s="20"/>
      <c r="L32" s="20"/>
      <c r="M32" s="20"/>
      <c r="N32" s="20"/>
      <c r="O32" s="20"/>
      <c r="P32" s="20"/>
      <c r="Q32" s="20"/>
      <c r="R32" s="20"/>
      <c r="S32" s="20"/>
      <c r="T32" s="20"/>
      <c r="U32" s="20"/>
      <c r="V32" s="20"/>
      <c r="W32" s="20"/>
      <c r="X32" s="20"/>
      <c r="Y32" s="20"/>
      <c r="Z32" s="21"/>
      <c r="AA32" s="22"/>
    </row>
    <row r="33" spans="1:27" ht="13.5" x14ac:dyDescent="0.25">
      <c r="A33" s="23" t="s">
        <v>59</v>
      </c>
      <c r="B33" s="17" t="s">
        <v>32</v>
      </c>
      <c r="C33" s="18"/>
      <c r="D33" s="18"/>
      <c r="E33" s="19"/>
      <c r="F33" s="20"/>
      <c r="G33" s="20"/>
      <c r="H33" s="20"/>
      <c r="I33" s="20"/>
      <c r="J33" s="20"/>
      <c r="K33" s="20"/>
      <c r="L33" s="20"/>
      <c r="M33" s="20"/>
      <c r="N33" s="20"/>
      <c r="O33" s="20"/>
      <c r="P33" s="20"/>
      <c r="Q33" s="20"/>
      <c r="R33" s="20"/>
      <c r="S33" s="20"/>
      <c r="T33" s="20"/>
      <c r="U33" s="20"/>
      <c r="V33" s="20"/>
      <c r="W33" s="20"/>
      <c r="X33" s="20"/>
      <c r="Y33" s="20"/>
      <c r="Z33" s="21"/>
      <c r="AA33" s="22"/>
    </row>
    <row r="34" spans="1:27" ht="13.5" x14ac:dyDescent="0.25">
      <c r="A34" s="27" t="s">
        <v>60</v>
      </c>
      <c r="B34" s="28" t="s">
        <v>32</v>
      </c>
      <c r="C34" s="29">
        <f t="shared" ref="C34:Y34" si="3">SUM(C29:C33)</f>
        <v>0</v>
      </c>
      <c r="D34" s="29">
        <f>SUM(D29:D33)</f>
        <v>0</v>
      </c>
      <c r="E34" s="30">
        <f t="shared" si="3"/>
        <v>0</v>
      </c>
      <c r="F34" s="31">
        <f t="shared" si="3"/>
        <v>0</v>
      </c>
      <c r="G34" s="31">
        <f t="shared" si="3"/>
        <v>0</v>
      </c>
      <c r="H34" s="31">
        <f t="shared" si="3"/>
        <v>0</v>
      </c>
      <c r="I34" s="31">
        <f t="shared" si="3"/>
        <v>0</v>
      </c>
      <c r="J34" s="31">
        <f t="shared" si="3"/>
        <v>0</v>
      </c>
      <c r="K34" s="31">
        <f t="shared" si="3"/>
        <v>0</v>
      </c>
      <c r="L34" s="31">
        <f t="shared" si="3"/>
        <v>0</v>
      </c>
      <c r="M34" s="31">
        <f t="shared" si="3"/>
        <v>0</v>
      </c>
      <c r="N34" s="31">
        <f t="shared" si="3"/>
        <v>0</v>
      </c>
      <c r="O34" s="31">
        <f t="shared" si="3"/>
        <v>0</v>
      </c>
      <c r="P34" s="31">
        <f t="shared" si="3"/>
        <v>0</v>
      </c>
      <c r="Q34" s="31">
        <f t="shared" si="3"/>
        <v>0</v>
      </c>
      <c r="R34" s="31">
        <f t="shared" si="3"/>
        <v>0</v>
      </c>
      <c r="S34" s="31">
        <f t="shared" si="3"/>
        <v>0</v>
      </c>
      <c r="T34" s="31">
        <f t="shared" si="3"/>
        <v>0</v>
      </c>
      <c r="U34" s="31">
        <f t="shared" si="3"/>
        <v>0</v>
      </c>
      <c r="V34" s="31">
        <f t="shared" si="3"/>
        <v>0</v>
      </c>
      <c r="W34" s="31">
        <f t="shared" si="3"/>
        <v>0</v>
      </c>
      <c r="X34" s="31">
        <f t="shared" si="3"/>
        <v>0</v>
      </c>
      <c r="Y34" s="31">
        <f t="shared" si="3"/>
        <v>0</v>
      </c>
      <c r="Z34" s="32">
        <f>+IF(X34&lt;&gt;0,+(Y34/X34)*100,0)</f>
        <v>0</v>
      </c>
      <c r="AA34" s="33">
        <f>SUM(AA29:AA33)</f>
        <v>0</v>
      </c>
    </row>
    <row r="35" spans="1:27" ht="5.0999999999999996" customHeight="1" x14ac:dyDescent="0.25">
      <c r="A35" s="34" t="s">
        <v>41</v>
      </c>
      <c r="B35" s="17"/>
      <c r="C35" s="18"/>
      <c r="D35" s="18"/>
      <c r="E35" s="19"/>
      <c r="F35" s="20"/>
      <c r="G35" s="20"/>
      <c r="H35" s="20"/>
      <c r="I35" s="20"/>
      <c r="J35" s="20"/>
      <c r="K35" s="20"/>
      <c r="L35" s="20"/>
      <c r="M35" s="20"/>
      <c r="N35" s="20"/>
      <c r="O35" s="20"/>
      <c r="P35" s="20"/>
      <c r="Q35" s="20"/>
      <c r="R35" s="20"/>
      <c r="S35" s="20"/>
      <c r="T35" s="20"/>
      <c r="U35" s="20"/>
      <c r="V35" s="20"/>
      <c r="W35" s="20"/>
      <c r="X35" s="20"/>
      <c r="Y35" s="20"/>
      <c r="Z35" s="21"/>
      <c r="AA35" s="22"/>
    </row>
    <row r="36" spans="1:27" ht="13.5" x14ac:dyDescent="0.25">
      <c r="A36" s="10" t="s">
        <v>61</v>
      </c>
      <c r="B36" s="17" t="s">
        <v>32</v>
      </c>
      <c r="C36" s="18"/>
      <c r="D36" s="18"/>
      <c r="E36" s="19"/>
      <c r="F36" s="20"/>
      <c r="G36" s="20"/>
      <c r="H36" s="20"/>
      <c r="I36" s="20"/>
      <c r="J36" s="20"/>
      <c r="K36" s="20"/>
      <c r="L36" s="20"/>
      <c r="M36" s="20"/>
      <c r="N36" s="20"/>
      <c r="O36" s="20"/>
      <c r="P36" s="20"/>
      <c r="Q36" s="20"/>
      <c r="R36" s="20"/>
      <c r="S36" s="20"/>
      <c r="T36" s="20"/>
      <c r="U36" s="20"/>
      <c r="V36" s="20"/>
      <c r="W36" s="20"/>
      <c r="X36" s="20"/>
      <c r="Y36" s="20"/>
      <c r="Z36" s="21"/>
      <c r="AA36" s="22"/>
    </row>
    <row r="37" spans="1:27" ht="13.5" x14ac:dyDescent="0.25">
      <c r="A37" s="23" t="s">
        <v>62</v>
      </c>
      <c r="B37" s="17" t="s">
        <v>32</v>
      </c>
      <c r="C37" s="18"/>
      <c r="D37" s="18"/>
      <c r="E37" s="19"/>
      <c r="F37" s="20"/>
      <c r="G37" s="20"/>
      <c r="H37" s="20"/>
      <c r="I37" s="20"/>
      <c r="J37" s="20"/>
      <c r="K37" s="20"/>
      <c r="L37" s="20"/>
      <c r="M37" s="20"/>
      <c r="N37" s="20"/>
      <c r="O37" s="20"/>
      <c r="P37" s="20"/>
      <c r="Q37" s="20"/>
      <c r="R37" s="20"/>
      <c r="S37" s="20"/>
      <c r="T37" s="20"/>
      <c r="U37" s="20"/>
      <c r="V37" s="20"/>
      <c r="W37" s="20"/>
      <c r="X37" s="20"/>
      <c r="Y37" s="20"/>
      <c r="Z37" s="21"/>
      <c r="AA37" s="22"/>
    </row>
    <row r="38" spans="1:27" ht="13.5" x14ac:dyDescent="0.25">
      <c r="A38" s="23" t="s">
        <v>59</v>
      </c>
      <c r="B38" s="17" t="s">
        <v>32</v>
      </c>
      <c r="C38" s="18"/>
      <c r="D38" s="18"/>
      <c r="E38" s="19"/>
      <c r="F38" s="20"/>
      <c r="G38" s="20"/>
      <c r="H38" s="20"/>
      <c r="I38" s="20"/>
      <c r="J38" s="20"/>
      <c r="K38" s="20"/>
      <c r="L38" s="20"/>
      <c r="M38" s="20"/>
      <c r="N38" s="20"/>
      <c r="O38" s="20"/>
      <c r="P38" s="20"/>
      <c r="Q38" s="20"/>
      <c r="R38" s="20"/>
      <c r="S38" s="20"/>
      <c r="T38" s="20"/>
      <c r="U38" s="20"/>
      <c r="V38" s="20"/>
      <c r="W38" s="20"/>
      <c r="X38" s="20"/>
      <c r="Y38" s="20"/>
      <c r="Z38" s="21"/>
      <c r="AA38" s="22"/>
    </row>
    <row r="39" spans="1:27" ht="13.5" x14ac:dyDescent="0.25">
      <c r="A39" s="27" t="s">
        <v>63</v>
      </c>
      <c r="B39" s="35" t="s">
        <v>32</v>
      </c>
      <c r="C39" s="29">
        <f t="shared" ref="C39:Y39" si="4">SUM(C37:C38)</f>
        <v>0</v>
      </c>
      <c r="D39" s="29">
        <f>SUM(D37:D38)</f>
        <v>0</v>
      </c>
      <c r="E39" s="36">
        <f t="shared" si="4"/>
        <v>0</v>
      </c>
      <c r="F39" s="37">
        <f t="shared" si="4"/>
        <v>0</v>
      </c>
      <c r="G39" s="37">
        <f t="shared" si="4"/>
        <v>0</v>
      </c>
      <c r="H39" s="37">
        <f t="shared" si="4"/>
        <v>0</v>
      </c>
      <c r="I39" s="37">
        <f t="shared" si="4"/>
        <v>0</v>
      </c>
      <c r="J39" s="37">
        <f t="shared" si="4"/>
        <v>0</v>
      </c>
      <c r="K39" s="37">
        <f t="shared" si="4"/>
        <v>0</v>
      </c>
      <c r="L39" s="37">
        <f t="shared" si="4"/>
        <v>0</v>
      </c>
      <c r="M39" s="37">
        <f t="shared" si="4"/>
        <v>0</v>
      </c>
      <c r="N39" s="37">
        <f t="shared" si="4"/>
        <v>0</v>
      </c>
      <c r="O39" s="37">
        <f t="shared" si="4"/>
        <v>0</v>
      </c>
      <c r="P39" s="37">
        <f t="shared" si="4"/>
        <v>0</v>
      </c>
      <c r="Q39" s="37">
        <f t="shared" si="4"/>
        <v>0</v>
      </c>
      <c r="R39" s="37">
        <f t="shared" si="4"/>
        <v>0</v>
      </c>
      <c r="S39" s="37">
        <f t="shared" si="4"/>
        <v>0</v>
      </c>
      <c r="T39" s="37">
        <f t="shared" si="4"/>
        <v>0</v>
      </c>
      <c r="U39" s="37">
        <f t="shared" si="4"/>
        <v>0</v>
      </c>
      <c r="V39" s="37">
        <f t="shared" si="4"/>
        <v>0</v>
      </c>
      <c r="W39" s="37">
        <f t="shared" si="4"/>
        <v>0</v>
      </c>
      <c r="X39" s="37">
        <f t="shared" si="4"/>
        <v>0</v>
      </c>
      <c r="Y39" s="37">
        <f t="shared" si="4"/>
        <v>0</v>
      </c>
      <c r="Z39" s="38">
        <f>+IF(X39&lt;&gt;0,+(Y39/X39)*100,0)</f>
        <v>0</v>
      </c>
      <c r="AA39" s="39">
        <f>SUM(AA37:AA38)</f>
        <v>0</v>
      </c>
    </row>
    <row r="40" spans="1:27" ht="13.5" x14ac:dyDescent="0.25">
      <c r="A40" s="27" t="s">
        <v>64</v>
      </c>
      <c r="B40" s="28" t="s">
        <v>32</v>
      </c>
      <c r="C40" s="29">
        <f t="shared" ref="C40:Y40" si="5">+C34+C39</f>
        <v>0</v>
      </c>
      <c r="D40" s="29">
        <f>+D34+D39</f>
        <v>0</v>
      </c>
      <c r="E40" s="30">
        <f t="shared" si="5"/>
        <v>0</v>
      </c>
      <c r="F40" s="31">
        <f t="shared" si="5"/>
        <v>0</v>
      </c>
      <c r="G40" s="31">
        <f t="shared" si="5"/>
        <v>0</v>
      </c>
      <c r="H40" s="31">
        <f t="shared" si="5"/>
        <v>0</v>
      </c>
      <c r="I40" s="31">
        <f t="shared" si="5"/>
        <v>0</v>
      </c>
      <c r="J40" s="31">
        <f t="shared" si="5"/>
        <v>0</v>
      </c>
      <c r="K40" s="31">
        <f t="shared" si="5"/>
        <v>0</v>
      </c>
      <c r="L40" s="31">
        <f t="shared" si="5"/>
        <v>0</v>
      </c>
      <c r="M40" s="31">
        <f t="shared" si="5"/>
        <v>0</v>
      </c>
      <c r="N40" s="31">
        <f t="shared" si="5"/>
        <v>0</v>
      </c>
      <c r="O40" s="31">
        <f t="shared" si="5"/>
        <v>0</v>
      </c>
      <c r="P40" s="31">
        <f t="shared" si="5"/>
        <v>0</v>
      </c>
      <c r="Q40" s="31">
        <f t="shared" si="5"/>
        <v>0</v>
      </c>
      <c r="R40" s="31">
        <f t="shared" si="5"/>
        <v>0</v>
      </c>
      <c r="S40" s="31">
        <f t="shared" si="5"/>
        <v>0</v>
      </c>
      <c r="T40" s="31">
        <f t="shared" si="5"/>
        <v>0</v>
      </c>
      <c r="U40" s="31">
        <f t="shared" si="5"/>
        <v>0</v>
      </c>
      <c r="V40" s="31">
        <f t="shared" si="5"/>
        <v>0</v>
      </c>
      <c r="W40" s="31">
        <f t="shared" si="5"/>
        <v>0</v>
      </c>
      <c r="X40" s="31">
        <f t="shared" si="5"/>
        <v>0</v>
      </c>
      <c r="Y40" s="31">
        <f t="shared" si="5"/>
        <v>0</v>
      </c>
      <c r="Z40" s="32">
        <f>+IF(X40&lt;&gt;0,+(Y40/X40)*100,0)</f>
        <v>0</v>
      </c>
      <c r="AA40" s="33">
        <f>+AA34+AA39</f>
        <v>0</v>
      </c>
    </row>
    <row r="41" spans="1:27" ht="5.0999999999999996" customHeight="1" x14ac:dyDescent="0.25">
      <c r="A41" s="34" t="s">
        <v>41</v>
      </c>
      <c r="B41" s="17"/>
      <c r="C41" s="18"/>
      <c r="D41" s="18"/>
      <c r="E41" s="19"/>
      <c r="F41" s="20"/>
      <c r="G41" s="20"/>
      <c r="H41" s="20"/>
      <c r="I41" s="20"/>
      <c r="J41" s="20"/>
      <c r="K41" s="20"/>
      <c r="L41" s="20"/>
      <c r="M41" s="20"/>
      <c r="N41" s="20"/>
      <c r="O41" s="20"/>
      <c r="P41" s="20"/>
      <c r="Q41" s="20"/>
      <c r="R41" s="20"/>
      <c r="S41" s="20"/>
      <c r="T41" s="20"/>
      <c r="U41" s="20"/>
      <c r="V41" s="20"/>
      <c r="W41" s="20"/>
      <c r="X41" s="20"/>
      <c r="Y41" s="20"/>
      <c r="Z41" s="21"/>
      <c r="AA41" s="22"/>
    </row>
    <row r="42" spans="1:27" ht="13.5" x14ac:dyDescent="0.25">
      <c r="A42" s="41" t="s">
        <v>65</v>
      </c>
      <c r="B42" s="42" t="s">
        <v>66</v>
      </c>
      <c r="C42" s="43">
        <f t="shared" ref="C42:Y42" si="6">+C25-C40</f>
        <v>431327</v>
      </c>
      <c r="D42" s="43">
        <f>+D25-D40</f>
        <v>0</v>
      </c>
      <c r="E42" s="44">
        <f t="shared" si="6"/>
        <v>0</v>
      </c>
      <c r="F42" s="45">
        <f t="shared" si="6"/>
        <v>0</v>
      </c>
      <c r="G42" s="45">
        <f t="shared" si="6"/>
        <v>0</v>
      </c>
      <c r="H42" s="45">
        <f t="shared" si="6"/>
        <v>0</v>
      </c>
      <c r="I42" s="45">
        <f t="shared" si="6"/>
        <v>0</v>
      </c>
      <c r="J42" s="45">
        <f t="shared" si="6"/>
        <v>0</v>
      </c>
      <c r="K42" s="45">
        <f t="shared" si="6"/>
        <v>0</v>
      </c>
      <c r="L42" s="45">
        <f t="shared" si="6"/>
        <v>0</v>
      </c>
      <c r="M42" s="45">
        <f t="shared" si="6"/>
        <v>29243</v>
      </c>
      <c r="N42" s="45">
        <f t="shared" si="6"/>
        <v>29243</v>
      </c>
      <c r="O42" s="45">
        <f t="shared" si="6"/>
        <v>0</v>
      </c>
      <c r="P42" s="45">
        <f t="shared" si="6"/>
        <v>0</v>
      </c>
      <c r="Q42" s="45">
        <f t="shared" si="6"/>
        <v>0</v>
      </c>
      <c r="R42" s="45">
        <f t="shared" si="6"/>
        <v>0</v>
      </c>
      <c r="S42" s="45">
        <f t="shared" si="6"/>
        <v>0</v>
      </c>
      <c r="T42" s="45">
        <f t="shared" si="6"/>
        <v>0</v>
      </c>
      <c r="U42" s="45">
        <f t="shared" si="6"/>
        <v>0</v>
      </c>
      <c r="V42" s="45">
        <f t="shared" si="6"/>
        <v>0</v>
      </c>
      <c r="W42" s="45">
        <f t="shared" si="6"/>
        <v>29243</v>
      </c>
      <c r="X42" s="45">
        <f t="shared" si="6"/>
        <v>0</v>
      </c>
      <c r="Y42" s="45">
        <f t="shared" si="6"/>
        <v>29243</v>
      </c>
      <c r="Z42" s="46">
        <f>+IF(X42&lt;&gt;0,+(Y42/X42)*100,0)</f>
        <v>0</v>
      </c>
      <c r="AA42" s="47">
        <f>+AA25-AA40</f>
        <v>0</v>
      </c>
    </row>
    <row r="43" spans="1:27" ht="5.0999999999999996" customHeight="1" x14ac:dyDescent="0.25">
      <c r="A43" s="34" t="s">
        <v>41</v>
      </c>
      <c r="B43" s="17"/>
      <c r="C43" s="18"/>
      <c r="D43" s="18"/>
      <c r="E43" s="19"/>
      <c r="F43" s="20"/>
      <c r="G43" s="20"/>
      <c r="H43" s="20"/>
      <c r="I43" s="20"/>
      <c r="J43" s="20"/>
      <c r="K43" s="20"/>
      <c r="L43" s="20"/>
      <c r="M43" s="20"/>
      <c r="N43" s="20"/>
      <c r="O43" s="20"/>
      <c r="P43" s="20"/>
      <c r="Q43" s="20"/>
      <c r="R43" s="20"/>
      <c r="S43" s="20"/>
      <c r="T43" s="20"/>
      <c r="U43" s="20"/>
      <c r="V43" s="20"/>
      <c r="W43" s="20"/>
      <c r="X43" s="20"/>
      <c r="Y43" s="20"/>
      <c r="Z43" s="48"/>
      <c r="AA43" s="22"/>
    </row>
    <row r="44" spans="1:27" ht="13.5" x14ac:dyDescent="0.25">
      <c r="A44" s="10" t="s">
        <v>67</v>
      </c>
      <c r="B44" s="17" t="s">
        <v>32</v>
      </c>
      <c r="C44" s="18"/>
      <c r="D44" s="18"/>
      <c r="E44" s="19"/>
      <c r="F44" s="20"/>
      <c r="G44" s="20"/>
      <c r="H44" s="20"/>
      <c r="I44" s="20"/>
      <c r="J44" s="20"/>
      <c r="K44" s="20"/>
      <c r="L44" s="20"/>
      <c r="M44" s="20"/>
      <c r="N44" s="20"/>
      <c r="O44" s="20"/>
      <c r="P44" s="20"/>
      <c r="Q44" s="20"/>
      <c r="R44" s="20"/>
      <c r="S44" s="20"/>
      <c r="T44" s="20"/>
      <c r="U44" s="20"/>
      <c r="V44" s="20"/>
      <c r="W44" s="20"/>
      <c r="X44" s="20"/>
      <c r="Y44" s="20"/>
      <c r="Z44" s="48"/>
      <c r="AA44" s="22"/>
    </row>
    <row r="45" spans="1:27" ht="13.5" x14ac:dyDescent="0.25">
      <c r="A45" s="23" t="s">
        <v>68</v>
      </c>
      <c r="B45" s="17" t="s">
        <v>32</v>
      </c>
      <c r="C45" s="18"/>
      <c r="D45" s="18"/>
      <c r="E45" s="19"/>
      <c r="F45" s="20"/>
      <c r="G45" s="20"/>
      <c r="H45" s="20"/>
      <c r="I45" s="20"/>
      <c r="J45" s="20"/>
      <c r="K45" s="20"/>
      <c r="L45" s="20"/>
      <c r="M45" s="20"/>
      <c r="N45" s="20"/>
      <c r="O45" s="20"/>
      <c r="P45" s="20"/>
      <c r="Q45" s="20"/>
      <c r="R45" s="20"/>
      <c r="S45" s="20"/>
      <c r="T45" s="20"/>
      <c r="U45" s="20"/>
      <c r="V45" s="20"/>
      <c r="W45" s="20"/>
      <c r="X45" s="20"/>
      <c r="Y45" s="20"/>
      <c r="Z45" s="48"/>
      <c r="AA45" s="22"/>
    </row>
    <row r="46" spans="1:27" ht="13.5" x14ac:dyDescent="0.25">
      <c r="A46" s="23" t="s">
        <v>69</v>
      </c>
      <c r="B46" s="17" t="s">
        <v>32</v>
      </c>
      <c r="C46" s="18"/>
      <c r="D46" s="18"/>
      <c r="E46" s="19"/>
      <c r="F46" s="20"/>
      <c r="G46" s="20"/>
      <c r="H46" s="20"/>
      <c r="I46" s="20"/>
      <c r="J46" s="20"/>
      <c r="K46" s="20"/>
      <c r="L46" s="20"/>
      <c r="M46" s="20"/>
      <c r="N46" s="20"/>
      <c r="O46" s="20"/>
      <c r="P46" s="20"/>
      <c r="Q46" s="20"/>
      <c r="R46" s="20"/>
      <c r="S46" s="20"/>
      <c r="T46" s="20"/>
      <c r="U46" s="20"/>
      <c r="V46" s="20"/>
      <c r="W46" s="20"/>
      <c r="X46" s="20"/>
      <c r="Y46" s="20"/>
      <c r="Z46" s="48"/>
      <c r="AA46" s="22"/>
    </row>
    <row r="47" spans="1:27" ht="14.45" customHeight="1" x14ac:dyDescent="0.25">
      <c r="A47" s="23" t="s">
        <v>41</v>
      </c>
      <c r="B47" s="17"/>
      <c r="C47" s="18"/>
      <c r="D47" s="18"/>
      <c r="E47" s="19"/>
      <c r="F47" s="20"/>
      <c r="G47" s="20"/>
      <c r="H47" s="20"/>
      <c r="I47" s="20"/>
      <c r="J47" s="20"/>
      <c r="K47" s="20"/>
      <c r="L47" s="20"/>
      <c r="M47" s="20"/>
      <c r="N47" s="20"/>
      <c r="O47" s="20"/>
      <c r="P47" s="20"/>
      <c r="Q47" s="20"/>
      <c r="R47" s="20"/>
      <c r="S47" s="20"/>
      <c r="T47" s="20"/>
      <c r="U47" s="20"/>
      <c r="V47" s="20"/>
      <c r="W47" s="20"/>
      <c r="X47" s="20"/>
      <c r="Y47" s="20"/>
      <c r="Z47" s="48"/>
      <c r="AA47" s="22"/>
    </row>
    <row r="48" spans="1:27" ht="13.5" x14ac:dyDescent="0.25">
      <c r="A48" s="49" t="s">
        <v>70</v>
      </c>
      <c r="B48" s="50" t="s">
        <v>66</v>
      </c>
      <c r="C48" s="51">
        <f t="shared" ref="C48:Y48" si="7">SUM(C45:C47)</f>
        <v>0</v>
      </c>
      <c r="D48" s="51">
        <f>SUM(D45:D47)</f>
        <v>0</v>
      </c>
      <c r="E48" s="52">
        <f t="shared" si="7"/>
        <v>0</v>
      </c>
      <c r="F48" s="53">
        <f t="shared" si="7"/>
        <v>0</v>
      </c>
      <c r="G48" s="53">
        <f t="shared" si="7"/>
        <v>0</v>
      </c>
      <c r="H48" s="53">
        <f t="shared" si="7"/>
        <v>0</v>
      </c>
      <c r="I48" s="53">
        <f t="shared" si="7"/>
        <v>0</v>
      </c>
      <c r="J48" s="53">
        <f t="shared" si="7"/>
        <v>0</v>
      </c>
      <c r="K48" s="53">
        <f t="shared" si="7"/>
        <v>0</v>
      </c>
      <c r="L48" s="53">
        <f t="shared" si="7"/>
        <v>0</v>
      </c>
      <c r="M48" s="53">
        <f t="shared" si="7"/>
        <v>0</v>
      </c>
      <c r="N48" s="53">
        <f t="shared" si="7"/>
        <v>0</v>
      </c>
      <c r="O48" s="53">
        <f t="shared" si="7"/>
        <v>0</v>
      </c>
      <c r="P48" s="53">
        <f t="shared" si="7"/>
        <v>0</v>
      </c>
      <c r="Q48" s="53">
        <f t="shared" si="7"/>
        <v>0</v>
      </c>
      <c r="R48" s="53">
        <f t="shared" si="7"/>
        <v>0</v>
      </c>
      <c r="S48" s="53">
        <f t="shared" si="7"/>
        <v>0</v>
      </c>
      <c r="T48" s="53">
        <f t="shared" si="7"/>
        <v>0</v>
      </c>
      <c r="U48" s="53">
        <f t="shared" si="7"/>
        <v>0</v>
      </c>
      <c r="V48" s="53">
        <f t="shared" si="7"/>
        <v>0</v>
      </c>
      <c r="W48" s="53">
        <f t="shared" si="7"/>
        <v>0</v>
      </c>
      <c r="X48" s="53">
        <f t="shared" si="7"/>
        <v>0</v>
      </c>
      <c r="Y48" s="53">
        <f t="shared" si="7"/>
        <v>0</v>
      </c>
      <c r="Z48" s="54">
        <f>+IF(X48&lt;&gt;0,+(Y48/X48)*100,0)</f>
        <v>0</v>
      </c>
      <c r="AA48" s="55">
        <f>SUM(AA45:AA47)</f>
        <v>0</v>
      </c>
    </row>
    <row r="49" spans="1:27" ht="13.5" x14ac:dyDescent="0.25">
      <c r="A49" s="56" t="s">
        <v>328</v>
      </c>
      <c r="B49" s="57"/>
      <c r="C49" s="58"/>
      <c r="D49" s="58"/>
      <c r="E49" s="58"/>
      <c r="F49" s="58"/>
      <c r="G49" s="58"/>
      <c r="H49" s="59"/>
      <c r="I49" s="59"/>
      <c r="J49" s="59"/>
      <c r="K49" s="59"/>
      <c r="L49" s="59"/>
      <c r="M49" s="59"/>
      <c r="N49" s="59"/>
      <c r="O49" s="59"/>
      <c r="P49" s="59"/>
      <c r="Q49" s="59"/>
      <c r="R49" s="59"/>
      <c r="S49" s="59"/>
      <c r="T49" s="59"/>
      <c r="U49" s="59"/>
      <c r="V49" s="59"/>
      <c r="W49" s="59"/>
      <c r="X49" s="59"/>
      <c r="Y49" s="59"/>
      <c r="Z49" s="59"/>
      <c r="AA49" s="59"/>
    </row>
    <row r="50" spans="1:27" ht="13.5" x14ac:dyDescent="0.25">
      <c r="A50" s="60" t="s">
        <v>329</v>
      </c>
      <c r="B50" s="60"/>
      <c r="C50" s="60"/>
      <c r="D50" s="60"/>
      <c r="E50" s="60"/>
      <c r="F50" s="60"/>
      <c r="G50" s="60"/>
      <c r="H50" s="59"/>
      <c r="I50" s="59"/>
      <c r="J50" s="59"/>
      <c r="K50" s="59"/>
      <c r="L50" s="59"/>
      <c r="M50" s="59"/>
      <c r="N50" s="59"/>
      <c r="O50" s="59"/>
      <c r="P50" s="59"/>
      <c r="Q50" s="59"/>
      <c r="R50" s="59"/>
      <c r="S50" s="59"/>
      <c r="T50" s="59"/>
      <c r="U50" s="59"/>
      <c r="V50" s="59"/>
      <c r="W50" s="59"/>
      <c r="X50" s="59"/>
      <c r="Y50" s="59"/>
      <c r="Z50" s="59"/>
      <c r="AA50" s="59"/>
    </row>
    <row r="51" spans="1:27" ht="13.5" x14ac:dyDescent="0.25">
      <c r="A51" s="61" t="s">
        <v>330</v>
      </c>
      <c r="B51" s="62"/>
      <c r="C51" s="63"/>
      <c r="D51" s="63"/>
      <c r="E51" s="63"/>
      <c r="F51" s="63"/>
      <c r="G51" s="63"/>
      <c r="H51" s="59"/>
      <c r="I51" s="59"/>
      <c r="J51" s="59"/>
      <c r="K51" s="59"/>
      <c r="L51" s="59"/>
      <c r="M51" s="59"/>
      <c r="N51" s="59"/>
      <c r="O51" s="59"/>
      <c r="P51" s="59"/>
      <c r="Q51" s="59"/>
      <c r="R51" s="59"/>
      <c r="S51" s="59"/>
      <c r="T51" s="59"/>
      <c r="U51" s="59"/>
      <c r="V51" s="59"/>
      <c r="W51" s="59"/>
      <c r="X51" s="59"/>
      <c r="Y51" s="59"/>
      <c r="Z51" s="59"/>
      <c r="AA51" s="59"/>
    </row>
    <row r="52" spans="1:27" ht="13.5" x14ac:dyDescent="0.25">
      <c r="A52" s="59"/>
      <c r="B52" s="59"/>
      <c r="C52" s="59"/>
      <c r="D52" s="59"/>
      <c r="E52" s="59"/>
      <c r="F52" s="59"/>
      <c r="G52" s="59"/>
      <c r="H52" s="59"/>
      <c r="I52" s="59"/>
      <c r="J52" s="59"/>
      <c r="K52" s="59"/>
      <c r="L52" s="59"/>
      <c r="M52" s="59"/>
      <c r="N52" s="59"/>
      <c r="O52" s="59"/>
      <c r="P52" s="59"/>
      <c r="Q52" s="59"/>
      <c r="R52" s="59"/>
      <c r="S52" s="59"/>
      <c r="T52" s="59"/>
      <c r="U52" s="59"/>
      <c r="V52" s="59"/>
      <c r="W52" s="59"/>
      <c r="X52" s="59"/>
      <c r="Y52" s="59"/>
      <c r="Z52" s="59"/>
      <c r="AA52" s="59"/>
    </row>
    <row r="53" spans="1:27" ht="13.5" x14ac:dyDescent="0.25">
      <c r="A53" s="59"/>
      <c r="B53" s="59"/>
      <c r="C53" s="59"/>
      <c r="D53" s="59"/>
      <c r="E53" s="59"/>
      <c r="F53" s="59"/>
      <c r="G53" s="59"/>
      <c r="H53" s="59"/>
      <c r="I53" s="59"/>
      <c r="J53" s="59"/>
      <c r="K53" s="59"/>
      <c r="L53" s="59"/>
      <c r="M53" s="59"/>
      <c r="N53" s="59"/>
      <c r="O53" s="59"/>
      <c r="P53" s="59"/>
      <c r="Q53" s="59"/>
      <c r="R53" s="59"/>
      <c r="S53" s="59"/>
      <c r="T53" s="59"/>
      <c r="U53" s="59"/>
      <c r="V53" s="59"/>
      <c r="W53" s="59"/>
      <c r="X53" s="59"/>
      <c r="Y53" s="59"/>
      <c r="Z53" s="59"/>
      <c r="AA53" s="59"/>
    </row>
    <row r="54" spans="1:27" ht="13.5" x14ac:dyDescent="0.25">
      <c r="A54" s="59"/>
      <c r="B54" s="59"/>
      <c r="C54" s="59"/>
      <c r="D54" s="59"/>
      <c r="E54" s="59"/>
      <c r="F54" s="59"/>
      <c r="G54" s="59"/>
      <c r="H54" s="59"/>
      <c r="I54" s="59"/>
      <c r="J54" s="59"/>
      <c r="K54" s="59"/>
      <c r="L54" s="59"/>
      <c r="M54" s="59"/>
      <c r="N54" s="59"/>
      <c r="O54" s="59"/>
      <c r="P54" s="59"/>
      <c r="Q54" s="59"/>
      <c r="R54" s="59"/>
      <c r="S54" s="59"/>
      <c r="T54" s="59"/>
      <c r="U54" s="59"/>
      <c r="V54" s="59"/>
      <c r="W54" s="59"/>
      <c r="X54" s="59"/>
      <c r="Y54" s="59"/>
      <c r="Z54" s="59"/>
      <c r="AA54" s="59"/>
    </row>
  </sheetData>
  <mergeCells count="2">
    <mergeCell ref="A1:AA1"/>
    <mergeCell ref="E2:AA2"/>
  </mergeCells>
  <printOptions horizontalCentered="1"/>
  <pageMargins left="0.55118110236220497" right="0.22" top="0.59055118110236204" bottom="0.59055118110236204" header="0.31496062992126" footer="0.31496062992126"/>
  <pageSetup paperSize="9" orientation="landscape" r:id="rId1"/>
  <rowBreaks count="1" manualBreakCount="1">
    <brk id="48" max="16383" man="1"/>
  </rowBreaks>
</worksheet>
</file>

<file path=xl/worksheets/sheet9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AA54"/>
  <sheetViews>
    <sheetView showGridLines="0" workbookViewId="0">
      <selection activeCell="B2" sqref="B2"/>
    </sheetView>
  </sheetViews>
  <sheetFormatPr defaultRowHeight="12.75" x14ac:dyDescent="0.2"/>
  <cols>
    <col min="1" max="1" width="35.7109375" customWidth="1"/>
    <col min="2" max="2" width="3.42578125" bestFit="1" customWidth="1"/>
    <col min="3" max="3" width="9.7109375" customWidth="1"/>
    <col min="4" max="4" width="9.7109375" hidden="1" customWidth="1"/>
    <col min="5" max="6" width="9.7109375" customWidth="1"/>
    <col min="7" max="9" width="9.7109375" hidden="1" customWidth="1"/>
    <col min="10" max="10" width="9.7109375" customWidth="1"/>
    <col min="11" max="13" width="9.7109375" hidden="1" customWidth="1"/>
    <col min="14" max="14" width="9.7109375" customWidth="1"/>
    <col min="15" max="22" width="9.7109375" hidden="1" customWidth="1"/>
    <col min="23" max="27" width="9.7109375" customWidth="1"/>
  </cols>
  <sheetData>
    <row r="1" spans="1:27" ht="38.450000000000003" customHeight="1" x14ac:dyDescent="0.25">
      <c r="A1" s="64" t="s">
        <v>158</v>
      </c>
      <c r="B1" s="64"/>
      <c r="C1" s="64"/>
      <c r="D1" s="64"/>
      <c r="E1" s="64"/>
      <c r="F1" s="64"/>
      <c r="G1" s="64"/>
      <c r="H1" s="64"/>
      <c r="I1" s="64"/>
      <c r="J1" s="64"/>
      <c r="K1" s="64"/>
      <c r="L1" s="64"/>
      <c r="M1" s="64"/>
      <c r="N1" s="64"/>
      <c r="O1" s="64"/>
      <c r="P1" s="64"/>
      <c r="Q1" s="64"/>
      <c r="R1" s="64"/>
      <c r="S1" s="64"/>
      <c r="T1" s="64"/>
      <c r="U1" s="64"/>
      <c r="V1" s="64"/>
      <c r="W1" s="64"/>
      <c r="X1" s="64"/>
      <c r="Y1" s="64"/>
      <c r="Z1" s="64"/>
      <c r="AA1" s="64"/>
    </row>
    <row r="2" spans="1:27" ht="24.95" customHeight="1" x14ac:dyDescent="0.2">
      <c r="A2" s="2" t="s">
        <v>1</v>
      </c>
      <c r="B2" s="1" t="s">
        <v>331</v>
      </c>
      <c r="C2" s="3" t="s">
        <v>2</v>
      </c>
      <c r="D2" s="3" t="s">
        <v>3</v>
      </c>
      <c r="E2" s="65" t="s">
        <v>4</v>
      </c>
      <c r="F2" s="66"/>
      <c r="G2" s="66"/>
      <c r="H2" s="66"/>
      <c r="I2" s="66"/>
      <c r="J2" s="66"/>
      <c r="K2" s="66"/>
      <c r="L2" s="66"/>
      <c r="M2" s="66"/>
      <c r="N2" s="66"/>
      <c r="O2" s="66"/>
      <c r="P2" s="66"/>
      <c r="Q2" s="66"/>
      <c r="R2" s="66"/>
      <c r="S2" s="66"/>
      <c r="T2" s="66"/>
      <c r="U2" s="66"/>
      <c r="V2" s="66"/>
      <c r="W2" s="66"/>
      <c r="X2" s="66"/>
      <c r="Y2" s="66"/>
      <c r="Z2" s="66"/>
      <c r="AA2" s="67"/>
    </row>
    <row r="3" spans="1:27" ht="24.95" customHeight="1" x14ac:dyDescent="0.2">
      <c r="A3" s="4" t="s">
        <v>5</v>
      </c>
      <c r="B3" s="5" t="s">
        <v>6</v>
      </c>
      <c r="C3" s="6" t="s">
        <v>7</v>
      </c>
      <c r="D3" s="6" t="s">
        <v>7</v>
      </c>
      <c r="E3" s="7" t="s">
        <v>8</v>
      </c>
      <c r="F3" s="8" t="s">
        <v>9</v>
      </c>
      <c r="G3" s="8" t="s">
        <v>10</v>
      </c>
      <c r="H3" s="8" t="s">
        <v>11</v>
      </c>
      <c r="I3" s="8" t="s">
        <v>12</v>
      </c>
      <c r="J3" s="8" t="s">
        <v>13</v>
      </c>
      <c r="K3" s="8" t="s">
        <v>14</v>
      </c>
      <c r="L3" s="8" t="s">
        <v>15</v>
      </c>
      <c r="M3" s="8" t="s">
        <v>16</v>
      </c>
      <c r="N3" s="8" t="s">
        <v>17</v>
      </c>
      <c r="O3" s="8" t="s">
        <v>18</v>
      </c>
      <c r="P3" s="8" t="s">
        <v>19</v>
      </c>
      <c r="Q3" s="8" t="s">
        <v>20</v>
      </c>
      <c r="R3" s="8" t="s">
        <v>21</v>
      </c>
      <c r="S3" s="8" t="s">
        <v>22</v>
      </c>
      <c r="T3" s="8" t="s">
        <v>23</v>
      </c>
      <c r="U3" s="8" t="s">
        <v>24</v>
      </c>
      <c r="V3" s="8" t="s">
        <v>25</v>
      </c>
      <c r="W3" s="8" t="s">
        <v>26</v>
      </c>
      <c r="X3" s="8" t="s">
        <v>27</v>
      </c>
      <c r="Y3" s="8" t="s">
        <v>28</v>
      </c>
      <c r="Z3" s="8" t="s">
        <v>29</v>
      </c>
      <c r="AA3" s="9" t="s">
        <v>30</v>
      </c>
    </row>
    <row r="4" spans="1:27" ht="13.5" x14ac:dyDescent="0.25">
      <c r="A4" s="10" t="s">
        <v>31</v>
      </c>
      <c r="B4" s="11" t="s">
        <v>32</v>
      </c>
      <c r="C4" s="12"/>
      <c r="D4" s="12"/>
      <c r="E4" s="13"/>
      <c r="F4" s="14"/>
      <c r="G4" s="14"/>
      <c r="H4" s="14"/>
      <c r="I4" s="14"/>
      <c r="J4" s="14"/>
      <c r="K4" s="14"/>
      <c r="L4" s="14"/>
      <c r="M4" s="14"/>
      <c r="N4" s="14"/>
      <c r="O4" s="14"/>
      <c r="P4" s="14"/>
      <c r="Q4" s="14"/>
      <c r="R4" s="14"/>
      <c r="S4" s="14"/>
      <c r="T4" s="14"/>
      <c r="U4" s="14"/>
      <c r="V4" s="14"/>
      <c r="W4" s="14"/>
      <c r="X4" s="14"/>
      <c r="Y4" s="14"/>
      <c r="Z4" s="15"/>
      <c r="AA4" s="16"/>
    </row>
    <row r="5" spans="1:27" ht="13.5" x14ac:dyDescent="0.25">
      <c r="A5" s="10" t="s">
        <v>33</v>
      </c>
      <c r="B5" s="17" t="s">
        <v>32</v>
      </c>
      <c r="C5" s="18"/>
      <c r="D5" s="18"/>
      <c r="E5" s="19"/>
      <c r="F5" s="20"/>
      <c r="G5" s="20"/>
      <c r="H5" s="20"/>
      <c r="I5" s="20"/>
      <c r="J5" s="20"/>
      <c r="K5" s="20"/>
      <c r="L5" s="20"/>
      <c r="M5" s="20"/>
      <c r="N5" s="20"/>
      <c r="O5" s="20"/>
      <c r="P5" s="20"/>
      <c r="Q5" s="20"/>
      <c r="R5" s="20"/>
      <c r="S5" s="20"/>
      <c r="T5" s="20"/>
      <c r="U5" s="20"/>
      <c r="V5" s="20"/>
      <c r="W5" s="20"/>
      <c r="X5" s="20"/>
      <c r="Y5" s="20"/>
      <c r="Z5" s="21"/>
      <c r="AA5" s="22"/>
    </row>
    <row r="6" spans="1:27" ht="13.5" x14ac:dyDescent="0.25">
      <c r="A6" s="23" t="s">
        <v>34</v>
      </c>
      <c r="B6" s="17" t="s">
        <v>32</v>
      </c>
      <c r="C6" s="18"/>
      <c r="D6" s="18"/>
      <c r="E6" s="19"/>
      <c r="F6" s="20"/>
      <c r="G6" s="20"/>
      <c r="H6" s="20"/>
      <c r="I6" s="20"/>
      <c r="J6" s="20"/>
      <c r="K6" s="20"/>
      <c r="L6" s="20"/>
      <c r="M6" s="20"/>
      <c r="N6" s="20"/>
      <c r="O6" s="20"/>
      <c r="P6" s="20"/>
      <c r="Q6" s="20"/>
      <c r="R6" s="20"/>
      <c r="S6" s="20"/>
      <c r="T6" s="20"/>
      <c r="U6" s="20"/>
      <c r="V6" s="20"/>
      <c r="W6" s="20"/>
      <c r="X6" s="20"/>
      <c r="Y6" s="20"/>
      <c r="Z6" s="21"/>
      <c r="AA6" s="22"/>
    </row>
    <row r="7" spans="1:27" ht="13.5" x14ac:dyDescent="0.25">
      <c r="A7" s="23" t="s">
        <v>35</v>
      </c>
      <c r="B7" s="17" t="s">
        <v>32</v>
      </c>
      <c r="C7" s="18"/>
      <c r="D7" s="18"/>
      <c r="E7" s="19"/>
      <c r="F7" s="20"/>
      <c r="G7" s="20"/>
      <c r="H7" s="20"/>
      <c r="I7" s="20"/>
      <c r="J7" s="20"/>
      <c r="K7" s="20"/>
      <c r="L7" s="20"/>
      <c r="M7" s="20"/>
      <c r="N7" s="20"/>
      <c r="O7" s="20"/>
      <c r="P7" s="20"/>
      <c r="Q7" s="20"/>
      <c r="R7" s="20"/>
      <c r="S7" s="20"/>
      <c r="T7" s="20"/>
      <c r="U7" s="20"/>
      <c r="V7" s="20"/>
      <c r="W7" s="20"/>
      <c r="X7" s="20"/>
      <c r="Y7" s="20"/>
      <c r="Z7" s="21"/>
      <c r="AA7" s="22"/>
    </row>
    <row r="8" spans="1:27" ht="13.5" x14ac:dyDescent="0.25">
      <c r="A8" s="23" t="s">
        <v>36</v>
      </c>
      <c r="B8" s="17" t="s">
        <v>32</v>
      </c>
      <c r="C8" s="18">
        <v>35947703</v>
      </c>
      <c r="D8" s="18"/>
      <c r="E8" s="19"/>
      <c r="F8" s="20"/>
      <c r="G8" s="20">
        <v>885306</v>
      </c>
      <c r="H8" s="20">
        <v>940150</v>
      </c>
      <c r="I8" s="20">
        <v>991455</v>
      </c>
      <c r="J8" s="20">
        <v>2816911</v>
      </c>
      <c r="K8" s="20">
        <v>938628</v>
      </c>
      <c r="L8" s="20">
        <v>938354</v>
      </c>
      <c r="M8" s="20">
        <v>939492</v>
      </c>
      <c r="N8" s="20">
        <v>2816474</v>
      </c>
      <c r="O8" s="20"/>
      <c r="P8" s="20"/>
      <c r="Q8" s="20"/>
      <c r="R8" s="20"/>
      <c r="S8" s="20"/>
      <c r="T8" s="20"/>
      <c r="U8" s="20"/>
      <c r="V8" s="20"/>
      <c r="W8" s="20">
        <v>5633385</v>
      </c>
      <c r="X8" s="20"/>
      <c r="Y8" s="20">
        <v>5633385</v>
      </c>
      <c r="Z8" s="21"/>
      <c r="AA8" s="22"/>
    </row>
    <row r="9" spans="1:27" ht="13.5" x14ac:dyDescent="0.25">
      <c r="A9" s="23" t="s">
        <v>37</v>
      </c>
      <c r="B9" s="17" t="s">
        <v>32</v>
      </c>
      <c r="C9" s="18"/>
      <c r="D9" s="18"/>
      <c r="E9" s="19"/>
      <c r="F9" s="20"/>
      <c r="G9" s="20"/>
      <c r="H9" s="20"/>
      <c r="I9" s="20"/>
      <c r="J9" s="20"/>
      <c r="K9" s="20"/>
      <c r="L9" s="20"/>
      <c r="M9" s="20"/>
      <c r="N9" s="20"/>
      <c r="O9" s="20"/>
      <c r="P9" s="20"/>
      <c r="Q9" s="20"/>
      <c r="R9" s="20"/>
      <c r="S9" s="20"/>
      <c r="T9" s="20"/>
      <c r="U9" s="20"/>
      <c r="V9" s="20"/>
      <c r="W9" s="20"/>
      <c r="X9" s="20"/>
      <c r="Y9" s="20"/>
      <c r="Z9" s="21"/>
      <c r="AA9" s="22"/>
    </row>
    <row r="10" spans="1:27" ht="13.5" x14ac:dyDescent="0.25">
      <c r="A10" s="23" t="s">
        <v>38</v>
      </c>
      <c r="B10" s="17" t="s">
        <v>32</v>
      </c>
      <c r="C10" s="18"/>
      <c r="D10" s="18"/>
      <c r="E10" s="19"/>
      <c r="F10" s="20"/>
      <c r="G10" s="24"/>
      <c r="H10" s="24"/>
      <c r="I10" s="24"/>
      <c r="J10" s="20"/>
      <c r="K10" s="24"/>
      <c r="L10" s="24"/>
      <c r="M10" s="20"/>
      <c r="N10" s="24"/>
      <c r="O10" s="24"/>
      <c r="P10" s="24"/>
      <c r="Q10" s="20"/>
      <c r="R10" s="24"/>
      <c r="S10" s="24"/>
      <c r="T10" s="20"/>
      <c r="U10" s="24"/>
      <c r="V10" s="24"/>
      <c r="W10" s="24"/>
      <c r="X10" s="20"/>
      <c r="Y10" s="24"/>
      <c r="Z10" s="25"/>
      <c r="AA10" s="26"/>
    </row>
    <row r="11" spans="1:27" ht="13.5" x14ac:dyDescent="0.25">
      <c r="A11" s="23" t="s">
        <v>39</v>
      </c>
      <c r="B11" s="17" t="s">
        <v>32</v>
      </c>
      <c r="C11" s="18"/>
      <c r="D11" s="18"/>
      <c r="E11" s="19">
        <v>-9969400</v>
      </c>
      <c r="F11" s="20">
        <v>-9969400</v>
      </c>
      <c r="G11" s="20"/>
      <c r="H11" s="20"/>
      <c r="I11" s="20"/>
      <c r="J11" s="20"/>
      <c r="K11" s="20"/>
      <c r="L11" s="20"/>
      <c r="M11" s="20"/>
      <c r="N11" s="20"/>
      <c r="O11" s="20"/>
      <c r="P11" s="20"/>
      <c r="Q11" s="20"/>
      <c r="R11" s="20"/>
      <c r="S11" s="20"/>
      <c r="T11" s="20"/>
      <c r="U11" s="20"/>
      <c r="V11" s="20"/>
      <c r="W11" s="20"/>
      <c r="X11" s="20">
        <v>-4984702</v>
      </c>
      <c r="Y11" s="20">
        <v>4984702</v>
      </c>
      <c r="Z11" s="21">
        <v>-100</v>
      </c>
      <c r="AA11" s="22">
        <v>-9969400</v>
      </c>
    </row>
    <row r="12" spans="1:27" ht="13.5" x14ac:dyDescent="0.25">
      <c r="A12" s="27" t="s">
        <v>40</v>
      </c>
      <c r="B12" s="28" t="s">
        <v>32</v>
      </c>
      <c r="C12" s="29">
        <f t="shared" ref="C12:Y12" si="0">SUM(C6:C11)</f>
        <v>35947703</v>
      </c>
      <c r="D12" s="29">
        <f>SUM(D6:D11)</f>
        <v>0</v>
      </c>
      <c r="E12" s="30">
        <f t="shared" si="0"/>
        <v>-9969400</v>
      </c>
      <c r="F12" s="31">
        <f t="shared" si="0"/>
        <v>-9969400</v>
      </c>
      <c r="G12" s="31">
        <f t="shared" si="0"/>
        <v>885306</v>
      </c>
      <c r="H12" s="31">
        <f t="shared" si="0"/>
        <v>940150</v>
      </c>
      <c r="I12" s="31">
        <f t="shared" si="0"/>
        <v>991455</v>
      </c>
      <c r="J12" s="31">
        <f t="shared" si="0"/>
        <v>2816911</v>
      </c>
      <c r="K12" s="31">
        <f t="shared" si="0"/>
        <v>938628</v>
      </c>
      <c r="L12" s="31">
        <f t="shared" si="0"/>
        <v>938354</v>
      </c>
      <c r="M12" s="31">
        <f t="shared" si="0"/>
        <v>939492</v>
      </c>
      <c r="N12" s="31">
        <f t="shared" si="0"/>
        <v>2816474</v>
      </c>
      <c r="O12" s="31">
        <f t="shared" si="0"/>
        <v>0</v>
      </c>
      <c r="P12" s="31">
        <f t="shared" si="0"/>
        <v>0</v>
      </c>
      <c r="Q12" s="31">
        <f t="shared" si="0"/>
        <v>0</v>
      </c>
      <c r="R12" s="31">
        <f t="shared" si="0"/>
        <v>0</v>
      </c>
      <c r="S12" s="31">
        <f t="shared" si="0"/>
        <v>0</v>
      </c>
      <c r="T12" s="31">
        <f t="shared" si="0"/>
        <v>0</v>
      </c>
      <c r="U12" s="31">
        <f t="shared" si="0"/>
        <v>0</v>
      </c>
      <c r="V12" s="31">
        <f t="shared" si="0"/>
        <v>0</v>
      </c>
      <c r="W12" s="31">
        <f t="shared" si="0"/>
        <v>5633385</v>
      </c>
      <c r="X12" s="31">
        <f t="shared" si="0"/>
        <v>-4984702</v>
      </c>
      <c r="Y12" s="31">
        <f t="shared" si="0"/>
        <v>10618087</v>
      </c>
      <c r="Z12" s="32">
        <f>+IF(X12&lt;&gt;0,+(Y12/X12)*100,0)</f>
        <v>-213.01347603126527</v>
      </c>
      <c r="AA12" s="33">
        <f>SUM(AA6:AA11)</f>
        <v>-9969400</v>
      </c>
    </row>
    <row r="13" spans="1:27" ht="5.0999999999999996" customHeight="1" x14ac:dyDescent="0.25">
      <c r="A13" s="34" t="s">
        <v>41</v>
      </c>
      <c r="B13" s="17"/>
      <c r="C13" s="18"/>
      <c r="D13" s="18"/>
      <c r="E13" s="19"/>
      <c r="F13" s="20"/>
      <c r="G13" s="20"/>
      <c r="H13" s="20"/>
      <c r="I13" s="20"/>
      <c r="J13" s="20"/>
      <c r="K13" s="20"/>
      <c r="L13" s="20"/>
      <c r="M13" s="20"/>
      <c r="N13" s="20"/>
      <c r="O13" s="20"/>
      <c r="P13" s="20"/>
      <c r="Q13" s="20"/>
      <c r="R13" s="20"/>
      <c r="S13" s="20"/>
      <c r="T13" s="20"/>
      <c r="U13" s="20"/>
      <c r="V13" s="20"/>
      <c r="W13" s="20"/>
      <c r="X13" s="20"/>
      <c r="Y13" s="20"/>
      <c r="Z13" s="21"/>
      <c r="AA13" s="22"/>
    </row>
    <row r="14" spans="1:27" ht="13.5" x14ac:dyDescent="0.25">
      <c r="A14" s="10" t="s">
        <v>42</v>
      </c>
      <c r="B14" s="17" t="s">
        <v>32</v>
      </c>
      <c r="C14" s="18"/>
      <c r="D14" s="18"/>
      <c r="E14" s="19"/>
      <c r="F14" s="20"/>
      <c r="G14" s="20"/>
      <c r="H14" s="20"/>
      <c r="I14" s="20"/>
      <c r="J14" s="20"/>
      <c r="K14" s="20"/>
      <c r="L14" s="20"/>
      <c r="M14" s="20"/>
      <c r="N14" s="20"/>
      <c r="O14" s="20"/>
      <c r="P14" s="20"/>
      <c r="Q14" s="20"/>
      <c r="R14" s="20"/>
      <c r="S14" s="20"/>
      <c r="T14" s="20"/>
      <c r="U14" s="20"/>
      <c r="V14" s="20"/>
      <c r="W14" s="20"/>
      <c r="X14" s="20"/>
      <c r="Y14" s="20"/>
      <c r="Z14" s="21"/>
      <c r="AA14" s="22"/>
    </row>
    <row r="15" spans="1:27" ht="13.5" x14ac:dyDescent="0.25">
      <c r="A15" s="23" t="s">
        <v>43</v>
      </c>
      <c r="B15" s="17" t="s">
        <v>32</v>
      </c>
      <c r="C15" s="18"/>
      <c r="D15" s="18"/>
      <c r="E15" s="19"/>
      <c r="F15" s="20"/>
      <c r="G15" s="20"/>
      <c r="H15" s="20"/>
      <c r="I15" s="20"/>
      <c r="J15" s="20"/>
      <c r="K15" s="20"/>
      <c r="L15" s="20"/>
      <c r="M15" s="20"/>
      <c r="N15" s="20"/>
      <c r="O15" s="20"/>
      <c r="P15" s="20"/>
      <c r="Q15" s="20"/>
      <c r="R15" s="20"/>
      <c r="S15" s="20"/>
      <c r="T15" s="20"/>
      <c r="U15" s="20"/>
      <c r="V15" s="20"/>
      <c r="W15" s="20"/>
      <c r="X15" s="20"/>
      <c r="Y15" s="20"/>
      <c r="Z15" s="21"/>
      <c r="AA15" s="22"/>
    </row>
    <row r="16" spans="1:27" ht="13.5" x14ac:dyDescent="0.25">
      <c r="A16" s="23" t="s">
        <v>44</v>
      </c>
      <c r="B16" s="17" t="s">
        <v>32</v>
      </c>
      <c r="C16" s="18"/>
      <c r="D16" s="18"/>
      <c r="E16" s="19"/>
      <c r="F16" s="20"/>
      <c r="G16" s="24"/>
      <c r="H16" s="24"/>
      <c r="I16" s="24"/>
      <c r="J16" s="20"/>
      <c r="K16" s="24"/>
      <c r="L16" s="24"/>
      <c r="M16" s="20"/>
      <c r="N16" s="24"/>
      <c r="O16" s="24"/>
      <c r="P16" s="24"/>
      <c r="Q16" s="20"/>
      <c r="R16" s="24"/>
      <c r="S16" s="24"/>
      <c r="T16" s="20"/>
      <c r="U16" s="24"/>
      <c r="V16" s="24"/>
      <c r="W16" s="24"/>
      <c r="X16" s="20"/>
      <c r="Y16" s="24"/>
      <c r="Z16" s="25"/>
      <c r="AA16" s="26"/>
    </row>
    <row r="17" spans="1:27" ht="13.5" x14ac:dyDescent="0.25">
      <c r="A17" s="23" t="s">
        <v>45</v>
      </c>
      <c r="B17" s="17" t="s">
        <v>32</v>
      </c>
      <c r="C17" s="18"/>
      <c r="D17" s="18"/>
      <c r="E17" s="19"/>
      <c r="F17" s="20"/>
      <c r="G17" s="20"/>
      <c r="H17" s="20"/>
      <c r="I17" s="20"/>
      <c r="J17" s="20"/>
      <c r="K17" s="20"/>
      <c r="L17" s="20"/>
      <c r="M17" s="20"/>
      <c r="N17" s="20"/>
      <c r="O17" s="20"/>
      <c r="P17" s="20"/>
      <c r="Q17" s="20"/>
      <c r="R17" s="20"/>
      <c r="S17" s="20"/>
      <c r="T17" s="20"/>
      <c r="U17" s="20"/>
      <c r="V17" s="20"/>
      <c r="W17" s="20"/>
      <c r="X17" s="20"/>
      <c r="Y17" s="20"/>
      <c r="Z17" s="21"/>
      <c r="AA17" s="22"/>
    </row>
    <row r="18" spans="1:27" ht="13.5" x14ac:dyDescent="0.25">
      <c r="A18" s="23" t="s">
        <v>46</v>
      </c>
      <c r="B18" s="17" t="s">
        <v>32</v>
      </c>
      <c r="C18" s="18"/>
      <c r="D18" s="18"/>
      <c r="E18" s="19"/>
      <c r="F18" s="20"/>
      <c r="G18" s="20"/>
      <c r="H18" s="20"/>
      <c r="I18" s="20"/>
      <c r="J18" s="20"/>
      <c r="K18" s="20"/>
      <c r="L18" s="20"/>
      <c r="M18" s="20"/>
      <c r="N18" s="20"/>
      <c r="O18" s="20"/>
      <c r="P18" s="20"/>
      <c r="Q18" s="20"/>
      <c r="R18" s="20"/>
      <c r="S18" s="20"/>
      <c r="T18" s="20"/>
      <c r="U18" s="20"/>
      <c r="V18" s="20"/>
      <c r="W18" s="20"/>
      <c r="X18" s="20"/>
      <c r="Y18" s="20"/>
      <c r="Z18" s="21"/>
      <c r="AA18" s="22"/>
    </row>
    <row r="19" spans="1:27" ht="13.5" x14ac:dyDescent="0.25">
      <c r="A19" s="23" t="s">
        <v>47</v>
      </c>
      <c r="B19" s="17" t="s">
        <v>32</v>
      </c>
      <c r="C19" s="18">
        <v>-1001615</v>
      </c>
      <c r="D19" s="18"/>
      <c r="E19" s="19"/>
      <c r="F19" s="20"/>
      <c r="G19" s="20"/>
      <c r="H19" s="20"/>
      <c r="I19" s="20"/>
      <c r="J19" s="20"/>
      <c r="K19" s="20"/>
      <c r="L19" s="20"/>
      <c r="M19" s="20"/>
      <c r="N19" s="20"/>
      <c r="O19" s="20"/>
      <c r="P19" s="20"/>
      <c r="Q19" s="20"/>
      <c r="R19" s="20"/>
      <c r="S19" s="20"/>
      <c r="T19" s="20"/>
      <c r="U19" s="20"/>
      <c r="V19" s="20"/>
      <c r="W19" s="20"/>
      <c r="X19" s="20"/>
      <c r="Y19" s="20"/>
      <c r="Z19" s="21"/>
      <c r="AA19" s="22"/>
    </row>
    <row r="20" spans="1:27" ht="13.5" x14ac:dyDescent="0.25">
      <c r="A20" s="23" t="s">
        <v>32</v>
      </c>
      <c r="B20" s="17" t="s">
        <v>32</v>
      </c>
      <c r="C20" s="18"/>
      <c r="D20" s="18"/>
      <c r="E20" s="19"/>
      <c r="F20" s="20"/>
      <c r="G20" s="20"/>
      <c r="H20" s="20"/>
      <c r="I20" s="20"/>
      <c r="J20" s="20"/>
      <c r="K20" s="20"/>
      <c r="L20" s="20"/>
      <c r="M20" s="20"/>
      <c r="N20" s="20"/>
      <c r="O20" s="20"/>
      <c r="P20" s="20"/>
      <c r="Q20" s="20"/>
      <c r="R20" s="20"/>
      <c r="S20" s="20"/>
      <c r="T20" s="20"/>
      <c r="U20" s="20"/>
      <c r="V20" s="20"/>
      <c r="W20" s="20"/>
      <c r="X20" s="20"/>
      <c r="Y20" s="20"/>
      <c r="Z20" s="21"/>
      <c r="AA20" s="22"/>
    </row>
    <row r="21" spans="1:27" ht="13.5" x14ac:dyDescent="0.25">
      <c r="A21" s="23" t="s">
        <v>48</v>
      </c>
      <c r="B21" s="17" t="s">
        <v>32</v>
      </c>
      <c r="C21" s="18"/>
      <c r="D21" s="18"/>
      <c r="E21" s="19"/>
      <c r="F21" s="20"/>
      <c r="G21" s="20"/>
      <c r="H21" s="20"/>
      <c r="I21" s="20"/>
      <c r="J21" s="20"/>
      <c r="K21" s="20"/>
      <c r="L21" s="20"/>
      <c r="M21" s="20"/>
      <c r="N21" s="20"/>
      <c r="O21" s="20"/>
      <c r="P21" s="20"/>
      <c r="Q21" s="20"/>
      <c r="R21" s="20"/>
      <c r="S21" s="20"/>
      <c r="T21" s="20"/>
      <c r="U21" s="20"/>
      <c r="V21" s="20"/>
      <c r="W21" s="20"/>
      <c r="X21" s="20"/>
      <c r="Y21" s="20"/>
      <c r="Z21" s="21"/>
      <c r="AA21" s="22"/>
    </row>
    <row r="22" spans="1:27" ht="13.5" x14ac:dyDescent="0.25">
      <c r="A22" s="23" t="s">
        <v>49</v>
      </c>
      <c r="B22" s="17" t="s">
        <v>32</v>
      </c>
      <c r="C22" s="18"/>
      <c r="D22" s="18"/>
      <c r="E22" s="19"/>
      <c r="F22" s="20"/>
      <c r="G22" s="20"/>
      <c r="H22" s="20"/>
      <c r="I22" s="20"/>
      <c r="J22" s="20"/>
      <c r="K22" s="20"/>
      <c r="L22" s="20"/>
      <c r="M22" s="20"/>
      <c r="N22" s="20"/>
      <c r="O22" s="20"/>
      <c r="P22" s="20"/>
      <c r="Q22" s="20"/>
      <c r="R22" s="20"/>
      <c r="S22" s="20"/>
      <c r="T22" s="20"/>
      <c r="U22" s="20"/>
      <c r="V22" s="20"/>
      <c r="W22" s="20"/>
      <c r="X22" s="20"/>
      <c r="Y22" s="20"/>
      <c r="Z22" s="21"/>
      <c r="AA22" s="22"/>
    </row>
    <row r="23" spans="1:27" ht="13.5" x14ac:dyDescent="0.25">
      <c r="A23" s="23" t="s">
        <v>50</v>
      </c>
      <c r="B23" s="17" t="s">
        <v>32</v>
      </c>
      <c r="C23" s="18"/>
      <c r="D23" s="18"/>
      <c r="E23" s="19"/>
      <c r="F23" s="20"/>
      <c r="G23" s="24"/>
      <c r="H23" s="24"/>
      <c r="I23" s="24"/>
      <c r="J23" s="20"/>
      <c r="K23" s="24"/>
      <c r="L23" s="24"/>
      <c r="M23" s="20"/>
      <c r="N23" s="24"/>
      <c r="O23" s="24"/>
      <c r="P23" s="24"/>
      <c r="Q23" s="20"/>
      <c r="R23" s="24"/>
      <c r="S23" s="24"/>
      <c r="T23" s="20"/>
      <c r="U23" s="24"/>
      <c r="V23" s="24"/>
      <c r="W23" s="24"/>
      <c r="X23" s="20"/>
      <c r="Y23" s="24"/>
      <c r="Z23" s="25"/>
      <c r="AA23" s="26"/>
    </row>
    <row r="24" spans="1:27" ht="13.5" x14ac:dyDescent="0.25">
      <c r="A24" s="27" t="s">
        <v>51</v>
      </c>
      <c r="B24" s="35" t="s">
        <v>32</v>
      </c>
      <c r="C24" s="29">
        <f t="shared" ref="C24:Y24" si="1">SUM(C15:C23)</f>
        <v>-1001615</v>
      </c>
      <c r="D24" s="29">
        <f>SUM(D15:D23)</f>
        <v>0</v>
      </c>
      <c r="E24" s="36">
        <f t="shared" si="1"/>
        <v>0</v>
      </c>
      <c r="F24" s="37">
        <f t="shared" si="1"/>
        <v>0</v>
      </c>
      <c r="G24" s="37">
        <f t="shared" si="1"/>
        <v>0</v>
      </c>
      <c r="H24" s="37">
        <f t="shared" si="1"/>
        <v>0</v>
      </c>
      <c r="I24" s="37">
        <f t="shared" si="1"/>
        <v>0</v>
      </c>
      <c r="J24" s="37">
        <f t="shared" si="1"/>
        <v>0</v>
      </c>
      <c r="K24" s="37">
        <f t="shared" si="1"/>
        <v>0</v>
      </c>
      <c r="L24" s="37">
        <f t="shared" si="1"/>
        <v>0</v>
      </c>
      <c r="M24" s="37">
        <f t="shared" si="1"/>
        <v>0</v>
      </c>
      <c r="N24" s="37">
        <f t="shared" si="1"/>
        <v>0</v>
      </c>
      <c r="O24" s="37">
        <f t="shared" si="1"/>
        <v>0</v>
      </c>
      <c r="P24" s="37">
        <f t="shared" si="1"/>
        <v>0</v>
      </c>
      <c r="Q24" s="37">
        <f t="shared" si="1"/>
        <v>0</v>
      </c>
      <c r="R24" s="37">
        <f t="shared" si="1"/>
        <v>0</v>
      </c>
      <c r="S24" s="37">
        <f t="shared" si="1"/>
        <v>0</v>
      </c>
      <c r="T24" s="37">
        <f t="shared" si="1"/>
        <v>0</v>
      </c>
      <c r="U24" s="37">
        <f t="shared" si="1"/>
        <v>0</v>
      </c>
      <c r="V24" s="37">
        <f t="shared" si="1"/>
        <v>0</v>
      </c>
      <c r="W24" s="37">
        <f t="shared" si="1"/>
        <v>0</v>
      </c>
      <c r="X24" s="37">
        <f t="shared" si="1"/>
        <v>0</v>
      </c>
      <c r="Y24" s="37">
        <f t="shared" si="1"/>
        <v>0</v>
      </c>
      <c r="Z24" s="38">
        <f>+IF(X24&lt;&gt;0,+(Y24/X24)*100,0)</f>
        <v>0</v>
      </c>
      <c r="AA24" s="39">
        <f>SUM(AA15:AA23)</f>
        <v>0</v>
      </c>
    </row>
    <row r="25" spans="1:27" ht="13.5" x14ac:dyDescent="0.25">
      <c r="A25" s="27" t="s">
        <v>52</v>
      </c>
      <c r="B25" s="28" t="s">
        <v>32</v>
      </c>
      <c r="C25" s="29">
        <f t="shared" ref="C25:Y25" si="2">+C12+C24</f>
        <v>34946088</v>
      </c>
      <c r="D25" s="29">
        <f>+D12+D24</f>
        <v>0</v>
      </c>
      <c r="E25" s="30">
        <f t="shared" si="2"/>
        <v>-9969400</v>
      </c>
      <c r="F25" s="31">
        <f t="shared" si="2"/>
        <v>-9969400</v>
      </c>
      <c r="G25" s="31">
        <f t="shared" si="2"/>
        <v>885306</v>
      </c>
      <c r="H25" s="31">
        <f t="shared" si="2"/>
        <v>940150</v>
      </c>
      <c r="I25" s="31">
        <f t="shared" si="2"/>
        <v>991455</v>
      </c>
      <c r="J25" s="31">
        <f t="shared" si="2"/>
        <v>2816911</v>
      </c>
      <c r="K25" s="31">
        <f t="shared" si="2"/>
        <v>938628</v>
      </c>
      <c r="L25" s="31">
        <f t="shared" si="2"/>
        <v>938354</v>
      </c>
      <c r="M25" s="31">
        <f t="shared" si="2"/>
        <v>939492</v>
      </c>
      <c r="N25" s="31">
        <f t="shared" si="2"/>
        <v>2816474</v>
      </c>
      <c r="O25" s="31">
        <f t="shared" si="2"/>
        <v>0</v>
      </c>
      <c r="P25" s="31">
        <f t="shared" si="2"/>
        <v>0</v>
      </c>
      <c r="Q25" s="31">
        <f t="shared" si="2"/>
        <v>0</v>
      </c>
      <c r="R25" s="31">
        <f t="shared" si="2"/>
        <v>0</v>
      </c>
      <c r="S25" s="31">
        <f t="shared" si="2"/>
        <v>0</v>
      </c>
      <c r="T25" s="31">
        <f t="shared" si="2"/>
        <v>0</v>
      </c>
      <c r="U25" s="31">
        <f t="shared" si="2"/>
        <v>0</v>
      </c>
      <c r="V25" s="31">
        <f t="shared" si="2"/>
        <v>0</v>
      </c>
      <c r="W25" s="31">
        <f t="shared" si="2"/>
        <v>5633385</v>
      </c>
      <c r="X25" s="31">
        <f t="shared" si="2"/>
        <v>-4984702</v>
      </c>
      <c r="Y25" s="31">
        <f t="shared" si="2"/>
        <v>10618087</v>
      </c>
      <c r="Z25" s="32">
        <f>+IF(X25&lt;&gt;0,+(Y25/X25)*100,0)</f>
        <v>-213.01347603126527</v>
      </c>
      <c r="AA25" s="33">
        <f>+AA12+AA24</f>
        <v>-9969400</v>
      </c>
    </row>
    <row r="26" spans="1:27" ht="5.0999999999999996" customHeight="1" x14ac:dyDescent="0.25">
      <c r="A26" s="34" t="s">
        <v>41</v>
      </c>
      <c r="B26" s="17"/>
      <c r="C26" s="18"/>
      <c r="D26" s="18"/>
      <c r="E26" s="19"/>
      <c r="F26" s="20"/>
      <c r="G26" s="20"/>
      <c r="H26" s="20"/>
      <c r="I26" s="20"/>
      <c r="J26" s="20"/>
      <c r="K26" s="20"/>
      <c r="L26" s="20"/>
      <c r="M26" s="20"/>
      <c r="N26" s="20"/>
      <c r="O26" s="20"/>
      <c r="P26" s="20"/>
      <c r="Q26" s="20"/>
      <c r="R26" s="20"/>
      <c r="S26" s="20"/>
      <c r="T26" s="20"/>
      <c r="U26" s="20"/>
      <c r="V26" s="20"/>
      <c r="W26" s="20"/>
      <c r="X26" s="20"/>
      <c r="Y26" s="20"/>
      <c r="Z26" s="21"/>
      <c r="AA26" s="22"/>
    </row>
    <row r="27" spans="1:27" ht="13.5" x14ac:dyDescent="0.25">
      <c r="A27" s="10" t="s">
        <v>53</v>
      </c>
      <c r="B27" s="17" t="s">
        <v>32</v>
      </c>
      <c r="C27" s="18"/>
      <c r="D27" s="18"/>
      <c r="E27" s="19"/>
      <c r="F27" s="20"/>
      <c r="G27" s="20"/>
      <c r="H27" s="20"/>
      <c r="I27" s="20"/>
      <c r="J27" s="20"/>
      <c r="K27" s="20"/>
      <c r="L27" s="20"/>
      <c r="M27" s="20"/>
      <c r="N27" s="20"/>
      <c r="O27" s="20"/>
      <c r="P27" s="20"/>
      <c r="Q27" s="20"/>
      <c r="R27" s="20"/>
      <c r="S27" s="20"/>
      <c r="T27" s="20"/>
      <c r="U27" s="20"/>
      <c r="V27" s="20"/>
      <c r="W27" s="20"/>
      <c r="X27" s="20"/>
      <c r="Y27" s="20"/>
      <c r="Z27" s="21"/>
      <c r="AA27" s="22"/>
    </row>
    <row r="28" spans="1:27" ht="13.5" x14ac:dyDescent="0.25">
      <c r="A28" s="10" t="s">
        <v>54</v>
      </c>
      <c r="B28" s="40" t="s">
        <v>32</v>
      </c>
      <c r="C28" s="18"/>
      <c r="D28" s="18"/>
      <c r="E28" s="19"/>
      <c r="F28" s="20"/>
      <c r="G28" s="20"/>
      <c r="H28" s="20"/>
      <c r="I28" s="20"/>
      <c r="J28" s="20"/>
      <c r="K28" s="20"/>
      <c r="L28" s="20"/>
      <c r="M28" s="20"/>
      <c r="N28" s="20"/>
      <c r="O28" s="20"/>
      <c r="P28" s="20"/>
      <c r="Q28" s="20"/>
      <c r="R28" s="20"/>
      <c r="S28" s="20"/>
      <c r="T28" s="20"/>
      <c r="U28" s="20"/>
      <c r="V28" s="20"/>
      <c r="W28" s="20"/>
      <c r="X28" s="20"/>
      <c r="Y28" s="20"/>
      <c r="Z28" s="21"/>
      <c r="AA28" s="22"/>
    </row>
    <row r="29" spans="1:27" ht="13.5" x14ac:dyDescent="0.25">
      <c r="A29" s="23" t="s">
        <v>55</v>
      </c>
      <c r="B29" s="17" t="s">
        <v>32</v>
      </c>
      <c r="C29" s="18"/>
      <c r="D29" s="18"/>
      <c r="E29" s="19"/>
      <c r="F29" s="20"/>
      <c r="G29" s="20"/>
      <c r="H29" s="20"/>
      <c r="I29" s="20"/>
      <c r="J29" s="20"/>
      <c r="K29" s="20"/>
      <c r="L29" s="20"/>
      <c r="M29" s="20"/>
      <c r="N29" s="20"/>
      <c r="O29" s="20"/>
      <c r="P29" s="20"/>
      <c r="Q29" s="20"/>
      <c r="R29" s="20"/>
      <c r="S29" s="20"/>
      <c r="T29" s="20"/>
      <c r="U29" s="20"/>
      <c r="V29" s="20"/>
      <c r="W29" s="20"/>
      <c r="X29" s="20"/>
      <c r="Y29" s="20"/>
      <c r="Z29" s="21"/>
      <c r="AA29" s="22"/>
    </row>
    <row r="30" spans="1:27" ht="13.5" x14ac:dyDescent="0.25">
      <c r="A30" s="23" t="s">
        <v>56</v>
      </c>
      <c r="B30" s="17" t="s">
        <v>32</v>
      </c>
      <c r="C30" s="18"/>
      <c r="D30" s="18"/>
      <c r="E30" s="19"/>
      <c r="F30" s="20"/>
      <c r="G30" s="20"/>
      <c r="H30" s="20"/>
      <c r="I30" s="20"/>
      <c r="J30" s="20"/>
      <c r="K30" s="20"/>
      <c r="L30" s="20"/>
      <c r="M30" s="20"/>
      <c r="N30" s="20"/>
      <c r="O30" s="20"/>
      <c r="P30" s="20"/>
      <c r="Q30" s="20"/>
      <c r="R30" s="20"/>
      <c r="S30" s="20"/>
      <c r="T30" s="20"/>
      <c r="U30" s="20"/>
      <c r="V30" s="20"/>
      <c r="W30" s="20"/>
      <c r="X30" s="20"/>
      <c r="Y30" s="20"/>
      <c r="Z30" s="21"/>
      <c r="AA30" s="22"/>
    </row>
    <row r="31" spans="1:27" ht="13.5" x14ac:dyDescent="0.25">
      <c r="A31" s="23" t="s">
        <v>57</v>
      </c>
      <c r="B31" s="17" t="s">
        <v>32</v>
      </c>
      <c r="C31" s="18"/>
      <c r="D31" s="18"/>
      <c r="E31" s="19"/>
      <c r="F31" s="20"/>
      <c r="G31" s="20"/>
      <c r="H31" s="20"/>
      <c r="I31" s="20"/>
      <c r="J31" s="20"/>
      <c r="K31" s="20"/>
      <c r="L31" s="20"/>
      <c r="M31" s="20"/>
      <c r="N31" s="20"/>
      <c r="O31" s="20"/>
      <c r="P31" s="20"/>
      <c r="Q31" s="20"/>
      <c r="R31" s="20"/>
      <c r="S31" s="20"/>
      <c r="T31" s="20"/>
      <c r="U31" s="20"/>
      <c r="V31" s="20"/>
      <c r="W31" s="20"/>
      <c r="X31" s="20"/>
      <c r="Y31" s="20"/>
      <c r="Z31" s="21"/>
      <c r="AA31" s="22"/>
    </row>
    <row r="32" spans="1:27" ht="13.5" x14ac:dyDescent="0.25">
      <c r="A32" s="23" t="s">
        <v>58</v>
      </c>
      <c r="B32" s="17" t="s">
        <v>32</v>
      </c>
      <c r="C32" s="18"/>
      <c r="D32" s="18"/>
      <c r="E32" s="19"/>
      <c r="F32" s="20"/>
      <c r="G32" s="20"/>
      <c r="H32" s="20"/>
      <c r="I32" s="20"/>
      <c r="J32" s="20"/>
      <c r="K32" s="20"/>
      <c r="L32" s="20"/>
      <c r="M32" s="20"/>
      <c r="N32" s="20"/>
      <c r="O32" s="20"/>
      <c r="P32" s="20"/>
      <c r="Q32" s="20"/>
      <c r="R32" s="20"/>
      <c r="S32" s="20"/>
      <c r="T32" s="20"/>
      <c r="U32" s="20"/>
      <c r="V32" s="20"/>
      <c r="W32" s="20"/>
      <c r="X32" s="20"/>
      <c r="Y32" s="20"/>
      <c r="Z32" s="21"/>
      <c r="AA32" s="22"/>
    </row>
    <row r="33" spans="1:27" ht="13.5" x14ac:dyDescent="0.25">
      <c r="A33" s="23" t="s">
        <v>59</v>
      </c>
      <c r="B33" s="17" t="s">
        <v>32</v>
      </c>
      <c r="C33" s="18"/>
      <c r="D33" s="18"/>
      <c r="E33" s="19"/>
      <c r="F33" s="20"/>
      <c r="G33" s="20"/>
      <c r="H33" s="20"/>
      <c r="I33" s="20"/>
      <c r="J33" s="20"/>
      <c r="K33" s="20"/>
      <c r="L33" s="20"/>
      <c r="M33" s="20"/>
      <c r="N33" s="20"/>
      <c r="O33" s="20"/>
      <c r="P33" s="20"/>
      <c r="Q33" s="20"/>
      <c r="R33" s="20"/>
      <c r="S33" s="20"/>
      <c r="T33" s="20"/>
      <c r="U33" s="20"/>
      <c r="V33" s="20"/>
      <c r="W33" s="20"/>
      <c r="X33" s="20"/>
      <c r="Y33" s="20"/>
      <c r="Z33" s="21"/>
      <c r="AA33" s="22"/>
    </row>
    <row r="34" spans="1:27" ht="13.5" x14ac:dyDescent="0.25">
      <c r="A34" s="27" t="s">
        <v>60</v>
      </c>
      <c r="B34" s="28" t="s">
        <v>32</v>
      </c>
      <c r="C34" s="29">
        <f t="shared" ref="C34:Y34" si="3">SUM(C29:C33)</f>
        <v>0</v>
      </c>
      <c r="D34" s="29">
        <f>SUM(D29:D33)</f>
        <v>0</v>
      </c>
      <c r="E34" s="30">
        <f t="shared" si="3"/>
        <v>0</v>
      </c>
      <c r="F34" s="31">
        <f t="shared" si="3"/>
        <v>0</v>
      </c>
      <c r="G34" s="31">
        <f t="shared" si="3"/>
        <v>0</v>
      </c>
      <c r="H34" s="31">
        <f t="shared" si="3"/>
        <v>0</v>
      </c>
      <c r="I34" s="31">
        <f t="shared" si="3"/>
        <v>0</v>
      </c>
      <c r="J34" s="31">
        <f t="shared" si="3"/>
        <v>0</v>
      </c>
      <c r="K34" s="31">
        <f t="shared" si="3"/>
        <v>0</v>
      </c>
      <c r="L34" s="31">
        <f t="shared" si="3"/>
        <v>0</v>
      </c>
      <c r="M34" s="31">
        <f t="shared" si="3"/>
        <v>0</v>
      </c>
      <c r="N34" s="31">
        <f t="shared" si="3"/>
        <v>0</v>
      </c>
      <c r="O34" s="31">
        <f t="shared" si="3"/>
        <v>0</v>
      </c>
      <c r="P34" s="31">
        <f t="shared" si="3"/>
        <v>0</v>
      </c>
      <c r="Q34" s="31">
        <f t="shared" si="3"/>
        <v>0</v>
      </c>
      <c r="R34" s="31">
        <f t="shared" si="3"/>
        <v>0</v>
      </c>
      <c r="S34" s="31">
        <f t="shared" si="3"/>
        <v>0</v>
      </c>
      <c r="T34" s="31">
        <f t="shared" si="3"/>
        <v>0</v>
      </c>
      <c r="U34" s="31">
        <f t="shared" si="3"/>
        <v>0</v>
      </c>
      <c r="V34" s="31">
        <f t="shared" si="3"/>
        <v>0</v>
      </c>
      <c r="W34" s="31">
        <f t="shared" si="3"/>
        <v>0</v>
      </c>
      <c r="X34" s="31">
        <f t="shared" si="3"/>
        <v>0</v>
      </c>
      <c r="Y34" s="31">
        <f t="shared" si="3"/>
        <v>0</v>
      </c>
      <c r="Z34" s="32">
        <f>+IF(X34&lt;&gt;0,+(Y34/X34)*100,0)</f>
        <v>0</v>
      </c>
      <c r="AA34" s="33">
        <f>SUM(AA29:AA33)</f>
        <v>0</v>
      </c>
    </row>
    <row r="35" spans="1:27" ht="5.0999999999999996" customHeight="1" x14ac:dyDescent="0.25">
      <c r="A35" s="34" t="s">
        <v>41</v>
      </c>
      <c r="B35" s="17"/>
      <c r="C35" s="18"/>
      <c r="D35" s="18"/>
      <c r="E35" s="19"/>
      <c r="F35" s="20"/>
      <c r="G35" s="20"/>
      <c r="H35" s="20"/>
      <c r="I35" s="20"/>
      <c r="J35" s="20"/>
      <c r="K35" s="20"/>
      <c r="L35" s="20"/>
      <c r="M35" s="20"/>
      <c r="N35" s="20"/>
      <c r="O35" s="20"/>
      <c r="P35" s="20"/>
      <c r="Q35" s="20"/>
      <c r="R35" s="20"/>
      <c r="S35" s="20"/>
      <c r="T35" s="20"/>
      <c r="U35" s="20"/>
      <c r="V35" s="20"/>
      <c r="W35" s="20"/>
      <c r="X35" s="20"/>
      <c r="Y35" s="20"/>
      <c r="Z35" s="21"/>
      <c r="AA35" s="22"/>
    </row>
    <row r="36" spans="1:27" ht="13.5" x14ac:dyDescent="0.25">
      <c r="A36" s="10" t="s">
        <v>61</v>
      </c>
      <c r="B36" s="17" t="s">
        <v>32</v>
      </c>
      <c r="C36" s="18"/>
      <c r="D36" s="18"/>
      <c r="E36" s="19"/>
      <c r="F36" s="20"/>
      <c r="G36" s="20"/>
      <c r="H36" s="20"/>
      <c r="I36" s="20"/>
      <c r="J36" s="20"/>
      <c r="K36" s="20"/>
      <c r="L36" s="20"/>
      <c r="M36" s="20"/>
      <c r="N36" s="20"/>
      <c r="O36" s="20"/>
      <c r="P36" s="20"/>
      <c r="Q36" s="20"/>
      <c r="R36" s="20"/>
      <c r="S36" s="20"/>
      <c r="T36" s="20"/>
      <c r="U36" s="20"/>
      <c r="V36" s="20"/>
      <c r="W36" s="20"/>
      <c r="X36" s="20"/>
      <c r="Y36" s="20"/>
      <c r="Z36" s="21"/>
      <c r="AA36" s="22"/>
    </row>
    <row r="37" spans="1:27" ht="13.5" x14ac:dyDescent="0.25">
      <c r="A37" s="23" t="s">
        <v>62</v>
      </c>
      <c r="B37" s="17" t="s">
        <v>32</v>
      </c>
      <c r="C37" s="18"/>
      <c r="D37" s="18"/>
      <c r="E37" s="19"/>
      <c r="F37" s="20"/>
      <c r="G37" s="20"/>
      <c r="H37" s="20"/>
      <c r="I37" s="20"/>
      <c r="J37" s="20"/>
      <c r="K37" s="20"/>
      <c r="L37" s="20"/>
      <c r="M37" s="20"/>
      <c r="N37" s="20"/>
      <c r="O37" s="20"/>
      <c r="P37" s="20"/>
      <c r="Q37" s="20"/>
      <c r="R37" s="20"/>
      <c r="S37" s="20"/>
      <c r="T37" s="20"/>
      <c r="U37" s="20"/>
      <c r="V37" s="20"/>
      <c r="W37" s="20"/>
      <c r="X37" s="20"/>
      <c r="Y37" s="20"/>
      <c r="Z37" s="21"/>
      <c r="AA37" s="22"/>
    </row>
    <row r="38" spans="1:27" ht="13.5" x14ac:dyDescent="0.25">
      <c r="A38" s="23" t="s">
        <v>59</v>
      </c>
      <c r="B38" s="17" t="s">
        <v>32</v>
      </c>
      <c r="C38" s="18"/>
      <c r="D38" s="18"/>
      <c r="E38" s="19"/>
      <c r="F38" s="20"/>
      <c r="G38" s="20"/>
      <c r="H38" s="20"/>
      <c r="I38" s="20"/>
      <c r="J38" s="20"/>
      <c r="K38" s="20"/>
      <c r="L38" s="20"/>
      <c r="M38" s="20"/>
      <c r="N38" s="20"/>
      <c r="O38" s="20"/>
      <c r="P38" s="20"/>
      <c r="Q38" s="20"/>
      <c r="R38" s="20"/>
      <c r="S38" s="20"/>
      <c r="T38" s="20"/>
      <c r="U38" s="20"/>
      <c r="V38" s="20"/>
      <c r="W38" s="20"/>
      <c r="X38" s="20"/>
      <c r="Y38" s="20"/>
      <c r="Z38" s="21"/>
      <c r="AA38" s="22"/>
    </row>
    <row r="39" spans="1:27" ht="13.5" x14ac:dyDescent="0.25">
      <c r="A39" s="27" t="s">
        <v>63</v>
      </c>
      <c r="B39" s="35" t="s">
        <v>32</v>
      </c>
      <c r="C39" s="29">
        <f t="shared" ref="C39:Y39" si="4">SUM(C37:C38)</f>
        <v>0</v>
      </c>
      <c r="D39" s="29">
        <f>SUM(D37:D38)</f>
        <v>0</v>
      </c>
      <c r="E39" s="36">
        <f t="shared" si="4"/>
        <v>0</v>
      </c>
      <c r="F39" s="37">
        <f t="shared" si="4"/>
        <v>0</v>
      </c>
      <c r="G39" s="37">
        <f t="shared" si="4"/>
        <v>0</v>
      </c>
      <c r="H39" s="37">
        <f t="shared" si="4"/>
        <v>0</v>
      </c>
      <c r="I39" s="37">
        <f t="shared" si="4"/>
        <v>0</v>
      </c>
      <c r="J39" s="37">
        <f t="shared" si="4"/>
        <v>0</v>
      </c>
      <c r="K39" s="37">
        <f t="shared" si="4"/>
        <v>0</v>
      </c>
      <c r="L39" s="37">
        <f t="shared" si="4"/>
        <v>0</v>
      </c>
      <c r="M39" s="37">
        <f t="shared" si="4"/>
        <v>0</v>
      </c>
      <c r="N39" s="37">
        <f t="shared" si="4"/>
        <v>0</v>
      </c>
      <c r="O39" s="37">
        <f t="shared" si="4"/>
        <v>0</v>
      </c>
      <c r="P39" s="37">
        <f t="shared" si="4"/>
        <v>0</v>
      </c>
      <c r="Q39" s="37">
        <f t="shared" si="4"/>
        <v>0</v>
      </c>
      <c r="R39" s="37">
        <f t="shared" si="4"/>
        <v>0</v>
      </c>
      <c r="S39" s="37">
        <f t="shared" si="4"/>
        <v>0</v>
      </c>
      <c r="T39" s="37">
        <f t="shared" si="4"/>
        <v>0</v>
      </c>
      <c r="U39" s="37">
        <f t="shared" si="4"/>
        <v>0</v>
      </c>
      <c r="V39" s="37">
        <f t="shared" si="4"/>
        <v>0</v>
      </c>
      <c r="W39" s="37">
        <f t="shared" si="4"/>
        <v>0</v>
      </c>
      <c r="X39" s="37">
        <f t="shared" si="4"/>
        <v>0</v>
      </c>
      <c r="Y39" s="37">
        <f t="shared" si="4"/>
        <v>0</v>
      </c>
      <c r="Z39" s="38">
        <f>+IF(X39&lt;&gt;0,+(Y39/X39)*100,0)</f>
        <v>0</v>
      </c>
      <c r="AA39" s="39">
        <f>SUM(AA37:AA38)</f>
        <v>0</v>
      </c>
    </row>
    <row r="40" spans="1:27" ht="13.5" x14ac:dyDescent="0.25">
      <c r="A40" s="27" t="s">
        <v>64</v>
      </c>
      <c r="B40" s="28" t="s">
        <v>32</v>
      </c>
      <c r="C40" s="29">
        <f t="shared" ref="C40:Y40" si="5">+C34+C39</f>
        <v>0</v>
      </c>
      <c r="D40" s="29">
        <f>+D34+D39</f>
        <v>0</v>
      </c>
      <c r="E40" s="30">
        <f t="shared" si="5"/>
        <v>0</v>
      </c>
      <c r="F40" s="31">
        <f t="shared" si="5"/>
        <v>0</v>
      </c>
      <c r="G40" s="31">
        <f t="shared" si="5"/>
        <v>0</v>
      </c>
      <c r="H40" s="31">
        <f t="shared" si="5"/>
        <v>0</v>
      </c>
      <c r="I40" s="31">
        <f t="shared" si="5"/>
        <v>0</v>
      </c>
      <c r="J40" s="31">
        <f t="shared" si="5"/>
        <v>0</v>
      </c>
      <c r="K40" s="31">
        <f t="shared" si="5"/>
        <v>0</v>
      </c>
      <c r="L40" s="31">
        <f t="shared" si="5"/>
        <v>0</v>
      </c>
      <c r="M40" s="31">
        <f t="shared" si="5"/>
        <v>0</v>
      </c>
      <c r="N40" s="31">
        <f t="shared" si="5"/>
        <v>0</v>
      </c>
      <c r="O40" s="31">
        <f t="shared" si="5"/>
        <v>0</v>
      </c>
      <c r="P40" s="31">
        <f t="shared" si="5"/>
        <v>0</v>
      </c>
      <c r="Q40" s="31">
        <f t="shared" si="5"/>
        <v>0</v>
      </c>
      <c r="R40" s="31">
        <f t="shared" si="5"/>
        <v>0</v>
      </c>
      <c r="S40" s="31">
        <f t="shared" si="5"/>
        <v>0</v>
      </c>
      <c r="T40" s="31">
        <f t="shared" si="5"/>
        <v>0</v>
      </c>
      <c r="U40" s="31">
        <f t="shared" si="5"/>
        <v>0</v>
      </c>
      <c r="V40" s="31">
        <f t="shared" si="5"/>
        <v>0</v>
      </c>
      <c r="W40" s="31">
        <f t="shared" si="5"/>
        <v>0</v>
      </c>
      <c r="X40" s="31">
        <f t="shared" si="5"/>
        <v>0</v>
      </c>
      <c r="Y40" s="31">
        <f t="shared" si="5"/>
        <v>0</v>
      </c>
      <c r="Z40" s="32">
        <f>+IF(X40&lt;&gt;0,+(Y40/X40)*100,0)</f>
        <v>0</v>
      </c>
      <c r="AA40" s="33">
        <f>+AA34+AA39</f>
        <v>0</v>
      </c>
    </row>
    <row r="41" spans="1:27" ht="5.0999999999999996" customHeight="1" x14ac:dyDescent="0.25">
      <c r="A41" s="34" t="s">
        <v>41</v>
      </c>
      <c r="B41" s="17"/>
      <c r="C41" s="18"/>
      <c r="D41" s="18"/>
      <c r="E41" s="19"/>
      <c r="F41" s="20"/>
      <c r="G41" s="20"/>
      <c r="H41" s="20"/>
      <c r="I41" s="20"/>
      <c r="J41" s="20"/>
      <c r="K41" s="20"/>
      <c r="L41" s="20"/>
      <c r="M41" s="20"/>
      <c r="N41" s="20"/>
      <c r="O41" s="20"/>
      <c r="P41" s="20"/>
      <c r="Q41" s="20"/>
      <c r="R41" s="20"/>
      <c r="S41" s="20"/>
      <c r="T41" s="20"/>
      <c r="U41" s="20"/>
      <c r="V41" s="20"/>
      <c r="W41" s="20"/>
      <c r="X41" s="20"/>
      <c r="Y41" s="20"/>
      <c r="Z41" s="21"/>
      <c r="AA41" s="22"/>
    </row>
    <row r="42" spans="1:27" ht="13.5" x14ac:dyDescent="0.25">
      <c r="A42" s="41" t="s">
        <v>65</v>
      </c>
      <c r="B42" s="42" t="s">
        <v>66</v>
      </c>
      <c r="C42" s="43">
        <f t="shared" ref="C42:Y42" si="6">+C25-C40</f>
        <v>34946088</v>
      </c>
      <c r="D42" s="43">
        <f>+D25-D40</f>
        <v>0</v>
      </c>
      <c r="E42" s="44">
        <f t="shared" si="6"/>
        <v>-9969400</v>
      </c>
      <c r="F42" s="45">
        <f t="shared" si="6"/>
        <v>-9969400</v>
      </c>
      <c r="G42" s="45">
        <f t="shared" si="6"/>
        <v>885306</v>
      </c>
      <c r="H42" s="45">
        <f t="shared" si="6"/>
        <v>940150</v>
      </c>
      <c r="I42" s="45">
        <f t="shared" si="6"/>
        <v>991455</v>
      </c>
      <c r="J42" s="45">
        <f t="shared" si="6"/>
        <v>2816911</v>
      </c>
      <c r="K42" s="45">
        <f t="shared" si="6"/>
        <v>938628</v>
      </c>
      <c r="L42" s="45">
        <f t="shared" si="6"/>
        <v>938354</v>
      </c>
      <c r="M42" s="45">
        <f t="shared" si="6"/>
        <v>939492</v>
      </c>
      <c r="N42" s="45">
        <f t="shared" si="6"/>
        <v>2816474</v>
      </c>
      <c r="O42" s="45">
        <f t="shared" si="6"/>
        <v>0</v>
      </c>
      <c r="P42" s="45">
        <f t="shared" si="6"/>
        <v>0</v>
      </c>
      <c r="Q42" s="45">
        <f t="shared" si="6"/>
        <v>0</v>
      </c>
      <c r="R42" s="45">
        <f t="shared" si="6"/>
        <v>0</v>
      </c>
      <c r="S42" s="45">
        <f t="shared" si="6"/>
        <v>0</v>
      </c>
      <c r="T42" s="45">
        <f t="shared" si="6"/>
        <v>0</v>
      </c>
      <c r="U42" s="45">
        <f t="shared" si="6"/>
        <v>0</v>
      </c>
      <c r="V42" s="45">
        <f t="shared" si="6"/>
        <v>0</v>
      </c>
      <c r="W42" s="45">
        <f t="shared" si="6"/>
        <v>5633385</v>
      </c>
      <c r="X42" s="45">
        <f t="shared" si="6"/>
        <v>-4984702</v>
      </c>
      <c r="Y42" s="45">
        <f t="shared" si="6"/>
        <v>10618087</v>
      </c>
      <c r="Z42" s="46">
        <f>+IF(X42&lt;&gt;0,+(Y42/X42)*100,0)</f>
        <v>-213.01347603126527</v>
      </c>
      <c r="AA42" s="47">
        <f>+AA25-AA40</f>
        <v>-9969400</v>
      </c>
    </row>
    <row r="43" spans="1:27" ht="5.0999999999999996" customHeight="1" x14ac:dyDescent="0.25">
      <c r="A43" s="34" t="s">
        <v>41</v>
      </c>
      <c r="B43" s="17"/>
      <c r="C43" s="18"/>
      <c r="D43" s="18"/>
      <c r="E43" s="19"/>
      <c r="F43" s="20"/>
      <c r="G43" s="20"/>
      <c r="H43" s="20"/>
      <c r="I43" s="20"/>
      <c r="J43" s="20"/>
      <c r="K43" s="20"/>
      <c r="L43" s="20"/>
      <c r="M43" s="20"/>
      <c r="N43" s="20"/>
      <c r="O43" s="20"/>
      <c r="P43" s="20"/>
      <c r="Q43" s="20"/>
      <c r="R43" s="20"/>
      <c r="S43" s="20"/>
      <c r="T43" s="20"/>
      <c r="U43" s="20"/>
      <c r="V43" s="20"/>
      <c r="W43" s="20"/>
      <c r="X43" s="20"/>
      <c r="Y43" s="20"/>
      <c r="Z43" s="48"/>
      <c r="AA43" s="22"/>
    </row>
    <row r="44" spans="1:27" ht="13.5" x14ac:dyDescent="0.25">
      <c r="A44" s="10" t="s">
        <v>67</v>
      </c>
      <c r="B44" s="17" t="s">
        <v>32</v>
      </c>
      <c r="C44" s="18"/>
      <c r="D44" s="18"/>
      <c r="E44" s="19"/>
      <c r="F44" s="20"/>
      <c r="G44" s="20"/>
      <c r="H44" s="20"/>
      <c r="I44" s="20"/>
      <c r="J44" s="20"/>
      <c r="K44" s="20"/>
      <c r="L44" s="20"/>
      <c r="M44" s="20"/>
      <c r="N44" s="20"/>
      <c r="O44" s="20"/>
      <c r="P44" s="20"/>
      <c r="Q44" s="20"/>
      <c r="R44" s="20"/>
      <c r="S44" s="20"/>
      <c r="T44" s="20"/>
      <c r="U44" s="20"/>
      <c r="V44" s="20"/>
      <c r="W44" s="20"/>
      <c r="X44" s="20"/>
      <c r="Y44" s="20"/>
      <c r="Z44" s="48"/>
      <c r="AA44" s="22"/>
    </row>
    <row r="45" spans="1:27" ht="13.5" x14ac:dyDescent="0.25">
      <c r="A45" s="23" t="s">
        <v>68</v>
      </c>
      <c r="B45" s="17" t="s">
        <v>32</v>
      </c>
      <c r="C45" s="18"/>
      <c r="D45" s="18"/>
      <c r="E45" s="19"/>
      <c r="F45" s="20"/>
      <c r="G45" s="20"/>
      <c r="H45" s="20"/>
      <c r="I45" s="20"/>
      <c r="J45" s="20"/>
      <c r="K45" s="20"/>
      <c r="L45" s="20"/>
      <c r="M45" s="20"/>
      <c r="N45" s="20"/>
      <c r="O45" s="20"/>
      <c r="P45" s="20"/>
      <c r="Q45" s="20"/>
      <c r="R45" s="20"/>
      <c r="S45" s="20"/>
      <c r="T45" s="20"/>
      <c r="U45" s="20"/>
      <c r="V45" s="20"/>
      <c r="W45" s="20"/>
      <c r="X45" s="20"/>
      <c r="Y45" s="20"/>
      <c r="Z45" s="48"/>
      <c r="AA45" s="22"/>
    </row>
    <row r="46" spans="1:27" ht="13.5" x14ac:dyDescent="0.25">
      <c r="A46" s="23" t="s">
        <v>69</v>
      </c>
      <c r="B46" s="17" t="s">
        <v>32</v>
      </c>
      <c r="C46" s="18"/>
      <c r="D46" s="18"/>
      <c r="E46" s="19"/>
      <c r="F46" s="20"/>
      <c r="G46" s="20"/>
      <c r="H46" s="20"/>
      <c r="I46" s="20"/>
      <c r="J46" s="20"/>
      <c r="K46" s="20"/>
      <c r="L46" s="20"/>
      <c r="M46" s="20"/>
      <c r="N46" s="20"/>
      <c r="O46" s="20"/>
      <c r="P46" s="20"/>
      <c r="Q46" s="20"/>
      <c r="R46" s="20"/>
      <c r="S46" s="20"/>
      <c r="T46" s="20"/>
      <c r="U46" s="20"/>
      <c r="V46" s="20"/>
      <c r="W46" s="20"/>
      <c r="X46" s="20"/>
      <c r="Y46" s="20"/>
      <c r="Z46" s="48"/>
      <c r="AA46" s="22"/>
    </row>
    <row r="47" spans="1:27" ht="14.45" customHeight="1" x14ac:dyDescent="0.25">
      <c r="A47" s="23" t="s">
        <v>41</v>
      </c>
      <c r="B47" s="17"/>
      <c r="C47" s="18"/>
      <c r="D47" s="18"/>
      <c r="E47" s="19"/>
      <c r="F47" s="20"/>
      <c r="G47" s="20"/>
      <c r="H47" s="20"/>
      <c r="I47" s="20"/>
      <c r="J47" s="20"/>
      <c r="K47" s="20"/>
      <c r="L47" s="20"/>
      <c r="M47" s="20"/>
      <c r="N47" s="20"/>
      <c r="O47" s="20"/>
      <c r="P47" s="20"/>
      <c r="Q47" s="20"/>
      <c r="R47" s="20"/>
      <c r="S47" s="20"/>
      <c r="T47" s="20"/>
      <c r="U47" s="20"/>
      <c r="V47" s="20"/>
      <c r="W47" s="20"/>
      <c r="X47" s="20"/>
      <c r="Y47" s="20"/>
      <c r="Z47" s="48"/>
      <c r="AA47" s="22"/>
    </row>
    <row r="48" spans="1:27" ht="13.5" x14ac:dyDescent="0.25">
      <c r="A48" s="49" t="s">
        <v>70</v>
      </c>
      <c r="B48" s="50" t="s">
        <v>66</v>
      </c>
      <c r="C48" s="51">
        <f t="shared" ref="C48:Y48" si="7">SUM(C45:C47)</f>
        <v>0</v>
      </c>
      <c r="D48" s="51">
        <f>SUM(D45:D47)</f>
        <v>0</v>
      </c>
      <c r="E48" s="52">
        <f t="shared" si="7"/>
        <v>0</v>
      </c>
      <c r="F48" s="53">
        <f t="shared" si="7"/>
        <v>0</v>
      </c>
      <c r="G48" s="53">
        <f t="shared" si="7"/>
        <v>0</v>
      </c>
      <c r="H48" s="53">
        <f t="shared" si="7"/>
        <v>0</v>
      </c>
      <c r="I48" s="53">
        <f t="shared" si="7"/>
        <v>0</v>
      </c>
      <c r="J48" s="53">
        <f t="shared" si="7"/>
        <v>0</v>
      </c>
      <c r="K48" s="53">
        <f t="shared" si="7"/>
        <v>0</v>
      </c>
      <c r="L48" s="53">
        <f t="shared" si="7"/>
        <v>0</v>
      </c>
      <c r="M48" s="53">
        <f t="shared" si="7"/>
        <v>0</v>
      </c>
      <c r="N48" s="53">
        <f t="shared" si="7"/>
        <v>0</v>
      </c>
      <c r="O48" s="53">
        <f t="shared" si="7"/>
        <v>0</v>
      </c>
      <c r="P48" s="53">
        <f t="shared" si="7"/>
        <v>0</v>
      </c>
      <c r="Q48" s="53">
        <f t="shared" si="7"/>
        <v>0</v>
      </c>
      <c r="R48" s="53">
        <f t="shared" si="7"/>
        <v>0</v>
      </c>
      <c r="S48" s="53">
        <f t="shared" si="7"/>
        <v>0</v>
      </c>
      <c r="T48" s="53">
        <f t="shared" si="7"/>
        <v>0</v>
      </c>
      <c r="U48" s="53">
        <f t="shared" si="7"/>
        <v>0</v>
      </c>
      <c r="V48" s="53">
        <f t="shared" si="7"/>
        <v>0</v>
      </c>
      <c r="W48" s="53">
        <f t="shared" si="7"/>
        <v>0</v>
      </c>
      <c r="X48" s="53">
        <f t="shared" si="7"/>
        <v>0</v>
      </c>
      <c r="Y48" s="53">
        <f t="shared" si="7"/>
        <v>0</v>
      </c>
      <c r="Z48" s="54">
        <f>+IF(X48&lt;&gt;0,+(Y48/X48)*100,0)</f>
        <v>0</v>
      </c>
      <c r="AA48" s="55">
        <f>SUM(AA45:AA47)</f>
        <v>0</v>
      </c>
    </row>
    <row r="49" spans="1:27" ht="13.5" x14ac:dyDescent="0.25">
      <c r="A49" s="56" t="s">
        <v>328</v>
      </c>
      <c r="B49" s="57"/>
      <c r="C49" s="58"/>
      <c r="D49" s="58"/>
      <c r="E49" s="58"/>
      <c r="F49" s="58"/>
      <c r="G49" s="58"/>
      <c r="H49" s="59"/>
      <c r="I49" s="59"/>
      <c r="J49" s="59"/>
      <c r="K49" s="59"/>
      <c r="L49" s="59"/>
      <c r="M49" s="59"/>
      <c r="N49" s="59"/>
      <c r="O49" s="59"/>
      <c r="P49" s="59"/>
      <c r="Q49" s="59"/>
      <c r="R49" s="59"/>
      <c r="S49" s="59"/>
      <c r="T49" s="59"/>
      <c r="U49" s="59"/>
      <c r="V49" s="59"/>
      <c r="W49" s="59"/>
      <c r="X49" s="59"/>
      <c r="Y49" s="59"/>
      <c r="Z49" s="59"/>
      <c r="AA49" s="59"/>
    </row>
    <row r="50" spans="1:27" ht="13.5" x14ac:dyDescent="0.25">
      <c r="A50" s="60" t="s">
        <v>329</v>
      </c>
      <c r="B50" s="60"/>
      <c r="C50" s="60"/>
      <c r="D50" s="60"/>
      <c r="E50" s="60"/>
      <c r="F50" s="60"/>
      <c r="G50" s="60"/>
      <c r="H50" s="59"/>
      <c r="I50" s="59"/>
      <c r="J50" s="59"/>
      <c r="K50" s="59"/>
      <c r="L50" s="59"/>
      <c r="M50" s="59"/>
      <c r="N50" s="59"/>
      <c r="O50" s="59"/>
      <c r="P50" s="59"/>
      <c r="Q50" s="59"/>
      <c r="R50" s="59"/>
      <c r="S50" s="59"/>
      <c r="T50" s="59"/>
      <c r="U50" s="59"/>
      <c r="V50" s="59"/>
      <c r="W50" s="59"/>
      <c r="X50" s="59"/>
      <c r="Y50" s="59"/>
      <c r="Z50" s="59"/>
      <c r="AA50" s="59"/>
    </row>
    <row r="51" spans="1:27" ht="13.5" x14ac:dyDescent="0.25">
      <c r="A51" s="61" t="s">
        <v>330</v>
      </c>
      <c r="B51" s="62"/>
      <c r="C51" s="63"/>
      <c r="D51" s="63"/>
      <c r="E51" s="63"/>
      <c r="F51" s="63"/>
      <c r="G51" s="63"/>
      <c r="H51" s="59"/>
      <c r="I51" s="59"/>
      <c r="J51" s="59"/>
      <c r="K51" s="59"/>
      <c r="L51" s="59"/>
      <c r="M51" s="59"/>
      <c r="N51" s="59"/>
      <c r="O51" s="59"/>
      <c r="P51" s="59"/>
      <c r="Q51" s="59"/>
      <c r="R51" s="59"/>
      <c r="S51" s="59"/>
      <c r="T51" s="59"/>
      <c r="U51" s="59"/>
      <c r="V51" s="59"/>
      <c r="W51" s="59"/>
      <c r="X51" s="59"/>
      <c r="Y51" s="59"/>
      <c r="Z51" s="59"/>
      <c r="AA51" s="59"/>
    </row>
    <row r="52" spans="1:27" ht="13.5" x14ac:dyDescent="0.25">
      <c r="A52" s="59"/>
      <c r="B52" s="59"/>
      <c r="C52" s="59"/>
      <c r="D52" s="59"/>
      <c r="E52" s="59"/>
      <c r="F52" s="59"/>
      <c r="G52" s="59"/>
      <c r="H52" s="59"/>
      <c r="I52" s="59"/>
      <c r="J52" s="59"/>
      <c r="K52" s="59"/>
      <c r="L52" s="59"/>
      <c r="M52" s="59"/>
      <c r="N52" s="59"/>
      <c r="O52" s="59"/>
      <c r="P52" s="59"/>
      <c r="Q52" s="59"/>
      <c r="R52" s="59"/>
      <c r="S52" s="59"/>
      <c r="T52" s="59"/>
      <c r="U52" s="59"/>
      <c r="V52" s="59"/>
      <c r="W52" s="59"/>
      <c r="X52" s="59"/>
      <c r="Y52" s="59"/>
      <c r="Z52" s="59"/>
      <c r="AA52" s="59"/>
    </row>
    <row r="53" spans="1:27" ht="13.5" x14ac:dyDescent="0.25">
      <c r="A53" s="59"/>
      <c r="B53" s="59"/>
      <c r="C53" s="59"/>
      <c r="D53" s="59"/>
      <c r="E53" s="59"/>
      <c r="F53" s="59"/>
      <c r="G53" s="59"/>
      <c r="H53" s="59"/>
      <c r="I53" s="59"/>
      <c r="J53" s="59"/>
      <c r="K53" s="59"/>
      <c r="L53" s="59"/>
      <c r="M53" s="59"/>
      <c r="N53" s="59"/>
      <c r="O53" s="59"/>
      <c r="P53" s="59"/>
      <c r="Q53" s="59"/>
      <c r="R53" s="59"/>
      <c r="S53" s="59"/>
      <c r="T53" s="59"/>
      <c r="U53" s="59"/>
      <c r="V53" s="59"/>
      <c r="W53" s="59"/>
      <c r="X53" s="59"/>
      <c r="Y53" s="59"/>
      <c r="Z53" s="59"/>
      <c r="AA53" s="59"/>
    </row>
    <row r="54" spans="1:27" ht="13.5" x14ac:dyDescent="0.25">
      <c r="A54" s="59"/>
      <c r="B54" s="59"/>
      <c r="C54" s="59"/>
      <c r="D54" s="59"/>
      <c r="E54" s="59"/>
      <c r="F54" s="59"/>
      <c r="G54" s="59"/>
      <c r="H54" s="59"/>
      <c r="I54" s="59"/>
      <c r="J54" s="59"/>
      <c r="K54" s="59"/>
      <c r="L54" s="59"/>
      <c r="M54" s="59"/>
      <c r="N54" s="59"/>
      <c r="O54" s="59"/>
      <c r="P54" s="59"/>
      <c r="Q54" s="59"/>
      <c r="R54" s="59"/>
      <c r="S54" s="59"/>
      <c r="T54" s="59"/>
      <c r="U54" s="59"/>
      <c r="V54" s="59"/>
      <c r="W54" s="59"/>
      <c r="X54" s="59"/>
      <c r="Y54" s="59"/>
      <c r="Z54" s="59"/>
      <c r="AA54" s="59"/>
    </row>
  </sheetData>
  <mergeCells count="2">
    <mergeCell ref="A1:AA1"/>
    <mergeCell ref="E2:AA2"/>
  </mergeCells>
  <printOptions horizontalCentered="1"/>
  <pageMargins left="0.55118110236220497" right="0.22" top="0.59055118110236204" bottom="0.59055118110236204" header="0.31496062992126" footer="0.31496062992126"/>
  <pageSetup paperSize="9" orientation="landscape" r:id="rId1"/>
  <rowBreaks count="1" manualBreakCount="1">
    <brk id="48" max="16383" man="1"/>
  </rowBreaks>
</worksheet>
</file>

<file path=xl/worksheets/sheet9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AA54"/>
  <sheetViews>
    <sheetView showGridLines="0" workbookViewId="0">
      <selection activeCell="B2" sqref="B2"/>
    </sheetView>
  </sheetViews>
  <sheetFormatPr defaultRowHeight="12.75" x14ac:dyDescent="0.2"/>
  <cols>
    <col min="1" max="1" width="35.7109375" customWidth="1"/>
    <col min="2" max="2" width="3.42578125" bestFit="1" customWidth="1"/>
    <col min="3" max="3" width="9.7109375" customWidth="1"/>
    <col min="4" max="4" width="9.7109375" hidden="1" customWidth="1"/>
    <col min="5" max="6" width="9.7109375" customWidth="1"/>
    <col min="7" max="9" width="9.7109375" hidden="1" customWidth="1"/>
    <col min="10" max="10" width="9.7109375" customWidth="1"/>
    <col min="11" max="13" width="9.7109375" hidden="1" customWidth="1"/>
    <col min="14" max="14" width="9.7109375" customWidth="1"/>
    <col min="15" max="22" width="9.7109375" hidden="1" customWidth="1"/>
    <col min="23" max="27" width="9.7109375" customWidth="1"/>
  </cols>
  <sheetData>
    <row r="1" spans="1:27" ht="38.450000000000003" customHeight="1" x14ac:dyDescent="0.25">
      <c r="A1" s="64" t="s">
        <v>159</v>
      </c>
      <c r="B1" s="64"/>
      <c r="C1" s="64"/>
      <c r="D1" s="64"/>
      <c r="E1" s="64"/>
      <c r="F1" s="64"/>
      <c r="G1" s="64"/>
      <c r="H1" s="64"/>
      <c r="I1" s="64"/>
      <c r="J1" s="64"/>
      <c r="K1" s="64"/>
      <c r="L1" s="64"/>
      <c r="M1" s="64"/>
      <c r="N1" s="64"/>
      <c r="O1" s="64"/>
      <c r="P1" s="64"/>
      <c r="Q1" s="64"/>
      <c r="R1" s="64"/>
      <c r="S1" s="64"/>
      <c r="T1" s="64"/>
      <c r="U1" s="64"/>
      <c r="V1" s="64"/>
      <c r="W1" s="64"/>
      <c r="X1" s="64"/>
      <c r="Y1" s="64"/>
      <c r="Z1" s="64"/>
      <c r="AA1" s="64"/>
    </row>
    <row r="2" spans="1:27" ht="24.95" customHeight="1" x14ac:dyDescent="0.2">
      <c r="A2" s="2" t="s">
        <v>1</v>
      </c>
      <c r="B2" s="1" t="s">
        <v>331</v>
      </c>
      <c r="C2" s="3" t="s">
        <v>2</v>
      </c>
      <c r="D2" s="3" t="s">
        <v>3</v>
      </c>
      <c r="E2" s="65" t="s">
        <v>4</v>
      </c>
      <c r="F2" s="66"/>
      <c r="G2" s="66"/>
      <c r="H2" s="66"/>
      <c r="I2" s="66"/>
      <c r="J2" s="66"/>
      <c r="K2" s="66"/>
      <c r="L2" s="66"/>
      <c r="M2" s="66"/>
      <c r="N2" s="66"/>
      <c r="O2" s="66"/>
      <c r="P2" s="66"/>
      <c r="Q2" s="66"/>
      <c r="R2" s="66"/>
      <c r="S2" s="66"/>
      <c r="T2" s="66"/>
      <c r="U2" s="66"/>
      <c r="V2" s="66"/>
      <c r="W2" s="66"/>
      <c r="X2" s="66"/>
      <c r="Y2" s="66"/>
      <c r="Z2" s="66"/>
      <c r="AA2" s="67"/>
    </row>
    <row r="3" spans="1:27" ht="24.95" customHeight="1" x14ac:dyDescent="0.2">
      <c r="A3" s="4" t="s">
        <v>5</v>
      </c>
      <c r="B3" s="5" t="s">
        <v>6</v>
      </c>
      <c r="C3" s="6" t="s">
        <v>7</v>
      </c>
      <c r="D3" s="6" t="s">
        <v>7</v>
      </c>
      <c r="E3" s="7" t="s">
        <v>8</v>
      </c>
      <c r="F3" s="8" t="s">
        <v>9</v>
      </c>
      <c r="G3" s="8" t="s">
        <v>10</v>
      </c>
      <c r="H3" s="8" t="s">
        <v>11</v>
      </c>
      <c r="I3" s="8" t="s">
        <v>12</v>
      </c>
      <c r="J3" s="8" t="s">
        <v>13</v>
      </c>
      <c r="K3" s="8" t="s">
        <v>14</v>
      </c>
      <c r="L3" s="8" t="s">
        <v>15</v>
      </c>
      <c r="M3" s="8" t="s">
        <v>16</v>
      </c>
      <c r="N3" s="8" t="s">
        <v>17</v>
      </c>
      <c r="O3" s="8" t="s">
        <v>18</v>
      </c>
      <c r="P3" s="8" t="s">
        <v>19</v>
      </c>
      <c r="Q3" s="8" t="s">
        <v>20</v>
      </c>
      <c r="R3" s="8" t="s">
        <v>21</v>
      </c>
      <c r="S3" s="8" t="s">
        <v>22</v>
      </c>
      <c r="T3" s="8" t="s">
        <v>23</v>
      </c>
      <c r="U3" s="8" t="s">
        <v>24</v>
      </c>
      <c r="V3" s="8" t="s">
        <v>25</v>
      </c>
      <c r="W3" s="8" t="s">
        <v>26</v>
      </c>
      <c r="X3" s="8" t="s">
        <v>27</v>
      </c>
      <c r="Y3" s="8" t="s">
        <v>28</v>
      </c>
      <c r="Z3" s="8" t="s">
        <v>29</v>
      </c>
      <c r="AA3" s="9" t="s">
        <v>30</v>
      </c>
    </row>
    <row r="4" spans="1:27" ht="13.5" x14ac:dyDescent="0.25">
      <c r="A4" s="10" t="s">
        <v>31</v>
      </c>
      <c r="B4" s="11" t="s">
        <v>32</v>
      </c>
      <c r="C4" s="12"/>
      <c r="D4" s="12"/>
      <c r="E4" s="13"/>
      <c r="F4" s="14"/>
      <c r="G4" s="14"/>
      <c r="H4" s="14"/>
      <c r="I4" s="14"/>
      <c r="J4" s="14"/>
      <c r="K4" s="14"/>
      <c r="L4" s="14"/>
      <c r="M4" s="14"/>
      <c r="N4" s="14"/>
      <c r="O4" s="14"/>
      <c r="P4" s="14"/>
      <c r="Q4" s="14"/>
      <c r="R4" s="14"/>
      <c r="S4" s="14"/>
      <c r="T4" s="14"/>
      <c r="U4" s="14"/>
      <c r="V4" s="14"/>
      <c r="W4" s="14"/>
      <c r="X4" s="14"/>
      <c r="Y4" s="14"/>
      <c r="Z4" s="15"/>
      <c r="AA4" s="16"/>
    </row>
    <row r="5" spans="1:27" ht="13.5" x14ac:dyDescent="0.25">
      <c r="A5" s="10" t="s">
        <v>33</v>
      </c>
      <c r="B5" s="17" t="s">
        <v>32</v>
      </c>
      <c r="C5" s="18"/>
      <c r="D5" s="18"/>
      <c r="E5" s="19"/>
      <c r="F5" s="20"/>
      <c r="G5" s="20"/>
      <c r="H5" s="20"/>
      <c r="I5" s="20"/>
      <c r="J5" s="20"/>
      <c r="K5" s="20"/>
      <c r="L5" s="20"/>
      <c r="M5" s="20"/>
      <c r="N5" s="20"/>
      <c r="O5" s="20"/>
      <c r="P5" s="20"/>
      <c r="Q5" s="20"/>
      <c r="R5" s="20"/>
      <c r="S5" s="20"/>
      <c r="T5" s="20"/>
      <c r="U5" s="20"/>
      <c r="V5" s="20"/>
      <c r="W5" s="20"/>
      <c r="X5" s="20"/>
      <c r="Y5" s="20"/>
      <c r="Z5" s="21"/>
      <c r="AA5" s="22"/>
    </row>
    <row r="6" spans="1:27" ht="13.5" x14ac:dyDescent="0.25">
      <c r="A6" s="23" t="s">
        <v>34</v>
      </c>
      <c r="B6" s="17" t="s">
        <v>32</v>
      </c>
      <c r="C6" s="18">
        <v>233129320</v>
      </c>
      <c r="D6" s="18"/>
      <c r="E6" s="19">
        <v>55985004</v>
      </c>
      <c r="F6" s="20">
        <v>55887004</v>
      </c>
      <c r="G6" s="20">
        <v>234196897</v>
      </c>
      <c r="H6" s="20">
        <v>25289883</v>
      </c>
      <c r="I6" s="20">
        <v>1791077</v>
      </c>
      <c r="J6" s="20">
        <v>261277857</v>
      </c>
      <c r="K6" s="20">
        <v>1492713</v>
      </c>
      <c r="L6" s="20">
        <v>1246964</v>
      </c>
      <c r="M6" s="20">
        <v>19453318</v>
      </c>
      <c r="N6" s="20">
        <v>22192995</v>
      </c>
      <c r="O6" s="20"/>
      <c r="P6" s="20"/>
      <c r="Q6" s="20"/>
      <c r="R6" s="20"/>
      <c r="S6" s="20"/>
      <c r="T6" s="20"/>
      <c r="U6" s="20"/>
      <c r="V6" s="20"/>
      <c r="W6" s="20">
        <v>283470852</v>
      </c>
      <c r="X6" s="20">
        <v>27894502</v>
      </c>
      <c r="Y6" s="20">
        <v>255576350</v>
      </c>
      <c r="Z6" s="21">
        <v>916.22481734931137</v>
      </c>
      <c r="AA6" s="22">
        <v>55887004</v>
      </c>
    </row>
    <row r="7" spans="1:27" ht="13.5" x14ac:dyDescent="0.25">
      <c r="A7" s="23" t="s">
        <v>35</v>
      </c>
      <c r="B7" s="17" t="s">
        <v>32</v>
      </c>
      <c r="C7" s="18"/>
      <c r="D7" s="18"/>
      <c r="E7" s="19"/>
      <c r="F7" s="20"/>
      <c r="G7" s="20"/>
      <c r="H7" s="20"/>
      <c r="I7" s="20"/>
      <c r="J7" s="20"/>
      <c r="K7" s="20"/>
      <c r="L7" s="20"/>
      <c r="M7" s="20"/>
      <c r="N7" s="20"/>
      <c r="O7" s="20"/>
      <c r="P7" s="20"/>
      <c r="Q7" s="20"/>
      <c r="R7" s="20"/>
      <c r="S7" s="20"/>
      <c r="T7" s="20"/>
      <c r="U7" s="20"/>
      <c r="V7" s="20"/>
      <c r="W7" s="20"/>
      <c r="X7" s="20"/>
      <c r="Y7" s="20"/>
      <c r="Z7" s="21"/>
      <c r="AA7" s="22"/>
    </row>
    <row r="8" spans="1:27" ht="13.5" x14ac:dyDescent="0.25">
      <c r="A8" s="23" t="s">
        <v>36</v>
      </c>
      <c r="B8" s="17" t="s">
        <v>32</v>
      </c>
      <c r="C8" s="18">
        <v>83048896</v>
      </c>
      <c r="D8" s="18"/>
      <c r="E8" s="19">
        <v>20053104</v>
      </c>
      <c r="F8" s="20">
        <v>20053104</v>
      </c>
      <c r="G8" s="20">
        <v>98472717</v>
      </c>
      <c r="H8" s="20">
        <v>3614676</v>
      </c>
      <c r="I8" s="20">
        <v>-15176713</v>
      </c>
      <c r="J8" s="20">
        <v>86910680</v>
      </c>
      <c r="K8" s="20">
        <v>2356576</v>
      </c>
      <c r="L8" s="20">
        <v>2119453</v>
      </c>
      <c r="M8" s="20">
        <v>2411453</v>
      </c>
      <c r="N8" s="20">
        <v>6887482</v>
      </c>
      <c r="O8" s="20"/>
      <c r="P8" s="20"/>
      <c r="Q8" s="20"/>
      <c r="R8" s="20"/>
      <c r="S8" s="20"/>
      <c r="T8" s="20"/>
      <c r="U8" s="20"/>
      <c r="V8" s="20"/>
      <c r="W8" s="20">
        <v>93798162</v>
      </c>
      <c r="X8" s="20">
        <v>10026552</v>
      </c>
      <c r="Y8" s="20">
        <v>83771610</v>
      </c>
      <c r="Z8" s="21">
        <v>835.49768654269178</v>
      </c>
      <c r="AA8" s="22">
        <v>20053104</v>
      </c>
    </row>
    <row r="9" spans="1:27" ht="13.5" x14ac:dyDescent="0.25">
      <c r="A9" s="23" t="s">
        <v>37</v>
      </c>
      <c r="B9" s="17" t="s">
        <v>32</v>
      </c>
      <c r="C9" s="18">
        <v>601902</v>
      </c>
      <c r="D9" s="18"/>
      <c r="E9" s="19"/>
      <c r="F9" s="20"/>
      <c r="G9" s="20">
        <v>732176</v>
      </c>
      <c r="H9" s="20">
        <v>286882</v>
      </c>
      <c r="I9" s="20">
        <v>794</v>
      </c>
      <c r="J9" s="20">
        <v>1019852</v>
      </c>
      <c r="K9" s="20">
        <v>-82128</v>
      </c>
      <c r="L9" s="20">
        <v>-6357</v>
      </c>
      <c r="M9" s="20">
        <v>47887</v>
      </c>
      <c r="N9" s="20">
        <v>-40598</v>
      </c>
      <c r="O9" s="20"/>
      <c r="P9" s="20"/>
      <c r="Q9" s="20"/>
      <c r="R9" s="20"/>
      <c r="S9" s="20"/>
      <c r="T9" s="20"/>
      <c r="U9" s="20"/>
      <c r="V9" s="20"/>
      <c r="W9" s="20">
        <v>979254</v>
      </c>
      <c r="X9" s="20"/>
      <c r="Y9" s="20">
        <v>979254</v>
      </c>
      <c r="Z9" s="21"/>
      <c r="AA9" s="22"/>
    </row>
    <row r="10" spans="1:27" ht="13.5" x14ac:dyDescent="0.25">
      <c r="A10" s="23" t="s">
        <v>38</v>
      </c>
      <c r="B10" s="17" t="s">
        <v>32</v>
      </c>
      <c r="C10" s="18"/>
      <c r="D10" s="18"/>
      <c r="E10" s="19"/>
      <c r="F10" s="20"/>
      <c r="G10" s="24"/>
      <c r="H10" s="24"/>
      <c r="I10" s="24"/>
      <c r="J10" s="20"/>
      <c r="K10" s="24"/>
      <c r="L10" s="24"/>
      <c r="M10" s="20"/>
      <c r="N10" s="24"/>
      <c r="O10" s="24"/>
      <c r="P10" s="24"/>
      <c r="Q10" s="20"/>
      <c r="R10" s="24"/>
      <c r="S10" s="24"/>
      <c r="T10" s="20"/>
      <c r="U10" s="24"/>
      <c r="V10" s="24"/>
      <c r="W10" s="24"/>
      <c r="X10" s="20"/>
      <c r="Y10" s="24"/>
      <c r="Z10" s="25"/>
      <c r="AA10" s="26"/>
    </row>
    <row r="11" spans="1:27" ht="13.5" x14ac:dyDescent="0.25">
      <c r="A11" s="23" t="s">
        <v>39</v>
      </c>
      <c r="B11" s="17" t="s">
        <v>32</v>
      </c>
      <c r="C11" s="18">
        <v>-2533685</v>
      </c>
      <c r="D11" s="18"/>
      <c r="E11" s="19">
        <v>-438264</v>
      </c>
      <c r="F11" s="20">
        <v>-438264</v>
      </c>
      <c r="G11" s="20">
        <v>-2277532</v>
      </c>
      <c r="H11" s="20">
        <v>-75555</v>
      </c>
      <c r="I11" s="20">
        <v>-382839</v>
      </c>
      <c r="J11" s="20">
        <v>-2735926</v>
      </c>
      <c r="K11" s="20">
        <v>-35098</v>
      </c>
      <c r="L11" s="20">
        <v>-25156</v>
      </c>
      <c r="M11" s="20">
        <v>-34654</v>
      </c>
      <c r="N11" s="20">
        <v>-94908</v>
      </c>
      <c r="O11" s="20"/>
      <c r="P11" s="20"/>
      <c r="Q11" s="20"/>
      <c r="R11" s="20"/>
      <c r="S11" s="20"/>
      <c r="T11" s="20"/>
      <c r="U11" s="20"/>
      <c r="V11" s="20"/>
      <c r="W11" s="20">
        <v>-2830834</v>
      </c>
      <c r="X11" s="20">
        <v>-219132</v>
      </c>
      <c r="Y11" s="20">
        <v>-2611702</v>
      </c>
      <c r="Z11" s="21">
        <v>1191.8396217804793</v>
      </c>
      <c r="AA11" s="22">
        <v>-438264</v>
      </c>
    </row>
    <row r="12" spans="1:27" ht="13.5" x14ac:dyDescent="0.25">
      <c r="A12" s="27" t="s">
        <v>40</v>
      </c>
      <c r="B12" s="28" t="s">
        <v>32</v>
      </c>
      <c r="C12" s="29">
        <f t="shared" ref="C12:Y12" si="0">SUM(C6:C11)</f>
        <v>314246433</v>
      </c>
      <c r="D12" s="29">
        <f>SUM(D6:D11)</f>
        <v>0</v>
      </c>
      <c r="E12" s="30">
        <f t="shared" si="0"/>
        <v>75599844</v>
      </c>
      <c r="F12" s="31">
        <f t="shared" si="0"/>
        <v>75501844</v>
      </c>
      <c r="G12" s="31">
        <f t="shared" si="0"/>
        <v>331124258</v>
      </c>
      <c r="H12" s="31">
        <f t="shared" si="0"/>
        <v>29115886</v>
      </c>
      <c r="I12" s="31">
        <f t="shared" si="0"/>
        <v>-13767681</v>
      </c>
      <c r="J12" s="31">
        <f t="shared" si="0"/>
        <v>346472463</v>
      </c>
      <c r="K12" s="31">
        <f t="shared" si="0"/>
        <v>3732063</v>
      </c>
      <c r="L12" s="31">
        <f t="shared" si="0"/>
        <v>3334904</v>
      </c>
      <c r="M12" s="31">
        <f t="shared" si="0"/>
        <v>21878004</v>
      </c>
      <c r="N12" s="31">
        <f t="shared" si="0"/>
        <v>28944971</v>
      </c>
      <c r="O12" s="31">
        <f t="shared" si="0"/>
        <v>0</v>
      </c>
      <c r="P12" s="31">
        <f t="shared" si="0"/>
        <v>0</v>
      </c>
      <c r="Q12" s="31">
        <f t="shared" si="0"/>
        <v>0</v>
      </c>
      <c r="R12" s="31">
        <f t="shared" si="0"/>
        <v>0</v>
      </c>
      <c r="S12" s="31">
        <f t="shared" si="0"/>
        <v>0</v>
      </c>
      <c r="T12" s="31">
        <f t="shared" si="0"/>
        <v>0</v>
      </c>
      <c r="U12" s="31">
        <f t="shared" si="0"/>
        <v>0</v>
      </c>
      <c r="V12" s="31">
        <f t="shared" si="0"/>
        <v>0</v>
      </c>
      <c r="W12" s="31">
        <f t="shared" si="0"/>
        <v>375417434</v>
      </c>
      <c r="X12" s="31">
        <f t="shared" si="0"/>
        <v>37701922</v>
      </c>
      <c r="Y12" s="31">
        <f t="shared" si="0"/>
        <v>337715512</v>
      </c>
      <c r="Z12" s="32">
        <f>+IF(X12&lt;&gt;0,+(Y12/X12)*100,0)</f>
        <v>895.75144736652953</v>
      </c>
      <c r="AA12" s="33">
        <f>SUM(AA6:AA11)</f>
        <v>75501844</v>
      </c>
    </row>
    <row r="13" spans="1:27" ht="5.0999999999999996" customHeight="1" x14ac:dyDescent="0.25">
      <c r="A13" s="34" t="s">
        <v>41</v>
      </c>
      <c r="B13" s="17"/>
      <c r="C13" s="18"/>
      <c r="D13" s="18"/>
      <c r="E13" s="19"/>
      <c r="F13" s="20"/>
      <c r="G13" s="20"/>
      <c r="H13" s="20"/>
      <c r="I13" s="20"/>
      <c r="J13" s="20"/>
      <c r="K13" s="20"/>
      <c r="L13" s="20"/>
      <c r="M13" s="20"/>
      <c r="N13" s="20"/>
      <c r="O13" s="20"/>
      <c r="P13" s="20"/>
      <c r="Q13" s="20"/>
      <c r="R13" s="20"/>
      <c r="S13" s="20"/>
      <c r="T13" s="20"/>
      <c r="U13" s="20"/>
      <c r="V13" s="20"/>
      <c r="W13" s="20"/>
      <c r="X13" s="20"/>
      <c r="Y13" s="20"/>
      <c r="Z13" s="21"/>
      <c r="AA13" s="22"/>
    </row>
    <row r="14" spans="1:27" ht="13.5" x14ac:dyDescent="0.25">
      <c r="A14" s="10" t="s">
        <v>42</v>
      </c>
      <c r="B14" s="17" t="s">
        <v>32</v>
      </c>
      <c r="C14" s="18"/>
      <c r="D14" s="18"/>
      <c r="E14" s="19"/>
      <c r="F14" s="20"/>
      <c r="G14" s="20"/>
      <c r="H14" s="20"/>
      <c r="I14" s="20"/>
      <c r="J14" s="20"/>
      <c r="K14" s="20"/>
      <c r="L14" s="20"/>
      <c r="M14" s="20"/>
      <c r="N14" s="20"/>
      <c r="O14" s="20"/>
      <c r="P14" s="20"/>
      <c r="Q14" s="20"/>
      <c r="R14" s="20"/>
      <c r="S14" s="20"/>
      <c r="T14" s="20"/>
      <c r="U14" s="20"/>
      <c r="V14" s="20"/>
      <c r="W14" s="20"/>
      <c r="X14" s="20"/>
      <c r="Y14" s="20"/>
      <c r="Z14" s="21"/>
      <c r="AA14" s="22"/>
    </row>
    <row r="15" spans="1:27" ht="13.5" x14ac:dyDescent="0.25">
      <c r="A15" s="23" t="s">
        <v>43</v>
      </c>
      <c r="B15" s="17" t="s">
        <v>32</v>
      </c>
      <c r="C15" s="18"/>
      <c r="D15" s="18"/>
      <c r="E15" s="19"/>
      <c r="F15" s="20"/>
      <c r="G15" s="20"/>
      <c r="H15" s="20"/>
      <c r="I15" s="20"/>
      <c r="J15" s="20"/>
      <c r="K15" s="20"/>
      <c r="L15" s="20"/>
      <c r="M15" s="20"/>
      <c r="N15" s="20"/>
      <c r="O15" s="20"/>
      <c r="P15" s="20"/>
      <c r="Q15" s="20"/>
      <c r="R15" s="20"/>
      <c r="S15" s="20"/>
      <c r="T15" s="20"/>
      <c r="U15" s="20"/>
      <c r="V15" s="20"/>
      <c r="W15" s="20"/>
      <c r="X15" s="20"/>
      <c r="Y15" s="20"/>
      <c r="Z15" s="21"/>
      <c r="AA15" s="22"/>
    </row>
    <row r="16" spans="1:27" ht="13.5" x14ac:dyDescent="0.25">
      <c r="A16" s="23" t="s">
        <v>44</v>
      </c>
      <c r="B16" s="17" t="s">
        <v>32</v>
      </c>
      <c r="C16" s="18"/>
      <c r="D16" s="18"/>
      <c r="E16" s="19"/>
      <c r="F16" s="20"/>
      <c r="G16" s="24"/>
      <c r="H16" s="24"/>
      <c r="I16" s="24"/>
      <c r="J16" s="20"/>
      <c r="K16" s="24"/>
      <c r="L16" s="24"/>
      <c r="M16" s="20"/>
      <c r="N16" s="24"/>
      <c r="O16" s="24"/>
      <c r="P16" s="24"/>
      <c r="Q16" s="20"/>
      <c r="R16" s="24"/>
      <c r="S16" s="24"/>
      <c r="T16" s="20"/>
      <c r="U16" s="24"/>
      <c r="V16" s="24"/>
      <c r="W16" s="24"/>
      <c r="X16" s="20"/>
      <c r="Y16" s="24"/>
      <c r="Z16" s="25"/>
      <c r="AA16" s="26"/>
    </row>
    <row r="17" spans="1:27" ht="13.5" x14ac:dyDescent="0.25">
      <c r="A17" s="23" t="s">
        <v>45</v>
      </c>
      <c r="B17" s="17" t="s">
        <v>32</v>
      </c>
      <c r="C17" s="18"/>
      <c r="D17" s="18"/>
      <c r="E17" s="19"/>
      <c r="F17" s="20"/>
      <c r="G17" s="20"/>
      <c r="H17" s="20"/>
      <c r="I17" s="20"/>
      <c r="J17" s="20"/>
      <c r="K17" s="20"/>
      <c r="L17" s="20"/>
      <c r="M17" s="20"/>
      <c r="N17" s="20"/>
      <c r="O17" s="20"/>
      <c r="P17" s="20"/>
      <c r="Q17" s="20"/>
      <c r="R17" s="20"/>
      <c r="S17" s="20"/>
      <c r="T17" s="20"/>
      <c r="U17" s="20"/>
      <c r="V17" s="20"/>
      <c r="W17" s="20"/>
      <c r="X17" s="20"/>
      <c r="Y17" s="20"/>
      <c r="Z17" s="21"/>
      <c r="AA17" s="22"/>
    </row>
    <row r="18" spans="1:27" ht="13.5" x14ac:dyDescent="0.25">
      <c r="A18" s="23" t="s">
        <v>46</v>
      </c>
      <c r="B18" s="17" t="s">
        <v>32</v>
      </c>
      <c r="C18" s="18"/>
      <c r="D18" s="18"/>
      <c r="E18" s="19"/>
      <c r="F18" s="20"/>
      <c r="G18" s="20"/>
      <c r="H18" s="20"/>
      <c r="I18" s="20"/>
      <c r="J18" s="20"/>
      <c r="K18" s="20"/>
      <c r="L18" s="20"/>
      <c r="M18" s="20"/>
      <c r="N18" s="20"/>
      <c r="O18" s="20"/>
      <c r="P18" s="20"/>
      <c r="Q18" s="20"/>
      <c r="R18" s="20"/>
      <c r="S18" s="20"/>
      <c r="T18" s="20"/>
      <c r="U18" s="20"/>
      <c r="V18" s="20"/>
      <c r="W18" s="20"/>
      <c r="X18" s="20"/>
      <c r="Y18" s="20"/>
      <c r="Z18" s="21"/>
      <c r="AA18" s="22"/>
    </row>
    <row r="19" spans="1:27" ht="13.5" x14ac:dyDescent="0.25">
      <c r="A19" s="23" t="s">
        <v>47</v>
      </c>
      <c r="B19" s="17" t="s">
        <v>32</v>
      </c>
      <c r="C19" s="18">
        <v>-2282096</v>
      </c>
      <c r="D19" s="18"/>
      <c r="E19" s="19">
        <v>4000000</v>
      </c>
      <c r="F19" s="20">
        <v>4000000</v>
      </c>
      <c r="G19" s="20">
        <v>48185</v>
      </c>
      <c r="H19" s="20">
        <v>-2330282</v>
      </c>
      <c r="I19" s="20">
        <v>2330282</v>
      </c>
      <c r="J19" s="20">
        <v>48185</v>
      </c>
      <c r="K19" s="20"/>
      <c r="L19" s="20"/>
      <c r="M19" s="20"/>
      <c r="N19" s="20"/>
      <c r="O19" s="20"/>
      <c r="P19" s="20"/>
      <c r="Q19" s="20"/>
      <c r="R19" s="20"/>
      <c r="S19" s="20"/>
      <c r="T19" s="20"/>
      <c r="U19" s="20"/>
      <c r="V19" s="20"/>
      <c r="W19" s="20">
        <v>48185</v>
      </c>
      <c r="X19" s="20">
        <v>1999998</v>
      </c>
      <c r="Y19" s="20">
        <v>-1951813</v>
      </c>
      <c r="Z19" s="21">
        <v>-97.590747590747597</v>
      </c>
      <c r="AA19" s="22">
        <v>4000000</v>
      </c>
    </row>
    <row r="20" spans="1:27" ht="13.5" x14ac:dyDescent="0.25">
      <c r="A20" s="23" t="s">
        <v>32</v>
      </c>
      <c r="B20" s="17" t="s">
        <v>32</v>
      </c>
      <c r="C20" s="18"/>
      <c r="D20" s="18"/>
      <c r="E20" s="19"/>
      <c r="F20" s="20"/>
      <c r="G20" s="20"/>
      <c r="H20" s="20"/>
      <c r="I20" s="20"/>
      <c r="J20" s="20"/>
      <c r="K20" s="20"/>
      <c r="L20" s="20"/>
      <c r="M20" s="20"/>
      <c r="N20" s="20"/>
      <c r="O20" s="20"/>
      <c r="P20" s="20"/>
      <c r="Q20" s="20"/>
      <c r="R20" s="20"/>
      <c r="S20" s="20"/>
      <c r="T20" s="20"/>
      <c r="U20" s="20"/>
      <c r="V20" s="20"/>
      <c r="W20" s="20"/>
      <c r="X20" s="20"/>
      <c r="Y20" s="20"/>
      <c r="Z20" s="21"/>
      <c r="AA20" s="22"/>
    </row>
    <row r="21" spans="1:27" ht="13.5" x14ac:dyDescent="0.25">
      <c r="A21" s="23" t="s">
        <v>48</v>
      </c>
      <c r="B21" s="17" t="s">
        <v>32</v>
      </c>
      <c r="C21" s="18"/>
      <c r="D21" s="18"/>
      <c r="E21" s="19"/>
      <c r="F21" s="20"/>
      <c r="G21" s="20"/>
      <c r="H21" s="20"/>
      <c r="I21" s="20"/>
      <c r="J21" s="20"/>
      <c r="K21" s="20"/>
      <c r="L21" s="20"/>
      <c r="M21" s="20"/>
      <c r="N21" s="20"/>
      <c r="O21" s="20"/>
      <c r="P21" s="20"/>
      <c r="Q21" s="20"/>
      <c r="R21" s="20"/>
      <c r="S21" s="20"/>
      <c r="T21" s="20"/>
      <c r="U21" s="20"/>
      <c r="V21" s="20"/>
      <c r="W21" s="20"/>
      <c r="X21" s="20"/>
      <c r="Y21" s="20"/>
      <c r="Z21" s="21"/>
      <c r="AA21" s="22"/>
    </row>
    <row r="22" spans="1:27" ht="13.5" x14ac:dyDescent="0.25">
      <c r="A22" s="23" t="s">
        <v>49</v>
      </c>
      <c r="B22" s="17" t="s">
        <v>32</v>
      </c>
      <c r="C22" s="18"/>
      <c r="D22" s="18"/>
      <c r="E22" s="19"/>
      <c r="F22" s="20"/>
      <c r="G22" s="20"/>
      <c r="H22" s="20"/>
      <c r="I22" s="20"/>
      <c r="J22" s="20"/>
      <c r="K22" s="20"/>
      <c r="L22" s="20"/>
      <c r="M22" s="20"/>
      <c r="N22" s="20"/>
      <c r="O22" s="20"/>
      <c r="P22" s="20"/>
      <c r="Q22" s="20"/>
      <c r="R22" s="20"/>
      <c r="S22" s="20"/>
      <c r="T22" s="20"/>
      <c r="U22" s="20"/>
      <c r="V22" s="20"/>
      <c r="W22" s="20"/>
      <c r="X22" s="20"/>
      <c r="Y22" s="20"/>
      <c r="Z22" s="21"/>
      <c r="AA22" s="22"/>
    </row>
    <row r="23" spans="1:27" ht="13.5" x14ac:dyDescent="0.25">
      <c r="A23" s="23" t="s">
        <v>50</v>
      </c>
      <c r="B23" s="17" t="s">
        <v>32</v>
      </c>
      <c r="C23" s="18"/>
      <c r="D23" s="18"/>
      <c r="E23" s="19"/>
      <c r="F23" s="20"/>
      <c r="G23" s="24"/>
      <c r="H23" s="24"/>
      <c r="I23" s="24"/>
      <c r="J23" s="20"/>
      <c r="K23" s="24"/>
      <c r="L23" s="24"/>
      <c r="M23" s="20"/>
      <c r="N23" s="24"/>
      <c r="O23" s="24"/>
      <c r="P23" s="24"/>
      <c r="Q23" s="20"/>
      <c r="R23" s="24"/>
      <c r="S23" s="24"/>
      <c r="T23" s="20"/>
      <c r="U23" s="24"/>
      <c r="V23" s="24"/>
      <c r="W23" s="24"/>
      <c r="X23" s="20"/>
      <c r="Y23" s="24"/>
      <c r="Z23" s="25"/>
      <c r="AA23" s="26"/>
    </row>
    <row r="24" spans="1:27" ht="13.5" x14ac:dyDescent="0.25">
      <c r="A24" s="27" t="s">
        <v>51</v>
      </c>
      <c r="B24" s="35" t="s">
        <v>32</v>
      </c>
      <c r="C24" s="29">
        <f t="shared" ref="C24:Y24" si="1">SUM(C15:C23)</f>
        <v>-2282096</v>
      </c>
      <c r="D24" s="29">
        <f>SUM(D15:D23)</f>
        <v>0</v>
      </c>
      <c r="E24" s="36">
        <f t="shared" si="1"/>
        <v>4000000</v>
      </c>
      <c r="F24" s="37">
        <f t="shared" si="1"/>
        <v>4000000</v>
      </c>
      <c r="G24" s="37">
        <f t="shared" si="1"/>
        <v>48185</v>
      </c>
      <c r="H24" s="37">
        <f t="shared" si="1"/>
        <v>-2330282</v>
      </c>
      <c r="I24" s="37">
        <f t="shared" si="1"/>
        <v>2330282</v>
      </c>
      <c r="J24" s="37">
        <f t="shared" si="1"/>
        <v>48185</v>
      </c>
      <c r="K24" s="37">
        <f t="shared" si="1"/>
        <v>0</v>
      </c>
      <c r="L24" s="37">
        <f t="shared" si="1"/>
        <v>0</v>
      </c>
      <c r="M24" s="37">
        <f t="shared" si="1"/>
        <v>0</v>
      </c>
      <c r="N24" s="37">
        <f t="shared" si="1"/>
        <v>0</v>
      </c>
      <c r="O24" s="37">
        <f t="shared" si="1"/>
        <v>0</v>
      </c>
      <c r="P24" s="37">
        <f t="shared" si="1"/>
        <v>0</v>
      </c>
      <c r="Q24" s="37">
        <f t="shared" si="1"/>
        <v>0</v>
      </c>
      <c r="R24" s="37">
        <f t="shared" si="1"/>
        <v>0</v>
      </c>
      <c r="S24" s="37">
        <f t="shared" si="1"/>
        <v>0</v>
      </c>
      <c r="T24" s="37">
        <f t="shared" si="1"/>
        <v>0</v>
      </c>
      <c r="U24" s="37">
        <f t="shared" si="1"/>
        <v>0</v>
      </c>
      <c r="V24" s="37">
        <f t="shared" si="1"/>
        <v>0</v>
      </c>
      <c r="W24" s="37">
        <f t="shared" si="1"/>
        <v>48185</v>
      </c>
      <c r="X24" s="37">
        <f t="shared" si="1"/>
        <v>1999998</v>
      </c>
      <c r="Y24" s="37">
        <f t="shared" si="1"/>
        <v>-1951813</v>
      </c>
      <c r="Z24" s="38">
        <f>+IF(X24&lt;&gt;0,+(Y24/X24)*100,0)</f>
        <v>-97.590747590747597</v>
      </c>
      <c r="AA24" s="39">
        <f>SUM(AA15:AA23)</f>
        <v>4000000</v>
      </c>
    </row>
    <row r="25" spans="1:27" ht="13.5" x14ac:dyDescent="0.25">
      <c r="A25" s="27" t="s">
        <v>52</v>
      </c>
      <c r="B25" s="28" t="s">
        <v>32</v>
      </c>
      <c r="C25" s="29">
        <f t="shared" ref="C25:Y25" si="2">+C12+C24</f>
        <v>311964337</v>
      </c>
      <c r="D25" s="29">
        <f>+D12+D24</f>
        <v>0</v>
      </c>
      <c r="E25" s="30">
        <f t="shared" si="2"/>
        <v>79599844</v>
      </c>
      <c r="F25" s="31">
        <f t="shared" si="2"/>
        <v>79501844</v>
      </c>
      <c r="G25" s="31">
        <f t="shared" si="2"/>
        <v>331172443</v>
      </c>
      <c r="H25" s="31">
        <f t="shared" si="2"/>
        <v>26785604</v>
      </c>
      <c r="I25" s="31">
        <f t="shared" si="2"/>
        <v>-11437399</v>
      </c>
      <c r="J25" s="31">
        <f t="shared" si="2"/>
        <v>346520648</v>
      </c>
      <c r="K25" s="31">
        <f t="shared" si="2"/>
        <v>3732063</v>
      </c>
      <c r="L25" s="31">
        <f t="shared" si="2"/>
        <v>3334904</v>
      </c>
      <c r="M25" s="31">
        <f t="shared" si="2"/>
        <v>21878004</v>
      </c>
      <c r="N25" s="31">
        <f t="shared" si="2"/>
        <v>28944971</v>
      </c>
      <c r="O25" s="31">
        <f t="shared" si="2"/>
        <v>0</v>
      </c>
      <c r="P25" s="31">
        <f t="shared" si="2"/>
        <v>0</v>
      </c>
      <c r="Q25" s="31">
        <f t="shared" si="2"/>
        <v>0</v>
      </c>
      <c r="R25" s="31">
        <f t="shared" si="2"/>
        <v>0</v>
      </c>
      <c r="S25" s="31">
        <f t="shared" si="2"/>
        <v>0</v>
      </c>
      <c r="T25" s="31">
        <f t="shared" si="2"/>
        <v>0</v>
      </c>
      <c r="U25" s="31">
        <f t="shared" si="2"/>
        <v>0</v>
      </c>
      <c r="V25" s="31">
        <f t="shared" si="2"/>
        <v>0</v>
      </c>
      <c r="W25" s="31">
        <f t="shared" si="2"/>
        <v>375465619</v>
      </c>
      <c r="X25" s="31">
        <f t="shared" si="2"/>
        <v>39701920</v>
      </c>
      <c r="Y25" s="31">
        <f t="shared" si="2"/>
        <v>335763699</v>
      </c>
      <c r="Z25" s="32">
        <f>+IF(X25&lt;&gt;0,+(Y25/X25)*100,0)</f>
        <v>845.71148951990233</v>
      </c>
      <c r="AA25" s="33">
        <f>+AA12+AA24</f>
        <v>79501844</v>
      </c>
    </row>
    <row r="26" spans="1:27" ht="5.0999999999999996" customHeight="1" x14ac:dyDescent="0.25">
      <c r="A26" s="34" t="s">
        <v>41</v>
      </c>
      <c r="B26" s="17"/>
      <c r="C26" s="18"/>
      <c r="D26" s="18"/>
      <c r="E26" s="19"/>
      <c r="F26" s="20"/>
      <c r="G26" s="20"/>
      <c r="H26" s="20"/>
      <c r="I26" s="20"/>
      <c r="J26" s="20"/>
      <c r="K26" s="20"/>
      <c r="L26" s="20"/>
      <c r="M26" s="20"/>
      <c r="N26" s="20"/>
      <c r="O26" s="20"/>
      <c r="P26" s="20"/>
      <c r="Q26" s="20"/>
      <c r="R26" s="20"/>
      <c r="S26" s="20"/>
      <c r="T26" s="20"/>
      <c r="U26" s="20"/>
      <c r="V26" s="20"/>
      <c r="W26" s="20"/>
      <c r="X26" s="20"/>
      <c r="Y26" s="20"/>
      <c r="Z26" s="21"/>
      <c r="AA26" s="22"/>
    </row>
    <row r="27" spans="1:27" ht="13.5" x14ac:dyDescent="0.25">
      <c r="A27" s="10" t="s">
        <v>53</v>
      </c>
      <c r="B27" s="17" t="s">
        <v>32</v>
      </c>
      <c r="C27" s="18"/>
      <c r="D27" s="18"/>
      <c r="E27" s="19"/>
      <c r="F27" s="20"/>
      <c r="G27" s="20"/>
      <c r="H27" s="20"/>
      <c r="I27" s="20"/>
      <c r="J27" s="20"/>
      <c r="K27" s="20"/>
      <c r="L27" s="20"/>
      <c r="M27" s="20"/>
      <c r="N27" s="20"/>
      <c r="O27" s="20"/>
      <c r="P27" s="20"/>
      <c r="Q27" s="20"/>
      <c r="R27" s="20"/>
      <c r="S27" s="20"/>
      <c r="T27" s="20"/>
      <c r="U27" s="20"/>
      <c r="V27" s="20"/>
      <c r="W27" s="20"/>
      <c r="X27" s="20"/>
      <c r="Y27" s="20"/>
      <c r="Z27" s="21"/>
      <c r="AA27" s="22"/>
    </row>
    <row r="28" spans="1:27" ht="13.5" x14ac:dyDescent="0.25">
      <c r="A28" s="10" t="s">
        <v>54</v>
      </c>
      <c r="B28" s="40" t="s">
        <v>32</v>
      </c>
      <c r="C28" s="18"/>
      <c r="D28" s="18"/>
      <c r="E28" s="19"/>
      <c r="F28" s="20"/>
      <c r="G28" s="20"/>
      <c r="H28" s="20"/>
      <c r="I28" s="20"/>
      <c r="J28" s="20"/>
      <c r="K28" s="20"/>
      <c r="L28" s="20"/>
      <c r="M28" s="20"/>
      <c r="N28" s="20"/>
      <c r="O28" s="20"/>
      <c r="P28" s="20"/>
      <c r="Q28" s="20"/>
      <c r="R28" s="20"/>
      <c r="S28" s="20"/>
      <c r="T28" s="20"/>
      <c r="U28" s="20"/>
      <c r="V28" s="20"/>
      <c r="W28" s="20"/>
      <c r="X28" s="20"/>
      <c r="Y28" s="20"/>
      <c r="Z28" s="21"/>
      <c r="AA28" s="22"/>
    </row>
    <row r="29" spans="1:27" ht="13.5" x14ac:dyDescent="0.25">
      <c r="A29" s="23" t="s">
        <v>55</v>
      </c>
      <c r="B29" s="17" t="s">
        <v>32</v>
      </c>
      <c r="C29" s="18"/>
      <c r="D29" s="18"/>
      <c r="E29" s="19"/>
      <c r="F29" s="20"/>
      <c r="G29" s="20"/>
      <c r="H29" s="20"/>
      <c r="I29" s="20"/>
      <c r="J29" s="20"/>
      <c r="K29" s="20"/>
      <c r="L29" s="20"/>
      <c r="M29" s="20"/>
      <c r="N29" s="20"/>
      <c r="O29" s="20"/>
      <c r="P29" s="20"/>
      <c r="Q29" s="20"/>
      <c r="R29" s="20"/>
      <c r="S29" s="20"/>
      <c r="T29" s="20"/>
      <c r="U29" s="20"/>
      <c r="V29" s="20"/>
      <c r="W29" s="20"/>
      <c r="X29" s="20"/>
      <c r="Y29" s="20"/>
      <c r="Z29" s="21"/>
      <c r="AA29" s="22"/>
    </row>
    <row r="30" spans="1:27" ht="13.5" x14ac:dyDescent="0.25">
      <c r="A30" s="23" t="s">
        <v>56</v>
      </c>
      <c r="B30" s="17" t="s">
        <v>32</v>
      </c>
      <c r="C30" s="18"/>
      <c r="D30" s="18"/>
      <c r="E30" s="19"/>
      <c r="F30" s="20"/>
      <c r="G30" s="20"/>
      <c r="H30" s="20"/>
      <c r="I30" s="20"/>
      <c r="J30" s="20"/>
      <c r="K30" s="20"/>
      <c r="L30" s="20"/>
      <c r="M30" s="20"/>
      <c r="N30" s="20"/>
      <c r="O30" s="20"/>
      <c r="P30" s="20"/>
      <c r="Q30" s="20"/>
      <c r="R30" s="20"/>
      <c r="S30" s="20"/>
      <c r="T30" s="20"/>
      <c r="U30" s="20"/>
      <c r="V30" s="20"/>
      <c r="W30" s="20"/>
      <c r="X30" s="20"/>
      <c r="Y30" s="20"/>
      <c r="Z30" s="21"/>
      <c r="AA30" s="22"/>
    </row>
    <row r="31" spans="1:27" ht="13.5" x14ac:dyDescent="0.25">
      <c r="A31" s="23" t="s">
        <v>57</v>
      </c>
      <c r="B31" s="17" t="s">
        <v>32</v>
      </c>
      <c r="C31" s="18">
        <v>-12476</v>
      </c>
      <c r="D31" s="18"/>
      <c r="E31" s="19"/>
      <c r="F31" s="20"/>
      <c r="G31" s="20">
        <v>-12475</v>
      </c>
      <c r="H31" s="20">
        <v>-2268</v>
      </c>
      <c r="I31" s="20">
        <v>-6313</v>
      </c>
      <c r="J31" s="20">
        <v>-21056</v>
      </c>
      <c r="K31" s="20">
        <v>-3159</v>
      </c>
      <c r="L31" s="20">
        <v>-3623</v>
      </c>
      <c r="M31" s="20">
        <v>-469</v>
      </c>
      <c r="N31" s="20">
        <v>-7251</v>
      </c>
      <c r="O31" s="20"/>
      <c r="P31" s="20"/>
      <c r="Q31" s="20"/>
      <c r="R31" s="20"/>
      <c r="S31" s="20"/>
      <c r="T31" s="20"/>
      <c r="U31" s="20"/>
      <c r="V31" s="20"/>
      <c r="W31" s="20">
        <v>-28307</v>
      </c>
      <c r="X31" s="20"/>
      <c r="Y31" s="20">
        <v>-28307</v>
      </c>
      <c r="Z31" s="21"/>
      <c r="AA31" s="22"/>
    </row>
    <row r="32" spans="1:27" ht="13.5" x14ac:dyDescent="0.25">
      <c r="A32" s="23" t="s">
        <v>58</v>
      </c>
      <c r="B32" s="17" t="s">
        <v>32</v>
      </c>
      <c r="C32" s="18">
        <v>16016883</v>
      </c>
      <c r="D32" s="18"/>
      <c r="E32" s="19">
        <v>26616112</v>
      </c>
      <c r="F32" s="20">
        <v>26518112</v>
      </c>
      <c r="G32" s="20">
        <v>16427968</v>
      </c>
      <c r="H32" s="20">
        <v>471724</v>
      </c>
      <c r="I32" s="20">
        <v>523490</v>
      </c>
      <c r="J32" s="20">
        <v>17423182</v>
      </c>
      <c r="K32" s="20">
        <v>529571</v>
      </c>
      <c r="L32" s="20">
        <v>332269</v>
      </c>
      <c r="M32" s="20">
        <v>360410</v>
      </c>
      <c r="N32" s="20">
        <v>1222250</v>
      </c>
      <c r="O32" s="20"/>
      <c r="P32" s="20"/>
      <c r="Q32" s="20"/>
      <c r="R32" s="20"/>
      <c r="S32" s="20"/>
      <c r="T32" s="20"/>
      <c r="U32" s="20"/>
      <c r="V32" s="20"/>
      <c r="W32" s="20">
        <v>18645432</v>
      </c>
      <c r="X32" s="20">
        <v>13210054</v>
      </c>
      <c r="Y32" s="20">
        <v>5435378</v>
      </c>
      <c r="Z32" s="21">
        <v>41.145766701634983</v>
      </c>
      <c r="AA32" s="22">
        <v>26518112</v>
      </c>
    </row>
    <row r="33" spans="1:27" ht="13.5" x14ac:dyDescent="0.25">
      <c r="A33" s="23" t="s">
        <v>59</v>
      </c>
      <c r="B33" s="17" t="s">
        <v>32</v>
      </c>
      <c r="C33" s="18"/>
      <c r="D33" s="18"/>
      <c r="E33" s="19"/>
      <c r="F33" s="20"/>
      <c r="G33" s="20"/>
      <c r="H33" s="20"/>
      <c r="I33" s="20"/>
      <c r="J33" s="20"/>
      <c r="K33" s="20"/>
      <c r="L33" s="20"/>
      <c r="M33" s="20"/>
      <c r="N33" s="20"/>
      <c r="O33" s="20"/>
      <c r="P33" s="20"/>
      <c r="Q33" s="20"/>
      <c r="R33" s="20"/>
      <c r="S33" s="20"/>
      <c r="T33" s="20"/>
      <c r="U33" s="20"/>
      <c r="V33" s="20"/>
      <c r="W33" s="20"/>
      <c r="X33" s="20"/>
      <c r="Y33" s="20"/>
      <c r="Z33" s="21"/>
      <c r="AA33" s="22"/>
    </row>
    <row r="34" spans="1:27" ht="13.5" x14ac:dyDescent="0.25">
      <c r="A34" s="27" t="s">
        <v>60</v>
      </c>
      <c r="B34" s="28" t="s">
        <v>32</v>
      </c>
      <c r="C34" s="29">
        <f t="shared" ref="C34:Y34" si="3">SUM(C29:C33)</f>
        <v>16004407</v>
      </c>
      <c r="D34" s="29">
        <f>SUM(D29:D33)</f>
        <v>0</v>
      </c>
      <c r="E34" s="30">
        <f t="shared" si="3"/>
        <v>26616112</v>
      </c>
      <c r="F34" s="31">
        <f t="shared" si="3"/>
        <v>26518112</v>
      </c>
      <c r="G34" s="31">
        <f t="shared" si="3"/>
        <v>16415493</v>
      </c>
      <c r="H34" s="31">
        <f t="shared" si="3"/>
        <v>469456</v>
      </c>
      <c r="I34" s="31">
        <f t="shared" si="3"/>
        <v>517177</v>
      </c>
      <c r="J34" s="31">
        <f t="shared" si="3"/>
        <v>17402126</v>
      </c>
      <c r="K34" s="31">
        <f t="shared" si="3"/>
        <v>526412</v>
      </c>
      <c r="L34" s="31">
        <f t="shared" si="3"/>
        <v>328646</v>
      </c>
      <c r="M34" s="31">
        <f t="shared" si="3"/>
        <v>359941</v>
      </c>
      <c r="N34" s="31">
        <f t="shared" si="3"/>
        <v>1214999</v>
      </c>
      <c r="O34" s="31">
        <f t="shared" si="3"/>
        <v>0</v>
      </c>
      <c r="P34" s="31">
        <f t="shared" si="3"/>
        <v>0</v>
      </c>
      <c r="Q34" s="31">
        <f t="shared" si="3"/>
        <v>0</v>
      </c>
      <c r="R34" s="31">
        <f t="shared" si="3"/>
        <v>0</v>
      </c>
      <c r="S34" s="31">
        <f t="shared" si="3"/>
        <v>0</v>
      </c>
      <c r="T34" s="31">
        <f t="shared" si="3"/>
        <v>0</v>
      </c>
      <c r="U34" s="31">
        <f t="shared" si="3"/>
        <v>0</v>
      </c>
      <c r="V34" s="31">
        <f t="shared" si="3"/>
        <v>0</v>
      </c>
      <c r="W34" s="31">
        <f t="shared" si="3"/>
        <v>18617125</v>
      </c>
      <c r="X34" s="31">
        <f t="shared" si="3"/>
        <v>13210054</v>
      </c>
      <c r="Y34" s="31">
        <f t="shared" si="3"/>
        <v>5407071</v>
      </c>
      <c r="Z34" s="32">
        <f>+IF(X34&lt;&gt;0,+(Y34/X34)*100,0)</f>
        <v>40.931482944732856</v>
      </c>
      <c r="AA34" s="33">
        <f>SUM(AA29:AA33)</f>
        <v>26518112</v>
      </c>
    </row>
    <row r="35" spans="1:27" ht="5.0999999999999996" customHeight="1" x14ac:dyDescent="0.25">
      <c r="A35" s="34" t="s">
        <v>41</v>
      </c>
      <c r="B35" s="17"/>
      <c r="C35" s="18"/>
      <c r="D35" s="18"/>
      <c r="E35" s="19"/>
      <c r="F35" s="20"/>
      <c r="G35" s="20"/>
      <c r="H35" s="20"/>
      <c r="I35" s="20"/>
      <c r="J35" s="20"/>
      <c r="K35" s="20"/>
      <c r="L35" s="20"/>
      <c r="M35" s="20"/>
      <c r="N35" s="20"/>
      <c r="O35" s="20"/>
      <c r="P35" s="20"/>
      <c r="Q35" s="20"/>
      <c r="R35" s="20"/>
      <c r="S35" s="20"/>
      <c r="T35" s="20"/>
      <c r="U35" s="20"/>
      <c r="V35" s="20"/>
      <c r="W35" s="20"/>
      <c r="X35" s="20"/>
      <c r="Y35" s="20"/>
      <c r="Z35" s="21"/>
      <c r="AA35" s="22"/>
    </row>
    <row r="36" spans="1:27" ht="13.5" x14ac:dyDescent="0.25">
      <c r="A36" s="10" t="s">
        <v>61</v>
      </c>
      <c r="B36" s="17" t="s">
        <v>32</v>
      </c>
      <c r="C36" s="18"/>
      <c r="D36" s="18"/>
      <c r="E36" s="19"/>
      <c r="F36" s="20"/>
      <c r="G36" s="20"/>
      <c r="H36" s="20"/>
      <c r="I36" s="20"/>
      <c r="J36" s="20"/>
      <c r="K36" s="20"/>
      <c r="L36" s="20"/>
      <c r="M36" s="20"/>
      <c r="N36" s="20"/>
      <c r="O36" s="20"/>
      <c r="P36" s="20"/>
      <c r="Q36" s="20"/>
      <c r="R36" s="20"/>
      <c r="S36" s="20"/>
      <c r="T36" s="20"/>
      <c r="U36" s="20"/>
      <c r="V36" s="20"/>
      <c r="W36" s="20"/>
      <c r="X36" s="20"/>
      <c r="Y36" s="20"/>
      <c r="Z36" s="21"/>
      <c r="AA36" s="22"/>
    </row>
    <row r="37" spans="1:27" ht="13.5" x14ac:dyDescent="0.25">
      <c r="A37" s="23" t="s">
        <v>62</v>
      </c>
      <c r="B37" s="17" t="s">
        <v>32</v>
      </c>
      <c r="C37" s="18"/>
      <c r="D37" s="18"/>
      <c r="E37" s="19"/>
      <c r="F37" s="20"/>
      <c r="G37" s="20"/>
      <c r="H37" s="20"/>
      <c r="I37" s="20"/>
      <c r="J37" s="20"/>
      <c r="K37" s="20"/>
      <c r="L37" s="20"/>
      <c r="M37" s="20"/>
      <c r="N37" s="20"/>
      <c r="O37" s="20"/>
      <c r="P37" s="20"/>
      <c r="Q37" s="20"/>
      <c r="R37" s="20"/>
      <c r="S37" s="20"/>
      <c r="T37" s="20"/>
      <c r="U37" s="20"/>
      <c r="V37" s="20"/>
      <c r="W37" s="20"/>
      <c r="X37" s="20"/>
      <c r="Y37" s="20"/>
      <c r="Z37" s="21"/>
      <c r="AA37" s="22"/>
    </row>
    <row r="38" spans="1:27" ht="13.5" x14ac:dyDescent="0.25">
      <c r="A38" s="23" t="s">
        <v>59</v>
      </c>
      <c r="B38" s="17" t="s">
        <v>32</v>
      </c>
      <c r="C38" s="18"/>
      <c r="D38" s="18"/>
      <c r="E38" s="19"/>
      <c r="F38" s="20"/>
      <c r="G38" s="20"/>
      <c r="H38" s="20"/>
      <c r="I38" s="20"/>
      <c r="J38" s="20"/>
      <c r="K38" s="20"/>
      <c r="L38" s="20"/>
      <c r="M38" s="20"/>
      <c r="N38" s="20"/>
      <c r="O38" s="20"/>
      <c r="P38" s="20"/>
      <c r="Q38" s="20"/>
      <c r="R38" s="20"/>
      <c r="S38" s="20"/>
      <c r="T38" s="20"/>
      <c r="U38" s="20"/>
      <c r="V38" s="20"/>
      <c r="W38" s="20"/>
      <c r="X38" s="20"/>
      <c r="Y38" s="20"/>
      <c r="Z38" s="21"/>
      <c r="AA38" s="22"/>
    </row>
    <row r="39" spans="1:27" ht="13.5" x14ac:dyDescent="0.25">
      <c r="A39" s="27" t="s">
        <v>63</v>
      </c>
      <c r="B39" s="35" t="s">
        <v>32</v>
      </c>
      <c r="C39" s="29">
        <f t="shared" ref="C39:Y39" si="4">SUM(C37:C38)</f>
        <v>0</v>
      </c>
      <c r="D39" s="29">
        <f>SUM(D37:D38)</f>
        <v>0</v>
      </c>
      <c r="E39" s="36">
        <f t="shared" si="4"/>
        <v>0</v>
      </c>
      <c r="F39" s="37">
        <f t="shared" si="4"/>
        <v>0</v>
      </c>
      <c r="G39" s="37">
        <f t="shared" si="4"/>
        <v>0</v>
      </c>
      <c r="H39" s="37">
        <f t="shared" si="4"/>
        <v>0</v>
      </c>
      <c r="I39" s="37">
        <f t="shared" si="4"/>
        <v>0</v>
      </c>
      <c r="J39" s="37">
        <f t="shared" si="4"/>
        <v>0</v>
      </c>
      <c r="K39" s="37">
        <f t="shared" si="4"/>
        <v>0</v>
      </c>
      <c r="L39" s="37">
        <f t="shared" si="4"/>
        <v>0</v>
      </c>
      <c r="M39" s="37">
        <f t="shared" si="4"/>
        <v>0</v>
      </c>
      <c r="N39" s="37">
        <f t="shared" si="4"/>
        <v>0</v>
      </c>
      <c r="O39" s="37">
        <f t="shared" si="4"/>
        <v>0</v>
      </c>
      <c r="P39" s="37">
        <f t="shared" si="4"/>
        <v>0</v>
      </c>
      <c r="Q39" s="37">
        <f t="shared" si="4"/>
        <v>0</v>
      </c>
      <c r="R39" s="37">
        <f t="shared" si="4"/>
        <v>0</v>
      </c>
      <c r="S39" s="37">
        <f t="shared" si="4"/>
        <v>0</v>
      </c>
      <c r="T39" s="37">
        <f t="shared" si="4"/>
        <v>0</v>
      </c>
      <c r="U39" s="37">
        <f t="shared" si="4"/>
        <v>0</v>
      </c>
      <c r="V39" s="37">
        <f t="shared" si="4"/>
        <v>0</v>
      </c>
      <c r="W39" s="37">
        <f t="shared" si="4"/>
        <v>0</v>
      </c>
      <c r="X39" s="37">
        <f t="shared" si="4"/>
        <v>0</v>
      </c>
      <c r="Y39" s="37">
        <f t="shared" si="4"/>
        <v>0</v>
      </c>
      <c r="Z39" s="38">
        <f>+IF(X39&lt;&gt;0,+(Y39/X39)*100,0)</f>
        <v>0</v>
      </c>
      <c r="AA39" s="39">
        <f>SUM(AA37:AA38)</f>
        <v>0</v>
      </c>
    </row>
    <row r="40" spans="1:27" ht="13.5" x14ac:dyDescent="0.25">
      <c r="A40" s="27" t="s">
        <v>64</v>
      </c>
      <c r="B40" s="28" t="s">
        <v>32</v>
      </c>
      <c r="C40" s="29">
        <f t="shared" ref="C40:Y40" si="5">+C34+C39</f>
        <v>16004407</v>
      </c>
      <c r="D40" s="29">
        <f>+D34+D39</f>
        <v>0</v>
      </c>
      <c r="E40" s="30">
        <f t="shared" si="5"/>
        <v>26616112</v>
      </c>
      <c r="F40" s="31">
        <f t="shared" si="5"/>
        <v>26518112</v>
      </c>
      <c r="G40" s="31">
        <f t="shared" si="5"/>
        <v>16415493</v>
      </c>
      <c r="H40" s="31">
        <f t="shared" si="5"/>
        <v>469456</v>
      </c>
      <c r="I40" s="31">
        <f t="shared" si="5"/>
        <v>517177</v>
      </c>
      <c r="J40" s="31">
        <f t="shared" si="5"/>
        <v>17402126</v>
      </c>
      <c r="K40" s="31">
        <f t="shared" si="5"/>
        <v>526412</v>
      </c>
      <c r="L40" s="31">
        <f t="shared" si="5"/>
        <v>328646</v>
      </c>
      <c r="M40" s="31">
        <f t="shared" si="5"/>
        <v>359941</v>
      </c>
      <c r="N40" s="31">
        <f t="shared" si="5"/>
        <v>1214999</v>
      </c>
      <c r="O40" s="31">
        <f t="shared" si="5"/>
        <v>0</v>
      </c>
      <c r="P40" s="31">
        <f t="shared" si="5"/>
        <v>0</v>
      </c>
      <c r="Q40" s="31">
        <f t="shared" si="5"/>
        <v>0</v>
      </c>
      <c r="R40" s="31">
        <f t="shared" si="5"/>
        <v>0</v>
      </c>
      <c r="S40" s="31">
        <f t="shared" si="5"/>
        <v>0</v>
      </c>
      <c r="T40" s="31">
        <f t="shared" si="5"/>
        <v>0</v>
      </c>
      <c r="U40" s="31">
        <f t="shared" si="5"/>
        <v>0</v>
      </c>
      <c r="V40" s="31">
        <f t="shared" si="5"/>
        <v>0</v>
      </c>
      <c r="W40" s="31">
        <f t="shared" si="5"/>
        <v>18617125</v>
      </c>
      <c r="X40" s="31">
        <f t="shared" si="5"/>
        <v>13210054</v>
      </c>
      <c r="Y40" s="31">
        <f t="shared" si="5"/>
        <v>5407071</v>
      </c>
      <c r="Z40" s="32">
        <f>+IF(X40&lt;&gt;0,+(Y40/X40)*100,0)</f>
        <v>40.931482944732856</v>
      </c>
      <c r="AA40" s="33">
        <f>+AA34+AA39</f>
        <v>26518112</v>
      </c>
    </row>
    <row r="41" spans="1:27" ht="5.0999999999999996" customHeight="1" x14ac:dyDescent="0.25">
      <c r="A41" s="34" t="s">
        <v>41</v>
      </c>
      <c r="B41" s="17"/>
      <c r="C41" s="18"/>
      <c r="D41" s="18"/>
      <c r="E41" s="19"/>
      <c r="F41" s="20"/>
      <c r="G41" s="20"/>
      <c r="H41" s="20"/>
      <c r="I41" s="20"/>
      <c r="J41" s="20"/>
      <c r="K41" s="20"/>
      <c r="L41" s="20"/>
      <c r="M41" s="20"/>
      <c r="N41" s="20"/>
      <c r="O41" s="20"/>
      <c r="P41" s="20"/>
      <c r="Q41" s="20"/>
      <c r="R41" s="20"/>
      <c r="S41" s="20"/>
      <c r="T41" s="20"/>
      <c r="U41" s="20"/>
      <c r="V41" s="20"/>
      <c r="W41" s="20"/>
      <c r="X41" s="20"/>
      <c r="Y41" s="20"/>
      <c r="Z41" s="21"/>
      <c r="AA41" s="22"/>
    </row>
    <row r="42" spans="1:27" ht="13.5" x14ac:dyDescent="0.25">
      <c r="A42" s="41" t="s">
        <v>65</v>
      </c>
      <c r="B42" s="42" t="s">
        <v>66</v>
      </c>
      <c r="C42" s="43">
        <f t="shared" ref="C42:Y42" si="6">+C25-C40</f>
        <v>295959930</v>
      </c>
      <c r="D42" s="43">
        <f>+D25-D40</f>
        <v>0</v>
      </c>
      <c r="E42" s="44">
        <f t="shared" si="6"/>
        <v>52983732</v>
      </c>
      <c r="F42" s="45">
        <f t="shared" si="6"/>
        <v>52983732</v>
      </c>
      <c r="G42" s="45">
        <f t="shared" si="6"/>
        <v>314756950</v>
      </c>
      <c r="H42" s="45">
        <f t="shared" si="6"/>
        <v>26316148</v>
      </c>
      <c r="I42" s="45">
        <f t="shared" si="6"/>
        <v>-11954576</v>
      </c>
      <c r="J42" s="45">
        <f t="shared" si="6"/>
        <v>329118522</v>
      </c>
      <c r="K42" s="45">
        <f t="shared" si="6"/>
        <v>3205651</v>
      </c>
      <c r="L42" s="45">
        <f t="shared" si="6"/>
        <v>3006258</v>
      </c>
      <c r="M42" s="45">
        <f t="shared" si="6"/>
        <v>21518063</v>
      </c>
      <c r="N42" s="45">
        <f t="shared" si="6"/>
        <v>27729972</v>
      </c>
      <c r="O42" s="45">
        <f t="shared" si="6"/>
        <v>0</v>
      </c>
      <c r="P42" s="45">
        <f t="shared" si="6"/>
        <v>0</v>
      </c>
      <c r="Q42" s="45">
        <f t="shared" si="6"/>
        <v>0</v>
      </c>
      <c r="R42" s="45">
        <f t="shared" si="6"/>
        <v>0</v>
      </c>
      <c r="S42" s="45">
        <f t="shared" si="6"/>
        <v>0</v>
      </c>
      <c r="T42" s="45">
        <f t="shared" si="6"/>
        <v>0</v>
      </c>
      <c r="U42" s="45">
        <f t="shared" si="6"/>
        <v>0</v>
      </c>
      <c r="V42" s="45">
        <f t="shared" si="6"/>
        <v>0</v>
      </c>
      <c r="W42" s="45">
        <f t="shared" si="6"/>
        <v>356848494</v>
      </c>
      <c r="X42" s="45">
        <f t="shared" si="6"/>
        <v>26491866</v>
      </c>
      <c r="Y42" s="45">
        <f t="shared" si="6"/>
        <v>330356628</v>
      </c>
      <c r="Z42" s="46">
        <f>+IF(X42&lt;&gt;0,+(Y42/X42)*100,0)</f>
        <v>1247.0115468649888</v>
      </c>
      <c r="AA42" s="47">
        <f>+AA25-AA40</f>
        <v>52983732</v>
      </c>
    </row>
    <row r="43" spans="1:27" ht="5.0999999999999996" customHeight="1" x14ac:dyDescent="0.25">
      <c r="A43" s="34" t="s">
        <v>41</v>
      </c>
      <c r="B43" s="17"/>
      <c r="C43" s="18"/>
      <c r="D43" s="18"/>
      <c r="E43" s="19"/>
      <c r="F43" s="20"/>
      <c r="G43" s="20"/>
      <c r="H43" s="20"/>
      <c r="I43" s="20"/>
      <c r="J43" s="20"/>
      <c r="K43" s="20"/>
      <c r="L43" s="20"/>
      <c r="M43" s="20"/>
      <c r="N43" s="20"/>
      <c r="O43" s="20"/>
      <c r="P43" s="20"/>
      <c r="Q43" s="20"/>
      <c r="R43" s="20"/>
      <c r="S43" s="20"/>
      <c r="T43" s="20"/>
      <c r="U43" s="20"/>
      <c r="V43" s="20"/>
      <c r="W43" s="20"/>
      <c r="X43" s="20"/>
      <c r="Y43" s="20"/>
      <c r="Z43" s="48"/>
      <c r="AA43" s="22"/>
    </row>
    <row r="44" spans="1:27" ht="13.5" x14ac:dyDescent="0.25">
      <c r="A44" s="10" t="s">
        <v>67</v>
      </c>
      <c r="B44" s="17" t="s">
        <v>32</v>
      </c>
      <c r="C44" s="18"/>
      <c r="D44" s="18"/>
      <c r="E44" s="19"/>
      <c r="F44" s="20"/>
      <c r="G44" s="20"/>
      <c r="H44" s="20"/>
      <c r="I44" s="20"/>
      <c r="J44" s="20"/>
      <c r="K44" s="20"/>
      <c r="L44" s="20"/>
      <c r="M44" s="20"/>
      <c r="N44" s="20"/>
      <c r="O44" s="20"/>
      <c r="P44" s="20"/>
      <c r="Q44" s="20"/>
      <c r="R44" s="20"/>
      <c r="S44" s="20"/>
      <c r="T44" s="20"/>
      <c r="U44" s="20"/>
      <c r="V44" s="20"/>
      <c r="W44" s="20"/>
      <c r="X44" s="20"/>
      <c r="Y44" s="20"/>
      <c r="Z44" s="48"/>
      <c r="AA44" s="22"/>
    </row>
    <row r="45" spans="1:27" ht="13.5" x14ac:dyDescent="0.25">
      <c r="A45" s="23" t="s">
        <v>68</v>
      </c>
      <c r="B45" s="17" t="s">
        <v>32</v>
      </c>
      <c r="C45" s="18"/>
      <c r="D45" s="18"/>
      <c r="E45" s="19">
        <v>52983732</v>
      </c>
      <c r="F45" s="20">
        <v>52983732</v>
      </c>
      <c r="G45" s="20"/>
      <c r="H45" s="20"/>
      <c r="I45" s="20"/>
      <c r="J45" s="20"/>
      <c r="K45" s="20"/>
      <c r="L45" s="20"/>
      <c r="M45" s="20"/>
      <c r="N45" s="20"/>
      <c r="O45" s="20"/>
      <c r="P45" s="20"/>
      <c r="Q45" s="20"/>
      <c r="R45" s="20"/>
      <c r="S45" s="20"/>
      <c r="T45" s="20"/>
      <c r="U45" s="20"/>
      <c r="V45" s="20"/>
      <c r="W45" s="20"/>
      <c r="X45" s="20">
        <v>26491866</v>
      </c>
      <c r="Y45" s="20">
        <v>-26491866</v>
      </c>
      <c r="Z45" s="48">
        <v>-100</v>
      </c>
      <c r="AA45" s="22">
        <v>52983732</v>
      </c>
    </row>
    <row r="46" spans="1:27" ht="13.5" x14ac:dyDescent="0.25">
      <c r="A46" s="23" t="s">
        <v>69</v>
      </c>
      <c r="B46" s="17" t="s">
        <v>32</v>
      </c>
      <c r="C46" s="18"/>
      <c r="D46" s="18"/>
      <c r="E46" s="19"/>
      <c r="F46" s="20"/>
      <c r="G46" s="20"/>
      <c r="H46" s="20"/>
      <c r="I46" s="20"/>
      <c r="J46" s="20"/>
      <c r="K46" s="20"/>
      <c r="L46" s="20"/>
      <c r="M46" s="20"/>
      <c r="N46" s="20"/>
      <c r="O46" s="20"/>
      <c r="P46" s="20"/>
      <c r="Q46" s="20"/>
      <c r="R46" s="20"/>
      <c r="S46" s="20"/>
      <c r="T46" s="20"/>
      <c r="U46" s="20"/>
      <c r="V46" s="20"/>
      <c r="W46" s="20"/>
      <c r="X46" s="20"/>
      <c r="Y46" s="20"/>
      <c r="Z46" s="48"/>
      <c r="AA46" s="22"/>
    </row>
    <row r="47" spans="1:27" ht="14.45" customHeight="1" x14ac:dyDescent="0.25">
      <c r="A47" s="23" t="s">
        <v>41</v>
      </c>
      <c r="B47" s="17"/>
      <c r="C47" s="18"/>
      <c r="D47" s="18"/>
      <c r="E47" s="19"/>
      <c r="F47" s="20"/>
      <c r="G47" s="20"/>
      <c r="H47" s="20"/>
      <c r="I47" s="20"/>
      <c r="J47" s="20"/>
      <c r="K47" s="20"/>
      <c r="L47" s="20"/>
      <c r="M47" s="20"/>
      <c r="N47" s="20"/>
      <c r="O47" s="20"/>
      <c r="P47" s="20"/>
      <c r="Q47" s="20"/>
      <c r="R47" s="20"/>
      <c r="S47" s="20"/>
      <c r="T47" s="20"/>
      <c r="U47" s="20"/>
      <c r="V47" s="20"/>
      <c r="W47" s="20"/>
      <c r="X47" s="20"/>
      <c r="Y47" s="20"/>
      <c r="Z47" s="48"/>
      <c r="AA47" s="22"/>
    </row>
    <row r="48" spans="1:27" ht="13.5" x14ac:dyDescent="0.25">
      <c r="A48" s="49" t="s">
        <v>70</v>
      </c>
      <c r="B48" s="50" t="s">
        <v>66</v>
      </c>
      <c r="C48" s="51">
        <f t="shared" ref="C48:Y48" si="7">SUM(C45:C47)</f>
        <v>0</v>
      </c>
      <c r="D48" s="51">
        <f>SUM(D45:D47)</f>
        <v>0</v>
      </c>
      <c r="E48" s="52">
        <f t="shared" si="7"/>
        <v>52983732</v>
      </c>
      <c r="F48" s="53">
        <f t="shared" si="7"/>
        <v>52983732</v>
      </c>
      <c r="G48" s="53">
        <f t="shared" si="7"/>
        <v>0</v>
      </c>
      <c r="H48" s="53">
        <f t="shared" si="7"/>
        <v>0</v>
      </c>
      <c r="I48" s="53">
        <f t="shared" si="7"/>
        <v>0</v>
      </c>
      <c r="J48" s="53">
        <f t="shared" si="7"/>
        <v>0</v>
      </c>
      <c r="K48" s="53">
        <f t="shared" si="7"/>
        <v>0</v>
      </c>
      <c r="L48" s="53">
        <f t="shared" si="7"/>
        <v>0</v>
      </c>
      <c r="M48" s="53">
        <f t="shared" si="7"/>
        <v>0</v>
      </c>
      <c r="N48" s="53">
        <f t="shared" si="7"/>
        <v>0</v>
      </c>
      <c r="O48" s="53">
        <f t="shared" si="7"/>
        <v>0</v>
      </c>
      <c r="P48" s="53">
        <f t="shared" si="7"/>
        <v>0</v>
      </c>
      <c r="Q48" s="53">
        <f t="shared" si="7"/>
        <v>0</v>
      </c>
      <c r="R48" s="53">
        <f t="shared" si="7"/>
        <v>0</v>
      </c>
      <c r="S48" s="53">
        <f t="shared" si="7"/>
        <v>0</v>
      </c>
      <c r="T48" s="53">
        <f t="shared" si="7"/>
        <v>0</v>
      </c>
      <c r="U48" s="53">
        <f t="shared" si="7"/>
        <v>0</v>
      </c>
      <c r="V48" s="53">
        <f t="shared" si="7"/>
        <v>0</v>
      </c>
      <c r="W48" s="53">
        <f t="shared" si="7"/>
        <v>0</v>
      </c>
      <c r="X48" s="53">
        <f t="shared" si="7"/>
        <v>26491866</v>
      </c>
      <c r="Y48" s="53">
        <f t="shared" si="7"/>
        <v>-26491866</v>
      </c>
      <c r="Z48" s="54">
        <f>+IF(X48&lt;&gt;0,+(Y48/X48)*100,0)</f>
        <v>-100</v>
      </c>
      <c r="AA48" s="55">
        <f>SUM(AA45:AA47)</f>
        <v>52983732</v>
      </c>
    </row>
    <row r="49" spans="1:27" ht="13.5" x14ac:dyDescent="0.25">
      <c r="A49" s="56" t="s">
        <v>328</v>
      </c>
      <c r="B49" s="57"/>
      <c r="C49" s="58"/>
      <c r="D49" s="58"/>
      <c r="E49" s="58"/>
      <c r="F49" s="58"/>
      <c r="G49" s="58"/>
      <c r="H49" s="59"/>
      <c r="I49" s="59"/>
      <c r="J49" s="59"/>
      <c r="K49" s="59"/>
      <c r="L49" s="59"/>
      <c r="M49" s="59"/>
      <c r="N49" s="59"/>
      <c r="O49" s="59"/>
      <c r="P49" s="59"/>
      <c r="Q49" s="59"/>
      <c r="R49" s="59"/>
      <c r="S49" s="59"/>
      <c r="T49" s="59"/>
      <c r="U49" s="59"/>
      <c r="V49" s="59"/>
      <c r="W49" s="59"/>
      <c r="X49" s="59"/>
      <c r="Y49" s="59"/>
      <c r="Z49" s="59"/>
      <c r="AA49" s="59"/>
    </row>
    <row r="50" spans="1:27" ht="13.5" x14ac:dyDescent="0.25">
      <c r="A50" s="60" t="s">
        <v>329</v>
      </c>
      <c r="B50" s="60"/>
      <c r="C50" s="60"/>
      <c r="D50" s="60"/>
      <c r="E50" s="60"/>
      <c r="F50" s="60"/>
      <c r="G50" s="60"/>
      <c r="H50" s="59"/>
      <c r="I50" s="59"/>
      <c r="J50" s="59"/>
      <c r="K50" s="59"/>
      <c r="L50" s="59"/>
      <c r="M50" s="59"/>
      <c r="N50" s="59"/>
      <c r="O50" s="59"/>
      <c r="P50" s="59"/>
      <c r="Q50" s="59"/>
      <c r="R50" s="59"/>
      <c r="S50" s="59"/>
      <c r="T50" s="59"/>
      <c r="U50" s="59"/>
      <c r="V50" s="59"/>
      <c r="W50" s="59"/>
      <c r="X50" s="59"/>
      <c r="Y50" s="59"/>
      <c r="Z50" s="59"/>
      <c r="AA50" s="59"/>
    </row>
    <row r="51" spans="1:27" ht="13.5" x14ac:dyDescent="0.25">
      <c r="A51" s="61" t="s">
        <v>330</v>
      </c>
      <c r="B51" s="62"/>
      <c r="C51" s="63"/>
      <c r="D51" s="63"/>
      <c r="E51" s="63"/>
      <c r="F51" s="63"/>
      <c r="G51" s="63"/>
      <c r="H51" s="59"/>
      <c r="I51" s="59"/>
      <c r="J51" s="59"/>
      <c r="K51" s="59"/>
      <c r="L51" s="59"/>
      <c r="M51" s="59"/>
      <c r="N51" s="59"/>
      <c r="O51" s="59"/>
      <c r="P51" s="59"/>
      <c r="Q51" s="59"/>
      <c r="R51" s="59"/>
      <c r="S51" s="59"/>
      <c r="T51" s="59"/>
      <c r="U51" s="59"/>
      <c r="V51" s="59"/>
      <c r="W51" s="59"/>
      <c r="X51" s="59"/>
      <c r="Y51" s="59"/>
      <c r="Z51" s="59"/>
      <c r="AA51" s="59"/>
    </row>
    <row r="52" spans="1:27" ht="13.5" x14ac:dyDescent="0.25">
      <c r="A52" s="59"/>
      <c r="B52" s="59"/>
      <c r="C52" s="59"/>
      <c r="D52" s="59"/>
      <c r="E52" s="59"/>
      <c r="F52" s="59"/>
      <c r="G52" s="59"/>
      <c r="H52" s="59"/>
      <c r="I52" s="59"/>
      <c r="J52" s="59"/>
      <c r="K52" s="59"/>
      <c r="L52" s="59"/>
      <c r="M52" s="59"/>
      <c r="N52" s="59"/>
      <c r="O52" s="59"/>
      <c r="P52" s="59"/>
      <c r="Q52" s="59"/>
      <c r="R52" s="59"/>
      <c r="S52" s="59"/>
      <c r="T52" s="59"/>
      <c r="U52" s="59"/>
      <c r="V52" s="59"/>
      <c r="W52" s="59"/>
      <c r="X52" s="59"/>
      <c r="Y52" s="59"/>
      <c r="Z52" s="59"/>
      <c r="AA52" s="59"/>
    </row>
    <row r="53" spans="1:27" ht="13.5" x14ac:dyDescent="0.25">
      <c r="A53" s="59"/>
      <c r="B53" s="59"/>
      <c r="C53" s="59"/>
      <c r="D53" s="59"/>
      <c r="E53" s="59"/>
      <c r="F53" s="59"/>
      <c r="G53" s="59"/>
      <c r="H53" s="59"/>
      <c r="I53" s="59"/>
      <c r="J53" s="59"/>
      <c r="K53" s="59"/>
      <c r="L53" s="59"/>
      <c r="M53" s="59"/>
      <c r="N53" s="59"/>
      <c r="O53" s="59"/>
      <c r="P53" s="59"/>
      <c r="Q53" s="59"/>
      <c r="R53" s="59"/>
      <c r="S53" s="59"/>
      <c r="T53" s="59"/>
      <c r="U53" s="59"/>
      <c r="V53" s="59"/>
      <c r="W53" s="59"/>
      <c r="X53" s="59"/>
      <c r="Y53" s="59"/>
      <c r="Z53" s="59"/>
      <c r="AA53" s="59"/>
    </row>
    <row r="54" spans="1:27" ht="13.5" x14ac:dyDescent="0.25">
      <c r="A54" s="59"/>
      <c r="B54" s="59"/>
      <c r="C54" s="59"/>
      <c r="D54" s="59"/>
      <c r="E54" s="59"/>
      <c r="F54" s="59"/>
      <c r="G54" s="59"/>
      <c r="H54" s="59"/>
      <c r="I54" s="59"/>
      <c r="J54" s="59"/>
      <c r="K54" s="59"/>
      <c r="L54" s="59"/>
      <c r="M54" s="59"/>
      <c r="N54" s="59"/>
      <c r="O54" s="59"/>
      <c r="P54" s="59"/>
      <c r="Q54" s="59"/>
      <c r="R54" s="59"/>
      <c r="S54" s="59"/>
      <c r="T54" s="59"/>
      <c r="U54" s="59"/>
      <c r="V54" s="59"/>
      <c r="W54" s="59"/>
      <c r="X54" s="59"/>
      <c r="Y54" s="59"/>
      <c r="Z54" s="59"/>
      <c r="AA54" s="59"/>
    </row>
  </sheetData>
  <mergeCells count="2">
    <mergeCell ref="A1:AA1"/>
    <mergeCell ref="E2:AA2"/>
  </mergeCells>
  <printOptions horizontalCentered="1"/>
  <pageMargins left="0.55118110236220497" right="0.22" top="0.59055118110236204" bottom="0.59055118110236204" header="0.31496062992126" footer="0.31496062992126"/>
  <pageSetup paperSize="9" orientation="landscape" r:id="rId1"/>
  <rowBreaks count="1" manualBreakCount="1">
    <brk id="48" max="16383" man="1"/>
  </rowBreaks>
</worksheet>
</file>

<file path=xl/worksheets/sheet9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AA54"/>
  <sheetViews>
    <sheetView showGridLines="0" workbookViewId="0">
      <selection activeCell="B2" sqref="B2"/>
    </sheetView>
  </sheetViews>
  <sheetFormatPr defaultRowHeight="12.75" x14ac:dyDescent="0.2"/>
  <cols>
    <col min="1" max="1" width="35.7109375" customWidth="1"/>
    <col min="2" max="2" width="3.42578125" bestFit="1" customWidth="1"/>
    <col min="3" max="3" width="9.7109375" customWidth="1"/>
    <col min="4" max="4" width="9.7109375" hidden="1" customWidth="1"/>
    <col min="5" max="6" width="9.7109375" customWidth="1"/>
    <col min="7" max="9" width="9.7109375" hidden="1" customWidth="1"/>
    <col min="10" max="10" width="9.7109375" customWidth="1"/>
    <col min="11" max="13" width="9.7109375" hidden="1" customWidth="1"/>
    <col min="14" max="14" width="9.7109375" customWidth="1"/>
    <col min="15" max="22" width="9.7109375" hidden="1" customWidth="1"/>
    <col min="23" max="27" width="9.7109375" customWidth="1"/>
  </cols>
  <sheetData>
    <row r="1" spans="1:27" ht="57.6" customHeight="1" x14ac:dyDescent="0.25">
      <c r="A1" s="64" t="s">
        <v>160</v>
      </c>
      <c r="B1" s="64"/>
      <c r="C1" s="64"/>
      <c r="D1" s="64"/>
      <c r="E1" s="64"/>
      <c r="F1" s="64"/>
      <c r="G1" s="64"/>
      <c r="H1" s="64"/>
      <c r="I1" s="64"/>
      <c r="J1" s="64"/>
      <c r="K1" s="64"/>
      <c r="L1" s="64"/>
      <c r="M1" s="64"/>
      <c r="N1" s="64"/>
      <c r="O1" s="64"/>
      <c r="P1" s="64"/>
      <c r="Q1" s="64"/>
      <c r="R1" s="64"/>
      <c r="S1" s="64"/>
      <c r="T1" s="64"/>
      <c r="U1" s="64"/>
      <c r="V1" s="64"/>
      <c r="W1" s="64"/>
      <c r="X1" s="64"/>
      <c r="Y1" s="64"/>
      <c r="Z1" s="64"/>
      <c r="AA1" s="64"/>
    </row>
    <row r="2" spans="1:27" ht="24.95" customHeight="1" x14ac:dyDescent="0.2">
      <c r="A2" s="2" t="s">
        <v>1</v>
      </c>
      <c r="B2" s="1" t="s">
        <v>331</v>
      </c>
      <c r="C2" s="3" t="s">
        <v>2</v>
      </c>
      <c r="D2" s="3" t="s">
        <v>3</v>
      </c>
      <c r="E2" s="65" t="s">
        <v>4</v>
      </c>
      <c r="F2" s="66"/>
      <c r="G2" s="66"/>
      <c r="H2" s="66"/>
      <c r="I2" s="66"/>
      <c r="J2" s="66"/>
      <c r="K2" s="66"/>
      <c r="L2" s="66"/>
      <c r="M2" s="66"/>
      <c r="N2" s="66"/>
      <c r="O2" s="66"/>
      <c r="P2" s="66"/>
      <c r="Q2" s="66"/>
      <c r="R2" s="66"/>
      <c r="S2" s="66"/>
      <c r="T2" s="66"/>
      <c r="U2" s="66"/>
      <c r="V2" s="66"/>
      <c r="W2" s="66"/>
      <c r="X2" s="66"/>
      <c r="Y2" s="66"/>
      <c r="Z2" s="66"/>
      <c r="AA2" s="67"/>
    </row>
    <row r="3" spans="1:27" ht="24.95" customHeight="1" x14ac:dyDescent="0.2">
      <c r="A3" s="4" t="s">
        <v>5</v>
      </c>
      <c r="B3" s="5" t="s">
        <v>6</v>
      </c>
      <c r="C3" s="6" t="s">
        <v>7</v>
      </c>
      <c r="D3" s="6" t="s">
        <v>7</v>
      </c>
      <c r="E3" s="7" t="s">
        <v>8</v>
      </c>
      <c r="F3" s="8" t="s">
        <v>9</v>
      </c>
      <c r="G3" s="8" t="s">
        <v>10</v>
      </c>
      <c r="H3" s="8" t="s">
        <v>11</v>
      </c>
      <c r="I3" s="8" t="s">
        <v>12</v>
      </c>
      <c r="J3" s="8" t="s">
        <v>13</v>
      </c>
      <c r="K3" s="8" t="s">
        <v>14</v>
      </c>
      <c r="L3" s="8" t="s">
        <v>15</v>
      </c>
      <c r="M3" s="8" t="s">
        <v>16</v>
      </c>
      <c r="N3" s="8" t="s">
        <v>17</v>
      </c>
      <c r="O3" s="8" t="s">
        <v>18</v>
      </c>
      <c r="P3" s="8" t="s">
        <v>19</v>
      </c>
      <c r="Q3" s="8" t="s">
        <v>20</v>
      </c>
      <c r="R3" s="8" t="s">
        <v>21</v>
      </c>
      <c r="S3" s="8" t="s">
        <v>22</v>
      </c>
      <c r="T3" s="8" t="s">
        <v>23</v>
      </c>
      <c r="U3" s="8" t="s">
        <v>24</v>
      </c>
      <c r="V3" s="8" t="s">
        <v>25</v>
      </c>
      <c r="W3" s="8" t="s">
        <v>26</v>
      </c>
      <c r="X3" s="8" t="s">
        <v>27</v>
      </c>
      <c r="Y3" s="8" t="s">
        <v>28</v>
      </c>
      <c r="Z3" s="8" t="s">
        <v>29</v>
      </c>
      <c r="AA3" s="9" t="s">
        <v>30</v>
      </c>
    </row>
    <row r="4" spans="1:27" ht="13.5" x14ac:dyDescent="0.25">
      <c r="A4" s="10" t="s">
        <v>31</v>
      </c>
      <c r="B4" s="11" t="s">
        <v>32</v>
      </c>
      <c r="C4" s="12"/>
      <c r="D4" s="12"/>
      <c r="E4" s="13"/>
      <c r="F4" s="14"/>
      <c r="G4" s="14"/>
      <c r="H4" s="14"/>
      <c r="I4" s="14"/>
      <c r="J4" s="14"/>
      <c r="K4" s="14"/>
      <c r="L4" s="14"/>
      <c r="M4" s="14"/>
      <c r="N4" s="14"/>
      <c r="O4" s="14"/>
      <c r="P4" s="14"/>
      <c r="Q4" s="14"/>
      <c r="R4" s="14"/>
      <c r="S4" s="14"/>
      <c r="T4" s="14"/>
      <c r="U4" s="14"/>
      <c r="V4" s="14"/>
      <c r="W4" s="14"/>
      <c r="X4" s="14"/>
      <c r="Y4" s="14"/>
      <c r="Z4" s="15"/>
      <c r="AA4" s="16"/>
    </row>
    <row r="5" spans="1:27" ht="13.5" x14ac:dyDescent="0.25">
      <c r="A5" s="10" t="s">
        <v>33</v>
      </c>
      <c r="B5" s="17" t="s">
        <v>32</v>
      </c>
      <c r="C5" s="18"/>
      <c r="D5" s="18"/>
      <c r="E5" s="19"/>
      <c r="F5" s="20"/>
      <c r="G5" s="20"/>
      <c r="H5" s="20"/>
      <c r="I5" s="20"/>
      <c r="J5" s="20"/>
      <c r="K5" s="20"/>
      <c r="L5" s="20"/>
      <c r="M5" s="20"/>
      <c r="N5" s="20"/>
      <c r="O5" s="20"/>
      <c r="P5" s="20"/>
      <c r="Q5" s="20"/>
      <c r="R5" s="20"/>
      <c r="S5" s="20"/>
      <c r="T5" s="20"/>
      <c r="U5" s="20"/>
      <c r="V5" s="20"/>
      <c r="W5" s="20"/>
      <c r="X5" s="20"/>
      <c r="Y5" s="20"/>
      <c r="Z5" s="21"/>
      <c r="AA5" s="22"/>
    </row>
    <row r="6" spans="1:27" ht="13.5" x14ac:dyDescent="0.25">
      <c r="A6" s="23" t="s">
        <v>34</v>
      </c>
      <c r="B6" s="17" t="s">
        <v>32</v>
      </c>
      <c r="C6" s="18"/>
      <c r="D6" s="18"/>
      <c r="E6" s="19"/>
      <c r="F6" s="20"/>
      <c r="G6" s="20"/>
      <c r="H6" s="20"/>
      <c r="I6" s="20"/>
      <c r="J6" s="20"/>
      <c r="K6" s="20"/>
      <c r="L6" s="20"/>
      <c r="M6" s="20"/>
      <c r="N6" s="20"/>
      <c r="O6" s="20"/>
      <c r="P6" s="20"/>
      <c r="Q6" s="20"/>
      <c r="R6" s="20"/>
      <c r="S6" s="20"/>
      <c r="T6" s="20"/>
      <c r="U6" s="20"/>
      <c r="V6" s="20"/>
      <c r="W6" s="20"/>
      <c r="X6" s="20"/>
      <c r="Y6" s="20"/>
      <c r="Z6" s="21"/>
      <c r="AA6" s="22"/>
    </row>
    <row r="7" spans="1:27" ht="13.5" x14ac:dyDescent="0.25">
      <c r="A7" s="23" t="s">
        <v>35</v>
      </c>
      <c r="B7" s="17" t="s">
        <v>32</v>
      </c>
      <c r="C7" s="18"/>
      <c r="D7" s="18"/>
      <c r="E7" s="19"/>
      <c r="F7" s="20"/>
      <c r="G7" s="20"/>
      <c r="H7" s="20"/>
      <c r="I7" s="20"/>
      <c r="J7" s="20"/>
      <c r="K7" s="20"/>
      <c r="L7" s="20"/>
      <c r="M7" s="20"/>
      <c r="N7" s="20"/>
      <c r="O7" s="20"/>
      <c r="P7" s="20"/>
      <c r="Q7" s="20"/>
      <c r="R7" s="20"/>
      <c r="S7" s="20"/>
      <c r="T7" s="20"/>
      <c r="U7" s="20"/>
      <c r="V7" s="20"/>
      <c r="W7" s="20"/>
      <c r="X7" s="20"/>
      <c r="Y7" s="20"/>
      <c r="Z7" s="21"/>
      <c r="AA7" s="22"/>
    </row>
    <row r="8" spans="1:27" ht="13.5" x14ac:dyDescent="0.25">
      <c r="A8" s="23" t="s">
        <v>36</v>
      </c>
      <c r="B8" s="17" t="s">
        <v>32</v>
      </c>
      <c r="C8" s="18"/>
      <c r="D8" s="18"/>
      <c r="E8" s="19"/>
      <c r="F8" s="20"/>
      <c r="G8" s="20"/>
      <c r="H8" s="20"/>
      <c r="I8" s="20"/>
      <c r="J8" s="20"/>
      <c r="K8" s="20"/>
      <c r="L8" s="20"/>
      <c r="M8" s="20"/>
      <c r="N8" s="20"/>
      <c r="O8" s="20"/>
      <c r="P8" s="20"/>
      <c r="Q8" s="20"/>
      <c r="R8" s="20"/>
      <c r="S8" s="20"/>
      <c r="T8" s="20"/>
      <c r="U8" s="20"/>
      <c r="V8" s="20"/>
      <c r="W8" s="20"/>
      <c r="X8" s="20"/>
      <c r="Y8" s="20"/>
      <c r="Z8" s="21"/>
      <c r="AA8" s="22"/>
    </row>
    <row r="9" spans="1:27" ht="13.5" x14ac:dyDescent="0.25">
      <c r="A9" s="23" t="s">
        <v>37</v>
      </c>
      <c r="B9" s="17" t="s">
        <v>32</v>
      </c>
      <c r="C9" s="18"/>
      <c r="D9" s="18"/>
      <c r="E9" s="19"/>
      <c r="F9" s="20"/>
      <c r="G9" s="20"/>
      <c r="H9" s="20"/>
      <c r="I9" s="20"/>
      <c r="J9" s="20"/>
      <c r="K9" s="20"/>
      <c r="L9" s="20"/>
      <c r="M9" s="20"/>
      <c r="N9" s="20"/>
      <c r="O9" s="20"/>
      <c r="P9" s="20"/>
      <c r="Q9" s="20"/>
      <c r="R9" s="20"/>
      <c r="S9" s="20"/>
      <c r="T9" s="20"/>
      <c r="U9" s="20"/>
      <c r="V9" s="20"/>
      <c r="W9" s="20"/>
      <c r="X9" s="20"/>
      <c r="Y9" s="20"/>
      <c r="Z9" s="21"/>
      <c r="AA9" s="22"/>
    </row>
    <row r="10" spans="1:27" ht="13.5" x14ac:dyDescent="0.25">
      <c r="A10" s="23" t="s">
        <v>38</v>
      </c>
      <c r="B10" s="17" t="s">
        <v>32</v>
      </c>
      <c r="C10" s="18"/>
      <c r="D10" s="18"/>
      <c r="E10" s="19"/>
      <c r="F10" s="20"/>
      <c r="G10" s="24"/>
      <c r="H10" s="24"/>
      <c r="I10" s="24"/>
      <c r="J10" s="20"/>
      <c r="K10" s="24"/>
      <c r="L10" s="24"/>
      <c r="M10" s="20"/>
      <c r="N10" s="24"/>
      <c r="O10" s="24"/>
      <c r="P10" s="24"/>
      <c r="Q10" s="20"/>
      <c r="R10" s="24"/>
      <c r="S10" s="24"/>
      <c r="T10" s="20"/>
      <c r="U10" s="24"/>
      <c r="V10" s="24"/>
      <c r="W10" s="24"/>
      <c r="X10" s="20"/>
      <c r="Y10" s="24"/>
      <c r="Z10" s="25"/>
      <c r="AA10" s="26"/>
    </row>
    <row r="11" spans="1:27" ht="13.5" x14ac:dyDescent="0.25">
      <c r="A11" s="23" t="s">
        <v>39</v>
      </c>
      <c r="B11" s="17" t="s">
        <v>32</v>
      </c>
      <c r="C11" s="18"/>
      <c r="D11" s="18"/>
      <c r="E11" s="19"/>
      <c r="F11" s="20"/>
      <c r="G11" s="20"/>
      <c r="H11" s="20"/>
      <c r="I11" s="20"/>
      <c r="J11" s="20"/>
      <c r="K11" s="20"/>
      <c r="L11" s="20"/>
      <c r="M11" s="20"/>
      <c r="N11" s="20"/>
      <c r="O11" s="20"/>
      <c r="P11" s="20"/>
      <c r="Q11" s="20"/>
      <c r="R11" s="20"/>
      <c r="S11" s="20"/>
      <c r="T11" s="20"/>
      <c r="U11" s="20"/>
      <c r="V11" s="20"/>
      <c r="W11" s="20"/>
      <c r="X11" s="20"/>
      <c r="Y11" s="20"/>
      <c r="Z11" s="21"/>
      <c r="AA11" s="22"/>
    </row>
    <row r="12" spans="1:27" ht="13.5" x14ac:dyDescent="0.25">
      <c r="A12" s="27" t="s">
        <v>40</v>
      </c>
      <c r="B12" s="28" t="s">
        <v>32</v>
      </c>
      <c r="C12" s="29">
        <f t="shared" ref="C12:Y12" si="0">SUM(C6:C11)</f>
        <v>0</v>
      </c>
      <c r="D12" s="29">
        <f>SUM(D6:D11)</f>
        <v>0</v>
      </c>
      <c r="E12" s="30">
        <f t="shared" si="0"/>
        <v>0</v>
      </c>
      <c r="F12" s="31">
        <f t="shared" si="0"/>
        <v>0</v>
      </c>
      <c r="G12" s="31">
        <f t="shared" si="0"/>
        <v>0</v>
      </c>
      <c r="H12" s="31">
        <f t="shared" si="0"/>
        <v>0</v>
      </c>
      <c r="I12" s="31">
        <f t="shared" si="0"/>
        <v>0</v>
      </c>
      <c r="J12" s="31">
        <f t="shared" si="0"/>
        <v>0</v>
      </c>
      <c r="K12" s="31">
        <f t="shared" si="0"/>
        <v>0</v>
      </c>
      <c r="L12" s="31">
        <f t="shared" si="0"/>
        <v>0</v>
      </c>
      <c r="M12" s="31">
        <f t="shared" si="0"/>
        <v>0</v>
      </c>
      <c r="N12" s="31">
        <f t="shared" si="0"/>
        <v>0</v>
      </c>
      <c r="O12" s="31">
        <f t="shared" si="0"/>
        <v>0</v>
      </c>
      <c r="P12" s="31">
        <f t="shared" si="0"/>
        <v>0</v>
      </c>
      <c r="Q12" s="31">
        <f t="shared" si="0"/>
        <v>0</v>
      </c>
      <c r="R12" s="31">
        <f t="shared" si="0"/>
        <v>0</v>
      </c>
      <c r="S12" s="31">
        <f t="shared" si="0"/>
        <v>0</v>
      </c>
      <c r="T12" s="31">
        <f t="shared" si="0"/>
        <v>0</v>
      </c>
      <c r="U12" s="31">
        <f t="shared" si="0"/>
        <v>0</v>
      </c>
      <c r="V12" s="31">
        <f t="shared" si="0"/>
        <v>0</v>
      </c>
      <c r="W12" s="31">
        <f t="shared" si="0"/>
        <v>0</v>
      </c>
      <c r="X12" s="31">
        <f t="shared" si="0"/>
        <v>0</v>
      </c>
      <c r="Y12" s="31">
        <f t="shared" si="0"/>
        <v>0</v>
      </c>
      <c r="Z12" s="32">
        <f>+IF(X12&lt;&gt;0,+(Y12/X12)*100,0)</f>
        <v>0</v>
      </c>
      <c r="AA12" s="33">
        <f>SUM(AA6:AA11)</f>
        <v>0</v>
      </c>
    </row>
    <row r="13" spans="1:27" ht="5.0999999999999996" customHeight="1" x14ac:dyDescent="0.25">
      <c r="A13" s="34" t="s">
        <v>41</v>
      </c>
      <c r="B13" s="17"/>
      <c r="C13" s="18"/>
      <c r="D13" s="18"/>
      <c r="E13" s="19"/>
      <c r="F13" s="20"/>
      <c r="G13" s="20"/>
      <c r="H13" s="20"/>
      <c r="I13" s="20"/>
      <c r="J13" s="20"/>
      <c r="K13" s="20"/>
      <c r="L13" s="20"/>
      <c r="M13" s="20"/>
      <c r="N13" s="20"/>
      <c r="O13" s="20"/>
      <c r="P13" s="20"/>
      <c r="Q13" s="20"/>
      <c r="R13" s="20"/>
      <c r="S13" s="20"/>
      <c r="T13" s="20"/>
      <c r="U13" s="20"/>
      <c r="V13" s="20"/>
      <c r="W13" s="20"/>
      <c r="X13" s="20"/>
      <c r="Y13" s="20"/>
      <c r="Z13" s="21"/>
      <c r="AA13" s="22"/>
    </row>
    <row r="14" spans="1:27" ht="13.5" x14ac:dyDescent="0.25">
      <c r="A14" s="10" t="s">
        <v>42</v>
      </c>
      <c r="B14" s="17" t="s">
        <v>32</v>
      </c>
      <c r="C14" s="18"/>
      <c r="D14" s="18"/>
      <c r="E14" s="19"/>
      <c r="F14" s="20"/>
      <c r="G14" s="20"/>
      <c r="H14" s="20"/>
      <c r="I14" s="20"/>
      <c r="J14" s="20"/>
      <c r="K14" s="20"/>
      <c r="L14" s="20"/>
      <c r="M14" s="20"/>
      <c r="N14" s="20"/>
      <c r="O14" s="20"/>
      <c r="P14" s="20"/>
      <c r="Q14" s="20"/>
      <c r="R14" s="20"/>
      <c r="S14" s="20"/>
      <c r="T14" s="20"/>
      <c r="U14" s="20"/>
      <c r="V14" s="20"/>
      <c r="W14" s="20"/>
      <c r="X14" s="20"/>
      <c r="Y14" s="20"/>
      <c r="Z14" s="21"/>
      <c r="AA14" s="22"/>
    </row>
    <row r="15" spans="1:27" ht="13.5" x14ac:dyDescent="0.25">
      <c r="A15" s="23" t="s">
        <v>43</v>
      </c>
      <c r="B15" s="17" t="s">
        <v>32</v>
      </c>
      <c r="C15" s="18"/>
      <c r="D15" s="18"/>
      <c r="E15" s="19"/>
      <c r="F15" s="20"/>
      <c r="G15" s="20"/>
      <c r="H15" s="20"/>
      <c r="I15" s="20"/>
      <c r="J15" s="20"/>
      <c r="K15" s="20"/>
      <c r="L15" s="20"/>
      <c r="M15" s="20"/>
      <c r="N15" s="20"/>
      <c r="O15" s="20"/>
      <c r="P15" s="20"/>
      <c r="Q15" s="20"/>
      <c r="R15" s="20"/>
      <c r="S15" s="20"/>
      <c r="T15" s="20"/>
      <c r="U15" s="20"/>
      <c r="V15" s="20"/>
      <c r="W15" s="20"/>
      <c r="X15" s="20"/>
      <c r="Y15" s="20"/>
      <c r="Z15" s="21"/>
      <c r="AA15" s="22"/>
    </row>
    <row r="16" spans="1:27" ht="13.5" x14ac:dyDescent="0.25">
      <c r="A16" s="23" t="s">
        <v>44</v>
      </c>
      <c r="B16" s="17" t="s">
        <v>32</v>
      </c>
      <c r="C16" s="18"/>
      <c r="D16" s="18"/>
      <c r="E16" s="19"/>
      <c r="F16" s="20"/>
      <c r="G16" s="24"/>
      <c r="H16" s="24"/>
      <c r="I16" s="24"/>
      <c r="J16" s="20"/>
      <c r="K16" s="24"/>
      <c r="L16" s="24"/>
      <c r="M16" s="20"/>
      <c r="N16" s="24"/>
      <c r="O16" s="24"/>
      <c r="P16" s="24"/>
      <c r="Q16" s="20"/>
      <c r="R16" s="24"/>
      <c r="S16" s="24"/>
      <c r="T16" s="20"/>
      <c r="U16" s="24"/>
      <c r="V16" s="24"/>
      <c r="W16" s="24"/>
      <c r="X16" s="20"/>
      <c r="Y16" s="24"/>
      <c r="Z16" s="25"/>
      <c r="AA16" s="26"/>
    </row>
    <row r="17" spans="1:27" ht="13.5" x14ac:dyDescent="0.25">
      <c r="A17" s="23" t="s">
        <v>45</v>
      </c>
      <c r="B17" s="17" t="s">
        <v>32</v>
      </c>
      <c r="C17" s="18"/>
      <c r="D17" s="18"/>
      <c r="E17" s="19"/>
      <c r="F17" s="20"/>
      <c r="G17" s="20"/>
      <c r="H17" s="20"/>
      <c r="I17" s="20"/>
      <c r="J17" s="20"/>
      <c r="K17" s="20"/>
      <c r="L17" s="20"/>
      <c r="M17" s="20"/>
      <c r="N17" s="20"/>
      <c r="O17" s="20"/>
      <c r="P17" s="20"/>
      <c r="Q17" s="20"/>
      <c r="R17" s="20"/>
      <c r="S17" s="20"/>
      <c r="T17" s="20"/>
      <c r="U17" s="20"/>
      <c r="V17" s="20"/>
      <c r="W17" s="20"/>
      <c r="X17" s="20"/>
      <c r="Y17" s="20"/>
      <c r="Z17" s="21"/>
      <c r="AA17" s="22"/>
    </row>
    <row r="18" spans="1:27" ht="13.5" x14ac:dyDescent="0.25">
      <c r="A18" s="23" t="s">
        <v>46</v>
      </c>
      <c r="B18" s="17" t="s">
        <v>32</v>
      </c>
      <c r="C18" s="18"/>
      <c r="D18" s="18"/>
      <c r="E18" s="19"/>
      <c r="F18" s="20"/>
      <c r="G18" s="20"/>
      <c r="H18" s="20"/>
      <c r="I18" s="20"/>
      <c r="J18" s="20"/>
      <c r="K18" s="20"/>
      <c r="L18" s="20"/>
      <c r="M18" s="20"/>
      <c r="N18" s="20"/>
      <c r="O18" s="20"/>
      <c r="P18" s="20"/>
      <c r="Q18" s="20"/>
      <c r="R18" s="20"/>
      <c r="S18" s="20"/>
      <c r="T18" s="20"/>
      <c r="U18" s="20"/>
      <c r="V18" s="20"/>
      <c r="W18" s="20"/>
      <c r="X18" s="20"/>
      <c r="Y18" s="20"/>
      <c r="Z18" s="21"/>
      <c r="AA18" s="22"/>
    </row>
    <row r="19" spans="1:27" ht="13.5" x14ac:dyDescent="0.25">
      <c r="A19" s="23" t="s">
        <v>47</v>
      </c>
      <c r="B19" s="17" t="s">
        <v>32</v>
      </c>
      <c r="C19" s="18"/>
      <c r="D19" s="18"/>
      <c r="E19" s="19"/>
      <c r="F19" s="20"/>
      <c r="G19" s="20"/>
      <c r="H19" s="20"/>
      <c r="I19" s="20"/>
      <c r="J19" s="20"/>
      <c r="K19" s="20"/>
      <c r="L19" s="20"/>
      <c r="M19" s="20"/>
      <c r="N19" s="20"/>
      <c r="O19" s="20"/>
      <c r="P19" s="20"/>
      <c r="Q19" s="20"/>
      <c r="R19" s="20"/>
      <c r="S19" s="20"/>
      <c r="T19" s="20"/>
      <c r="U19" s="20"/>
      <c r="V19" s="20"/>
      <c r="W19" s="20"/>
      <c r="X19" s="20"/>
      <c r="Y19" s="20"/>
      <c r="Z19" s="21"/>
      <c r="AA19" s="22"/>
    </row>
    <row r="20" spans="1:27" ht="13.5" x14ac:dyDescent="0.25">
      <c r="A20" s="23" t="s">
        <v>32</v>
      </c>
      <c r="B20" s="17" t="s">
        <v>32</v>
      </c>
      <c r="C20" s="18"/>
      <c r="D20" s="18"/>
      <c r="E20" s="19"/>
      <c r="F20" s="20"/>
      <c r="G20" s="20"/>
      <c r="H20" s="20"/>
      <c r="I20" s="20"/>
      <c r="J20" s="20"/>
      <c r="K20" s="20"/>
      <c r="L20" s="20"/>
      <c r="M20" s="20"/>
      <c r="N20" s="20"/>
      <c r="O20" s="20"/>
      <c r="P20" s="20"/>
      <c r="Q20" s="20"/>
      <c r="R20" s="20"/>
      <c r="S20" s="20"/>
      <c r="T20" s="20"/>
      <c r="U20" s="20"/>
      <c r="V20" s="20"/>
      <c r="W20" s="20"/>
      <c r="X20" s="20"/>
      <c r="Y20" s="20"/>
      <c r="Z20" s="21"/>
      <c r="AA20" s="22"/>
    </row>
    <row r="21" spans="1:27" ht="13.5" x14ac:dyDescent="0.25">
      <c r="A21" s="23" t="s">
        <v>48</v>
      </c>
      <c r="B21" s="17" t="s">
        <v>32</v>
      </c>
      <c r="C21" s="18"/>
      <c r="D21" s="18"/>
      <c r="E21" s="19"/>
      <c r="F21" s="20"/>
      <c r="G21" s="20"/>
      <c r="H21" s="20"/>
      <c r="I21" s="20"/>
      <c r="J21" s="20"/>
      <c r="K21" s="20"/>
      <c r="L21" s="20"/>
      <c r="M21" s="20"/>
      <c r="N21" s="20"/>
      <c r="O21" s="20"/>
      <c r="P21" s="20"/>
      <c r="Q21" s="20"/>
      <c r="R21" s="20"/>
      <c r="S21" s="20"/>
      <c r="T21" s="20"/>
      <c r="U21" s="20"/>
      <c r="V21" s="20"/>
      <c r="W21" s="20"/>
      <c r="X21" s="20"/>
      <c r="Y21" s="20"/>
      <c r="Z21" s="21"/>
      <c r="AA21" s="22"/>
    </row>
    <row r="22" spans="1:27" ht="13.5" x14ac:dyDescent="0.25">
      <c r="A22" s="23" t="s">
        <v>49</v>
      </c>
      <c r="B22" s="17" t="s">
        <v>32</v>
      </c>
      <c r="C22" s="18"/>
      <c r="D22" s="18"/>
      <c r="E22" s="19"/>
      <c r="F22" s="20"/>
      <c r="G22" s="20"/>
      <c r="H22" s="20"/>
      <c r="I22" s="20"/>
      <c r="J22" s="20"/>
      <c r="K22" s="20"/>
      <c r="L22" s="20"/>
      <c r="M22" s="20"/>
      <c r="N22" s="20"/>
      <c r="O22" s="20"/>
      <c r="P22" s="20"/>
      <c r="Q22" s="20"/>
      <c r="R22" s="20"/>
      <c r="S22" s="20"/>
      <c r="T22" s="20"/>
      <c r="U22" s="20"/>
      <c r="V22" s="20"/>
      <c r="W22" s="20"/>
      <c r="X22" s="20"/>
      <c r="Y22" s="20"/>
      <c r="Z22" s="21"/>
      <c r="AA22" s="22"/>
    </row>
    <row r="23" spans="1:27" ht="13.5" x14ac:dyDescent="0.25">
      <c r="A23" s="23" t="s">
        <v>50</v>
      </c>
      <c r="B23" s="17" t="s">
        <v>32</v>
      </c>
      <c r="C23" s="18"/>
      <c r="D23" s="18"/>
      <c r="E23" s="19"/>
      <c r="F23" s="20"/>
      <c r="G23" s="24"/>
      <c r="H23" s="24"/>
      <c r="I23" s="24"/>
      <c r="J23" s="20"/>
      <c r="K23" s="24"/>
      <c r="L23" s="24"/>
      <c r="M23" s="20"/>
      <c r="N23" s="24"/>
      <c r="O23" s="24"/>
      <c r="P23" s="24"/>
      <c r="Q23" s="20"/>
      <c r="R23" s="24"/>
      <c r="S23" s="24"/>
      <c r="T23" s="20"/>
      <c r="U23" s="24"/>
      <c r="V23" s="24"/>
      <c r="W23" s="24"/>
      <c r="X23" s="20"/>
      <c r="Y23" s="24"/>
      <c r="Z23" s="25"/>
      <c r="AA23" s="26"/>
    </row>
    <row r="24" spans="1:27" ht="13.5" x14ac:dyDescent="0.25">
      <c r="A24" s="27" t="s">
        <v>51</v>
      </c>
      <c r="B24" s="35" t="s">
        <v>32</v>
      </c>
      <c r="C24" s="29">
        <f t="shared" ref="C24:Y24" si="1">SUM(C15:C23)</f>
        <v>0</v>
      </c>
      <c r="D24" s="29">
        <f>SUM(D15:D23)</f>
        <v>0</v>
      </c>
      <c r="E24" s="36">
        <f t="shared" si="1"/>
        <v>0</v>
      </c>
      <c r="F24" s="37">
        <f t="shared" si="1"/>
        <v>0</v>
      </c>
      <c r="G24" s="37">
        <f t="shared" si="1"/>
        <v>0</v>
      </c>
      <c r="H24" s="37">
        <f t="shared" si="1"/>
        <v>0</v>
      </c>
      <c r="I24" s="37">
        <f t="shared" si="1"/>
        <v>0</v>
      </c>
      <c r="J24" s="37">
        <f t="shared" si="1"/>
        <v>0</v>
      </c>
      <c r="K24" s="37">
        <f t="shared" si="1"/>
        <v>0</v>
      </c>
      <c r="L24" s="37">
        <f t="shared" si="1"/>
        <v>0</v>
      </c>
      <c r="M24" s="37">
        <f t="shared" si="1"/>
        <v>0</v>
      </c>
      <c r="N24" s="37">
        <f t="shared" si="1"/>
        <v>0</v>
      </c>
      <c r="O24" s="37">
        <f t="shared" si="1"/>
        <v>0</v>
      </c>
      <c r="P24" s="37">
        <f t="shared" si="1"/>
        <v>0</v>
      </c>
      <c r="Q24" s="37">
        <f t="shared" si="1"/>
        <v>0</v>
      </c>
      <c r="R24" s="37">
        <f t="shared" si="1"/>
        <v>0</v>
      </c>
      <c r="S24" s="37">
        <f t="shared" si="1"/>
        <v>0</v>
      </c>
      <c r="T24" s="37">
        <f t="shared" si="1"/>
        <v>0</v>
      </c>
      <c r="U24" s="37">
        <f t="shared" si="1"/>
        <v>0</v>
      </c>
      <c r="V24" s="37">
        <f t="shared" si="1"/>
        <v>0</v>
      </c>
      <c r="W24" s="37">
        <f t="shared" si="1"/>
        <v>0</v>
      </c>
      <c r="X24" s="37">
        <f t="shared" si="1"/>
        <v>0</v>
      </c>
      <c r="Y24" s="37">
        <f t="shared" si="1"/>
        <v>0</v>
      </c>
      <c r="Z24" s="38">
        <f>+IF(X24&lt;&gt;0,+(Y24/X24)*100,0)</f>
        <v>0</v>
      </c>
      <c r="AA24" s="39">
        <f>SUM(AA15:AA23)</f>
        <v>0</v>
      </c>
    </row>
    <row r="25" spans="1:27" ht="13.5" x14ac:dyDescent="0.25">
      <c r="A25" s="27" t="s">
        <v>52</v>
      </c>
      <c r="B25" s="28" t="s">
        <v>32</v>
      </c>
      <c r="C25" s="29">
        <f t="shared" ref="C25:Y25" si="2">+C12+C24</f>
        <v>0</v>
      </c>
      <c r="D25" s="29">
        <f>+D12+D24</f>
        <v>0</v>
      </c>
      <c r="E25" s="30">
        <f t="shared" si="2"/>
        <v>0</v>
      </c>
      <c r="F25" s="31">
        <f t="shared" si="2"/>
        <v>0</v>
      </c>
      <c r="G25" s="31">
        <f t="shared" si="2"/>
        <v>0</v>
      </c>
      <c r="H25" s="31">
        <f t="shared" si="2"/>
        <v>0</v>
      </c>
      <c r="I25" s="31">
        <f t="shared" si="2"/>
        <v>0</v>
      </c>
      <c r="J25" s="31">
        <f t="shared" si="2"/>
        <v>0</v>
      </c>
      <c r="K25" s="31">
        <f t="shared" si="2"/>
        <v>0</v>
      </c>
      <c r="L25" s="31">
        <f t="shared" si="2"/>
        <v>0</v>
      </c>
      <c r="M25" s="31">
        <f t="shared" si="2"/>
        <v>0</v>
      </c>
      <c r="N25" s="31">
        <f t="shared" si="2"/>
        <v>0</v>
      </c>
      <c r="O25" s="31">
        <f t="shared" si="2"/>
        <v>0</v>
      </c>
      <c r="P25" s="31">
        <f t="shared" si="2"/>
        <v>0</v>
      </c>
      <c r="Q25" s="31">
        <f t="shared" si="2"/>
        <v>0</v>
      </c>
      <c r="R25" s="31">
        <f t="shared" si="2"/>
        <v>0</v>
      </c>
      <c r="S25" s="31">
        <f t="shared" si="2"/>
        <v>0</v>
      </c>
      <c r="T25" s="31">
        <f t="shared" si="2"/>
        <v>0</v>
      </c>
      <c r="U25" s="31">
        <f t="shared" si="2"/>
        <v>0</v>
      </c>
      <c r="V25" s="31">
        <f t="shared" si="2"/>
        <v>0</v>
      </c>
      <c r="W25" s="31">
        <f t="shared" si="2"/>
        <v>0</v>
      </c>
      <c r="X25" s="31">
        <f t="shared" si="2"/>
        <v>0</v>
      </c>
      <c r="Y25" s="31">
        <f t="shared" si="2"/>
        <v>0</v>
      </c>
      <c r="Z25" s="32">
        <f>+IF(X25&lt;&gt;0,+(Y25/X25)*100,0)</f>
        <v>0</v>
      </c>
      <c r="AA25" s="33">
        <f>+AA12+AA24</f>
        <v>0</v>
      </c>
    </row>
    <row r="26" spans="1:27" ht="5.0999999999999996" customHeight="1" x14ac:dyDescent="0.25">
      <c r="A26" s="34" t="s">
        <v>41</v>
      </c>
      <c r="B26" s="17"/>
      <c r="C26" s="18"/>
      <c r="D26" s="18"/>
      <c r="E26" s="19"/>
      <c r="F26" s="20"/>
      <c r="G26" s="20"/>
      <c r="H26" s="20"/>
      <c r="I26" s="20"/>
      <c r="J26" s="20"/>
      <c r="K26" s="20"/>
      <c r="L26" s="20"/>
      <c r="M26" s="20"/>
      <c r="N26" s="20"/>
      <c r="O26" s="20"/>
      <c r="P26" s="20"/>
      <c r="Q26" s="20"/>
      <c r="R26" s="20"/>
      <c r="S26" s="20"/>
      <c r="T26" s="20"/>
      <c r="U26" s="20"/>
      <c r="V26" s="20"/>
      <c r="W26" s="20"/>
      <c r="X26" s="20"/>
      <c r="Y26" s="20"/>
      <c r="Z26" s="21"/>
      <c r="AA26" s="22"/>
    </row>
    <row r="27" spans="1:27" ht="13.5" x14ac:dyDescent="0.25">
      <c r="A27" s="10" t="s">
        <v>53</v>
      </c>
      <c r="B27" s="17" t="s">
        <v>32</v>
      </c>
      <c r="C27" s="18"/>
      <c r="D27" s="18"/>
      <c r="E27" s="19"/>
      <c r="F27" s="20"/>
      <c r="G27" s="20"/>
      <c r="H27" s="20"/>
      <c r="I27" s="20"/>
      <c r="J27" s="20"/>
      <c r="K27" s="20"/>
      <c r="L27" s="20"/>
      <c r="M27" s="20"/>
      <c r="N27" s="20"/>
      <c r="O27" s="20"/>
      <c r="P27" s="20"/>
      <c r="Q27" s="20"/>
      <c r="R27" s="20"/>
      <c r="S27" s="20"/>
      <c r="T27" s="20"/>
      <c r="U27" s="20"/>
      <c r="V27" s="20"/>
      <c r="W27" s="20"/>
      <c r="X27" s="20"/>
      <c r="Y27" s="20"/>
      <c r="Z27" s="21"/>
      <c r="AA27" s="22"/>
    </row>
    <row r="28" spans="1:27" ht="13.5" x14ac:dyDescent="0.25">
      <c r="A28" s="10" t="s">
        <v>54</v>
      </c>
      <c r="B28" s="40" t="s">
        <v>32</v>
      </c>
      <c r="C28" s="18"/>
      <c r="D28" s="18"/>
      <c r="E28" s="19"/>
      <c r="F28" s="20"/>
      <c r="G28" s="20"/>
      <c r="H28" s="20"/>
      <c r="I28" s="20"/>
      <c r="J28" s="20"/>
      <c r="K28" s="20"/>
      <c r="L28" s="20"/>
      <c r="M28" s="20"/>
      <c r="N28" s="20"/>
      <c r="O28" s="20"/>
      <c r="P28" s="20"/>
      <c r="Q28" s="20"/>
      <c r="R28" s="20"/>
      <c r="S28" s="20"/>
      <c r="T28" s="20"/>
      <c r="U28" s="20"/>
      <c r="V28" s="20"/>
      <c r="W28" s="20"/>
      <c r="X28" s="20"/>
      <c r="Y28" s="20"/>
      <c r="Z28" s="21"/>
      <c r="AA28" s="22"/>
    </row>
    <row r="29" spans="1:27" ht="13.5" x14ac:dyDescent="0.25">
      <c r="A29" s="23" t="s">
        <v>55</v>
      </c>
      <c r="B29" s="17" t="s">
        <v>32</v>
      </c>
      <c r="C29" s="18"/>
      <c r="D29" s="18"/>
      <c r="E29" s="19"/>
      <c r="F29" s="20"/>
      <c r="G29" s="20"/>
      <c r="H29" s="20"/>
      <c r="I29" s="20"/>
      <c r="J29" s="20"/>
      <c r="K29" s="20"/>
      <c r="L29" s="20"/>
      <c r="M29" s="20"/>
      <c r="N29" s="20"/>
      <c r="O29" s="20"/>
      <c r="P29" s="20"/>
      <c r="Q29" s="20"/>
      <c r="R29" s="20"/>
      <c r="S29" s="20"/>
      <c r="T29" s="20"/>
      <c r="U29" s="20"/>
      <c r="V29" s="20"/>
      <c r="W29" s="20"/>
      <c r="X29" s="20"/>
      <c r="Y29" s="20"/>
      <c r="Z29" s="21"/>
      <c r="AA29" s="22"/>
    </row>
    <row r="30" spans="1:27" ht="13.5" x14ac:dyDescent="0.25">
      <c r="A30" s="23" t="s">
        <v>56</v>
      </c>
      <c r="B30" s="17" t="s">
        <v>32</v>
      </c>
      <c r="C30" s="18"/>
      <c r="D30" s="18"/>
      <c r="E30" s="19"/>
      <c r="F30" s="20"/>
      <c r="G30" s="20"/>
      <c r="H30" s="20"/>
      <c r="I30" s="20"/>
      <c r="J30" s="20"/>
      <c r="K30" s="20"/>
      <c r="L30" s="20"/>
      <c r="M30" s="20"/>
      <c r="N30" s="20"/>
      <c r="O30" s="20"/>
      <c r="P30" s="20"/>
      <c r="Q30" s="20"/>
      <c r="R30" s="20"/>
      <c r="S30" s="20"/>
      <c r="T30" s="20"/>
      <c r="U30" s="20"/>
      <c r="V30" s="20"/>
      <c r="W30" s="20"/>
      <c r="X30" s="20"/>
      <c r="Y30" s="20"/>
      <c r="Z30" s="21"/>
      <c r="AA30" s="22"/>
    </row>
    <row r="31" spans="1:27" ht="13.5" x14ac:dyDescent="0.25">
      <c r="A31" s="23" t="s">
        <v>57</v>
      </c>
      <c r="B31" s="17" t="s">
        <v>32</v>
      </c>
      <c r="C31" s="18"/>
      <c r="D31" s="18"/>
      <c r="E31" s="19"/>
      <c r="F31" s="20"/>
      <c r="G31" s="20"/>
      <c r="H31" s="20"/>
      <c r="I31" s="20"/>
      <c r="J31" s="20"/>
      <c r="K31" s="20"/>
      <c r="L31" s="20"/>
      <c r="M31" s="20"/>
      <c r="N31" s="20"/>
      <c r="O31" s="20"/>
      <c r="P31" s="20"/>
      <c r="Q31" s="20"/>
      <c r="R31" s="20"/>
      <c r="S31" s="20"/>
      <c r="T31" s="20"/>
      <c r="U31" s="20"/>
      <c r="V31" s="20"/>
      <c r="W31" s="20"/>
      <c r="X31" s="20"/>
      <c r="Y31" s="20"/>
      <c r="Z31" s="21"/>
      <c r="AA31" s="22"/>
    </row>
    <row r="32" spans="1:27" ht="13.5" x14ac:dyDescent="0.25">
      <c r="A32" s="23" t="s">
        <v>58</v>
      </c>
      <c r="B32" s="17" t="s">
        <v>32</v>
      </c>
      <c r="C32" s="18"/>
      <c r="D32" s="18"/>
      <c r="E32" s="19"/>
      <c r="F32" s="20"/>
      <c r="G32" s="20"/>
      <c r="H32" s="20"/>
      <c r="I32" s="20"/>
      <c r="J32" s="20"/>
      <c r="K32" s="20"/>
      <c r="L32" s="20"/>
      <c r="M32" s="20"/>
      <c r="N32" s="20"/>
      <c r="O32" s="20"/>
      <c r="P32" s="20"/>
      <c r="Q32" s="20"/>
      <c r="R32" s="20"/>
      <c r="S32" s="20"/>
      <c r="T32" s="20"/>
      <c r="U32" s="20"/>
      <c r="V32" s="20"/>
      <c r="W32" s="20"/>
      <c r="X32" s="20"/>
      <c r="Y32" s="20"/>
      <c r="Z32" s="21"/>
      <c r="AA32" s="22"/>
    </row>
    <row r="33" spans="1:27" ht="13.5" x14ac:dyDescent="0.25">
      <c r="A33" s="23" t="s">
        <v>59</v>
      </c>
      <c r="B33" s="17" t="s">
        <v>32</v>
      </c>
      <c r="C33" s="18"/>
      <c r="D33" s="18"/>
      <c r="E33" s="19"/>
      <c r="F33" s="20"/>
      <c r="G33" s="20"/>
      <c r="H33" s="20"/>
      <c r="I33" s="20"/>
      <c r="J33" s="20"/>
      <c r="K33" s="20"/>
      <c r="L33" s="20"/>
      <c r="M33" s="20"/>
      <c r="N33" s="20"/>
      <c r="O33" s="20"/>
      <c r="P33" s="20"/>
      <c r="Q33" s="20"/>
      <c r="R33" s="20"/>
      <c r="S33" s="20"/>
      <c r="T33" s="20"/>
      <c r="U33" s="20"/>
      <c r="V33" s="20"/>
      <c r="W33" s="20"/>
      <c r="X33" s="20"/>
      <c r="Y33" s="20"/>
      <c r="Z33" s="21"/>
      <c r="AA33" s="22"/>
    </row>
    <row r="34" spans="1:27" ht="13.5" x14ac:dyDescent="0.25">
      <c r="A34" s="27" t="s">
        <v>60</v>
      </c>
      <c r="B34" s="28" t="s">
        <v>32</v>
      </c>
      <c r="C34" s="29">
        <f t="shared" ref="C34:Y34" si="3">SUM(C29:C33)</f>
        <v>0</v>
      </c>
      <c r="D34" s="29">
        <f>SUM(D29:D33)</f>
        <v>0</v>
      </c>
      <c r="E34" s="30">
        <f t="shared" si="3"/>
        <v>0</v>
      </c>
      <c r="F34" s="31">
        <f t="shared" si="3"/>
        <v>0</v>
      </c>
      <c r="G34" s="31">
        <f t="shared" si="3"/>
        <v>0</v>
      </c>
      <c r="H34" s="31">
        <f t="shared" si="3"/>
        <v>0</v>
      </c>
      <c r="I34" s="31">
        <f t="shared" si="3"/>
        <v>0</v>
      </c>
      <c r="J34" s="31">
        <f t="shared" si="3"/>
        <v>0</v>
      </c>
      <c r="K34" s="31">
        <f t="shared" si="3"/>
        <v>0</v>
      </c>
      <c r="L34" s="31">
        <f t="shared" si="3"/>
        <v>0</v>
      </c>
      <c r="M34" s="31">
        <f t="shared" si="3"/>
        <v>0</v>
      </c>
      <c r="N34" s="31">
        <f t="shared" si="3"/>
        <v>0</v>
      </c>
      <c r="O34" s="31">
        <f t="shared" si="3"/>
        <v>0</v>
      </c>
      <c r="P34" s="31">
        <f t="shared" si="3"/>
        <v>0</v>
      </c>
      <c r="Q34" s="31">
        <f t="shared" si="3"/>
        <v>0</v>
      </c>
      <c r="R34" s="31">
        <f t="shared" si="3"/>
        <v>0</v>
      </c>
      <c r="S34" s="31">
        <f t="shared" si="3"/>
        <v>0</v>
      </c>
      <c r="T34" s="31">
        <f t="shared" si="3"/>
        <v>0</v>
      </c>
      <c r="U34" s="31">
        <f t="shared" si="3"/>
        <v>0</v>
      </c>
      <c r="V34" s="31">
        <f t="shared" si="3"/>
        <v>0</v>
      </c>
      <c r="W34" s="31">
        <f t="shared" si="3"/>
        <v>0</v>
      </c>
      <c r="X34" s="31">
        <f t="shared" si="3"/>
        <v>0</v>
      </c>
      <c r="Y34" s="31">
        <f t="shared" si="3"/>
        <v>0</v>
      </c>
      <c r="Z34" s="32">
        <f>+IF(X34&lt;&gt;0,+(Y34/X34)*100,0)</f>
        <v>0</v>
      </c>
      <c r="AA34" s="33">
        <f>SUM(AA29:AA33)</f>
        <v>0</v>
      </c>
    </row>
    <row r="35" spans="1:27" ht="5.0999999999999996" customHeight="1" x14ac:dyDescent="0.25">
      <c r="A35" s="34" t="s">
        <v>41</v>
      </c>
      <c r="B35" s="17"/>
      <c r="C35" s="18"/>
      <c r="D35" s="18"/>
      <c r="E35" s="19"/>
      <c r="F35" s="20"/>
      <c r="G35" s="20"/>
      <c r="H35" s="20"/>
      <c r="I35" s="20"/>
      <c r="J35" s="20"/>
      <c r="K35" s="20"/>
      <c r="L35" s="20"/>
      <c r="M35" s="20"/>
      <c r="N35" s="20"/>
      <c r="O35" s="20"/>
      <c r="P35" s="20"/>
      <c r="Q35" s="20"/>
      <c r="R35" s="20"/>
      <c r="S35" s="20"/>
      <c r="T35" s="20"/>
      <c r="U35" s="20"/>
      <c r="V35" s="20"/>
      <c r="W35" s="20"/>
      <c r="X35" s="20"/>
      <c r="Y35" s="20"/>
      <c r="Z35" s="21"/>
      <c r="AA35" s="22"/>
    </row>
    <row r="36" spans="1:27" ht="13.5" x14ac:dyDescent="0.25">
      <c r="A36" s="10" t="s">
        <v>61</v>
      </c>
      <c r="B36" s="17" t="s">
        <v>32</v>
      </c>
      <c r="C36" s="18"/>
      <c r="D36" s="18"/>
      <c r="E36" s="19"/>
      <c r="F36" s="20"/>
      <c r="G36" s="20"/>
      <c r="H36" s="20"/>
      <c r="I36" s="20"/>
      <c r="J36" s="20"/>
      <c r="K36" s="20"/>
      <c r="L36" s="20"/>
      <c r="M36" s="20"/>
      <c r="N36" s="20"/>
      <c r="O36" s="20"/>
      <c r="P36" s="20"/>
      <c r="Q36" s="20"/>
      <c r="R36" s="20"/>
      <c r="S36" s="20"/>
      <c r="T36" s="20"/>
      <c r="U36" s="20"/>
      <c r="V36" s="20"/>
      <c r="W36" s="20"/>
      <c r="X36" s="20"/>
      <c r="Y36" s="20"/>
      <c r="Z36" s="21"/>
      <c r="AA36" s="22"/>
    </row>
    <row r="37" spans="1:27" ht="13.5" x14ac:dyDescent="0.25">
      <c r="A37" s="23" t="s">
        <v>62</v>
      </c>
      <c r="B37" s="17" t="s">
        <v>32</v>
      </c>
      <c r="C37" s="18"/>
      <c r="D37" s="18"/>
      <c r="E37" s="19"/>
      <c r="F37" s="20"/>
      <c r="G37" s="20"/>
      <c r="H37" s="20"/>
      <c r="I37" s="20"/>
      <c r="J37" s="20"/>
      <c r="K37" s="20"/>
      <c r="L37" s="20"/>
      <c r="M37" s="20"/>
      <c r="N37" s="20"/>
      <c r="O37" s="20"/>
      <c r="P37" s="20"/>
      <c r="Q37" s="20"/>
      <c r="R37" s="20"/>
      <c r="S37" s="20"/>
      <c r="T37" s="20"/>
      <c r="U37" s="20"/>
      <c r="V37" s="20"/>
      <c r="W37" s="20"/>
      <c r="X37" s="20"/>
      <c r="Y37" s="20"/>
      <c r="Z37" s="21"/>
      <c r="AA37" s="22"/>
    </row>
    <row r="38" spans="1:27" ht="13.5" x14ac:dyDescent="0.25">
      <c r="A38" s="23" t="s">
        <v>59</v>
      </c>
      <c r="B38" s="17" t="s">
        <v>32</v>
      </c>
      <c r="C38" s="18"/>
      <c r="D38" s="18"/>
      <c r="E38" s="19"/>
      <c r="F38" s="20"/>
      <c r="G38" s="20"/>
      <c r="H38" s="20"/>
      <c r="I38" s="20"/>
      <c r="J38" s="20"/>
      <c r="K38" s="20"/>
      <c r="L38" s="20"/>
      <c r="M38" s="20"/>
      <c r="N38" s="20"/>
      <c r="O38" s="20"/>
      <c r="P38" s="20"/>
      <c r="Q38" s="20"/>
      <c r="R38" s="20"/>
      <c r="S38" s="20"/>
      <c r="T38" s="20"/>
      <c r="U38" s="20"/>
      <c r="V38" s="20"/>
      <c r="W38" s="20"/>
      <c r="X38" s="20"/>
      <c r="Y38" s="20"/>
      <c r="Z38" s="21"/>
      <c r="AA38" s="22"/>
    </row>
    <row r="39" spans="1:27" ht="13.5" x14ac:dyDescent="0.25">
      <c r="A39" s="27" t="s">
        <v>63</v>
      </c>
      <c r="B39" s="35" t="s">
        <v>32</v>
      </c>
      <c r="C39" s="29">
        <f t="shared" ref="C39:Y39" si="4">SUM(C37:C38)</f>
        <v>0</v>
      </c>
      <c r="D39" s="29">
        <f>SUM(D37:D38)</f>
        <v>0</v>
      </c>
      <c r="E39" s="36">
        <f t="shared" si="4"/>
        <v>0</v>
      </c>
      <c r="F39" s="37">
        <f t="shared" si="4"/>
        <v>0</v>
      </c>
      <c r="G39" s="37">
        <f t="shared" si="4"/>
        <v>0</v>
      </c>
      <c r="H39" s="37">
        <f t="shared" si="4"/>
        <v>0</v>
      </c>
      <c r="I39" s="37">
        <f t="shared" si="4"/>
        <v>0</v>
      </c>
      <c r="J39" s="37">
        <f t="shared" si="4"/>
        <v>0</v>
      </c>
      <c r="K39" s="37">
        <f t="shared" si="4"/>
        <v>0</v>
      </c>
      <c r="L39" s="37">
        <f t="shared" si="4"/>
        <v>0</v>
      </c>
      <c r="M39" s="37">
        <f t="shared" si="4"/>
        <v>0</v>
      </c>
      <c r="N39" s="37">
        <f t="shared" si="4"/>
        <v>0</v>
      </c>
      <c r="O39" s="37">
        <f t="shared" si="4"/>
        <v>0</v>
      </c>
      <c r="P39" s="37">
        <f t="shared" si="4"/>
        <v>0</v>
      </c>
      <c r="Q39" s="37">
        <f t="shared" si="4"/>
        <v>0</v>
      </c>
      <c r="R39" s="37">
        <f t="shared" si="4"/>
        <v>0</v>
      </c>
      <c r="S39" s="37">
        <f t="shared" si="4"/>
        <v>0</v>
      </c>
      <c r="T39" s="37">
        <f t="shared" si="4"/>
        <v>0</v>
      </c>
      <c r="U39" s="37">
        <f t="shared" si="4"/>
        <v>0</v>
      </c>
      <c r="V39" s="37">
        <f t="shared" si="4"/>
        <v>0</v>
      </c>
      <c r="W39" s="37">
        <f t="shared" si="4"/>
        <v>0</v>
      </c>
      <c r="X39" s="37">
        <f t="shared" si="4"/>
        <v>0</v>
      </c>
      <c r="Y39" s="37">
        <f t="shared" si="4"/>
        <v>0</v>
      </c>
      <c r="Z39" s="38">
        <f>+IF(X39&lt;&gt;0,+(Y39/X39)*100,0)</f>
        <v>0</v>
      </c>
      <c r="AA39" s="39">
        <f>SUM(AA37:AA38)</f>
        <v>0</v>
      </c>
    </row>
    <row r="40" spans="1:27" ht="13.5" x14ac:dyDescent="0.25">
      <c r="A40" s="27" t="s">
        <v>64</v>
      </c>
      <c r="B40" s="28" t="s">
        <v>32</v>
      </c>
      <c r="C40" s="29">
        <f t="shared" ref="C40:Y40" si="5">+C34+C39</f>
        <v>0</v>
      </c>
      <c r="D40" s="29">
        <f>+D34+D39</f>
        <v>0</v>
      </c>
      <c r="E40" s="30">
        <f t="shared" si="5"/>
        <v>0</v>
      </c>
      <c r="F40" s="31">
        <f t="shared" si="5"/>
        <v>0</v>
      </c>
      <c r="G40" s="31">
        <f t="shared" si="5"/>
        <v>0</v>
      </c>
      <c r="H40" s="31">
        <f t="shared" si="5"/>
        <v>0</v>
      </c>
      <c r="I40" s="31">
        <f t="shared" si="5"/>
        <v>0</v>
      </c>
      <c r="J40" s="31">
        <f t="shared" si="5"/>
        <v>0</v>
      </c>
      <c r="K40" s="31">
        <f t="shared" si="5"/>
        <v>0</v>
      </c>
      <c r="L40" s="31">
        <f t="shared" si="5"/>
        <v>0</v>
      </c>
      <c r="M40" s="31">
        <f t="shared" si="5"/>
        <v>0</v>
      </c>
      <c r="N40" s="31">
        <f t="shared" si="5"/>
        <v>0</v>
      </c>
      <c r="O40" s="31">
        <f t="shared" si="5"/>
        <v>0</v>
      </c>
      <c r="P40" s="31">
        <f t="shared" si="5"/>
        <v>0</v>
      </c>
      <c r="Q40" s="31">
        <f t="shared" si="5"/>
        <v>0</v>
      </c>
      <c r="R40" s="31">
        <f t="shared" si="5"/>
        <v>0</v>
      </c>
      <c r="S40" s="31">
        <f t="shared" si="5"/>
        <v>0</v>
      </c>
      <c r="T40" s="31">
        <f t="shared" si="5"/>
        <v>0</v>
      </c>
      <c r="U40" s="31">
        <f t="shared" si="5"/>
        <v>0</v>
      </c>
      <c r="V40" s="31">
        <f t="shared" si="5"/>
        <v>0</v>
      </c>
      <c r="W40" s="31">
        <f t="shared" si="5"/>
        <v>0</v>
      </c>
      <c r="X40" s="31">
        <f t="shared" si="5"/>
        <v>0</v>
      </c>
      <c r="Y40" s="31">
        <f t="shared" si="5"/>
        <v>0</v>
      </c>
      <c r="Z40" s="32">
        <f>+IF(X40&lt;&gt;0,+(Y40/X40)*100,0)</f>
        <v>0</v>
      </c>
      <c r="AA40" s="33">
        <f>+AA34+AA39</f>
        <v>0</v>
      </c>
    </row>
    <row r="41" spans="1:27" ht="5.0999999999999996" customHeight="1" x14ac:dyDescent="0.25">
      <c r="A41" s="34" t="s">
        <v>41</v>
      </c>
      <c r="B41" s="17"/>
      <c r="C41" s="18"/>
      <c r="D41" s="18"/>
      <c r="E41" s="19"/>
      <c r="F41" s="20"/>
      <c r="G41" s="20"/>
      <c r="H41" s="20"/>
      <c r="I41" s="20"/>
      <c r="J41" s="20"/>
      <c r="K41" s="20"/>
      <c r="L41" s="20"/>
      <c r="M41" s="20"/>
      <c r="N41" s="20"/>
      <c r="O41" s="20"/>
      <c r="P41" s="20"/>
      <c r="Q41" s="20"/>
      <c r="R41" s="20"/>
      <c r="S41" s="20"/>
      <c r="T41" s="20"/>
      <c r="U41" s="20"/>
      <c r="V41" s="20"/>
      <c r="W41" s="20"/>
      <c r="X41" s="20"/>
      <c r="Y41" s="20"/>
      <c r="Z41" s="21"/>
      <c r="AA41" s="22"/>
    </row>
    <row r="42" spans="1:27" ht="13.5" x14ac:dyDescent="0.25">
      <c r="A42" s="41" t="s">
        <v>65</v>
      </c>
      <c r="B42" s="42" t="s">
        <v>66</v>
      </c>
      <c r="C42" s="43">
        <f t="shared" ref="C42:Y42" si="6">+C25-C40</f>
        <v>0</v>
      </c>
      <c r="D42" s="43">
        <f>+D25-D40</f>
        <v>0</v>
      </c>
      <c r="E42" s="44">
        <f t="shared" si="6"/>
        <v>0</v>
      </c>
      <c r="F42" s="45">
        <f t="shared" si="6"/>
        <v>0</v>
      </c>
      <c r="G42" s="45">
        <f t="shared" si="6"/>
        <v>0</v>
      </c>
      <c r="H42" s="45">
        <f t="shared" si="6"/>
        <v>0</v>
      </c>
      <c r="I42" s="45">
        <f t="shared" si="6"/>
        <v>0</v>
      </c>
      <c r="J42" s="45">
        <f t="shared" si="6"/>
        <v>0</v>
      </c>
      <c r="K42" s="45">
        <f t="shared" si="6"/>
        <v>0</v>
      </c>
      <c r="L42" s="45">
        <f t="shared" si="6"/>
        <v>0</v>
      </c>
      <c r="M42" s="45">
        <f t="shared" si="6"/>
        <v>0</v>
      </c>
      <c r="N42" s="45">
        <f t="shared" si="6"/>
        <v>0</v>
      </c>
      <c r="O42" s="45">
        <f t="shared" si="6"/>
        <v>0</v>
      </c>
      <c r="P42" s="45">
        <f t="shared" si="6"/>
        <v>0</v>
      </c>
      <c r="Q42" s="45">
        <f t="shared" si="6"/>
        <v>0</v>
      </c>
      <c r="R42" s="45">
        <f t="shared" si="6"/>
        <v>0</v>
      </c>
      <c r="S42" s="45">
        <f t="shared" si="6"/>
        <v>0</v>
      </c>
      <c r="T42" s="45">
        <f t="shared" si="6"/>
        <v>0</v>
      </c>
      <c r="U42" s="45">
        <f t="shared" si="6"/>
        <v>0</v>
      </c>
      <c r="V42" s="45">
        <f t="shared" si="6"/>
        <v>0</v>
      </c>
      <c r="W42" s="45">
        <f t="shared" si="6"/>
        <v>0</v>
      </c>
      <c r="X42" s="45">
        <f t="shared" si="6"/>
        <v>0</v>
      </c>
      <c r="Y42" s="45">
        <f t="shared" si="6"/>
        <v>0</v>
      </c>
      <c r="Z42" s="46">
        <f>+IF(X42&lt;&gt;0,+(Y42/X42)*100,0)</f>
        <v>0</v>
      </c>
      <c r="AA42" s="47">
        <f>+AA25-AA40</f>
        <v>0</v>
      </c>
    </row>
    <row r="43" spans="1:27" ht="5.0999999999999996" customHeight="1" x14ac:dyDescent="0.25">
      <c r="A43" s="34" t="s">
        <v>41</v>
      </c>
      <c r="B43" s="17"/>
      <c r="C43" s="18"/>
      <c r="D43" s="18"/>
      <c r="E43" s="19"/>
      <c r="F43" s="20"/>
      <c r="G43" s="20"/>
      <c r="H43" s="20"/>
      <c r="I43" s="20"/>
      <c r="J43" s="20"/>
      <c r="K43" s="20"/>
      <c r="L43" s="20"/>
      <c r="M43" s="20"/>
      <c r="N43" s="20"/>
      <c r="O43" s="20"/>
      <c r="P43" s="20"/>
      <c r="Q43" s="20"/>
      <c r="R43" s="20"/>
      <c r="S43" s="20"/>
      <c r="T43" s="20"/>
      <c r="U43" s="20"/>
      <c r="V43" s="20"/>
      <c r="W43" s="20"/>
      <c r="X43" s="20"/>
      <c r="Y43" s="20"/>
      <c r="Z43" s="48"/>
      <c r="AA43" s="22"/>
    </row>
    <row r="44" spans="1:27" ht="13.5" x14ac:dyDescent="0.25">
      <c r="A44" s="10" t="s">
        <v>67</v>
      </c>
      <c r="B44" s="17" t="s">
        <v>32</v>
      </c>
      <c r="C44" s="18"/>
      <c r="D44" s="18"/>
      <c r="E44" s="19"/>
      <c r="F44" s="20"/>
      <c r="G44" s="20"/>
      <c r="H44" s="20"/>
      <c r="I44" s="20"/>
      <c r="J44" s="20"/>
      <c r="K44" s="20"/>
      <c r="L44" s="20"/>
      <c r="M44" s="20"/>
      <c r="N44" s="20"/>
      <c r="O44" s="20"/>
      <c r="P44" s="20"/>
      <c r="Q44" s="20"/>
      <c r="R44" s="20"/>
      <c r="S44" s="20"/>
      <c r="T44" s="20"/>
      <c r="U44" s="20"/>
      <c r="V44" s="20"/>
      <c r="W44" s="20"/>
      <c r="X44" s="20"/>
      <c r="Y44" s="20"/>
      <c r="Z44" s="48"/>
      <c r="AA44" s="22"/>
    </row>
    <row r="45" spans="1:27" ht="13.5" x14ac:dyDescent="0.25">
      <c r="A45" s="23" t="s">
        <v>68</v>
      </c>
      <c r="B45" s="17" t="s">
        <v>32</v>
      </c>
      <c r="C45" s="18"/>
      <c r="D45" s="18"/>
      <c r="E45" s="19"/>
      <c r="F45" s="20"/>
      <c r="G45" s="20"/>
      <c r="H45" s="20"/>
      <c r="I45" s="20"/>
      <c r="J45" s="20"/>
      <c r="K45" s="20"/>
      <c r="L45" s="20"/>
      <c r="M45" s="20"/>
      <c r="N45" s="20"/>
      <c r="O45" s="20"/>
      <c r="P45" s="20"/>
      <c r="Q45" s="20"/>
      <c r="R45" s="20"/>
      <c r="S45" s="20"/>
      <c r="T45" s="20"/>
      <c r="U45" s="20"/>
      <c r="V45" s="20"/>
      <c r="W45" s="20"/>
      <c r="X45" s="20"/>
      <c r="Y45" s="20"/>
      <c r="Z45" s="48"/>
      <c r="AA45" s="22"/>
    </row>
    <row r="46" spans="1:27" ht="13.5" x14ac:dyDescent="0.25">
      <c r="A46" s="23" t="s">
        <v>69</v>
      </c>
      <c r="B46" s="17" t="s">
        <v>32</v>
      </c>
      <c r="C46" s="18"/>
      <c r="D46" s="18"/>
      <c r="E46" s="19"/>
      <c r="F46" s="20"/>
      <c r="G46" s="20"/>
      <c r="H46" s="20"/>
      <c r="I46" s="20"/>
      <c r="J46" s="20"/>
      <c r="K46" s="20"/>
      <c r="L46" s="20"/>
      <c r="M46" s="20"/>
      <c r="N46" s="20"/>
      <c r="O46" s="20"/>
      <c r="P46" s="20"/>
      <c r="Q46" s="20"/>
      <c r="R46" s="20"/>
      <c r="S46" s="20"/>
      <c r="T46" s="20"/>
      <c r="U46" s="20"/>
      <c r="V46" s="20"/>
      <c r="W46" s="20"/>
      <c r="X46" s="20"/>
      <c r="Y46" s="20"/>
      <c r="Z46" s="48"/>
      <c r="AA46" s="22"/>
    </row>
    <row r="47" spans="1:27" ht="14.45" customHeight="1" x14ac:dyDescent="0.25">
      <c r="A47" s="23" t="s">
        <v>41</v>
      </c>
      <c r="B47" s="17"/>
      <c r="C47" s="18"/>
      <c r="D47" s="18"/>
      <c r="E47" s="19"/>
      <c r="F47" s="20"/>
      <c r="G47" s="20"/>
      <c r="H47" s="20"/>
      <c r="I47" s="20"/>
      <c r="J47" s="20"/>
      <c r="K47" s="20"/>
      <c r="L47" s="20"/>
      <c r="M47" s="20"/>
      <c r="N47" s="20"/>
      <c r="O47" s="20"/>
      <c r="P47" s="20"/>
      <c r="Q47" s="20"/>
      <c r="R47" s="20"/>
      <c r="S47" s="20"/>
      <c r="T47" s="20"/>
      <c r="U47" s="20"/>
      <c r="V47" s="20"/>
      <c r="W47" s="20"/>
      <c r="X47" s="20"/>
      <c r="Y47" s="20"/>
      <c r="Z47" s="48"/>
      <c r="AA47" s="22"/>
    </row>
    <row r="48" spans="1:27" ht="13.5" x14ac:dyDescent="0.25">
      <c r="A48" s="49" t="s">
        <v>70</v>
      </c>
      <c r="B48" s="50" t="s">
        <v>66</v>
      </c>
      <c r="C48" s="51">
        <f t="shared" ref="C48:Y48" si="7">SUM(C45:C47)</f>
        <v>0</v>
      </c>
      <c r="D48" s="51">
        <f>SUM(D45:D47)</f>
        <v>0</v>
      </c>
      <c r="E48" s="52">
        <f t="shared" si="7"/>
        <v>0</v>
      </c>
      <c r="F48" s="53">
        <f t="shared" si="7"/>
        <v>0</v>
      </c>
      <c r="G48" s="53">
        <f t="shared" si="7"/>
        <v>0</v>
      </c>
      <c r="H48" s="53">
        <f t="shared" si="7"/>
        <v>0</v>
      </c>
      <c r="I48" s="53">
        <f t="shared" si="7"/>
        <v>0</v>
      </c>
      <c r="J48" s="53">
        <f t="shared" si="7"/>
        <v>0</v>
      </c>
      <c r="K48" s="53">
        <f t="shared" si="7"/>
        <v>0</v>
      </c>
      <c r="L48" s="53">
        <f t="shared" si="7"/>
        <v>0</v>
      </c>
      <c r="M48" s="53">
        <f t="shared" si="7"/>
        <v>0</v>
      </c>
      <c r="N48" s="53">
        <f t="shared" si="7"/>
        <v>0</v>
      </c>
      <c r="O48" s="53">
        <f t="shared" si="7"/>
        <v>0</v>
      </c>
      <c r="P48" s="53">
        <f t="shared" si="7"/>
        <v>0</v>
      </c>
      <c r="Q48" s="53">
        <f t="shared" si="7"/>
        <v>0</v>
      </c>
      <c r="R48" s="53">
        <f t="shared" si="7"/>
        <v>0</v>
      </c>
      <c r="S48" s="53">
        <f t="shared" si="7"/>
        <v>0</v>
      </c>
      <c r="T48" s="53">
        <f t="shared" si="7"/>
        <v>0</v>
      </c>
      <c r="U48" s="53">
        <f t="shared" si="7"/>
        <v>0</v>
      </c>
      <c r="V48" s="53">
        <f t="shared" si="7"/>
        <v>0</v>
      </c>
      <c r="W48" s="53">
        <f t="shared" si="7"/>
        <v>0</v>
      </c>
      <c r="X48" s="53">
        <f t="shared" si="7"/>
        <v>0</v>
      </c>
      <c r="Y48" s="53">
        <f t="shared" si="7"/>
        <v>0</v>
      </c>
      <c r="Z48" s="54">
        <f>+IF(X48&lt;&gt;0,+(Y48/X48)*100,0)</f>
        <v>0</v>
      </c>
      <c r="AA48" s="55">
        <f>SUM(AA45:AA47)</f>
        <v>0</v>
      </c>
    </row>
    <row r="49" spans="1:27" ht="13.5" x14ac:dyDescent="0.25">
      <c r="A49" s="56" t="s">
        <v>328</v>
      </c>
      <c r="B49" s="57"/>
      <c r="C49" s="58"/>
      <c r="D49" s="58"/>
      <c r="E49" s="58"/>
      <c r="F49" s="58"/>
      <c r="G49" s="58"/>
      <c r="H49" s="59"/>
      <c r="I49" s="59"/>
      <c r="J49" s="59"/>
      <c r="K49" s="59"/>
      <c r="L49" s="59"/>
      <c r="M49" s="59"/>
      <c r="N49" s="59"/>
      <c r="O49" s="59"/>
      <c r="P49" s="59"/>
      <c r="Q49" s="59"/>
      <c r="R49" s="59"/>
      <c r="S49" s="59"/>
      <c r="T49" s="59"/>
      <c r="U49" s="59"/>
      <c r="V49" s="59"/>
      <c r="W49" s="59"/>
      <c r="X49" s="59"/>
      <c r="Y49" s="59"/>
      <c r="Z49" s="59"/>
      <c r="AA49" s="59"/>
    </row>
    <row r="50" spans="1:27" ht="13.5" x14ac:dyDescent="0.25">
      <c r="A50" s="60" t="s">
        <v>329</v>
      </c>
      <c r="B50" s="60"/>
      <c r="C50" s="60"/>
      <c r="D50" s="60"/>
      <c r="E50" s="60"/>
      <c r="F50" s="60"/>
      <c r="G50" s="60"/>
      <c r="H50" s="59"/>
      <c r="I50" s="59"/>
      <c r="J50" s="59"/>
      <c r="K50" s="59"/>
      <c r="L50" s="59"/>
      <c r="M50" s="59"/>
      <c r="N50" s="59"/>
      <c r="O50" s="59"/>
      <c r="P50" s="59"/>
      <c r="Q50" s="59"/>
      <c r="R50" s="59"/>
      <c r="S50" s="59"/>
      <c r="T50" s="59"/>
      <c r="U50" s="59"/>
      <c r="V50" s="59"/>
      <c r="W50" s="59"/>
      <c r="X50" s="59"/>
      <c r="Y50" s="59"/>
      <c r="Z50" s="59"/>
      <c r="AA50" s="59"/>
    </row>
    <row r="51" spans="1:27" ht="13.5" x14ac:dyDescent="0.25">
      <c r="A51" s="61" t="s">
        <v>330</v>
      </c>
      <c r="B51" s="62"/>
      <c r="C51" s="63"/>
      <c r="D51" s="63"/>
      <c r="E51" s="63"/>
      <c r="F51" s="63"/>
      <c r="G51" s="63"/>
      <c r="H51" s="59"/>
      <c r="I51" s="59"/>
      <c r="J51" s="59"/>
      <c r="K51" s="59"/>
      <c r="L51" s="59"/>
      <c r="M51" s="59"/>
      <c r="N51" s="59"/>
      <c r="O51" s="59"/>
      <c r="P51" s="59"/>
      <c r="Q51" s="59"/>
      <c r="R51" s="59"/>
      <c r="S51" s="59"/>
      <c r="T51" s="59"/>
      <c r="U51" s="59"/>
      <c r="V51" s="59"/>
      <c r="W51" s="59"/>
      <c r="X51" s="59"/>
      <c r="Y51" s="59"/>
      <c r="Z51" s="59"/>
      <c r="AA51" s="59"/>
    </row>
    <row r="52" spans="1:27" ht="13.5" x14ac:dyDescent="0.25">
      <c r="A52" s="59"/>
      <c r="B52" s="59"/>
      <c r="C52" s="59"/>
      <c r="D52" s="59"/>
      <c r="E52" s="59"/>
      <c r="F52" s="59"/>
      <c r="G52" s="59"/>
      <c r="H52" s="59"/>
      <c r="I52" s="59"/>
      <c r="J52" s="59"/>
      <c r="K52" s="59"/>
      <c r="L52" s="59"/>
      <c r="M52" s="59"/>
      <c r="N52" s="59"/>
      <c r="O52" s="59"/>
      <c r="P52" s="59"/>
      <c r="Q52" s="59"/>
      <c r="R52" s="59"/>
      <c r="S52" s="59"/>
      <c r="T52" s="59"/>
      <c r="U52" s="59"/>
      <c r="V52" s="59"/>
      <c r="W52" s="59"/>
      <c r="X52" s="59"/>
      <c r="Y52" s="59"/>
      <c r="Z52" s="59"/>
      <c r="AA52" s="59"/>
    </row>
    <row r="53" spans="1:27" ht="13.5" x14ac:dyDescent="0.25">
      <c r="A53" s="59"/>
      <c r="B53" s="59"/>
      <c r="C53" s="59"/>
      <c r="D53" s="59"/>
      <c r="E53" s="59"/>
      <c r="F53" s="59"/>
      <c r="G53" s="59"/>
      <c r="H53" s="59"/>
      <c r="I53" s="59"/>
      <c r="J53" s="59"/>
      <c r="K53" s="59"/>
      <c r="L53" s="59"/>
      <c r="M53" s="59"/>
      <c r="N53" s="59"/>
      <c r="O53" s="59"/>
      <c r="P53" s="59"/>
      <c r="Q53" s="59"/>
      <c r="R53" s="59"/>
      <c r="S53" s="59"/>
      <c r="T53" s="59"/>
      <c r="U53" s="59"/>
      <c r="V53" s="59"/>
      <c r="W53" s="59"/>
      <c r="X53" s="59"/>
      <c r="Y53" s="59"/>
      <c r="Z53" s="59"/>
      <c r="AA53" s="59"/>
    </row>
    <row r="54" spans="1:27" ht="13.5" x14ac:dyDescent="0.25">
      <c r="A54" s="59"/>
      <c r="B54" s="59"/>
      <c r="C54" s="59"/>
      <c r="D54" s="59"/>
      <c r="E54" s="59"/>
      <c r="F54" s="59"/>
      <c r="G54" s="59"/>
      <c r="H54" s="59"/>
      <c r="I54" s="59"/>
      <c r="J54" s="59"/>
      <c r="K54" s="59"/>
      <c r="L54" s="59"/>
      <c r="M54" s="59"/>
      <c r="N54" s="59"/>
      <c r="O54" s="59"/>
      <c r="P54" s="59"/>
      <c r="Q54" s="59"/>
      <c r="R54" s="59"/>
      <c r="S54" s="59"/>
      <c r="T54" s="59"/>
      <c r="U54" s="59"/>
      <c r="V54" s="59"/>
      <c r="W54" s="59"/>
      <c r="X54" s="59"/>
      <c r="Y54" s="59"/>
      <c r="Z54" s="59"/>
      <c r="AA54" s="59"/>
    </row>
  </sheetData>
  <mergeCells count="2">
    <mergeCell ref="A1:AA1"/>
    <mergeCell ref="E2:AA2"/>
  </mergeCells>
  <printOptions horizontalCentered="1"/>
  <pageMargins left="0.55118110236220497" right="0.22" top="0.59055118110236204" bottom="0.59055118110236204" header="0.31496062992126" footer="0.31496062992126"/>
  <pageSetup paperSize="9" orientation="landscape" r:id="rId1"/>
  <rowBreaks count="1" manualBreakCount="1">
    <brk id="48" max="16383" man="1"/>
  </rowBreaks>
</worksheet>
</file>

<file path=xl/worksheets/sheet9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AA54"/>
  <sheetViews>
    <sheetView showGridLines="0" workbookViewId="0">
      <selection activeCell="B2" sqref="B2"/>
    </sheetView>
  </sheetViews>
  <sheetFormatPr defaultRowHeight="12.75" x14ac:dyDescent="0.2"/>
  <cols>
    <col min="1" max="1" width="35.7109375" customWidth="1"/>
    <col min="2" max="2" width="3.42578125" bestFit="1" customWidth="1"/>
    <col min="3" max="3" width="9.7109375" customWidth="1"/>
    <col min="4" max="4" width="9.7109375" hidden="1" customWidth="1"/>
    <col min="5" max="6" width="9.7109375" customWidth="1"/>
    <col min="7" max="9" width="9.7109375" hidden="1" customWidth="1"/>
    <col min="10" max="10" width="9.7109375" customWidth="1"/>
    <col min="11" max="13" width="9.7109375" hidden="1" customWidth="1"/>
    <col min="14" max="14" width="9.7109375" customWidth="1"/>
    <col min="15" max="22" width="9.7109375" hidden="1" customWidth="1"/>
    <col min="23" max="27" width="9.7109375" customWidth="1"/>
  </cols>
  <sheetData>
    <row r="1" spans="1:27" ht="38.450000000000003" customHeight="1" x14ac:dyDescent="0.25">
      <c r="A1" s="64" t="s">
        <v>161</v>
      </c>
      <c r="B1" s="64"/>
      <c r="C1" s="64"/>
      <c r="D1" s="64"/>
      <c r="E1" s="64"/>
      <c r="F1" s="64"/>
      <c r="G1" s="64"/>
      <c r="H1" s="64"/>
      <c r="I1" s="64"/>
      <c r="J1" s="64"/>
      <c r="K1" s="64"/>
      <c r="L1" s="64"/>
      <c r="M1" s="64"/>
      <c r="N1" s="64"/>
      <c r="O1" s="64"/>
      <c r="P1" s="64"/>
      <c r="Q1" s="64"/>
      <c r="R1" s="64"/>
      <c r="S1" s="64"/>
      <c r="T1" s="64"/>
      <c r="U1" s="64"/>
      <c r="V1" s="64"/>
      <c r="W1" s="64"/>
      <c r="X1" s="64"/>
      <c r="Y1" s="64"/>
      <c r="Z1" s="64"/>
      <c r="AA1" s="64"/>
    </row>
    <row r="2" spans="1:27" ht="24.95" customHeight="1" x14ac:dyDescent="0.2">
      <c r="A2" s="2" t="s">
        <v>1</v>
      </c>
      <c r="B2" s="1" t="s">
        <v>331</v>
      </c>
      <c r="C2" s="3" t="s">
        <v>2</v>
      </c>
      <c r="D2" s="3" t="s">
        <v>3</v>
      </c>
      <c r="E2" s="65" t="s">
        <v>4</v>
      </c>
      <c r="F2" s="66"/>
      <c r="G2" s="66"/>
      <c r="H2" s="66"/>
      <c r="I2" s="66"/>
      <c r="J2" s="66"/>
      <c r="K2" s="66"/>
      <c r="L2" s="66"/>
      <c r="M2" s="66"/>
      <c r="N2" s="66"/>
      <c r="O2" s="66"/>
      <c r="P2" s="66"/>
      <c r="Q2" s="66"/>
      <c r="R2" s="66"/>
      <c r="S2" s="66"/>
      <c r="T2" s="66"/>
      <c r="U2" s="66"/>
      <c r="V2" s="66"/>
      <c r="W2" s="66"/>
      <c r="X2" s="66"/>
      <c r="Y2" s="66"/>
      <c r="Z2" s="66"/>
      <c r="AA2" s="67"/>
    </row>
    <row r="3" spans="1:27" ht="24.95" customHeight="1" x14ac:dyDescent="0.2">
      <c r="A3" s="4" t="s">
        <v>5</v>
      </c>
      <c r="B3" s="5" t="s">
        <v>6</v>
      </c>
      <c r="C3" s="6" t="s">
        <v>7</v>
      </c>
      <c r="D3" s="6" t="s">
        <v>7</v>
      </c>
      <c r="E3" s="7" t="s">
        <v>8</v>
      </c>
      <c r="F3" s="8" t="s">
        <v>9</v>
      </c>
      <c r="G3" s="8" t="s">
        <v>10</v>
      </c>
      <c r="H3" s="8" t="s">
        <v>11</v>
      </c>
      <c r="I3" s="8" t="s">
        <v>12</v>
      </c>
      <c r="J3" s="8" t="s">
        <v>13</v>
      </c>
      <c r="K3" s="8" t="s">
        <v>14</v>
      </c>
      <c r="L3" s="8" t="s">
        <v>15</v>
      </c>
      <c r="M3" s="8" t="s">
        <v>16</v>
      </c>
      <c r="N3" s="8" t="s">
        <v>17</v>
      </c>
      <c r="O3" s="8" t="s">
        <v>18</v>
      </c>
      <c r="P3" s="8" t="s">
        <v>19</v>
      </c>
      <c r="Q3" s="8" t="s">
        <v>20</v>
      </c>
      <c r="R3" s="8" t="s">
        <v>21</v>
      </c>
      <c r="S3" s="8" t="s">
        <v>22</v>
      </c>
      <c r="T3" s="8" t="s">
        <v>23</v>
      </c>
      <c r="U3" s="8" t="s">
        <v>24</v>
      </c>
      <c r="V3" s="8" t="s">
        <v>25</v>
      </c>
      <c r="W3" s="8" t="s">
        <v>26</v>
      </c>
      <c r="X3" s="8" t="s">
        <v>27</v>
      </c>
      <c r="Y3" s="8" t="s">
        <v>28</v>
      </c>
      <c r="Z3" s="8" t="s">
        <v>29</v>
      </c>
      <c r="AA3" s="9" t="s">
        <v>30</v>
      </c>
    </row>
    <row r="4" spans="1:27" ht="13.5" x14ac:dyDescent="0.25">
      <c r="A4" s="10" t="s">
        <v>31</v>
      </c>
      <c r="B4" s="11" t="s">
        <v>32</v>
      </c>
      <c r="C4" s="12"/>
      <c r="D4" s="12"/>
      <c r="E4" s="13"/>
      <c r="F4" s="14"/>
      <c r="G4" s="14"/>
      <c r="H4" s="14"/>
      <c r="I4" s="14"/>
      <c r="J4" s="14"/>
      <c r="K4" s="14"/>
      <c r="L4" s="14"/>
      <c r="M4" s="14"/>
      <c r="N4" s="14"/>
      <c r="O4" s="14"/>
      <c r="P4" s="14"/>
      <c r="Q4" s="14"/>
      <c r="R4" s="14"/>
      <c r="S4" s="14"/>
      <c r="T4" s="14"/>
      <c r="U4" s="14"/>
      <c r="V4" s="14"/>
      <c r="W4" s="14"/>
      <c r="X4" s="14"/>
      <c r="Y4" s="14"/>
      <c r="Z4" s="15"/>
      <c r="AA4" s="16"/>
    </row>
    <row r="5" spans="1:27" ht="13.5" x14ac:dyDescent="0.25">
      <c r="A5" s="10" t="s">
        <v>33</v>
      </c>
      <c r="B5" s="17" t="s">
        <v>32</v>
      </c>
      <c r="C5" s="18"/>
      <c r="D5" s="18"/>
      <c r="E5" s="19"/>
      <c r="F5" s="20"/>
      <c r="G5" s="20"/>
      <c r="H5" s="20"/>
      <c r="I5" s="20"/>
      <c r="J5" s="20"/>
      <c r="K5" s="20"/>
      <c r="L5" s="20"/>
      <c r="M5" s="20"/>
      <c r="N5" s="20"/>
      <c r="O5" s="20"/>
      <c r="P5" s="20"/>
      <c r="Q5" s="20"/>
      <c r="R5" s="20"/>
      <c r="S5" s="20"/>
      <c r="T5" s="20"/>
      <c r="U5" s="20"/>
      <c r="V5" s="20"/>
      <c r="W5" s="20"/>
      <c r="X5" s="20"/>
      <c r="Y5" s="20"/>
      <c r="Z5" s="21"/>
      <c r="AA5" s="22"/>
    </row>
    <row r="6" spans="1:27" ht="13.5" x14ac:dyDescent="0.25">
      <c r="A6" s="23" t="s">
        <v>34</v>
      </c>
      <c r="B6" s="17" t="s">
        <v>32</v>
      </c>
      <c r="C6" s="18"/>
      <c r="D6" s="18"/>
      <c r="E6" s="19"/>
      <c r="F6" s="20"/>
      <c r="G6" s="20"/>
      <c r="H6" s="20"/>
      <c r="I6" s="20"/>
      <c r="J6" s="20"/>
      <c r="K6" s="20"/>
      <c r="L6" s="20"/>
      <c r="M6" s="20"/>
      <c r="N6" s="20"/>
      <c r="O6" s="20"/>
      <c r="P6" s="20"/>
      <c r="Q6" s="20"/>
      <c r="R6" s="20"/>
      <c r="S6" s="20"/>
      <c r="T6" s="20"/>
      <c r="U6" s="20"/>
      <c r="V6" s="20"/>
      <c r="W6" s="20"/>
      <c r="X6" s="20"/>
      <c r="Y6" s="20"/>
      <c r="Z6" s="21"/>
      <c r="AA6" s="22"/>
    </row>
    <row r="7" spans="1:27" ht="13.5" x14ac:dyDescent="0.25">
      <c r="A7" s="23" t="s">
        <v>35</v>
      </c>
      <c r="B7" s="17" t="s">
        <v>32</v>
      </c>
      <c r="C7" s="18"/>
      <c r="D7" s="18"/>
      <c r="E7" s="19"/>
      <c r="F7" s="20"/>
      <c r="G7" s="20"/>
      <c r="H7" s="20"/>
      <c r="I7" s="20"/>
      <c r="J7" s="20"/>
      <c r="K7" s="20"/>
      <c r="L7" s="20"/>
      <c r="M7" s="20"/>
      <c r="N7" s="20"/>
      <c r="O7" s="20"/>
      <c r="P7" s="20"/>
      <c r="Q7" s="20"/>
      <c r="R7" s="20"/>
      <c r="S7" s="20"/>
      <c r="T7" s="20"/>
      <c r="U7" s="20"/>
      <c r="V7" s="20"/>
      <c r="W7" s="20"/>
      <c r="X7" s="20"/>
      <c r="Y7" s="20"/>
      <c r="Z7" s="21"/>
      <c r="AA7" s="22"/>
    </row>
    <row r="8" spans="1:27" ht="13.5" x14ac:dyDescent="0.25">
      <c r="A8" s="23" t="s">
        <v>36</v>
      </c>
      <c r="B8" s="17" t="s">
        <v>32</v>
      </c>
      <c r="C8" s="18">
        <v>23552975</v>
      </c>
      <c r="D8" s="18"/>
      <c r="E8" s="19"/>
      <c r="F8" s="20"/>
      <c r="G8" s="20"/>
      <c r="H8" s="20"/>
      <c r="I8" s="20"/>
      <c r="J8" s="20"/>
      <c r="K8" s="20"/>
      <c r="L8" s="20"/>
      <c r="M8" s="20"/>
      <c r="N8" s="20"/>
      <c r="O8" s="20"/>
      <c r="P8" s="20"/>
      <c r="Q8" s="20"/>
      <c r="R8" s="20"/>
      <c r="S8" s="20"/>
      <c r="T8" s="20"/>
      <c r="U8" s="20"/>
      <c r="V8" s="20"/>
      <c r="W8" s="20"/>
      <c r="X8" s="20"/>
      <c r="Y8" s="20"/>
      <c r="Z8" s="21"/>
      <c r="AA8" s="22"/>
    </row>
    <row r="9" spans="1:27" ht="13.5" x14ac:dyDescent="0.25">
      <c r="A9" s="23" t="s">
        <v>37</v>
      </c>
      <c r="B9" s="17" t="s">
        <v>32</v>
      </c>
      <c r="C9" s="18"/>
      <c r="D9" s="18"/>
      <c r="E9" s="19"/>
      <c r="F9" s="20"/>
      <c r="G9" s="20"/>
      <c r="H9" s="20"/>
      <c r="I9" s="20"/>
      <c r="J9" s="20"/>
      <c r="K9" s="20"/>
      <c r="L9" s="20"/>
      <c r="M9" s="20"/>
      <c r="N9" s="20"/>
      <c r="O9" s="20"/>
      <c r="P9" s="20"/>
      <c r="Q9" s="20"/>
      <c r="R9" s="20"/>
      <c r="S9" s="20"/>
      <c r="T9" s="20"/>
      <c r="U9" s="20"/>
      <c r="V9" s="20"/>
      <c r="W9" s="20"/>
      <c r="X9" s="20"/>
      <c r="Y9" s="20"/>
      <c r="Z9" s="21"/>
      <c r="AA9" s="22"/>
    </row>
    <row r="10" spans="1:27" ht="13.5" x14ac:dyDescent="0.25">
      <c r="A10" s="23" t="s">
        <v>38</v>
      </c>
      <c r="B10" s="17" t="s">
        <v>32</v>
      </c>
      <c r="C10" s="18"/>
      <c r="D10" s="18"/>
      <c r="E10" s="19"/>
      <c r="F10" s="20"/>
      <c r="G10" s="24"/>
      <c r="H10" s="24"/>
      <c r="I10" s="24"/>
      <c r="J10" s="20"/>
      <c r="K10" s="24"/>
      <c r="L10" s="24"/>
      <c r="M10" s="20"/>
      <c r="N10" s="24"/>
      <c r="O10" s="24"/>
      <c r="P10" s="24"/>
      <c r="Q10" s="20"/>
      <c r="R10" s="24"/>
      <c r="S10" s="24"/>
      <c r="T10" s="20"/>
      <c r="U10" s="24"/>
      <c r="V10" s="24"/>
      <c r="W10" s="24"/>
      <c r="X10" s="20"/>
      <c r="Y10" s="24"/>
      <c r="Z10" s="25"/>
      <c r="AA10" s="26"/>
    </row>
    <row r="11" spans="1:27" ht="13.5" x14ac:dyDescent="0.25">
      <c r="A11" s="23" t="s">
        <v>39</v>
      </c>
      <c r="B11" s="17" t="s">
        <v>32</v>
      </c>
      <c r="C11" s="18"/>
      <c r="D11" s="18"/>
      <c r="E11" s="19"/>
      <c r="F11" s="20"/>
      <c r="G11" s="20"/>
      <c r="H11" s="20"/>
      <c r="I11" s="20"/>
      <c r="J11" s="20"/>
      <c r="K11" s="20"/>
      <c r="L11" s="20"/>
      <c r="M11" s="20"/>
      <c r="N11" s="20"/>
      <c r="O11" s="20"/>
      <c r="P11" s="20"/>
      <c r="Q11" s="20"/>
      <c r="R11" s="20"/>
      <c r="S11" s="20"/>
      <c r="T11" s="20"/>
      <c r="U11" s="20"/>
      <c r="V11" s="20"/>
      <c r="W11" s="20"/>
      <c r="X11" s="20"/>
      <c r="Y11" s="20"/>
      <c r="Z11" s="21"/>
      <c r="AA11" s="22"/>
    </row>
    <row r="12" spans="1:27" ht="13.5" x14ac:dyDescent="0.25">
      <c r="A12" s="27" t="s">
        <v>40</v>
      </c>
      <c r="B12" s="28" t="s">
        <v>32</v>
      </c>
      <c r="C12" s="29">
        <f t="shared" ref="C12:Y12" si="0">SUM(C6:C11)</f>
        <v>23552975</v>
      </c>
      <c r="D12" s="29">
        <f>SUM(D6:D11)</f>
        <v>0</v>
      </c>
      <c r="E12" s="30">
        <f t="shared" si="0"/>
        <v>0</v>
      </c>
      <c r="F12" s="31">
        <f t="shared" si="0"/>
        <v>0</v>
      </c>
      <c r="G12" s="31">
        <f t="shared" si="0"/>
        <v>0</v>
      </c>
      <c r="H12" s="31">
        <f t="shared" si="0"/>
        <v>0</v>
      </c>
      <c r="I12" s="31">
        <f t="shared" si="0"/>
        <v>0</v>
      </c>
      <c r="J12" s="31">
        <f t="shared" si="0"/>
        <v>0</v>
      </c>
      <c r="K12" s="31">
        <f t="shared" si="0"/>
        <v>0</v>
      </c>
      <c r="L12" s="31">
        <f t="shared" si="0"/>
        <v>0</v>
      </c>
      <c r="M12" s="31">
        <f t="shared" si="0"/>
        <v>0</v>
      </c>
      <c r="N12" s="31">
        <f t="shared" si="0"/>
        <v>0</v>
      </c>
      <c r="O12" s="31">
        <f t="shared" si="0"/>
        <v>0</v>
      </c>
      <c r="P12" s="31">
        <f t="shared" si="0"/>
        <v>0</v>
      </c>
      <c r="Q12" s="31">
        <f t="shared" si="0"/>
        <v>0</v>
      </c>
      <c r="R12" s="31">
        <f t="shared" si="0"/>
        <v>0</v>
      </c>
      <c r="S12" s="31">
        <f t="shared" si="0"/>
        <v>0</v>
      </c>
      <c r="T12" s="31">
        <f t="shared" si="0"/>
        <v>0</v>
      </c>
      <c r="U12" s="31">
        <f t="shared" si="0"/>
        <v>0</v>
      </c>
      <c r="V12" s="31">
        <f t="shared" si="0"/>
        <v>0</v>
      </c>
      <c r="W12" s="31">
        <f t="shared" si="0"/>
        <v>0</v>
      </c>
      <c r="X12" s="31">
        <f t="shared" si="0"/>
        <v>0</v>
      </c>
      <c r="Y12" s="31">
        <f t="shared" si="0"/>
        <v>0</v>
      </c>
      <c r="Z12" s="32">
        <f>+IF(X12&lt;&gt;0,+(Y12/X12)*100,0)</f>
        <v>0</v>
      </c>
      <c r="AA12" s="33">
        <f>SUM(AA6:AA11)</f>
        <v>0</v>
      </c>
    </row>
    <row r="13" spans="1:27" ht="5.0999999999999996" customHeight="1" x14ac:dyDescent="0.25">
      <c r="A13" s="34" t="s">
        <v>41</v>
      </c>
      <c r="B13" s="17"/>
      <c r="C13" s="18"/>
      <c r="D13" s="18"/>
      <c r="E13" s="19"/>
      <c r="F13" s="20"/>
      <c r="G13" s="20"/>
      <c r="H13" s="20"/>
      <c r="I13" s="20"/>
      <c r="J13" s="20"/>
      <c r="K13" s="20"/>
      <c r="L13" s="20"/>
      <c r="M13" s="20"/>
      <c r="N13" s="20"/>
      <c r="O13" s="20"/>
      <c r="P13" s="20"/>
      <c r="Q13" s="20"/>
      <c r="R13" s="20"/>
      <c r="S13" s="20"/>
      <c r="T13" s="20"/>
      <c r="U13" s="20"/>
      <c r="V13" s="20"/>
      <c r="W13" s="20"/>
      <c r="X13" s="20"/>
      <c r="Y13" s="20"/>
      <c r="Z13" s="21"/>
      <c r="AA13" s="22"/>
    </row>
    <row r="14" spans="1:27" ht="13.5" x14ac:dyDescent="0.25">
      <c r="A14" s="10" t="s">
        <v>42</v>
      </c>
      <c r="B14" s="17" t="s">
        <v>32</v>
      </c>
      <c r="C14" s="18"/>
      <c r="D14" s="18"/>
      <c r="E14" s="19"/>
      <c r="F14" s="20"/>
      <c r="G14" s="20"/>
      <c r="H14" s="20"/>
      <c r="I14" s="20"/>
      <c r="J14" s="20"/>
      <c r="K14" s="20"/>
      <c r="L14" s="20"/>
      <c r="M14" s="20"/>
      <c r="N14" s="20"/>
      <c r="O14" s="20"/>
      <c r="P14" s="20"/>
      <c r="Q14" s="20"/>
      <c r="R14" s="20"/>
      <c r="S14" s="20"/>
      <c r="T14" s="20"/>
      <c r="U14" s="20"/>
      <c r="V14" s="20"/>
      <c r="W14" s="20"/>
      <c r="X14" s="20"/>
      <c r="Y14" s="20"/>
      <c r="Z14" s="21"/>
      <c r="AA14" s="22"/>
    </row>
    <row r="15" spans="1:27" ht="13.5" x14ac:dyDescent="0.25">
      <c r="A15" s="23" t="s">
        <v>43</v>
      </c>
      <c r="B15" s="17" t="s">
        <v>32</v>
      </c>
      <c r="C15" s="18"/>
      <c r="D15" s="18"/>
      <c r="E15" s="19"/>
      <c r="F15" s="20"/>
      <c r="G15" s="20"/>
      <c r="H15" s="20"/>
      <c r="I15" s="20"/>
      <c r="J15" s="20"/>
      <c r="K15" s="20"/>
      <c r="L15" s="20"/>
      <c r="M15" s="20"/>
      <c r="N15" s="20"/>
      <c r="O15" s="20"/>
      <c r="P15" s="20"/>
      <c r="Q15" s="20"/>
      <c r="R15" s="20"/>
      <c r="S15" s="20"/>
      <c r="T15" s="20"/>
      <c r="U15" s="20"/>
      <c r="V15" s="20"/>
      <c r="W15" s="20"/>
      <c r="X15" s="20"/>
      <c r="Y15" s="20"/>
      <c r="Z15" s="21"/>
      <c r="AA15" s="22"/>
    </row>
    <row r="16" spans="1:27" ht="13.5" x14ac:dyDescent="0.25">
      <c r="A16" s="23" t="s">
        <v>44</v>
      </c>
      <c r="B16" s="17" t="s">
        <v>32</v>
      </c>
      <c r="C16" s="18"/>
      <c r="D16" s="18"/>
      <c r="E16" s="19"/>
      <c r="F16" s="20"/>
      <c r="G16" s="24"/>
      <c r="H16" s="24"/>
      <c r="I16" s="24"/>
      <c r="J16" s="20"/>
      <c r="K16" s="24"/>
      <c r="L16" s="24"/>
      <c r="M16" s="20"/>
      <c r="N16" s="24"/>
      <c r="O16" s="24"/>
      <c r="P16" s="24"/>
      <c r="Q16" s="20"/>
      <c r="R16" s="24"/>
      <c r="S16" s="24"/>
      <c r="T16" s="20"/>
      <c r="U16" s="24"/>
      <c r="V16" s="24"/>
      <c r="W16" s="24"/>
      <c r="X16" s="20"/>
      <c r="Y16" s="24"/>
      <c r="Z16" s="25"/>
      <c r="AA16" s="26"/>
    </row>
    <row r="17" spans="1:27" ht="13.5" x14ac:dyDescent="0.25">
      <c r="A17" s="23" t="s">
        <v>45</v>
      </c>
      <c r="B17" s="17" t="s">
        <v>32</v>
      </c>
      <c r="C17" s="18"/>
      <c r="D17" s="18"/>
      <c r="E17" s="19"/>
      <c r="F17" s="20"/>
      <c r="G17" s="20"/>
      <c r="H17" s="20"/>
      <c r="I17" s="20"/>
      <c r="J17" s="20"/>
      <c r="K17" s="20"/>
      <c r="L17" s="20"/>
      <c r="M17" s="20"/>
      <c r="N17" s="20"/>
      <c r="O17" s="20"/>
      <c r="P17" s="20"/>
      <c r="Q17" s="20"/>
      <c r="R17" s="20"/>
      <c r="S17" s="20"/>
      <c r="T17" s="20"/>
      <c r="U17" s="20"/>
      <c r="V17" s="20"/>
      <c r="W17" s="20"/>
      <c r="X17" s="20"/>
      <c r="Y17" s="20"/>
      <c r="Z17" s="21"/>
      <c r="AA17" s="22"/>
    </row>
    <row r="18" spans="1:27" ht="13.5" x14ac:dyDescent="0.25">
      <c r="A18" s="23" t="s">
        <v>46</v>
      </c>
      <c r="B18" s="17" t="s">
        <v>32</v>
      </c>
      <c r="C18" s="18"/>
      <c r="D18" s="18"/>
      <c r="E18" s="19"/>
      <c r="F18" s="20"/>
      <c r="G18" s="20"/>
      <c r="H18" s="20"/>
      <c r="I18" s="20"/>
      <c r="J18" s="20"/>
      <c r="K18" s="20"/>
      <c r="L18" s="20"/>
      <c r="M18" s="20"/>
      <c r="N18" s="20"/>
      <c r="O18" s="20"/>
      <c r="P18" s="20"/>
      <c r="Q18" s="20"/>
      <c r="R18" s="20"/>
      <c r="S18" s="20"/>
      <c r="T18" s="20"/>
      <c r="U18" s="20"/>
      <c r="V18" s="20"/>
      <c r="W18" s="20"/>
      <c r="X18" s="20"/>
      <c r="Y18" s="20"/>
      <c r="Z18" s="21"/>
      <c r="AA18" s="22"/>
    </row>
    <row r="19" spans="1:27" ht="13.5" x14ac:dyDescent="0.25">
      <c r="A19" s="23" t="s">
        <v>47</v>
      </c>
      <c r="B19" s="17" t="s">
        <v>32</v>
      </c>
      <c r="C19" s="18"/>
      <c r="D19" s="18"/>
      <c r="E19" s="19">
        <v>4000</v>
      </c>
      <c r="F19" s="20">
        <v>4000</v>
      </c>
      <c r="G19" s="20"/>
      <c r="H19" s="20">
        <v>87458</v>
      </c>
      <c r="I19" s="20"/>
      <c r="J19" s="20">
        <v>87458</v>
      </c>
      <c r="K19" s="20"/>
      <c r="L19" s="20">
        <v>49950</v>
      </c>
      <c r="M19" s="20">
        <v>49976</v>
      </c>
      <c r="N19" s="20">
        <v>99926</v>
      </c>
      <c r="O19" s="20"/>
      <c r="P19" s="20"/>
      <c r="Q19" s="20"/>
      <c r="R19" s="20"/>
      <c r="S19" s="20"/>
      <c r="T19" s="20"/>
      <c r="U19" s="20"/>
      <c r="V19" s="20"/>
      <c r="W19" s="20">
        <v>187384</v>
      </c>
      <c r="X19" s="20">
        <v>2002</v>
      </c>
      <c r="Y19" s="20">
        <v>185382</v>
      </c>
      <c r="Z19" s="21">
        <v>9259.8401598401597</v>
      </c>
      <c r="AA19" s="22">
        <v>4000</v>
      </c>
    </row>
    <row r="20" spans="1:27" ht="13.5" x14ac:dyDescent="0.25">
      <c r="A20" s="23" t="s">
        <v>32</v>
      </c>
      <c r="B20" s="17" t="s">
        <v>32</v>
      </c>
      <c r="C20" s="18"/>
      <c r="D20" s="18"/>
      <c r="E20" s="19"/>
      <c r="F20" s="20"/>
      <c r="G20" s="20"/>
      <c r="H20" s="20"/>
      <c r="I20" s="20"/>
      <c r="J20" s="20"/>
      <c r="K20" s="20"/>
      <c r="L20" s="20"/>
      <c r="M20" s="20"/>
      <c r="N20" s="20"/>
      <c r="O20" s="20"/>
      <c r="P20" s="20"/>
      <c r="Q20" s="20"/>
      <c r="R20" s="20"/>
      <c r="S20" s="20"/>
      <c r="T20" s="20"/>
      <c r="U20" s="20"/>
      <c r="V20" s="20"/>
      <c r="W20" s="20"/>
      <c r="X20" s="20"/>
      <c r="Y20" s="20"/>
      <c r="Z20" s="21"/>
      <c r="AA20" s="22"/>
    </row>
    <row r="21" spans="1:27" ht="13.5" x14ac:dyDescent="0.25">
      <c r="A21" s="23" t="s">
        <v>48</v>
      </c>
      <c r="B21" s="17" t="s">
        <v>32</v>
      </c>
      <c r="C21" s="18"/>
      <c r="D21" s="18"/>
      <c r="E21" s="19"/>
      <c r="F21" s="20"/>
      <c r="G21" s="20"/>
      <c r="H21" s="20"/>
      <c r="I21" s="20"/>
      <c r="J21" s="20"/>
      <c r="K21" s="20"/>
      <c r="L21" s="20"/>
      <c r="M21" s="20"/>
      <c r="N21" s="20"/>
      <c r="O21" s="20"/>
      <c r="P21" s="20"/>
      <c r="Q21" s="20"/>
      <c r="R21" s="20"/>
      <c r="S21" s="20"/>
      <c r="T21" s="20"/>
      <c r="U21" s="20"/>
      <c r="V21" s="20"/>
      <c r="W21" s="20"/>
      <c r="X21" s="20"/>
      <c r="Y21" s="20"/>
      <c r="Z21" s="21"/>
      <c r="AA21" s="22"/>
    </row>
    <row r="22" spans="1:27" ht="13.5" x14ac:dyDescent="0.25">
      <c r="A22" s="23" t="s">
        <v>49</v>
      </c>
      <c r="B22" s="17" t="s">
        <v>32</v>
      </c>
      <c r="C22" s="18"/>
      <c r="D22" s="18"/>
      <c r="E22" s="19"/>
      <c r="F22" s="20"/>
      <c r="G22" s="20"/>
      <c r="H22" s="20"/>
      <c r="I22" s="20"/>
      <c r="J22" s="20"/>
      <c r="K22" s="20"/>
      <c r="L22" s="20"/>
      <c r="M22" s="20"/>
      <c r="N22" s="20"/>
      <c r="O22" s="20"/>
      <c r="P22" s="20"/>
      <c r="Q22" s="20"/>
      <c r="R22" s="20"/>
      <c r="S22" s="20"/>
      <c r="T22" s="20"/>
      <c r="U22" s="20"/>
      <c r="V22" s="20"/>
      <c r="W22" s="20"/>
      <c r="X22" s="20"/>
      <c r="Y22" s="20"/>
      <c r="Z22" s="21"/>
      <c r="AA22" s="22"/>
    </row>
    <row r="23" spans="1:27" ht="13.5" x14ac:dyDescent="0.25">
      <c r="A23" s="23" t="s">
        <v>50</v>
      </c>
      <c r="B23" s="17" t="s">
        <v>32</v>
      </c>
      <c r="C23" s="18"/>
      <c r="D23" s="18"/>
      <c r="E23" s="19"/>
      <c r="F23" s="20"/>
      <c r="G23" s="24"/>
      <c r="H23" s="24"/>
      <c r="I23" s="24"/>
      <c r="J23" s="20"/>
      <c r="K23" s="24"/>
      <c r="L23" s="24"/>
      <c r="M23" s="20"/>
      <c r="N23" s="24"/>
      <c r="O23" s="24"/>
      <c r="P23" s="24"/>
      <c r="Q23" s="20"/>
      <c r="R23" s="24"/>
      <c r="S23" s="24"/>
      <c r="T23" s="20"/>
      <c r="U23" s="24"/>
      <c r="V23" s="24"/>
      <c r="W23" s="24"/>
      <c r="X23" s="20"/>
      <c r="Y23" s="24"/>
      <c r="Z23" s="25"/>
      <c r="AA23" s="26"/>
    </row>
    <row r="24" spans="1:27" ht="13.5" x14ac:dyDescent="0.25">
      <c r="A24" s="27" t="s">
        <v>51</v>
      </c>
      <c r="B24" s="35" t="s">
        <v>32</v>
      </c>
      <c r="C24" s="29">
        <f t="shared" ref="C24:Y24" si="1">SUM(C15:C23)</f>
        <v>0</v>
      </c>
      <c r="D24" s="29">
        <f>SUM(D15:D23)</f>
        <v>0</v>
      </c>
      <c r="E24" s="36">
        <f t="shared" si="1"/>
        <v>4000</v>
      </c>
      <c r="F24" s="37">
        <f t="shared" si="1"/>
        <v>4000</v>
      </c>
      <c r="G24" s="37">
        <f t="shared" si="1"/>
        <v>0</v>
      </c>
      <c r="H24" s="37">
        <f t="shared" si="1"/>
        <v>87458</v>
      </c>
      <c r="I24" s="37">
        <f t="shared" si="1"/>
        <v>0</v>
      </c>
      <c r="J24" s="37">
        <f t="shared" si="1"/>
        <v>87458</v>
      </c>
      <c r="K24" s="37">
        <f t="shared" si="1"/>
        <v>0</v>
      </c>
      <c r="L24" s="37">
        <f t="shared" si="1"/>
        <v>49950</v>
      </c>
      <c r="M24" s="37">
        <f t="shared" si="1"/>
        <v>49976</v>
      </c>
      <c r="N24" s="37">
        <f t="shared" si="1"/>
        <v>99926</v>
      </c>
      <c r="O24" s="37">
        <f t="shared" si="1"/>
        <v>0</v>
      </c>
      <c r="P24" s="37">
        <f t="shared" si="1"/>
        <v>0</v>
      </c>
      <c r="Q24" s="37">
        <f t="shared" si="1"/>
        <v>0</v>
      </c>
      <c r="R24" s="37">
        <f t="shared" si="1"/>
        <v>0</v>
      </c>
      <c r="S24" s="37">
        <f t="shared" si="1"/>
        <v>0</v>
      </c>
      <c r="T24" s="37">
        <f t="shared" si="1"/>
        <v>0</v>
      </c>
      <c r="U24" s="37">
        <f t="shared" si="1"/>
        <v>0</v>
      </c>
      <c r="V24" s="37">
        <f t="shared" si="1"/>
        <v>0</v>
      </c>
      <c r="W24" s="37">
        <f t="shared" si="1"/>
        <v>187384</v>
      </c>
      <c r="X24" s="37">
        <f t="shared" si="1"/>
        <v>2002</v>
      </c>
      <c r="Y24" s="37">
        <f t="shared" si="1"/>
        <v>185382</v>
      </c>
      <c r="Z24" s="38">
        <f>+IF(X24&lt;&gt;0,+(Y24/X24)*100,0)</f>
        <v>9259.8401598401597</v>
      </c>
      <c r="AA24" s="39">
        <f>SUM(AA15:AA23)</f>
        <v>4000</v>
      </c>
    </row>
    <row r="25" spans="1:27" ht="13.5" x14ac:dyDescent="0.25">
      <c r="A25" s="27" t="s">
        <v>52</v>
      </c>
      <c r="B25" s="28" t="s">
        <v>32</v>
      </c>
      <c r="C25" s="29">
        <f t="shared" ref="C25:Y25" si="2">+C12+C24</f>
        <v>23552975</v>
      </c>
      <c r="D25" s="29">
        <f>+D12+D24</f>
        <v>0</v>
      </c>
      <c r="E25" s="30">
        <f t="shared" si="2"/>
        <v>4000</v>
      </c>
      <c r="F25" s="31">
        <f t="shared" si="2"/>
        <v>4000</v>
      </c>
      <c r="G25" s="31">
        <f t="shared" si="2"/>
        <v>0</v>
      </c>
      <c r="H25" s="31">
        <f t="shared" si="2"/>
        <v>87458</v>
      </c>
      <c r="I25" s="31">
        <f t="shared" si="2"/>
        <v>0</v>
      </c>
      <c r="J25" s="31">
        <f t="shared" si="2"/>
        <v>87458</v>
      </c>
      <c r="K25" s="31">
        <f t="shared" si="2"/>
        <v>0</v>
      </c>
      <c r="L25" s="31">
        <f t="shared" si="2"/>
        <v>49950</v>
      </c>
      <c r="M25" s="31">
        <f t="shared" si="2"/>
        <v>49976</v>
      </c>
      <c r="N25" s="31">
        <f t="shared" si="2"/>
        <v>99926</v>
      </c>
      <c r="O25" s="31">
        <f t="shared" si="2"/>
        <v>0</v>
      </c>
      <c r="P25" s="31">
        <f t="shared" si="2"/>
        <v>0</v>
      </c>
      <c r="Q25" s="31">
        <f t="shared" si="2"/>
        <v>0</v>
      </c>
      <c r="R25" s="31">
        <f t="shared" si="2"/>
        <v>0</v>
      </c>
      <c r="S25" s="31">
        <f t="shared" si="2"/>
        <v>0</v>
      </c>
      <c r="T25" s="31">
        <f t="shared" si="2"/>
        <v>0</v>
      </c>
      <c r="U25" s="31">
        <f t="shared" si="2"/>
        <v>0</v>
      </c>
      <c r="V25" s="31">
        <f t="shared" si="2"/>
        <v>0</v>
      </c>
      <c r="W25" s="31">
        <f t="shared" si="2"/>
        <v>187384</v>
      </c>
      <c r="X25" s="31">
        <f t="shared" si="2"/>
        <v>2002</v>
      </c>
      <c r="Y25" s="31">
        <f t="shared" si="2"/>
        <v>185382</v>
      </c>
      <c r="Z25" s="32">
        <f>+IF(X25&lt;&gt;0,+(Y25/X25)*100,0)</f>
        <v>9259.8401598401597</v>
      </c>
      <c r="AA25" s="33">
        <f>+AA12+AA24</f>
        <v>4000</v>
      </c>
    </row>
    <row r="26" spans="1:27" ht="5.0999999999999996" customHeight="1" x14ac:dyDescent="0.25">
      <c r="A26" s="34" t="s">
        <v>41</v>
      </c>
      <c r="B26" s="17"/>
      <c r="C26" s="18"/>
      <c r="D26" s="18"/>
      <c r="E26" s="19"/>
      <c r="F26" s="20"/>
      <c r="G26" s="20"/>
      <c r="H26" s="20"/>
      <c r="I26" s="20"/>
      <c r="J26" s="20"/>
      <c r="K26" s="20"/>
      <c r="L26" s="20"/>
      <c r="M26" s="20"/>
      <c r="N26" s="20"/>
      <c r="O26" s="20"/>
      <c r="P26" s="20"/>
      <c r="Q26" s="20"/>
      <c r="R26" s="20"/>
      <c r="S26" s="20"/>
      <c r="T26" s="20"/>
      <c r="U26" s="20"/>
      <c r="V26" s="20"/>
      <c r="W26" s="20"/>
      <c r="X26" s="20"/>
      <c r="Y26" s="20"/>
      <c r="Z26" s="21"/>
      <c r="AA26" s="22"/>
    </row>
    <row r="27" spans="1:27" ht="13.5" x14ac:dyDescent="0.25">
      <c r="A27" s="10" t="s">
        <v>53</v>
      </c>
      <c r="B27" s="17" t="s">
        <v>32</v>
      </c>
      <c r="C27" s="18"/>
      <c r="D27" s="18"/>
      <c r="E27" s="19"/>
      <c r="F27" s="20"/>
      <c r="G27" s="20"/>
      <c r="H27" s="20"/>
      <c r="I27" s="20"/>
      <c r="J27" s="20"/>
      <c r="K27" s="20"/>
      <c r="L27" s="20"/>
      <c r="M27" s="20"/>
      <c r="N27" s="20"/>
      <c r="O27" s="20"/>
      <c r="P27" s="20"/>
      <c r="Q27" s="20"/>
      <c r="R27" s="20"/>
      <c r="S27" s="20"/>
      <c r="T27" s="20"/>
      <c r="U27" s="20"/>
      <c r="V27" s="20"/>
      <c r="W27" s="20"/>
      <c r="X27" s="20"/>
      <c r="Y27" s="20"/>
      <c r="Z27" s="21"/>
      <c r="AA27" s="22"/>
    </row>
    <row r="28" spans="1:27" ht="13.5" x14ac:dyDescent="0.25">
      <c r="A28" s="10" t="s">
        <v>54</v>
      </c>
      <c r="B28" s="40" t="s">
        <v>32</v>
      </c>
      <c r="C28" s="18"/>
      <c r="D28" s="18"/>
      <c r="E28" s="19"/>
      <c r="F28" s="20"/>
      <c r="G28" s="20"/>
      <c r="H28" s="20"/>
      <c r="I28" s="20"/>
      <c r="J28" s="20"/>
      <c r="K28" s="20"/>
      <c r="L28" s="20"/>
      <c r="M28" s="20"/>
      <c r="N28" s="20"/>
      <c r="O28" s="20"/>
      <c r="P28" s="20"/>
      <c r="Q28" s="20"/>
      <c r="R28" s="20"/>
      <c r="S28" s="20"/>
      <c r="T28" s="20"/>
      <c r="U28" s="20"/>
      <c r="V28" s="20"/>
      <c r="W28" s="20"/>
      <c r="X28" s="20"/>
      <c r="Y28" s="20"/>
      <c r="Z28" s="21"/>
      <c r="AA28" s="22"/>
    </row>
    <row r="29" spans="1:27" ht="13.5" x14ac:dyDescent="0.25">
      <c r="A29" s="23" t="s">
        <v>55</v>
      </c>
      <c r="B29" s="17" t="s">
        <v>32</v>
      </c>
      <c r="C29" s="18"/>
      <c r="D29" s="18"/>
      <c r="E29" s="19"/>
      <c r="F29" s="20"/>
      <c r="G29" s="20"/>
      <c r="H29" s="20"/>
      <c r="I29" s="20"/>
      <c r="J29" s="20"/>
      <c r="K29" s="20"/>
      <c r="L29" s="20"/>
      <c r="M29" s="20"/>
      <c r="N29" s="20"/>
      <c r="O29" s="20"/>
      <c r="P29" s="20"/>
      <c r="Q29" s="20"/>
      <c r="R29" s="20"/>
      <c r="S29" s="20"/>
      <c r="T29" s="20"/>
      <c r="U29" s="20"/>
      <c r="V29" s="20"/>
      <c r="W29" s="20"/>
      <c r="X29" s="20"/>
      <c r="Y29" s="20"/>
      <c r="Z29" s="21"/>
      <c r="AA29" s="22"/>
    </row>
    <row r="30" spans="1:27" ht="13.5" x14ac:dyDescent="0.25">
      <c r="A30" s="23" t="s">
        <v>56</v>
      </c>
      <c r="B30" s="17" t="s">
        <v>32</v>
      </c>
      <c r="C30" s="18"/>
      <c r="D30" s="18"/>
      <c r="E30" s="19"/>
      <c r="F30" s="20"/>
      <c r="G30" s="20"/>
      <c r="H30" s="20"/>
      <c r="I30" s="20"/>
      <c r="J30" s="20"/>
      <c r="K30" s="20"/>
      <c r="L30" s="20"/>
      <c r="M30" s="20"/>
      <c r="N30" s="20"/>
      <c r="O30" s="20"/>
      <c r="P30" s="20"/>
      <c r="Q30" s="20"/>
      <c r="R30" s="20"/>
      <c r="S30" s="20"/>
      <c r="T30" s="20"/>
      <c r="U30" s="20"/>
      <c r="V30" s="20"/>
      <c r="W30" s="20"/>
      <c r="X30" s="20"/>
      <c r="Y30" s="20"/>
      <c r="Z30" s="21"/>
      <c r="AA30" s="22"/>
    </row>
    <row r="31" spans="1:27" ht="13.5" x14ac:dyDescent="0.25">
      <c r="A31" s="23" t="s">
        <v>57</v>
      </c>
      <c r="B31" s="17" t="s">
        <v>32</v>
      </c>
      <c r="C31" s="18"/>
      <c r="D31" s="18"/>
      <c r="E31" s="19"/>
      <c r="F31" s="20"/>
      <c r="G31" s="20"/>
      <c r="H31" s="20"/>
      <c r="I31" s="20"/>
      <c r="J31" s="20"/>
      <c r="K31" s="20"/>
      <c r="L31" s="20"/>
      <c r="M31" s="20"/>
      <c r="N31" s="20"/>
      <c r="O31" s="20"/>
      <c r="P31" s="20"/>
      <c r="Q31" s="20"/>
      <c r="R31" s="20"/>
      <c r="S31" s="20"/>
      <c r="T31" s="20"/>
      <c r="U31" s="20"/>
      <c r="V31" s="20"/>
      <c r="W31" s="20"/>
      <c r="X31" s="20"/>
      <c r="Y31" s="20"/>
      <c r="Z31" s="21"/>
      <c r="AA31" s="22"/>
    </row>
    <row r="32" spans="1:27" ht="13.5" x14ac:dyDescent="0.25">
      <c r="A32" s="23" t="s">
        <v>58</v>
      </c>
      <c r="B32" s="17" t="s">
        <v>32</v>
      </c>
      <c r="C32" s="18">
        <v>375000</v>
      </c>
      <c r="D32" s="18"/>
      <c r="E32" s="19">
        <v>53751000</v>
      </c>
      <c r="F32" s="20">
        <v>53751000</v>
      </c>
      <c r="G32" s="20"/>
      <c r="H32" s="20"/>
      <c r="I32" s="20"/>
      <c r="J32" s="20"/>
      <c r="K32" s="20"/>
      <c r="L32" s="20"/>
      <c r="M32" s="20"/>
      <c r="N32" s="20"/>
      <c r="O32" s="20"/>
      <c r="P32" s="20"/>
      <c r="Q32" s="20"/>
      <c r="R32" s="20"/>
      <c r="S32" s="20"/>
      <c r="T32" s="20"/>
      <c r="U32" s="20"/>
      <c r="V32" s="20"/>
      <c r="W32" s="20"/>
      <c r="X32" s="20">
        <v>26875500</v>
      </c>
      <c r="Y32" s="20">
        <v>-26875500</v>
      </c>
      <c r="Z32" s="21">
        <v>-100</v>
      </c>
      <c r="AA32" s="22">
        <v>53751000</v>
      </c>
    </row>
    <row r="33" spans="1:27" ht="13.5" x14ac:dyDescent="0.25">
      <c r="A33" s="23" t="s">
        <v>59</v>
      </c>
      <c r="B33" s="17" t="s">
        <v>32</v>
      </c>
      <c r="C33" s="18"/>
      <c r="D33" s="18"/>
      <c r="E33" s="19"/>
      <c r="F33" s="20"/>
      <c r="G33" s="20"/>
      <c r="H33" s="20"/>
      <c r="I33" s="20"/>
      <c r="J33" s="20"/>
      <c r="K33" s="20"/>
      <c r="L33" s="20"/>
      <c r="M33" s="20"/>
      <c r="N33" s="20"/>
      <c r="O33" s="20"/>
      <c r="P33" s="20"/>
      <c r="Q33" s="20"/>
      <c r="R33" s="20"/>
      <c r="S33" s="20"/>
      <c r="T33" s="20"/>
      <c r="U33" s="20"/>
      <c r="V33" s="20"/>
      <c r="W33" s="20"/>
      <c r="X33" s="20"/>
      <c r="Y33" s="20"/>
      <c r="Z33" s="21"/>
      <c r="AA33" s="22"/>
    </row>
    <row r="34" spans="1:27" ht="13.5" x14ac:dyDescent="0.25">
      <c r="A34" s="27" t="s">
        <v>60</v>
      </c>
      <c r="B34" s="28" t="s">
        <v>32</v>
      </c>
      <c r="C34" s="29">
        <f t="shared" ref="C34:Y34" si="3">SUM(C29:C33)</f>
        <v>375000</v>
      </c>
      <c r="D34" s="29">
        <f>SUM(D29:D33)</f>
        <v>0</v>
      </c>
      <c r="E34" s="30">
        <f t="shared" si="3"/>
        <v>53751000</v>
      </c>
      <c r="F34" s="31">
        <f t="shared" si="3"/>
        <v>53751000</v>
      </c>
      <c r="G34" s="31">
        <f t="shared" si="3"/>
        <v>0</v>
      </c>
      <c r="H34" s="31">
        <f t="shared" si="3"/>
        <v>0</v>
      </c>
      <c r="I34" s="31">
        <f t="shared" si="3"/>
        <v>0</v>
      </c>
      <c r="J34" s="31">
        <f t="shared" si="3"/>
        <v>0</v>
      </c>
      <c r="K34" s="31">
        <f t="shared" si="3"/>
        <v>0</v>
      </c>
      <c r="L34" s="31">
        <f t="shared" si="3"/>
        <v>0</v>
      </c>
      <c r="M34" s="31">
        <f t="shared" si="3"/>
        <v>0</v>
      </c>
      <c r="N34" s="31">
        <f t="shared" si="3"/>
        <v>0</v>
      </c>
      <c r="O34" s="31">
        <f t="shared" si="3"/>
        <v>0</v>
      </c>
      <c r="P34" s="31">
        <f t="shared" si="3"/>
        <v>0</v>
      </c>
      <c r="Q34" s="31">
        <f t="shared" si="3"/>
        <v>0</v>
      </c>
      <c r="R34" s="31">
        <f t="shared" si="3"/>
        <v>0</v>
      </c>
      <c r="S34" s="31">
        <f t="shared" si="3"/>
        <v>0</v>
      </c>
      <c r="T34" s="31">
        <f t="shared" si="3"/>
        <v>0</v>
      </c>
      <c r="U34" s="31">
        <f t="shared" si="3"/>
        <v>0</v>
      </c>
      <c r="V34" s="31">
        <f t="shared" si="3"/>
        <v>0</v>
      </c>
      <c r="W34" s="31">
        <f t="shared" si="3"/>
        <v>0</v>
      </c>
      <c r="X34" s="31">
        <f t="shared" si="3"/>
        <v>26875500</v>
      </c>
      <c r="Y34" s="31">
        <f t="shared" si="3"/>
        <v>-26875500</v>
      </c>
      <c r="Z34" s="32">
        <f>+IF(X34&lt;&gt;0,+(Y34/X34)*100,0)</f>
        <v>-100</v>
      </c>
      <c r="AA34" s="33">
        <f>SUM(AA29:AA33)</f>
        <v>53751000</v>
      </c>
    </row>
    <row r="35" spans="1:27" ht="5.0999999999999996" customHeight="1" x14ac:dyDescent="0.25">
      <c r="A35" s="34" t="s">
        <v>41</v>
      </c>
      <c r="B35" s="17"/>
      <c r="C35" s="18"/>
      <c r="D35" s="18"/>
      <c r="E35" s="19"/>
      <c r="F35" s="20"/>
      <c r="G35" s="20"/>
      <c r="H35" s="20"/>
      <c r="I35" s="20"/>
      <c r="J35" s="20"/>
      <c r="K35" s="20"/>
      <c r="L35" s="20"/>
      <c r="M35" s="20"/>
      <c r="N35" s="20"/>
      <c r="O35" s="20"/>
      <c r="P35" s="20"/>
      <c r="Q35" s="20"/>
      <c r="R35" s="20"/>
      <c r="S35" s="20"/>
      <c r="T35" s="20"/>
      <c r="U35" s="20"/>
      <c r="V35" s="20"/>
      <c r="W35" s="20"/>
      <c r="X35" s="20"/>
      <c r="Y35" s="20"/>
      <c r="Z35" s="21"/>
      <c r="AA35" s="22"/>
    </row>
    <row r="36" spans="1:27" ht="13.5" x14ac:dyDescent="0.25">
      <c r="A36" s="10" t="s">
        <v>61</v>
      </c>
      <c r="B36" s="17" t="s">
        <v>32</v>
      </c>
      <c r="C36" s="18"/>
      <c r="D36" s="18"/>
      <c r="E36" s="19"/>
      <c r="F36" s="20"/>
      <c r="G36" s="20"/>
      <c r="H36" s="20"/>
      <c r="I36" s="20"/>
      <c r="J36" s="20"/>
      <c r="K36" s="20"/>
      <c r="L36" s="20"/>
      <c r="M36" s="20"/>
      <c r="N36" s="20"/>
      <c r="O36" s="20"/>
      <c r="P36" s="20"/>
      <c r="Q36" s="20"/>
      <c r="R36" s="20"/>
      <c r="S36" s="20"/>
      <c r="T36" s="20"/>
      <c r="U36" s="20"/>
      <c r="V36" s="20"/>
      <c r="W36" s="20"/>
      <c r="X36" s="20"/>
      <c r="Y36" s="20"/>
      <c r="Z36" s="21"/>
      <c r="AA36" s="22"/>
    </row>
    <row r="37" spans="1:27" ht="13.5" x14ac:dyDescent="0.25">
      <c r="A37" s="23" t="s">
        <v>62</v>
      </c>
      <c r="B37" s="17" t="s">
        <v>32</v>
      </c>
      <c r="C37" s="18"/>
      <c r="D37" s="18"/>
      <c r="E37" s="19"/>
      <c r="F37" s="20"/>
      <c r="G37" s="20"/>
      <c r="H37" s="20"/>
      <c r="I37" s="20"/>
      <c r="J37" s="20"/>
      <c r="K37" s="20"/>
      <c r="L37" s="20"/>
      <c r="M37" s="20"/>
      <c r="N37" s="20"/>
      <c r="O37" s="20"/>
      <c r="P37" s="20"/>
      <c r="Q37" s="20"/>
      <c r="R37" s="20"/>
      <c r="S37" s="20"/>
      <c r="T37" s="20"/>
      <c r="U37" s="20"/>
      <c r="V37" s="20"/>
      <c r="W37" s="20"/>
      <c r="X37" s="20"/>
      <c r="Y37" s="20"/>
      <c r="Z37" s="21"/>
      <c r="AA37" s="22"/>
    </row>
    <row r="38" spans="1:27" ht="13.5" x14ac:dyDescent="0.25">
      <c r="A38" s="23" t="s">
        <v>59</v>
      </c>
      <c r="B38" s="17" t="s">
        <v>32</v>
      </c>
      <c r="C38" s="18"/>
      <c r="D38" s="18"/>
      <c r="E38" s="19"/>
      <c r="F38" s="20"/>
      <c r="G38" s="20"/>
      <c r="H38" s="20"/>
      <c r="I38" s="20"/>
      <c r="J38" s="20"/>
      <c r="K38" s="20"/>
      <c r="L38" s="20"/>
      <c r="M38" s="20"/>
      <c r="N38" s="20"/>
      <c r="O38" s="20"/>
      <c r="P38" s="20"/>
      <c r="Q38" s="20"/>
      <c r="R38" s="20"/>
      <c r="S38" s="20"/>
      <c r="T38" s="20"/>
      <c r="U38" s="20"/>
      <c r="V38" s="20"/>
      <c r="W38" s="20"/>
      <c r="X38" s="20"/>
      <c r="Y38" s="20"/>
      <c r="Z38" s="21"/>
      <c r="AA38" s="22"/>
    </row>
    <row r="39" spans="1:27" ht="13.5" x14ac:dyDescent="0.25">
      <c r="A39" s="27" t="s">
        <v>63</v>
      </c>
      <c r="B39" s="35" t="s">
        <v>32</v>
      </c>
      <c r="C39" s="29">
        <f t="shared" ref="C39:Y39" si="4">SUM(C37:C38)</f>
        <v>0</v>
      </c>
      <c r="D39" s="29">
        <f>SUM(D37:D38)</f>
        <v>0</v>
      </c>
      <c r="E39" s="36">
        <f t="shared" si="4"/>
        <v>0</v>
      </c>
      <c r="F39" s="37">
        <f t="shared" si="4"/>
        <v>0</v>
      </c>
      <c r="G39" s="37">
        <f t="shared" si="4"/>
        <v>0</v>
      </c>
      <c r="H39" s="37">
        <f t="shared" si="4"/>
        <v>0</v>
      </c>
      <c r="I39" s="37">
        <f t="shared" si="4"/>
        <v>0</v>
      </c>
      <c r="J39" s="37">
        <f t="shared" si="4"/>
        <v>0</v>
      </c>
      <c r="K39" s="37">
        <f t="shared" si="4"/>
        <v>0</v>
      </c>
      <c r="L39" s="37">
        <f t="shared" si="4"/>
        <v>0</v>
      </c>
      <c r="M39" s="37">
        <f t="shared" si="4"/>
        <v>0</v>
      </c>
      <c r="N39" s="37">
        <f t="shared" si="4"/>
        <v>0</v>
      </c>
      <c r="O39" s="37">
        <f t="shared" si="4"/>
        <v>0</v>
      </c>
      <c r="P39" s="37">
        <f t="shared" si="4"/>
        <v>0</v>
      </c>
      <c r="Q39" s="37">
        <f t="shared" si="4"/>
        <v>0</v>
      </c>
      <c r="R39" s="37">
        <f t="shared" si="4"/>
        <v>0</v>
      </c>
      <c r="S39" s="37">
        <f t="shared" si="4"/>
        <v>0</v>
      </c>
      <c r="T39" s="37">
        <f t="shared" si="4"/>
        <v>0</v>
      </c>
      <c r="U39" s="37">
        <f t="shared" si="4"/>
        <v>0</v>
      </c>
      <c r="V39" s="37">
        <f t="shared" si="4"/>
        <v>0</v>
      </c>
      <c r="W39" s="37">
        <f t="shared" si="4"/>
        <v>0</v>
      </c>
      <c r="X39" s="37">
        <f t="shared" si="4"/>
        <v>0</v>
      </c>
      <c r="Y39" s="37">
        <f t="shared" si="4"/>
        <v>0</v>
      </c>
      <c r="Z39" s="38">
        <f>+IF(X39&lt;&gt;0,+(Y39/X39)*100,0)</f>
        <v>0</v>
      </c>
      <c r="AA39" s="39">
        <f>SUM(AA37:AA38)</f>
        <v>0</v>
      </c>
    </row>
    <row r="40" spans="1:27" ht="13.5" x14ac:dyDescent="0.25">
      <c r="A40" s="27" t="s">
        <v>64</v>
      </c>
      <c r="B40" s="28" t="s">
        <v>32</v>
      </c>
      <c r="C40" s="29">
        <f t="shared" ref="C40:Y40" si="5">+C34+C39</f>
        <v>375000</v>
      </c>
      <c r="D40" s="29">
        <f>+D34+D39</f>
        <v>0</v>
      </c>
      <c r="E40" s="30">
        <f t="shared" si="5"/>
        <v>53751000</v>
      </c>
      <c r="F40" s="31">
        <f t="shared" si="5"/>
        <v>53751000</v>
      </c>
      <c r="G40" s="31">
        <f t="shared" si="5"/>
        <v>0</v>
      </c>
      <c r="H40" s="31">
        <f t="shared" si="5"/>
        <v>0</v>
      </c>
      <c r="I40" s="31">
        <f t="shared" si="5"/>
        <v>0</v>
      </c>
      <c r="J40" s="31">
        <f t="shared" si="5"/>
        <v>0</v>
      </c>
      <c r="K40" s="31">
        <f t="shared" si="5"/>
        <v>0</v>
      </c>
      <c r="L40" s="31">
        <f t="shared" si="5"/>
        <v>0</v>
      </c>
      <c r="M40" s="31">
        <f t="shared" si="5"/>
        <v>0</v>
      </c>
      <c r="N40" s="31">
        <f t="shared" si="5"/>
        <v>0</v>
      </c>
      <c r="O40" s="31">
        <f t="shared" si="5"/>
        <v>0</v>
      </c>
      <c r="P40" s="31">
        <f t="shared" si="5"/>
        <v>0</v>
      </c>
      <c r="Q40" s="31">
        <f t="shared" si="5"/>
        <v>0</v>
      </c>
      <c r="R40" s="31">
        <f t="shared" si="5"/>
        <v>0</v>
      </c>
      <c r="S40" s="31">
        <f t="shared" si="5"/>
        <v>0</v>
      </c>
      <c r="T40" s="31">
        <f t="shared" si="5"/>
        <v>0</v>
      </c>
      <c r="U40" s="31">
        <f t="shared" si="5"/>
        <v>0</v>
      </c>
      <c r="V40" s="31">
        <f t="shared" si="5"/>
        <v>0</v>
      </c>
      <c r="W40" s="31">
        <f t="shared" si="5"/>
        <v>0</v>
      </c>
      <c r="X40" s="31">
        <f t="shared" si="5"/>
        <v>26875500</v>
      </c>
      <c r="Y40" s="31">
        <f t="shared" si="5"/>
        <v>-26875500</v>
      </c>
      <c r="Z40" s="32">
        <f>+IF(X40&lt;&gt;0,+(Y40/X40)*100,0)</f>
        <v>-100</v>
      </c>
      <c r="AA40" s="33">
        <f>+AA34+AA39</f>
        <v>53751000</v>
      </c>
    </row>
    <row r="41" spans="1:27" ht="5.0999999999999996" customHeight="1" x14ac:dyDescent="0.25">
      <c r="A41" s="34" t="s">
        <v>41</v>
      </c>
      <c r="B41" s="17"/>
      <c r="C41" s="18"/>
      <c r="D41" s="18"/>
      <c r="E41" s="19"/>
      <c r="F41" s="20"/>
      <c r="G41" s="20"/>
      <c r="H41" s="20"/>
      <c r="I41" s="20"/>
      <c r="J41" s="20"/>
      <c r="K41" s="20"/>
      <c r="L41" s="20"/>
      <c r="M41" s="20"/>
      <c r="N41" s="20"/>
      <c r="O41" s="20"/>
      <c r="P41" s="20"/>
      <c r="Q41" s="20"/>
      <c r="R41" s="20"/>
      <c r="S41" s="20"/>
      <c r="T41" s="20"/>
      <c r="U41" s="20"/>
      <c r="V41" s="20"/>
      <c r="W41" s="20"/>
      <c r="X41" s="20"/>
      <c r="Y41" s="20"/>
      <c r="Z41" s="21"/>
      <c r="AA41" s="22"/>
    </row>
    <row r="42" spans="1:27" ht="13.5" x14ac:dyDescent="0.25">
      <c r="A42" s="41" t="s">
        <v>65</v>
      </c>
      <c r="B42" s="42" t="s">
        <v>66</v>
      </c>
      <c r="C42" s="43">
        <f t="shared" ref="C42:Y42" si="6">+C25-C40</f>
        <v>23177975</v>
      </c>
      <c r="D42" s="43">
        <f>+D25-D40</f>
        <v>0</v>
      </c>
      <c r="E42" s="44">
        <f t="shared" si="6"/>
        <v>-53747000</v>
      </c>
      <c r="F42" s="45">
        <f t="shared" si="6"/>
        <v>-53747000</v>
      </c>
      <c r="G42" s="45">
        <f t="shared" si="6"/>
        <v>0</v>
      </c>
      <c r="H42" s="45">
        <f t="shared" si="6"/>
        <v>87458</v>
      </c>
      <c r="I42" s="45">
        <f t="shared" si="6"/>
        <v>0</v>
      </c>
      <c r="J42" s="45">
        <f t="shared" si="6"/>
        <v>87458</v>
      </c>
      <c r="K42" s="45">
        <f t="shared" si="6"/>
        <v>0</v>
      </c>
      <c r="L42" s="45">
        <f t="shared" si="6"/>
        <v>49950</v>
      </c>
      <c r="M42" s="45">
        <f t="shared" si="6"/>
        <v>49976</v>
      </c>
      <c r="N42" s="45">
        <f t="shared" si="6"/>
        <v>99926</v>
      </c>
      <c r="O42" s="45">
        <f t="shared" si="6"/>
        <v>0</v>
      </c>
      <c r="P42" s="45">
        <f t="shared" si="6"/>
        <v>0</v>
      </c>
      <c r="Q42" s="45">
        <f t="shared" si="6"/>
        <v>0</v>
      </c>
      <c r="R42" s="45">
        <f t="shared" si="6"/>
        <v>0</v>
      </c>
      <c r="S42" s="45">
        <f t="shared" si="6"/>
        <v>0</v>
      </c>
      <c r="T42" s="45">
        <f t="shared" si="6"/>
        <v>0</v>
      </c>
      <c r="U42" s="45">
        <f t="shared" si="6"/>
        <v>0</v>
      </c>
      <c r="V42" s="45">
        <f t="shared" si="6"/>
        <v>0</v>
      </c>
      <c r="W42" s="45">
        <f t="shared" si="6"/>
        <v>187384</v>
      </c>
      <c r="X42" s="45">
        <f t="shared" si="6"/>
        <v>-26873498</v>
      </c>
      <c r="Y42" s="45">
        <f t="shared" si="6"/>
        <v>27060882</v>
      </c>
      <c r="Z42" s="46">
        <f>+IF(X42&lt;&gt;0,+(Y42/X42)*100,0)</f>
        <v>-100.69728176064017</v>
      </c>
      <c r="AA42" s="47">
        <f>+AA25-AA40</f>
        <v>-53747000</v>
      </c>
    </row>
    <row r="43" spans="1:27" ht="5.0999999999999996" customHeight="1" x14ac:dyDescent="0.25">
      <c r="A43" s="34" t="s">
        <v>41</v>
      </c>
      <c r="B43" s="17"/>
      <c r="C43" s="18"/>
      <c r="D43" s="18"/>
      <c r="E43" s="19"/>
      <c r="F43" s="20"/>
      <c r="G43" s="20"/>
      <c r="H43" s="20"/>
      <c r="I43" s="20"/>
      <c r="J43" s="20"/>
      <c r="K43" s="20"/>
      <c r="L43" s="20"/>
      <c r="M43" s="20"/>
      <c r="N43" s="20"/>
      <c r="O43" s="20"/>
      <c r="P43" s="20"/>
      <c r="Q43" s="20"/>
      <c r="R43" s="20"/>
      <c r="S43" s="20"/>
      <c r="T43" s="20"/>
      <c r="U43" s="20"/>
      <c r="V43" s="20"/>
      <c r="W43" s="20"/>
      <c r="X43" s="20"/>
      <c r="Y43" s="20"/>
      <c r="Z43" s="48"/>
      <c r="AA43" s="22"/>
    </row>
    <row r="44" spans="1:27" ht="13.5" x14ac:dyDescent="0.25">
      <c r="A44" s="10" t="s">
        <v>67</v>
      </c>
      <c r="B44" s="17" t="s">
        <v>32</v>
      </c>
      <c r="C44" s="18"/>
      <c r="D44" s="18"/>
      <c r="E44" s="19"/>
      <c r="F44" s="20"/>
      <c r="G44" s="20"/>
      <c r="H44" s="20"/>
      <c r="I44" s="20"/>
      <c r="J44" s="20"/>
      <c r="K44" s="20"/>
      <c r="L44" s="20"/>
      <c r="M44" s="20"/>
      <c r="N44" s="20"/>
      <c r="O44" s="20"/>
      <c r="P44" s="20"/>
      <c r="Q44" s="20"/>
      <c r="R44" s="20"/>
      <c r="S44" s="20"/>
      <c r="T44" s="20"/>
      <c r="U44" s="20"/>
      <c r="V44" s="20"/>
      <c r="W44" s="20"/>
      <c r="X44" s="20"/>
      <c r="Y44" s="20"/>
      <c r="Z44" s="48"/>
      <c r="AA44" s="22"/>
    </row>
    <row r="45" spans="1:27" ht="13.5" x14ac:dyDescent="0.25">
      <c r="A45" s="23" t="s">
        <v>68</v>
      </c>
      <c r="B45" s="17" t="s">
        <v>32</v>
      </c>
      <c r="C45" s="18"/>
      <c r="D45" s="18"/>
      <c r="E45" s="19"/>
      <c r="F45" s="20"/>
      <c r="G45" s="20"/>
      <c r="H45" s="20"/>
      <c r="I45" s="20"/>
      <c r="J45" s="20"/>
      <c r="K45" s="20"/>
      <c r="L45" s="20"/>
      <c r="M45" s="20"/>
      <c r="N45" s="20"/>
      <c r="O45" s="20"/>
      <c r="P45" s="20"/>
      <c r="Q45" s="20"/>
      <c r="R45" s="20"/>
      <c r="S45" s="20"/>
      <c r="T45" s="20"/>
      <c r="U45" s="20"/>
      <c r="V45" s="20"/>
      <c r="W45" s="20"/>
      <c r="X45" s="20"/>
      <c r="Y45" s="20"/>
      <c r="Z45" s="48"/>
      <c r="AA45" s="22"/>
    </row>
    <row r="46" spans="1:27" ht="13.5" x14ac:dyDescent="0.25">
      <c r="A46" s="23" t="s">
        <v>69</v>
      </c>
      <c r="B46" s="17" t="s">
        <v>32</v>
      </c>
      <c r="C46" s="18"/>
      <c r="D46" s="18"/>
      <c r="E46" s="19"/>
      <c r="F46" s="20"/>
      <c r="G46" s="20"/>
      <c r="H46" s="20"/>
      <c r="I46" s="20"/>
      <c r="J46" s="20"/>
      <c r="K46" s="20"/>
      <c r="L46" s="20"/>
      <c r="M46" s="20"/>
      <c r="N46" s="20"/>
      <c r="O46" s="20"/>
      <c r="P46" s="20"/>
      <c r="Q46" s="20"/>
      <c r="R46" s="20"/>
      <c r="S46" s="20"/>
      <c r="T46" s="20"/>
      <c r="U46" s="20"/>
      <c r="V46" s="20"/>
      <c r="W46" s="20"/>
      <c r="X46" s="20"/>
      <c r="Y46" s="20"/>
      <c r="Z46" s="48"/>
      <c r="AA46" s="22"/>
    </row>
    <row r="47" spans="1:27" ht="14.45" customHeight="1" x14ac:dyDescent="0.25">
      <c r="A47" s="23" t="s">
        <v>41</v>
      </c>
      <c r="B47" s="17"/>
      <c r="C47" s="18"/>
      <c r="D47" s="18"/>
      <c r="E47" s="19"/>
      <c r="F47" s="20"/>
      <c r="G47" s="20"/>
      <c r="H47" s="20"/>
      <c r="I47" s="20"/>
      <c r="J47" s="20"/>
      <c r="K47" s="20"/>
      <c r="L47" s="20"/>
      <c r="M47" s="20"/>
      <c r="N47" s="20"/>
      <c r="O47" s="20"/>
      <c r="P47" s="20"/>
      <c r="Q47" s="20"/>
      <c r="R47" s="20"/>
      <c r="S47" s="20"/>
      <c r="T47" s="20"/>
      <c r="U47" s="20"/>
      <c r="V47" s="20"/>
      <c r="W47" s="20"/>
      <c r="X47" s="20"/>
      <c r="Y47" s="20"/>
      <c r="Z47" s="48"/>
      <c r="AA47" s="22"/>
    </row>
    <row r="48" spans="1:27" ht="13.5" x14ac:dyDescent="0.25">
      <c r="A48" s="49" t="s">
        <v>70</v>
      </c>
      <c r="B48" s="50" t="s">
        <v>66</v>
      </c>
      <c r="C48" s="51">
        <f t="shared" ref="C48:Y48" si="7">SUM(C45:C47)</f>
        <v>0</v>
      </c>
      <c r="D48" s="51">
        <f>SUM(D45:D47)</f>
        <v>0</v>
      </c>
      <c r="E48" s="52">
        <f t="shared" si="7"/>
        <v>0</v>
      </c>
      <c r="F48" s="53">
        <f t="shared" si="7"/>
        <v>0</v>
      </c>
      <c r="G48" s="53">
        <f t="shared" si="7"/>
        <v>0</v>
      </c>
      <c r="H48" s="53">
        <f t="shared" si="7"/>
        <v>0</v>
      </c>
      <c r="I48" s="53">
        <f t="shared" si="7"/>
        <v>0</v>
      </c>
      <c r="J48" s="53">
        <f t="shared" si="7"/>
        <v>0</v>
      </c>
      <c r="K48" s="53">
        <f t="shared" si="7"/>
        <v>0</v>
      </c>
      <c r="L48" s="53">
        <f t="shared" si="7"/>
        <v>0</v>
      </c>
      <c r="M48" s="53">
        <f t="shared" si="7"/>
        <v>0</v>
      </c>
      <c r="N48" s="53">
        <f t="shared" si="7"/>
        <v>0</v>
      </c>
      <c r="O48" s="53">
        <f t="shared" si="7"/>
        <v>0</v>
      </c>
      <c r="P48" s="53">
        <f t="shared" si="7"/>
        <v>0</v>
      </c>
      <c r="Q48" s="53">
        <f t="shared" si="7"/>
        <v>0</v>
      </c>
      <c r="R48" s="53">
        <f t="shared" si="7"/>
        <v>0</v>
      </c>
      <c r="S48" s="53">
        <f t="shared" si="7"/>
        <v>0</v>
      </c>
      <c r="T48" s="53">
        <f t="shared" si="7"/>
        <v>0</v>
      </c>
      <c r="U48" s="53">
        <f t="shared" si="7"/>
        <v>0</v>
      </c>
      <c r="V48" s="53">
        <f t="shared" si="7"/>
        <v>0</v>
      </c>
      <c r="W48" s="53">
        <f t="shared" si="7"/>
        <v>0</v>
      </c>
      <c r="X48" s="53">
        <f t="shared" si="7"/>
        <v>0</v>
      </c>
      <c r="Y48" s="53">
        <f t="shared" si="7"/>
        <v>0</v>
      </c>
      <c r="Z48" s="54">
        <f>+IF(X48&lt;&gt;0,+(Y48/X48)*100,0)</f>
        <v>0</v>
      </c>
      <c r="AA48" s="55">
        <f>SUM(AA45:AA47)</f>
        <v>0</v>
      </c>
    </row>
    <row r="49" spans="1:27" ht="13.5" x14ac:dyDescent="0.25">
      <c r="A49" s="56" t="s">
        <v>328</v>
      </c>
      <c r="B49" s="57"/>
      <c r="C49" s="58"/>
      <c r="D49" s="58"/>
      <c r="E49" s="58"/>
      <c r="F49" s="58"/>
      <c r="G49" s="58"/>
      <c r="H49" s="59"/>
      <c r="I49" s="59"/>
      <c r="J49" s="59"/>
      <c r="K49" s="59"/>
      <c r="L49" s="59"/>
      <c r="M49" s="59"/>
      <c r="N49" s="59"/>
      <c r="O49" s="59"/>
      <c r="P49" s="59"/>
      <c r="Q49" s="59"/>
      <c r="R49" s="59"/>
      <c r="S49" s="59"/>
      <c r="T49" s="59"/>
      <c r="U49" s="59"/>
      <c r="V49" s="59"/>
      <c r="W49" s="59"/>
      <c r="X49" s="59"/>
      <c r="Y49" s="59"/>
      <c r="Z49" s="59"/>
      <c r="AA49" s="59"/>
    </row>
    <row r="50" spans="1:27" ht="13.5" x14ac:dyDescent="0.25">
      <c r="A50" s="60" t="s">
        <v>329</v>
      </c>
      <c r="B50" s="60"/>
      <c r="C50" s="60"/>
      <c r="D50" s="60"/>
      <c r="E50" s="60"/>
      <c r="F50" s="60"/>
      <c r="G50" s="60"/>
      <c r="H50" s="59"/>
      <c r="I50" s="59"/>
      <c r="J50" s="59"/>
      <c r="K50" s="59"/>
      <c r="L50" s="59"/>
      <c r="M50" s="59"/>
      <c r="N50" s="59"/>
      <c r="O50" s="59"/>
      <c r="P50" s="59"/>
      <c r="Q50" s="59"/>
      <c r="R50" s="59"/>
      <c r="S50" s="59"/>
      <c r="T50" s="59"/>
      <c r="U50" s="59"/>
      <c r="V50" s="59"/>
      <c r="W50" s="59"/>
      <c r="X50" s="59"/>
      <c r="Y50" s="59"/>
      <c r="Z50" s="59"/>
      <c r="AA50" s="59"/>
    </row>
    <row r="51" spans="1:27" ht="13.5" x14ac:dyDescent="0.25">
      <c r="A51" s="61" t="s">
        <v>330</v>
      </c>
      <c r="B51" s="62"/>
      <c r="C51" s="63"/>
      <c r="D51" s="63"/>
      <c r="E51" s="63"/>
      <c r="F51" s="63"/>
      <c r="G51" s="63"/>
      <c r="H51" s="59"/>
      <c r="I51" s="59"/>
      <c r="J51" s="59"/>
      <c r="K51" s="59"/>
      <c r="L51" s="59"/>
      <c r="M51" s="59"/>
      <c r="N51" s="59"/>
      <c r="O51" s="59"/>
      <c r="P51" s="59"/>
      <c r="Q51" s="59"/>
      <c r="R51" s="59"/>
      <c r="S51" s="59"/>
      <c r="T51" s="59"/>
      <c r="U51" s="59"/>
      <c r="V51" s="59"/>
      <c r="W51" s="59"/>
      <c r="X51" s="59"/>
      <c r="Y51" s="59"/>
      <c r="Z51" s="59"/>
      <c r="AA51" s="59"/>
    </row>
    <row r="52" spans="1:27" ht="13.5" x14ac:dyDescent="0.25">
      <c r="A52" s="59"/>
      <c r="B52" s="59"/>
      <c r="C52" s="59"/>
      <c r="D52" s="59"/>
      <c r="E52" s="59"/>
      <c r="F52" s="59"/>
      <c r="G52" s="59"/>
      <c r="H52" s="59"/>
      <c r="I52" s="59"/>
      <c r="J52" s="59"/>
      <c r="K52" s="59"/>
      <c r="L52" s="59"/>
      <c r="M52" s="59"/>
      <c r="N52" s="59"/>
      <c r="O52" s="59"/>
      <c r="P52" s="59"/>
      <c r="Q52" s="59"/>
      <c r="R52" s="59"/>
      <c r="S52" s="59"/>
      <c r="T52" s="59"/>
      <c r="U52" s="59"/>
      <c r="V52" s="59"/>
      <c r="W52" s="59"/>
      <c r="X52" s="59"/>
      <c r="Y52" s="59"/>
      <c r="Z52" s="59"/>
      <c r="AA52" s="59"/>
    </row>
    <row r="53" spans="1:27" ht="13.5" x14ac:dyDescent="0.25">
      <c r="A53" s="59"/>
      <c r="B53" s="59"/>
      <c r="C53" s="59"/>
      <c r="D53" s="59"/>
      <c r="E53" s="59"/>
      <c r="F53" s="59"/>
      <c r="G53" s="59"/>
      <c r="H53" s="59"/>
      <c r="I53" s="59"/>
      <c r="J53" s="59"/>
      <c r="K53" s="59"/>
      <c r="L53" s="59"/>
      <c r="M53" s="59"/>
      <c r="N53" s="59"/>
      <c r="O53" s="59"/>
      <c r="P53" s="59"/>
      <c r="Q53" s="59"/>
      <c r="R53" s="59"/>
      <c r="S53" s="59"/>
      <c r="T53" s="59"/>
      <c r="U53" s="59"/>
      <c r="V53" s="59"/>
      <c r="W53" s="59"/>
      <c r="X53" s="59"/>
      <c r="Y53" s="59"/>
      <c r="Z53" s="59"/>
      <c r="AA53" s="59"/>
    </row>
    <row r="54" spans="1:27" ht="13.5" x14ac:dyDescent="0.25">
      <c r="A54" s="59"/>
      <c r="B54" s="59"/>
      <c r="C54" s="59"/>
      <c r="D54" s="59"/>
      <c r="E54" s="59"/>
      <c r="F54" s="59"/>
      <c r="G54" s="59"/>
      <c r="H54" s="59"/>
      <c r="I54" s="59"/>
      <c r="J54" s="59"/>
      <c r="K54" s="59"/>
      <c r="L54" s="59"/>
      <c r="M54" s="59"/>
      <c r="N54" s="59"/>
      <c r="O54" s="59"/>
      <c r="P54" s="59"/>
      <c r="Q54" s="59"/>
      <c r="R54" s="59"/>
      <c r="S54" s="59"/>
      <c r="T54" s="59"/>
      <c r="U54" s="59"/>
      <c r="V54" s="59"/>
      <c r="W54" s="59"/>
      <c r="X54" s="59"/>
      <c r="Y54" s="59"/>
      <c r="Z54" s="59"/>
      <c r="AA54" s="59"/>
    </row>
  </sheetData>
  <mergeCells count="2">
    <mergeCell ref="A1:AA1"/>
    <mergeCell ref="E2:AA2"/>
  </mergeCells>
  <printOptions horizontalCentered="1"/>
  <pageMargins left="0.55118110236220497" right="0.22" top="0.59055118110236204" bottom="0.59055118110236204" header="0.31496062992126" footer="0.31496062992126"/>
  <pageSetup paperSize="9" orientation="landscape" r:id="rId1"/>
  <rowBreaks count="1" manualBreakCount="1">
    <brk id="48" max="16383" man="1"/>
  </rowBreaks>
</worksheet>
</file>

<file path=xl/worksheets/sheet9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AA54"/>
  <sheetViews>
    <sheetView showGridLines="0" workbookViewId="0">
      <selection activeCell="B2" sqref="B2"/>
    </sheetView>
  </sheetViews>
  <sheetFormatPr defaultRowHeight="12.75" x14ac:dyDescent="0.2"/>
  <cols>
    <col min="1" max="1" width="35.7109375" customWidth="1"/>
    <col min="2" max="2" width="3.42578125" bestFit="1" customWidth="1"/>
    <col min="3" max="3" width="9.7109375" customWidth="1"/>
    <col min="4" max="4" width="9.7109375" hidden="1" customWidth="1"/>
    <col min="5" max="6" width="9.7109375" customWidth="1"/>
    <col min="7" max="9" width="9.7109375" hidden="1" customWidth="1"/>
    <col min="10" max="10" width="9.7109375" customWidth="1"/>
    <col min="11" max="13" width="9.7109375" hidden="1" customWidth="1"/>
    <col min="14" max="14" width="9.7109375" customWidth="1"/>
    <col min="15" max="22" width="9.7109375" hidden="1" customWidth="1"/>
    <col min="23" max="27" width="9.7109375" customWidth="1"/>
  </cols>
  <sheetData>
    <row r="1" spans="1:27" ht="57.6" customHeight="1" x14ac:dyDescent="0.25">
      <c r="A1" s="64" t="s">
        <v>162</v>
      </c>
      <c r="B1" s="64"/>
      <c r="C1" s="64"/>
      <c r="D1" s="64"/>
      <c r="E1" s="64"/>
      <c r="F1" s="64"/>
      <c r="G1" s="64"/>
      <c r="H1" s="64"/>
      <c r="I1" s="64"/>
      <c r="J1" s="64"/>
      <c r="K1" s="64"/>
      <c r="L1" s="64"/>
      <c r="M1" s="64"/>
      <c r="N1" s="64"/>
      <c r="O1" s="64"/>
      <c r="P1" s="64"/>
      <c r="Q1" s="64"/>
      <c r="R1" s="64"/>
      <c r="S1" s="64"/>
      <c r="T1" s="64"/>
      <c r="U1" s="64"/>
      <c r="V1" s="64"/>
      <c r="W1" s="64"/>
      <c r="X1" s="64"/>
      <c r="Y1" s="64"/>
      <c r="Z1" s="64"/>
      <c r="AA1" s="64"/>
    </row>
    <row r="2" spans="1:27" ht="24.95" customHeight="1" x14ac:dyDescent="0.2">
      <c r="A2" s="2" t="s">
        <v>1</v>
      </c>
      <c r="B2" s="1" t="s">
        <v>331</v>
      </c>
      <c r="C2" s="3" t="s">
        <v>2</v>
      </c>
      <c r="D2" s="3" t="s">
        <v>3</v>
      </c>
      <c r="E2" s="65" t="s">
        <v>4</v>
      </c>
      <c r="F2" s="66"/>
      <c r="G2" s="66"/>
      <c r="H2" s="66"/>
      <c r="I2" s="66"/>
      <c r="J2" s="66"/>
      <c r="K2" s="66"/>
      <c r="L2" s="66"/>
      <c r="M2" s="66"/>
      <c r="N2" s="66"/>
      <c r="O2" s="66"/>
      <c r="P2" s="66"/>
      <c r="Q2" s="66"/>
      <c r="R2" s="66"/>
      <c r="S2" s="66"/>
      <c r="T2" s="66"/>
      <c r="U2" s="66"/>
      <c r="V2" s="66"/>
      <c r="W2" s="66"/>
      <c r="X2" s="66"/>
      <c r="Y2" s="66"/>
      <c r="Z2" s="66"/>
      <c r="AA2" s="67"/>
    </row>
    <row r="3" spans="1:27" ht="24.95" customHeight="1" x14ac:dyDescent="0.2">
      <c r="A3" s="4" t="s">
        <v>5</v>
      </c>
      <c r="B3" s="5" t="s">
        <v>6</v>
      </c>
      <c r="C3" s="6" t="s">
        <v>7</v>
      </c>
      <c r="D3" s="6" t="s">
        <v>7</v>
      </c>
      <c r="E3" s="7" t="s">
        <v>8</v>
      </c>
      <c r="F3" s="8" t="s">
        <v>9</v>
      </c>
      <c r="G3" s="8" t="s">
        <v>10</v>
      </c>
      <c r="H3" s="8" t="s">
        <v>11</v>
      </c>
      <c r="I3" s="8" t="s">
        <v>12</v>
      </c>
      <c r="J3" s="8" t="s">
        <v>13</v>
      </c>
      <c r="K3" s="8" t="s">
        <v>14</v>
      </c>
      <c r="L3" s="8" t="s">
        <v>15</v>
      </c>
      <c r="M3" s="8" t="s">
        <v>16</v>
      </c>
      <c r="N3" s="8" t="s">
        <v>17</v>
      </c>
      <c r="O3" s="8" t="s">
        <v>18</v>
      </c>
      <c r="P3" s="8" t="s">
        <v>19</v>
      </c>
      <c r="Q3" s="8" t="s">
        <v>20</v>
      </c>
      <c r="R3" s="8" t="s">
        <v>21</v>
      </c>
      <c r="S3" s="8" t="s">
        <v>22</v>
      </c>
      <c r="T3" s="8" t="s">
        <v>23</v>
      </c>
      <c r="U3" s="8" t="s">
        <v>24</v>
      </c>
      <c r="V3" s="8" t="s">
        <v>25</v>
      </c>
      <c r="W3" s="8" t="s">
        <v>26</v>
      </c>
      <c r="X3" s="8" t="s">
        <v>27</v>
      </c>
      <c r="Y3" s="8" t="s">
        <v>28</v>
      </c>
      <c r="Z3" s="8" t="s">
        <v>29</v>
      </c>
      <c r="AA3" s="9" t="s">
        <v>30</v>
      </c>
    </row>
    <row r="4" spans="1:27" ht="13.5" x14ac:dyDescent="0.25">
      <c r="A4" s="10" t="s">
        <v>31</v>
      </c>
      <c r="B4" s="11" t="s">
        <v>32</v>
      </c>
      <c r="C4" s="12"/>
      <c r="D4" s="12"/>
      <c r="E4" s="13"/>
      <c r="F4" s="14"/>
      <c r="G4" s="14"/>
      <c r="H4" s="14"/>
      <c r="I4" s="14"/>
      <c r="J4" s="14"/>
      <c r="K4" s="14"/>
      <c r="L4" s="14"/>
      <c r="M4" s="14"/>
      <c r="N4" s="14"/>
      <c r="O4" s="14"/>
      <c r="P4" s="14"/>
      <c r="Q4" s="14"/>
      <c r="R4" s="14"/>
      <c r="S4" s="14"/>
      <c r="T4" s="14"/>
      <c r="U4" s="14"/>
      <c r="V4" s="14"/>
      <c r="W4" s="14"/>
      <c r="X4" s="14"/>
      <c r="Y4" s="14"/>
      <c r="Z4" s="15"/>
      <c r="AA4" s="16"/>
    </row>
    <row r="5" spans="1:27" ht="13.5" x14ac:dyDescent="0.25">
      <c r="A5" s="10" t="s">
        <v>33</v>
      </c>
      <c r="B5" s="17" t="s">
        <v>32</v>
      </c>
      <c r="C5" s="18"/>
      <c r="D5" s="18"/>
      <c r="E5" s="19"/>
      <c r="F5" s="20"/>
      <c r="G5" s="20"/>
      <c r="H5" s="20"/>
      <c r="I5" s="20"/>
      <c r="J5" s="20"/>
      <c r="K5" s="20"/>
      <c r="L5" s="20"/>
      <c r="M5" s="20"/>
      <c r="N5" s="20"/>
      <c r="O5" s="20"/>
      <c r="P5" s="20"/>
      <c r="Q5" s="20"/>
      <c r="R5" s="20"/>
      <c r="S5" s="20"/>
      <c r="T5" s="20"/>
      <c r="U5" s="20"/>
      <c r="V5" s="20"/>
      <c r="W5" s="20"/>
      <c r="X5" s="20"/>
      <c r="Y5" s="20"/>
      <c r="Z5" s="21"/>
      <c r="AA5" s="22"/>
    </row>
    <row r="6" spans="1:27" ht="13.5" x14ac:dyDescent="0.25">
      <c r="A6" s="23" t="s">
        <v>34</v>
      </c>
      <c r="B6" s="17" t="s">
        <v>32</v>
      </c>
      <c r="C6" s="18"/>
      <c r="D6" s="18"/>
      <c r="E6" s="19"/>
      <c r="F6" s="20"/>
      <c r="G6" s="20"/>
      <c r="H6" s="20"/>
      <c r="I6" s="20"/>
      <c r="J6" s="20"/>
      <c r="K6" s="20"/>
      <c r="L6" s="20"/>
      <c r="M6" s="20"/>
      <c r="N6" s="20"/>
      <c r="O6" s="20"/>
      <c r="P6" s="20"/>
      <c r="Q6" s="20"/>
      <c r="R6" s="20"/>
      <c r="S6" s="20"/>
      <c r="T6" s="20"/>
      <c r="U6" s="20"/>
      <c r="V6" s="20"/>
      <c r="W6" s="20"/>
      <c r="X6" s="20"/>
      <c r="Y6" s="20"/>
      <c r="Z6" s="21"/>
      <c r="AA6" s="22"/>
    </row>
    <row r="7" spans="1:27" ht="13.5" x14ac:dyDescent="0.25">
      <c r="A7" s="23" t="s">
        <v>35</v>
      </c>
      <c r="B7" s="17" t="s">
        <v>32</v>
      </c>
      <c r="C7" s="18"/>
      <c r="D7" s="18"/>
      <c r="E7" s="19"/>
      <c r="F7" s="20"/>
      <c r="G7" s="20"/>
      <c r="H7" s="20"/>
      <c r="I7" s="20"/>
      <c r="J7" s="20"/>
      <c r="K7" s="20"/>
      <c r="L7" s="20"/>
      <c r="M7" s="20"/>
      <c r="N7" s="20"/>
      <c r="O7" s="20"/>
      <c r="P7" s="20"/>
      <c r="Q7" s="20"/>
      <c r="R7" s="20"/>
      <c r="S7" s="20"/>
      <c r="T7" s="20"/>
      <c r="U7" s="20"/>
      <c r="V7" s="20"/>
      <c r="W7" s="20"/>
      <c r="X7" s="20"/>
      <c r="Y7" s="20"/>
      <c r="Z7" s="21"/>
      <c r="AA7" s="22"/>
    </row>
    <row r="8" spans="1:27" ht="13.5" x14ac:dyDescent="0.25">
      <c r="A8" s="23" t="s">
        <v>36</v>
      </c>
      <c r="B8" s="17" t="s">
        <v>32</v>
      </c>
      <c r="C8" s="18"/>
      <c r="D8" s="18"/>
      <c r="E8" s="19"/>
      <c r="F8" s="20"/>
      <c r="G8" s="20"/>
      <c r="H8" s="20"/>
      <c r="I8" s="20"/>
      <c r="J8" s="20"/>
      <c r="K8" s="20"/>
      <c r="L8" s="20"/>
      <c r="M8" s="20"/>
      <c r="N8" s="20"/>
      <c r="O8" s="20"/>
      <c r="P8" s="20"/>
      <c r="Q8" s="20"/>
      <c r="R8" s="20"/>
      <c r="S8" s="20"/>
      <c r="T8" s="20"/>
      <c r="U8" s="20"/>
      <c r="V8" s="20"/>
      <c r="W8" s="20"/>
      <c r="X8" s="20"/>
      <c r="Y8" s="20"/>
      <c r="Z8" s="21"/>
      <c r="AA8" s="22"/>
    </row>
    <row r="9" spans="1:27" ht="13.5" x14ac:dyDescent="0.25">
      <c r="A9" s="23" t="s">
        <v>37</v>
      </c>
      <c r="B9" s="17" t="s">
        <v>32</v>
      </c>
      <c r="C9" s="18"/>
      <c r="D9" s="18"/>
      <c r="E9" s="19"/>
      <c r="F9" s="20"/>
      <c r="G9" s="20"/>
      <c r="H9" s="20"/>
      <c r="I9" s="20"/>
      <c r="J9" s="20"/>
      <c r="K9" s="20"/>
      <c r="L9" s="20"/>
      <c r="M9" s="20"/>
      <c r="N9" s="20"/>
      <c r="O9" s="20"/>
      <c r="P9" s="20"/>
      <c r="Q9" s="20"/>
      <c r="R9" s="20"/>
      <c r="S9" s="20"/>
      <c r="T9" s="20"/>
      <c r="U9" s="20"/>
      <c r="V9" s="20"/>
      <c r="W9" s="20"/>
      <c r="X9" s="20"/>
      <c r="Y9" s="20"/>
      <c r="Z9" s="21"/>
      <c r="AA9" s="22"/>
    </row>
    <row r="10" spans="1:27" ht="13.5" x14ac:dyDescent="0.25">
      <c r="A10" s="23" t="s">
        <v>38</v>
      </c>
      <c r="B10" s="17" t="s">
        <v>32</v>
      </c>
      <c r="C10" s="18"/>
      <c r="D10" s="18"/>
      <c r="E10" s="19"/>
      <c r="F10" s="20"/>
      <c r="G10" s="24"/>
      <c r="H10" s="24"/>
      <c r="I10" s="24"/>
      <c r="J10" s="20"/>
      <c r="K10" s="24"/>
      <c r="L10" s="24"/>
      <c r="M10" s="20"/>
      <c r="N10" s="24"/>
      <c r="O10" s="24"/>
      <c r="P10" s="24"/>
      <c r="Q10" s="20"/>
      <c r="R10" s="24"/>
      <c r="S10" s="24"/>
      <c r="T10" s="20"/>
      <c r="U10" s="24"/>
      <c r="V10" s="24"/>
      <c r="W10" s="24"/>
      <c r="X10" s="20"/>
      <c r="Y10" s="24"/>
      <c r="Z10" s="25"/>
      <c r="AA10" s="26"/>
    </row>
    <row r="11" spans="1:27" ht="13.5" x14ac:dyDescent="0.25">
      <c r="A11" s="23" t="s">
        <v>39</v>
      </c>
      <c r="B11" s="17" t="s">
        <v>32</v>
      </c>
      <c r="C11" s="18"/>
      <c r="D11" s="18"/>
      <c r="E11" s="19"/>
      <c r="F11" s="20"/>
      <c r="G11" s="20"/>
      <c r="H11" s="20"/>
      <c r="I11" s="20"/>
      <c r="J11" s="20"/>
      <c r="K11" s="20"/>
      <c r="L11" s="20"/>
      <c r="M11" s="20"/>
      <c r="N11" s="20"/>
      <c r="O11" s="20"/>
      <c r="P11" s="20"/>
      <c r="Q11" s="20"/>
      <c r="R11" s="20"/>
      <c r="S11" s="20"/>
      <c r="T11" s="20"/>
      <c r="U11" s="20"/>
      <c r="V11" s="20"/>
      <c r="W11" s="20"/>
      <c r="X11" s="20"/>
      <c r="Y11" s="20"/>
      <c r="Z11" s="21"/>
      <c r="AA11" s="22"/>
    </row>
    <row r="12" spans="1:27" ht="13.5" x14ac:dyDescent="0.25">
      <c r="A12" s="27" t="s">
        <v>40</v>
      </c>
      <c r="B12" s="28" t="s">
        <v>32</v>
      </c>
      <c r="C12" s="29">
        <f t="shared" ref="C12:Y12" si="0">SUM(C6:C11)</f>
        <v>0</v>
      </c>
      <c r="D12" s="29">
        <f>SUM(D6:D11)</f>
        <v>0</v>
      </c>
      <c r="E12" s="30">
        <f t="shared" si="0"/>
        <v>0</v>
      </c>
      <c r="F12" s="31">
        <f t="shared" si="0"/>
        <v>0</v>
      </c>
      <c r="G12" s="31">
        <f t="shared" si="0"/>
        <v>0</v>
      </c>
      <c r="H12" s="31">
        <f t="shared" si="0"/>
        <v>0</v>
      </c>
      <c r="I12" s="31">
        <f t="shared" si="0"/>
        <v>0</v>
      </c>
      <c r="J12" s="31">
        <f t="shared" si="0"/>
        <v>0</v>
      </c>
      <c r="K12" s="31">
        <f t="shared" si="0"/>
        <v>0</v>
      </c>
      <c r="L12" s="31">
        <f t="shared" si="0"/>
        <v>0</v>
      </c>
      <c r="M12" s="31">
        <f t="shared" si="0"/>
        <v>0</v>
      </c>
      <c r="N12" s="31">
        <f t="shared" si="0"/>
        <v>0</v>
      </c>
      <c r="O12" s="31">
        <f t="shared" si="0"/>
        <v>0</v>
      </c>
      <c r="P12" s="31">
        <f t="shared" si="0"/>
        <v>0</v>
      </c>
      <c r="Q12" s="31">
        <f t="shared" si="0"/>
        <v>0</v>
      </c>
      <c r="R12" s="31">
        <f t="shared" si="0"/>
        <v>0</v>
      </c>
      <c r="S12" s="31">
        <f t="shared" si="0"/>
        <v>0</v>
      </c>
      <c r="T12" s="31">
        <f t="shared" si="0"/>
        <v>0</v>
      </c>
      <c r="U12" s="31">
        <f t="shared" si="0"/>
        <v>0</v>
      </c>
      <c r="V12" s="31">
        <f t="shared" si="0"/>
        <v>0</v>
      </c>
      <c r="W12" s="31">
        <f t="shared" si="0"/>
        <v>0</v>
      </c>
      <c r="X12" s="31">
        <f t="shared" si="0"/>
        <v>0</v>
      </c>
      <c r="Y12" s="31">
        <f t="shared" si="0"/>
        <v>0</v>
      </c>
      <c r="Z12" s="32">
        <f>+IF(X12&lt;&gt;0,+(Y12/X12)*100,0)</f>
        <v>0</v>
      </c>
      <c r="AA12" s="33">
        <f>SUM(AA6:AA11)</f>
        <v>0</v>
      </c>
    </row>
    <row r="13" spans="1:27" ht="5.0999999999999996" customHeight="1" x14ac:dyDescent="0.25">
      <c r="A13" s="34" t="s">
        <v>41</v>
      </c>
      <c r="B13" s="17"/>
      <c r="C13" s="18"/>
      <c r="D13" s="18"/>
      <c r="E13" s="19"/>
      <c r="F13" s="20"/>
      <c r="G13" s="20"/>
      <c r="H13" s="20"/>
      <c r="I13" s="20"/>
      <c r="J13" s="20"/>
      <c r="K13" s="20"/>
      <c r="L13" s="20"/>
      <c r="M13" s="20"/>
      <c r="N13" s="20"/>
      <c r="O13" s="20"/>
      <c r="P13" s="20"/>
      <c r="Q13" s="20"/>
      <c r="R13" s="20"/>
      <c r="S13" s="20"/>
      <c r="T13" s="20"/>
      <c r="U13" s="20"/>
      <c r="V13" s="20"/>
      <c r="W13" s="20"/>
      <c r="X13" s="20"/>
      <c r="Y13" s="20"/>
      <c r="Z13" s="21"/>
      <c r="AA13" s="22"/>
    </row>
    <row r="14" spans="1:27" ht="13.5" x14ac:dyDescent="0.25">
      <c r="A14" s="10" t="s">
        <v>42</v>
      </c>
      <c r="B14" s="17" t="s">
        <v>32</v>
      </c>
      <c r="C14" s="18"/>
      <c r="D14" s="18"/>
      <c r="E14" s="19"/>
      <c r="F14" s="20"/>
      <c r="G14" s="20"/>
      <c r="H14" s="20"/>
      <c r="I14" s="20"/>
      <c r="J14" s="20"/>
      <c r="K14" s="20"/>
      <c r="L14" s="20"/>
      <c r="M14" s="20"/>
      <c r="N14" s="20"/>
      <c r="O14" s="20"/>
      <c r="P14" s="20"/>
      <c r="Q14" s="20"/>
      <c r="R14" s="20"/>
      <c r="S14" s="20"/>
      <c r="T14" s="20"/>
      <c r="U14" s="20"/>
      <c r="V14" s="20"/>
      <c r="W14" s="20"/>
      <c r="X14" s="20"/>
      <c r="Y14" s="20"/>
      <c r="Z14" s="21"/>
      <c r="AA14" s="22"/>
    </row>
    <row r="15" spans="1:27" ht="13.5" x14ac:dyDescent="0.25">
      <c r="A15" s="23" t="s">
        <v>43</v>
      </c>
      <c r="B15" s="17" t="s">
        <v>32</v>
      </c>
      <c r="C15" s="18"/>
      <c r="D15" s="18"/>
      <c r="E15" s="19"/>
      <c r="F15" s="20"/>
      <c r="G15" s="20"/>
      <c r="H15" s="20"/>
      <c r="I15" s="20"/>
      <c r="J15" s="20"/>
      <c r="K15" s="20"/>
      <c r="L15" s="20"/>
      <c r="M15" s="20"/>
      <c r="N15" s="20"/>
      <c r="O15" s="20"/>
      <c r="P15" s="20"/>
      <c r="Q15" s="20"/>
      <c r="R15" s="20"/>
      <c r="S15" s="20"/>
      <c r="T15" s="20"/>
      <c r="U15" s="20"/>
      <c r="V15" s="20"/>
      <c r="W15" s="20"/>
      <c r="X15" s="20"/>
      <c r="Y15" s="20"/>
      <c r="Z15" s="21"/>
      <c r="AA15" s="22"/>
    </row>
    <row r="16" spans="1:27" ht="13.5" x14ac:dyDescent="0.25">
      <c r="A16" s="23" t="s">
        <v>44</v>
      </c>
      <c r="B16" s="17" t="s">
        <v>32</v>
      </c>
      <c r="C16" s="18"/>
      <c r="D16" s="18"/>
      <c r="E16" s="19"/>
      <c r="F16" s="20"/>
      <c r="G16" s="24"/>
      <c r="H16" s="24"/>
      <c r="I16" s="24"/>
      <c r="J16" s="20"/>
      <c r="K16" s="24"/>
      <c r="L16" s="24"/>
      <c r="M16" s="20"/>
      <c r="N16" s="24"/>
      <c r="O16" s="24"/>
      <c r="P16" s="24"/>
      <c r="Q16" s="20"/>
      <c r="R16" s="24"/>
      <c r="S16" s="24"/>
      <c r="T16" s="20"/>
      <c r="U16" s="24"/>
      <c r="V16" s="24"/>
      <c r="W16" s="24"/>
      <c r="X16" s="20"/>
      <c r="Y16" s="24"/>
      <c r="Z16" s="25"/>
      <c r="AA16" s="26"/>
    </row>
    <row r="17" spans="1:27" ht="13.5" x14ac:dyDescent="0.25">
      <c r="A17" s="23" t="s">
        <v>45</v>
      </c>
      <c r="B17" s="17" t="s">
        <v>32</v>
      </c>
      <c r="C17" s="18"/>
      <c r="D17" s="18"/>
      <c r="E17" s="19"/>
      <c r="F17" s="20"/>
      <c r="G17" s="20"/>
      <c r="H17" s="20"/>
      <c r="I17" s="20"/>
      <c r="J17" s="20"/>
      <c r="K17" s="20"/>
      <c r="L17" s="20"/>
      <c r="M17" s="20"/>
      <c r="N17" s="20"/>
      <c r="O17" s="20"/>
      <c r="P17" s="20"/>
      <c r="Q17" s="20"/>
      <c r="R17" s="20"/>
      <c r="S17" s="20"/>
      <c r="T17" s="20"/>
      <c r="U17" s="20"/>
      <c r="V17" s="20"/>
      <c r="W17" s="20"/>
      <c r="X17" s="20"/>
      <c r="Y17" s="20"/>
      <c r="Z17" s="21"/>
      <c r="AA17" s="22"/>
    </row>
    <row r="18" spans="1:27" ht="13.5" x14ac:dyDescent="0.25">
      <c r="A18" s="23" t="s">
        <v>46</v>
      </c>
      <c r="B18" s="17" t="s">
        <v>32</v>
      </c>
      <c r="C18" s="18"/>
      <c r="D18" s="18"/>
      <c r="E18" s="19"/>
      <c r="F18" s="20"/>
      <c r="G18" s="20"/>
      <c r="H18" s="20"/>
      <c r="I18" s="20"/>
      <c r="J18" s="20"/>
      <c r="K18" s="20"/>
      <c r="L18" s="20"/>
      <c r="M18" s="20"/>
      <c r="N18" s="20"/>
      <c r="O18" s="20"/>
      <c r="P18" s="20"/>
      <c r="Q18" s="20"/>
      <c r="R18" s="20"/>
      <c r="S18" s="20"/>
      <c r="T18" s="20"/>
      <c r="U18" s="20"/>
      <c r="V18" s="20"/>
      <c r="W18" s="20"/>
      <c r="X18" s="20"/>
      <c r="Y18" s="20"/>
      <c r="Z18" s="21"/>
      <c r="AA18" s="22"/>
    </row>
    <row r="19" spans="1:27" ht="13.5" x14ac:dyDescent="0.25">
      <c r="A19" s="23" t="s">
        <v>47</v>
      </c>
      <c r="B19" s="17" t="s">
        <v>32</v>
      </c>
      <c r="C19" s="18"/>
      <c r="D19" s="18"/>
      <c r="E19" s="19">
        <v>1</v>
      </c>
      <c r="F19" s="20">
        <v>1</v>
      </c>
      <c r="G19" s="20"/>
      <c r="H19" s="20"/>
      <c r="I19" s="20"/>
      <c r="J19" s="20"/>
      <c r="K19" s="20"/>
      <c r="L19" s="20"/>
      <c r="M19" s="20"/>
      <c r="N19" s="20"/>
      <c r="O19" s="20"/>
      <c r="P19" s="20"/>
      <c r="Q19" s="20"/>
      <c r="R19" s="20"/>
      <c r="S19" s="20"/>
      <c r="T19" s="20"/>
      <c r="U19" s="20"/>
      <c r="V19" s="20"/>
      <c r="W19" s="20"/>
      <c r="X19" s="20">
        <v>1</v>
      </c>
      <c r="Y19" s="20">
        <v>-1</v>
      </c>
      <c r="Z19" s="21">
        <v>-100</v>
      </c>
      <c r="AA19" s="22">
        <v>1</v>
      </c>
    </row>
    <row r="20" spans="1:27" ht="13.5" x14ac:dyDescent="0.25">
      <c r="A20" s="23" t="s">
        <v>32</v>
      </c>
      <c r="B20" s="17" t="s">
        <v>32</v>
      </c>
      <c r="C20" s="18"/>
      <c r="D20" s="18"/>
      <c r="E20" s="19"/>
      <c r="F20" s="20"/>
      <c r="G20" s="20"/>
      <c r="H20" s="20"/>
      <c r="I20" s="20"/>
      <c r="J20" s="20"/>
      <c r="K20" s="20"/>
      <c r="L20" s="20"/>
      <c r="M20" s="20"/>
      <c r="N20" s="20"/>
      <c r="O20" s="20"/>
      <c r="P20" s="20"/>
      <c r="Q20" s="20"/>
      <c r="R20" s="20"/>
      <c r="S20" s="20"/>
      <c r="T20" s="20"/>
      <c r="U20" s="20"/>
      <c r="V20" s="20"/>
      <c r="W20" s="20"/>
      <c r="X20" s="20"/>
      <c r="Y20" s="20"/>
      <c r="Z20" s="21"/>
      <c r="AA20" s="22"/>
    </row>
    <row r="21" spans="1:27" ht="13.5" x14ac:dyDescent="0.25">
      <c r="A21" s="23" t="s">
        <v>48</v>
      </c>
      <c r="B21" s="17" t="s">
        <v>32</v>
      </c>
      <c r="C21" s="18"/>
      <c r="D21" s="18"/>
      <c r="E21" s="19"/>
      <c r="F21" s="20"/>
      <c r="G21" s="20"/>
      <c r="H21" s="20"/>
      <c r="I21" s="20"/>
      <c r="J21" s="20"/>
      <c r="K21" s="20"/>
      <c r="L21" s="20"/>
      <c r="M21" s="20"/>
      <c r="N21" s="20"/>
      <c r="O21" s="20"/>
      <c r="P21" s="20"/>
      <c r="Q21" s="20"/>
      <c r="R21" s="20"/>
      <c r="S21" s="20"/>
      <c r="T21" s="20"/>
      <c r="U21" s="20"/>
      <c r="V21" s="20"/>
      <c r="W21" s="20"/>
      <c r="X21" s="20"/>
      <c r="Y21" s="20"/>
      <c r="Z21" s="21"/>
      <c r="AA21" s="22"/>
    </row>
    <row r="22" spans="1:27" ht="13.5" x14ac:dyDescent="0.25">
      <c r="A22" s="23" t="s">
        <v>49</v>
      </c>
      <c r="B22" s="17" t="s">
        <v>32</v>
      </c>
      <c r="C22" s="18"/>
      <c r="D22" s="18"/>
      <c r="E22" s="19"/>
      <c r="F22" s="20"/>
      <c r="G22" s="20"/>
      <c r="H22" s="20"/>
      <c r="I22" s="20"/>
      <c r="J22" s="20"/>
      <c r="K22" s="20"/>
      <c r="L22" s="20"/>
      <c r="M22" s="20"/>
      <c r="N22" s="20"/>
      <c r="O22" s="20"/>
      <c r="P22" s="20"/>
      <c r="Q22" s="20"/>
      <c r="R22" s="20"/>
      <c r="S22" s="20"/>
      <c r="T22" s="20"/>
      <c r="U22" s="20"/>
      <c r="V22" s="20"/>
      <c r="W22" s="20"/>
      <c r="X22" s="20"/>
      <c r="Y22" s="20"/>
      <c r="Z22" s="21"/>
      <c r="AA22" s="22"/>
    </row>
    <row r="23" spans="1:27" ht="13.5" x14ac:dyDescent="0.25">
      <c r="A23" s="23" t="s">
        <v>50</v>
      </c>
      <c r="B23" s="17" t="s">
        <v>32</v>
      </c>
      <c r="C23" s="18"/>
      <c r="D23" s="18"/>
      <c r="E23" s="19"/>
      <c r="F23" s="20"/>
      <c r="G23" s="24"/>
      <c r="H23" s="24"/>
      <c r="I23" s="24"/>
      <c r="J23" s="20"/>
      <c r="K23" s="24"/>
      <c r="L23" s="24"/>
      <c r="M23" s="20"/>
      <c r="N23" s="24"/>
      <c r="O23" s="24"/>
      <c r="P23" s="24"/>
      <c r="Q23" s="20"/>
      <c r="R23" s="24"/>
      <c r="S23" s="24"/>
      <c r="T23" s="20"/>
      <c r="U23" s="24"/>
      <c r="V23" s="24"/>
      <c r="W23" s="24"/>
      <c r="X23" s="20"/>
      <c r="Y23" s="24"/>
      <c r="Z23" s="25"/>
      <c r="AA23" s="26"/>
    </row>
    <row r="24" spans="1:27" ht="13.5" x14ac:dyDescent="0.25">
      <c r="A24" s="27" t="s">
        <v>51</v>
      </c>
      <c r="B24" s="35" t="s">
        <v>32</v>
      </c>
      <c r="C24" s="29">
        <f t="shared" ref="C24:Y24" si="1">SUM(C15:C23)</f>
        <v>0</v>
      </c>
      <c r="D24" s="29">
        <f>SUM(D15:D23)</f>
        <v>0</v>
      </c>
      <c r="E24" s="36">
        <f t="shared" si="1"/>
        <v>1</v>
      </c>
      <c r="F24" s="37">
        <f t="shared" si="1"/>
        <v>1</v>
      </c>
      <c r="G24" s="37">
        <f t="shared" si="1"/>
        <v>0</v>
      </c>
      <c r="H24" s="37">
        <f t="shared" si="1"/>
        <v>0</v>
      </c>
      <c r="I24" s="37">
        <f t="shared" si="1"/>
        <v>0</v>
      </c>
      <c r="J24" s="37">
        <f t="shared" si="1"/>
        <v>0</v>
      </c>
      <c r="K24" s="37">
        <f t="shared" si="1"/>
        <v>0</v>
      </c>
      <c r="L24" s="37">
        <f t="shared" si="1"/>
        <v>0</v>
      </c>
      <c r="M24" s="37">
        <f t="shared" si="1"/>
        <v>0</v>
      </c>
      <c r="N24" s="37">
        <f t="shared" si="1"/>
        <v>0</v>
      </c>
      <c r="O24" s="37">
        <f t="shared" si="1"/>
        <v>0</v>
      </c>
      <c r="P24" s="37">
        <f t="shared" si="1"/>
        <v>0</v>
      </c>
      <c r="Q24" s="37">
        <f t="shared" si="1"/>
        <v>0</v>
      </c>
      <c r="R24" s="37">
        <f t="shared" si="1"/>
        <v>0</v>
      </c>
      <c r="S24" s="37">
        <f t="shared" si="1"/>
        <v>0</v>
      </c>
      <c r="T24" s="37">
        <f t="shared" si="1"/>
        <v>0</v>
      </c>
      <c r="U24" s="37">
        <f t="shared" si="1"/>
        <v>0</v>
      </c>
      <c r="V24" s="37">
        <f t="shared" si="1"/>
        <v>0</v>
      </c>
      <c r="W24" s="37">
        <f t="shared" si="1"/>
        <v>0</v>
      </c>
      <c r="X24" s="37">
        <f t="shared" si="1"/>
        <v>1</v>
      </c>
      <c r="Y24" s="37">
        <f t="shared" si="1"/>
        <v>-1</v>
      </c>
      <c r="Z24" s="38">
        <f>+IF(X24&lt;&gt;0,+(Y24/X24)*100,0)</f>
        <v>-100</v>
      </c>
      <c r="AA24" s="39">
        <f>SUM(AA15:AA23)</f>
        <v>1</v>
      </c>
    </row>
    <row r="25" spans="1:27" ht="13.5" x14ac:dyDescent="0.25">
      <c r="A25" s="27" t="s">
        <v>52</v>
      </c>
      <c r="B25" s="28" t="s">
        <v>32</v>
      </c>
      <c r="C25" s="29">
        <f t="shared" ref="C25:Y25" si="2">+C12+C24</f>
        <v>0</v>
      </c>
      <c r="D25" s="29">
        <f>+D12+D24</f>
        <v>0</v>
      </c>
      <c r="E25" s="30">
        <f t="shared" si="2"/>
        <v>1</v>
      </c>
      <c r="F25" s="31">
        <f t="shared" si="2"/>
        <v>1</v>
      </c>
      <c r="G25" s="31">
        <f t="shared" si="2"/>
        <v>0</v>
      </c>
      <c r="H25" s="31">
        <f t="shared" si="2"/>
        <v>0</v>
      </c>
      <c r="I25" s="31">
        <f t="shared" si="2"/>
        <v>0</v>
      </c>
      <c r="J25" s="31">
        <f t="shared" si="2"/>
        <v>0</v>
      </c>
      <c r="K25" s="31">
        <f t="shared" si="2"/>
        <v>0</v>
      </c>
      <c r="L25" s="31">
        <f t="shared" si="2"/>
        <v>0</v>
      </c>
      <c r="M25" s="31">
        <f t="shared" si="2"/>
        <v>0</v>
      </c>
      <c r="N25" s="31">
        <f t="shared" si="2"/>
        <v>0</v>
      </c>
      <c r="O25" s="31">
        <f t="shared" si="2"/>
        <v>0</v>
      </c>
      <c r="P25" s="31">
        <f t="shared" si="2"/>
        <v>0</v>
      </c>
      <c r="Q25" s="31">
        <f t="shared" si="2"/>
        <v>0</v>
      </c>
      <c r="R25" s="31">
        <f t="shared" si="2"/>
        <v>0</v>
      </c>
      <c r="S25" s="31">
        <f t="shared" si="2"/>
        <v>0</v>
      </c>
      <c r="T25" s="31">
        <f t="shared" si="2"/>
        <v>0</v>
      </c>
      <c r="U25" s="31">
        <f t="shared" si="2"/>
        <v>0</v>
      </c>
      <c r="V25" s="31">
        <f t="shared" si="2"/>
        <v>0</v>
      </c>
      <c r="W25" s="31">
        <f t="shared" si="2"/>
        <v>0</v>
      </c>
      <c r="X25" s="31">
        <f t="shared" si="2"/>
        <v>1</v>
      </c>
      <c r="Y25" s="31">
        <f t="shared" si="2"/>
        <v>-1</v>
      </c>
      <c r="Z25" s="32">
        <f>+IF(X25&lt;&gt;0,+(Y25/X25)*100,0)</f>
        <v>-100</v>
      </c>
      <c r="AA25" s="33">
        <f>+AA12+AA24</f>
        <v>1</v>
      </c>
    </row>
    <row r="26" spans="1:27" ht="5.0999999999999996" customHeight="1" x14ac:dyDescent="0.25">
      <c r="A26" s="34" t="s">
        <v>41</v>
      </c>
      <c r="B26" s="17"/>
      <c r="C26" s="18"/>
      <c r="D26" s="18"/>
      <c r="E26" s="19"/>
      <c r="F26" s="20"/>
      <c r="G26" s="20"/>
      <c r="H26" s="20"/>
      <c r="I26" s="20"/>
      <c r="J26" s="20"/>
      <c r="K26" s="20"/>
      <c r="L26" s="20"/>
      <c r="M26" s="20"/>
      <c r="N26" s="20"/>
      <c r="O26" s="20"/>
      <c r="P26" s="20"/>
      <c r="Q26" s="20"/>
      <c r="R26" s="20"/>
      <c r="S26" s="20"/>
      <c r="T26" s="20"/>
      <c r="U26" s="20"/>
      <c r="V26" s="20"/>
      <c r="W26" s="20"/>
      <c r="X26" s="20"/>
      <c r="Y26" s="20"/>
      <c r="Z26" s="21"/>
      <c r="AA26" s="22"/>
    </row>
    <row r="27" spans="1:27" ht="13.5" x14ac:dyDescent="0.25">
      <c r="A27" s="10" t="s">
        <v>53</v>
      </c>
      <c r="B27" s="17" t="s">
        <v>32</v>
      </c>
      <c r="C27" s="18"/>
      <c r="D27" s="18"/>
      <c r="E27" s="19"/>
      <c r="F27" s="20"/>
      <c r="G27" s="20"/>
      <c r="H27" s="20"/>
      <c r="I27" s="20"/>
      <c r="J27" s="20"/>
      <c r="K27" s="20"/>
      <c r="L27" s="20"/>
      <c r="M27" s="20"/>
      <c r="N27" s="20"/>
      <c r="O27" s="20"/>
      <c r="P27" s="20"/>
      <c r="Q27" s="20"/>
      <c r="R27" s="20"/>
      <c r="S27" s="20"/>
      <c r="T27" s="20"/>
      <c r="U27" s="20"/>
      <c r="V27" s="20"/>
      <c r="W27" s="20"/>
      <c r="X27" s="20"/>
      <c r="Y27" s="20"/>
      <c r="Z27" s="21"/>
      <c r="AA27" s="22"/>
    </row>
    <row r="28" spans="1:27" ht="13.5" x14ac:dyDescent="0.25">
      <c r="A28" s="10" t="s">
        <v>54</v>
      </c>
      <c r="B28" s="40" t="s">
        <v>32</v>
      </c>
      <c r="C28" s="18"/>
      <c r="D28" s="18"/>
      <c r="E28" s="19"/>
      <c r="F28" s="20"/>
      <c r="G28" s="20"/>
      <c r="H28" s="20"/>
      <c r="I28" s="20"/>
      <c r="J28" s="20"/>
      <c r="K28" s="20"/>
      <c r="L28" s="20"/>
      <c r="M28" s="20"/>
      <c r="N28" s="20"/>
      <c r="O28" s="20"/>
      <c r="P28" s="20"/>
      <c r="Q28" s="20"/>
      <c r="R28" s="20"/>
      <c r="S28" s="20"/>
      <c r="T28" s="20"/>
      <c r="U28" s="20"/>
      <c r="V28" s="20"/>
      <c r="W28" s="20"/>
      <c r="X28" s="20"/>
      <c r="Y28" s="20"/>
      <c r="Z28" s="21"/>
      <c r="AA28" s="22"/>
    </row>
    <row r="29" spans="1:27" ht="13.5" x14ac:dyDescent="0.25">
      <c r="A29" s="23" t="s">
        <v>55</v>
      </c>
      <c r="B29" s="17" t="s">
        <v>32</v>
      </c>
      <c r="C29" s="18"/>
      <c r="D29" s="18"/>
      <c r="E29" s="19"/>
      <c r="F29" s="20"/>
      <c r="G29" s="20"/>
      <c r="H29" s="20"/>
      <c r="I29" s="20"/>
      <c r="J29" s="20"/>
      <c r="K29" s="20"/>
      <c r="L29" s="20"/>
      <c r="M29" s="20"/>
      <c r="N29" s="20"/>
      <c r="O29" s="20"/>
      <c r="P29" s="20"/>
      <c r="Q29" s="20"/>
      <c r="R29" s="20"/>
      <c r="S29" s="20"/>
      <c r="T29" s="20"/>
      <c r="U29" s="20"/>
      <c r="V29" s="20"/>
      <c r="W29" s="20"/>
      <c r="X29" s="20"/>
      <c r="Y29" s="20"/>
      <c r="Z29" s="21"/>
      <c r="AA29" s="22"/>
    </row>
    <row r="30" spans="1:27" ht="13.5" x14ac:dyDescent="0.25">
      <c r="A30" s="23" t="s">
        <v>56</v>
      </c>
      <c r="B30" s="17" t="s">
        <v>32</v>
      </c>
      <c r="C30" s="18"/>
      <c r="D30" s="18"/>
      <c r="E30" s="19"/>
      <c r="F30" s="20"/>
      <c r="G30" s="20"/>
      <c r="H30" s="20"/>
      <c r="I30" s="20"/>
      <c r="J30" s="20"/>
      <c r="K30" s="20"/>
      <c r="L30" s="20"/>
      <c r="M30" s="20"/>
      <c r="N30" s="20"/>
      <c r="O30" s="20"/>
      <c r="P30" s="20"/>
      <c r="Q30" s="20"/>
      <c r="R30" s="20"/>
      <c r="S30" s="20"/>
      <c r="T30" s="20"/>
      <c r="U30" s="20"/>
      <c r="V30" s="20"/>
      <c r="W30" s="20"/>
      <c r="X30" s="20"/>
      <c r="Y30" s="20"/>
      <c r="Z30" s="21"/>
      <c r="AA30" s="22"/>
    </row>
    <row r="31" spans="1:27" ht="13.5" x14ac:dyDescent="0.25">
      <c r="A31" s="23" t="s">
        <v>57</v>
      </c>
      <c r="B31" s="17" t="s">
        <v>32</v>
      </c>
      <c r="C31" s="18"/>
      <c r="D31" s="18"/>
      <c r="E31" s="19"/>
      <c r="F31" s="20"/>
      <c r="G31" s="20"/>
      <c r="H31" s="20"/>
      <c r="I31" s="20"/>
      <c r="J31" s="20"/>
      <c r="K31" s="20"/>
      <c r="L31" s="20"/>
      <c r="M31" s="20"/>
      <c r="N31" s="20"/>
      <c r="O31" s="20"/>
      <c r="P31" s="20"/>
      <c r="Q31" s="20"/>
      <c r="R31" s="20"/>
      <c r="S31" s="20"/>
      <c r="T31" s="20"/>
      <c r="U31" s="20"/>
      <c r="V31" s="20"/>
      <c r="W31" s="20"/>
      <c r="X31" s="20"/>
      <c r="Y31" s="20"/>
      <c r="Z31" s="21"/>
      <c r="AA31" s="22"/>
    </row>
    <row r="32" spans="1:27" ht="13.5" x14ac:dyDescent="0.25">
      <c r="A32" s="23" t="s">
        <v>58</v>
      </c>
      <c r="B32" s="17" t="s">
        <v>32</v>
      </c>
      <c r="C32" s="18"/>
      <c r="D32" s="18"/>
      <c r="E32" s="19"/>
      <c r="F32" s="20"/>
      <c r="G32" s="20"/>
      <c r="H32" s="20"/>
      <c r="I32" s="20"/>
      <c r="J32" s="20"/>
      <c r="K32" s="20"/>
      <c r="L32" s="20"/>
      <c r="M32" s="20"/>
      <c r="N32" s="20"/>
      <c r="O32" s="20"/>
      <c r="P32" s="20"/>
      <c r="Q32" s="20"/>
      <c r="R32" s="20"/>
      <c r="S32" s="20"/>
      <c r="T32" s="20"/>
      <c r="U32" s="20"/>
      <c r="V32" s="20"/>
      <c r="W32" s="20"/>
      <c r="X32" s="20"/>
      <c r="Y32" s="20"/>
      <c r="Z32" s="21"/>
      <c r="AA32" s="22"/>
    </row>
    <row r="33" spans="1:27" ht="13.5" x14ac:dyDescent="0.25">
      <c r="A33" s="23" t="s">
        <v>59</v>
      </c>
      <c r="B33" s="17" t="s">
        <v>32</v>
      </c>
      <c r="C33" s="18"/>
      <c r="D33" s="18"/>
      <c r="E33" s="19"/>
      <c r="F33" s="20"/>
      <c r="G33" s="20"/>
      <c r="H33" s="20"/>
      <c r="I33" s="20"/>
      <c r="J33" s="20"/>
      <c r="K33" s="20"/>
      <c r="L33" s="20"/>
      <c r="M33" s="20"/>
      <c r="N33" s="20"/>
      <c r="O33" s="20"/>
      <c r="P33" s="20"/>
      <c r="Q33" s="20"/>
      <c r="R33" s="20"/>
      <c r="S33" s="20"/>
      <c r="T33" s="20"/>
      <c r="U33" s="20"/>
      <c r="V33" s="20"/>
      <c r="W33" s="20"/>
      <c r="X33" s="20"/>
      <c r="Y33" s="20"/>
      <c r="Z33" s="21"/>
      <c r="AA33" s="22"/>
    </row>
    <row r="34" spans="1:27" ht="13.5" x14ac:dyDescent="0.25">
      <c r="A34" s="27" t="s">
        <v>60</v>
      </c>
      <c r="B34" s="28" t="s">
        <v>32</v>
      </c>
      <c r="C34" s="29">
        <f t="shared" ref="C34:Y34" si="3">SUM(C29:C33)</f>
        <v>0</v>
      </c>
      <c r="D34" s="29">
        <f>SUM(D29:D33)</f>
        <v>0</v>
      </c>
      <c r="E34" s="30">
        <f t="shared" si="3"/>
        <v>0</v>
      </c>
      <c r="F34" s="31">
        <f t="shared" si="3"/>
        <v>0</v>
      </c>
      <c r="G34" s="31">
        <f t="shared" si="3"/>
        <v>0</v>
      </c>
      <c r="H34" s="31">
        <f t="shared" si="3"/>
        <v>0</v>
      </c>
      <c r="I34" s="31">
        <f t="shared" si="3"/>
        <v>0</v>
      </c>
      <c r="J34" s="31">
        <f t="shared" si="3"/>
        <v>0</v>
      </c>
      <c r="K34" s="31">
        <f t="shared" si="3"/>
        <v>0</v>
      </c>
      <c r="L34" s="31">
        <f t="shared" si="3"/>
        <v>0</v>
      </c>
      <c r="M34" s="31">
        <f t="shared" si="3"/>
        <v>0</v>
      </c>
      <c r="N34" s="31">
        <f t="shared" si="3"/>
        <v>0</v>
      </c>
      <c r="O34" s="31">
        <f t="shared" si="3"/>
        <v>0</v>
      </c>
      <c r="P34" s="31">
        <f t="shared" si="3"/>
        <v>0</v>
      </c>
      <c r="Q34" s="31">
        <f t="shared" si="3"/>
        <v>0</v>
      </c>
      <c r="R34" s="31">
        <f t="shared" si="3"/>
        <v>0</v>
      </c>
      <c r="S34" s="31">
        <f t="shared" si="3"/>
        <v>0</v>
      </c>
      <c r="T34" s="31">
        <f t="shared" si="3"/>
        <v>0</v>
      </c>
      <c r="U34" s="31">
        <f t="shared" si="3"/>
        <v>0</v>
      </c>
      <c r="V34" s="31">
        <f t="shared" si="3"/>
        <v>0</v>
      </c>
      <c r="W34" s="31">
        <f t="shared" si="3"/>
        <v>0</v>
      </c>
      <c r="X34" s="31">
        <f t="shared" si="3"/>
        <v>0</v>
      </c>
      <c r="Y34" s="31">
        <f t="shared" si="3"/>
        <v>0</v>
      </c>
      <c r="Z34" s="32">
        <f>+IF(X34&lt;&gt;0,+(Y34/X34)*100,0)</f>
        <v>0</v>
      </c>
      <c r="AA34" s="33">
        <f>SUM(AA29:AA33)</f>
        <v>0</v>
      </c>
    </row>
    <row r="35" spans="1:27" ht="5.0999999999999996" customHeight="1" x14ac:dyDescent="0.25">
      <c r="A35" s="34" t="s">
        <v>41</v>
      </c>
      <c r="B35" s="17"/>
      <c r="C35" s="18"/>
      <c r="D35" s="18"/>
      <c r="E35" s="19"/>
      <c r="F35" s="20"/>
      <c r="G35" s="20"/>
      <c r="H35" s="20"/>
      <c r="I35" s="20"/>
      <c r="J35" s="20"/>
      <c r="K35" s="20"/>
      <c r="L35" s="20"/>
      <c r="M35" s="20"/>
      <c r="N35" s="20"/>
      <c r="O35" s="20"/>
      <c r="P35" s="20"/>
      <c r="Q35" s="20"/>
      <c r="R35" s="20"/>
      <c r="S35" s="20"/>
      <c r="T35" s="20"/>
      <c r="U35" s="20"/>
      <c r="V35" s="20"/>
      <c r="W35" s="20"/>
      <c r="X35" s="20"/>
      <c r="Y35" s="20"/>
      <c r="Z35" s="21"/>
      <c r="AA35" s="22"/>
    </row>
    <row r="36" spans="1:27" ht="13.5" x14ac:dyDescent="0.25">
      <c r="A36" s="10" t="s">
        <v>61</v>
      </c>
      <c r="B36" s="17" t="s">
        <v>32</v>
      </c>
      <c r="C36" s="18"/>
      <c r="D36" s="18"/>
      <c r="E36" s="19"/>
      <c r="F36" s="20"/>
      <c r="G36" s="20"/>
      <c r="H36" s="20"/>
      <c r="I36" s="20"/>
      <c r="J36" s="20"/>
      <c r="K36" s="20"/>
      <c r="L36" s="20"/>
      <c r="M36" s="20"/>
      <c r="N36" s="20"/>
      <c r="O36" s="20"/>
      <c r="P36" s="20"/>
      <c r="Q36" s="20"/>
      <c r="R36" s="20"/>
      <c r="S36" s="20"/>
      <c r="T36" s="20"/>
      <c r="U36" s="20"/>
      <c r="V36" s="20"/>
      <c r="W36" s="20"/>
      <c r="X36" s="20"/>
      <c r="Y36" s="20"/>
      <c r="Z36" s="21"/>
      <c r="AA36" s="22"/>
    </row>
    <row r="37" spans="1:27" ht="13.5" x14ac:dyDescent="0.25">
      <c r="A37" s="23" t="s">
        <v>62</v>
      </c>
      <c r="B37" s="17" t="s">
        <v>32</v>
      </c>
      <c r="C37" s="18"/>
      <c r="D37" s="18"/>
      <c r="E37" s="19"/>
      <c r="F37" s="20"/>
      <c r="G37" s="20"/>
      <c r="H37" s="20"/>
      <c r="I37" s="20"/>
      <c r="J37" s="20"/>
      <c r="K37" s="20"/>
      <c r="L37" s="20"/>
      <c r="M37" s="20"/>
      <c r="N37" s="20"/>
      <c r="O37" s="20"/>
      <c r="P37" s="20"/>
      <c r="Q37" s="20"/>
      <c r="R37" s="20"/>
      <c r="S37" s="20"/>
      <c r="T37" s="20"/>
      <c r="U37" s="20"/>
      <c r="V37" s="20"/>
      <c r="W37" s="20"/>
      <c r="X37" s="20"/>
      <c r="Y37" s="20"/>
      <c r="Z37" s="21"/>
      <c r="AA37" s="22"/>
    </row>
    <row r="38" spans="1:27" ht="13.5" x14ac:dyDescent="0.25">
      <c r="A38" s="23" t="s">
        <v>59</v>
      </c>
      <c r="B38" s="17" t="s">
        <v>32</v>
      </c>
      <c r="C38" s="18"/>
      <c r="D38" s="18"/>
      <c r="E38" s="19"/>
      <c r="F38" s="20"/>
      <c r="G38" s="20"/>
      <c r="H38" s="20"/>
      <c r="I38" s="20"/>
      <c r="J38" s="20"/>
      <c r="K38" s="20"/>
      <c r="L38" s="20"/>
      <c r="M38" s="20"/>
      <c r="N38" s="20"/>
      <c r="O38" s="20"/>
      <c r="P38" s="20"/>
      <c r="Q38" s="20"/>
      <c r="R38" s="20"/>
      <c r="S38" s="20"/>
      <c r="T38" s="20"/>
      <c r="U38" s="20"/>
      <c r="V38" s="20"/>
      <c r="W38" s="20"/>
      <c r="X38" s="20"/>
      <c r="Y38" s="20"/>
      <c r="Z38" s="21"/>
      <c r="AA38" s="22"/>
    </row>
    <row r="39" spans="1:27" ht="13.5" x14ac:dyDescent="0.25">
      <c r="A39" s="27" t="s">
        <v>63</v>
      </c>
      <c r="B39" s="35" t="s">
        <v>32</v>
      </c>
      <c r="C39" s="29">
        <f t="shared" ref="C39:Y39" si="4">SUM(C37:C38)</f>
        <v>0</v>
      </c>
      <c r="D39" s="29">
        <f>SUM(D37:D38)</f>
        <v>0</v>
      </c>
      <c r="E39" s="36">
        <f t="shared" si="4"/>
        <v>0</v>
      </c>
      <c r="F39" s="37">
        <f t="shared" si="4"/>
        <v>0</v>
      </c>
      <c r="G39" s="37">
        <f t="shared" si="4"/>
        <v>0</v>
      </c>
      <c r="H39" s="37">
        <f t="shared" si="4"/>
        <v>0</v>
      </c>
      <c r="I39" s="37">
        <f t="shared" si="4"/>
        <v>0</v>
      </c>
      <c r="J39" s="37">
        <f t="shared" si="4"/>
        <v>0</v>
      </c>
      <c r="K39" s="37">
        <f t="shared" si="4"/>
        <v>0</v>
      </c>
      <c r="L39" s="37">
        <f t="shared" si="4"/>
        <v>0</v>
      </c>
      <c r="M39" s="37">
        <f t="shared" si="4"/>
        <v>0</v>
      </c>
      <c r="N39" s="37">
        <f t="shared" si="4"/>
        <v>0</v>
      </c>
      <c r="O39" s="37">
        <f t="shared" si="4"/>
        <v>0</v>
      </c>
      <c r="P39" s="37">
        <f t="shared" si="4"/>
        <v>0</v>
      </c>
      <c r="Q39" s="37">
        <f t="shared" si="4"/>
        <v>0</v>
      </c>
      <c r="R39" s="37">
        <f t="shared" si="4"/>
        <v>0</v>
      </c>
      <c r="S39" s="37">
        <f t="shared" si="4"/>
        <v>0</v>
      </c>
      <c r="T39" s="37">
        <f t="shared" si="4"/>
        <v>0</v>
      </c>
      <c r="U39" s="37">
        <f t="shared" si="4"/>
        <v>0</v>
      </c>
      <c r="V39" s="37">
        <f t="shared" si="4"/>
        <v>0</v>
      </c>
      <c r="W39" s="37">
        <f t="shared" si="4"/>
        <v>0</v>
      </c>
      <c r="X39" s="37">
        <f t="shared" si="4"/>
        <v>0</v>
      </c>
      <c r="Y39" s="37">
        <f t="shared" si="4"/>
        <v>0</v>
      </c>
      <c r="Z39" s="38">
        <f>+IF(X39&lt;&gt;0,+(Y39/X39)*100,0)</f>
        <v>0</v>
      </c>
      <c r="AA39" s="39">
        <f>SUM(AA37:AA38)</f>
        <v>0</v>
      </c>
    </row>
    <row r="40" spans="1:27" ht="13.5" x14ac:dyDescent="0.25">
      <c r="A40" s="27" t="s">
        <v>64</v>
      </c>
      <c r="B40" s="28" t="s">
        <v>32</v>
      </c>
      <c r="C40" s="29">
        <f t="shared" ref="C40:Y40" si="5">+C34+C39</f>
        <v>0</v>
      </c>
      <c r="D40" s="29">
        <f>+D34+D39</f>
        <v>0</v>
      </c>
      <c r="E40" s="30">
        <f t="shared" si="5"/>
        <v>0</v>
      </c>
      <c r="F40" s="31">
        <f t="shared" si="5"/>
        <v>0</v>
      </c>
      <c r="G40" s="31">
        <f t="shared" si="5"/>
        <v>0</v>
      </c>
      <c r="H40" s="31">
        <f t="shared" si="5"/>
        <v>0</v>
      </c>
      <c r="I40" s="31">
        <f t="shared" si="5"/>
        <v>0</v>
      </c>
      <c r="J40" s="31">
        <f t="shared" si="5"/>
        <v>0</v>
      </c>
      <c r="K40" s="31">
        <f t="shared" si="5"/>
        <v>0</v>
      </c>
      <c r="L40" s="31">
        <f t="shared" si="5"/>
        <v>0</v>
      </c>
      <c r="M40" s="31">
        <f t="shared" si="5"/>
        <v>0</v>
      </c>
      <c r="N40" s="31">
        <f t="shared" si="5"/>
        <v>0</v>
      </c>
      <c r="O40" s="31">
        <f t="shared" si="5"/>
        <v>0</v>
      </c>
      <c r="P40" s="31">
        <f t="shared" si="5"/>
        <v>0</v>
      </c>
      <c r="Q40" s="31">
        <f t="shared" si="5"/>
        <v>0</v>
      </c>
      <c r="R40" s="31">
        <f t="shared" si="5"/>
        <v>0</v>
      </c>
      <c r="S40" s="31">
        <f t="shared" si="5"/>
        <v>0</v>
      </c>
      <c r="T40" s="31">
        <f t="shared" si="5"/>
        <v>0</v>
      </c>
      <c r="U40" s="31">
        <f t="shared" si="5"/>
        <v>0</v>
      </c>
      <c r="V40" s="31">
        <f t="shared" si="5"/>
        <v>0</v>
      </c>
      <c r="W40" s="31">
        <f t="shared" si="5"/>
        <v>0</v>
      </c>
      <c r="X40" s="31">
        <f t="shared" si="5"/>
        <v>0</v>
      </c>
      <c r="Y40" s="31">
        <f t="shared" si="5"/>
        <v>0</v>
      </c>
      <c r="Z40" s="32">
        <f>+IF(X40&lt;&gt;0,+(Y40/X40)*100,0)</f>
        <v>0</v>
      </c>
      <c r="AA40" s="33">
        <f>+AA34+AA39</f>
        <v>0</v>
      </c>
    </row>
    <row r="41" spans="1:27" ht="5.0999999999999996" customHeight="1" x14ac:dyDescent="0.25">
      <c r="A41" s="34" t="s">
        <v>41</v>
      </c>
      <c r="B41" s="17"/>
      <c r="C41" s="18"/>
      <c r="D41" s="18"/>
      <c r="E41" s="19"/>
      <c r="F41" s="20"/>
      <c r="G41" s="20"/>
      <c r="H41" s="20"/>
      <c r="I41" s="20"/>
      <c r="J41" s="20"/>
      <c r="K41" s="20"/>
      <c r="L41" s="20"/>
      <c r="M41" s="20"/>
      <c r="N41" s="20"/>
      <c r="O41" s="20"/>
      <c r="P41" s="20"/>
      <c r="Q41" s="20"/>
      <c r="R41" s="20"/>
      <c r="S41" s="20"/>
      <c r="T41" s="20"/>
      <c r="U41" s="20"/>
      <c r="V41" s="20"/>
      <c r="W41" s="20"/>
      <c r="X41" s="20"/>
      <c r="Y41" s="20"/>
      <c r="Z41" s="21"/>
      <c r="AA41" s="22"/>
    </row>
    <row r="42" spans="1:27" ht="13.5" x14ac:dyDescent="0.25">
      <c r="A42" s="41" t="s">
        <v>65</v>
      </c>
      <c r="B42" s="42" t="s">
        <v>66</v>
      </c>
      <c r="C42" s="43">
        <f t="shared" ref="C42:Y42" si="6">+C25-C40</f>
        <v>0</v>
      </c>
      <c r="D42" s="43">
        <f>+D25-D40</f>
        <v>0</v>
      </c>
      <c r="E42" s="44">
        <f t="shared" si="6"/>
        <v>1</v>
      </c>
      <c r="F42" s="45">
        <f t="shared" si="6"/>
        <v>1</v>
      </c>
      <c r="G42" s="45">
        <f t="shared" si="6"/>
        <v>0</v>
      </c>
      <c r="H42" s="45">
        <f t="shared" si="6"/>
        <v>0</v>
      </c>
      <c r="I42" s="45">
        <f t="shared" si="6"/>
        <v>0</v>
      </c>
      <c r="J42" s="45">
        <f t="shared" si="6"/>
        <v>0</v>
      </c>
      <c r="K42" s="45">
        <f t="shared" si="6"/>
        <v>0</v>
      </c>
      <c r="L42" s="45">
        <f t="shared" si="6"/>
        <v>0</v>
      </c>
      <c r="M42" s="45">
        <f t="shared" si="6"/>
        <v>0</v>
      </c>
      <c r="N42" s="45">
        <f t="shared" si="6"/>
        <v>0</v>
      </c>
      <c r="O42" s="45">
        <f t="shared" si="6"/>
        <v>0</v>
      </c>
      <c r="P42" s="45">
        <f t="shared" si="6"/>
        <v>0</v>
      </c>
      <c r="Q42" s="45">
        <f t="shared" si="6"/>
        <v>0</v>
      </c>
      <c r="R42" s="45">
        <f t="shared" si="6"/>
        <v>0</v>
      </c>
      <c r="S42" s="45">
        <f t="shared" si="6"/>
        <v>0</v>
      </c>
      <c r="T42" s="45">
        <f t="shared" si="6"/>
        <v>0</v>
      </c>
      <c r="U42" s="45">
        <f t="shared" si="6"/>
        <v>0</v>
      </c>
      <c r="V42" s="45">
        <f t="shared" si="6"/>
        <v>0</v>
      </c>
      <c r="W42" s="45">
        <f t="shared" si="6"/>
        <v>0</v>
      </c>
      <c r="X42" s="45">
        <f t="shared" si="6"/>
        <v>1</v>
      </c>
      <c r="Y42" s="45">
        <f t="shared" si="6"/>
        <v>-1</v>
      </c>
      <c r="Z42" s="46">
        <f>+IF(X42&lt;&gt;0,+(Y42/X42)*100,0)</f>
        <v>-100</v>
      </c>
      <c r="AA42" s="47">
        <f>+AA25-AA40</f>
        <v>1</v>
      </c>
    </row>
    <row r="43" spans="1:27" ht="5.0999999999999996" customHeight="1" x14ac:dyDescent="0.25">
      <c r="A43" s="34" t="s">
        <v>41</v>
      </c>
      <c r="B43" s="17"/>
      <c r="C43" s="18"/>
      <c r="D43" s="18"/>
      <c r="E43" s="19"/>
      <c r="F43" s="20"/>
      <c r="G43" s="20"/>
      <c r="H43" s="20"/>
      <c r="I43" s="20"/>
      <c r="J43" s="20"/>
      <c r="K43" s="20"/>
      <c r="L43" s="20"/>
      <c r="M43" s="20"/>
      <c r="N43" s="20"/>
      <c r="O43" s="20"/>
      <c r="P43" s="20"/>
      <c r="Q43" s="20"/>
      <c r="R43" s="20"/>
      <c r="S43" s="20"/>
      <c r="T43" s="20"/>
      <c r="U43" s="20"/>
      <c r="V43" s="20"/>
      <c r="W43" s="20"/>
      <c r="X43" s="20"/>
      <c r="Y43" s="20"/>
      <c r="Z43" s="48"/>
      <c r="AA43" s="22"/>
    </row>
    <row r="44" spans="1:27" ht="13.5" x14ac:dyDescent="0.25">
      <c r="A44" s="10" t="s">
        <v>67</v>
      </c>
      <c r="B44" s="17" t="s">
        <v>32</v>
      </c>
      <c r="C44" s="18"/>
      <c r="D44" s="18"/>
      <c r="E44" s="19"/>
      <c r="F44" s="20"/>
      <c r="G44" s="20"/>
      <c r="H44" s="20"/>
      <c r="I44" s="20"/>
      <c r="J44" s="20"/>
      <c r="K44" s="20"/>
      <c r="L44" s="20"/>
      <c r="M44" s="20"/>
      <c r="N44" s="20"/>
      <c r="O44" s="20"/>
      <c r="P44" s="20"/>
      <c r="Q44" s="20"/>
      <c r="R44" s="20"/>
      <c r="S44" s="20"/>
      <c r="T44" s="20"/>
      <c r="U44" s="20"/>
      <c r="V44" s="20"/>
      <c r="W44" s="20"/>
      <c r="X44" s="20"/>
      <c r="Y44" s="20"/>
      <c r="Z44" s="48"/>
      <c r="AA44" s="22"/>
    </row>
    <row r="45" spans="1:27" ht="13.5" x14ac:dyDescent="0.25">
      <c r="A45" s="23" t="s">
        <v>68</v>
      </c>
      <c r="B45" s="17" t="s">
        <v>32</v>
      </c>
      <c r="C45" s="18"/>
      <c r="D45" s="18"/>
      <c r="E45" s="19"/>
      <c r="F45" s="20"/>
      <c r="G45" s="20"/>
      <c r="H45" s="20"/>
      <c r="I45" s="20"/>
      <c r="J45" s="20"/>
      <c r="K45" s="20"/>
      <c r="L45" s="20"/>
      <c r="M45" s="20"/>
      <c r="N45" s="20"/>
      <c r="O45" s="20"/>
      <c r="P45" s="20"/>
      <c r="Q45" s="20"/>
      <c r="R45" s="20"/>
      <c r="S45" s="20"/>
      <c r="T45" s="20"/>
      <c r="U45" s="20"/>
      <c r="V45" s="20"/>
      <c r="W45" s="20"/>
      <c r="X45" s="20"/>
      <c r="Y45" s="20"/>
      <c r="Z45" s="48"/>
      <c r="AA45" s="22"/>
    </row>
    <row r="46" spans="1:27" ht="13.5" x14ac:dyDescent="0.25">
      <c r="A46" s="23" t="s">
        <v>69</v>
      </c>
      <c r="B46" s="17" t="s">
        <v>32</v>
      </c>
      <c r="C46" s="18"/>
      <c r="D46" s="18"/>
      <c r="E46" s="19"/>
      <c r="F46" s="20"/>
      <c r="G46" s="20"/>
      <c r="H46" s="20"/>
      <c r="I46" s="20"/>
      <c r="J46" s="20"/>
      <c r="K46" s="20"/>
      <c r="L46" s="20"/>
      <c r="M46" s="20"/>
      <c r="N46" s="20"/>
      <c r="O46" s="20"/>
      <c r="P46" s="20"/>
      <c r="Q46" s="20"/>
      <c r="R46" s="20"/>
      <c r="S46" s="20"/>
      <c r="T46" s="20"/>
      <c r="U46" s="20"/>
      <c r="V46" s="20"/>
      <c r="W46" s="20"/>
      <c r="X46" s="20"/>
      <c r="Y46" s="20"/>
      <c r="Z46" s="48"/>
      <c r="AA46" s="22"/>
    </row>
    <row r="47" spans="1:27" ht="14.45" customHeight="1" x14ac:dyDescent="0.25">
      <c r="A47" s="23" t="s">
        <v>41</v>
      </c>
      <c r="B47" s="17"/>
      <c r="C47" s="18"/>
      <c r="D47" s="18"/>
      <c r="E47" s="19"/>
      <c r="F47" s="20"/>
      <c r="G47" s="20"/>
      <c r="H47" s="20"/>
      <c r="I47" s="20"/>
      <c r="J47" s="20"/>
      <c r="K47" s="20"/>
      <c r="L47" s="20"/>
      <c r="M47" s="20"/>
      <c r="N47" s="20"/>
      <c r="O47" s="20"/>
      <c r="P47" s="20"/>
      <c r="Q47" s="20"/>
      <c r="R47" s="20"/>
      <c r="S47" s="20"/>
      <c r="T47" s="20"/>
      <c r="U47" s="20"/>
      <c r="V47" s="20"/>
      <c r="W47" s="20"/>
      <c r="X47" s="20"/>
      <c r="Y47" s="20"/>
      <c r="Z47" s="48"/>
      <c r="AA47" s="22"/>
    </row>
    <row r="48" spans="1:27" ht="13.5" x14ac:dyDescent="0.25">
      <c r="A48" s="49" t="s">
        <v>70</v>
      </c>
      <c r="B48" s="50" t="s">
        <v>66</v>
      </c>
      <c r="C48" s="51">
        <f t="shared" ref="C48:Y48" si="7">SUM(C45:C47)</f>
        <v>0</v>
      </c>
      <c r="D48" s="51">
        <f>SUM(D45:D47)</f>
        <v>0</v>
      </c>
      <c r="E48" s="52">
        <f t="shared" si="7"/>
        <v>0</v>
      </c>
      <c r="F48" s="53">
        <f t="shared" si="7"/>
        <v>0</v>
      </c>
      <c r="G48" s="53">
        <f t="shared" si="7"/>
        <v>0</v>
      </c>
      <c r="H48" s="53">
        <f t="shared" si="7"/>
        <v>0</v>
      </c>
      <c r="I48" s="53">
        <f t="shared" si="7"/>
        <v>0</v>
      </c>
      <c r="J48" s="53">
        <f t="shared" si="7"/>
        <v>0</v>
      </c>
      <c r="K48" s="53">
        <f t="shared" si="7"/>
        <v>0</v>
      </c>
      <c r="L48" s="53">
        <f t="shared" si="7"/>
        <v>0</v>
      </c>
      <c r="M48" s="53">
        <f t="shared" si="7"/>
        <v>0</v>
      </c>
      <c r="N48" s="53">
        <f t="shared" si="7"/>
        <v>0</v>
      </c>
      <c r="O48" s="53">
        <f t="shared" si="7"/>
        <v>0</v>
      </c>
      <c r="P48" s="53">
        <f t="shared" si="7"/>
        <v>0</v>
      </c>
      <c r="Q48" s="53">
        <f t="shared" si="7"/>
        <v>0</v>
      </c>
      <c r="R48" s="53">
        <f t="shared" si="7"/>
        <v>0</v>
      </c>
      <c r="S48" s="53">
        <f t="shared" si="7"/>
        <v>0</v>
      </c>
      <c r="T48" s="53">
        <f t="shared" si="7"/>
        <v>0</v>
      </c>
      <c r="U48" s="53">
        <f t="shared" si="7"/>
        <v>0</v>
      </c>
      <c r="V48" s="53">
        <f t="shared" si="7"/>
        <v>0</v>
      </c>
      <c r="W48" s="53">
        <f t="shared" si="7"/>
        <v>0</v>
      </c>
      <c r="X48" s="53">
        <f t="shared" si="7"/>
        <v>0</v>
      </c>
      <c r="Y48" s="53">
        <f t="shared" si="7"/>
        <v>0</v>
      </c>
      <c r="Z48" s="54">
        <f>+IF(X48&lt;&gt;0,+(Y48/X48)*100,0)</f>
        <v>0</v>
      </c>
      <c r="AA48" s="55">
        <f>SUM(AA45:AA47)</f>
        <v>0</v>
      </c>
    </row>
    <row r="49" spans="1:27" ht="13.5" x14ac:dyDescent="0.25">
      <c r="A49" s="56" t="s">
        <v>328</v>
      </c>
      <c r="B49" s="57"/>
      <c r="C49" s="58"/>
      <c r="D49" s="58"/>
      <c r="E49" s="58"/>
      <c r="F49" s="58"/>
      <c r="G49" s="58"/>
      <c r="H49" s="59"/>
      <c r="I49" s="59"/>
      <c r="J49" s="59"/>
      <c r="K49" s="59"/>
      <c r="L49" s="59"/>
      <c r="M49" s="59"/>
      <c r="N49" s="59"/>
      <c r="O49" s="59"/>
      <c r="P49" s="59"/>
      <c r="Q49" s="59"/>
      <c r="R49" s="59"/>
      <c r="S49" s="59"/>
      <c r="T49" s="59"/>
      <c r="U49" s="59"/>
      <c r="V49" s="59"/>
      <c r="W49" s="59"/>
      <c r="X49" s="59"/>
      <c r="Y49" s="59"/>
      <c r="Z49" s="59"/>
      <c r="AA49" s="59"/>
    </row>
    <row r="50" spans="1:27" ht="13.5" x14ac:dyDescent="0.25">
      <c r="A50" s="60" t="s">
        <v>329</v>
      </c>
      <c r="B50" s="60"/>
      <c r="C50" s="60"/>
      <c r="D50" s="60"/>
      <c r="E50" s="60"/>
      <c r="F50" s="60"/>
      <c r="G50" s="60"/>
      <c r="H50" s="59"/>
      <c r="I50" s="59"/>
      <c r="J50" s="59"/>
      <c r="K50" s="59"/>
      <c r="L50" s="59"/>
      <c r="M50" s="59"/>
      <c r="N50" s="59"/>
      <c r="O50" s="59"/>
      <c r="P50" s="59"/>
      <c r="Q50" s="59"/>
      <c r="R50" s="59"/>
      <c r="S50" s="59"/>
      <c r="T50" s="59"/>
      <c r="U50" s="59"/>
      <c r="V50" s="59"/>
      <c r="W50" s="59"/>
      <c r="X50" s="59"/>
      <c r="Y50" s="59"/>
      <c r="Z50" s="59"/>
      <c r="AA50" s="59"/>
    </row>
    <row r="51" spans="1:27" ht="13.5" x14ac:dyDescent="0.25">
      <c r="A51" s="61" t="s">
        <v>330</v>
      </c>
      <c r="B51" s="62"/>
      <c r="C51" s="63"/>
      <c r="D51" s="63"/>
      <c r="E51" s="63"/>
      <c r="F51" s="63"/>
      <c r="G51" s="63"/>
      <c r="H51" s="59"/>
      <c r="I51" s="59"/>
      <c r="J51" s="59"/>
      <c r="K51" s="59"/>
      <c r="L51" s="59"/>
      <c r="M51" s="59"/>
      <c r="N51" s="59"/>
      <c r="O51" s="59"/>
      <c r="P51" s="59"/>
      <c r="Q51" s="59"/>
      <c r="R51" s="59"/>
      <c r="S51" s="59"/>
      <c r="T51" s="59"/>
      <c r="U51" s="59"/>
      <c r="V51" s="59"/>
      <c r="W51" s="59"/>
      <c r="X51" s="59"/>
      <c r="Y51" s="59"/>
      <c r="Z51" s="59"/>
      <c r="AA51" s="59"/>
    </row>
    <row r="52" spans="1:27" ht="13.5" x14ac:dyDescent="0.25">
      <c r="A52" s="59"/>
      <c r="B52" s="59"/>
      <c r="C52" s="59"/>
      <c r="D52" s="59"/>
      <c r="E52" s="59"/>
      <c r="F52" s="59"/>
      <c r="G52" s="59"/>
      <c r="H52" s="59"/>
      <c r="I52" s="59"/>
      <c r="J52" s="59"/>
      <c r="K52" s="59"/>
      <c r="L52" s="59"/>
      <c r="M52" s="59"/>
      <c r="N52" s="59"/>
      <c r="O52" s="59"/>
      <c r="P52" s="59"/>
      <c r="Q52" s="59"/>
      <c r="R52" s="59"/>
      <c r="S52" s="59"/>
      <c r="T52" s="59"/>
      <c r="U52" s="59"/>
      <c r="V52" s="59"/>
      <c r="W52" s="59"/>
      <c r="X52" s="59"/>
      <c r="Y52" s="59"/>
      <c r="Z52" s="59"/>
      <c r="AA52" s="59"/>
    </row>
    <row r="53" spans="1:27" ht="13.5" x14ac:dyDescent="0.25">
      <c r="A53" s="59"/>
      <c r="B53" s="59"/>
      <c r="C53" s="59"/>
      <c r="D53" s="59"/>
      <c r="E53" s="59"/>
      <c r="F53" s="59"/>
      <c r="G53" s="59"/>
      <c r="H53" s="59"/>
      <c r="I53" s="59"/>
      <c r="J53" s="59"/>
      <c r="K53" s="59"/>
      <c r="L53" s="59"/>
      <c r="M53" s="59"/>
      <c r="N53" s="59"/>
      <c r="O53" s="59"/>
      <c r="P53" s="59"/>
      <c r="Q53" s="59"/>
      <c r="R53" s="59"/>
      <c r="S53" s="59"/>
      <c r="T53" s="59"/>
      <c r="U53" s="59"/>
      <c r="V53" s="59"/>
      <c r="W53" s="59"/>
      <c r="X53" s="59"/>
      <c r="Y53" s="59"/>
      <c r="Z53" s="59"/>
      <c r="AA53" s="59"/>
    </row>
    <row r="54" spans="1:27" ht="13.5" x14ac:dyDescent="0.25">
      <c r="A54" s="59"/>
      <c r="B54" s="59"/>
      <c r="C54" s="59"/>
      <c r="D54" s="59"/>
      <c r="E54" s="59"/>
      <c r="F54" s="59"/>
      <c r="G54" s="59"/>
      <c r="H54" s="59"/>
      <c r="I54" s="59"/>
      <c r="J54" s="59"/>
      <c r="K54" s="59"/>
      <c r="L54" s="59"/>
      <c r="M54" s="59"/>
      <c r="N54" s="59"/>
      <c r="O54" s="59"/>
      <c r="P54" s="59"/>
      <c r="Q54" s="59"/>
      <c r="R54" s="59"/>
      <c r="S54" s="59"/>
      <c r="T54" s="59"/>
      <c r="U54" s="59"/>
      <c r="V54" s="59"/>
      <c r="W54" s="59"/>
      <c r="X54" s="59"/>
      <c r="Y54" s="59"/>
      <c r="Z54" s="59"/>
      <c r="AA54" s="59"/>
    </row>
  </sheetData>
  <mergeCells count="2">
    <mergeCell ref="A1:AA1"/>
    <mergeCell ref="E2:AA2"/>
  </mergeCells>
  <printOptions horizontalCentered="1"/>
  <pageMargins left="0.55118110236220497" right="0.22" top="0.59055118110236204" bottom="0.59055118110236204" header="0.31496062992126" footer="0.31496062992126"/>
  <pageSetup paperSize="9" orientation="landscape" r:id="rId1"/>
  <rowBreaks count="1" manualBreakCount="1">
    <brk id="48" max="16383" man="1"/>
  </rowBreaks>
</worksheet>
</file>

<file path=xl/worksheets/sheet9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AA54"/>
  <sheetViews>
    <sheetView showGridLines="0" workbookViewId="0">
      <selection activeCell="B2" sqref="B2"/>
    </sheetView>
  </sheetViews>
  <sheetFormatPr defaultRowHeight="12.75" x14ac:dyDescent="0.2"/>
  <cols>
    <col min="1" max="1" width="35.7109375" customWidth="1"/>
    <col min="2" max="2" width="3.42578125" bestFit="1" customWidth="1"/>
    <col min="3" max="3" width="9.7109375" customWidth="1"/>
    <col min="4" max="4" width="9.7109375" hidden="1" customWidth="1"/>
    <col min="5" max="6" width="9.7109375" customWidth="1"/>
    <col min="7" max="9" width="9.7109375" hidden="1" customWidth="1"/>
    <col min="10" max="10" width="9.7109375" customWidth="1"/>
    <col min="11" max="13" width="9.7109375" hidden="1" customWidth="1"/>
    <col min="14" max="14" width="9.7109375" customWidth="1"/>
    <col min="15" max="22" width="9.7109375" hidden="1" customWidth="1"/>
    <col min="23" max="27" width="9.7109375" customWidth="1"/>
  </cols>
  <sheetData>
    <row r="1" spans="1:27" ht="38.450000000000003" customHeight="1" x14ac:dyDescent="0.25">
      <c r="A1" s="64" t="s">
        <v>163</v>
      </c>
      <c r="B1" s="64"/>
      <c r="C1" s="64"/>
      <c r="D1" s="64"/>
      <c r="E1" s="64"/>
      <c r="F1" s="64"/>
      <c r="G1" s="64"/>
      <c r="H1" s="64"/>
      <c r="I1" s="64"/>
      <c r="J1" s="64"/>
      <c r="K1" s="64"/>
      <c r="L1" s="64"/>
      <c r="M1" s="64"/>
      <c r="N1" s="64"/>
      <c r="O1" s="64"/>
      <c r="P1" s="64"/>
      <c r="Q1" s="64"/>
      <c r="R1" s="64"/>
      <c r="S1" s="64"/>
      <c r="T1" s="64"/>
      <c r="U1" s="64"/>
      <c r="V1" s="64"/>
      <c r="W1" s="64"/>
      <c r="X1" s="64"/>
      <c r="Y1" s="64"/>
      <c r="Z1" s="64"/>
      <c r="AA1" s="64"/>
    </row>
    <row r="2" spans="1:27" ht="24.95" customHeight="1" x14ac:dyDescent="0.2">
      <c r="A2" s="2" t="s">
        <v>1</v>
      </c>
      <c r="B2" s="1" t="s">
        <v>331</v>
      </c>
      <c r="C2" s="3" t="s">
        <v>2</v>
      </c>
      <c r="D2" s="3" t="s">
        <v>3</v>
      </c>
      <c r="E2" s="65" t="s">
        <v>4</v>
      </c>
      <c r="F2" s="66"/>
      <c r="G2" s="66"/>
      <c r="H2" s="66"/>
      <c r="I2" s="66"/>
      <c r="J2" s="66"/>
      <c r="K2" s="66"/>
      <c r="L2" s="66"/>
      <c r="M2" s="66"/>
      <c r="N2" s="66"/>
      <c r="O2" s="66"/>
      <c r="P2" s="66"/>
      <c r="Q2" s="66"/>
      <c r="R2" s="66"/>
      <c r="S2" s="66"/>
      <c r="T2" s="66"/>
      <c r="U2" s="66"/>
      <c r="V2" s="66"/>
      <c r="W2" s="66"/>
      <c r="X2" s="66"/>
      <c r="Y2" s="66"/>
      <c r="Z2" s="66"/>
      <c r="AA2" s="67"/>
    </row>
    <row r="3" spans="1:27" ht="24.95" customHeight="1" x14ac:dyDescent="0.2">
      <c r="A3" s="4" t="s">
        <v>5</v>
      </c>
      <c r="B3" s="5" t="s">
        <v>6</v>
      </c>
      <c r="C3" s="6" t="s">
        <v>7</v>
      </c>
      <c r="D3" s="6" t="s">
        <v>7</v>
      </c>
      <c r="E3" s="7" t="s">
        <v>8</v>
      </c>
      <c r="F3" s="8" t="s">
        <v>9</v>
      </c>
      <c r="G3" s="8" t="s">
        <v>10</v>
      </c>
      <c r="H3" s="8" t="s">
        <v>11</v>
      </c>
      <c r="I3" s="8" t="s">
        <v>12</v>
      </c>
      <c r="J3" s="8" t="s">
        <v>13</v>
      </c>
      <c r="K3" s="8" t="s">
        <v>14</v>
      </c>
      <c r="L3" s="8" t="s">
        <v>15</v>
      </c>
      <c r="M3" s="8" t="s">
        <v>16</v>
      </c>
      <c r="N3" s="8" t="s">
        <v>17</v>
      </c>
      <c r="O3" s="8" t="s">
        <v>18</v>
      </c>
      <c r="P3" s="8" t="s">
        <v>19</v>
      </c>
      <c r="Q3" s="8" t="s">
        <v>20</v>
      </c>
      <c r="R3" s="8" t="s">
        <v>21</v>
      </c>
      <c r="S3" s="8" t="s">
        <v>22</v>
      </c>
      <c r="T3" s="8" t="s">
        <v>23</v>
      </c>
      <c r="U3" s="8" t="s">
        <v>24</v>
      </c>
      <c r="V3" s="8" t="s">
        <v>25</v>
      </c>
      <c r="W3" s="8" t="s">
        <v>26</v>
      </c>
      <c r="X3" s="8" t="s">
        <v>27</v>
      </c>
      <c r="Y3" s="8" t="s">
        <v>28</v>
      </c>
      <c r="Z3" s="8" t="s">
        <v>29</v>
      </c>
      <c r="AA3" s="9" t="s">
        <v>30</v>
      </c>
    </row>
    <row r="4" spans="1:27" ht="13.5" x14ac:dyDescent="0.25">
      <c r="A4" s="10" t="s">
        <v>31</v>
      </c>
      <c r="B4" s="11" t="s">
        <v>32</v>
      </c>
      <c r="C4" s="12"/>
      <c r="D4" s="12"/>
      <c r="E4" s="13"/>
      <c r="F4" s="14"/>
      <c r="G4" s="14"/>
      <c r="H4" s="14"/>
      <c r="I4" s="14"/>
      <c r="J4" s="14"/>
      <c r="K4" s="14"/>
      <c r="L4" s="14"/>
      <c r="M4" s="14"/>
      <c r="N4" s="14"/>
      <c r="O4" s="14"/>
      <c r="P4" s="14"/>
      <c r="Q4" s="14"/>
      <c r="R4" s="14"/>
      <c r="S4" s="14"/>
      <c r="T4" s="14"/>
      <c r="U4" s="14"/>
      <c r="V4" s="14"/>
      <c r="W4" s="14"/>
      <c r="X4" s="14"/>
      <c r="Y4" s="14"/>
      <c r="Z4" s="15"/>
      <c r="AA4" s="16"/>
    </row>
    <row r="5" spans="1:27" ht="13.5" x14ac:dyDescent="0.25">
      <c r="A5" s="10" t="s">
        <v>33</v>
      </c>
      <c r="B5" s="17" t="s">
        <v>32</v>
      </c>
      <c r="C5" s="18"/>
      <c r="D5" s="18"/>
      <c r="E5" s="19"/>
      <c r="F5" s="20"/>
      <c r="G5" s="20"/>
      <c r="H5" s="20"/>
      <c r="I5" s="20"/>
      <c r="J5" s="20"/>
      <c r="K5" s="20"/>
      <c r="L5" s="20"/>
      <c r="M5" s="20"/>
      <c r="N5" s="20"/>
      <c r="O5" s="20"/>
      <c r="P5" s="20"/>
      <c r="Q5" s="20"/>
      <c r="R5" s="20"/>
      <c r="S5" s="20"/>
      <c r="T5" s="20"/>
      <c r="U5" s="20"/>
      <c r="V5" s="20"/>
      <c r="W5" s="20"/>
      <c r="X5" s="20"/>
      <c r="Y5" s="20"/>
      <c r="Z5" s="21"/>
      <c r="AA5" s="22"/>
    </row>
    <row r="6" spans="1:27" ht="13.5" x14ac:dyDescent="0.25">
      <c r="A6" s="23" t="s">
        <v>34</v>
      </c>
      <c r="B6" s="17" t="s">
        <v>32</v>
      </c>
      <c r="C6" s="18">
        <v>-25012194</v>
      </c>
      <c r="D6" s="18"/>
      <c r="E6" s="19">
        <v>-16971062</v>
      </c>
      <c r="F6" s="20">
        <v>-16971062</v>
      </c>
      <c r="G6" s="20">
        <v>-25273699</v>
      </c>
      <c r="H6" s="20">
        <v>-584795</v>
      </c>
      <c r="I6" s="20">
        <v>-589946</v>
      </c>
      <c r="J6" s="20">
        <v>-26448440</v>
      </c>
      <c r="K6" s="20">
        <v>-541963</v>
      </c>
      <c r="L6" s="20">
        <v>-336993</v>
      </c>
      <c r="M6" s="20">
        <v>-934425</v>
      </c>
      <c r="N6" s="20">
        <v>-1813381</v>
      </c>
      <c r="O6" s="20"/>
      <c r="P6" s="20"/>
      <c r="Q6" s="20"/>
      <c r="R6" s="20"/>
      <c r="S6" s="20"/>
      <c r="T6" s="20"/>
      <c r="U6" s="20"/>
      <c r="V6" s="20"/>
      <c r="W6" s="20">
        <v>-28261821</v>
      </c>
      <c r="X6" s="20">
        <v>-8485536</v>
      </c>
      <c r="Y6" s="20">
        <v>-19776285</v>
      </c>
      <c r="Z6" s="21">
        <v>233.05876022445725</v>
      </c>
      <c r="AA6" s="22">
        <v>-16971062</v>
      </c>
    </row>
    <row r="7" spans="1:27" ht="13.5" x14ac:dyDescent="0.25">
      <c r="A7" s="23" t="s">
        <v>35</v>
      </c>
      <c r="B7" s="17" t="s">
        <v>32</v>
      </c>
      <c r="C7" s="18"/>
      <c r="D7" s="18"/>
      <c r="E7" s="19"/>
      <c r="F7" s="20"/>
      <c r="G7" s="20"/>
      <c r="H7" s="20"/>
      <c r="I7" s="20"/>
      <c r="J7" s="20"/>
      <c r="K7" s="20"/>
      <c r="L7" s="20"/>
      <c r="M7" s="20"/>
      <c r="N7" s="20"/>
      <c r="O7" s="20"/>
      <c r="P7" s="20"/>
      <c r="Q7" s="20"/>
      <c r="R7" s="20"/>
      <c r="S7" s="20"/>
      <c r="T7" s="20"/>
      <c r="U7" s="20"/>
      <c r="V7" s="20"/>
      <c r="W7" s="20"/>
      <c r="X7" s="20"/>
      <c r="Y7" s="20"/>
      <c r="Z7" s="21"/>
      <c r="AA7" s="22"/>
    </row>
    <row r="8" spans="1:27" ht="13.5" x14ac:dyDescent="0.25">
      <c r="A8" s="23" t="s">
        <v>36</v>
      </c>
      <c r="B8" s="17" t="s">
        <v>32</v>
      </c>
      <c r="C8" s="18">
        <v>-10786937</v>
      </c>
      <c r="D8" s="18"/>
      <c r="E8" s="19">
        <v>539316</v>
      </c>
      <c r="F8" s="20">
        <v>539316</v>
      </c>
      <c r="G8" s="20">
        <v>-10785419</v>
      </c>
      <c r="H8" s="20">
        <v>46608</v>
      </c>
      <c r="I8" s="20">
        <v>-194756</v>
      </c>
      <c r="J8" s="20">
        <v>-10933567</v>
      </c>
      <c r="K8" s="20">
        <v>32658</v>
      </c>
      <c r="L8" s="20">
        <v>-93893</v>
      </c>
      <c r="M8" s="20">
        <v>-25325</v>
      </c>
      <c r="N8" s="20">
        <v>-86560</v>
      </c>
      <c r="O8" s="20"/>
      <c r="P8" s="20"/>
      <c r="Q8" s="20"/>
      <c r="R8" s="20"/>
      <c r="S8" s="20"/>
      <c r="T8" s="20"/>
      <c r="U8" s="20"/>
      <c r="V8" s="20"/>
      <c r="W8" s="20">
        <v>-11020127</v>
      </c>
      <c r="X8" s="20">
        <v>269658</v>
      </c>
      <c r="Y8" s="20">
        <v>-11289785</v>
      </c>
      <c r="Z8" s="21">
        <v>-4186.7050115331276</v>
      </c>
      <c r="AA8" s="22">
        <v>539316</v>
      </c>
    </row>
    <row r="9" spans="1:27" ht="13.5" x14ac:dyDescent="0.25">
      <c r="A9" s="23" t="s">
        <v>37</v>
      </c>
      <c r="B9" s="17" t="s">
        <v>32</v>
      </c>
      <c r="C9" s="18">
        <v>311552</v>
      </c>
      <c r="D9" s="18"/>
      <c r="E9" s="19"/>
      <c r="F9" s="20"/>
      <c r="G9" s="20">
        <v>311552</v>
      </c>
      <c r="H9" s="20"/>
      <c r="I9" s="20"/>
      <c r="J9" s="20">
        <v>311552</v>
      </c>
      <c r="K9" s="20">
        <v>16934</v>
      </c>
      <c r="L9" s="20"/>
      <c r="M9" s="20"/>
      <c r="N9" s="20">
        <v>16934</v>
      </c>
      <c r="O9" s="20"/>
      <c r="P9" s="20"/>
      <c r="Q9" s="20"/>
      <c r="R9" s="20"/>
      <c r="S9" s="20"/>
      <c r="T9" s="20"/>
      <c r="U9" s="20"/>
      <c r="V9" s="20"/>
      <c r="W9" s="20">
        <v>328486</v>
      </c>
      <c r="X9" s="20"/>
      <c r="Y9" s="20">
        <v>328486</v>
      </c>
      <c r="Z9" s="21"/>
      <c r="AA9" s="22"/>
    </row>
    <row r="10" spans="1:27" ht="13.5" x14ac:dyDescent="0.25">
      <c r="A10" s="23" t="s">
        <v>38</v>
      </c>
      <c r="B10" s="17" t="s">
        <v>32</v>
      </c>
      <c r="C10" s="18"/>
      <c r="D10" s="18"/>
      <c r="E10" s="19"/>
      <c r="F10" s="20"/>
      <c r="G10" s="24"/>
      <c r="H10" s="24"/>
      <c r="I10" s="24"/>
      <c r="J10" s="20"/>
      <c r="K10" s="24"/>
      <c r="L10" s="24"/>
      <c r="M10" s="20"/>
      <c r="N10" s="24"/>
      <c r="O10" s="24"/>
      <c r="P10" s="24"/>
      <c r="Q10" s="20"/>
      <c r="R10" s="24"/>
      <c r="S10" s="24"/>
      <c r="T10" s="20"/>
      <c r="U10" s="24"/>
      <c r="V10" s="24"/>
      <c r="W10" s="24"/>
      <c r="X10" s="20"/>
      <c r="Y10" s="24"/>
      <c r="Z10" s="25"/>
      <c r="AA10" s="26"/>
    </row>
    <row r="11" spans="1:27" ht="13.5" x14ac:dyDescent="0.25">
      <c r="A11" s="23" t="s">
        <v>39</v>
      </c>
      <c r="B11" s="17" t="s">
        <v>32</v>
      </c>
      <c r="C11" s="18"/>
      <c r="D11" s="18"/>
      <c r="E11" s="19"/>
      <c r="F11" s="20"/>
      <c r="G11" s="20"/>
      <c r="H11" s="20"/>
      <c r="I11" s="20"/>
      <c r="J11" s="20"/>
      <c r="K11" s="20"/>
      <c r="L11" s="20"/>
      <c r="M11" s="20"/>
      <c r="N11" s="20"/>
      <c r="O11" s="20"/>
      <c r="P11" s="20"/>
      <c r="Q11" s="20"/>
      <c r="R11" s="20"/>
      <c r="S11" s="20"/>
      <c r="T11" s="20"/>
      <c r="U11" s="20"/>
      <c r="V11" s="20"/>
      <c r="W11" s="20"/>
      <c r="X11" s="20"/>
      <c r="Y11" s="20"/>
      <c r="Z11" s="21"/>
      <c r="AA11" s="22"/>
    </row>
    <row r="12" spans="1:27" ht="13.5" x14ac:dyDescent="0.25">
      <c r="A12" s="27" t="s">
        <v>40</v>
      </c>
      <c r="B12" s="28" t="s">
        <v>32</v>
      </c>
      <c r="C12" s="29">
        <f t="shared" ref="C12:Y12" si="0">SUM(C6:C11)</f>
        <v>-35487579</v>
      </c>
      <c r="D12" s="29">
        <f>SUM(D6:D11)</f>
        <v>0</v>
      </c>
      <c r="E12" s="30">
        <f t="shared" si="0"/>
        <v>-16431746</v>
      </c>
      <c r="F12" s="31">
        <f t="shared" si="0"/>
        <v>-16431746</v>
      </c>
      <c r="G12" s="31">
        <f t="shared" si="0"/>
        <v>-35747566</v>
      </c>
      <c r="H12" s="31">
        <f t="shared" si="0"/>
        <v>-538187</v>
      </c>
      <c r="I12" s="31">
        <f t="shared" si="0"/>
        <v>-784702</v>
      </c>
      <c r="J12" s="31">
        <f t="shared" si="0"/>
        <v>-37070455</v>
      </c>
      <c r="K12" s="31">
        <f t="shared" si="0"/>
        <v>-492371</v>
      </c>
      <c r="L12" s="31">
        <f t="shared" si="0"/>
        <v>-430886</v>
      </c>
      <c r="M12" s="31">
        <f t="shared" si="0"/>
        <v>-959750</v>
      </c>
      <c r="N12" s="31">
        <f t="shared" si="0"/>
        <v>-1883007</v>
      </c>
      <c r="O12" s="31">
        <f t="shared" si="0"/>
        <v>0</v>
      </c>
      <c r="P12" s="31">
        <f t="shared" si="0"/>
        <v>0</v>
      </c>
      <c r="Q12" s="31">
        <f t="shared" si="0"/>
        <v>0</v>
      </c>
      <c r="R12" s="31">
        <f t="shared" si="0"/>
        <v>0</v>
      </c>
      <c r="S12" s="31">
        <f t="shared" si="0"/>
        <v>0</v>
      </c>
      <c r="T12" s="31">
        <f t="shared" si="0"/>
        <v>0</v>
      </c>
      <c r="U12" s="31">
        <f t="shared" si="0"/>
        <v>0</v>
      </c>
      <c r="V12" s="31">
        <f t="shared" si="0"/>
        <v>0</v>
      </c>
      <c r="W12" s="31">
        <f t="shared" si="0"/>
        <v>-38953462</v>
      </c>
      <c r="X12" s="31">
        <f t="shared" si="0"/>
        <v>-8215878</v>
      </c>
      <c r="Y12" s="31">
        <f t="shared" si="0"/>
        <v>-30737584</v>
      </c>
      <c r="Z12" s="32">
        <f>+IF(X12&lt;&gt;0,+(Y12/X12)*100,0)</f>
        <v>374.12415325544026</v>
      </c>
      <c r="AA12" s="33">
        <f>SUM(AA6:AA11)</f>
        <v>-16431746</v>
      </c>
    </row>
    <row r="13" spans="1:27" ht="5.0999999999999996" customHeight="1" x14ac:dyDescent="0.25">
      <c r="A13" s="34" t="s">
        <v>41</v>
      </c>
      <c r="B13" s="17"/>
      <c r="C13" s="18"/>
      <c r="D13" s="18"/>
      <c r="E13" s="19"/>
      <c r="F13" s="20"/>
      <c r="G13" s="20"/>
      <c r="H13" s="20"/>
      <c r="I13" s="20"/>
      <c r="J13" s="20"/>
      <c r="K13" s="20"/>
      <c r="L13" s="20"/>
      <c r="M13" s="20"/>
      <c r="N13" s="20"/>
      <c r="O13" s="20"/>
      <c r="P13" s="20"/>
      <c r="Q13" s="20"/>
      <c r="R13" s="20"/>
      <c r="S13" s="20"/>
      <c r="T13" s="20"/>
      <c r="U13" s="20"/>
      <c r="V13" s="20"/>
      <c r="W13" s="20"/>
      <c r="X13" s="20"/>
      <c r="Y13" s="20"/>
      <c r="Z13" s="21"/>
      <c r="AA13" s="22"/>
    </row>
    <row r="14" spans="1:27" ht="13.5" x14ac:dyDescent="0.25">
      <c r="A14" s="10" t="s">
        <v>42</v>
      </c>
      <c r="B14" s="17" t="s">
        <v>32</v>
      </c>
      <c r="C14" s="18"/>
      <c r="D14" s="18"/>
      <c r="E14" s="19"/>
      <c r="F14" s="20"/>
      <c r="G14" s="20"/>
      <c r="H14" s="20"/>
      <c r="I14" s="20"/>
      <c r="J14" s="20"/>
      <c r="K14" s="20"/>
      <c r="L14" s="20"/>
      <c r="M14" s="20"/>
      <c r="N14" s="20"/>
      <c r="O14" s="20"/>
      <c r="P14" s="20"/>
      <c r="Q14" s="20"/>
      <c r="R14" s="20"/>
      <c r="S14" s="20"/>
      <c r="T14" s="20"/>
      <c r="U14" s="20"/>
      <c r="V14" s="20"/>
      <c r="W14" s="20"/>
      <c r="X14" s="20"/>
      <c r="Y14" s="20"/>
      <c r="Z14" s="21"/>
      <c r="AA14" s="22"/>
    </row>
    <row r="15" spans="1:27" ht="13.5" x14ac:dyDescent="0.25">
      <c r="A15" s="23" t="s">
        <v>43</v>
      </c>
      <c r="B15" s="17" t="s">
        <v>32</v>
      </c>
      <c r="C15" s="18"/>
      <c r="D15" s="18"/>
      <c r="E15" s="19"/>
      <c r="F15" s="20"/>
      <c r="G15" s="20"/>
      <c r="H15" s="20"/>
      <c r="I15" s="20"/>
      <c r="J15" s="20"/>
      <c r="K15" s="20"/>
      <c r="L15" s="20"/>
      <c r="M15" s="20"/>
      <c r="N15" s="20"/>
      <c r="O15" s="20"/>
      <c r="P15" s="20"/>
      <c r="Q15" s="20"/>
      <c r="R15" s="20"/>
      <c r="S15" s="20"/>
      <c r="T15" s="20"/>
      <c r="U15" s="20"/>
      <c r="V15" s="20"/>
      <c r="W15" s="20"/>
      <c r="X15" s="20"/>
      <c r="Y15" s="20"/>
      <c r="Z15" s="21"/>
      <c r="AA15" s="22"/>
    </row>
    <row r="16" spans="1:27" ht="13.5" x14ac:dyDescent="0.25">
      <c r="A16" s="23" t="s">
        <v>44</v>
      </c>
      <c r="B16" s="17" t="s">
        <v>32</v>
      </c>
      <c r="C16" s="18"/>
      <c r="D16" s="18"/>
      <c r="E16" s="19"/>
      <c r="F16" s="20"/>
      <c r="G16" s="24"/>
      <c r="H16" s="24"/>
      <c r="I16" s="24"/>
      <c r="J16" s="20"/>
      <c r="K16" s="24"/>
      <c r="L16" s="24"/>
      <c r="M16" s="20"/>
      <c r="N16" s="24"/>
      <c r="O16" s="24"/>
      <c r="P16" s="24"/>
      <c r="Q16" s="20"/>
      <c r="R16" s="24"/>
      <c r="S16" s="24"/>
      <c r="T16" s="20"/>
      <c r="U16" s="24"/>
      <c r="V16" s="24"/>
      <c r="W16" s="24"/>
      <c r="X16" s="20"/>
      <c r="Y16" s="24"/>
      <c r="Z16" s="25"/>
      <c r="AA16" s="26"/>
    </row>
    <row r="17" spans="1:27" ht="13.5" x14ac:dyDescent="0.25">
      <c r="A17" s="23" t="s">
        <v>45</v>
      </c>
      <c r="B17" s="17" t="s">
        <v>32</v>
      </c>
      <c r="C17" s="18"/>
      <c r="D17" s="18"/>
      <c r="E17" s="19"/>
      <c r="F17" s="20"/>
      <c r="G17" s="20"/>
      <c r="H17" s="20"/>
      <c r="I17" s="20"/>
      <c r="J17" s="20"/>
      <c r="K17" s="20"/>
      <c r="L17" s="20"/>
      <c r="M17" s="20"/>
      <c r="N17" s="20"/>
      <c r="O17" s="20"/>
      <c r="P17" s="20"/>
      <c r="Q17" s="20"/>
      <c r="R17" s="20"/>
      <c r="S17" s="20"/>
      <c r="T17" s="20"/>
      <c r="U17" s="20"/>
      <c r="V17" s="20"/>
      <c r="W17" s="20"/>
      <c r="X17" s="20"/>
      <c r="Y17" s="20"/>
      <c r="Z17" s="21"/>
      <c r="AA17" s="22"/>
    </row>
    <row r="18" spans="1:27" ht="13.5" x14ac:dyDescent="0.25">
      <c r="A18" s="23" t="s">
        <v>46</v>
      </c>
      <c r="B18" s="17" t="s">
        <v>32</v>
      </c>
      <c r="C18" s="18"/>
      <c r="D18" s="18"/>
      <c r="E18" s="19"/>
      <c r="F18" s="20"/>
      <c r="G18" s="20"/>
      <c r="H18" s="20"/>
      <c r="I18" s="20"/>
      <c r="J18" s="20"/>
      <c r="K18" s="20"/>
      <c r="L18" s="20"/>
      <c r="M18" s="20"/>
      <c r="N18" s="20"/>
      <c r="O18" s="20"/>
      <c r="P18" s="20"/>
      <c r="Q18" s="20"/>
      <c r="R18" s="20"/>
      <c r="S18" s="20"/>
      <c r="T18" s="20"/>
      <c r="U18" s="20"/>
      <c r="V18" s="20"/>
      <c r="W18" s="20"/>
      <c r="X18" s="20"/>
      <c r="Y18" s="20"/>
      <c r="Z18" s="21"/>
      <c r="AA18" s="22"/>
    </row>
    <row r="19" spans="1:27" ht="13.5" x14ac:dyDescent="0.25">
      <c r="A19" s="23" t="s">
        <v>47</v>
      </c>
      <c r="B19" s="17" t="s">
        <v>32</v>
      </c>
      <c r="C19" s="18">
        <v>382444509</v>
      </c>
      <c r="D19" s="18"/>
      <c r="E19" s="19">
        <v>1778578</v>
      </c>
      <c r="F19" s="20">
        <v>1778578</v>
      </c>
      <c r="G19" s="20">
        <v>382444508</v>
      </c>
      <c r="H19" s="20">
        <v>11695</v>
      </c>
      <c r="I19" s="20">
        <v>40100</v>
      </c>
      <c r="J19" s="20">
        <v>382496303</v>
      </c>
      <c r="K19" s="20">
        <v>120080</v>
      </c>
      <c r="L19" s="20"/>
      <c r="M19" s="20">
        <v>5000</v>
      </c>
      <c r="N19" s="20">
        <v>125080</v>
      </c>
      <c r="O19" s="20"/>
      <c r="P19" s="20"/>
      <c r="Q19" s="20"/>
      <c r="R19" s="20"/>
      <c r="S19" s="20"/>
      <c r="T19" s="20"/>
      <c r="U19" s="20"/>
      <c r="V19" s="20"/>
      <c r="W19" s="20">
        <v>382621383</v>
      </c>
      <c r="X19" s="20">
        <v>889290</v>
      </c>
      <c r="Y19" s="20">
        <v>381732093</v>
      </c>
      <c r="Z19" s="21">
        <v>42925.490334986338</v>
      </c>
      <c r="AA19" s="22">
        <v>1778578</v>
      </c>
    </row>
    <row r="20" spans="1:27" ht="13.5" x14ac:dyDescent="0.25">
      <c r="A20" s="23" t="s">
        <v>32</v>
      </c>
      <c r="B20" s="17" t="s">
        <v>32</v>
      </c>
      <c r="C20" s="18"/>
      <c r="D20" s="18"/>
      <c r="E20" s="19"/>
      <c r="F20" s="20"/>
      <c r="G20" s="20"/>
      <c r="H20" s="20"/>
      <c r="I20" s="20"/>
      <c r="J20" s="20"/>
      <c r="K20" s="20"/>
      <c r="L20" s="20"/>
      <c r="M20" s="20"/>
      <c r="N20" s="20"/>
      <c r="O20" s="20"/>
      <c r="P20" s="20"/>
      <c r="Q20" s="20"/>
      <c r="R20" s="20"/>
      <c r="S20" s="20"/>
      <c r="T20" s="20"/>
      <c r="U20" s="20"/>
      <c r="V20" s="20"/>
      <c r="W20" s="20"/>
      <c r="X20" s="20"/>
      <c r="Y20" s="20"/>
      <c r="Z20" s="21"/>
      <c r="AA20" s="22"/>
    </row>
    <row r="21" spans="1:27" ht="13.5" x14ac:dyDescent="0.25">
      <c r="A21" s="23" t="s">
        <v>48</v>
      </c>
      <c r="B21" s="17" t="s">
        <v>32</v>
      </c>
      <c r="C21" s="18"/>
      <c r="D21" s="18"/>
      <c r="E21" s="19"/>
      <c r="F21" s="20"/>
      <c r="G21" s="20"/>
      <c r="H21" s="20"/>
      <c r="I21" s="20"/>
      <c r="J21" s="20"/>
      <c r="K21" s="20"/>
      <c r="L21" s="20"/>
      <c r="M21" s="20"/>
      <c r="N21" s="20"/>
      <c r="O21" s="20"/>
      <c r="P21" s="20"/>
      <c r="Q21" s="20"/>
      <c r="R21" s="20"/>
      <c r="S21" s="20"/>
      <c r="T21" s="20"/>
      <c r="U21" s="20"/>
      <c r="V21" s="20"/>
      <c r="W21" s="20"/>
      <c r="X21" s="20"/>
      <c r="Y21" s="20"/>
      <c r="Z21" s="21"/>
      <c r="AA21" s="22"/>
    </row>
    <row r="22" spans="1:27" ht="13.5" x14ac:dyDescent="0.25">
      <c r="A22" s="23" t="s">
        <v>49</v>
      </c>
      <c r="B22" s="17" t="s">
        <v>32</v>
      </c>
      <c r="C22" s="18"/>
      <c r="D22" s="18"/>
      <c r="E22" s="19">
        <v>-567220</v>
      </c>
      <c r="F22" s="20">
        <v>-567220</v>
      </c>
      <c r="G22" s="20"/>
      <c r="H22" s="20"/>
      <c r="I22" s="20"/>
      <c r="J22" s="20"/>
      <c r="K22" s="20"/>
      <c r="L22" s="20"/>
      <c r="M22" s="20"/>
      <c r="N22" s="20"/>
      <c r="O22" s="20"/>
      <c r="P22" s="20"/>
      <c r="Q22" s="20"/>
      <c r="R22" s="20"/>
      <c r="S22" s="20"/>
      <c r="T22" s="20"/>
      <c r="U22" s="20"/>
      <c r="V22" s="20"/>
      <c r="W22" s="20"/>
      <c r="X22" s="20">
        <v>-283608</v>
      </c>
      <c r="Y22" s="20">
        <v>283608</v>
      </c>
      <c r="Z22" s="21">
        <v>-100</v>
      </c>
      <c r="AA22" s="22">
        <v>-567220</v>
      </c>
    </row>
    <row r="23" spans="1:27" ht="13.5" x14ac:dyDescent="0.25">
      <c r="A23" s="23" t="s">
        <v>50</v>
      </c>
      <c r="B23" s="17" t="s">
        <v>32</v>
      </c>
      <c r="C23" s="18"/>
      <c r="D23" s="18"/>
      <c r="E23" s="19"/>
      <c r="F23" s="20"/>
      <c r="G23" s="24"/>
      <c r="H23" s="24"/>
      <c r="I23" s="24"/>
      <c r="J23" s="20"/>
      <c r="K23" s="24"/>
      <c r="L23" s="24"/>
      <c r="M23" s="20"/>
      <c r="N23" s="24"/>
      <c r="O23" s="24"/>
      <c r="P23" s="24"/>
      <c r="Q23" s="20"/>
      <c r="R23" s="24"/>
      <c r="S23" s="24"/>
      <c r="T23" s="20"/>
      <c r="U23" s="24"/>
      <c r="V23" s="24"/>
      <c r="W23" s="24"/>
      <c r="X23" s="20"/>
      <c r="Y23" s="24"/>
      <c r="Z23" s="25"/>
      <c r="AA23" s="26"/>
    </row>
    <row r="24" spans="1:27" ht="13.5" x14ac:dyDescent="0.25">
      <c r="A24" s="27" t="s">
        <v>51</v>
      </c>
      <c r="B24" s="35" t="s">
        <v>32</v>
      </c>
      <c r="C24" s="29">
        <f t="shared" ref="C24:Y24" si="1">SUM(C15:C23)</f>
        <v>382444509</v>
      </c>
      <c r="D24" s="29">
        <f>SUM(D15:D23)</f>
        <v>0</v>
      </c>
      <c r="E24" s="36">
        <f t="shared" si="1"/>
        <v>1211358</v>
      </c>
      <c r="F24" s="37">
        <f t="shared" si="1"/>
        <v>1211358</v>
      </c>
      <c r="G24" s="37">
        <f t="shared" si="1"/>
        <v>382444508</v>
      </c>
      <c r="H24" s="37">
        <f t="shared" si="1"/>
        <v>11695</v>
      </c>
      <c r="I24" s="37">
        <f t="shared" si="1"/>
        <v>40100</v>
      </c>
      <c r="J24" s="37">
        <f t="shared" si="1"/>
        <v>382496303</v>
      </c>
      <c r="K24" s="37">
        <f t="shared" si="1"/>
        <v>120080</v>
      </c>
      <c r="L24" s="37">
        <f t="shared" si="1"/>
        <v>0</v>
      </c>
      <c r="M24" s="37">
        <f t="shared" si="1"/>
        <v>5000</v>
      </c>
      <c r="N24" s="37">
        <f t="shared" si="1"/>
        <v>125080</v>
      </c>
      <c r="O24" s="37">
        <f t="shared" si="1"/>
        <v>0</v>
      </c>
      <c r="P24" s="37">
        <f t="shared" si="1"/>
        <v>0</v>
      </c>
      <c r="Q24" s="37">
        <f t="shared" si="1"/>
        <v>0</v>
      </c>
      <c r="R24" s="37">
        <f t="shared" si="1"/>
        <v>0</v>
      </c>
      <c r="S24" s="37">
        <f t="shared" si="1"/>
        <v>0</v>
      </c>
      <c r="T24" s="37">
        <f t="shared" si="1"/>
        <v>0</v>
      </c>
      <c r="U24" s="37">
        <f t="shared" si="1"/>
        <v>0</v>
      </c>
      <c r="V24" s="37">
        <f t="shared" si="1"/>
        <v>0</v>
      </c>
      <c r="W24" s="37">
        <f t="shared" si="1"/>
        <v>382621383</v>
      </c>
      <c r="X24" s="37">
        <f t="shared" si="1"/>
        <v>605682</v>
      </c>
      <c r="Y24" s="37">
        <f t="shared" si="1"/>
        <v>382015701</v>
      </c>
      <c r="Z24" s="38">
        <f>+IF(X24&lt;&gt;0,+(Y24/X24)*100,0)</f>
        <v>63071.991738238874</v>
      </c>
      <c r="AA24" s="39">
        <f>SUM(AA15:AA23)</f>
        <v>1211358</v>
      </c>
    </row>
    <row r="25" spans="1:27" ht="13.5" x14ac:dyDescent="0.25">
      <c r="A25" s="27" t="s">
        <v>52</v>
      </c>
      <c r="B25" s="28" t="s">
        <v>32</v>
      </c>
      <c r="C25" s="29">
        <f t="shared" ref="C25:Y25" si="2">+C12+C24</f>
        <v>346956930</v>
      </c>
      <c r="D25" s="29">
        <f>+D12+D24</f>
        <v>0</v>
      </c>
      <c r="E25" s="30">
        <f t="shared" si="2"/>
        <v>-15220388</v>
      </c>
      <c r="F25" s="31">
        <f t="shared" si="2"/>
        <v>-15220388</v>
      </c>
      <c r="G25" s="31">
        <f t="shared" si="2"/>
        <v>346696942</v>
      </c>
      <c r="H25" s="31">
        <f t="shared" si="2"/>
        <v>-526492</v>
      </c>
      <c r="I25" s="31">
        <f t="shared" si="2"/>
        <v>-744602</v>
      </c>
      <c r="J25" s="31">
        <f t="shared" si="2"/>
        <v>345425848</v>
      </c>
      <c r="K25" s="31">
        <f t="shared" si="2"/>
        <v>-372291</v>
      </c>
      <c r="L25" s="31">
        <f t="shared" si="2"/>
        <v>-430886</v>
      </c>
      <c r="M25" s="31">
        <f t="shared" si="2"/>
        <v>-954750</v>
      </c>
      <c r="N25" s="31">
        <f t="shared" si="2"/>
        <v>-1757927</v>
      </c>
      <c r="O25" s="31">
        <f t="shared" si="2"/>
        <v>0</v>
      </c>
      <c r="P25" s="31">
        <f t="shared" si="2"/>
        <v>0</v>
      </c>
      <c r="Q25" s="31">
        <f t="shared" si="2"/>
        <v>0</v>
      </c>
      <c r="R25" s="31">
        <f t="shared" si="2"/>
        <v>0</v>
      </c>
      <c r="S25" s="31">
        <f t="shared" si="2"/>
        <v>0</v>
      </c>
      <c r="T25" s="31">
        <f t="shared" si="2"/>
        <v>0</v>
      </c>
      <c r="U25" s="31">
        <f t="shared" si="2"/>
        <v>0</v>
      </c>
      <c r="V25" s="31">
        <f t="shared" si="2"/>
        <v>0</v>
      </c>
      <c r="W25" s="31">
        <f t="shared" si="2"/>
        <v>343667921</v>
      </c>
      <c r="X25" s="31">
        <f t="shared" si="2"/>
        <v>-7610196</v>
      </c>
      <c r="Y25" s="31">
        <f t="shared" si="2"/>
        <v>351278117</v>
      </c>
      <c r="Z25" s="32">
        <f>+IF(X25&lt;&gt;0,+(Y25/X25)*100,0)</f>
        <v>-4615.8879088002468</v>
      </c>
      <c r="AA25" s="33">
        <f>+AA12+AA24</f>
        <v>-15220388</v>
      </c>
    </row>
    <row r="26" spans="1:27" ht="5.0999999999999996" customHeight="1" x14ac:dyDescent="0.25">
      <c r="A26" s="34" t="s">
        <v>41</v>
      </c>
      <c r="B26" s="17"/>
      <c r="C26" s="18"/>
      <c r="D26" s="18"/>
      <c r="E26" s="19"/>
      <c r="F26" s="20"/>
      <c r="G26" s="20"/>
      <c r="H26" s="20"/>
      <c r="I26" s="20"/>
      <c r="J26" s="20"/>
      <c r="K26" s="20"/>
      <c r="L26" s="20"/>
      <c r="M26" s="20"/>
      <c r="N26" s="20"/>
      <c r="O26" s="20"/>
      <c r="P26" s="20"/>
      <c r="Q26" s="20"/>
      <c r="R26" s="20"/>
      <c r="S26" s="20"/>
      <c r="T26" s="20"/>
      <c r="U26" s="20"/>
      <c r="V26" s="20"/>
      <c r="W26" s="20"/>
      <c r="X26" s="20"/>
      <c r="Y26" s="20"/>
      <c r="Z26" s="21"/>
      <c r="AA26" s="22"/>
    </row>
    <row r="27" spans="1:27" ht="13.5" x14ac:dyDescent="0.25">
      <c r="A27" s="10" t="s">
        <v>53</v>
      </c>
      <c r="B27" s="17" t="s">
        <v>32</v>
      </c>
      <c r="C27" s="18"/>
      <c r="D27" s="18"/>
      <c r="E27" s="19"/>
      <c r="F27" s="20"/>
      <c r="G27" s="20"/>
      <c r="H27" s="20"/>
      <c r="I27" s="20"/>
      <c r="J27" s="20"/>
      <c r="K27" s="20"/>
      <c r="L27" s="20"/>
      <c r="M27" s="20"/>
      <c r="N27" s="20"/>
      <c r="O27" s="20"/>
      <c r="P27" s="20"/>
      <c r="Q27" s="20"/>
      <c r="R27" s="20"/>
      <c r="S27" s="20"/>
      <c r="T27" s="20"/>
      <c r="U27" s="20"/>
      <c r="V27" s="20"/>
      <c r="W27" s="20"/>
      <c r="X27" s="20"/>
      <c r="Y27" s="20"/>
      <c r="Z27" s="21"/>
      <c r="AA27" s="22"/>
    </row>
    <row r="28" spans="1:27" ht="13.5" x14ac:dyDescent="0.25">
      <c r="A28" s="10" t="s">
        <v>54</v>
      </c>
      <c r="B28" s="40" t="s">
        <v>32</v>
      </c>
      <c r="C28" s="18"/>
      <c r="D28" s="18"/>
      <c r="E28" s="19"/>
      <c r="F28" s="20"/>
      <c r="G28" s="20"/>
      <c r="H28" s="20"/>
      <c r="I28" s="20"/>
      <c r="J28" s="20"/>
      <c r="K28" s="20"/>
      <c r="L28" s="20"/>
      <c r="M28" s="20"/>
      <c r="N28" s="20"/>
      <c r="O28" s="20"/>
      <c r="P28" s="20"/>
      <c r="Q28" s="20"/>
      <c r="R28" s="20"/>
      <c r="S28" s="20"/>
      <c r="T28" s="20"/>
      <c r="U28" s="20"/>
      <c r="V28" s="20"/>
      <c r="W28" s="20"/>
      <c r="X28" s="20"/>
      <c r="Y28" s="20"/>
      <c r="Z28" s="21"/>
      <c r="AA28" s="22"/>
    </row>
    <row r="29" spans="1:27" ht="13.5" x14ac:dyDescent="0.25">
      <c r="A29" s="23" t="s">
        <v>55</v>
      </c>
      <c r="B29" s="17" t="s">
        <v>32</v>
      </c>
      <c r="C29" s="18"/>
      <c r="D29" s="18"/>
      <c r="E29" s="19"/>
      <c r="F29" s="20"/>
      <c r="G29" s="20"/>
      <c r="H29" s="20"/>
      <c r="I29" s="20"/>
      <c r="J29" s="20"/>
      <c r="K29" s="20"/>
      <c r="L29" s="20"/>
      <c r="M29" s="20"/>
      <c r="N29" s="20"/>
      <c r="O29" s="20"/>
      <c r="P29" s="20"/>
      <c r="Q29" s="20"/>
      <c r="R29" s="20"/>
      <c r="S29" s="20"/>
      <c r="T29" s="20"/>
      <c r="U29" s="20"/>
      <c r="V29" s="20"/>
      <c r="W29" s="20"/>
      <c r="X29" s="20"/>
      <c r="Y29" s="20"/>
      <c r="Z29" s="21"/>
      <c r="AA29" s="22"/>
    </row>
    <row r="30" spans="1:27" ht="13.5" x14ac:dyDescent="0.25">
      <c r="A30" s="23" t="s">
        <v>56</v>
      </c>
      <c r="B30" s="17" t="s">
        <v>32</v>
      </c>
      <c r="C30" s="18"/>
      <c r="D30" s="18"/>
      <c r="E30" s="19"/>
      <c r="F30" s="20"/>
      <c r="G30" s="20"/>
      <c r="H30" s="20"/>
      <c r="I30" s="20"/>
      <c r="J30" s="20"/>
      <c r="K30" s="20"/>
      <c r="L30" s="20"/>
      <c r="M30" s="20"/>
      <c r="N30" s="20"/>
      <c r="O30" s="20"/>
      <c r="P30" s="20"/>
      <c r="Q30" s="20"/>
      <c r="R30" s="20"/>
      <c r="S30" s="20"/>
      <c r="T30" s="20"/>
      <c r="U30" s="20"/>
      <c r="V30" s="20"/>
      <c r="W30" s="20"/>
      <c r="X30" s="20"/>
      <c r="Y30" s="20"/>
      <c r="Z30" s="21"/>
      <c r="AA30" s="22"/>
    </row>
    <row r="31" spans="1:27" ht="13.5" x14ac:dyDescent="0.25">
      <c r="A31" s="23" t="s">
        <v>57</v>
      </c>
      <c r="B31" s="17" t="s">
        <v>32</v>
      </c>
      <c r="C31" s="18"/>
      <c r="D31" s="18"/>
      <c r="E31" s="19"/>
      <c r="F31" s="20"/>
      <c r="G31" s="20"/>
      <c r="H31" s="20"/>
      <c r="I31" s="20"/>
      <c r="J31" s="20"/>
      <c r="K31" s="20"/>
      <c r="L31" s="20"/>
      <c r="M31" s="20"/>
      <c r="N31" s="20"/>
      <c r="O31" s="20"/>
      <c r="P31" s="20"/>
      <c r="Q31" s="20"/>
      <c r="R31" s="20"/>
      <c r="S31" s="20"/>
      <c r="T31" s="20"/>
      <c r="U31" s="20"/>
      <c r="V31" s="20"/>
      <c r="W31" s="20"/>
      <c r="X31" s="20"/>
      <c r="Y31" s="20"/>
      <c r="Z31" s="21"/>
      <c r="AA31" s="22"/>
    </row>
    <row r="32" spans="1:27" ht="13.5" x14ac:dyDescent="0.25">
      <c r="A32" s="23" t="s">
        <v>58</v>
      </c>
      <c r="B32" s="17" t="s">
        <v>32</v>
      </c>
      <c r="C32" s="18">
        <v>194687</v>
      </c>
      <c r="D32" s="18"/>
      <c r="E32" s="19"/>
      <c r="F32" s="20"/>
      <c r="G32" s="20">
        <v>200813</v>
      </c>
      <c r="H32" s="20">
        <v>6126</v>
      </c>
      <c r="I32" s="20">
        <v>3326</v>
      </c>
      <c r="J32" s="20">
        <v>210265</v>
      </c>
      <c r="K32" s="20">
        <v>3316</v>
      </c>
      <c r="L32" s="20">
        <v>6126</v>
      </c>
      <c r="M32" s="20">
        <v>3316</v>
      </c>
      <c r="N32" s="20">
        <v>12758</v>
      </c>
      <c r="O32" s="20"/>
      <c r="P32" s="20"/>
      <c r="Q32" s="20"/>
      <c r="R32" s="20"/>
      <c r="S32" s="20"/>
      <c r="T32" s="20"/>
      <c r="U32" s="20"/>
      <c r="V32" s="20"/>
      <c r="W32" s="20">
        <v>223023</v>
      </c>
      <c r="X32" s="20"/>
      <c r="Y32" s="20">
        <v>223023</v>
      </c>
      <c r="Z32" s="21"/>
      <c r="AA32" s="22"/>
    </row>
    <row r="33" spans="1:27" ht="13.5" x14ac:dyDescent="0.25">
      <c r="A33" s="23" t="s">
        <v>59</v>
      </c>
      <c r="B33" s="17" t="s">
        <v>32</v>
      </c>
      <c r="C33" s="18"/>
      <c r="D33" s="18"/>
      <c r="E33" s="19"/>
      <c r="F33" s="20"/>
      <c r="G33" s="20"/>
      <c r="H33" s="20"/>
      <c r="I33" s="20"/>
      <c r="J33" s="20"/>
      <c r="K33" s="20"/>
      <c r="L33" s="20"/>
      <c r="M33" s="20"/>
      <c r="N33" s="20"/>
      <c r="O33" s="20"/>
      <c r="P33" s="20"/>
      <c r="Q33" s="20"/>
      <c r="R33" s="20"/>
      <c r="S33" s="20"/>
      <c r="T33" s="20"/>
      <c r="U33" s="20"/>
      <c r="V33" s="20"/>
      <c r="W33" s="20"/>
      <c r="X33" s="20"/>
      <c r="Y33" s="20"/>
      <c r="Z33" s="21"/>
      <c r="AA33" s="22"/>
    </row>
    <row r="34" spans="1:27" ht="13.5" x14ac:dyDescent="0.25">
      <c r="A34" s="27" t="s">
        <v>60</v>
      </c>
      <c r="B34" s="28" t="s">
        <v>32</v>
      </c>
      <c r="C34" s="29">
        <f t="shared" ref="C34:Y34" si="3">SUM(C29:C33)</f>
        <v>194687</v>
      </c>
      <c r="D34" s="29">
        <f>SUM(D29:D33)</f>
        <v>0</v>
      </c>
      <c r="E34" s="30">
        <f t="shared" si="3"/>
        <v>0</v>
      </c>
      <c r="F34" s="31">
        <f t="shared" si="3"/>
        <v>0</v>
      </c>
      <c r="G34" s="31">
        <f t="shared" si="3"/>
        <v>200813</v>
      </c>
      <c r="H34" s="31">
        <f t="shared" si="3"/>
        <v>6126</v>
      </c>
      <c r="I34" s="31">
        <f t="shared" si="3"/>
        <v>3326</v>
      </c>
      <c r="J34" s="31">
        <f t="shared" si="3"/>
        <v>210265</v>
      </c>
      <c r="K34" s="31">
        <f t="shared" si="3"/>
        <v>3316</v>
      </c>
      <c r="L34" s="31">
        <f t="shared" si="3"/>
        <v>6126</v>
      </c>
      <c r="M34" s="31">
        <f t="shared" si="3"/>
        <v>3316</v>
      </c>
      <c r="N34" s="31">
        <f t="shared" si="3"/>
        <v>12758</v>
      </c>
      <c r="O34" s="31">
        <f t="shared" si="3"/>
        <v>0</v>
      </c>
      <c r="P34" s="31">
        <f t="shared" si="3"/>
        <v>0</v>
      </c>
      <c r="Q34" s="31">
        <f t="shared" si="3"/>
        <v>0</v>
      </c>
      <c r="R34" s="31">
        <f t="shared" si="3"/>
        <v>0</v>
      </c>
      <c r="S34" s="31">
        <f t="shared" si="3"/>
        <v>0</v>
      </c>
      <c r="T34" s="31">
        <f t="shared" si="3"/>
        <v>0</v>
      </c>
      <c r="U34" s="31">
        <f t="shared" si="3"/>
        <v>0</v>
      </c>
      <c r="V34" s="31">
        <f t="shared" si="3"/>
        <v>0</v>
      </c>
      <c r="W34" s="31">
        <f t="shared" si="3"/>
        <v>223023</v>
      </c>
      <c r="X34" s="31">
        <f t="shared" si="3"/>
        <v>0</v>
      </c>
      <c r="Y34" s="31">
        <f t="shared" si="3"/>
        <v>223023</v>
      </c>
      <c r="Z34" s="32">
        <f>+IF(X34&lt;&gt;0,+(Y34/X34)*100,0)</f>
        <v>0</v>
      </c>
      <c r="AA34" s="33">
        <f>SUM(AA29:AA33)</f>
        <v>0</v>
      </c>
    </row>
    <row r="35" spans="1:27" ht="5.0999999999999996" customHeight="1" x14ac:dyDescent="0.25">
      <c r="A35" s="34" t="s">
        <v>41</v>
      </c>
      <c r="B35" s="17"/>
      <c r="C35" s="18"/>
      <c r="D35" s="18"/>
      <c r="E35" s="19"/>
      <c r="F35" s="20"/>
      <c r="G35" s="20"/>
      <c r="H35" s="20"/>
      <c r="I35" s="20"/>
      <c r="J35" s="20"/>
      <c r="K35" s="20"/>
      <c r="L35" s="20"/>
      <c r="M35" s="20"/>
      <c r="N35" s="20"/>
      <c r="O35" s="20"/>
      <c r="P35" s="20"/>
      <c r="Q35" s="20"/>
      <c r="R35" s="20"/>
      <c r="S35" s="20"/>
      <c r="T35" s="20"/>
      <c r="U35" s="20"/>
      <c r="V35" s="20"/>
      <c r="W35" s="20"/>
      <c r="X35" s="20"/>
      <c r="Y35" s="20"/>
      <c r="Z35" s="21"/>
      <c r="AA35" s="22"/>
    </row>
    <row r="36" spans="1:27" ht="13.5" x14ac:dyDescent="0.25">
      <c r="A36" s="10" t="s">
        <v>61</v>
      </c>
      <c r="B36" s="17" t="s">
        <v>32</v>
      </c>
      <c r="C36" s="18"/>
      <c r="D36" s="18"/>
      <c r="E36" s="19"/>
      <c r="F36" s="20"/>
      <c r="G36" s="20"/>
      <c r="H36" s="20"/>
      <c r="I36" s="20"/>
      <c r="J36" s="20"/>
      <c r="K36" s="20"/>
      <c r="L36" s="20"/>
      <c r="M36" s="20"/>
      <c r="N36" s="20"/>
      <c r="O36" s="20"/>
      <c r="P36" s="20"/>
      <c r="Q36" s="20"/>
      <c r="R36" s="20"/>
      <c r="S36" s="20"/>
      <c r="T36" s="20"/>
      <c r="U36" s="20"/>
      <c r="V36" s="20"/>
      <c r="W36" s="20"/>
      <c r="X36" s="20"/>
      <c r="Y36" s="20"/>
      <c r="Z36" s="21"/>
      <c r="AA36" s="22"/>
    </row>
    <row r="37" spans="1:27" ht="13.5" x14ac:dyDescent="0.25">
      <c r="A37" s="23" t="s">
        <v>62</v>
      </c>
      <c r="B37" s="17" t="s">
        <v>32</v>
      </c>
      <c r="C37" s="18"/>
      <c r="D37" s="18"/>
      <c r="E37" s="19"/>
      <c r="F37" s="20"/>
      <c r="G37" s="20"/>
      <c r="H37" s="20"/>
      <c r="I37" s="20"/>
      <c r="J37" s="20"/>
      <c r="K37" s="20"/>
      <c r="L37" s="20"/>
      <c r="M37" s="20"/>
      <c r="N37" s="20"/>
      <c r="O37" s="20"/>
      <c r="P37" s="20"/>
      <c r="Q37" s="20"/>
      <c r="R37" s="20"/>
      <c r="S37" s="20"/>
      <c r="T37" s="20"/>
      <c r="U37" s="20"/>
      <c r="V37" s="20"/>
      <c r="W37" s="20"/>
      <c r="X37" s="20"/>
      <c r="Y37" s="20"/>
      <c r="Z37" s="21"/>
      <c r="AA37" s="22"/>
    </row>
    <row r="38" spans="1:27" ht="13.5" x14ac:dyDescent="0.25">
      <c r="A38" s="23" t="s">
        <v>59</v>
      </c>
      <c r="B38" s="17" t="s">
        <v>32</v>
      </c>
      <c r="C38" s="18">
        <v>8749967</v>
      </c>
      <c r="D38" s="18"/>
      <c r="E38" s="19"/>
      <c r="F38" s="20"/>
      <c r="G38" s="20">
        <v>7854914</v>
      </c>
      <c r="H38" s="20">
        <v>895053</v>
      </c>
      <c r="I38" s="20"/>
      <c r="J38" s="20">
        <v>8749967</v>
      </c>
      <c r="K38" s="20"/>
      <c r="L38" s="20"/>
      <c r="M38" s="20"/>
      <c r="N38" s="20"/>
      <c r="O38" s="20"/>
      <c r="P38" s="20"/>
      <c r="Q38" s="20"/>
      <c r="R38" s="20"/>
      <c r="S38" s="20"/>
      <c r="T38" s="20"/>
      <c r="U38" s="20"/>
      <c r="V38" s="20"/>
      <c r="W38" s="20">
        <v>8749967</v>
      </c>
      <c r="X38" s="20"/>
      <c r="Y38" s="20">
        <v>8749967</v>
      </c>
      <c r="Z38" s="21"/>
      <c r="AA38" s="22"/>
    </row>
    <row r="39" spans="1:27" ht="13.5" x14ac:dyDescent="0.25">
      <c r="A39" s="27" t="s">
        <v>63</v>
      </c>
      <c r="B39" s="35" t="s">
        <v>32</v>
      </c>
      <c r="C39" s="29">
        <f t="shared" ref="C39:Y39" si="4">SUM(C37:C38)</f>
        <v>8749967</v>
      </c>
      <c r="D39" s="29">
        <f>SUM(D37:D38)</f>
        <v>0</v>
      </c>
      <c r="E39" s="36">
        <f t="shared" si="4"/>
        <v>0</v>
      </c>
      <c r="F39" s="37">
        <f t="shared" si="4"/>
        <v>0</v>
      </c>
      <c r="G39" s="37">
        <f t="shared" si="4"/>
        <v>7854914</v>
      </c>
      <c r="H39" s="37">
        <f t="shared" si="4"/>
        <v>895053</v>
      </c>
      <c r="I39" s="37">
        <f t="shared" si="4"/>
        <v>0</v>
      </c>
      <c r="J39" s="37">
        <f t="shared" si="4"/>
        <v>8749967</v>
      </c>
      <c r="K39" s="37">
        <f t="shared" si="4"/>
        <v>0</v>
      </c>
      <c r="L39" s="37">
        <f t="shared" si="4"/>
        <v>0</v>
      </c>
      <c r="M39" s="37">
        <f t="shared" si="4"/>
        <v>0</v>
      </c>
      <c r="N39" s="37">
        <f t="shared" si="4"/>
        <v>0</v>
      </c>
      <c r="O39" s="37">
        <f t="shared" si="4"/>
        <v>0</v>
      </c>
      <c r="P39" s="37">
        <f t="shared" si="4"/>
        <v>0</v>
      </c>
      <c r="Q39" s="37">
        <f t="shared" si="4"/>
        <v>0</v>
      </c>
      <c r="R39" s="37">
        <f t="shared" si="4"/>
        <v>0</v>
      </c>
      <c r="S39" s="37">
        <f t="shared" si="4"/>
        <v>0</v>
      </c>
      <c r="T39" s="37">
        <f t="shared" si="4"/>
        <v>0</v>
      </c>
      <c r="U39" s="37">
        <f t="shared" si="4"/>
        <v>0</v>
      </c>
      <c r="V39" s="37">
        <f t="shared" si="4"/>
        <v>0</v>
      </c>
      <c r="W39" s="37">
        <f t="shared" si="4"/>
        <v>8749967</v>
      </c>
      <c r="X39" s="37">
        <f t="shared" si="4"/>
        <v>0</v>
      </c>
      <c r="Y39" s="37">
        <f t="shared" si="4"/>
        <v>8749967</v>
      </c>
      <c r="Z39" s="38">
        <f>+IF(X39&lt;&gt;0,+(Y39/X39)*100,0)</f>
        <v>0</v>
      </c>
      <c r="AA39" s="39">
        <f>SUM(AA37:AA38)</f>
        <v>0</v>
      </c>
    </row>
    <row r="40" spans="1:27" ht="13.5" x14ac:dyDescent="0.25">
      <c r="A40" s="27" t="s">
        <v>64</v>
      </c>
      <c r="B40" s="28" t="s">
        <v>32</v>
      </c>
      <c r="C40" s="29">
        <f t="shared" ref="C40:Y40" si="5">+C34+C39</f>
        <v>8944654</v>
      </c>
      <c r="D40" s="29">
        <f>+D34+D39</f>
        <v>0</v>
      </c>
      <c r="E40" s="30">
        <f t="shared" si="5"/>
        <v>0</v>
      </c>
      <c r="F40" s="31">
        <f t="shared" si="5"/>
        <v>0</v>
      </c>
      <c r="G40" s="31">
        <f t="shared" si="5"/>
        <v>8055727</v>
      </c>
      <c r="H40" s="31">
        <f t="shared" si="5"/>
        <v>901179</v>
      </c>
      <c r="I40" s="31">
        <f t="shared" si="5"/>
        <v>3326</v>
      </c>
      <c r="J40" s="31">
        <f t="shared" si="5"/>
        <v>8960232</v>
      </c>
      <c r="K40" s="31">
        <f t="shared" si="5"/>
        <v>3316</v>
      </c>
      <c r="L40" s="31">
        <f t="shared" si="5"/>
        <v>6126</v>
      </c>
      <c r="M40" s="31">
        <f t="shared" si="5"/>
        <v>3316</v>
      </c>
      <c r="N40" s="31">
        <f t="shared" si="5"/>
        <v>12758</v>
      </c>
      <c r="O40" s="31">
        <f t="shared" si="5"/>
        <v>0</v>
      </c>
      <c r="P40" s="31">
        <f t="shared" si="5"/>
        <v>0</v>
      </c>
      <c r="Q40" s="31">
        <f t="shared" si="5"/>
        <v>0</v>
      </c>
      <c r="R40" s="31">
        <f t="shared" si="5"/>
        <v>0</v>
      </c>
      <c r="S40" s="31">
        <f t="shared" si="5"/>
        <v>0</v>
      </c>
      <c r="T40" s="31">
        <f t="shared" si="5"/>
        <v>0</v>
      </c>
      <c r="U40" s="31">
        <f t="shared" si="5"/>
        <v>0</v>
      </c>
      <c r="V40" s="31">
        <f t="shared" si="5"/>
        <v>0</v>
      </c>
      <c r="W40" s="31">
        <f t="shared" si="5"/>
        <v>8972990</v>
      </c>
      <c r="X40" s="31">
        <f t="shared" si="5"/>
        <v>0</v>
      </c>
      <c r="Y40" s="31">
        <f t="shared" si="5"/>
        <v>8972990</v>
      </c>
      <c r="Z40" s="32">
        <f>+IF(X40&lt;&gt;0,+(Y40/X40)*100,0)</f>
        <v>0</v>
      </c>
      <c r="AA40" s="33">
        <f>+AA34+AA39</f>
        <v>0</v>
      </c>
    </row>
    <row r="41" spans="1:27" ht="5.0999999999999996" customHeight="1" x14ac:dyDescent="0.25">
      <c r="A41" s="34" t="s">
        <v>41</v>
      </c>
      <c r="B41" s="17"/>
      <c r="C41" s="18"/>
      <c r="D41" s="18"/>
      <c r="E41" s="19"/>
      <c r="F41" s="20"/>
      <c r="G41" s="20"/>
      <c r="H41" s="20"/>
      <c r="I41" s="20"/>
      <c r="J41" s="20"/>
      <c r="K41" s="20"/>
      <c r="L41" s="20"/>
      <c r="M41" s="20"/>
      <c r="N41" s="20"/>
      <c r="O41" s="20"/>
      <c r="P41" s="20"/>
      <c r="Q41" s="20"/>
      <c r="R41" s="20"/>
      <c r="S41" s="20"/>
      <c r="T41" s="20"/>
      <c r="U41" s="20"/>
      <c r="V41" s="20"/>
      <c r="W41" s="20"/>
      <c r="X41" s="20"/>
      <c r="Y41" s="20"/>
      <c r="Z41" s="21"/>
      <c r="AA41" s="22"/>
    </row>
    <row r="42" spans="1:27" ht="13.5" x14ac:dyDescent="0.25">
      <c r="A42" s="41" t="s">
        <v>65</v>
      </c>
      <c r="B42" s="42" t="s">
        <v>66</v>
      </c>
      <c r="C42" s="43">
        <f t="shared" ref="C42:Y42" si="6">+C25-C40</f>
        <v>338012276</v>
      </c>
      <c r="D42" s="43">
        <f>+D25-D40</f>
        <v>0</v>
      </c>
      <c r="E42" s="44">
        <f t="shared" si="6"/>
        <v>-15220388</v>
      </c>
      <c r="F42" s="45">
        <f t="shared" si="6"/>
        <v>-15220388</v>
      </c>
      <c r="G42" s="45">
        <f t="shared" si="6"/>
        <v>338641215</v>
      </c>
      <c r="H42" s="45">
        <f t="shared" si="6"/>
        <v>-1427671</v>
      </c>
      <c r="I42" s="45">
        <f t="shared" si="6"/>
        <v>-747928</v>
      </c>
      <c r="J42" s="45">
        <f t="shared" si="6"/>
        <v>336465616</v>
      </c>
      <c r="K42" s="45">
        <f t="shared" si="6"/>
        <v>-375607</v>
      </c>
      <c r="L42" s="45">
        <f t="shared" si="6"/>
        <v>-437012</v>
      </c>
      <c r="M42" s="45">
        <f t="shared" si="6"/>
        <v>-958066</v>
      </c>
      <c r="N42" s="45">
        <f t="shared" si="6"/>
        <v>-1770685</v>
      </c>
      <c r="O42" s="45">
        <f t="shared" si="6"/>
        <v>0</v>
      </c>
      <c r="P42" s="45">
        <f t="shared" si="6"/>
        <v>0</v>
      </c>
      <c r="Q42" s="45">
        <f t="shared" si="6"/>
        <v>0</v>
      </c>
      <c r="R42" s="45">
        <f t="shared" si="6"/>
        <v>0</v>
      </c>
      <c r="S42" s="45">
        <f t="shared" si="6"/>
        <v>0</v>
      </c>
      <c r="T42" s="45">
        <f t="shared" si="6"/>
        <v>0</v>
      </c>
      <c r="U42" s="45">
        <f t="shared" si="6"/>
        <v>0</v>
      </c>
      <c r="V42" s="45">
        <f t="shared" si="6"/>
        <v>0</v>
      </c>
      <c r="W42" s="45">
        <f t="shared" si="6"/>
        <v>334694931</v>
      </c>
      <c r="X42" s="45">
        <f t="shared" si="6"/>
        <v>-7610196</v>
      </c>
      <c r="Y42" s="45">
        <f t="shared" si="6"/>
        <v>342305127</v>
      </c>
      <c r="Z42" s="46">
        <f>+IF(X42&lt;&gt;0,+(Y42/X42)*100,0)</f>
        <v>-4497.9804330926563</v>
      </c>
      <c r="AA42" s="47">
        <f>+AA25-AA40</f>
        <v>-15220388</v>
      </c>
    </row>
    <row r="43" spans="1:27" ht="5.0999999999999996" customHeight="1" x14ac:dyDescent="0.25">
      <c r="A43" s="34" t="s">
        <v>41</v>
      </c>
      <c r="B43" s="17"/>
      <c r="C43" s="18"/>
      <c r="D43" s="18"/>
      <c r="E43" s="19"/>
      <c r="F43" s="20"/>
      <c r="G43" s="20"/>
      <c r="H43" s="20"/>
      <c r="I43" s="20"/>
      <c r="J43" s="20"/>
      <c r="K43" s="20"/>
      <c r="L43" s="20"/>
      <c r="M43" s="20"/>
      <c r="N43" s="20"/>
      <c r="O43" s="20"/>
      <c r="P43" s="20"/>
      <c r="Q43" s="20"/>
      <c r="R43" s="20"/>
      <c r="S43" s="20"/>
      <c r="T43" s="20"/>
      <c r="U43" s="20"/>
      <c r="V43" s="20"/>
      <c r="W43" s="20"/>
      <c r="X43" s="20"/>
      <c r="Y43" s="20"/>
      <c r="Z43" s="48"/>
      <c r="AA43" s="22"/>
    </row>
    <row r="44" spans="1:27" ht="13.5" x14ac:dyDescent="0.25">
      <c r="A44" s="10" t="s">
        <v>67</v>
      </c>
      <c r="B44" s="17" t="s">
        <v>32</v>
      </c>
      <c r="C44" s="18"/>
      <c r="D44" s="18"/>
      <c r="E44" s="19"/>
      <c r="F44" s="20"/>
      <c r="G44" s="20"/>
      <c r="H44" s="20"/>
      <c r="I44" s="20"/>
      <c r="J44" s="20"/>
      <c r="K44" s="20"/>
      <c r="L44" s="20"/>
      <c r="M44" s="20"/>
      <c r="N44" s="20"/>
      <c r="O44" s="20"/>
      <c r="P44" s="20"/>
      <c r="Q44" s="20"/>
      <c r="R44" s="20"/>
      <c r="S44" s="20"/>
      <c r="T44" s="20"/>
      <c r="U44" s="20"/>
      <c r="V44" s="20"/>
      <c r="W44" s="20"/>
      <c r="X44" s="20"/>
      <c r="Y44" s="20"/>
      <c r="Z44" s="48"/>
      <c r="AA44" s="22"/>
    </row>
    <row r="45" spans="1:27" ht="13.5" x14ac:dyDescent="0.25">
      <c r="A45" s="23" t="s">
        <v>68</v>
      </c>
      <c r="B45" s="17" t="s">
        <v>32</v>
      </c>
      <c r="C45" s="18">
        <v>5149713</v>
      </c>
      <c r="D45" s="18"/>
      <c r="E45" s="19">
        <v>-15220388</v>
      </c>
      <c r="F45" s="20">
        <v>-15220388</v>
      </c>
      <c r="G45" s="20">
        <v>5149713</v>
      </c>
      <c r="H45" s="20"/>
      <c r="I45" s="20"/>
      <c r="J45" s="20">
        <v>5149713</v>
      </c>
      <c r="K45" s="20"/>
      <c r="L45" s="20"/>
      <c r="M45" s="20"/>
      <c r="N45" s="20"/>
      <c r="O45" s="20"/>
      <c r="P45" s="20"/>
      <c r="Q45" s="20"/>
      <c r="R45" s="20"/>
      <c r="S45" s="20"/>
      <c r="T45" s="20"/>
      <c r="U45" s="20"/>
      <c r="V45" s="20"/>
      <c r="W45" s="20">
        <v>5149713</v>
      </c>
      <c r="X45" s="20">
        <v>-7610190</v>
      </c>
      <c r="Y45" s="20">
        <v>12759903</v>
      </c>
      <c r="Z45" s="48">
        <v>-167.66865216242959</v>
      </c>
      <c r="AA45" s="22">
        <v>-15220388</v>
      </c>
    </row>
    <row r="46" spans="1:27" ht="13.5" x14ac:dyDescent="0.25">
      <c r="A46" s="23" t="s">
        <v>69</v>
      </c>
      <c r="B46" s="17" t="s">
        <v>32</v>
      </c>
      <c r="C46" s="18"/>
      <c r="D46" s="18"/>
      <c r="E46" s="19"/>
      <c r="F46" s="20"/>
      <c r="G46" s="20"/>
      <c r="H46" s="20"/>
      <c r="I46" s="20"/>
      <c r="J46" s="20"/>
      <c r="K46" s="20"/>
      <c r="L46" s="20"/>
      <c r="M46" s="20"/>
      <c r="N46" s="20"/>
      <c r="O46" s="20"/>
      <c r="P46" s="20"/>
      <c r="Q46" s="20"/>
      <c r="R46" s="20"/>
      <c r="S46" s="20"/>
      <c r="T46" s="20"/>
      <c r="U46" s="20"/>
      <c r="V46" s="20"/>
      <c r="W46" s="20"/>
      <c r="X46" s="20"/>
      <c r="Y46" s="20"/>
      <c r="Z46" s="48"/>
      <c r="AA46" s="22"/>
    </row>
    <row r="47" spans="1:27" ht="14.45" customHeight="1" x14ac:dyDescent="0.25">
      <c r="A47" s="23" t="s">
        <v>41</v>
      </c>
      <c r="B47" s="17"/>
      <c r="C47" s="18"/>
      <c r="D47" s="18"/>
      <c r="E47" s="19"/>
      <c r="F47" s="20"/>
      <c r="G47" s="20"/>
      <c r="H47" s="20"/>
      <c r="I47" s="20"/>
      <c r="J47" s="20"/>
      <c r="K47" s="20"/>
      <c r="L47" s="20"/>
      <c r="M47" s="20"/>
      <c r="N47" s="20"/>
      <c r="O47" s="20"/>
      <c r="P47" s="20"/>
      <c r="Q47" s="20"/>
      <c r="R47" s="20"/>
      <c r="S47" s="20"/>
      <c r="T47" s="20"/>
      <c r="U47" s="20"/>
      <c r="V47" s="20"/>
      <c r="W47" s="20"/>
      <c r="X47" s="20"/>
      <c r="Y47" s="20"/>
      <c r="Z47" s="48"/>
      <c r="AA47" s="22"/>
    </row>
    <row r="48" spans="1:27" ht="13.5" x14ac:dyDescent="0.25">
      <c r="A48" s="49" t="s">
        <v>70</v>
      </c>
      <c r="B48" s="50" t="s">
        <v>66</v>
      </c>
      <c r="C48" s="51">
        <f t="shared" ref="C48:Y48" si="7">SUM(C45:C47)</f>
        <v>5149713</v>
      </c>
      <c r="D48" s="51">
        <f>SUM(D45:D47)</f>
        <v>0</v>
      </c>
      <c r="E48" s="52">
        <f t="shared" si="7"/>
        <v>-15220388</v>
      </c>
      <c r="F48" s="53">
        <f t="shared" si="7"/>
        <v>-15220388</v>
      </c>
      <c r="G48" s="53">
        <f t="shared" si="7"/>
        <v>5149713</v>
      </c>
      <c r="H48" s="53">
        <f t="shared" si="7"/>
        <v>0</v>
      </c>
      <c r="I48" s="53">
        <f t="shared" si="7"/>
        <v>0</v>
      </c>
      <c r="J48" s="53">
        <f t="shared" si="7"/>
        <v>5149713</v>
      </c>
      <c r="K48" s="53">
        <f t="shared" si="7"/>
        <v>0</v>
      </c>
      <c r="L48" s="53">
        <f t="shared" si="7"/>
        <v>0</v>
      </c>
      <c r="M48" s="53">
        <f t="shared" si="7"/>
        <v>0</v>
      </c>
      <c r="N48" s="53">
        <f t="shared" si="7"/>
        <v>0</v>
      </c>
      <c r="O48" s="53">
        <f t="shared" si="7"/>
        <v>0</v>
      </c>
      <c r="P48" s="53">
        <f t="shared" si="7"/>
        <v>0</v>
      </c>
      <c r="Q48" s="53">
        <f t="shared" si="7"/>
        <v>0</v>
      </c>
      <c r="R48" s="53">
        <f t="shared" si="7"/>
        <v>0</v>
      </c>
      <c r="S48" s="53">
        <f t="shared" si="7"/>
        <v>0</v>
      </c>
      <c r="T48" s="53">
        <f t="shared" si="7"/>
        <v>0</v>
      </c>
      <c r="U48" s="53">
        <f t="shared" si="7"/>
        <v>0</v>
      </c>
      <c r="V48" s="53">
        <f t="shared" si="7"/>
        <v>0</v>
      </c>
      <c r="W48" s="53">
        <f t="shared" si="7"/>
        <v>5149713</v>
      </c>
      <c r="X48" s="53">
        <f t="shared" si="7"/>
        <v>-7610190</v>
      </c>
      <c r="Y48" s="53">
        <f t="shared" si="7"/>
        <v>12759903</v>
      </c>
      <c r="Z48" s="54">
        <f>+IF(X48&lt;&gt;0,+(Y48/X48)*100,0)</f>
        <v>-167.66865216242959</v>
      </c>
      <c r="AA48" s="55">
        <f>SUM(AA45:AA47)</f>
        <v>-15220388</v>
      </c>
    </row>
    <row r="49" spans="1:27" ht="13.5" x14ac:dyDescent="0.25">
      <c r="A49" s="56" t="s">
        <v>328</v>
      </c>
      <c r="B49" s="57"/>
      <c r="C49" s="58"/>
      <c r="D49" s="58"/>
      <c r="E49" s="58"/>
      <c r="F49" s="58"/>
      <c r="G49" s="58"/>
      <c r="H49" s="59"/>
      <c r="I49" s="59"/>
      <c r="J49" s="59"/>
      <c r="K49" s="59"/>
      <c r="L49" s="59"/>
      <c r="M49" s="59"/>
      <c r="N49" s="59"/>
      <c r="O49" s="59"/>
      <c r="P49" s="59"/>
      <c r="Q49" s="59"/>
      <c r="R49" s="59"/>
      <c r="S49" s="59"/>
      <c r="T49" s="59"/>
      <c r="U49" s="59"/>
      <c r="V49" s="59"/>
      <c r="W49" s="59"/>
      <c r="X49" s="59"/>
      <c r="Y49" s="59"/>
      <c r="Z49" s="59"/>
      <c r="AA49" s="59"/>
    </row>
    <row r="50" spans="1:27" ht="13.5" x14ac:dyDescent="0.25">
      <c r="A50" s="60" t="s">
        <v>329</v>
      </c>
      <c r="B50" s="60"/>
      <c r="C50" s="60"/>
      <c r="D50" s="60"/>
      <c r="E50" s="60"/>
      <c r="F50" s="60"/>
      <c r="G50" s="60"/>
      <c r="H50" s="59"/>
      <c r="I50" s="59"/>
      <c r="J50" s="59"/>
      <c r="K50" s="59"/>
      <c r="L50" s="59"/>
      <c r="M50" s="59"/>
      <c r="N50" s="59"/>
      <c r="O50" s="59"/>
      <c r="P50" s="59"/>
      <c r="Q50" s="59"/>
      <c r="R50" s="59"/>
      <c r="S50" s="59"/>
      <c r="T50" s="59"/>
      <c r="U50" s="59"/>
      <c r="V50" s="59"/>
      <c r="W50" s="59"/>
      <c r="X50" s="59"/>
      <c r="Y50" s="59"/>
      <c r="Z50" s="59"/>
      <c r="AA50" s="59"/>
    </row>
    <row r="51" spans="1:27" ht="13.5" x14ac:dyDescent="0.25">
      <c r="A51" s="61" t="s">
        <v>330</v>
      </c>
      <c r="B51" s="62"/>
      <c r="C51" s="63"/>
      <c r="D51" s="63"/>
      <c r="E51" s="63"/>
      <c r="F51" s="63"/>
      <c r="G51" s="63"/>
      <c r="H51" s="59"/>
      <c r="I51" s="59"/>
      <c r="J51" s="59"/>
      <c r="K51" s="59"/>
      <c r="L51" s="59"/>
      <c r="M51" s="59"/>
      <c r="N51" s="59"/>
      <c r="O51" s="59"/>
      <c r="P51" s="59"/>
      <c r="Q51" s="59"/>
      <c r="R51" s="59"/>
      <c r="S51" s="59"/>
      <c r="T51" s="59"/>
      <c r="U51" s="59"/>
      <c r="V51" s="59"/>
      <c r="W51" s="59"/>
      <c r="X51" s="59"/>
      <c r="Y51" s="59"/>
      <c r="Z51" s="59"/>
      <c r="AA51" s="59"/>
    </row>
    <row r="52" spans="1:27" ht="13.5" x14ac:dyDescent="0.25">
      <c r="A52" s="59"/>
      <c r="B52" s="59"/>
      <c r="C52" s="59"/>
      <c r="D52" s="59"/>
      <c r="E52" s="59"/>
      <c r="F52" s="59"/>
      <c r="G52" s="59"/>
      <c r="H52" s="59"/>
      <c r="I52" s="59"/>
      <c r="J52" s="59"/>
      <c r="K52" s="59"/>
      <c r="L52" s="59"/>
      <c r="M52" s="59"/>
      <c r="N52" s="59"/>
      <c r="O52" s="59"/>
      <c r="P52" s="59"/>
      <c r="Q52" s="59"/>
      <c r="R52" s="59"/>
      <c r="S52" s="59"/>
      <c r="T52" s="59"/>
      <c r="U52" s="59"/>
      <c r="V52" s="59"/>
      <c r="W52" s="59"/>
      <c r="X52" s="59"/>
      <c r="Y52" s="59"/>
      <c r="Z52" s="59"/>
      <c r="AA52" s="59"/>
    </row>
    <row r="53" spans="1:27" ht="13.5" x14ac:dyDescent="0.25">
      <c r="A53" s="59"/>
      <c r="B53" s="59"/>
      <c r="C53" s="59"/>
      <c r="D53" s="59"/>
      <c r="E53" s="59"/>
      <c r="F53" s="59"/>
      <c r="G53" s="59"/>
      <c r="H53" s="59"/>
      <c r="I53" s="59"/>
      <c r="J53" s="59"/>
      <c r="K53" s="59"/>
      <c r="L53" s="59"/>
      <c r="M53" s="59"/>
      <c r="N53" s="59"/>
      <c r="O53" s="59"/>
      <c r="P53" s="59"/>
      <c r="Q53" s="59"/>
      <c r="R53" s="59"/>
      <c r="S53" s="59"/>
      <c r="T53" s="59"/>
      <c r="U53" s="59"/>
      <c r="V53" s="59"/>
      <c r="W53" s="59"/>
      <c r="X53" s="59"/>
      <c r="Y53" s="59"/>
      <c r="Z53" s="59"/>
      <c r="AA53" s="59"/>
    </row>
    <row r="54" spans="1:27" ht="13.5" x14ac:dyDescent="0.25">
      <c r="A54" s="59"/>
      <c r="B54" s="59"/>
      <c r="C54" s="59"/>
      <c r="D54" s="59"/>
      <c r="E54" s="59"/>
      <c r="F54" s="59"/>
      <c r="G54" s="59"/>
      <c r="H54" s="59"/>
      <c r="I54" s="59"/>
      <c r="J54" s="59"/>
      <c r="K54" s="59"/>
      <c r="L54" s="59"/>
      <c r="M54" s="59"/>
      <c r="N54" s="59"/>
      <c r="O54" s="59"/>
      <c r="P54" s="59"/>
      <c r="Q54" s="59"/>
      <c r="R54" s="59"/>
      <c r="S54" s="59"/>
      <c r="T54" s="59"/>
      <c r="U54" s="59"/>
      <c r="V54" s="59"/>
      <c r="W54" s="59"/>
      <c r="X54" s="59"/>
      <c r="Y54" s="59"/>
      <c r="Z54" s="59"/>
      <c r="AA54" s="59"/>
    </row>
  </sheetData>
  <mergeCells count="2">
    <mergeCell ref="A1:AA1"/>
    <mergeCell ref="E2:AA2"/>
  </mergeCells>
  <printOptions horizontalCentered="1"/>
  <pageMargins left="0.55118110236220497" right="0.22" top="0.59055118110236204" bottom="0.59055118110236204" header="0.31496062992126" footer="0.31496062992126"/>
  <pageSetup paperSize="9" orientation="landscape" r:id="rId1"/>
  <rowBreaks count="1" manualBreakCount="1">
    <brk id="48" max="16383" man="1"/>
  </rowBreaks>
</worksheet>
</file>

<file path=xl/worksheets/sheet9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AA54"/>
  <sheetViews>
    <sheetView showGridLines="0" workbookViewId="0">
      <selection activeCell="B2" sqref="B2"/>
    </sheetView>
  </sheetViews>
  <sheetFormatPr defaultRowHeight="12.75" x14ac:dyDescent="0.2"/>
  <cols>
    <col min="1" max="1" width="35.7109375" customWidth="1"/>
    <col min="2" max="2" width="3.42578125" bestFit="1" customWidth="1"/>
    <col min="3" max="3" width="9.7109375" customWidth="1"/>
    <col min="4" max="4" width="9.7109375" hidden="1" customWidth="1"/>
    <col min="5" max="6" width="9.7109375" customWidth="1"/>
    <col min="7" max="9" width="9.7109375" hidden="1" customWidth="1"/>
    <col min="10" max="10" width="9.7109375" customWidth="1"/>
    <col min="11" max="13" width="9.7109375" hidden="1" customWidth="1"/>
    <col min="14" max="14" width="9.7109375" customWidth="1"/>
    <col min="15" max="22" width="9.7109375" hidden="1" customWidth="1"/>
    <col min="23" max="27" width="9.7109375" customWidth="1"/>
  </cols>
  <sheetData>
    <row r="1" spans="1:27" ht="57.6" customHeight="1" x14ac:dyDescent="0.25">
      <c r="A1" s="64" t="s">
        <v>164</v>
      </c>
      <c r="B1" s="64"/>
      <c r="C1" s="64"/>
      <c r="D1" s="64"/>
      <c r="E1" s="64"/>
      <c r="F1" s="64"/>
      <c r="G1" s="64"/>
      <c r="H1" s="64"/>
      <c r="I1" s="64"/>
      <c r="J1" s="64"/>
      <c r="K1" s="64"/>
      <c r="L1" s="64"/>
      <c r="M1" s="64"/>
      <c r="N1" s="64"/>
      <c r="O1" s="64"/>
      <c r="P1" s="64"/>
      <c r="Q1" s="64"/>
      <c r="R1" s="64"/>
      <c r="S1" s="64"/>
      <c r="T1" s="64"/>
      <c r="U1" s="64"/>
      <c r="V1" s="64"/>
      <c r="W1" s="64"/>
      <c r="X1" s="64"/>
      <c r="Y1" s="64"/>
      <c r="Z1" s="64"/>
      <c r="AA1" s="64"/>
    </row>
    <row r="2" spans="1:27" ht="24.95" customHeight="1" x14ac:dyDescent="0.2">
      <c r="A2" s="2" t="s">
        <v>1</v>
      </c>
      <c r="B2" s="1" t="s">
        <v>331</v>
      </c>
      <c r="C2" s="3" t="s">
        <v>2</v>
      </c>
      <c r="D2" s="3" t="s">
        <v>3</v>
      </c>
      <c r="E2" s="65" t="s">
        <v>4</v>
      </c>
      <c r="F2" s="66"/>
      <c r="G2" s="66"/>
      <c r="H2" s="66"/>
      <c r="I2" s="66"/>
      <c r="J2" s="66"/>
      <c r="K2" s="66"/>
      <c r="L2" s="66"/>
      <c r="M2" s="66"/>
      <c r="N2" s="66"/>
      <c r="O2" s="66"/>
      <c r="P2" s="66"/>
      <c r="Q2" s="66"/>
      <c r="R2" s="66"/>
      <c r="S2" s="66"/>
      <c r="T2" s="66"/>
      <c r="U2" s="66"/>
      <c r="V2" s="66"/>
      <c r="W2" s="66"/>
      <c r="X2" s="66"/>
      <c r="Y2" s="66"/>
      <c r="Z2" s="66"/>
      <c r="AA2" s="67"/>
    </row>
    <row r="3" spans="1:27" ht="24.95" customHeight="1" x14ac:dyDescent="0.2">
      <c r="A3" s="4" t="s">
        <v>5</v>
      </c>
      <c r="B3" s="5" t="s">
        <v>6</v>
      </c>
      <c r="C3" s="6" t="s">
        <v>7</v>
      </c>
      <c r="D3" s="6" t="s">
        <v>7</v>
      </c>
      <c r="E3" s="7" t="s">
        <v>8</v>
      </c>
      <c r="F3" s="8" t="s">
        <v>9</v>
      </c>
      <c r="G3" s="8" t="s">
        <v>10</v>
      </c>
      <c r="H3" s="8" t="s">
        <v>11</v>
      </c>
      <c r="I3" s="8" t="s">
        <v>12</v>
      </c>
      <c r="J3" s="8" t="s">
        <v>13</v>
      </c>
      <c r="K3" s="8" t="s">
        <v>14</v>
      </c>
      <c r="L3" s="8" t="s">
        <v>15</v>
      </c>
      <c r="M3" s="8" t="s">
        <v>16</v>
      </c>
      <c r="N3" s="8" t="s">
        <v>17</v>
      </c>
      <c r="O3" s="8" t="s">
        <v>18</v>
      </c>
      <c r="P3" s="8" t="s">
        <v>19</v>
      </c>
      <c r="Q3" s="8" t="s">
        <v>20</v>
      </c>
      <c r="R3" s="8" t="s">
        <v>21</v>
      </c>
      <c r="S3" s="8" t="s">
        <v>22</v>
      </c>
      <c r="T3" s="8" t="s">
        <v>23</v>
      </c>
      <c r="U3" s="8" t="s">
        <v>24</v>
      </c>
      <c r="V3" s="8" t="s">
        <v>25</v>
      </c>
      <c r="W3" s="8" t="s">
        <v>26</v>
      </c>
      <c r="X3" s="8" t="s">
        <v>27</v>
      </c>
      <c r="Y3" s="8" t="s">
        <v>28</v>
      </c>
      <c r="Z3" s="8" t="s">
        <v>29</v>
      </c>
      <c r="AA3" s="9" t="s">
        <v>30</v>
      </c>
    </row>
    <row r="4" spans="1:27" ht="13.5" x14ac:dyDescent="0.25">
      <c r="A4" s="10" t="s">
        <v>31</v>
      </c>
      <c r="B4" s="11" t="s">
        <v>32</v>
      </c>
      <c r="C4" s="12"/>
      <c r="D4" s="12"/>
      <c r="E4" s="13"/>
      <c r="F4" s="14"/>
      <c r="G4" s="14"/>
      <c r="H4" s="14"/>
      <c r="I4" s="14"/>
      <c r="J4" s="14"/>
      <c r="K4" s="14"/>
      <c r="L4" s="14"/>
      <c r="M4" s="14"/>
      <c r="N4" s="14"/>
      <c r="O4" s="14"/>
      <c r="P4" s="14"/>
      <c r="Q4" s="14"/>
      <c r="R4" s="14"/>
      <c r="S4" s="14"/>
      <c r="T4" s="14"/>
      <c r="U4" s="14"/>
      <c r="V4" s="14"/>
      <c r="W4" s="14"/>
      <c r="X4" s="14"/>
      <c r="Y4" s="14"/>
      <c r="Z4" s="15"/>
      <c r="AA4" s="16"/>
    </row>
    <row r="5" spans="1:27" ht="13.5" x14ac:dyDescent="0.25">
      <c r="A5" s="10" t="s">
        <v>33</v>
      </c>
      <c r="B5" s="17" t="s">
        <v>32</v>
      </c>
      <c r="C5" s="18"/>
      <c r="D5" s="18"/>
      <c r="E5" s="19"/>
      <c r="F5" s="20"/>
      <c r="G5" s="20"/>
      <c r="H5" s="20"/>
      <c r="I5" s="20"/>
      <c r="J5" s="20"/>
      <c r="K5" s="20"/>
      <c r="L5" s="20"/>
      <c r="M5" s="20"/>
      <c r="N5" s="20"/>
      <c r="O5" s="20"/>
      <c r="P5" s="20"/>
      <c r="Q5" s="20"/>
      <c r="R5" s="20"/>
      <c r="S5" s="20"/>
      <c r="T5" s="20"/>
      <c r="U5" s="20"/>
      <c r="V5" s="20"/>
      <c r="W5" s="20"/>
      <c r="X5" s="20"/>
      <c r="Y5" s="20"/>
      <c r="Z5" s="21"/>
      <c r="AA5" s="22"/>
    </row>
    <row r="6" spans="1:27" ht="13.5" x14ac:dyDescent="0.25">
      <c r="A6" s="23" t="s">
        <v>34</v>
      </c>
      <c r="B6" s="17" t="s">
        <v>32</v>
      </c>
      <c r="C6" s="18"/>
      <c r="D6" s="18"/>
      <c r="E6" s="19"/>
      <c r="F6" s="20"/>
      <c r="G6" s="20"/>
      <c r="H6" s="20"/>
      <c r="I6" s="20"/>
      <c r="J6" s="20"/>
      <c r="K6" s="20"/>
      <c r="L6" s="20"/>
      <c r="M6" s="20"/>
      <c r="N6" s="20"/>
      <c r="O6" s="20"/>
      <c r="P6" s="20"/>
      <c r="Q6" s="20"/>
      <c r="R6" s="20"/>
      <c r="S6" s="20"/>
      <c r="T6" s="20"/>
      <c r="U6" s="20"/>
      <c r="V6" s="20"/>
      <c r="W6" s="20"/>
      <c r="X6" s="20"/>
      <c r="Y6" s="20"/>
      <c r="Z6" s="21"/>
      <c r="AA6" s="22"/>
    </row>
    <row r="7" spans="1:27" ht="13.5" x14ac:dyDescent="0.25">
      <c r="A7" s="23" t="s">
        <v>35</v>
      </c>
      <c r="B7" s="17" t="s">
        <v>32</v>
      </c>
      <c r="C7" s="18"/>
      <c r="D7" s="18"/>
      <c r="E7" s="19"/>
      <c r="F7" s="20"/>
      <c r="G7" s="20"/>
      <c r="H7" s="20"/>
      <c r="I7" s="20"/>
      <c r="J7" s="20"/>
      <c r="K7" s="20"/>
      <c r="L7" s="20"/>
      <c r="M7" s="20"/>
      <c r="N7" s="20"/>
      <c r="O7" s="20"/>
      <c r="P7" s="20"/>
      <c r="Q7" s="20"/>
      <c r="R7" s="20"/>
      <c r="S7" s="20"/>
      <c r="T7" s="20"/>
      <c r="U7" s="20"/>
      <c r="V7" s="20"/>
      <c r="W7" s="20"/>
      <c r="X7" s="20"/>
      <c r="Y7" s="20"/>
      <c r="Z7" s="21"/>
      <c r="AA7" s="22"/>
    </row>
    <row r="8" spans="1:27" ht="13.5" x14ac:dyDescent="0.25">
      <c r="A8" s="23" t="s">
        <v>36</v>
      </c>
      <c r="B8" s="17" t="s">
        <v>32</v>
      </c>
      <c r="C8" s="18"/>
      <c r="D8" s="18"/>
      <c r="E8" s="19"/>
      <c r="F8" s="20"/>
      <c r="G8" s="20"/>
      <c r="H8" s="20"/>
      <c r="I8" s="20"/>
      <c r="J8" s="20"/>
      <c r="K8" s="20"/>
      <c r="L8" s="20"/>
      <c r="M8" s="20"/>
      <c r="N8" s="20"/>
      <c r="O8" s="20"/>
      <c r="P8" s="20"/>
      <c r="Q8" s="20"/>
      <c r="R8" s="20"/>
      <c r="S8" s="20"/>
      <c r="T8" s="20"/>
      <c r="U8" s="20"/>
      <c r="V8" s="20"/>
      <c r="W8" s="20"/>
      <c r="X8" s="20"/>
      <c r="Y8" s="20"/>
      <c r="Z8" s="21"/>
      <c r="AA8" s="22"/>
    </row>
    <row r="9" spans="1:27" ht="13.5" x14ac:dyDescent="0.25">
      <c r="A9" s="23" t="s">
        <v>37</v>
      </c>
      <c r="B9" s="17" t="s">
        <v>32</v>
      </c>
      <c r="C9" s="18"/>
      <c r="D9" s="18"/>
      <c r="E9" s="19"/>
      <c r="F9" s="20"/>
      <c r="G9" s="20"/>
      <c r="H9" s="20"/>
      <c r="I9" s="20"/>
      <c r="J9" s="20"/>
      <c r="K9" s="20"/>
      <c r="L9" s="20"/>
      <c r="M9" s="20"/>
      <c r="N9" s="20"/>
      <c r="O9" s="20"/>
      <c r="P9" s="20"/>
      <c r="Q9" s="20"/>
      <c r="R9" s="20"/>
      <c r="S9" s="20"/>
      <c r="T9" s="20"/>
      <c r="U9" s="20"/>
      <c r="V9" s="20"/>
      <c r="W9" s="20"/>
      <c r="X9" s="20"/>
      <c r="Y9" s="20"/>
      <c r="Z9" s="21"/>
      <c r="AA9" s="22"/>
    </row>
    <row r="10" spans="1:27" ht="13.5" x14ac:dyDescent="0.25">
      <c r="A10" s="23" t="s">
        <v>38</v>
      </c>
      <c r="B10" s="17" t="s">
        <v>32</v>
      </c>
      <c r="C10" s="18"/>
      <c r="D10" s="18"/>
      <c r="E10" s="19"/>
      <c r="F10" s="20"/>
      <c r="G10" s="24"/>
      <c r="H10" s="24"/>
      <c r="I10" s="24"/>
      <c r="J10" s="20"/>
      <c r="K10" s="24"/>
      <c r="L10" s="24"/>
      <c r="M10" s="20"/>
      <c r="N10" s="24"/>
      <c r="O10" s="24"/>
      <c r="P10" s="24"/>
      <c r="Q10" s="20"/>
      <c r="R10" s="24"/>
      <c r="S10" s="24"/>
      <c r="T10" s="20"/>
      <c r="U10" s="24"/>
      <c r="V10" s="24"/>
      <c r="W10" s="24"/>
      <c r="X10" s="20"/>
      <c r="Y10" s="24"/>
      <c r="Z10" s="25"/>
      <c r="AA10" s="26"/>
    </row>
    <row r="11" spans="1:27" ht="13.5" x14ac:dyDescent="0.25">
      <c r="A11" s="23" t="s">
        <v>39</v>
      </c>
      <c r="B11" s="17" t="s">
        <v>32</v>
      </c>
      <c r="C11" s="18"/>
      <c r="D11" s="18"/>
      <c r="E11" s="19"/>
      <c r="F11" s="20"/>
      <c r="G11" s="20"/>
      <c r="H11" s="20"/>
      <c r="I11" s="20"/>
      <c r="J11" s="20"/>
      <c r="K11" s="20"/>
      <c r="L11" s="20"/>
      <c r="M11" s="20"/>
      <c r="N11" s="20"/>
      <c r="O11" s="20"/>
      <c r="P11" s="20"/>
      <c r="Q11" s="20"/>
      <c r="R11" s="20"/>
      <c r="S11" s="20"/>
      <c r="T11" s="20"/>
      <c r="U11" s="20"/>
      <c r="V11" s="20"/>
      <c r="W11" s="20"/>
      <c r="X11" s="20"/>
      <c r="Y11" s="20"/>
      <c r="Z11" s="21"/>
      <c r="AA11" s="22"/>
    </row>
    <row r="12" spans="1:27" ht="13.5" x14ac:dyDescent="0.25">
      <c r="A12" s="27" t="s">
        <v>40</v>
      </c>
      <c r="B12" s="28" t="s">
        <v>32</v>
      </c>
      <c r="C12" s="29">
        <f t="shared" ref="C12:Y12" si="0">SUM(C6:C11)</f>
        <v>0</v>
      </c>
      <c r="D12" s="29">
        <f>SUM(D6:D11)</f>
        <v>0</v>
      </c>
      <c r="E12" s="30">
        <f t="shared" si="0"/>
        <v>0</v>
      </c>
      <c r="F12" s="31">
        <f t="shared" si="0"/>
        <v>0</v>
      </c>
      <c r="G12" s="31">
        <f t="shared" si="0"/>
        <v>0</v>
      </c>
      <c r="H12" s="31">
        <f t="shared" si="0"/>
        <v>0</v>
      </c>
      <c r="I12" s="31">
        <f t="shared" si="0"/>
        <v>0</v>
      </c>
      <c r="J12" s="31">
        <f t="shared" si="0"/>
        <v>0</v>
      </c>
      <c r="K12" s="31">
        <f t="shared" si="0"/>
        <v>0</v>
      </c>
      <c r="L12" s="31">
        <f t="shared" si="0"/>
        <v>0</v>
      </c>
      <c r="M12" s="31">
        <f t="shared" si="0"/>
        <v>0</v>
      </c>
      <c r="N12" s="31">
        <f t="shared" si="0"/>
        <v>0</v>
      </c>
      <c r="O12" s="31">
        <f t="shared" si="0"/>
        <v>0</v>
      </c>
      <c r="P12" s="31">
        <f t="shared" si="0"/>
        <v>0</v>
      </c>
      <c r="Q12" s="31">
        <f t="shared" si="0"/>
        <v>0</v>
      </c>
      <c r="R12" s="31">
        <f t="shared" si="0"/>
        <v>0</v>
      </c>
      <c r="S12" s="31">
        <f t="shared" si="0"/>
        <v>0</v>
      </c>
      <c r="T12" s="31">
        <f t="shared" si="0"/>
        <v>0</v>
      </c>
      <c r="U12" s="31">
        <f t="shared" si="0"/>
        <v>0</v>
      </c>
      <c r="V12" s="31">
        <f t="shared" si="0"/>
        <v>0</v>
      </c>
      <c r="W12" s="31">
        <f t="shared" si="0"/>
        <v>0</v>
      </c>
      <c r="X12" s="31">
        <f t="shared" si="0"/>
        <v>0</v>
      </c>
      <c r="Y12" s="31">
        <f t="shared" si="0"/>
        <v>0</v>
      </c>
      <c r="Z12" s="32">
        <f>+IF(X12&lt;&gt;0,+(Y12/X12)*100,0)</f>
        <v>0</v>
      </c>
      <c r="AA12" s="33">
        <f>SUM(AA6:AA11)</f>
        <v>0</v>
      </c>
    </row>
    <row r="13" spans="1:27" ht="5.0999999999999996" customHeight="1" x14ac:dyDescent="0.25">
      <c r="A13" s="34" t="s">
        <v>41</v>
      </c>
      <c r="B13" s="17"/>
      <c r="C13" s="18"/>
      <c r="D13" s="18"/>
      <c r="E13" s="19"/>
      <c r="F13" s="20"/>
      <c r="G13" s="20"/>
      <c r="H13" s="20"/>
      <c r="I13" s="20"/>
      <c r="J13" s="20"/>
      <c r="K13" s="20"/>
      <c r="L13" s="20"/>
      <c r="M13" s="20"/>
      <c r="N13" s="20"/>
      <c r="O13" s="20"/>
      <c r="P13" s="20"/>
      <c r="Q13" s="20"/>
      <c r="R13" s="20"/>
      <c r="S13" s="20"/>
      <c r="T13" s="20"/>
      <c r="U13" s="20"/>
      <c r="V13" s="20"/>
      <c r="W13" s="20"/>
      <c r="X13" s="20"/>
      <c r="Y13" s="20"/>
      <c r="Z13" s="21"/>
      <c r="AA13" s="22"/>
    </row>
    <row r="14" spans="1:27" ht="13.5" x14ac:dyDescent="0.25">
      <c r="A14" s="10" t="s">
        <v>42</v>
      </c>
      <c r="B14" s="17" t="s">
        <v>32</v>
      </c>
      <c r="C14" s="18"/>
      <c r="D14" s="18"/>
      <c r="E14" s="19"/>
      <c r="F14" s="20"/>
      <c r="G14" s="20"/>
      <c r="H14" s="20"/>
      <c r="I14" s="20"/>
      <c r="J14" s="20"/>
      <c r="K14" s="20"/>
      <c r="L14" s="20"/>
      <c r="M14" s="20"/>
      <c r="N14" s="20"/>
      <c r="O14" s="20"/>
      <c r="P14" s="20"/>
      <c r="Q14" s="20"/>
      <c r="R14" s="20"/>
      <c r="S14" s="20"/>
      <c r="T14" s="20"/>
      <c r="U14" s="20"/>
      <c r="V14" s="20"/>
      <c r="W14" s="20"/>
      <c r="X14" s="20"/>
      <c r="Y14" s="20"/>
      <c r="Z14" s="21"/>
      <c r="AA14" s="22"/>
    </row>
    <row r="15" spans="1:27" ht="13.5" x14ac:dyDescent="0.25">
      <c r="A15" s="23" t="s">
        <v>43</v>
      </c>
      <c r="B15" s="17" t="s">
        <v>32</v>
      </c>
      <c r="C15" s="18"/>
      <c r="D15" s="18"/>
      <c r="E15" s="19"/>
      <c r="F15" s="20"/>
      <c r="G15" s="20"/>
      <c r="H15" s="20"/>
      <c r="I15" s="20"/>
      <c r="J15" s="20"/>
      <c r="K15" s="20"/>
      <c r="L15" s="20"/>
      <c r="M15" s="20"/>
      <c r="N15" s="20"/>
      <c r="O15" s="20"/>
      <c r="P15" s="20"/>
      <c r="Q15" s="20"/>
      <c r="R15" s="20"/>
      <c r="S15" s="20"/>
      <c r="T15" s="20"/>
      <c r="U15" s="20"/>
      <c r="V15" s="20"/>
      <c r="W15" s="20"/>
      <c r="X15" s="20"/>
      <c r="Y15" s="20"/>
      <c r="Z15" s="21"/>
      <c r="AA15" s="22"/>
    </row>
    <row r="16" spans="1:27" ht="13.5" x14ac:dyDescent="0.25">
      <c r="A16" s="23" t="s">
        <v>44</v>
      </c>
      <c r="B16" s="17" t="s">
        <v>32</v>
      </c>
      <c r="C16" s="18"/>
      <c r="D16" s="18"/>
      <c r="E16" s="19"/>
      <c r="F16" s="20"/>
      <c r="G16" s="24"/>
      <c r="H16" s="24"/>
      <c r="I16" s="24"/>
      <c r="J16" s="20"/>
      <c r="K16" s="24"/>
      <c r="L16" s="24"/>
      <c r="M16" s="20"/>
      <c r="N16" s="24"/>
      <c r="O16" s="24"/>
      <c r="P16" s="24"/>
      <c r="Q16" s="20"/>
      <c r="R16" s="24"/>
      <c r="S16" s="24"/>
      <c r="T16" s="20"/>
      <c r="U16" s="24"/>
      <c r="V16" s="24"/>
      <c r="W16" s="24"/>
      <c r="X16" s="20"/>
      <c r="Y16" s="24"/>
      <c r="Z16" s="25"/>
      <c r="AA16" s="26"/>
    </row>
    <row r="17" spans="1:27" ht="13.5" x14ac:dyDescent="0.25">
      <c r="A17" s="23" t="s">
        <v>45</v>
      </c>
      <c r="B17" s="17" t="s">
        <v>32</v>
      </c>
      <c r="C17" s="18"/>
      <c r="D17" s="18"/>
      <c r="E17" s="19"/>
      <c r="F17" s="20"/>
      <c r="G17" s="20"/>
      <c r="H17" s="20"/>
      <c r="I17" s="20"/>
      <c r="J17" s="20"/>
      <c r="K17" s="20"/>
      <c r="L17" s="20"/>
      <c r="M17" s="20"/>
      <c r="N17" s="20"/>
      <c r="O17" s="20"/>
      <c r="P17" s="20"/>
      <c r="Q17" s="20"/>
      <c r="R17" s="20"/>
      <c r="S17" s="20"/>
      <c r="T17" s="20"/>
      <c r="U17" s="20"/>
      <c r="V17" s="20"/>
      <c r="W17" s="20"/>
      <c r="X17" s="20"/>
      <c r="Y17" s="20"/>
      <c r="Z17" s="21"/>
      <c r="AA17" s="22"/>
    </row>
    <row r="18" spans="1:27" ht="13.5" x14ac:dyDescent="0.25">
      <c r="A18" s="23" t="s">
        <v>46</v>
      </c>
      <c r="B18" s="17" t="s">
        <v>32</v>
      </c>
      <c r="C18" s="18"/>
      <c r="D18" s="18"/>
      <c r="E18" s="19"/>
      <c r="F18" s="20"/>
      <c r="G18" s="20"/>
      <c r="H18" s="20"/>
      <c r="I18" s="20"/>
      <c r="J18" s="20"/>
      <c r="K18" s="20"/>
      <c r="L18" s="20"/>
      <c r="M18" s="20"/>
      <c r="N18" s="20"/>
      <c r="O18" s="20"/>
      <c r="P18" s="20"/>
      <c r="Q18" s="20"/>
      <c r="R18" s="20"/>
      <c r="S18" s="20"/>
      <c r="T18" s="20"/>
      <c r="U18" s="20"/>
      <c r="V18" s="20"/>
      <c r="W18" s="20"/>
      <c r="X18" s="20"/>
      <c r="Y18" s="20"/>
      <c r="Z18" s="21"/>
      <c r="AA18" s="22"/>
    </row>
    <row r="19" spans="1:27" ht="13.5" x14ac:dyDescent="0.25">
      <c r="A19" s="23" t="s">
        <v>47</v>
      </c>
      <c r="B19" s="17" t="s">
        <v>32</v>
      </c>
      <c r="C19" s="18"/>
      <c r="D19" s="18"/>
      <c r="E19" s="19"/>
      <c r="F19" s="20"/>
      <c r="G19" s="20"/>
      <c r="H19" s="20"/>
      <c r="I19" s="20"/>
      <c r="J19" s="20"/>
      <c r="K19" s="20"/>
      <c r="L19" s="20"/>
      <c r="M19" s="20"/>
      <c r="N19" s="20"/>
      <c r="O19" s="20"/>
      <c r="P19" s="20"/>
      <c r="Q19" s="20"/>
      <c r="R19" s="20"/>
      <c r="S19" s="20"/>
      <c r="T19" s="20"/>
      <c r="U19" s="20"/>
      <c r="V19" s="20"/>
      <c r="W19" s="20"/>
      <c r="X19" s="20"/>
      <c r="Y19" s="20"/>
      <c r="Z19" s="21"/>
      <c r="AA19" s="22"/>
    </row>
    <row r="20" spans="1:27" ht="13.5" x14ac:dyDescent="0.25">
      <c r="A20" s="23" t="s">
        <v>32</v>
      </c>
      <c r="B20" s="17" t="s">
        <v>32</v>
      </c>
      <c r="C20" s="18"/>
      <c r="D20" s="18"/>
      <c r="E20" s="19"/>
      <c r="F20" s="20"/>
      <c r="G20" s="20"/>
      <c r="H20" s="20"/>
      <c r="I20" s="20"/>
      <c r="J20" s="20"/>
      <c r="K20" s="20"/>
      <c r="L20" s="20"/>
      <c r="M20" s="20"/>
      <c r="N20" s="20"/>
      <c r="O20" s="20"/>
      <c r="P20" s="20"/>
      <c r="Q20" s="20"/>
      <c r="R20" s="20"/>
      <c r="S20" s="20"/>
      <c r="T20" s="20"/>
      <c r="U20" s="20"/>
      <c r="V20" s="20"/>
      <c r="W20" s="20"/>
      <c r="X20" s="20"/>
      <c r="Y20" s="20"/>
      <c r="Z20" s="21"/>
      <c r="AA20" s="22"/>
    </row>
    <row r="21" spans="1:27" ht="13.5" x14ac:dyDescent="0.25">
      <c r="A21" s="23" t="s">
        <v>48</v>
      </c>
      <c r="B21" s="17" t="s">
        <v>32</v>
      </c>
      <c r="C21" s="18"/>
      <c r="D21" s="18"/>
      <c r="E21" s="19"/>
      <c r="F21" s="20"/>
      <c r="G21" s="20"/>
      <c r="H21" s="20"/>
      <c r="I21" s="20"/>
      <c r="J21" s="20"/>
      <c r="K21" s="20"/>
      <c r="L21" s="20"/>
      <c r="M21" s="20"/>
      <c r="N21" s="20"/>
      <c r="O21" s="20"/>
      <c r="P21" s="20"/>
      <c r="Q21" s="20"/>
      <c r="R21" s="20"/>
      <c r="S21" s="20"/>
      <c r="T21" s="20"/>
      <c r="U21" s="20"/>
      <c r="V21" s="20"/>
      <c r="W21" s="20"/>
      <c r="X21" s="20"/>
      <c r="Y21" s="20"/>
      <c r="Z21" s="21"/>
      <c r="AA21" s="22"/>
    </row>
    <row r="22" spans="1:27" ht="13.5" x14ac:dyDescent="0.25">
      <c r="A22" s="23" t="s">
        <v>49</v>
      </c>
      <c r="B22" s="17" t="s">
        <v>32</v>
      </c>
      <c r="C22" s="18"/>
      <c r="D22" s="18"/>
      <c r="E22" s="19"/>
      <c r="F22" s="20"/>
      <c r="G22" s="20"/>
      <c r="H22" s="20"/>
      <c r="I22" s="20"/>
      <c r="J22" s="20"/>
      <c r="K22" s="20"/>
      <c r="L22" s="20"/>
      <c r="M22" s="20"/>
      <c r="N22" s="20"/>
      <c r="O22" s="20"/>
      <c r="P22" s="20"/>
      <c r="Q22" s="20"/>
      <c r="R22" s="20"/>
      <c r="S22" s="20"/>
      <c r="T22" s="20"/>
      <c r="U22" s="20"/>
      <c r="V22" s="20"/>
      <c r="W22" s="20"/>
      <c r="X22" s="20"/>
      <c r="Y22" s="20"/>
      <c r="Z22" s="21"/>
      <c r="AA22" s="22"/>
    </row>
    <row r="23" spans="1:27" ht="13.5" x14ac:dyDescent="0.25">
      <c r="A23" s="23" t="s">
        <v>50</v>
      </c>
      <c r="B23" s="17" t="s">
        <v>32</v>
      </c>
      <c r="C23" s="18"/>
      <c r="D23" s="18"/>
      <c r="E23" s="19"/>
      <c r="F23" s="20"/>
      <c r="G23" s="24"/>
      <c r="H23" s="24"/>
      <c r="I23" s="24"/>
      <c r="J23" s="20"/>
      <c r="K23" s="24"/>
      <c r="L23" s="24"/>
      <c r="M23" s="20"/>
      <c r="N23" s="24"/>
      <c r="O23" s="24"/>
      <c r="P23" s="24"/>
      <c r="Q23" s="20"/>
      <c r="R23" s="24"/>
      <c r="S23" s="24"/>
      <c r="T23" s="20"/>
      <c r="U23" s="24"/>
      <c r="V23" s="24"/>
      <c r="W23" s="24"/>
      <c r="X23" s="20"/>
      <c r="Y23" s="24"/>
      <c r="Z23" s="25"/>
      <c r="AA23" s="26"/>
    </row>
    <row r="24" spans="1:27" ht="13.5" x14ac:dyDescent="0.25">
      <c r="A24" s="27" t="s">
        <v>51</v>
      </c>
      <c r="B24" s="35" t="s">
        <v>32</v>
      </c>
      <c r="C24" s="29">
        <f t="shared" ref="C24:Y24" si="1">SUM(C15:C23)</f>
        <v>0</v>
      </c>
      <c r="D24" s="29">
        <f>SUM(D15:D23)</f>
        <v>0</v>
      </c>
      <c r="E24" s="36">
        <f t="shared" si="1"/>
        <v>0</v>
      </c>
      <c r="F24" s="37">
        <f t="shared" si="1"/>
        <v>0</v>
      </c>
      <c r="G24" s="37">
        <f t="shared" si="1"/>
        <v>0</v>
      </c>
      <c r="H24" s="37">
        <f t="shared" si="1"/>
        <v>0</v>
      </c>
      <c r="I24" s="37">
        <f t="shared" si="1"/>
        <v>0</v>
      </c>
      <c r="J24" s="37">
        <f t="shared" si="1"/>
        <v>0</v>
      </c>
      <c r="K24" s="37">
        <f t="shared" si="1"/>
        <v>0</v>
      </c>
      <c r="L24" s="37">
        <f t="shared" si="1"/>
        <v>0</v>
      </c>
      <c r="M24" s="37">
        <f t="shared" si="1"/>
        <v>0</v>
      </c>
      <c r="N24" s="37">
        <f t="shared" si="1"/>
        <v>0</v>
      </c>
      <c r="O24" s="37">
        <f t="shared" si="1"/>
        <v>0</v>
      </c>
      <c r="P24" s="37">
        <f t="shared" si="1"/>
        <v>0</v>
      </c>
      <c r="Q24" s="37">
        <f t="shared" si="1"/>
        <v>0</v>
      </c>
      <c r="R24" s="37">
        <f t="shared" si="1"/>
        <v>0</v>
      </c>
      <c r="S24" s="37">
        <f t="shared" si="1"/>
        <v>0</v>
      </c>
      <c r="T24" s="37">
        <f t="shared" si="1"/>
        <v>0</v>
      </c>
      <c r="U24" s="37">
        <f t="shared" si="1"/>
        <v>0</v>
      </c>
      <c r="V24" s="37">
        <f t="shared" si="1"/>
        <v>0</v>
      </c>
      <c r="W24" s="37">
        <f t="shared" si="1"/>
        <v>0</v>
      </c>
      <c r="X24" s="37">
        <f t="shared" si="1"/>
        <v>0</v>
      </c>
      <c r="Y24" s="37">
        <f t="shared" si="1"/>
        <v>0</v>
      </c>
      <c r="Z24" s="38">
        <f>+IF(X24&lt;&gt;0,+(Y24/X24)*100,0)</f>
        <v>0</v>
      </c>
      <c r="AA24" s="39">
        <f>SUM(AA15:AA23)</f>
        <v>0</v>
      </c>
    </row>
    <row r="25" spans="1:27" ht="13.5" x14ac:dyDescent="0.25">
      <c r="A25" s="27" t="s">
        <v>52</v>
      </c>
      <c r="B25" s="28" t="s">
        <v>32</v>
      </c>
      <c r="C25" s="29">
        <f t="shared" ref="C25:Y25" si="2">+C12+C24</f>
        <v>0</v>
      </c>
      <c r="D25" s="29">
        <f>+D12+D24</f>
        <v>0</v>
      </c>
      <c r="E25" s="30">
        <f t="shared" si="2"/>
        <v>0</v>
      </c>
      <c r="F25" s="31">
        <f t="shared" si="2"/>
        <v>0</v>
      </c>
      <c r="G25" s="31">
        <f t="shared" si="2"/>
        <v>0</v>
      </c>
      <c r="H25" s="31">
        <f t="shared" si="2"/>
        <v>0</v>
      </c>
      <c r="I25" s="31">
        <f t="shared" si="2"/>
        <v>0</v>
      </c>
      <c r="J25" s="31">
        <f t="shared" si="2"/>
        <v>0</v>
      </c>
      <c r="K25" s="31">
        <f t="shared" si="2"/>
        <v>0</v>
      </c>
      <c r="L25" s="31">
        <f t="shared" si="2"/>
        <v>0</v>
      </c>
      <c r="M25" s="31">
        <f t="shared" si="2"/>
        <v>0</v>
      </c>
      <c r="N25" s="31">
        <f t="shared" si="2"/>
        <v>0</v>
      </c>
      <c r="O25" s="31">
        <f t="shared" si="2"/>
        <v>0</v>
      </c>
      <c r="P25" s="31">
        <f t="shared" si="2"/>
        <v>0</v>
      </c>
      <c r="Q25" s="31">
        <f t="shared" si="2"/>
        <v>0</v>
      </c>
      <c r="R25" s="31">
        <f t="shared" si="2"/>
        <v>0</v>
      </c>
      <c r="S25" s="31">
        <f t="shared" si="2"/>
        <v>0</v>
      </c>
      <c r="T25" s="31">
        <f t="shared" si="2"/>
        <v>0</v>
      </c>
      <c r="U25" s="31">
        <f t="shared" si="2"/>
        <v>0</v>
      </c>
      <c r="V25" s="31">
        <f t="shared" si="2"/>
        <v>0</v>
      </c>
      <c r="W25" s="31">
        <f t="shared" si="2"/>
        <v>0</v>
      </c>
      <c r="X25" s="31">
        <f t="shared" si="2"/>
        <v>0</v>
      </c>
      <c r="Y25" s="31">
        <f t="shared" si="2"/>
        <v>0</v>
      </c>
      <c r="Z25" s="32">
        <f>+IF(X25&lt;&gt;0,+(Y25/X25)*100,0)</f>
        <v>0</v>
      </c>
      <c r="AA25" s="33">
        <f>+AA12+AA24</f>
        <v>0</v>
      </c>
    </row>
    <row r="26" spans="1:27" ht="5.0999999999999996" customHeight="1" x14ac:dyDescent="0.25">
      <c r="A26" s="34" t="s">
        <v>41</v>
      </c>
      <c r="B26" s="17"/>
      <c r="C26" s="18"/>
      <c r="D26" s="18"/>
      <c r="E26" s="19"/>
      <c r="F26" s="20"/>
      <c r="G26" s="20"/>
      <c r="H26" s="20"/>
      <c r="I26" s="20"/>
      <c r="J26" s="20"/>
      <c r="K26" s="20"/>
      <c r="L26" s="20"/>
      <c r="M26" s="20"/>
      <c r="N26" s="20"/>
      <c r="O26" s="20"/>
      <c r="P26" s="20"/>
      <c r="Q26" s="20"/>
      <c r="R26" s="20"/>
      <c r="S26" s="20"/>
      <c r="T26" s="20"/>
      <c r="U26" s="20"/>
      <c r="V26" s="20"/>
      <c r="W26" s="20"/>
      <c r="X26" s="20"/>
      <c r="Y26" s="20"/>
      <c r="Z26" s="21"/>
      <c r="AA26" s="22"/>
    </row>
    <row r="27" spans="1:27" ht="13.5" x14ac:dyDescent="0.25">
      <c r="A27" s="10" t="s">
        <v>53</v>
      </c>
      <c r="B27" s="17" t="s">
        <v>32</v>
      </c>
      <c r="C27" s="18"/>
      <c r="D27" s="18"/>
      <c r="E27" s="19"/>
      <c r="F27" s="20"/>
      <c r="G27" s="20"/>
      <c r="H27" s="20"/>
      <c r="I27" s="20"/>
      <c r="J27" s="20"/>
      <c r="K27" s="20"/>
      <c r="L27" s="20"/>
      <c r="M27" s="20"/>
      <c r="N27" s="20"/>
      <c r="O27" s="20"/>
      <c r="P27" s="20"/>
      <c r="Q27" s="20"/>
      <c r="R27" s="20"/>
      <c r="S27" s="20"/>
      <c r="T27" s="20"/>
      <c r="U27" s="20"/>
      <c r="V27" s="20"/>
      <c r="W27" s="20"/>
      <c r="X27" s="20"/>
      <c r="Y27" s="20"/>
      <c r="Z27" s="21"/>
      <c r="AA27" s="22"/>
    </row>
    <row r="28" spans="1:27" ht="13.5" x14ac:dyDescent="0.25">
      <c r="A28" s="10" t="s">
        <v>54</v>
      </c>
      <c r="B28" s="40" t="s">
        <v>32</v>
      </c>
      <c r="C28" s="18"/>
      <c r="D28" s="18"/>
      <c r="E28" s="19"/>
      <c r="F28" s="20"/>
      <c r="G28" s="20"/>
      <c r="H28" s="20"/>
      <c r="I28" s="20"/>
      <c r="J28" s="20"/>
      <c r="K28" s="20"/>
      <c r="L28" s="20"/>
      <c r="M28" s="20"/>
      <c r="N28" s="20"/>
      <c r="O28" s="20"/>
      <c r="P28" s="20"/>
      <c r="Q28" s="20"/>
      <c r="R28" s="20"/>
      <c r="S28" s="20"/>
      <c r="T28" s="20"/>
      <c r="U28" s="20"/>
      <c r="V28" s="20"/>
      <c r="W28" s="20"/>
      <c r="X28" s="20"/>
      <c r="Y28" s="20"/>
      <c r="Z28" s="21"/>
      <c r="AA28" s="22"/>
    </row>
    <row r="29" spans="1:27" ht="13.5" x14ac:dyDescent="0.25">
      <c r="A29" s="23" t="s">
        <v>55</v>
      </c>
      <c r="B29" s="17" t="s">
        <v>32</v>
      </c>
      <c r="C29" s="18"/>
      <c r="D29" s="18"/>
      <c r="E29" s="19"/>
      <c r="F29" s="20"/>
      <c r="G29" s="20"/>
      <c r="H29" s="20"/>
      <c r="I29" s="20"/>
      <c r="J29" s="20"/>
      <c r="K29" s="20"/>
      <c r="L29" s="20"/>
      <c r="M29" s="20"/>
      <c r="N29" s="20"/>
      <c r="O29" s="20"/>
      <c r="P29" s="20"/>
      <c r="Q29" s="20"/>
      <c r="R29" s="20"/>
      <c r="S29" s="20"/>
      <c r="T29" s="20"/>
      <c r="U29" s="20"/>
      <c r="V29" s="20"/>
      <c r="W29" s="20"/>
      <c r="X29" s="20"/>
      <c r="Y29" s="20"/>
      <c r="Z29" s="21"/>
      <c r="AA29" s="22"/>
    </row>
    <row r="30" spans="1:27" ht="13.5" x14ac:dyDescent="0.25">
      <c r="A30" s="23" t="s">
        <v>56</v>
      </c>
      <c r="B30" s="17" t="s">
        <v>32</v>
      </c>
      <c r="C30" s="18"/>
      <c r="D30" s="18"/>
      <c r="E30" s="19"/>
      <c r="F30" s="20"/>
      <c r="G30" s="20"/>
      <c r="H30" s="20"/>
      <c r="I30" s="20"/>
      <c r="J30" s="20"/>
      <c r="K30" s="20"/>
      <c r="L30" s="20"/>
      <c r="M30" s="20"/>
      <c r="N30" s="20"/>
      <c r="O30" s="20"/>
      <c r="P30" s="20"/>
      <c r="Q30" s="20"/>
      <c r="R30" s="20"/>
      <c r="S30" s="20"/>
      <c r="T30" s="20"/>
      <c r="U30" s="20"/>
      <c r="V30" s="20"/>
      <c r="W30" s="20"/>
      <c r="X30" s="20"/>
      <c r="Y30" s="20"/>
      <c r="Z30" s="21"/>
      <c r="AA30" s="22"/>
    </row>
    <row r="31" spans="1:27" ht="13.5" x14ac:dyDescent="0.25">
      <c r="A31" s="23" t="s">
        <v>57</v>
      </c>
      <c r="B31" s="17" t="s">
        <v>32</v>
      </c>
      <c r="C31" s="18"/>
      <c r="D31" s="18"/>
      <c r="E31" s="19"/>
      <c r="F31" s="20"/>
      <c r="G31" s="20"/>
      <c r="H31" s="20"/>
      <c r="I31" s="20"/>
      <c r="J31" s="20"/>
      <c r="K31" s="20"/>
      <c r="L31" s="20"/>
      <c r="M31" s="20"/>
      <c r="N31" s="20"/>
      <c r="O31" s="20"/>
      <c r="P31" s="20"/>
      <c r="Q31" s="20"/>
      <c r="R31" s="20"/>
      <c r="S31" s="20"/>
      <c r="T31" s="20"/>
      <c r="U31" s="20"/>
      <c r="V31" s="20"/>
      <c r="W31" s="20"/>
      <c r="X31" s="20"/>
      <c r="Y31" s="20"/>
      <c r="Z31" s="21"/>
      <c r="AA31" s="22"/>
    </row>
    <row r="32" spans="1:27" ht="13.5" x14ac:dyDescent="0.25">
      <c r="A32" s="23" t="s">
        <v>58</v>
      </c>
      <c r="B32" s="17" t="s">
        <v>32</v>
      </c>
      <c r="C32" s="18"/>
      <c r="D32" s="18"/>
      <c r="E32" s="19"/>
      <c r="F32" s="20"/>
      <c r="G32" s="20"/>
      <c r="H32" s="20"/>
      <c r="I32" s="20"/>
      <c r="J32" s="20"/>
      <c r="K32" s="20"/>
      <c r="L32" s="20"/>
      <c r="M32" s="20"/>
      <c r="N32" s="20"/>
      <c r="O32" s="20"/>
      <c r="P32" s="20"/>
      <c r="Q32" s="20"/>
      <c r="R32" s="20"/>
      <c r="S32" s="20"/>
      <c r="T32" s="20"/>
      <c r="U32" s="20"/>
      <c r="V32" s="20"/>
      <c r="W32" s="20"/>
      <c r="X32" s="20"/>
      <c r="Y32" s="20"/>
      <c r="Z32" s="21"/>
      <c r="AA32" s="22"/>
    </row>
    <row r="33" spans="1:27" ht="13.5" x14ac:dyDescent="0.25">
      <c r="A33" s="23" t="s">
        <v>59</v>
      </c>
      <c r="B33" s="17" t="s">
        <v>32</v>
      </c>
      <c r="C33" s="18"/>
      <c r="D33" s="18"/>
      <c r="E33" s="19"/>
      <c r="F33" s="20"/>
      <c r="G33" s="20"/>
      <c r="H33" s="20"/>
      <c r="I33" s="20"/>
      <c r="J33" s="20"/>
      <c r="K33" s="20"/>
      <c r="L33" s="20"/>
      <c r="M33" s="20"/>
      <c r="N33" s="20"/>
      <c r="O33" s="20"/>
      <c r="P33" s="20"/>
      <c r="Q33" s="20"/>
      <c r="R33" s="20"/>
      <c r="S33" s="20"/>
      <c r="T33" s="20"/>
      <c r="U33" s="20"/>
      <c r="V33" s="20"/>
      <c r="W33" s="20"/>
      <c r="X33" s="20"/>
      <c r="Y33" s="20"/>
      <c r="Z33" s="21"/>
      <c r="AA33" s="22"/>
    </row>
    <row r="34" spans="1:27" ht="13.5" x14ac:dyDescent="0.25">
      <c r="A34" s="27" t="s">
        <v>60</v>
      </c>
      <c r="B34" s="28" t="s">
        <v>32</v>
      </c>
      <c r="C34" s="29">
        <f t="shared" ref="C34:Y34" si="3">SUM(C29:C33)</f>
        <v>0</v>
      </c>
      <c r="D34" s="29">
        <f>SUM(D29:D33)</f>
        <v>0</v>
      </c>
      <c r="E34" s="30">
        <f t="shared" si="3"/>
        <v>0</v>
      </c>
      <c r="F34" s="31">
        <f t="shared" si="3"/>
        <v>0</v>
      </c>
      <c r="G34" s="31">
        <f t="shared" si="3"/>
        <v>0</v>
      </c>
      <c r="H34" s="31">
        <f t="shared" si="3"/>
        <v>0</v>
      </c>
      <c r="I34" s="31">
        <f t="shared" si="3"/>
        <v>0</v>
      </c>
      <c r="J34" s="31">
        <f t="shared" si="3"/>
        <v>0</v>
      </c>
      <c r="K34" s="31">
        <f t="shared" si="3"/>
        <v>0</v>
      </c>
      <c r="L34" s="31">
        <f t="shared" si="3"/>
        <v>0</v>
      </c>
      <c r="M34" s="31">
        <f t="shared" si="3"/>
        <v>0</v>
      </c>
      <c r="N34" s="31">
        <f t="shared" si="3"/>
        <v>0</v>
      </c>
      <c r="O34" s="31">
        <f t="shared" si="3"/>
        <v>0</v>
      </c>
      <c r="P34" s="31">
        <f t="shared" si="3"/>
        <v>0</v>
      </c>
      <c r="Q34" s="31">
        <f t="shared" si="3"/>
        <v>0</v>
      </c>
      <c r="R34" s="31">
        <f t="shared" si="3"/>
        <v>0</v>
      </c>
      <c r="S34" s="31">
        <f t="shared" si="3"/>
        <v>0</v>
      </c>
      <c r="T34" s="31">
        <f t="shared" si="3"/>
        <v>0</v>
      </c>
      <c r="U34" s="31">
        <f t="shared" si="3"/>
        <v>0</v>
      </c>
      <c r="V34" s="31">
        <f t="shared" si="3"/>
        <v>0</v>
      </c>
      <c r="W34" s="31">
        <f t="shared" si="3"/>
        <v>0</v>
      </c>
      <c r="X34" s="31">
        <f t="shared" si="3"/>
        <v>0</v>
      </c>
      <c r="Y34" s="31">
        <f t="shared" si="3"/>
        <v>0</v>
      </c>
      <c r="Z34" s="32">
        <f>+IF(X34&lt;&gt;0,+(Y34/X34)*100,0)</f>
        <v>0</v>
      </c>
      <c r="AA34" s="33">
        <f>SUM(AA29:AA33)</f>
        <v>0</v>
      </c>
    </row>
    <row r="35" spans="1:27" ht="5.0999999999999996" customHeight="1" x14ac:dyDescent="0.25">
      <c r="A35" s="34" t="s">
        <v>41</v>
      </c>
      <c r="B35" s="17"/>
      <c r="C35" s="18"/>
      <c r="D35" s="18"/>
      <c r="E35" s="19"/>
      <c r="F35" s="20"/>
      <c r="G35" s="20"/>
      <c r="H35" s="20"/>
      <c r="I35" s="20"/>
      <c r="J35" s="20"/>
      <c r="K35" s="20"/>
      <c r="L35" s="20"/>
      <c r="M35" s="20"/>
      <c r="N35" s="20"/>
      <c r="O35" s="20"/>
      <c r="P35" s="20"/>
      <c r="Q35" s="20"/>
      <c r="R35" s="20"/>
      <c r="S35" s="20"/>
      <c r="T35" s="20"/>
      <c r="U35" s="20"/>
      <c r="V35" s="20"/>
      <c r="W35" s="20"/>
      <c r="X35" s="20"/>
      <c r="Y35" s="20"/>
      <c r="Z35" s="21"/>
      <c r="AA35" s="22"/>
    </row>
    <row r="36" spans="1:27" ht="13.5" x14ac:dyDescent="0.25">
      <c r="A36" s="10" t="s">
        <v>61</v>
      </c>
      <c r="B36" s="17" t="s">
        <v>32</v>
      </c>
      <c r="C36" s="18"/>
      <c r="D36" s="18"/>
      <c r="E36" s="19"/>
      <c r="F36" s="20"/>
      <c r="G36" s="20"/>
      <c r="H36" s="20"/>
      <c r="I36" s="20"/>
      <c r="J36" s="20"/>
      <c r="K36" s="20"/>
      <c r="L36" s="20"/>
      <c r="M36" s="20"/>
      <c r="N36" s="20"/>
      <c r="O36" s="20"/>
      <c r="P36" s="20"/>
      <c r="Q36" s="20"/>
      <c r="R36" s="20"/>
      <c r="S36" s="20"/>
      <c r="T36" s="20"/>
      <c r="U36" s="20"/>
      <c r="V36" s="20"/>
      <c r="W36" s="20"/>
      <c r="X36" s="20"/>
      <c r="Y36" s="20"/>
      <c r="Z36" s="21"/>
      <c r="AA36" s="22"/>
    </row>
    <row r="37" spans="1:27" ht="13.5" x14ac:dyDescent="0.25">
      <c r="A37" s="23" t="s">
        <v>62</v>
      </c>
      <c r="B37" s="17" t="s">
        <v>32</v>
      </c>
      <c r="C37" s="18"/>
      <c r="D37" s="18"/>
      <c r="E37" s="19"/>
      <c r="F37" s="20"/>
      <c r="G37" s="20"/>
      <c r="H37" s="20"/>
      <c r="I37" s="20"/>
      <c r="J37" s="20"/>
      <c r="K37" s="20"/>
      <c r="L37" s="20"/>
      <c r="M37" s="20"/>
      <c r="N37" s="20"/>
      <c r="O37" s="20"/>
      <c r="P37" s="20"/>
      <c r="Q37" s="20"/>
      <c r="R37" s="20"/>
      <c r="S37" s="20"/>
      <c r="T37" s="20"/>
      <c r="U37" s="20"/>
      <c r="V37" s="20"/>
      <c r="W37" s="20"/>
      <c r="X37" s="20"/>
      <c r="Y37" s="20"/>
      <c r="Z37" s="21"/>
      <c r="AA37" s="22"/>
    </row>
    <row r="38" spans="1:27" ht="13.5" x14ac:dyDescent="0.25">
      <c r="A38" s="23" t="s">
        <v>59</v>
      </c>
      <c r="B38" s="17" t="s">
        <v>32</v>
      </c>
      <c r="C38" s="18"/>
      <c r="D38" s="18"/>
      <c r="E38" s="19"/>
      <c r="F38" s="20"/>
      <c r="G38" s="20"/>
      <c r="H38" s="20"/>
      <c r="I38" s="20"/>
      <c r="J38" s="20"/>
      <c r="K38" s="20"/>
      <c r="L38" s="20"/>
      <c r="M38" s="20"/>
      <c r="N38" s="20"/>
      <c r="O38" s="20"/>
      <c r="P38" s="20"/>
      <c r="Q38" s="20"/>
      <c r="R38" s="20"/>
      <c r="S38" s="20"/>
      <c r="T38" s="20"/>
      <c r="U38" s="20"/>
      <c r="V38" s="20"/>
      <c r="W38" s="20"/>
      <c r="X38" s="20"/>
      <c r="Y38" s="20"/>
      <c r="Z38" s="21"/>
      <c r="AA38" s="22"/>
    </row>
    <row r="39" spans="1:27" ht="13.5" x14ac:dyDescent="0.25">
      <c r="A39" s="27" t="s">
        <v>63</v>
      </c>
      <c r="B39" s="35" t="s">
        <v>32</v>
      </c>
      <c r="C39" s="29">
        <f t="shared" ref="C39:Y39" si="4">SUM(C37:C38)</f>
        <v>0</v>
      </c>
      <c r="D39" s="29">
        <f>SUM(D37:D38)</f>
        <v>0</v>
      </c>
      <c r="E39" s="36">
        <f t="shared" si="4"/>
        <v>0</v>
      </c>
      <c r="F39" s="37">
        <f t="shared" si="4"/>
        <v>0</v>
      </c>
      <c r="G39" s="37">
        <f t="shared" si="4"/>
        <v>0</v>
      </c>
      <c r="H39" s="37">
        <f t="shared" si="4"/>
        <v>0</v>
      </c>
      <c r="I39" s="37">
        <f t="shared" si="4"/>
        <v>0</v>
      </c>
      <c r="J39" s="37">
        <f t="shared" si="4"/>
        <v>0</v>
      </c>
      <c r="K39" s="37">
        <f t="shared" si="4"/>
        <v>0</v>
      </c>
      <c r="L39" s="37">
        <f t="shared" si="4"/>
        <v>0</v>
      </c>
      <c r="M39" s="37">
        <f t="shared" si="4"/>
        <v>0</v>
      </c>
      <c r="N39" s="37">
        <f t="shared" si="4"/>
        <v>0</v>
      </c>
      <c r="O39" s="37">
        <f t="shared" si="4"/>
        <v>0</v>
      </c>
      <c r="P39" s="37">
        <f t="shared" si="4"/>
        <v>0</v>
      </c>
      <c r="Q39" s="37">
        <f t="shared" si="4"/>
        <v>0</v>
      </c>
      <c r="R39" s="37">
        <f t="shared" si="4"/>
        <v>0</v>
      </c>
      <c r="S39" s="37">
        <f t="shared" si="4"/>
        <v>0</v>
      </c>
      <c r="T39" s="37">
        <f t="shared" si="4"/>
        <v>0</v>
      </c>
      <c r="U39" s="37">
        <f t="shared" si="4"/>
        <v>0</v>
      </c>
      <c r="V39" s="37">
        <f t="shared" si="4"/>
        <v>0</v>
      </c>
      <c r="W39" s="37">
        <f t="shared" si="4"/>
        <v>0</v>
      </c>
      <c r="X39" s="37">
        <f t="shared" si="4"/>
        <v>0</v>
      </c>
      <c r="Y39" s="37">
        <f t="shared" si="4"/>
        <v>0</v>
      </c>
      <c r="Z39" s="38">
        <f>+IF(X39&lt;&gt;0,+(Y39/X39)*100,0)</f>
        <v>0</v>
      </c>
      <c r="AA39" s="39">
        <f>SUM(AA37:AA38)</f>
        <v>0</v>
      </c>
    </row>
    <row r="40" spans="1:27" ht="13.5" x14ac:dyDescent="0.25">
      <c r="A40" s="27" t="s">
        <v>64</v>
      </c>
      <c r="B40" s="28" t="s">
        <v>32</v>
      </c>
      <c r="C40" s="29">
        <f t="shared" ref="C40:Y40" si="5">+C34+C39</f>
        <v>0</v>
      </c>
      <c r="D40" s="29">
        <f>+D34+D39</f>
        <v>0</v>
      </c>
      <c r="E40" s="30">
        <f t="shared" si="5"/>
        <v>0</v>
      </c>
      <c r="F40" s="31">
        <f t="shared" si="5"/>
        <v>0</v>
      </c>
      <c r="G40" s="31">
        <f t="shared" si="5"/>
        <v>0</v>
      </c>
      <c r="H40" s="31">
        <f t="shared" si="5"/>
        <v>0</v>
      </c>
      <c r="I40" s="31">
        <f t="shared" si="5"/>
        <v>0</v>
      </c>
      <c r="J40" s="31">
        <f t="shared" si="5"/>
        <v>0</v>
      </c>
      <c r="K40" s="31">
        <f t="shared" si="5"/>
        <v>0</v>
      </c>
      <c r="L40" s="31">
        <f t="shared" si="5"/>
        <v>0</v>
      </c>
      <c r="M40" s="31">
        <f t="shared" si="5"/>
        <v>0</v>
      </c>
      <c r="N40" s="31">
        <f t="shared" si="5"/>
        <v>0</v>
      </c>
      <c r="O40" s="31">
        <f t="shared" si="5"/>
        <v>0</v>
      </c>
      <c r="P40" s="31">
        <f t="shared" si="5"/>
        <v>0</v>
      </c>
      <c r="Q40" s="31">
        <f t="shared" si="5"/>
        <v>0</v>
      </c>
      <c r="R40" s="31">
        <f t="shared" si="5"/>
        <v>0</v>
      </c>
      <c r="S40" s="31">
        <f t="shared" si="5"/>
        <v>0</v>
      </c>
      <c r="T40" s="31">
        <f t="shared" si="5"/>
        <v>0</v>
      </c>
      <c r="U40" s="31">
        <f t="shared" si="5"/>
        <v>0</v>
      </c>
      <c r="V40" s="31">
        <f t="shared" si="5"/>
        <v>0</v>
      </c>
      <c r="W40" s="31">
        <f t="shared" si="5"/>
        <v>0</v>
      </c>
      <c r="X40" s="31">
        <f t="shared" si="5"/>
        <v>0</v>
      </c>
      <c r="Y40" s="31">
        <f t="shared" si="5"/>
        <v>0</v>
      </c>
      <c r="Z40" s="32">
        <f>+IF(X40&lt;&gt;0,+(Y40/X40)*100,0)</f>
        <v>0</v>
      </c>
      <c r="AA40" s="33">
        <f>+AA34+AA39</f>
        <v>0</v>
      </c>
    </row>
    <row r="41" spans="1:27" ht="5.0999999999999996" customHeight="1" x14ac:dyDescent="0.25">
      <c r="A41" s="34" t="s">
        <v>41</v>
      </c>
      <c r="B41" s="17"/>
      <c r="C41" s="18"/>
      <c r="D41" s="18"/>
      <c r="E41" s="19"/>
      <c r="F41" s="20"/>
      <c r="G41" s="20"/>
      <c r="H41" s="20"/>
      <c r="I41" s="20"/>
      <c r="J41" s="20"/>
      <c r="K41" s="20"/>
      <c r="L41" s="20"/>
      <c r="M41" s="20"/>
      <c r="N41" s="20"/>
      <c r="O41" s="20"/>
      <c r="P41" s="20"/>
      <c r="Q41" s="20"/>
      <c r="R41" s="20"/>
      <c r="S41" s="20"/>
      <c r="T41" s="20"/>
      <c r="U41" s="20"/>
      <c r="V41" s="20"/>
      <c r="W41" s="20"/>
      <c r="X41" s="20"/>
      <c r="Y41" s="20"/>
      <c r="Z41" s="21"/>
      <c r="AA41" s="22"/>
    </row>
    <row r="42" spans="1:27" ht="13.5" x14ac:dyDescent="0.25">
      <c r="A42" s="41" t="s">
        <v>65</v>
      </c>
      <c r="B42" s="42" t="s">
        <v>66</v>
      </c>
      <c r="C42" s="43">
        <f t="shared" ref="C42:Y42" si="6">+C25-C40</f>
        <v>0</v>
      </c>
      <c r="D42" s="43">
        <f>+D25-D40</f>
        <v>0</v>
      </c>
      <c r="E42" s="44">
        <f t="shared" si="6"/>
        <v>0</v>
      </c>
      <c r="F42" s="45">
        <f t="shared" si="6"/>
        <v>0</v>
      </c>
      <c r="G42" s="45">
        <f t="shared" si="6"/>
        <v>0</v>
      </c>
      <c r="H42" s="45">
        <f t="shared" si="6"/>
        <v>0</v>
      </c>
      <c r="I42" s="45">
        <f t="shared" si="6"/>
        <v>0</v>
      </c>
      <c r="J42" s="45">
        <f t="shared" si="6"/>
        <v>0</v>
      </c>
      <c r="K42" s="45">
        <f t="shared" si="6"/>
        <v>0</v>
      </c>
      <c r="L42" s="45">
        <f t="shared" si="6"/>
        <v>0</v>
      </c>
      <c r="M42" s="45">
        <f t="shared" si="6"/>
        <v>0</v>
      </c>
      <c r="N42" s="45">
        <f t="shared" si="6"/>
        <v>0</v>
      </c>
      <c r="O42" s="45">
        <f t="shared" si="6"/>
        <v>0</v>
      </c>
      <c r="P42" s="45">
        <f t="shared" si="6"/>
        <v>0</v>
      </c>
      <c r="Q42" s="45">
        <f t="shared" si="6"/>
        <v>0</v>
      </c>
      <c r="R42" s="45">
        <f t="shared" si="6"/>
        <v>0</v>
      </c>
      <c r="S42" s="45">
        <f t="shared" si="6"/>
        <v>0</v>
      </c>
      <c r="T42" s="45">
        <f t="shared" si="6"/>
        <v>0</v>
      </c>
      <c r="U42" s="45">
        <f t="shared" si="6"/>
        <v>0</v>
      </c>
      <c r="V42" s="45">
        <f t="shared" si="6"/>
        <v>0</v>
      </c>
      <c r="W42" s="45">
        <f t="shared" si="6"/>
        <v>0</v>
      </c>
      <c r="X42" s="45">
        <f t="shared" si="6"/>
        <v>0</v>
      </c>
      <c r="Y42" s="45">
        <f t="shared" si="6"/>
        <v>0</v>
      </c>
      <c r="Z42" s="46">
        <f>+IF(X42&lt;&gt;0,+(Y42/X42)*100,0)</f>
        <v>0</v>
      </c>
      <c r="AA42" s="47">
        <f>+AA25-AA40</f>
        <v>0</v>
      </c>
    </row>
    <row r="43" spans="1:27" ht="5.0999999999999996" customHeight="1" x14ac:dyDescent="0.25">
      <c r="A43" s="34" t="s">
        <v>41</v>
      </c>
      <c r="B43" s="17"/>
      <c r="C43" s="18"/>
      <c r="D43" s="18"/>
      <c r="E43" s="19"/>
      <c r="F43" s="20"/>
      <c r="G43" s="20"/>
      <c r="H43" s="20"/>
      <c r="I43" s="20"/>
      <c r="J43" s="20"/>
      <c r="K43" s="20"/>
      <c r="L43" s="20"/>
      <c r="M43" s="20"/>
      <c r="N43" s="20"/>
      <c r="O43" s="20"/>
      <c r="P43" s="20"/>
      <c r="Q43" s="20"/>
      <c r="R43" s="20"/>
      <c r="S43" s="20"/>
      <c r="T43" s="20"/>
      <c r="U43" s="20"/>
      <c r="V43" s="20"/>
      <c r="W43" s="20"/>
      <c r="X43" s="20"/>
      <c r="Y43" s="20"/>
      <c r="Z43" s="48"/>
      <c r="AA43" s="22"/>
    </row>
    <row r="44" spans="1:27" ht="13.5" x14ac:dyDescent="0.25">
      <c r="A44" s="10" t="s">
        <v>67</v>
      </c>
      <c r="B44" s="17" t="s">
        <v>32</v>
      </c>
      <c r="C44" s="18"/>
      <c r="D44" s="18"/>
      <c r="E44" s="19"/>
      <c r="F44" s="20"/>
      <c r="G44" s="20"/>
      <c r="H44" s="20"/>
      <c r="I44" s="20"/>
      <c r="J44" s="20"/>
      <c r="K44" s="20"/>
      <c r="L44" s="20"/>
      <c r="M44" s="20"/>
      <c r="N44" s="20"/>
      <c r="O44" s="20"/>
      <c r="P44" s="20"/>
      <c r="Q44" s="20"/>
      <c r="R44" s="20"/>
      <c r="S44" s="20"/>
      <c r="T44" s="20"/>
      <c r="U44" s="20"/>
      <c r="V44" s="20"/>
      <c r="W44" s="20"/>
      <c r="X44" s="20"/>
      <c r="Y44" s="20"/>
      <c r="Z44" s="48"/>
      <c r="AA44" s="22"/>
    </row>
    <row r="45" spans="1:27" ht="13.5" x14ac:dyDescent="0.25">
      <c r="A45" s="23" t="s">
        <v>68</v>
      </c>
      <c r="B45" s="17" t="s">
        <v>32</v>
      </c>
      <c r="C45" s="18"/>
      <c r="D45" s="18"/>
      <c r="E45" s="19"/>
      <c r="F45" s="20"/>
      <c r="G45" s="20"/>
      <c r="H45" s="20"/>
      <c r="I45" s="20"/>
      <c r="J45" s="20"/>
      <c r="K45" s="20"/>
      <c r="L45" s="20"/>
      <c r="M45" s="20"/>
      <c r="N45" s="20"/>
      <c r="O45" s="20"/>
      <c r="P45" s="20"/>
      <c r="Q45" s="20"/>
      <c r="R45" s="20"/>
      <c r="S45" s="20"/>
      <c r="T45" s="20"/>
      <c r="U45" s="20"/>
      <c r="V45" s="20"/>
      <c r="W45" s="20"/>
      <c r="X45" s="20"/>
      <c r="Y45" s="20"/>
      <c r="Z45" s="48"/>
      <c r="AA45" s="22"/>
    </row>
    <row r="46" spans="1:27" ht="13.5" x14ac:dyDescent="0.25">
      <c r="A46" s="23" t="s">
        <v>69</v>
      </c>
      <c r="B46" s="17" t="s">
        <v>32</v>
      </c>
      <c r="C46" s="18"/>
      <c r="D46" s="18"/>
      <c r="E46" s="19"/>
      <c r="F46" s="20"/>
      <c r="G46" s="20"/>
      <c r="H46" s="20"/>
      <c r="I46" s="20"/>
      <c r="J46" s="20"/>
      <c r="K46" s="20"/>
      <c r="L46" s="20"/>
      <c r="M46" s="20"/>
      <c r="N46" s="20"/>
      <c r="O46" s="20"/>
      <c r="P46" s="20"/>
      <c r="Q46" s="20"/>
      <c r="R46" s="20"/>
      <c r="S46" s="20"/>
      <c r="T46" s="20"/>
      <c r="U46" s="20"/>
      <c r="V46" s="20"/>
      <c r="W46" s="20"/>
      <c r="X46" s="20"/>
      <c r="Y46" s="20"/>
      <c r="Z46" s="48"/>
      <c r="AA46" s="22"/>
    </row>
    <row r="47" spans="1:27" ht="14.45" customHeight="1" x14ac:dyDescent="0.25">
      <c r="A47" s="23" t="s">
        <v>41</v>
      </c>
      <c r="B47" s="17"/>
      <c r="C47" s="18"/>
      <c r="D47" s="18"/>
      <c r="E47" s="19"/>
      <c r="F47" s="20"/>
      <c r="G47" s="20"/>
      <c r="H47" s="20"/>
      <c r="I47" s="20"/>
      <c r="J47" s="20"/>
      <c r="K47" s="20"/>
      <c r="L47" s="20"/>
      <c r="M47" s="20"/>
      <c r="N47" s="20"/>
      <c r="O47" s="20"/>
      <c r="P47" s="20"/>
      <c r="Q47" s="20"/>
      <c r="R47" s="20"/>
      <c r="S47" s="20"/>
      <c r="T47" s="20"/>
      <c r="U47" s="20"/>
      <c r="V47" s="20"/>
      <c r="W47" s="20"/>
      <c r="X47" s="20"/>
      <c r="Y47" s="20"/>
      <c r="Z47" s="48"/>
      <c r="AA47" s="22"/>
    </row>
    <row r="48" spans="1:27" ht="13.5" x14ac:dyDescent="0.25">
      <c r="A48" s="49" t="s">
        <v>70</v>
      </c>
      <c r="B48" s="50" t="s">
        <v>66</v>
      </c>
      <c r="C48" s="51">
        <f t="shared" ref="C48:Y48" si="7">SUM(C45:C47)</f>
        <v>0</v>
      </c>
      <c r="D48" s="51">
        <f>SUM(D45:D47)</f>
        <v>0</v>
      </c>
      <c r="E48" s="52">
        <f t="shared" si="7"/>
        <v>0</v>
      </c>
      <c r="F48" s="53">
        <f t="shared" si="7"/>
        <v>0</v>
      </c>
      <c r="G48" s="53">
        <f t="shared" si="7"/>
        <v>0</v>
      </c>
      <c r="H48" s="53">
        <f t="shared" si="7"/>
        <v>0</v>
      </c>
      <c r="I48" s="53">
        <f t="shared" si="7"/>
        <v>0</v>
      </c>
      <c r="J48" s="53">
        <f t="shared" si="7"/>
        <v>0</v>
      </c>
      <c r="K48" s="53">
        <f t="shared" si="7"/>
        <v>0</v>
      </c>
      <c r="L48" s="53">
        <f t="shared" si="7"/>
        <v>0</v>
      </c>
      <c r="M48" s="53">
        <f t="shared" si="7"/>
        <v>0</v>
      </c>
      <c r="N48" s="53">
        <f t="shared" si="7"/>
        <v>0</v>
      </c>
      <c r="O48" s="53">
        <f t="shared" si="7"/>
        <v>0</v>
      </c>
      <c r="P48" s="53">
        <f t="shared" si="7"/>
        <v>0</v>
      </c>
      <c r="Q48" s="53">
        <f t="shared" si="7"/>
        <v>0</v>
      </c>
      <c r="R48" s="53">
        <f t="shared" si="7"/>
        <v>0</v>
      </c>
      <c r="S48" s="53">
        <f t="shared" si="7"/>
        <v>0</v>
      </c>
      <c r="T48" s="53">
        <f t="shared" si="7"/>
        <v>0</v>
      </c>
      <c r="U48" s="53">
        <f t="shared" si="7"/>
        <v>0</v>
      </c>
      <c r="V48" s="53">
        <f t="shared" si="7"/>
        <v>0</v>
      </c>
      <c r="W48" s="53">
        <f t="shared" si="7"/>
        <v>0</v>
      </c>
      <c r="X48" s="53">
        <f t="shared" si="7"/>
        <v>0</v>
      </c>
      <c r="Y48" s="53">
        <f t="shared" si="7"/>
        <v>0</v>
      </c>
      <c r="Z48" s="54">
        <f>+IF(X48&lt;&gt;0,+(Y48/X48)*100,0)</f>
        <v>0</v>
      </c>
      <c r="AA48" s="55">
        <f>SUM(AA45:AA47)</f>
        <v>0</v>
      </c>
    </row>
    <row r="49" spans="1:27" ht="13.5" x14ac:dyDescent="0.25">
      <c r="A49" s="56" t="s">
        <v>328</v>
      </c>
      <c r="B49" s="57"/>
      <c r="C49" s="58"/>
      <c r="D49" s="58"/>
      <c r="E49" s="58"/>
      <c r="F49" s="58"/>
      <c r="G49" s="58"/>
      <c r="H49" s="59"/>
      <c r="I49" s="59"/>
      <c r="J49" s="59"/>
      <c r="K49" s="59"/>
      <c r="L49" s="59"/>
      <c r="M49" s="59"/>
      <c r="N49" s="59"/>
      <c r="O49" s="59"/>
      <c r="P49" s="59"/>
      <c r="Q49" s="59"/>
      <c r="R49" s="59"/>
      <c r="S49" s="59"/>
      <c r="T49" s="59"/>
      <c r="U49" s="59"/>
      <c r="V49" s="59"/>
      <c r="W49" s="59"/>
      <c r="X49" s="59"/>
      <c r="Y49" s="59"/>
      <c r="Z49" s="59"/>
      <c r="AA49" s="59"/>
    </row>
    <row r="50" spans="1:27" ht="13.5" x14ac:dyDescent="0.25">
      <c r="A50" s="60" t="s">
        <v>329</v>
      </c>
      <c r="B50" s="60"/>
      <c r="C50" s="60"/>
      <c r="D50" s="60"/>
      <c r="E50" s="60"/>
      <c r="F50" s="60"/>
      <c r="G50" s="60"/>
      <c r="H50" s="59"/>
      <c r="I50" s="59"/>
      <c r="J50" s="59"/>
      <c r="K50" s="59"/>
      <c r="L50" s="59"/>
      <c r="M50" s="59"/>
      <c r="N50" s="59"/>
      <c r="O50" s="59"/>
      <c r="P50" s="59"/>
      <c r="Q50" s="59"/>
      <c r="R50" s="59"/>
      <c r="S50" s="59"/>
      <c r="T50" s="59"/>
      <c r="U50" s="59"/>
      <c r="V50" s="59"/>
      <c r="W50" s="59"/>
      <c r="X50" s="59"/>
      <c r="Y50" s="59"/>
      <c r="Z50" s="59"/>
      <c r="AA50" s="59"/>
    </row>
    <row r="51" spans="1:27" ht="13.5" x14ac:dyDescent="0.25">
      <c r="A51" s="61" t="s">
        <v>330</v>
      </c>
      <c r="B51" s="62"/>
      <c r="C51" s="63"/>
      <c r="D51" s="63"/>
      <c r="E51" s="63"/>
      <c r="F51" s="63"/>
      <c r="G51" s="63"/>
      <c r="H51" s="59"/>
      <c r="I51" s="59"/>
      <c r="J51" s="59"/>
      <c r="K51" s="59"/>
      <c r="L51" s="59"/>
      <c r="M51" s="59"/>
      <c r="N51" s="59"/>
      <c r="O51" s="59"/>
      <c r="P51" s="59"/>
      <c r="Q51" s="59"/>
      <c r="R51" s="59"/>
      <c r="S51" s="59"/>
      <c r="T51" s="59"/>
      <c r="U51" s="59"/>
      <c r="V51" s="59"/>
      <c r="W51" s="59"/>
      <c r="X51" s="59"/>
      <c r="Y51" s="59"/>
      <c r="Z51" s="59"/>
      <c r="AA51" s="59"/>
    </row>
    <row r="52" spans="1:27" ht="13.5" x14ac:dyDescent="0.25">
      <c r="A52" s="59"/>
      <c r="B52" s="59"/>
      <c r="C52" s="59"/>
      <c r="D52" s="59"/>
      <c r="E52" s="59"/>
      <c r="F52" s="59"/>
      <c r="G52" s="59"/>
      <c r="H52" s="59"/>
      <c r="I52" s="59"/>
      <c r="J52" s="59"/>
      <c r="K52" s="59"/>
      <c r="L52" s="59"/>
      <c r="M52" s="59"/>
      <c r="N52" s="59"/>
      <c r="O52" s="59"/>
      <c r="P52" s="59"/>
      <c r="Q52" s="59"/>
      <c r="R52" s="59"/>
      <c r="S52" s="59"/>
      <c r="T52" s="59"/>
      <c r="U52" s="59"/>
      <c r="V52" s="59"/>
      <c r="W52" s="59"/>
      <c r="X52" s="59"/>
      <c r="Y52" s="59"/>
      <c r="Z52" s="59"/>
      <c r="AA52" s="59"/>
    </row>
    <row r="53" spans="1:27" ht="13.5" x14ac:dyDescent="0.25">
      <c r="A53" s="59"/>
      <c r="B53" s="59"/>
      <c r="C53" s="59"/>
      <c r="D53" s="59"/>
      <c r="E53" s="59"/>
      <c r="F53" s="59"/>
      <c r="G53" s="59"/>
      <c r="H53" s="59"/>
      <c r="I53" s="59"/>
      <c r="J53" s="59"/>
      <c r="K53" s="59"/>
      <c r="L53" s="59"/>
      <c r="M53" s="59"/>
      <c r="N53" s="59"/>
      <c r="O53" s="59"/>
      <c r="P53" s="59"/>
      <c r="Q53" s="59"/>
      <c r="R53" s="59"/>
      <c r="S53" s="59"/>
      <c r="T53" s="59"/>
      <c r="U53" s="59"/>
      <c r="V53" s="59"/>
      <c r="W53" s="59"/>
      <c r="X53" s="59"/>
      <c r="Y53" s="59"/>
      <c r="Z53" s="59"/>
      <c r="AA53" s="59"/>
    </row>
    <row r="54" spans="1:27" ht="13.5" x14ac:dyDescent="0.25">
      <c r="A54" s="59"/>
      <c r="B54" s="59"/>
      <c r="C54" s="59"/>
      <c r="D54" s="59"/>
      <c r="E54" s="59"/>
      <c r="F54" s="59"/>
      <c r="G54" s="59"/>
      <c r="H54" s="59"/>
      <c r="I54" s="59"/>
      <c r="J54" s="59"/>
      <c r="K54" s="59"/>
      <c r="L54" s="59"/>
      <c r="M54" s="59"/>
      <c r="N54" s="59"/>
      <c r="O54" s="59"/>
      <c r="P54" s="59"/>
      <c r="Q54" s="59"/>
      <c r="R54" s="59"/>
      <c r="S54" s="59"/>
      <c r="T54" s="59"/>
      <c r="U54" s="59"/>
      <c r="V54" s="59"/>
      <c r="W54" s="59"/>
      <c r="X54" s="59"/>
      <c r="Y54" s="59"/>
      <c r="Z54" s="59"/>
      <c r="AA54" s="59"/>
    </row>
  </sheetData>
  <mergeCells count="2">
    <mergeCell ref="A1:AA1"/>
    <mergeCell ref="E2:AA2"/>
  </mergeCells>
  <printOptions horizontalCentered="1"/>
  <pageMargins left="0.55118110236220497" right="0.22" top="0.59055118110236204" bottom="0.59055118110236204" header="0.31496062992126" footer="0.31496062992126"/>
  <pageSetup paperSize="9" orientation="landscape" r:id="rId1"/>
  <rowBreaks count="1" manualBreakCount="1">
    <brk id="48" max="16383" man="1"/>
  </rowBreaks>
</worksheet>
</file>

<file path=xl/worksheets/sheet9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AA54"/>
  <sheetViews>
    <sheetView showGridLines="0" workbookViewId="0">
      <selection activeCell="B2" sqref="B2"/>
    </sheetView>
  </sheetViews>
  <sheetFormatPr defaultRowHeight="12.75" x14ac:dyDescent="0.2"/>
  <cols>
    <col min="1" max="1" width="35.7109375" customWidth="1"/>
    <col min="2" max="2" width="3.42578125" bestFit="1" customWidth="1"/>
    <col min="3" max="3" width="9.7109375" customWidth="1"/>
    <col min="4" max="4" width="9.7109375" hidden="1" customWidth="1"/>
    <col min="5" max="6" width="9.7109375" customWidth="1"/>
    <col min="7" max="9" width="9.7109375" hidden="1" customWidth="1"/>
    <col min="10" max="10" width="9.7109375" customWidth="1"/>
    <col min="11" max="13" width="9.7109375" hidden="1" customWidth="1"/>
    <col min="14" max="14" width="9.7109375" customWidth="1"/>
    <col min="15" max="22" width="9.7109375" hidden="1" customWidth="1"/>
    <col min="23" max="27" width="9.7109375" customWidth="1"/>
  </cols>
  <sheetData>
    <row r="1" spans="1:27" ht="57.6" customHeight="1" x14ac:dyDescent="0.25">
      <c r="A1" s="64" t="s">
        <v>165</v>
      </c>
      <c r="B1" s="64"/>
      <c r="C1" s="64"/>
      <c r="D1" s="64"/>
      <c r="E1" s="64"/>
      <c r="F1" s="64"/>
      <c r="G1" s="64"/>
      <c r="H1" s="64"/>
      <c r="I1" s="64"/>
      <c r="J1" s="64"/>
      <c r="K1" s="64"/>
      <c r="L1" s="64"/>
      <c r="M1" s="64"/>
      <c r="N1" s="64"/>
      <c r="O1" s="64"/>
      <c r="P1" s="64"/>
      <c r="Q1" s="64"/>
      <c r="R1" s="64"/>
      <c r="S1" s="64"/>
      <c r="T1" s="64"/>
      <c r="U1" s="64"/>
      <c r="V1" s="64"/>
      <c r="W1" s="64"/>
      <c r="X1" s="64"/>
      <c r="Y1" s="64"/>
      <c r="Z1" s="64"/>
      <c r="AA1" s="64"/>
    </row>
    <row r="2" spans="1:27" ht="24.95" customHeight="1" x14ac:dyDescent="0.2">
      <c r="A2" s="2" t="s">
        <v>1</v>
      </c>
      <c r="B2" s="1" t="s">
        <v>331</v>
      </c>
      <c r="C2" s="3" t="s">
        <v>2</v>
      </c>
      <c r="D2" s="3" t="s">
        <v>3</v>
      </c>
      <c r="E2" s="65" t="s">
        <v>4</v>
      </c>
      <c r="F2" s="66"/>
      <c r="G2" s="66"/>
      <c r="H2" s="66"/>
      <c r="I2" s="66"/>
      <c r="J2" s="66"/>
      <c r="K2" s="66"/>
      <c r="L2" s="66"/>
      <c r="M2" s="66"/>
      <c r="N2" s="66"/>
      <c r="O2" s="66"/>
      <c r="P2" s="66"/>
      <c r="Q2" s="66"/>
      <c r="R2" s="66"/>
      <c r="S2" s="66"/>
      <c r="T2" s="66"/>
      <c r="U2" s="66"/>
      <c r="V2" s="66"/>
      <c r="W2" s="66"/>
      <c r="X2" s="66"/>
      <c r="Y2" s="66"/>
      <c r="Z2" s="66"/>
      <c r="AA2" s="67"/>
    </row>
    <row r="3" spans="1:27" ht="24.95" customHeight="1" x14ac:dyDescent="0.2">
      <c r="A3" s="4" t="s">
        <v>5</v>
      </c>
      <c r="B3" s="5" t="s">
        <v>6</v>
      </c>
      <c r="C3" s="6" t="s">
        <v>7</v>
      </c>
      <c r="D3" s="6" t="s">
        <v>7</v>
      </c>
      <c r="E3" s="7" t="s">
        <v>8</v>
      </c>
      <c r="F3" s="8" t="s">
        <v>9</v>
      </c>
      <c r="G3" s="8" t="s">
        <v>10</v>
      </c>
      <c r="H3" s="8" t="s">
        <v>11</v>
      </c>
      <c r="I3" s="8" t="s">
        <v>12</v>
      </c>
      <c r="J3" s="8" t="s">
        <v>13</v>
      </c>
      <c r="K3" s="8" t="s">
        <v>14</v>
      </c>
      <c r="L3" s="8" t="s">
        <v>15</v>
      </c>
      <c r="M3" s="8" t="s">
        <v>16</v>
      </c>
      <c r="N3" s="8" t="s">
        <v>17</v>
      </c>
      <c r="O3" s="8" t="s">
        <v>18</v>
      </c>
      <c r="P3" s="8" t="s">
        <v>19</v>
      </c>
      <c r="Q3" s="8" t="s">
        <v>20</v>
      </c>
      <c r="R3" s="8" t="s">
        <v>21</v>
      </c>
      <c r="S3" s="8" t="s">
        <v>22</v>
      </c>
      <c r="T3" s="8" t="s">
        <v>23</v>
      </c>
      <c r="U3" s="8" t="s">
        <v>24</v>
      </c>
      <c r="V3" s="8" t="s">
        <v>25</v>
      </c>
      <c r="W3" s="8" t="s">
        <v>26</v>
      </c>
      <c r="X3" s="8" t="s">
        <v>27</v>
      </c>
      <c r="Y3" s="8" t="s">
        <v>28</v>
      </c>
      <c r="Z3" s="8" t="s">
        <v>29</v>
      </c>
      <c r="AA3" s="9" t="s">
        <v>30</v>
      </c>
    </row>
    <row r="4" spans="1:27" ht="13.5" x14ac:dyDescent="0.25">
      <c r="A4" s="10" t="s">
        <v>31</v>
      </c>
      <c r="B4" s="11" t="s">
        <v>32</v>
      </c>
      <c r="C4" s="12"/>
      <c r="D4" s="12"/>
      <c r="E4" s="13"/>
      <c r="F4" s="14"/>
      <c r="G4" s="14"/>
      <c r="H4" s="14"/>
      <c r="I4" s="14"/>
      <c r="J4" s="14"/>
      <c r="K4" s="14"/>
      <c r="L4" s="14"/>
      <c r="M4" s="14"/>
      <c r="N4" s="14"/>
      <c r="O4" s="14"/>
      <c r="P4" s="14"/>
      <c r="Q4" s="14"/>
      <c r="R4" s="14"/>
      <c r="S4" s="14"/>
      <c r="T4" s="14"/>
      <c r="U4" s="14"/>
      <c r="V4" s="14"/>
      <c r="W4" s="14"/>
      <c r="X4" s="14"/>
      <c r="Y4" s="14"/>
      <c r="Z4" s="15"/>
      <c r="AA4" s="16"/>
    </row>
    <row r="5" spans="1:27" ht="13.5" x14ac:dyDescent="0.25">
      <c r="A5" s="10" t="s">
        <v>33</v>
      </c>
      <c r="B5" s="17" t="s">
        <v>32</v>
      </c>
      <c r="C5" s="18"/>
      <c r="D5" s="18"/>
      <c r="E5" s="19"/>
      <c r="F5" s="20"/>
      <c r="G5" s="20"/>
      <c r="H5" s="20"/>
      <c r="I5" s="20"/>
      <c r="J5" s="20"/>
      <c r="K5" s="20"/>
      <c r="L5" s="20"/>
      <c r="M5" s="20"/>
      <c r="N5" s="20"/>
      <c r="O5" s="20"/>
      <c r="P5" s="20"/>
      <c r="Q5" s="20"/>
      <c r="R5" s="20"/>
      <c r="S5" s="20"/>
      <c r="T5" s="20"/>
      <c r="U5" s="20"/>
      <c r="V5" s="20"/>
      <c r="W5" s="20"/>
      <c r="X5" s="20"/>
      <c r="Y5" s="20"/>
      <c r="Z5" s="21"/>
      <c r="AA5" s="22"/>
    </row>
    <row r="6" spans="1:27" ht="13.5" x14ac:dyDescent="0.25">
      <c r="A6" s="23" t="s">
        <v>34</v>
      </c>
      <c r="B6" s="17" t="s">
        <v>32</v>
      </c>
      <c r="C6" s="18"/>
      <c r="D6" s="18"/>
      <c r="E6" s="19"/>
      <c r="F6" s="20"/>
      <c r="G6" s="20"/>
      <c r="H6" s="20"/>
      <c r="I6" s="20"/>
      <c r="J6" s="20"/>
      <c r="K6" s="20"/>
      <c r="L6" s="20"/>
      <c r="M6" s="20"/>
      <c r="N6" s="20"/>
      <c r="O6" s="20"/>
      <c r="P6" s="20"/>
      <c r="Q6" s="20"/>
      <c r="R6" s="20"/>
      <c r="S6" s="20"/>
      <c r="T6" s="20"/>
      <c r="U6" s="20"/>
      <c r="V6" s="20"/>
      <c r="W6" s="20"/>
      <c r="X6" s="20"/>
      <c r="Y6" s="20"/>
      <c r="Z6" s="21"/>
      <c r="AA6" s="22"/>
    </row>
    <row r="7" spans="1:27" ht="13.5" x14ac:dyDescent="0.25">
      <c r="A7" s="23" t="s">
        <v>35</v>
      </c>
      <c r="B7" s="17" t="s">
        <v>32</v>
      </c>
      <c r="C7" s="18"/>
      <c r="D7" s="18"/>
      <c r="E7" s="19"/>
      <c r="F7" s="20"/>
      <c r="G7" s="20"/>
      <c r="H7" s="20"/>
      <c r="I7" s="20"/>
      <c r="J7" s="20"/>
      <c r="K7" s="20"/>
      <c r="L7" s="20"/>
      <c r="M7" s="20"/>
      <c r="N7" s="20"/>
      <c r="O7" s="20"/>
      <c r="P7" s="20"/>
      <c r="Q7" s="20"/>
      <c r="R7" s="20"/>
      <c r="S7" s="20"/>
      <c r="T7" s="20"/>
      <c r="U7" s="20"/>
      <c r="V7" s="20"/>
      <c r="W7" s="20"/>
      <c r="X7" s="20"/>
      <c r="Y7" s="20"/>
      <c r="Z7" s="21"/>
      <c r="AA7" s="22"/>
    </row>
    <row r="8" spans="1:27" ht="13.5" x14ac:dyDescent="0.25">
      <c r="A8" s="23" t="s">
        <v>36</v>
      </c>
      <c r="B8" s="17" t="s">
        <v>32</v>
      </c>
      <c r="C8" s="18"/>
      <c r="D8" s="18"/>
      <c r="E8" s="19"/>
      <c r="F8" s="20"/>
      <c r="G8" s="20"/>
      <c r="H8" s="20"/>
      <c r="I8" s="20"/>
      <c r="J8" s="20"/>
      <c r="K8" s="20"/>
      <c r="L8" s="20"/>
      <c r="M8" s="20"/>
      <c r="N8" s="20"/>
      <c r="O8" s="20"/>
      <c r="P8" s="20"/>
      <c r="Q8" s="20"/>
      <c r="R8" s="20"/>
      <c r="S8" s="20"/>
      <c r="T8" s="20"/>
      <c r="U8" s="20"/>
      <c r="V8" s="20"/>
      <c r="W8" s="20"/>
      <c r="X8" s="20"/>
      <c r="Y8" s="20"/>
      <c r="Z8" s="21"/>
      <c r="AA8" s="22"/>
    </row>
    <row r="9" spans="1:27" ht="13.5" x14ac:dyDescent="0.25">
      <c r="A9" s="23" t="s">
        <v>37</v>
      </c>
      <c r="B9" s="17" t="s">
        <v>32</v>
      </c>
      <c r="C9" s="18"/>
      <c r="D9" s="18"/>
      <c r="E9" s="19"/>
      <c r="F9" s="20"/>
      <c r="G9" s="20"/>
      <c r="H9" s="20"/>
      <c r="I9" s="20"/>
      <c r="J9" s="20"/>
      <c r="K9" s="20"/>
      <c r="L9" s="20"/>
      <c r="M9" s="20"/>
      <c r="N9" s="20"/>
      <c r="O9" s="20"/>
      <c r="P9" s="20"/>
      <c r="Q9" s="20"/>
      <c r="R9" s="20"/>
      <c r="S9" s="20"/>
      <c r="T9" s="20"/>
      <c r="U9" s="20"/>
      <c r="V9" s="20"/>
      <c r="W9" s="20"/>
      <c r="X9" s="20"/>
      <c r="Y9" s="20"/>
      <c r="Z9" s="21"/>
      <c r="AA9" s="22"/>
    </row>
    <row r="10" spans="1:27" ht="13.5" x14ac:dyDescent="0.25">
      <c r="A10" s="23" t="s">
        <v>38</v>
      </c>
      <c r="B10" s="17" t="s">
        <v>32</v>
      </c>
      <c r="C10" s="18"/>
      <c r="D10" s="18"/>
      <c r="E10" s="19"/>
      <c r="F10" s="20"/>
      <c r="G10" s="24"/>
      <c r="H10" s="24"/>
      <c r="I10" s="24"/>
      <c r="J10" s="20"/>
      <c r="K10" s="24"/>
      <c r="L10" s="24"/>
      <c r="M10" s="20"/>
      <c r="N10" s="24"/>
      <c r="O10" s="24"/>
      <c r="P10" s="24"/>
      <c r="Q10" s="20"/>
      <c r="R10" s="24"/>
      <c r="S10" s="24"/>
      <c r="T10" s="20"/>
      <c r="U10" s="24"/>
      <c r="V10" s="24"/>
      <c r="W10" s="24"/>
      <c r="X10" s="20"/>
      <c r="Y10" s="24"/>
      <c r="Z10" s="25"/>
      <c r="AA10" s="26"/>
    </row>
    <row r="11" spans="1:27" ht="13.5" x14ac:dyDescent="0.25">
      <c r="A11" s="23" t="s">
        <v>39</v>
      </c>
      <c r="B11" s="17" t="s">
        <v>32</v>
      </c>
      <c r="C11" s="18"/>
      <c r="D11" s="18"/>
      <c r="E11" s="19"/>
      <c r="F11" s="20"/>
      <c r="G11" s="20"/>
      <c r="H11" s="20"/>
      <c r="I11" s="20"/>
      <c r="J11" s="20"/>
      <c r="K11" s="20"/>
      <c r="L11" s="20"/>
      <c r="M11" s="20"/>
      <c r="N11" s="20"/>
      <c r="O11" s="20"/>
      <c r="P11" s="20"/>
      <c r="Q11" s="20"/>
      <c r="R11" s="20"/>
      <c r="S11" s="20"/>
      <c r="T11" s="20"/>
      <c r="U11" s="20"/>
      <c r="V11" s="20"/>
      <c r="W11" s="20"/>
      <c r="X11" s="20"/>
      <c r="Y11" s="20"/>
      <c r="Z11" s="21"/>
      <c r="AA11" s="22"/>
    </row>
    <row r="12" spans="1:27" ht="13.5" x14ac:dyDescent="0.25">
      <c r="A12" s="27" t="s">
        <v>40</v>
      </c>
      <c r="B12" s="28" t="s">
        <v>32</v>
      </c>
      <c r="C12" s="29">
        <f t="shared" ref="C12:Y12" si="0">SUM(C6:C11)</f>
        <v>0</v>
      </c>
      <c r="D12" s="29">
        <f>SUM(D6:D11)</f>
        <v>0</v>
      </c>
      <c r="E12" s="30">
        <f t="shared" si="0"/>
        <v>0</v>
      </c>
      <c r="F12" s="31">
        <f t="shared" si="0"/>
        <v>0</v>
      </c>
      <c r="G12" s="31">
        <f t="shared" si="0"/>
        <v>0</v>
      </c>
      <c r="H12" s="31">
        <f t="shared" si="0"/>
        <v>0</v>
      </c>
      <c r="I12" s="31">
        <f t="shared" si="0"/>
        <v>0</v>
      </c>
      <c r="J12" s="31">
        <f t="shared" si="0"/>
        <v>0</v>
      </c>
      <c r="K12" s="31">
        <f t="shared" si="0"/>
        <v>0</v>
      </c>
      <c r="L12" s="31">
        <f t="shared" si="0"/>
        <v>0</v>
      </c>
      <c r="M12" s="31">
        <f t="shared" si="0"/>
        <v>0</v>
      </c>
      <c r="N12" s="31">
        <f t="shared" si="0"/>
        <v>0</v>
      </c>
      <c r="O12" s="31">
        <f t="shared" si="0"/>
        <v>0</v>
      </c>
      <c r="P12" s="31">
        <f t="shared" si="0"/>
        <v>0</v>
      </c>
      <c r="Q12" s="31">
        <f t="shared" si="0"/>
        <v>0</v>
      </c>
      <c r="R12" s="31">
        <f t="shared" si="0"/>
        <v>0</v>
      </c>
      <c r="S12" s="31">
        <f t="shared" si="0"/>
        <v>0</v>
      </c>
      <c r="T12" s="31">
        <f t="shared" si="0"/>
        <v>0</v>
      </c>
      <c r="U12" s="31">
        <f t="shared" si="0"/>
        <v>0</v>
      </c>
      <c r="V12" s="31">
        <f t="shared" si="0"/>
        <v>0</v>
      </c>
      <c r="W12" s="31">
        <f t="shared" si="0"/>
        <v>0</v>
      </c>
      <c r="X12" s="31">
        <f t="shared" si="0"/>
        <v>0</v>
      </c>
      <c r="Y12" s="31">
        <f t="shared" si="0"/>
        <v>0</v>
      </c>
      <c r="Z12" s="32">
        <f>+IF(X12&lt;&gt;0,+(Y12/X12)*100,0)</f>
        <v>0</v>
      </c>
      <c r="AA12" s="33">
        <f>SUM(AA6:AA11)</f>
        <v>0</v>
      </c>
    </row>
    <row r="13" spans="1:27" ht="5.0999999999999996" customHeight="1" x14ac:dyDescent="0.25">
      <c r="A13" s="34" t="s">
        <v>41</v>
      </c>
      <c r="B13" s="17"/>
      <c r="C13" s="18"/>
      <c r="D13" s="18"/>
      <c r="E13" s="19"/>
      <c r="F13" s="20"/>
      <c r="G13" s="20"/>
      <c r="H13" s="20"/>
      <c r="I13" s="20"/>
      <c r="J13" s="20"/>
      <c r="K13" s="20"/>
      <c r="L13" s="20"/>
      <c r="M13" s="20"/>
      <c r="N13" s="20"/>
      <c r="O13" s="20"/>
      <c r="P13" s="20"/>
      <c r="Q13" s="20"/>
      <c r="R13" s="20"/>
      <c r="S13" s="20"/>
      <c r="T13" s="20"/>
      <c r="U13" s="20"/>
      <c r="V13" s="20"/>
      <c r="W13" s="20"/>
      <c r="X13" s="20"/>
      <c r="Y13" s="20"/>
      <c r="Z13" s="21"/>
      <c r="AA13" s="22"/>
    </row>
    <row r="14" spans="1:27" ht="13.5" x14ac:dyDescent="0.25">
      <c r="A14" s="10" t="s">
        <v>42</v>
      </c>
      <c r="B14" s="17" t="s">
        <v>32</v>
      </c>
      <c r="C14" s="18"/>
      <c r="D14" s="18"/>
      <c r="E14" s="19"/>
      <c r="F14" s="20"/>
      <c r="G14" s="20"/>
      <c r="H14" s="20"/>
      <c r="I14" s="20"/>
      <c r="J14" s="20"/>
      <c r="K14" s="20"/>
      <c r="L14" s="20"/>
      <c r="M14" s="20"/>
      <c r="N14" s="20"/>
      <c r="O14" s="20"/>
      <c r="P14" s="20"/>
      <c r="Q14" s="20"/>
      <c r="R14" s="20"/>
      <c r="S14" s="20"/>
      <c r="T14" s="20"/>
      <c r="U14" s="20"/>
      <c r="V14" s="20"/>
      <c r="W14" s="20"/>
      <c r="X14" s="20"/>
      <c r="Y14" s="20"/>
      <c r="Z14" s="21"/>
      <c r="AA14" s="22"/>
    </row>
    <row r="15" spans="1:27" ht="13.5" x14ac:dyDescent="0.25">
      <c r="A15" s="23" t="s">
        <v>43</v>
      </c>
      <c r="B15" s="17" t="s">
        <v>32</v>
      </c>
      <c r="C15" s="18"/>
      <c r="D15" s="18"/>
      <c r="E15" s="19"/>
      <c r="F15" s="20"/>
      <c r="G15" s="20"/>
      <c r="H15" s="20"/>
      <c r="I15" s="20"/>
      <c r="J15" s="20"/>
      <c r="K15" s="20"/>
      <c r="L15" s="20"/>
      <c r="M15" s="20"/>
      <c r="N15" s="20"/>
      <c r="O15" s="20"/>
      <c r="P15" s="20"/>
      <c r="Q15" s="20"/>
      <c r="R15" s="20"/>
      <c r="S15" s="20"/>
      <c r="T15" s="20"/>
      <c r="U15" s="20"/>
      <c r="V15" s="20"/>
      <c r="W15" s="20"/>
      <c r="X15" s="20"/>
      <c r="Y15" s="20"/>
      <c r="Z15" s="21"/>
      <c r="AA15" s="22"/>
    </row>
    <row r="16" spans="1:27" ht="13.5" x14ac:dyDescent="0.25">
      <c r="A16" s="23" t="s">
        <v>44</v>
      </c>
      <c r="B16" s="17" t="s">
        <v>32</v>
      </c>
      <c r="C16" s="18"/>
      <c r="D16" s="18"/>
      <c r="E16" s="19"/>
      <c r="F16" s="20"/>
      <c r="G16" s="24"/>
      <c r="H16" s="24"/>
      <c r="I16" s="24"/>
      <c r="J16" s="20"/>
      <c r="K16" s="24"/>
      <c r="L16" s="24"/>
      <c r="M16" s="20"/>
      <c r="N16" s="24"/>
      <c r="O16" s="24"/>
      <c r="P16" s="24"/>
      <c r="Q16" s="20"/>
      <c r="R16" s="24"/>
      <c r="S16" s="24"/>
      <c r="T16" s="20"/>
      <c r="U16" s="24"/>
      <c r="V16" s="24"/>
      <c r="W16" s="24"/>
      <c r="X16" s="20"/>
      <c r="Y16" s="24"/>
      <c r="Z16" s="25"/>
      <c r="AA16" s="26"/>
    </row>
    <row r="17" spans="1:27" ht="13.5" x14ac:dyDescent="0.25">
      <c r="A17" s="23" t="s">
        <v>45</v>
      </c>
      <c r="B17" s="17" t="s">
        <v>32</v>
      </c>
      <c r="C17" s="18"/>
      <c r="D17" s="18"/>
      <c r="E17" s="19"/>
      <c r="F17" s="20"/>
      <c r="G17" s="20"/>
      <c r="H17" s="20"/>
      <c r="I17" s="20"/>
      <c r="J17" s="20"/>
      <c r="K17" s="20"/>
      <c r="L17" s="20"/>
      <c r="M17" s="20"/>
      <c r="N17" s="20"/>
      <c r="O17" s="20"/>
      <c r="P17" s="20"/>
      <c r="Q17" s="20"/>
      <c r="R17" s="20"/>
      <c r="S17" s="20"/>
      <c r="T17" s="20"/>
      <c r="U17" s="20"/>
      <c r="V17" s="20"/>
      <c r="W17" s="20"/>
      <c r="X17" s="20"/>
      <c r="Y17" s="20"/>
      <c r="Z17" s="21"/>
      <c r="AA17" s="22"/>
    </row>
    <row r="18" spans="1:27" ht="13.5" x14ac:dyDescent="0.25">
      <c r="A18" s="23" t="s">
        <v>46</v>
      </c>
      <c r="B18" s="17" t="s">
        <v>32</v>
      </c>
      <c r="C18" s="18"/>
      <c r="D18" s="18"/>
      <c r="E18" s="19"/>
      <c r="F18" s="20"/>
      <c r="G18" s="20"/>
      <c r="H18" s="20"/>
      <c r="I18" s="20"/>
      <c r="J18" s="20"/>
      <c r="K18" s="20"/>
      <c r="L18" s="20"/>
      <c r="M18" s="20"/>
      <c r="N18" s="20"/>
      <c r="O18" s="20"/>
      <c r="P18" s="20"/>
      <c r="Q18" s="20"/>
      <c r="R18" s="20"/>
      <c r="S18" s="20"/>
      <c r="T18" s="20"/>
      <c r="U18" s="20"/>
      <c r="V18" s="20"/>
      <c r="W18" s="20"/>
      <c r="X18" s="20"/>
      <c r="Y18" s="20"/>
      <c r="Z18" s="21"/>
      <c r="AA18" s="22"/>
    </row>
    <row r="19" spans="1:27" ht="13.5" x14ac:dyDescent="0.25">
      <c r="A19" s="23" t="s">
        <v>47</v>
      </c>
      <c r="B19" s="17" t="s">
        <v>32</v>
      </c>
      <c r="C19" s="18"/>
      <c r="D19" s="18"/>
      <c r="E19" s="19"/>
      <c r="F19" s="20"/>
      <c r="G19" s="20"/>
      <c r="H19" s="20"/>
      <c r="I19" s="20"/>
      <c r="J19" s="20"/>
      <c r="K19" s="20"/>
      <c r="L19" s="20"/>
      <c r="M19" s="20"/>
      <c r="N19" s="20"/>
      <c r="O19" s="20"/>
      <c r="P19" s="20"/>
      <c r="Q19" s="20"/>
      <c r="R19" s="20"/>
      <c r="S19" s="20"/>
      <c r="T19" s="20"/>
      <c r="U19" s="20"/>
      <c r="V19" s="20"/>
      <c r="W19" s="20"/>
      <c r="X19" s="20"/>
      <c r="Y19" s="20"/>
      <c r="Z19" s="21"/>
      <c r="AA19" s="22"/>
    </row>
    <row r="20" spans="1:27" ht="13.5" x14ac:dyDescent="0.25">
      <c r="A20" s="23" t="s">
        <v>32</v>
      </c>
      <c r="B20" s="17" t="s">
        <v>32</v>
      </c>
      <c r="C20" s="18"/>
      <c r="D20" s="18"/>
      <c r="E20" s="19"/>
      <c r="F20" s="20"/>
      <c r="G20" s="20"/>
      <c r="H20" s="20"/>
      <c r="I20" s="20"/>
      <c r="J20" s="20"/>
      <c r="K20" s="20"/>
      <c r="L20" s="20"/>
      <c r="M20" s="20"/>
      <c r="N20" s="20"/>
      <c r="O20" s="20"/>
      <c r="P20" s="20"/>
      <c r="Q20" s="20"/>
      <c r="R20" s="20"/>
      <c r="S20" s="20"/>
      <c r="T20" s="20"/>
      <c r="U20" s="20"/>
      <c r="V20" s="20"/>
      <c r="W20" s="20"/>
      <c r="X20" s="20"/>
      <c r="Y20" s="20"/>
      <c r="Z20" s="21"/>
      <c r="AA20" s="22"/>
    </row>
    <row r="21" spans="1:27" ht="13.5" x14ac:dyDescent="0.25">
      <c r="A21" s="23" t="s">
        <v>48</v>
      </c>
      <c r="B21" s="17" t="s">
        <v>32</v>
      </c>
      <c r="C21" s="18"/>
      <c r="D21" s="18"/>
      <c r="E21" s="19"/>
      <c r="F21" s="20"/>
      <c r="G21" s="20"/>
      <c r="H21" s="20"/>
      <c r="I21" s="20"/>
      <c r="J21" s="20"/>
      <c r="K21" s="20"/>
      <c r="L21" s="20"/>
      <c r="M21" s="20"/>
      <c r="N21" s="20"/>
      <c r="O21" s="20"/>
      <c r="P21" s="20"/>
      <c r="Q21" s="20"/>
      <c r="R21" s="20"/>
      <c r="S21" s="20"/>
      <c r="T21" s="20"/>
      <c r="U21" s="20"/>
      <c r="V21" s="20"/>
      <c r="W21" s="20"/>
      <c r="X21" s="20"/>
      <c r="Y21" s="20"/>
      <c r="Z21" s="21"/>
      <c r="AA21" s="22"/>
    </row>
    <row r="22" spans="1:27" ht="13.5" x14ac:dyDescent="0.25">
      <c r="A22" s="23" t="s">
        <v>49</v>
      </c>
      <c r="B22" s="17" t="s">
        <v>32</v>
      </c>
      <c r="C22" s="18"/>
      <c r="D22" s="18"/>
      <c r="E22" s="19"/>
      <c r="F22" s="20"/>
      <c r="G22" s="20"/>
      <c r="H22" s="20"/>
      <c r="I22" s="20"/>
      <c r="J22" s="20"/>
      <c r="K22" s="20"/>
      <c r="L22" s="20"/>
      <c r="M22" s="20"/>
      <c r="N22" s="20"/>
      <c r="O22" s="20"/>
      <c r="P22" s="20"/>
      <c r="Q22" s="20"/>
      <c r="R22" s="20"/>
      <c r="S22" s="20"/>
      <c r="T22" s="20"/>
      <c r="U22" s="20"/>
      <c r="V22" s="20"/>
      <c r="W22" s="20"/>
      <c r="X22" s="20"/>
      <c r="Y22" s="20"/>
      <c r="Z22" s="21"/>
      <c r="AA22" s="22"/>
    </row>
    <row r="23" spans="1:27" ht="13.5" x14ac:dyDescent="0.25">
      <c r="A23" s="23" t="s">
        <v>50</v>
      </c>
      <c r="B23" s="17" t="s">
        <v>32</v>
      </c>
      <c r="C23" s="18"/>
      <c r="D23" s="18"/>
      <c r="E23" s="19"/>
      <c r="F23" s="20"/>
      <c r="G23" s="24"/>
      <c r="H23" s="24"/>
      <c r="I23" s="24"/>
      <c r="J23" s="20"/>
      <c r="K23" s="24"/>
      <c r="L23" s="24"/>
      <c r="M23" s="20"/>
      <c r="N23" s="24"/>
      <c r="O23" s="24"/>
      <c r="P23" s="24"/>
      <c r="Q23" s="20"/>
      <c r="R23" s="24"/>
      <c r="S23" s="24"/>
      <c r="T23" s="20"/>
      <c r="U23" s="24"/>
      <c r="V23" s="24"/>
      <c r="W23" s="24"/>
      <c r="X23" s="20"/>
      <c r="Y23" s="24"/>
      <c r="Z23" s="25"/>
      <c r="AA23" s="26"/>
    </row>
    <row r="24" spans="1:27" ht="13.5" x14ac:dyDescent="0.25">
      <c r="A24" s="27" t="s">
        <v>51</v>
      </c>
      <c r="B24" s="35" t="s">
        <v>32</v>
      </c>
      <c r="C24" s="29">
        <f t="shared" ref="C24:Y24" si="1">SUM(C15:C23)</f>
        <v>0</v>
      </c>
      <c r="D24" s="29">
        <f>SUM(D15:D23)</f>
        <v>0</v>
      </c>
      <c r="E24" s="36">
        <f t="shared" si="1"/>
        <v>0</v>
      </c>
      <c r="F24" s="37">
        <f t="shared" si="1"/>
        <v>0</v>
      </c>
      <c r="G24" s="37">
        <f t="shared" si="1"/>
        <v>0</v>
      </c>
      <c r="H24" s="37">
        <f t="shared" si="1"/>
        <v>0</v>
      </c>
      <c r="I24" s="37">
        <f t="shared" si="1"/>
        <v>0</v>
      </c>
      <c r="J24" s="37">
        <f t="shared" si="1"/>
        <v>0</v>
      </c>
      <c r="K24" s="37">
        <f t="shared" si="1"/>
        <v>0</v>
      </c>
      <c r="L24" s="37">
        <f t="shared" si="1"/>
        <v>0</v>
      </c>
      <c r="M24" s="37">
        <f t="shared" si="1"/>
        <v>0</v>
      </c>
      <c r="N24" s="37">
        <f t="shared" si="1"/>
        <v>0</v>
      </c>
      <c r="O24" s="37">
        <f t="shared" si="1"/>
        <v>0</v>
      </c>
      <c r="P24" s="37">
        <f t="shared" si="1"/>
        <v>0</v>
      </c>
      <c r="Q24" s="37">
        <f t="shared" si="1"/>
        <v>0</v>
      </c>
      <c r="R24" s="37">
        <f t="shared" si="1"/>
        <v>0</v>
      </c>
      <c r="S24" s="37">
        <f t="shared" si="1"/>
        <v>0</v>
      </c>
      <c r="T24" s="37">
        <f t="shared" si="1"/>
        <v>0</v>
      </c>
      <c r="U24" s="37">
        <f t="shared" si="1"/>
        <v>0</v>
      </c>
      <c r="V24" s="37">
        <f t="shared" si="1"/>
        <v>0</v>
      </c>
      <c r="W24" s="37">
        <f t="shared" si="1"/>
        <v>0</v>
      </c>
      <c r="X24" s="37">
        <f t="shared" si="1"/>
        <v>0</v>
      </c>
      <c r="Y24" s="37">
        <f t="shared" si="1"/>
        <v>0</v>
      </c>
      <c r="Z24" s="38">
        <f>+IF(X24&lt;&gt;0,+(Y24/X24)*100,0)</f>
        <v>0</v>
      </c>
      <c r="AA24" s="39">
        <f>SUM(AA15:AA23)</f>
        <v>0</v>
      </c>
    </row>
    <row r="25" spans="1:27" ht="13.5" x14ac:dyDescent="0.25">
      <c r="A25" s="27" t="s">
        <v>52</v>
      </c>
      <c r="B25" s="28" t="s">
        <v>32</v>
      </c>
      <c r="C25" s="29">
        <f t="shared" ref="C25:Y25" si="2">+C12+C24</f>
        <v>0</v>
      </c>
      <c r="D25" s="29">
        <f>+D12+D24</f>
        <v>0</v>
      </c>
      <c r="E25" s="30">
        <f t="shared" si="2"/>
        <v>0</v>
      </c>
      <c r="F25" s="31">
        <f t="shared" si="2"/>
        <v>0</v>
      </c>
      <c r="G25" s="31">
        <f t="shared" si="2"/>
        <v>0</v>
      </c>
      <c r="H25" s="31">
        <f t="shared" si="2"/>
        <v>0</v>
      </c>
      <c r="I25" s="31">
        <f t="shared" si="2"/>
        <v>0</v>
      </c>
      <c r="J25" s="31">
        <f t="shared" si="2"/>
        <v>0</v>
      </c>
      <c r="K25" s="31">
        <f t="shared" si="2"/>
        <v>0</v>
      </c>
      <c r="L25" s="31">
        <f t="shared" si="2"/>
        <v>0</v>
      </c>
      <c r="M25" s="31">
        <f t="shared" si="2"/>
        <v>0</v>
      </c>
      <c r="N25" s="31">
        <f t="shared" si="2"/>
        <v>0</v>
      </c>
      <c r="O25" s="31">
        <f t="shared" si="2"/>
        <v>0</v>
      </c>
      <c r="P25" s="31">
        <f t="shared" si="2"/>
        <v>0</v>
      </c>
      <c r="Q25" s="31">
        <f t="shared" si="2"/>
        <v>0</v>
      </c>
      <c r="R25" s="31">
        <f t="shared" si="2"/>
        <v>0</v>
      </c>
      <c r="S25" s="31">
        <f t="shared" si="2"/>
        <v>0</v>
      </c>
      <c r="T25" s="31">
        <f t="shared" si="2"/>
        <v>0</v>
      </c>
      <c r="U25" s="31">
        <f t="shared" si="2"/>
        <v>0</v>
      </c>
      <c r="V25" s="31">
        <f t="shared" si="2"/>
        <v>0</v>
      </c>
      <c r="W25" s="31">
        <f t="shared" si="2"/>
        <v>0</v>
      </c>
      <c r="X25" s="31">
        <f t="shared" si="2"/>
        <v>0</v>
      </c>
      <c r="Y25" s="31">
        <f t="shared" si="2"/>
        <v>0</v>
      </c>
      <c r="Z25" s="32">
        <f>+IF(X25&lt;&gt;0,+(Y25/X25)*100,0)</f>
        <v>0</v>
      </c>
      <c r="AA25" s="33">
        <f>+AA12+AA24</f>
        <v>0</v>
      </c>
    </row>
    <row r="26" spans="1:27" ht="5.0999999999999996" customHeight="1" x14ac:dyDescent="0.25">
      <c r="A26" s="34" t="s">
        <v>41</v>
      </c>
      <c r="B26" s="17"/>
      <c r="C26" s="18"/>
      <c r="D26" s="18"/>
      <c r="E26" s="19"/>
      <c r="F26" s="20"/>
      <c r="G26" s="20"/>
      <c r="H26" s="20"/>
      <c r="I26" s="20"/>
      <c r="J26" s="20"/>
      <c r="K26" s="20"/>
      <c r="L26" s="20"/>
      <c r="M26" s="20"/>
      <c r="N26" s="20"/>
      <c r="O26" s="20"/>
      <c r="P26" s="20"/>
      <c r="Q26" s="20"/>
      <c r="R26" s="20"/>
      <c r="S26" s="20"/>
      <c r="T26" s="20"/>
      <c r="U26" s="20"/>
      <c r="V26" s="20"/>
      <c r="W26" s="20"/>
      <c r="X26" s="20"/>
      <c r="Y26" s="20"/>
      <c r="Z26" s="21"/>
      <c r="AA26" s="22"/>
    </row>
    <row r="27" spans="1:27" ht="13.5" x14ac:dyDescent="0.25">
      <c r="A27" s="10" t="s">
        <v>53</v>
      </c>
      <c r="B27" s="17" t="s">
        <v>32</v>
      </c>
      <c r="C27" s="18"/>
      <c r="D27" s="18"/>
      <c r="E27" s="19"/>
      <c r="F27" s="20"/>
      <c r="G27" s="20"/>
      <c r="H27" s="20"/>
      <c r="I27" s="20"/>
      <c r="J27" s="20"/>
      <c r="K27" s="20"/>
      <c r="L27" s="20"/>
      <c r="M27" s="20"/>
      <c r="N27" s="20"/>
      <c r="O27" s="20"/>
      <c r="P27" s="20"/>
      <c r="Q27" s="20"/>
      <c r="R27" s="20"/>
      <c r="S27" s="20"/>
      <c r="T27" s="20"/>
      <c r="U27" s="20"/>
      <c r="V27" s="20"/>
      <c r="W27" s="20"/>
      <c r="X27" s="20"/>
      <c r="Y27" s="20"/>
      <c r="Z27" s="21"/>
      <c r="AA27" s="22"/>
    </row>
    <row r="28" spans="1:27" ht="13.5" x14ac:dyDescent="0.25">
      <c r="A28" s="10" t="s">
        <v>54</v>
      </c>
      <c r="B28" s="40" t="s">
        <v>32</v>
      </c>
      <c r="C28" s="18"/>
      <c r="D28" s="18"/>
      <c r="E28" s="19"/>
      <c r="F28" s="20"/>
      <c r="G28" s="20"/>
      <c r="H28" s="20"/>
      <c r="I28" s="20"/>
      <c r="J28" s="20"/>
      <c r="K28" s="20"/>
      <c r="L28" s="20"/>
      <c r="M28" s="20"/>
      <c r="N28" s="20"/>
      <c r="O28" s="20"/>
      <c r="P28" s="20"/>
      <c r="Q28" s="20"/>
      <c r="R28" s="20"/>
      <c r="S28" s="20"/>
      <c r="T28" s="20"/>
      <c r="U28" s="20"/>
      <c r="V28" s="20"/>
      <c r="W28" s="20"/>
      <c r="X28" s="20"/>
      <c r="Y28" s="20"/>
      <c r="Z28" s="21"/>
      <c r="AA28" s="22"/>
    </row>
    <row r="29" spans="1:27" ht="13.5" x14ac:dyDescent="0.25">
      <c r="A29" s="23" t="s">
        <v>55</v>
      </c>
      <c r="B29" s="17" t="s">
        <v>32</v>
      </c>
      <c r="C29" s="18"/>
      <c r="D29" s="18"/>
      <c r="E29" s="19"/>
      <c r="F29" s="20"/>
      <c r="G29" s="20"/>
      <c r="H29" s="20"/>
      <c r="I29" s="20"/>
      <c r="J29" s="20"/>
      <c r="K29" s="20"/>
      <c r="L29" s="20"/>
      <c r="M29" s="20"/>
      <c r="N29" s="20"/>
      <c r="O29" s="20"/>
      <c r="P29" s="20"/>
      <c r="Q29" s="20"/>
      <c r="R29" s="20"/>
      <c r="S29" s="20"/>
      <c r="T29" s="20"/>
      <c r="U29" s="20"/>
      <c r="V29" s="20"/>
      <c r="W29" s="20"/>
      <c r="X29" s="20"/>
      <c r="Y29" s="20"/>
      <c r="Z29" s="21"/>
      <c r="AA29" s="22"/>
    </row>
    <row r="30" spans="1:27" ht="13.5" x14ac:dyDescent="0.25">
      <c r="A30" s="23" t="s">
        <v>56</v>
      </c>
      <c r="B30" s="17" t="s">
        <v>32</v>
      </c>
      <c r="C30" s="18"/>
      <c r="D30" s="18"/>
      <c r="E30" s="19"/>
      <c r="F30" s="20"/>
      <c r="G30" s="20"/>
      <c r="H30" s="20"/>
      <c r="I30" s="20"/>
      <c r="J30" s="20"/>
      <c r="K30" s="20"/>
      <c r="L30" s="20"/>
      <c r="M30" s="20"/>
      <c r="N30" s="20"/>
      <c r="O30" s="20"/>
      <c r="P30" s="20"/>
      <c r="Q30" s="20"/>
      <c r="R30" s="20"/>
      <c r="S30" s="20"/>
      <c r="T30" s="20"/>
      <c r="U30" s="20"/>
      <c r="V30" s="20"/>
      <c r="W30" s="20"/>
      <c r="X30" s="20"/>
      <c r="Y30" s="20"/>
      <c r="Z30" s="21"/>
      <c r="AA30" s="22"/>
    </row>
    <row r="31" spans="1:27" ht="13.5" x14ac:dyDescent="0.25">
      <c r="A31" s="23" t="s">
        <v>57</v>
      </c>
      <c r="B31" s="17" t="s">
        <v>32</v>
      </c>
      <c r="C31" s="18"/>
      <c r="D31" s="18"/>
      <c r="E31" s="19"/>
      <c r="F31" s="20"/>
      <c r="G31" s="20"/>
      <c r="H31" s="20"/>
      <c r="I31" s="20"/>
      <c r="J31" s="20"/>
      <c r="K31" s="20"/>
      <c r="L31" s="20"/>
      <c r="M31" s="20"/>
      <c r="N31" s="20"/>
      <c r="O31" s="20"/>
      <c r="P31" s="20"/>
      <c r="Q31" s="20"/>
      <c r="R31" s="20"/>
      <c r="S31" s="20"/>
      <c r="T31" s="20"/>
      <c r="U31" s="20"/>
      <c r="V31" s="20"/>
      <c r="W31" s="20"/>
      <c r="X31" s="20"/>
      <c r="Y31" s="20"/>
      <c r="Z31" s="21"/>
      <c r="AA31" s="22"/>
    </row>
    <row r="32" spans="1:27" ht="13.5" x14ac:dyDescent="0.25">
      <c r="A32" s="23" t="s">
        <v>58</v>
      </c>
      <c r="B32" s="17" t="s">
        <v>32</v>
      </c>
      <c r="C32" s="18"/>
      <c r="D32" s="18"/>
      <c r="E32" s="19"/>
      <c r="F32" s="20"/>
      <c r="G32" s="20"/>
      <c r="H32" s="20"/>
      <c r="I32" s="20"/>
      <c r="J32" s="20"/>
      <c r="K32" s="20"/>
      <c r="L32" s="20"/>
      <c r="M32" s="20"/>
      <c r="N32" s="20"/>
      <c r="O32" s="20"/>
      <c r="P32" s="20"/>
      <c r="Q32" s="20"/>
      <c r="R32" s="20"/>
      <c r="S32" s="20"/>
      <c r="T32" s="20"/>
      <c r="U32" s="20"/>
      <c r="V32" s="20"/>
      <c r="W32" s="20"/>
      <c r="X32" s="20"/>
      <c r="Y32" s="20"/>
      <c r="Z32" s="21"/>
      <c r="AA32" s="22"/>
    </row>
    <row r="33" spans="1:27" ht="13.5" x14ac:dyDescent="0.25">
      <c r="A33" s="23" t="s">
        <v>59</v>
      </c>
      <c r="B33" s="17" t="s">
        <v>32</v>
      </c>
      <c r="C33" s="18"/>
      <c r="D33" s="18"/>
      <c r="E33" s="19"/>
      <c r="F33" s="20"/>
      <c r="G33" s="20"/>
      <c r="H33" s="20"/>
      <c r="I33" s="20"/>
      <c r="J33" s="20"/>
      <c r="K33" s="20"/>
      <c r="L33" s="20"/>
      <c r="M33" s="20"/>
      <c r="N33" s="20"/>
      <c r="O33" s="20"/>
      <c r="P33" s="20"/>
      <c r="Q33" s="20"/>
      <c r="R33" s="20"/>
      <c r="S33" s="20"/>
      <c r="T33" s="20"/>
      <c r="U33" s="20"/>
      <c r="V33" s="20"/>
      <c r="W33" s="20"/>
      <c r="X33" s="20"/>
      <c r="Y33" s="20"/>
      <c r="Z33" s="21"/>
      <c r="AA33" s="22"/>
    </row>
    <row r="34" spans="1:27" ht="13.5" x14ac:dyDescent="0.25">
      <c r="A34" s="27" t="s">
        <v>60</v>
      </c>
      <c r="B34" s="28" t="s">
        <v>32</v>
      </c>
      <c r="C34" s="29">
        <f t="shared" ref="C34:Y34" si="3">SUM(C29:C33)</f>
        <v>0</v>
      </c>
      <c r="D34" s="29">
        <f>SUM(D29:D33)</f>
        <v>0</v>
      </c>
      <c r="E34" s="30">
        <f t="shared" si="3"/>
        <v>0</v>
      </c>
      <c r="F34" s="31">
        <f t="shared" si="3"/>
        <v>0</v>
      </c>
      <c r="G34" s="31">
        <f t="shared" si="3"/>
        <v>0</v>
      </c>
      <c r="H34" s="31">
        <f t="shared" si="3"/>
        <v>0</v>
      </c>
      <c r="I34" s="31">
        <f t="shared" si="3"/>
        <v>0</v>
      </c>
      <c r="J34" s="31">
        <f t="shared" si="3"/>
        <v>0</v>
      </c>
      <c r="K34" s="31">
        <f t="shared" si="3"/>
        <v>0</v>
      </c>
      <c r="L34" s="31">
        <f t="shared" si="3"/>
        <v>0</v>
      </c>
      <c r="M34" s="31">
        <f t="shared" si="3"/>
        <v>0</v>
      </c>
      <c r="N34" s="31">
        <f t="shared" si="3"/>
        <v>0</v>
      </c>
      <c r="O34" s="31">
        <f t="shared" si="3"/>
        <v>0</v>
      </c>
      <c r="P34" s="31">
        <f t="shared" si="3"/>
        <v>0</v>
      </c>
      <c r="Q34" s="31">
        <f t="shared" si="3"/>
        <v>0</v>
      </c>
      <c r="R34" s="31">
        <f t="shared" si="3"/>
        <v>0</v>
      </c>
      <c r="S34" s="31">
        <f t="shared" si="3"/>
        <v>0</v>
      </c>
      <c r="T34" s="31">
        <f t="shared" si="3"/>
        <v>0</v>
      </c>
      <c r="U34" s="31">
        <f t="shared" si="3"/>
        <v>0</v>
      </c>
      <c r="V34" s="31">
        <f t="shared" si="3"/>
        <v>0</v>
      </c>
      <c r="W34" s="31">
        <f t="shared" si="3"/>
        <v>0</v>
      </c>
      <c r="X34" s="31">
        <f t="shared" si="3"/>
        <v>0</v>
      </c>
      <c r="Y34" s="31">
        <f t="shared" si="3"/>
        <v>0</v>
      </c>
      <c r="Z34" s="32">
        <f>+IF(X34&lt;&gt;0,+(Y34/X34)*100,0)</f>
        <v>0</v>
      </c>
      <c r="AA34" s="33">
        <f>SUM(AA29:AA33)</f>
        <v>0</v>
      </c>
    </row>
    <row r="35" spans="1:27" ht="5.0999999999999996" customHeight="1" x14ac:dyDescent="0.25">
      <c r="A35" s="34" t="s">
        <v>41</v>
      </c>
      <c r="B35" s="17"/>
      <c r="C35" s="18"/>
      <c r="D35" s="18"/>
      <c r="E35" s="19"/>
      <c r="F35" s="20"/>
      <c r="G35" s="20"/>
      <c r="H35" s="20"/>
      <c r="I35" s="20"/>
      <c r="J35" s="20"/>
      <c r="K35" s="20"/>
      <c r="L35" s="20"/>
      <c r="M35" s="20"/>
      <c r="N35" s="20"/>
      <c r="O35" s="20"/>
      <c r="P35" s="20"/>
      <c r="Q35" s="20"/>
      <c r="R35" s="20"/>
      <c r="S35" s="20"/>
      <c r="T35" s="20"/>
      <c r="U35" s="20"/>
      <c r="V35" s="20"/>
      <c r="W35" s="20"/>
      <c r="X35" s="20"/>
      <c r="Y35" s="20"/>
      <c r="Z35" s="21"/>
      <c r="AA35" s="22"/>
    </row>
    <row r="36" spans="1:27" ht="13.5" x14ac:dyDescent="0.25">
      <c r="A36" s="10" t="s">
        <v>61</v>
      </c>
      <c r="B36" s="17" t="s">
        <v>32</v>
      </c>
      <c r="C36" s="18"/>
      <c r="D36" s="18"/>
      <c r="E36" s="19"/>
      <c r="F36" s="20"/>
      <c r="G36" s="20"/>
      <c r="H36" s="20"/>
      <c r="I36" s="20"/>
      <c r="J36" s="20"/>
      <c r="K36" s="20"/>
      <c r="L36" s="20"/>
      <c r="M36" s="20"/>
      <c r="N36" s="20"/>
      <c r="O36" s="20"/>
      <c r="P36" s="20"/>
      <c r="Q36" s="20"/>
      <c r="R36" s="20"/>
      <c r="S36" s="20"/>
      <c r="T36" s="20"/>
      <c r="U36" s="20"/>
      <c r="V36" s="20"/>
      <c r="W36" s="20"/>
      <c r="X36" s="20"/>
      <c r="Y36" s="20"/>
      <c r="Z36" s="21"/>
      <c r="AA36" s="22"/>
    </row>
    <row r="37" spans="1:27" ht="13.5" x14ac:dyDescent="0.25">
      <c r="A37" s="23" t="s">
        <v>62</v>
      </c>
      <c r="B37" s="17" t="s">
        <v>32</v>
      </c>
      <c r="C37" s="18"/>
      <c r="D37" s="18"/>
      <c r="E37" s="19"/>
      <c r="F37" s="20"/>
      <c r="G37" s="20"/>
      <c r="H37" s="20"/>
      <c r="I37" s="20"/>
      <c r="J37" s="20"/>
      <c r="K37" s="20"/>
      <c r="L37" s="20"/>
      <c r="M37" s="20"/>
      <c r="N37" s="20"/>
      <c r="O37" s="20"/>
      <c r="P37" s="20"/>
      <c r="Q37" s="20"/>
      <c r="R37" s="20"/>
      <c r="S37" s="20"/>
      <c r="T37" s="20"/>
      <c r="U37" s="20"/>
      <c r="V37" s="20"/>
      <c r="W37" s="20"/>
      <c r="X37" s="20"/>
      <c r="Y37" s="20"/>
      <c r="Z37" s="21"/>
      <c r="AA37" s="22"/>
    </row>
    <row r="38" spans="1:27" ht="13.5" x14ac:dyDescent="0.25">
      <c r="A38" s="23" t="s">
        <v>59</v>
      </c>
      <c r="B38" s="17" t="s">
        <v>32</v>
      </c>
      <c r="C38" s="18"/>
      <c r="D38" s="18"/>
      <c r="E38" s="19"/>
      <c r="F38" s="20"/>
      <c r="G38" s="20"/>
      <c r="H38" s="20"/>
      <c r="I38" s="20"/>
      <c r="J38" s="20"/>
      <c r="K38" s="20"/>
      <c r="L38" s="20"/>
      <c r="M38" s="20"/>
      <c r="N38" s="20"/>
      <c r="O38" s="20"/>
      <c r="P38" s="20"/>
      <c r="Q38" s="20"/>
      <c r="R38" s="20"/>
      <c r="S38" s="20"/>
      <c r="T38" s="20"/>
      <c r="U38" s="20"/>
      <c r="V38" s="20"/>
      <c r="W38" s="20"/>
      <c r="X38" s="20"/>
      <c r="Y38" s="20"/>
      <c r="Z38" s="21"/>
      <c r="AA38" s="22"/>
    </row>
    <row r="39" spans="1:27" ht="13.5" x14ac:dyDescent="0.25">
      <c r="A39" s="27" t="s">
        <v>63</v>
      </c>
      <c r="B39" s="35" t="s">
        <v>32</v>
      </c>
      <c r="C39" s="29">
        <f t="shared" ref="C39:Y39" si="4">SUM(C37:C38)</f>
        <v>0</v>
      </c>
      <c r="D39" s="29">
        <f>SUM(D37:D38)</f>
        <v>0</v>
      </c>
      <c r="E39" s="36">
        <f t="shared" si="4"/>
        <v>0</v>
      </c>
      <c r="F39" s="37">
        <f t="shared" si="4"/>
        <v>0</v>
      </c>
      <c r="G39" s="37">
        <f t="shared" si="4"/>
        <v>0</v>
      </c>
      <c r="H39" s="37">
        <f t="shared" si="4"/>
        <v>0</v>
      </c>
      <c r="I39" s="37">
        <f t="shared" si="4"/>
        <v>0</v>
      </c>
      <c r="J39" s="37">
        <f t="shared" si="4"/>
        <v>0</v>
      </c>
      <c r="K39" s="37">
        <f t="shared" si="4"/>
        <v>0</v>
      </c>
      <c r="L39" s="37">
        <f t="shared" si="4"/>
        <v>0</v>
      </c>
      <c r="M39" s="37">
        <f t="shared" si="4"/>
        <v>0</v>
      </c>
      <c r="N39" s="37">
        <f t="shared" si="4"/>
        <v>0</v>
      </c>
      <c r="O39" s="37">
        <f t="shared" si="4"/>
        <v>0</v>
      </c>
      <c r="P39" s="37">
        <f t="shared" si="4"/>
        <v>0</v>
      </c>
      <c r="Q39" s="37">
        <f t="shared" si="4"/>
        <v>0</v>
      </c>
      <c r="R39" s="37">
        <f t="shared" si="4"/>
        <v>0</v>
      </c>
      <c r="S39" s="37">
        <f t="shared" si="4"/>
        <v>0</v>
      </c>
      <c r="T39" s="37">
        <f t="shared" si="4"/>
        <v>0</v>
      </c>
      <c r="U39" s="37">
        <f t="shared" si="4"/>
        <v>0</v>
      </c>
      <c r="V39" s="37">
        <f t="shared" si="4"/>
        <v>0</v>
      </c>
      <c r="W39" s="37">
        <f t="shared" si="4"/>
        <v>0</v>
      </c>
      <c r="X39" s="37">
        <f t="shared" si="4"/>
        <v>0</v>
      </c>
      <c r="Y39" s="37">
        <f t="shared" si="4"/>
        <v>0</v>
      </c>
      <c r="Z39" s="38">
        <f>+IF(X39&lt;&gt;0,+(Y39/X39)*100,0)</f>
        <v>0</v>
      </c>
      <c r="AA39" s="39">
        <f>SUM(AA37:AA38)</f>
        <v>0</v>
      </c>
    </row>
    <row r="40" spans="1:27" ht="13.5" x14ac:dyDescent="0.25">
      <c r="A40" s="27" t="s">
        <v>64</v>
      </c>
      <c r="B40" s="28" t="s">
        <v>32</v>
      </c>
      <c r="C40" s="29">
        <f t="shared" ref="C40:Y40" si="5">+C34+C39</f>
        <v>0</v>
      </c>
      <c r="D40" s="29">
        <f>+D34+D39</f>
        <v>0</v>
      </c>
      <c r="E40" s="30">
        <f t="shared" si="5"/>
        <v>0</v>
      </c>
      <c r="F40" s="31">
        <f t="shared" si="5"/>
        <v>0</v>
      </c>
      <c r="G40" s="31">
        <f t="shared" si="5"/>
        <v>0</v>
      </c>
      <c r="H40" s="31">
        <f t="shared" si="5"/>
        <v>0</v>
      </c>
      <c r="I40" s="31">
        <f t="shared" si="5"/>
        <v>0</v>
      </c>
      <c r="J40" s="31">
        <f t="shared" si="5"/>
        <v>0</v>
      </c>
      <c r="K40" s="31">
        <f t="shared" si="5"/>
        <v>0</v>
      </c>
      <c r="L40" s="31">
        <f t="shared" si="5"/>
        <v>0</v>
      </c>
      <c r="M40" s="31">
        <f t="shared" si="5"/>
        <v>0</v>
      </c>
      <c r="N40" s="31">
        <f t="shared" si="5"/>
        <v>0</v>
      </c>
      <c r="O40" s="31">
        <f t="shared" si="5"/>
        <v>0</v>
      </c>
      <c r="P40" s="31">
        <f t="shared" si="5"/>
        <v>0</v>
      </c>
      <c r="Q40" s="31">
        <f t="shared" si="5"/>
        <v>0</v>
      </c>
      <c r="R40" s="31">
        <f t="shared" si="5"/>
        <v>0</v>
      </c>
      <c r="S40" s="31">
        <f t="shared" si="5"/>
        <v>0</v>
      </c>
      <c r="T40" s="31">
        <f t="shared" si="5"/>
        <v>0</v>
      </c>
      <c r="U40" s="31">
        <f t="shared" si="5"/>
        <v>0</v>
      </c>
      <c r="V40" s="31">
        <f t="shared" si="5"/>
        <v>0</v>
      </c>
      <c r="W40" s="31">
        <f t="shared" si="5"/>
        <v>0</v>
      </c>
      <c r="X40" s="31">
        <f t="shared" si="5"/>
        <v>0</v>
      </c>
      <c r="Y40" s="31">
        <f t="shared" si="5"/>
        <v>0</v>
      </c>
      <c r="Z40" s="32">
        <f>+IF(X40&lt;&gt;0,+(Y40/X40)*100,0)</f>
        <v>0</v>
      </c>
      <c r="AA40" s="33">
        <f>+AA34+AA39</f>
        <v>0</v>
      </c>
    </row>
    <row r="41" spans="1:27" ht="5.0999999999999996" customHeight="1" x14ac:dyDescent="0.25">
      <c r="A41" s="34" t="s">
        <v>41</v>
      </c>
      <c r="B41" s="17"/>
      <c r="C41" s="18"/>
      <c r="D41" s="18"/>
      <c r="E41" s="19"/>
      <c r="F41" s="20"/>
      <c r="G41" s="20"/>
      <c r="H41" s="20"/>
      <c r="I41" s="20"/>
      <c r="J41" s="20"/>
      <c r="K41" s="20"/>
      <c r="L41" s="20"/>
      <c r="M41" s="20"/>
      <c r="N41" s="20"/>
      <c r="O41" s="20"/>
      <c r="P41" s="20"/>
      <c r="Q41" s="20"/>
      <c r="R41" s="20"/>
      <c r="S41" s="20"/>
      <c r="T41" s="20"/>
      <c r="U41" s="20"/>
      <c r="V41" s="20"/>
      <c r="W41" s="20"/>
      <c r="X41" s="20"/>
      <c r="Y41" s="20"/>
      <c r="Z41" s="21"/>
      <c r="AA41" s="22"/>
    </row>
    <row r="42" spans="1:27" ht="13.5" x14ac:dyDescent="0.25">
      <c r="A42" s="41" t="s">
        <v>65</v>
      </c>
      <c r="B42" s="42" t="s">
        <v>66</v>
      </c>
      <c r="C42" s="43">
        <f t="shared" ref="C42:Y42" si="6">+C25-C40</f>
        <v>0</v>
      </c>
      <c r="D42" s="43">
        <f>+D25-D40</f>
        <v>0</v>
      </c>
      <c r="E42" s="44">
        <f t="shared" si="6"/>
        <v>0</v>
      </c>
      <c r="F42" s="45">
        <f t="shared" si="6"/>
        <v>0</v>
      </c>
      <c r="G42" s="45">
        <f t="shared" si="6"/>
        <v>0</v>
      </c>
      <c r="H42" s="45">
        <f t="shared" si="6"/>
        <v>0</v>
      </c>
      <c r="I42" s="45">
        <f t="shared" si="6"/>
        <v>0</v>
      </c>
      <c r="J42" s="45">
        <f t="shared" si="6"/>
        <v>0</v>
      </c>
      <c r="K42" s="45">
        <f t="shared" si="6"/>
        <v>0</v>
      </c>
      <c r="L42" s="45">
        <f t="shared" si="6"/>
        <v>0</v>
      </c>
      <c r="M42" s="45">
        <f t="shared" si="6"/>
        <v>0</v>
      </c>
      <c r="N42" s="45">
        <f t="shared" si="6"/>
        <v>0</v>
      </c>
      <c r="O42" s="45">
        <f t="shared" si="6"/>
        <v>0</v>
      </c>
      <c r="P42" s="45">
        <f t="shared" si="6"/>
        <v>0</v>
      </c>
      <c r="Q42" s="45">
        <f t="shared" si="6"/>
        <v>0</v>
      </c>
      <c r="R42" s="45">
        <f t="shared" si="6"/>
        <v>0</v>
      </c>
      <c r="S42" s="45">
        <f t="shared" si="6"/>
        <v>0</v>
      </c>
      <c r="T42" s="45">
        <f t="shared" si="6"/>
        <v>0</v>
      </c>
      <c r="U42" s="45">
        <f t="shared" si="6"/>
        <v>0</v>
      </c>
      <c r="V42" s="45">
        <f t="shared" si="6"/>
        <v>0</v>
      </c>
      <c r="W42" s="45">
        <f t="shared" si="6"/>
        <v>0</v>
      </c>
      <c r="X42" s="45">
        <f t="shared" si="6"/>
        <v>0</v>
      </c>
      <c r="Y42" s="45">
        <f t="shared" si="6"/>
        <v>0</v>
      </c>
      <c r="Z42" s="46">
        <f>+IF(X42&lt;&gt;0,+(Y42/X42)*100,0)</f>
        <v>0</v>
      </c>
      <c r="AA42" s="47">
        <f>+AA25-AA40</f>
        <v>0</v>
      </c>
    </row>
    <row r="43" spans="1:27" ht="5.0999999999999996" customHeight="1" x14ac:dyDescent="0.25">
      <c r="A43" s="34" t="s">
        <v>41</v>
      </c>
      <c r="B43" s="17"/>
      <c r="C43" s="18"/>
      <c r="D43" s="18"/>
      <c r="E43" s="19"/>
      <c r="F43" s="20"/>
      <c r="G43" s="20"/>
      <c r="H43" s="20"/>
      <c r="I43" s="20"/>
      <c r="J43" s="20"/>
      <c r="K43" s="20"/>
      <c r="L43" s="20"/>
      <c r="M43" s="20"/>
      <c r="N43" s="20"/>
      <c r="O43" s="20"/>
      <c r="P43" s="20"/>
      <c r="Q43" s="20"/>
      <c r="R43" s="20"/>
      <c r="S43" s="20"/>
      <c r="T43" s="20"/>
      <c r="U43" s="20"/>
      <c r="V43" s="20"/>
      <c r="W43" s="20"/>
      <c r="X43" s="20"/>
      <c r="Y43" s="20"/>
      <c r="Z43" s="48"/>
      <c r="AA43" s="22"/>
    </row>
    <row r="44" spans="1:27" ht="13.5" x14ac:dyDescent="0.25">
      <c r="A44" s="10" t="s">
        <v>67</v>
      </c>
      <c r="B44" s="17" t="s">
        <v>32</v>
      </c>
      <c r="C44" s="18"/>
      <c r="D44" s="18"/>
      <c r="E44" s="19"/>
      <c r="F44" s="20"/>
      <c r="G44" s="20"/>
      <c r="H44" s="20"/>
      <c r="I44" s="20"/>
      <c r="J44" s="20"/>
      <c r="K44" s="20"/>
      <c r="L44" s="20"/>
      <c r="M44" s="20"/>
      <c r="N44" s="20"/>
      <c r="O44" s="20"/>
      <c r="P44" s="20"/>
      <c r="Q44" s="20"/>
      <c r="R44" s="20"/>
      <c r="S44" s="20"/>
      <c r="T44" s="20"/>
      <c r="U44" s="20"/>
      <c r="V44" s="20"/>
      <c r="W44" s="20"/>
      <c r="X44" s="20"/>
      <c r="Y44" s="20"/>
      <c r="Z44" s="48"/>
      <c r="AA44" s="22"/>
    </row>
    <row r="45" spans="1:27" ht="13.5" x14ac:dyDescent="0.25">
      <c r="A45" s="23" t="s">
        <v>68</v>
      </c>
      <c r="B45" s="17" t="s">
        <v>32</v>
      </c>
      <c r="C45" s="18"/>
      <c r="D45" s="18"/>
      <c r="E45" s="19"/>
      <c r="F45" s="20"/>
      <c r="G45" s="20"/>
      <c r="H45" s="20"/>
      <c r="I45" s="20"/>
      <c r="J45" s="20"/>
      <c r="K45" s="20"/>
      <c r="L45" s="20"/>
      <c r="M45" s="20"/>
      <c r="N45" s="20"/>
      <c r="O45" s="20"/>
      <c r="P45" s="20"/>
      <c r="Q45" s="20"/>
      <c r="R45" s="20"/>
      <c r="S45" s="20"/>
      <c r="T45" s="20"/>
      <c r="U45" s="20"/>
      <c r="V45" s="20"/>
      <c r="W45" s="20"/>
      <c r="X45" s="20"/>
      <c r="Y45" s="20"/>
      <c r="Z45" s="48"/>
      <c r="AA45" s="22"/>
    </row>
    <row r="46" spans="1:27" ht="13.5" x14ac:dyDescent="0.25">
      <c r="A46" s="23" t="s">
        <v>69</v>
      </c>
      <c r="B46" s="17" t="s">
        <v>32</v>
      </c>
      <c r="C46" s="18"/>
      <c r="D46" s="18"/>
      <c r="E46" s="19"/>
      <c r="F46" s="20"/>
      <c r="G46" s="20"/>
      <c r="H46" s="20"/>
      <c r="I46" s="20"/>
      <c r="J46" s="20"/>
      <c r="K46" s="20"/>
      <c r="L46" s="20"/>
      <c r="M46" s="20"/>
      <c r="N46" s="20"/>
      <c r="O46" s="20"/>
      <c r="P46" s="20"/>
      <c r="Q46" s="20"/>
      <c r="R46" s="20"/>
      <c r="S46" s="20"/>
      <c r="T46" s="20"/>
      <c r="U46" s="20"/>
      <c r="V46" s="20"/>
      <c r="W46" s="20"/>
      <c r="X46" s="20"/>
      <c r="Y46" s="20"/>
      <c r="Z46" s="48"/>
      <c r="AA46" s="22"/>
    </row>
    <row r="47" spans="1:27" ht="14.45" customHeight="1" x14ac:dyDescent="0.25">
      <c r="A47" s="23" t="s">
        <v>41</v>
      </c>
      <c r="B47" s="17"/>
      <c r="C47" s="18"/>
      <c r="D47" s="18"/>
      <c r="E47" s="19"/>
      <c r="F47" s="20"/>
      <c r="G47" s="20"/>
      <c r="H47" s="20"/>
      <c r="I47" s="20"/>
      <c r="J47" s="20"/>
      <c r="K47" s="20"/>
      <c r="L47" s="20"/>
      <c r="M47" s="20"/>
      <c r="N47" s="20"/>
      <c r="O47" s="20"/>
      <c r="P47" s="20"/>
      <c r="Q47" s="20"/>
      <c r="R47" s="20"/>
      <c r="S47" s="20"/>
      <c r="T47" s="20"/>
      <c r="U47" s="20"/>
      <c r="V47" s="20"/>
      <c r="W47" s="20"/>
      <c r="X47" s="20"/>
      <c r="Y47" s="20"/>
      <c r="Z47" s="48"/>
      <c r="AA47" s="22"/>
    </row>
    <row r="48" spans="1:27" ht="13.5" x14ac:dyDescent="0.25">
      <c r="A48" s="49" t="s">
        <v>70</v>
      </c>
      <c r="B48" s="50" t="s">
        <v>66</v>
      </c>
      <c r="C48" s="51">
        <f t="shared" ref="C48:Y48" si="7">SUM(C45:C47)</f>
        <v>0</v>
      </c>
      <c r="D48" s="51">
        <f>SUM(D45:D47)</f>
        <v>0</v>
      </c>
      <c r="E48" s="52">
        <f t="shared" si="7"/>
        <v>0</v>
      </c>
      <c r="F48" s="53">
        <f t="shared" si="7"/>
        <v>0</v>
      </c>
      <c r="G48" s="53">
        <f t="shared" si="7"/>
        <v>0</v>
      </c>
      <c r="H48" s="53">
        <f t="shared" si="7"/>
        <v>0</v>
      </c>
      <c r="I48" s="53">
        <f t="shared" si="7"/>
        <v>0</v>
      </c>
      <c r="J48" s="53">
        <f t="shared" si="7"/>
        <v>0</v>
      </c>
      <c r="K48" s="53">
        <f t="shared" si="7"/>
        <v>0</v>
      </c>
      <c r="L48" s="53">
        <f t="shared" si="7"/>
        <v>0</v>
      </c>
      <c r="M48" s="53">
        <f t="shared" si="7"/>
        <v>0</v>
      </c>
      <c r="N48" s="53">
        <f t="shared" si="7"/>
        <v>0</v>
      </c>
      <c r="O48" s="53">
        <f t="shared" si="7"/>
        <v>0</v>
      </c>
      <c r="P48" s="53">
        <f t="shared" si="7"/>
        <v>0</v>
      </c>
      <c r="Q48" s="53">
        <f t="shared" si="7"/>
        <v>0</v>
      </c>
      <c r="R48" s="53">
        <f t="shared" si="7"/>
        <v>0</v>
      </c>
      <c r="S48" s="53">
        <f t="shared" si="7"/>
        <v>0</v>
      </c>
      <c r="T48" s="53">
        <f t="shared" si="7"/>
        <v>0</v>
      </c>
      <c r="U48" s="53">
        <f t="shared" si="7"/>
        <v>0</v>
      </c>
      <c r="V48" s="53">
        <f t="shared" si="7"/>
        <v>0</v>
      </c>
      <c r="W48" s="53">
        <f t="shared" si="7"/>
        <v>0</v>
      </c>
      <c r="X48" s="53">
        <f t="shared" si="7"/>
        <v>0</v>
      </c>
      <c r="Y48" s="53">
        <f t="shared" si="7"/>
        <v>0</v>
      </c>
      <c r="Z48" s="54">
        <f>+IF(X48&lt;&gt;0,+(Y48/X48)*100,0)</f>
        <v>0</v>
      </c>
      <c r="AA48" s="55">
        <f>SUM(AA45:AA47)</f>
        <v>0</v>
      </c>
    </row>
    <row r="49" spans="1:27" ht="13.5" x14ac:dyDescent="0.25">
      <c r="A49" s="56" t="s">
        <v>328</v>
      </c>
      <c r="B49" s="57"/>
      <c r="C49" s="58"/>
      <c r="D49" s="58"/>
      <c r="E49" s="58"/>
      <c r="F49" s="58"/>
      <c r="G49" s="58"/>
      <c r="H49" s="59"/>
      <c r="I49" s="59"/>
      <c r="J49" s="59"/>
      <c r="K49" s="59"/>
      <c r="L49" s="59"/>
      <c r="M49" s="59"/>
      <c r="N49" s="59"/>
      <c r="O49" s="59"/>
      <c r="P49" s="59"/>
      <c r="Q49" s="59"/>
      <c r="R49" s="59"/>
      <c r="S49" s="59"/>
      <c r="T49" s="59"/>
      <c r="U49" s="59"/>
      <c r="V49" s="59"/>
      <c r="W49" s="59"/>
      <c r="X49" s="59"/>
      <c r="Y49" s="59"/>
      <c r="Z49" s="59"/>
      <c r="AA49" s="59"/>
    </row>
    <row r="50" spans="1:27" ht="13.5" x14ac:dyDescent="0.25">
      <c r="A50" s="60" t="s">
        <v>329</v>
      </c>
      <c r="B50" s="60"/>
      <c r="C50" s="60"/>
      <c r="D50" s="60"/>
      <c r="E50" s="60"/>
      <c r="F50" s="60"/>
      <c r="G50" s="60"/>
      <c r="H50" s="59"/>
      <c r="I50" s="59"/>
      <c r="J50" s="59"/>
      <c r="K50" s="59"/>
      <c r="L50" s="59"/>
      <c r="M50" s="59"/>
      <c r="N50" s="59"/>
      <c r="O50" s="59"/>
      <c r="P50" s="59"/>
      <c r="Q50" s="59"/>
      <c r="R50" s="59"/>
      <c r="S50" s="59"/>
      <c r="T50" s="59"/>
      <c r="U50" s="59"/>
      <c r="V50" s="59"/>
      <c r="W50" s="59"/>
      <c r="X50" s="59"/>
      <c r="Y50" s="59"/>
      <c r="Z50" s="59"/>
      <c r="AA50" s="59"/>
    </row>
    <row r="51" spans="1:27" ht="13.5" x14ac:dyDescent="0.25">
      <c r="A51" s="61" t="s">
        <v>330</v>
      </c>
      <c r="B51" s="62"/>
      <c r="C51" s="63"/>
      <c r="D51" s="63"/>
      <c r="E51" s="63"/>
      <c r="F51" s="63"/>
      <c r="G51" s="63"/>
      <c r="H51" s="59"/>
      <c r="I51" s="59"/>
      <c r="J51" s="59"/>
      <c r="K51" s="59"/>
      <c r="L51" s="59"/>
      <c r="M51" s="59"/>
      <c r="N51" s="59"/>
      <c r="O51" s="59"/>
      <c r="P51" s="59"/>
      <c r="Q51" s="59"/>
      <c r="R51" s="59"/>
      <c r="S51" s="59"/>
      <c r="T51" s="59"/>
      <c r="U51" s="59"/>
      <c r="V51" s="59"/>
      <c r="W51" s="59"/>
      <c r="X51" s="59"/>
      <c r="Y51" s="59"/>
      <c r="Z51" s="59"/>
      <c r="AA51" s="59"/>
    </row>
    <row r="52" spans="1:27" ht="13.5" x14ac:dyDescent="0.25">
      <c r="A52" s="59"/>
      <c r="B52" s="59"/>
      <c r="C52" s="59"/>
      <c r="D52" s="59"/>
      <c r="E52" s="59"/>
      <c r="F52" s="59"/>
      <c r="G52" s="59"/>
      <c r="H52" s="59"/>
      <c r="I52" s="59"/>
      <c r="J52" s="59"/>
      <c r="K52" s="59"/>
      <c r="L52" s="59"/>
      <c r="M52" s="59"/>
      <c r="N52" s="59"/>
      <c r="O52" s="59"/>
      <c r="P52" s="59"/>
      <c r="Q52" s="59"/>
      <c r="R52" s="59"/>
      <c r="S52" s="59"/>
      <c r="T52" s="59"/>
      <c r="U52" s="59"/>
      <c r="V52" s="59"/>
      <c r="W52" s="59"/>
      <c r="X52" s="59"/>
      <c r="Y52" s="59"/>
      <c r="Z52" s="59"/>
      <c r="AA52" s="59"/>
    </row>
    <row r="53" spans="1:27" ht="13.5" x14ac:dyDescent="0.25">
      <c r="A53" s="59"/>
      <c r="B53" s="59"/>
      <c r="C53" s="59"/>
      <c r="D53" s="59"/>
      <c r="E53" s="59"/>
      <c r="F53" s="59"/>
      <c r="G53" s="59"/>
      <c r="H53" s="59"/>
      <c r="I53" s="59"/>
      <c r="J53" s="59"/>
      <c r="K53" s="59"/>
      <c r="L53" s="59"/>
      <c r="M53" s="59"/>
      <c r="N53" s="59"/>
      <c r="O53" s="59"/>
      <c r="P53" s="59"/>
      <c r="Q53" s="59"/>
      <c r="R53" s="59"/>
      <c r="S53" s="59"/>
      <c r="T53" s="59"/>
      <c r="U53" s="59"/>
      <c r="V53" s="59"/>
      <c r="W53" s="59"/>
      <c r="X53" s="59"/>
      <c r="Y53" s="59"/>
      <c r="Z53" s="59"/>
      <c r="AA53" s="59"/>
    </row>
    <row r="54" spans="1:27" ht="13.5" x14ac:dyDescent="0.25">
      <c r="A54" s="59"/>
      <c r="B54" s="59"/>
      <c r="C54" s="59"/>
      <c r="D54" s="59"/>
      <c r="E54" s="59"/>
      <c r="F54" s="59"/>
      <c r="G54" s="59"/>
      <c r="H54" s="59"/>
      <c r="I54" s="59"/>
      <c r="J54" s="59"/>
      <c r="K54" s="59"/>
      <c r="L54" s="59"/>
      <c r="M54" s="59"/>
      <c r="N54" s="59"/>
      <c r="O54" s="59"/>
      <c r="P54" s="59"/>
      <c r="Q54" s="59"/>
      <c r="R54" s="59"/>
      <c r="S54" s="59"/>
      <c r="T54" s="59"/>
      <c r="U54" s="59"/>
      <c r="V54" s="59"/>
      <c r="W54" s="59"/>
      <c r="X54" s="59"/>
      <c r="Y54" s="59"/>
      <c r="Z54" s="59"/>
      <c r="AA54" s="59"/>
    </row>
  </sheetData>
  <mergeCells count="2">
    <mergeCell ref="A1:AA1"/>
    <mergeCell ref="E2:AA2"/>
  </mergeCells>
  <printOptions horizontalCentered="1"/>
  <pageMargins left="0.55118110236220497" right="0.22" top="0.59055118110236204" bottom="0.59055118110236204" header="0.31496062992126" footer="0.31496062992126"/>
  <pageSetup paperSize="9" orientation="landscape" r:id="rId1"/>
  <rowBreaks count="1" manualBreakCount="1">
    <brk id="48" max="16383" man="1"/>
  </rowBreaks>
</worksheet>
</file>

<file path=xl/worksheets/sheet9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AA54"/>
  <sheetViews>
    <sheetView showGridLines="0" workbookViewId="0">
      <selection activeCell="B2" sqref="B2"/>
    </sheetView>
  </sheetViews>
  <sheetFormatPr defaultRowHeight="12.75" x14ac:dyDescent="0.2"/>
  <cols>
    <col min="1" max="1" width="35.7109375" customWidth="1"/>
    <col min="2" max="2" width="3.42578125" bestFit="1" customWidth="1"/>
    <col min="3" max="3" width="9.7109375" customWidth="1"/>
    <col min="4" max="4" width="9.7109375" hidden="1" customWidth="1"/>
    <col min="5" max="6" width="9.7109375" customWidth="1"/>
    <col min="7" max="9" width="9.7109375" hidden="1" customWidth="1"/>
    <col min="10" max="10" width="9.7109375" customWidth="1"/>
    <col min="11" max="13" width="9.7109375" hidden="1" customWidth="1"/>
    <col min="14" max="14" width="9.7109375" customWidth="1"/>
    <col min="15" max="22" width="9.7109375" hidden="1" customWidth="1"/>
    <col min="23" max="27" width="9.7109375" customWidth="1"/>
  </cols>
  <sheetData>
    <row r="1" spans="1:27" ht="38.450000000000003" customHeight="1" x14ac:dyDescent="0.25">
      <c r="A1" s="64" t="s">
        <v>166</v>
      </c>
      <c r="B1" s="64"/>
      <c r="C1" s="64"/>
      <c r="D1" s="64"/>
      <c r="E1" s="64"/>
      <c r="F1" s="64"/>
      <c r="G1" s="64"/>
      <c r="H1" s="64"/>
      <c r="I1" s="64"/>
      <c r="J1" s="64"/>
      <c r="K1" s="64"/>
      <c r="L1" s="64"/>
      <c r="M1" s="64"/>
      <c r="N1" s="64"/>
      <c r="O1" s="64"/>
      <c r="P1" s="64"/>
      <c r="Q1" s="64"/>
      <c r="R1" s="64"/>
      <c r="S1" s="64"/>
      <c r="T1" s="64"/>
      <c r="U1" s="64"/>
      <c r="V1" s="64"/>
      <c r="W1" s="64"/>
      <c r="X1" s="64"/>
      <c r="Y1" s="64"/>
      <c r="Z1" s="64"/>
      <c r="AA1" s="64"/>
    </row>
    <row r="2" spans="1:27" ht="24.95" customHeight="1" x14ac:dyDescent="0.2">
      <c r="A2" s="2" t="s">
        <v>1</v>
      </c>
      <c r="B2" s="1" t="s">
        <v>331</v>
      </c>
      <c r="C2" s="3" t="s">
        <v>2</v>
      </c>
      <c r="D2" s="3" t="s">
        <v>3</v>
      </c>
      <c r="E2" s="65" t="s">
        <v>4</v>
      </c>
      <c r="F2" s="66"/>
      <c r="G2" s="66"/>
      <c r="H2" s="66"/>
      <c r="I2" s="66"/>
      <c r="J2" s="66"/>
      <c r="K2" s="66"/>
      <c r="L2" s="66"/>
      <c r="M2" s="66"/>
      <c r="N2" s="66"/>
      <c r="O2" s="66"/>
      <c r="P2" s="66"/>
      <c r="Q2" s="66"/>
      <c r="R2" s="66"/>
      <c r="S2" s="66"/>
      <c r="T2" s="66"/>
      <c r="U2" s="66"/>
      <c r="V2" s="66"/>
      <c r="W2" s="66"/>
      <c r="X2" s="66"/>
      <c r="Y2" s="66"/>
      <c r="Z2" s="66"/>
      <c r="AA2" s="67"/>
    </row>
    <row r="3" spans="1:27" ht="24.95" customHeight="1" x14ac:dyDescent="0.2">
      <c r="A3" s="4" t="s">
        <v>5</v>
      </c>
      <c r="B3" s="5" t="s">
        <v>6</v>
      </c>
      <c r="C3" s="6" t="s">
        <v>7</v>
      </c>
      <c r="D3" s="6" t="s">
        <v>7</v>
      </c>
      <c r="E3" s="7" t="s">
        <v>8</v>
      </c>
      <c r="F3" s="8" t="s">
        <v>9</v>
      </c>
      <c r="G3" s="8" t="s">
        <v>10</v>
      </c>
      <c r="H3" s="8" t="s">
        <v>11</v>
      </c>
      <c r="I3" s="8" t="s">
        <v>12</v>
      </c>
      <c r="J3" s="8" t="s">
        <v>13</v>
      </c>
      <c r="K3" s="8" t="s">
        <v>14</v>
      </c>
      <c r="L3" s="8" t="s">
        <v>15</v>
      </c>
      <c r="M3" s="8" t="s">
        <v>16</v>
      </c>
      <c r="N3" s="8" t="s">
        <v>17</v>
      </c>
      <c r="O3" s="8" t="s">
        <v>18</v>
      </c>
      <c r="P3" s="8" t="s">
        <v>19</v>
      </c>
      <c r="Q3" s="8" t="s">
        <v>20</v>
      </c>
      <c r="R3" s="8" t="s">
        <v>21</v>
      </c>
      <c r="S3" s="8" t="s">
        <v>22</v>
      </c>
      <c r="T3" s="8" t="s">
        <v>23</v>
      </c>
      <c r="U3" s="8" t="s">
        <v>24</v>
      </c>
      <c r="V3" s="8" t="s">
        <v>25</v>
      </c>
      <c r="W3" s="8" t="s">
        <v>26</v>
      </c>
      <c r="X3" s="8" t="s">
        <v>27</v>
      </c>
      <c r="Y3" s="8" t="s">
        <v>28</v>
      </c>
      <c r="Z3" s="8" t="s">
        <v>29</v>
      </c>
      <c r="AA3" s="9" t="s">
        <v>30</v>
      </c>
    </row>
    <row r="4" spans="1:27" ht="13.5" x14ac:dyDescent="0.25">
      <c r="A4" s="10" t="s">
        <v>31</v>
      </c>
      <c r="B4" s="11" t="s">
        <v>32</v>
      </c>
      <c r="C4" s="12"/>
      <c r="D4" s="12"/>
      <c r="E4" s="13"/>
      <c r="F4" s="14"/>
      <c r="G4" s="14"/>
      <c r="H4" s="14"/>
      <c r="I4" s="14"/>
      <c r="J4" s="14"/>
      <c r="K4" s="14"/>
      <c r="L4" s="14"/>
      <c r="M4" s="14"/>
      <c r="N4" s="14"/>
      <c r="O4" s="14"/>
      <c r="P4" s="14"/>
      <c r="Q4" s="14"/>
      <c r="R4" s="14"/>
      <c r="S4" s="14"/>
      <c r="T4" s="14"/>
      <c r="U4" s="14"/>
      <c r="V4" s="14"/>
      <c r="W4" s="14"/>
      <c r="X4" s="14"/>
      <c r="Y4" s="14"/>
      <c r="Z4" s="15"/>
      <c r="AA4" s="16"/>
    </row>
    <row r="5" spans="1:27" ht="13.5" x14ac:dyDescent="0.25">
      <c r="A5" s="10" t="s">
        <v>33</v>
      </c>
      <c r="B5" s="17" t="s">
        <v>32</v>
      </c>
      <c r="C5" s="18"/>
      <c r="D5" s="18"/>
      <c r="E5" s="19"/>
      <c r="F5" s="20"/>
      <c r="G5" s="20"/>
      <c r="H5" s="20"/>
      <c r="I5" s="20"/>
      <c r="J5" s="20"/>
      <c r="K5" s="20"/>
      <c r="L5" s="20"/>
      <c r="M5" s="20"/>
      <c r="N5" s="20"/>
      <c r="O5" s="20"/>
      <c r="P5" s="20"/>
      <c r="Q5" s="20"/>
      <c r="R5" s="20"/>
      <c r="S5" s="20"/>
      <c r="T5" s="20"/>
      <c r="U5" s="20"/>
      <c r="V5" s="20"/>
      <c r="W5" s="20"/>
      <c r="X5" s="20"/>
      <c r="Y5" s="20"/>
      <c r="Z5" s="21"/>
      <c r="AA5" s="22"/>
    </row>
    <row r="6" spans="1:27" ht="13.5" x14ac:dyDescent="0.25">
      <c r="A6" s="23" t="s">
        <v>34</v>
      </c>
      <c r="B6" s="17" t="s">
        <v>32</v>
      </c>
      <c r="C6" s="18"/>
      <c r="D6" s="18"/>
      <c r="E6" s="19"/>
      <c r="F6" s="20"/>
      <c r="G6" s="20">
        <v>3097343</v>
      </c>
      <c r="H6" s="20">
        <v>22385593</v>
      </c>
      <c r="I6" s="20">
        <v>4168746</v>
      </c>
      <c r="J6" s="20">
        <v>29651682</v>
      </c>
      <c r="K6" s="20"/>
      <c r="L6" s="20">
        <v>4197920</v>
      </c>
      <c r="M6" s="20">
        <v>18482347</v>
      </c>
      <c r="N6" s="20">
        <v>22680267</v>
      </c>
      <c r="O6" s="20"/>
      <c r="P6" s="20"/>
      <c r="Q6" s="20"/>
      <c r="R6" s="20"/>
      <c r="S6" s="20"/>
      <c r="T6" s="20"/>
      <c r="U6" s="20"/>
      <c r="V6" s="20"/>
      <c r="W6" s="20">
        <v>52331949</v>
      </c>
      <c r="X6" s="20"/>
      <c r="Y6" s="20">
        <v>52331949</v>
      </c>
      <c r="Z6" s="21"/>
      <c r="AA6" s="22"/>
    </row>
    <row r="7" spans="1:27" ht="13.5" x14ac:dyDescent="0.25">
      <c r="A7" s="23" t="s">
        <v>35</v>
      </c>
      <c r="B7" s="17" t="s">
        <v>32</v>
      </c>
      <c r="C7" s="18"/>
      <c r="D7" s="18"/>
      <c r="E7" s="19"/>
      <c r="F7" s="20"/>
      <c r="G7" s="20"/>
      <c r="H7" s="20"/>
      <c r="I7" s="20"/>
      <c r="J7" s="20"/>
      <c r="K7" s="20"/>
      <c r="L7" s="20"/>
      <c r="M7" s="20"/>
      <c r="N7" s="20"/>
      <c r="O7" s="20"/>
      <c r="P7" s="20"/>
      <c r="Q7" s="20"/>
      <c r="R7" s="20"/>
      <c r="S7" s="20"/>
      <c r="T7" s="20"/>
      <c r="U7" s="20"/>
      <c r="V7" s="20"/>
      <c r="W7" s="20"/>
      <c r="X7" s="20"/>
      <c r="Y7" s="20"/>
      <c r="Z7" s="21"/>
      <c r="AA7" s="22"/>
    </row>
    <row r="8" spans="1:27" ht="13.5" x14ac:dyDescent="0.25">
      <c r="A8" s="23" t="s">
        <v>36</v>
      </c>
      <c r="B8" s="17" t="s">
        <v>32</v>
      </c>
      <c r="C8" s="18"/>
      <c r="D8" s="18"/>
      <c r="E8" s="19">
        <v>39234653</v>
      </c>
      <c r="F8" s="20">
        <v>39234653</v>
      </c>
      <c r="G8" s="20">
        <v>10411442</v>
      </c>
      <c r="H8" s="20">
        <v>3085251</v>
      </c>
      <c r="I8" s="20">
        <v>2931821</v>
      </c>
      <c r="J8" s="20">
        <v>16428514</v>
      </c>
      <c r="K8" s="20">
        <v>-13935182</v>
      </c>
      <c r="L8" s="20">
        <v>1675103</v>
      </c>
      <c r="M8" s="20">
        <v>3473620</v>
      </c>
      <c r="N8" s="20">
        <v>-8786459</v>
      </c>
      <c r="O8" s="20"/>
      <c r="P8" s="20"/>
      <c r="Q8" s="20"/>
      <c r="R8" s="20"/>
      <c r="S8" s="20"/>
      <c r="T8" s="20"/>
      <c r="U8" s="20"/>
      <c r="V8" s="20"/>
      <c r="W8" s="20">
        <v>7642055</v>
      </c>
      <c r="X8" s="20">
        <v>39234653</v>
      </c>
      <c r="Y8" s="20">
        <v>-31592598</v>
      </c>
      <c r="Z8" s="21">
        <v>-80.522180226750066</v>
      </c>
      <c r="AA8" s="22">
        <v>39234653</v>
      </c>
    </row>
    <row r="9" spans="1:27" ht="13.5" x14ac:dyDescent="0.25">
      <c r="A9" s="23" t="s">
        <v>37</v>
      </c>
      <c r="B9" s="17" t="s">
        <v>32</v>
      </c>
      <c r="C9" s="18"/>
      <c r="D9" s="18"/>
      <c r="E9" s="19"/>
      <c r="F9" s="20"/>
      <c r="G9" s="20"/>
      <c r="H9" s="20"/>
      <c r="I9" s="20"/>
      <c r="J9" s="20"/>
      <c r="K9" s="20"/>
      <c r="L9" s="20"/>
      <c r="M9" s="20"/>
      <c r="N9" s="20"/>
      <c r="O9" s="20"/>
      <c r="P9" s="20"/>
      <c r="Q9" s="20"/>
      <c r="R9" s="20"/>
      <c r="S9" s="20"/>
      <c r="T9" s="20"/>
      <c r="U9" s="20"/>
      <c r="V9" s="20"/>
      <c r="W9" s="20"/>
      <c r="X9" s="20"/>
      <c r="Y9" s="20"/>
      <c r="Z9" s="21"/>
      <c r="AA9" s="22"/>
    </row>
    <row r="10" spans="1:27" ht="13.5" x14ac:dyDescent="0.25">
      <c r="A10" s="23" t="s">
        <v>38</v>
      </c>
      <c r="B10" s="17" t="s">
        <v>32</v>
      </c>
      <c r="C10" s="18"/>
      <c r="D10" s="18"/>
      <c r="E10" s="19"/>
      <c r="F10" s="20"/>
      <c r="G10" s="24"/>
      <c r="H10" s="24"/>
      <c r="I10" s="24"/>
      <c r="J10" s="20"/>
      <c r="K10" s="24"/>
      <c r="L10" s="24"/>
      <c r="M10" s="20"/>
      <c r="N10" s="24"/>
      <c r="O10" s="24"/>
      <c r="P10" s="24"/>
      <c r="Q10" s="20"/>
      <c r="R10" s="24"/>
      <c r="S10" s="24"/>
      <c r="T10" s="20"/>
      <c r="U10" s="24"/>
      <c r="V10" s="24"/>
      <c r="W10" s="24"/>
      <c r="X10" s="20"/>
      <c r="Y10" s="24"/>
      <c r="Z10" s="25"/>
      <c r="AA10" s="26"/>
    </row>
    <row r="11" spans="1:27" ht="13.5" x14ac:dyDescent="0.25">
      <c r="A11" s="23" t="s">
        <v>39</v>
      </c>
      <c r="B11" s="17" t="s">
        <v>32</v>
      </c>
      <c r="C11" s="18"/>
      <c r="D11" s="18"/>
      <c r="E11" s="19"/>
      <c r="F11" s="20"/>
      <c r="G11" s="20"/>
      <c r="H11" s="20"/>
      <c r="I11" s="20"/>
      <c r="J11" s="20"/>
      <c r="K11" s="20"/>
      <c r="L11" s="20"/>
      <c r="M11" s="20"/>
      <c r="N11" s="20"/>
      <c r="O11" s="20"/>
      <c r="P11" s="20"/>
      <c r="Q11" s="20"/>
      <c r="R11" s="20"/>
      <c r="S11" s="20"/>
      <c r="T11" s="20"/>
      <c r="U11" s="20"/>
      <c r="V11" s="20"/>
      <c r="W11" s="20"/>
      <c r="X11" s="20"/>
      <c r="Y11" s="20"/>
      <c r="Z11" s="21"/>
      <c r="AA11" s="22"/>
    </row>
    <row r="12" spans="1:27" ht="13.5" x14ac:dyDescent="0.25">
      <c r="A12" s="27" t="s">
        <v>40</v>
      </c>
      <c r="B12" s="28" t="s">
        <v>32</v>
      </c>
      <c r="C12" s="29">
        <f t="shared" ref="C12:Y12" si="0">SUM(C6:C11)</f>
        <v>0</v>
      </c>
      <c r="D12" s="29">
        <f>SUM(D6:D11)</f>
        <v>0</v>
      </c>
      <c r="E12" s="30">
        <f t="shared" si="0"/>
        <v>39234653</v>
      </c>
      <c r="F12" s="31">
        <f t="shared" si="0"/>
        <v>39234653</v>
      </c>
      <c r="G12" s="31">
        <f t="shared" si="0"/>
        <v>13508785</v>
      </c>
      <c r="H12" s="31">
        <f t="shared" si="0"/>
        <v>25470844</v>
      </c>
      <c r="I12" s="31">
        <f t="shared" si="0"/>
        <v>7100567</v>
      </c>
      <c r="J12" s="31">
        <f t="shared" si="0"/>
        <v>46080196</v>
      </c>
      <c r="K12" s="31">
        <f t="shared" si="0"/>
        <v>-13935182</v>
      </c>
      <c r="L12" s="31">
        <f t="shared" si="0"/>
        <v>5873023</v>
      </c>
      <c r="M12" s="31">
        <f t="shared" si="0"/>
        <v>21955967</v>
      </c>
      <c r="N12" s="31">
        <f t="shared" si="0"/>
        <v>13893808</v>
      </c>
      <c r="O12" s="31">
        <f t="shared" si="0"/>
        <v>0</v>
      </c>
      <c r="P12" s="31">
        <f t="shared" si="0"/>
        <v>0</v>
      </c>
      <c r="Q12" s="31">
        <f t="shared" si="0"/>
        <v>0</v>
      </c>
      <c r="R12" s="31">
        <f t="shared" si="0"/>
        <v>0</v>
      </c>
      <c r="S12" s="31">
        <f t="shared" si="0"/>
        <v>0</v>
      </c>
      <c r="T12" s="31">
        <f t="shared" si="0"/>
        <v>0</v>
      </c>
      <c r="U12" s="31">
        <f t="shared" si="0"/>
        <v>0</v>
      </c>
      <c r="V12" s="31">
        <f t="shared" si="0"/>
        <v>0</v>
      </c>
      <c r="W12" s="31">
        <f t="shared" si="0"/>
        <v>59974004</v>
      </c>
      <c r="X12" s="31">
        <f t="shared" si="0"/>
        <v>39234653</v>
      </c>
      <c r="Y12" s="31">
        <f t="shared" si="0"/>
        <v>20739351</v>
      </c>
      <c r="Z12" s="32">
        <f>+IF(X12&lt;&gt;0,+(Y12/X12)*100,0)</f>
        <v>52.859779338433299</v>
      </c>
      <c r="AA12" s="33">
        <f>SUM(AA6:AA11)</f>
        <v>39234653</v>
      </c>
    </row>
    <row r="13" spans="1:27" ht="5.0999999999999996" customHeight="1" x14ac:dyDescent="0.25">
      <c r="A13" s="34" t="s">
        <v>41</v>
      </c>
      <c r="B13" s="17"/>
      <c r="C13" s="18"/>
      <c r="D13" s="18"/>
      <c r="E13" s="19"/>
      <c r="F13" s="20"/>
      <c r="G13" s="20"/>
      <c r="H13" s="20"/>
      <c r="I13" s="20"/>
      <c r="J13" s="20"/>
      <c r="K13" s="20"/>
      <c r="L13" s="20"/>
      <c r="M13" s="20"/>
      <c r="N13" s="20"/>
      <c r="O13" s="20"/>
      <c r="P13" s="20"/>
      <c r="Q13" s="20"/>
      <c r="R13" s="20"/>
      <c r="S13" s="20"/>
      <c r="T13" s="20"/>
      <c r="U13" s="20"/>
      <c r="V13" s="20"/>
      <c r="W13" s="20"/>
      <c r="X13" s="20"/>
      <c r="Y13" s="20"/>
      <c r="Z13" s="21"/>
      <c r="AA13" s="22"/>
    </row>
    <row r="14" spans="1:27" ht="13.5" x14ac:dyDescent="0.25">
      <c r="A14" s="10" t="s">
        <v>42</v>
      </c>
      <c r="B14" s="17" t="s">
        <v>32</v>
      </c>
      <c r="C14" s="18"/>
      <c r="D14" s="18"/>
      <c r="E14" s="19"/>
      <c r="F14" s="20"/>
      <c r="G14" s="20"/>
      <c r="H14" s="20"/>
      <c r="I14" s="20"/>
      <c r="J14" s="20"/>
      <c r="K14" s="20"/>
      <c r="L14" s="20"/>
      <c r="M14" s="20"/>
      <c r="N14" s="20"/>
      <c r="O14" s="20"/>
      <c r="P14" s="20"/>
      <c r="Q14" s="20"/>
      <c r="R14" s="20"/>
      <c r="S14" s="20"/>
      <c r="T14" s="20"/>
      <c r="U14" s="20"/>
      <c r="V14" s="20"/>
      <c r="W14" s="20"/>
      <c r="X14" s="20"/>
      <c r="Y14" s="20"/>
      <c r="Z14" s="21"/>
      <c r="AA14" s="22"/>
    </row>
    <row r="15" spans="1:27" ht="13.5" x14ac:dyDescent="0.25">
      <c r="A15" s="23" t="s">
        <v>43</v>
      </c>
      <c r="B15" s="17" t="s">
        <v>32</v>
      </c>
      <c r="C15" s="18"/>
      <c r="D15" s="18"/>
      <c r="E15" s="19"/>
      <c r="F15" s="20"/>
      <c r="G15" s="20"/>
      <c r="H15" s="20"/>
      <c r="I15" s="20"/>
      <c r="J15" s="20"/>
      <c r="K15" s="20"/>
      <c r="L15" s="20"/>
      <c r="M15" s="20"/>
      <c r="N15" s="20"/>
      <c r="O15" s="20"/>
      <c r="P15" s="20"/>
      <c r="Q15" s="20"/>
      <c r="R15" s="20"/>
      <c r="S15" s="20"/>
      <c r="T15" s="20"/>
      <c r="U15" s="20"/>
      <c r="V15" s="20"/>
      <c r="W15" s="20"/>
      <c r="X15" s="20"/>
      <c r="Y15" s="20"/>
      <c r="Z15" s="21"/>
      <c r="AA15" s="22"/>
    </row>
    <row r="16" spans="1:27" ht="13.5" x14ac:dyDescent="0.25">
      <c r="A16" s="23" t="s">
        <v>44</v>
      </c>
      <c r="B16" s="17" t="s">
        <v>32</v>
      </c>
      <c r="C16" s="18"/>
      <c r="D16" s="18"/>
      <c r="E16" s="19"/>
      <c r="F16" s="20"/>
      <c r="G16" s="24"/>
      <c r="H16" s="24"/>
      <c r="I16" s="24"/>
      <c r="J16" s="20"/>
      <c r="K16" s="24"/>
      <c r="L16" s="24"/>
      <c r="M16" s="20"/>
      <c r="N16" s="24"/>
      <c r="O16" s="24"/>
      <c r="P16" s="24"/>
      <c r="Q16" s="20"/>
      <c r="R16" s="24"/>
      <c r="S16" s="24"/>
      <c r="T16" s="20"/>
      <c r="U16" s="24"/>
      <c r="V16" s="24"/>
      <c r="W16" s="24"/>
      <c r="X16" s="20"/>
      <c r="Y16" s="24"/>
      <c r="Z16" s="25"/>
      <c r="AA16" s="26"/>
    </row>
    <row r="17" spans="1:27" ht="13.5" x14ac:dyDescent="0.25">
      <c r="A17" s="23" t="s">
        <v>45</v>
      </c>
      <c r="B17" s="17" t="s">
        <v>32</v>
      </c>
      <c r="C17" s="18"/>
      <c r="D17" s="18"/>
      <c r="E17" s="19"/>
      <c r="F17" s="20"/>
      <c r="G17" s="20"/>
      <c r="H17" s="20"/>
      <c r="I17" s="20"/>
      <c r="J17" s="20"/>
      <c r="K17" s="20"/>
      <c r="L17" s="20"/>
      <c r="M17" s="20"/>
      <c r="N17" s="20"/>
      <c r="O17" s="20"/>
      <c r="P17" s="20"/>
      <c r="Q17" s="20"/>
      <c r="R17" s="20"/>
      <c r="S17" s="20"/>
      <c r="T17" s="20"/>
      <c r="U17" s="20"/>
      <c r="V17" s="20"/>
      <c r="W17" s="20"/>
      <c r="X17" s="20"/>
      <c r="Y17" s="20"/>
      <c r="Z17" s="21"/>
      <c r="AA17" s="22"/>
    </row>
    <row r="18" spans="1:27" ht="13.5" x14ac:dyDescent="0.25">
      <c r="A18" s="23" t="s">
        <v>46</v>
      </c>
      <c r="B18" s="17" t="s">
        <v>32</v>
      </c>
      <c r="C18" s="18"/>
      <c r="D18" s="18"/>
      <c r="E18" s="19"/>
      <c r="F18" s="20"/>
      <c r="G18" s="20"/>
      <c r="H18" s="20"/>
      <c r="I18" s="20"/>
      <c r="J18" s="20"/>
      <c r="K18" s="20"/>
      <c r="L18" s="20"/>
      <c r="M18" s="20"/>
      <c r="N18" s="20"/>
      <c r="O18" s="20"/>
      <c r="P18" s="20"/>
      <c r="Q18" s="20"/>
      <c r="R18" s="20"/>
      <c r="S18" s="20"/>
      <c r="T18" s="20"/>
      <c r="U18" s="20"/>
      <c r="V18" s="20"/>
      <c r="W18" s="20"/>
      <c r="X18" s="20"/>
      <c r="Y18" s="20"/>
      <c r="Z18" s="21"/>
      <c r="AA18" s="22"/>
    </row>
    <row r="19" spans="1:27" ht="13.5" x14ac:dyDescent="0.25">
      <c r="A19" s="23" t="s">
        <v>47</v>
      </c>
      <c r="B19" s="17" t="s">
        <v>32</v>
      </c>
      <c r="C19" s="18">
        <v>-3430828</v>
      </c>
      <c r="D19" s="18"/>
      <c r="E19" s="19">
        <v>-3568960</v>
      </c>
      <c r="F19" s="20">
        <v>-3568960</v>
      </c>
      <c r="G19" s="20"/>
      <c r="H19" s="20"/>
      <c r="I19" s="20">
        <v>-1067661</v>
      </c>
      <c r="J19" s="20">
        <v>-1067661</v>
      </c>
      <c r="K19" s="20"/>
      <c r="L19" s="20"/>
      <c r="M19" s="20"/>
      <c r="N19" s="20"/>
      <c r="O19" s="20"/>
      <c r="P19" s="20"/>
      <c r="Q19" s="20"/>
      <c r="R19" s="20"/>
      <c r="S19" s="20"/>
      <c r="T19" s="20"/>
      <c r="U19" s="20"/>
      <c r="V19" s="20"/>
      <c r="W19" s="20">
        <v>-1067661</v>
      </c>
      <c r="X19" s="20">
        <v>-3568960</v>
      </c>
      <c r="Y19" s="20">
        <v>2501299</v>
      </c>
      <c r="Z19" s="21">
        <v>-70.084814623868013</v>
      </c>
      <c r="AA19" s="22">
        <v>-3568960</v>
      </c>
    </row>
    <row r="20" spans="1:27" ht="13.5" x14ac:dyDescent="0.25">
      <c r="A20" s="23" t="s">
        <v>32</v>
      </c>
      <c r="B20" s="17" t="s">
        <v>32</v>
      </c>
      <c r="C20" s="18"/>
      <c r="D20" s="18"/>
      <c r="E20" s="19"/>
      <c r="F20" s="20"/>
      <c r="G20" s="20"/>
      <c r="H20" s="20"/>
      <c r="I20" s="20"/>
      <c r="J20" s="20"/>
      <c r="K20" s="20"/>
      <c r="L20" s="20"/>
      <c r="M20" s="20"/>
      <c r="N20" s="20"/>
      <c r="O20" s="20"/>
      <c r="P20" s="20"/>
      <c r="Q20" s="20"/>
      <c r="R20" s="20"/>
      <c r="S20" s="20"/>
      <c r="T20" s="20"/>
      <c r="U20" s="20"/>
      <c r="V20" s="20"/>
      <c r="W20" s="20"/>
      <c r="X20" s="20"/>
      <c r="Y20" s="20"/>
      <c r="Z20" s="21"/>
      <c r="AA20" s="22"/>
    </row>
    <row r="21" spans="1:27" ht="13.5" x14ac:dyDescent="0.25">
      <c r="A21" s="23" t="s">
        <v>48</v>
      </c>
      <c r="B21" s="17" t="s">
        <v>32</v>
      </c>
      <c r="C21" s="18"/>
      <c r="D21" s="18"/>
      <c r="E21" s="19"/>
      <c r="F21" s="20"/>
      <c r="G21" s="20"/>
      <c r="H21" s="20"/>
      <c r="I21" s="20"/>
      <c r="J21" s="20"/>
      <c r="K21" s="20"/>
      <c r="L21" s="20"/>
      <c r="M21" s="20"/>
      <c r="N21" s="20"/>
      <c r="O21" s="20"/>
      <c r="P21" s="20"/>
      <c r="Q21" s="20"/>
      <c r="R21" s="20"/>
      <c r="S21" s="20"/>
      <c r="T21" s="20"/>
      <c r="U21" s="20"/>
      <c r="V21" s="20"/>
      <c r="W21" s="20"/>
      <c r="X21" s="20"/>
      <c r="Y21" s="20"/>
      <c r="Z21" s="21"/>
      <c r="AA21" s="22"/>
    </row>
    <row r="22" spans="1:27" ht="13.5" x14ac:dyDescent="0.25">
      <c r="A22" s="23" t="s">
        <v>49</v>
      </c>
      <c r="B22" s="17" t="s">
        <v>32</v>
      </c>
      <c r="C22" s="18"/>
      <c r="D22" s="18"/>
      <c r="E22" s="19"/>
      <c r="F22" s="20"/>
      <c r="G22" s="20"/>
      <c r="H22" s="20"/>
      <c r="I22" s="20"/>
      <c r="J22" s="20"/>
      <c r="K22" s="20"/>
      <c r="L22" s="20"/>
      <c r="M22" s="20"/>
      <c r="N22" s="20"/>
      <c r="O22" s="20"/>
      <c r="P22" s="20"/>
      <c r="Q22" s="20"/>
      <c r="R22" s="20"/>
      <c r="S22" s="20"/>
      <c r="T22" s="20"/>
      <c r="U22" s="20"/>
      <c r="V22" s="20"/>
      <c r="W22" s="20"/>
      <c r="X22" s="20"/>
      <c r="Y22" s="20"/>
      <c r="Z22" s="21"/>
      <c r="AA22" s="22"/>
    </row>
    <row r="23" spans="1:27" ht="13.5" x14ac:dyDescent="0.25">
      <c r="A23" s="23" t="s">
        <v>50</v>
      </c>
      <c r="B23" s="17" t="s">
        <v>32</v>
      </c>
      <c r="C23" s="18"/>
      <c r="D23" s="18"/>
      <c r="E23" s="19"/>
      <c r="F23" s="20"/>
      <c r="G23" s="24"/>
      <c r="H23" s="24"/>
      <c r="I23" s="24"/>
      <c r="J23" s="20"/>
      <c r="K23" s="24"/>
      <c r="L23" s="24"/>
      <c r="M23" s="20"/>
      <c r="N23" s="24"/>
      <c r="O23" s="24"/>
      <c r="P23" s="24"/>
      <c r="Q23" s="20"/>
      <c r="R23" s="24"/>
      <c r="S23" s="24"/>
      <c r="T23" s="20"/>
      <c r="U23" s="24"/>
      <c r="V23" s="24"/>
      <c r="W23" s="24"/>
      <c r="X23" s="20"/>
      <c r="Y23" s="24"/>
      <c r="Z23" s="25"/>
      <c r="AA23" s="26"/>
    </row>
    <row r="24" spans="1:27" ht="13.5" x14ac:dyDescent="0.25">
      <c r="A24" s="27" t="s">
        <v>51</v>
      </c>
      <c r="B24" s="35" t="s">
        <v>32</v>
      </c>
      <c r="C24" s="29">
        <f t="shared" ref="C24:Y24" si="1">SUM(C15:C23)</f>
        <v>-3430828</v>
      </c>
      <c r="D24" s="29">
        <f>SUM(D15:D23)</f>
        <v>0</v>
      </c>
      <c r="E24" s="36">
        <f t="shared" si="1"/>
        <v>-3568960</v>
      </c>
      <c r="F24" s="37">
        <f t="shared" si="1"/>
        <v>-3568960</v>
      </c>
      <c r="G24" s="37">
        <f t="shared" si="1"/>
        <v>0</v>
      </c>
      <c r="H24" s="37">
        <f t="shared" si="1"/>
        <v>0</v>
      </c>
      <c r="I24" s="37">
        <f t="shared" si="1"/>
        <v>-1067661</v>
      </c>
      <c r="J24" s="37">
        <f t="shared" si="1"/>
        <v>-1067661</v>
      </c>
      <c r="K24" s="37">
        <f t="shared" si="1"/>
        <v>0</v>
      </c>
      <c r="L24" s="37">
        <f t="shared" si="1"/>
        <v>0</v>
      </c>
      <c r="M24" s="37">
        <f t="shared" si="1"/>
        <v>0</v>
      </c>
      <c r="N24" s="37">
        <f t="shared" si="1"/>
        <v>0</v>
      </c>
      <c r="O24" s="37">
        <f t="shared" si="1"/>
        <v>0</v>
      </c>
      <c r="P24" s="37">
        <f t="shared" si="1"/>
        <v>0</v>
      </c>
      <c r="Q24" s="37">
        <f t="shared" si="1"/>
        <v>0</v>
      </c>
      <c r="R24" s="37">
        <f t="shared" si="1"/>
        <v>0</v>
      </c>
      <c r="S24" s="37">
        <f t="shared" si="1"/>
        <v>0</v>
      </c>
      <c r="T24" s="37">
        <f t="shared" si="1"/>
        <v>0</v>
      </c>
      <c r="U24" s="37">
        <f t="shared" si="1"/>
        <v>0</v>
      </c>
      <c r="V24" s="37">
        <f t="shared" si="1"/>
        <v>0</v>
      </c>
      <c r="W24" s="37">
        <f t="shared" si="1"/>
        <v>-1067661</v>
      </c>
      <c r="X24" s="37">
        <f t="shared" si="1"/>
        <v>-3568960</v>
      </c>
      <c r="Y24" s="37">
        <f t="shared" si="1"/>
        <v>2501299</v>
      </c>
      <c r="Z24" s="38">
        <f>+IF(X24&lt;&gt;0,+(Y24/X24)*100,0)</f>
        <v>-70.084814623868013</v>
      </c>
      <c r="AA24" s="39">
        <f>SUM(AA15:AA23)</f>
        <v>-3568960</v>
      </c>
    </row>
    <row r="25" spans="1:27" ht="13.5" x14ac:dyDescent="0.25">
      <c r="A25" s="27" t="s">
        <v>52</v>
      </c>
      <c r="B25" s="28" t="s">
        <v>32</v>
      </c>
      <c r="C25" s="29">
        <f t="shared" ref="C25:Y25" si="2">+C12+C24</f>
        <v>-3430828</v>
      </c>
      <c r="D25" s="29">
        <f>+D12+D24</f>
        <v>0</v>
      </c>
      <c r="E25" s="30">
        <f t="shared" si="2"/>
        <v>35665693</v>
      </c>
      <c r="F25" s="31">
        <f t="shared" si="2"/>
        <v>35665693</v>
      </c>
      <c r="G25" s="31">
        <f t="shared" si="2"/>
        <v>13508785</v>
      </c>
      <c r="H25" s="31">
        <f t="shared" si="2"/>
        <v>25470844</v>
      </c>
      <c r="I25" s="31">
        <f t="shared" si="2"/>
        <v>6032906</v>
      </c>
      <c r="J25" s="31">
        <f t="shared" si="2"/>
        <v>45012535</v>
      </c>
      <c r="K25" s="31">
        <f t="shared" si="2"/>
        <v>-13935182</v>
      </c>
      <c r="L25" s="31">
        <f t="shared" si="2"/>
        <v>5873023</v>
      </c>
      <c r="M25" s="31">
        <f t="shared" si="2"/>
        <v>21955967</v>
      </c>
      <c r="N25" s="31">
        <f t="shared" si="2"/>
        <v>13893808</v>
      </c>
      <c r="O25" s="31">
        <f t="shared" si="2"/>
        <v>0</v>
      </c>
      <c r="P25" s="31">
        <f t="shared" si="2"/>
        <v>0</v>
      </c>
      <c r="Q25" s="31">
        <f t="shared" si="2"/>
        <v>0</v>
      </c>
      <c r="R25" s="31">
        <f t="shared" si="2"/>
        <v>0</v>
      </c>
      <c r="S25" s="31">
        <f t="shared" si="2"/>
        <v>0</v>
      </c>
      <c r="T25" s="31">
        <f t="shared" si="2"/>
        <v>0</v>
      </c>
      <c r="U25" s="31">
        <f t="shared" si="2"/>
        <v>0</v>
      </c>
      <c r="V25" s="31">
        <f t="shared" si="2"/>
        <v>0</v>
      </c>
      <c r="W25" s="31">
        <f t="shared" si="2"/>
        <v>58906343</v>
      </c>
      <c r="X25" s="31">
        <f t="shared" si="2"/>
        <v>35665693</v>
      </c>
      <c r="Y25" s="31">
        <f t="shared" si="2"/>
        <v>23240650</v>
      </c>
      <c r="Z25" s="32">
        <f>+IF(X25&lt;&gt;0,+(Y25/X25)*100,0)</f>
        <v>65.162479809378723</v>
      </c>
      <c r="AA25" s="33">
        <f>+AA12+AA24</f>
        <v>35665693</v>
      </c>
    </row>
    <row r="26" spans="1:27" ht="5.0999999999999996" customHeight="1" x14ac:dyDescent="0.25">
      <c r="A26" s="34" t="s">
        <v>41</v>
      </c>
      <c r="B26" s="17"/>
      <c r="C26" s="18"/>
      <c r="D26" s="18"/>
      <c r="E26" s="19"/>
      <c r="F26" s="20"/>
      <c r="G26" s="20"/>
      <c r="H26" s="20"/>
      <c r="I26" s="20"/>
      <c r="J26" s="20"/>
      <c r="K26" s="20"/>
      <c r="L26" s="20"/>
      <c r="M26" s="20"/>
      <c r="N26" s="20"/>
      <c r="O26" s="20"/>
      <c r="P26" s="20"/>
      <c r="Q26" s="20"/>
      <c r="R26" s="20"/>
      <c r="S26" s="20"/>
      <c r="T26" s="20"/>
      <c r="U26" s="20"/>
      <c r="V26" s="20"/>
      <c r="W26" s="20"/>
      <c r="X26" s="20"/>
      <c r="Y26" s="20"/>
      <c r="Z26" s="21"/>
      <c r="AA26" s="22"/>
    </row>
    <row r="27" spans="1:27" ht="13.5" x14ac:dyDescent="0.25">
      <c r="A27" s="10" t="s">
        <v>53</v>
      </c>
      <c r="B27" s="17" t="s">
        <v>32</v>
      </c>
      <c r="C27" s="18"/>
      <c r="D27" s="18"/>
      <c r="E27" s="19"/>
      <c r="F27" s="20"/>
      <c r="G27" s="20"/>
      <c r="H27" s="20"/>
      <c r="I27" s="20"/>
      <c r="J27" s="20"/>
      <c r="K27" s="20"/>
      <c r="L27" s="20"/>
      <c r="M27" s="20"/>
      <c r="N27" s="20"/>
      <c r="O27" s="20"/>
      <c r="P27" s="20"/>
      <c r="Q27" s="20"/>
      <c r="R27" s="20"/>
      <c r="S27" s="20"/>
      <c r="T27" s="20"/>
      <c r="U27" s="20"/>
      <c r="V27" s="20"/>
      <c r="W27" s="20"/>
      <c r="X27" s="20"/>
      <c r="Y27" s="20"/>
      <c r="Z27" s="21"/>
      <c r="AA27" s="22"/>
    </row>
    <row r="28" spans="1:27" ht="13.5" x14ac:dyDescent="0.25">
      <c r="A28" s="10" t="s">
        <v>54</v>
      </c>
      <c r="B28" s="40" t="s">
        <v>32</v>
      </c>
      <c r="C28" s="18"/>
      <c r="D28" s="18"/>
      <c r="E28" s="19"/>
      <c r="F28" s="20"/>
      <c r="G28" s="20"/>
      <c r="H28" s="20"/>
      <c r="I28" s="20"/>
      <c r="J28" s="20"/>
      <c r="K28" s="20"/>
      <c r="L28" s="20"/>
      <c r="M28" s="20"/>
      <c r="N28" s="20"/>
      <c r="O28" s="20"/>
      <c r="P28" s="20"/>
      <c r="Q28" s="20"/>
      <c r="R28" s="20"/>
      <c r="S28" s="20"/>
      <c r="T28" s="20"/>
      <c r="U28" s="20"/>
      <c r="V28" s="20"/>
      <c r="W28" s="20"/>
      <c r="X28" s="20"/>
      <c r="Y28" s="20"/>
      <c r="Z28" s="21"/>
      <c r="AA28" s="22"/>
    </row>
    <row r="29" spans="1:27" ht="13.5" x14ac:dyDescent="0.25">
      <c r="A29" s="23" t="s">
        <v>55</v>
      </c>
      <c r="B29" s="17" t="s">
        <v>32</v>
      </c>
      <c r="C29" s="18"/>
      <c r="D29" s="18"/>
      <c r="E29" s="19"/>
      <c r="F29" s="20"/>
      <c r="G29" s="20"/>
      <c r="H29" s="20"/>
      <c r="I29" s="20"/>
      <c r="J29" s="20"/>
      <c r="K29" s="20"/>
      <c r="L29" s="20"/>
      <c r="M29" s="20"/>
      <c r="N29" s="20"/>
      <c r="O29" s="20"/>
      <c r="P29" s="20"/>
      <c r="Q29" s="20"/>
      <c r="R29" s="20"/>
      <c r="S29" s="20"/>
      <c r="T29" s="20"/>
      <c r="U29" s="20"/>
      <c r="V29" s="20"/>
      <c r="W29" s="20"/>
      <c r="X29" s="20"/>
      <c r="Y29" s="20"/>
      <c r="Z29" s="21"/>
      <c r="AA29" s="22"/>
    </row>
    <row r="30" spans="1:27" ht="13.5" x14ac:dyDescent="0.25">
      <c r="A30" s="23" t="s">
        <v>56</v>
      </c>
      <c r="B30" s="17" t="s">
        <v>32</v>
      </c>
      <c r="C30" s="18"/>
      <c r="D30" s="18"/>
      <c r="E30" s="19"/>
      <c r="F30" s="20"/>
      <c r="G30" s="20"/>
      <c r="H30" s="20"/>
      <c r="I30" s="20"/>
      <c r="J30" s="20"/>
      <c r="K30" s="20"/>
      <c r="L30" s="20"/>
      <c r="M30" s="20"/>
      <c r="N30" s="20"/>
      <c r="O30" s="20"/>
      <c r="P30" s="20"/>
      <c r="Q30" s="20"/>
      <c r="R30" s="20"/>
      <c r="S30" s="20"/>
      <c r="T30" s="20"/>
      <c r="U30" s="20"/>
      <c r="V30" s="20"/>
      <c r="W30" s="20"/>
      <c r="X30" s="20"/>
      <c r="Y30" s="20"/>
      <c r="Z30" s="21"/>
      <c r="AA30" s="22"/>
    </row>
    <row r="31" spans="1:27" ht="13.5" x14ac:dyDescent="0.25">
      <c r="A31" s="23" t="s">
        <v>57</v>
      </c>
      <c r="B31" s="17" t="s">
        <v>32</v>
      </c>
      <c r="C31" s="18"/>
      <c r="D31" s="18"/>
      <c r="E31" s="19"/>
      <c r="F31" s="20"/>
      <c r="G31" s="20"/>
      <c r="H31" s="20"/>
      <c r="I31" s="20"/>
      <c r="J31" s="20"/>
      <c r="K31" s="20"/>
      <c r="L31" s="20"/>
      <c r="M31" s="20"/>
      <c r="N31" s="20"/>
      <c r="O31" s="20"/>
      <c r="P31" s="20"/>
      <c r="Q31" s="20"/>
      <c r="R31" s="20"/>
      <c r="S31" s="20"/>
      <c r="T31" s="20"/>
      <c r="U31" s="20"/>
      <c r="V31" s="20"/>
      <c r="W31" s="20"/>
      <c r="X31" s="20"/>
      <c r="Y31" s="20"/>
      <c r="Z31" s="21"/>
      <c r="AA31" s="22"/>
    </row>
    <row r="32" spans="1:27" ht="13.5" x14ac:dyDescent="0.25">
      <c r="A32" s="23" t="s">
        <v>58</v>
      </c>
      <c r="B32" s="17" t="s">
        <v>32</v>
      </c>
      <c r="C32" s="18">
        <v>823975</v>
      </c>
      <c r="D32" s="18"/>
      <c r="E32" s="19">
        <v>823975</v>
      </c>
      <c r="F32" s="20">
        <v>823975</v>
      </c>
      <c r="G32" s="20"/>
      <c r="H32" s="20"/>
      <c r="I32" s="20"/>
      <c r="J32" s="20"/>
      <c r="K32" s="20"/>
      <c r="L32" s="20"/>
      <c r="M32" s="20"/>
      <c r="N32" s="20"/>
      <c r="O32" s="20"/>
      <c r="P32" s="20"/>
      <c r="Q32" s="20"/>
      <c r="R32" s="20"/>
      <c r="S32" s="20"/>
      <c r="T32" s="20"/>
      <c r="U32" s="20"/>
      <c r="V32" s="20"/>
      <c r="W32" s="20"/>
      <c r="X32" s="20">
        <v>823975</v>
      </c>
      <c r="Y32" s="20">
        <v>-823975</v>
      </c>
      <c r="Z32" s="21">
        <v>-100</v>
      </c>
      <c r="AA32" s="22">
        <v>823975</v>
      </c>
    </row>
    <row r="33" spans="1:27" ht="13.5" x14ac:dyDescent="0.25">
      <c r="A33" s="23" t="s">
        <v>59</v>
      </c>
      <c r="B33" s="17" t="s">
        <v>32</v>
      </c>
      <c r="C33" s="18"/>
      <c r="D33" s="18"/>
      <c r="E33" s="19"/>
      <c r="F33" s="20"/>
      <c r="G33" s="20"/>
      <c r="H33" s="20"/>
      <c r="I33" s="20"/>
      <c r="J33" s="20"/>
      <c r="K33" s="20"/>
      <c r="L33" s="20"/>
      <c r="M33" s="20"/>
      <c r="N33" s="20"/>
      <c r="O33" s="20"/>
      <c r="P33" s="20"/>
      <c r="Q33" s="20"/>
      <c r="R33" s="20"/>
      <c r="S33" s="20"/>
      <c r="T33" s="20"/>
      <c r="U33" s="20"/>
      <c r="V33" s="20"/>
      <c r="W33" s="20"/>
      <c r="X33" s="20"/>
      <c r="Y33" s="20"/>
      <c r="Z33" s="21"/>
      <c r="AA33" s="22"/>
    </row>
    <row r="34" spans="1:27" ht="13.5" x14ac:dyDescent="0.25">
      <c r="A34" s="27" t="s">
        <v>60</v>
      </c>
      <c r="B34" s="28" t="s">
        <v>32</v>
      </c>
      <c r="C34" s="29">
        <f t="shared" ref="C34:Y34" si="3">SUM(C29:C33)</f>
        <v>823975</v>
      </c>
      <c r="D34" s="29">
        <f>SUM(D29:D33)</f>
        <v>0</v>
      </c>
      <c r="E34" s="30">
        <f t="shared" si="3"/>
        <v>823975</v>
      </c>
      <c r="F34" s="31">
        <f t="shared" si="3"/>
        <v>823975</v>
      </c>
      <c r="G34" s="31">
        <f t="shared" si="3"/>
        <v>0</v>
      </c>
      <c r="H34" s="31">
        <f t="shared" si="3"/>
        <v>0</v>
      </c>
      <c r="I34" s="31">
        <f t="shared" si="3"/>
        <v>0</v>
      </c>
      <c r="J34" s="31">
        <f t="shared" si="3"/>
        <v>0</v>
      </c>
      <c r="K34" s="31">
        <f t="shared" si="3"/>
        <v>0</v>
      </c>
      <c r="L34" s="31">
        <f t="shared" si="3"/>
        <v>0</v>
      </c>
      <c r="M34" s="31">
        <f t="shared" si="3"/>
        <v>0</v>
      </c>
      <c r="N34" s="31">
        <f t="shared" si="3"/>
        <v>0</v>
      </c>
      <c r="O34" s="31">
        <f t="shared" si="3"/>
        <v>0</v>
      </c>
      <c r="P34" s="31">
        <f t="shared" si="3"/>
        <v>0</v>
      </c>
      <c r="Q34" s="31">
        <f t="shared" si="3"/>
        <v>0</v>
      </c>
      <c r="R34" s="31">
        <f t="shared" si="3"/>
        <v>0</v>
      </c>
      <c r="S34" s="31">
        <f t="shared" si="3"/>
        <v>0</v>
      </c>
      <c r="T34" s="31">
        <f t="shared" si="3"/>
        <v>0</v>
      </c>
      <c r="U34" s="31">
        <f t="shared" si="3"/>
        <v>0</v>
      </c>
      <c r="V34" s="31">
        <f t="shared" si="3"/>
        <v>0</v>
      </c>
      <c r="W34" s="31">
        <f t="shared" si="3"/>
        <v>0</v>
      </c>
      <c r="X34" s="31">
        <f t="shared" si="3"/>
        <v>823975</v>
      </c>
      <c r="Y34" s="31">
        <f t="shared" si="3"/>
        <v>-823975</v>
      </c>
      <c r="Z34" s="32">
        <f>+IF(X34&lt;&gt;0,+(Y34/X34)*100,0)</f>
        <v>-100</v>
      </c>
      <c r="AA34" s="33">
        <f>SUM(AA29:AA33)</f>
        <v>823975</v>
      </c>
    </row>
    <row r="35" spans="1:27" ht="5.0999999999999996" customHeight="1" x14ac:dyDescent="0.25">
      <c r="A35" s="34" t="s">
        <v>41</v>
      </c>
      <c r="B35" s="17"/>
      <c r="C35" s="18"/>
      <c r="D35" s="18"/>
      <c r="E35" s="19"/>
      <c r="F35" s="20"/>
      <c r="G35" s="20"/>
      <c r="H35" s="20"/>
      <c r="I35" s="20"/>
      <c r="J35" s="20"/>
      <c r="K35" s="20"/>
      <c r="L35" s="20"/>
      <c r="M35" s="20"/>
      <c r="N35" s="20"/>
      <c r="O35" s="20"/>
      <c r="P35" s="20"/>
      <c r="Q35" s="20"/>
      <c r="R35" s="20"/>
      <c r="S35" s="20"/>
      <c r="T35" s="20"/>
      <c r="U35" s="20"/>
      <c r="V35" s="20"/>
      <c r="W35" s="20"/>
      <c r="X35" s="20"/>
      <c r="Y35" s="20"/>
      <c r="Z35" s="21"/>
      <c r="AA35" s="22"/>
    </row>
    <row r="36" spans="1:27" ht="13.5" x14ac:dyDescent="0.25">
      <c r="A36" s="10" t="s">
        <v>61</v>
      </c>
      <c r="B36" s="17" t="s">
        <v>32</v>
      </c>
      <c r="C36" s="18"/>
      <c r="D36" s="18"/>
      <c r="E36" s="19"/>
      <c r="F36" s="20"/>
      <c r="G36" s="20"/>
      <c r="H36" s="20"/>
      <c r="I36" s="20"/>
      <c r="J36" s="20"/>
      <c r="K36" s="20"/>
      <c r="L36" s="20"/>
      <c r="M36" s="20"/>
      <c r="N36" s="20"/>
      <c r="O36" s="20"/>
      <c r="P36" s="20"/>
      <c r="Q36" s="20"/>
      <c r="R36" s="20"/>
      <c r="S36" s="20"/>
      <c r="T36" s="20"/>
      <c r="U36" s="20"/>
      <c r="V36" s="20"/>
      <c r="W36" s="20"/>
      <c r="X36" s="20"/>
      <c r="Y36" s="20"/>
      <c r="Z36" s="21"/>
      <c r="AA36" s="22"/>
    </row>
    <row r="37" spans="1:27" ht="13.5" x14ac:dyDescent="0.25">
      <c r="A37" s="23" t="s">
        <v>62</v>
      </c>
      <c r="B37" s="17" t="s">
        <v>32</v>
      </c>
      <c r="C37" s="18"/>
      <c r="D37" s="18"/>
      <c r="E37" s="19"/>
      <c r="F37" s="20"/>
      <c r="G37" s="20"/>
      <c r="H37" s="20"/>
      <c r="I37" s="20"/>
      <c r="J37" s="20"/>
      <c r="K37" s="20"/>
      <c r="L37" s="20"/>
      <c r="M37" s="20"/>
      <c r="N37" s="20"/>
      <c r="O37" s="20"/>
      <c r="P37" s="20"/>
      <c r="Q37" s="20"/>
      <c r="R37" s="20"/>
      <c r="S37" s="20"/>
      <c r="T37" s="20"/>
      <c r="U37" s="20"/>
      <c r="V37" s="20"/>
      <c r="W37" s="20"/>
      <c r="X37" s="20"/>
      <c r="Y37" s="20"/>
      <c r="Z37" s="21"/>
      <c r="AA37" s="22"/>
    </row>
    <row r="38" spans="1:27" ht="13.5" x14ac:dyDescent="0.25">
      <c r="A38" s="23" t="s">
        <v>59</v>
      </c>
      <c r="B38" s="17" t="s">
        <v>32</v>
      </c>
      <c r="C38" s="18"/>
      <c r="D38" s="18"/>
      <c r="E38" s="19"/>
      <c r="F38" s="20"/>
      <c r="G38" s="20"/>
      <c r="H38" s="20"/>
      <c r="I38" s="20"/>
      <c r="J38" s="20"/>
      <c r="K38" s="20"/>
      <c r="L38" s="20"/>
      <c r="M38" s="20"/>
      <c r="N38" s="20"/>
      <c r="O38" s="20"/>
      <c r="P38" s="20"/>
      <c r="Q38" s="20"/>
      <c r="R38" s="20"/>
      <c r="S38" s="20"/>
      <c r="T38" s="20"/>
      <c r="U38" s="20"/>
      <c r="V38" s="20"/>
      <c r="W38" s="20"/>
      <c r="X38" s="20"/>
      <c r="Y38" s="20"/>
      <c r="Z38" s="21"/>
      <c r="AA38" s="22"/>
    </row>
    <row r="39" spans="1:27" ht="13.5" x14ac:dyDescent="0.25">
      <c r="A39" s="27" t="s">
        <v>63</v>
      </c>
      <c r="B39" s="35" t="s">
        <v>32</v>
      </c>
      <c r="C39" s="29">
        <f t="shared" ref="C39:Y39" si="4">SUM(C37:C38)</f>
        <v>0</v>
      </c>
      <c r="D39" s="29">
        <f>SUM(D37:D38)</f>
        <v>0</v>
      </c>
      <c r="E39" s="36">
        <f t="shared" si="4"/>
        <v>0</v>
      </c>
      <c r="F39" s="37">
        <f t="shared" si="4"/>
        <v>0</v>
      </c>
      <c r="G39" s="37">
        <f t="shared" si="4"/>
        <v>0</v>
      </c>
      <c r="H39" s="37">
        <f t="shared" si="4"/>
        <v>0</v>
      </c>
      <c r="I39" s="37">
        <f t="shared" si="4"/>
        <v>0</v>
      </c>
      <c r="J39" s="37">
        <f t="shared" si="4"/>
        <v>0</v>
      </c>
      <c r="K39" s="37">
        <f t="shared" si="4"/>
        <v>0</v>
      </c>
      <c r="L39" s="37">
        <f t="shared" si="4"/>
        <v>0</v>
      </c>
      <c r="M39" s="37">
        <f t="shared" si="4"/>
        <v>0</v>
      </c>
      <c r="N39" s="37">
        <f t="shared" si="4"/>
        <v>0</v>
      </c>
      <c r="O39" s="37">
        <f t="shared" si="4"/>
        <v>0</v>
      </c>
      <c r="P39" s="37">
        <f t="shared" si="4"/>
        <v>0</v>
      </c>
      <c r="Q39" s="37">
        <f t="shared" si="4"/>
        <v>0</v>
      </c>
      <c r="R39" s="37">
        <f t="shared" si="4"/>
        <v>0</v>
      </c>
      <c r="S39" s="37">
        <f t="shared" si="4"/>
        <v>0</v>
      </c>
      <c r="T39" s="37">
        <f t="shared" si="4"/>
        <v>0</v>
      </c>
      <c r="U39" s="37">
        <f t="shared" si="4"/>
        <v>0</v>
      </c>
      <c r="V39" s="37">
        <f t="shared" si="4"/>
        <v>0</v>
      </c>
      <c r="W39" s="37">
        <f t="shared" si="4"/>
        <v>0</v>
      </c>
      <c r="X39" s="37">
        <f t="shared" si="4"/>
        <v>0</v>
      </c>
      <c r="Y39" s="37">
        <f t="shared" si="4"/>
        <v>0</v>
      </c>
      <c r="Z39" s="38">
        <f>+IF(X39&lt;&gt;0,+(Y39/X39)*100,0)</f>
        <v>0</v>
      </c>
      <c r="AA39" s="39">
        <f>SUM(AA37:AA38)</f>
        <v>0</v>
      </c>
    </row>
    <row r="40" spans="1:27" ht="13.5" x14ac:dyDescent="0.25">
      <c r="A40" s="27" t="s">
        <v>64</v>
      </c>
      <c r="B40" s="28" t="s">
        <v>32</v>
      </c>
      <c r="C40" s="29">
        <f t="shared" ref="C40:Y40" si="5">+C34+C39</f>
        <v>823975</v>
      </c>
      <c r="D40" s="29">
        <f>+D34+D39</f>
        <v>0</v>
      </c>
      <c r="E40" s="30">
        <f t="shared" si="5"/>
        <v>823975</v>
      </c>
      <c r="F40" s="31">
        <f t="shared" si="5"/>
        <v>823975</v>
      </c>
      <c r="G40" s="31">
        <f t="shared" si="5"/>
        <v>0</v>
      </c>
      <c r="H40" s="31">
        <f t="shared" si="5"/>
        <v>0</v>
      </c>
      <c r="I40" s="31">
        <f t="shared" si="5"/>
        <v>0</v>
      </c>
      <c r="J40" s="31">
        <f t="shared" si="5"/>
        <v>0</v>
      </c>
      <c r="K40" s="31">
        <f t="shared" si="5"/>
        <v>0</v>
      </c>
      <c r="L40" s="31">
        <f t="shared" si="5"/>
        <v>0</v>
      </c>
      <c r="M40" s="31">
        <f t="shared" si="5"/>
        <v>0</v>
      </c>
      <c r="N40" s="31">
        <f t="shared" si="5"/>
        <v>0</v>
      </c>
      <c r="O40" s="31">
        <f t="shared" si="5"/>
        <v>0</v>
      </c>
      <c r="P40" s="31">
        <f t="shared" si="5"/>
        <v>0</v>
      </c>
      <c r="Q40" s="31">
        <f t="shared" si="5"/>
        <v>0</v>
      </c>
      <c r="R40" s="31">
        <f t="shared" si="5"/>
        <v>0</v>
      </c>
      <c r="S40" s="31">
        <f t="shared" si="5"/>
        <v>0</v>
      </c>
      <c r="T40" s="31">
        <f t="shared" si="5"/>
        <v>0</v>
      </c>
      <c r="U40" s="31">
        <f t="shared" si="5"/>
        <v>0</v>
      </c>
      <c r="V40" s="31">
        <f t="shared" si="5"/>
        <v>0</v>
      </c>
      <c r="W40" s="31">
        <f t="shared" si="5"/>
        <v>0</v>
      </c>
      <c r="X40" s="31">
        <f t="shared" si="5"/>
        <v>823975</v>
      </c>
      <c r="Y40" s="31">
        <f t="shared" si="5"/>
        <v>-823975</v>
      </c>
      <c r="Z40" s="32">
        <f>+IF(X40&lt;&gt;0,+(Y40/X40)*100,0)</f>
        <v>-100</v>
      </c>
      <c r="AA40" s="33">
        <f>+AA34+AA39</f>
        <v>823975</v>
      </c>
    </row>
    <row r="41" spans="1:27" ht="5.0999999999999996" customHeight="1" x14ac:dyDescent="0.25">
      <c r="A41" s="34" t="s">
        <v>41</v>
      </c>
      <c r="B41" s="17"/>
      <c r="C41" s="18"/>
      <c r="D41" s="18"/>
      <c r="E41" s="19"/>
      <c r="F41" s="20"/>
      <c r="G41" s="20"/>
      <c r="H41" s="20"/>
      <c r="I41" s="20"/>
      <c r="J41" s="20"/>
      <c r="K41" s="20"/>
      <c r="L41" s="20"/>
      <c r="M41" s="20"/>
      <c r="N41" s="20"/>
      <c r="O41" s="20"/>
      <c r="P41" s="20"/>
      <c r="Q41" s="20"/>
      <c r="R41" s="20"/>
      <c r="S41" s="20"/>
      <c r="T41" s="20"/>
      <c r="U41" s="20"/>
      <c r="V41" s="20"/>
      <c r="W41" s="20"/>
      <c r="X41" s="20"/>
      <c r="Y41" s="20"/>
      <c r="Z41" s="21"/>
      <c r="AA41" s="22"/>
    </row>
    <row r="42" spans="1:27" ht="13.5" x14ac:dyDescent="0.25">
      <c r="A42" s="41" t="s">
        <v>65</v>
      </c>
      <c r="B42" s="42" t="s">
        <v>66</v>
      </c>
      <c r="C42" s="43">
        <f t="shared" ref="C42:Y42" si="6">+C25-C40</f>
        <v>-4254803</v>
      </c>
      <c r="D42" s="43">
        <f>+D25-D40</f>
        <v>0</v>
      </c>
      <c r="E42" s="44">
        <f t="shared" si="6"/>
        <v>34841718</v>
      </c>
      <c r="F42" s="45">
        <f t="shared" si="6"/>
        <v>34841718</v>
      </c>
      <c r="G42" s="45">
        <f t="shared" si="6"/>
        <v>13508785</v>
      </c>
      <c r="H42" s="45">
        <f t="shared" si="6"/>
        <v>25470844</v>
      </c>
      <c r="I42" s="45">
        <f t="shared" si="6"/>
        <v>6032906</v>
      </c>
      <c r="J42" s="45">
        <f t="shared" si="6"/>
        <v>45012535</v>
      </c>
      <c r="K42" s="45">
        <f t="shared" si="6"/>
        <v>-13935182</v>
      </c>
      <c r="L42" s="45">
        <f t="shared" si="6"/>
        <v>5873023</v>
      </c>
      <c r="M42" s="45">
        <f t="shared" si="6"/>
        <v>21955967</v>
      </c>
      <c r="N42" s="45">
        <f t="shared" si="6"/>
        <v>13893808</v>
      </c>
      <c r="O42" s="45">
        <f t="shared" si="6"/>
        <v>0</v>
      </c>
      <c r="P42" s="45">
        <f t="shared" si="6"/>
        <v>0</v>
      </c>
      <c r="Q42" s="45">
        <f t="shared" si="6"/>
        <v>0</v>
      </c>
      <c r="R42" s="45">
        <f t="shared" si="6"/>
        <v>0</v>
      </c>
      <c r="S42" s="45">
        <f t="shared" si="6"/>
        <v>0</v>
      </c>
      <c r="T42" s="45">
        <f t="shared" si="6"/>
        <v>0</v>
      </c>
      <c r="U42" s="45">
        <f t="shared" si="6"/>
        <v>0</v>
      </c>
      <c r="V42" s="45">
        <f t="shared" si="6"/>
        <v>0</v>
      </c>
      <c r="W42" s="45">
        <f t="shared" si="6"/>
        <v>58906343</v>
      </c>
      <c r="X42" s="45">
        <f t="shared" si="6"/>
        <v>34841718</v>
      </c>
      <c r="Y42" s="45">
        <f t="shared" si="6"/>
        <v>24064625</v>
      </c>
      <c r="Z42" s="46">
        <f>+IF(X42&lt;&gt;0,+(Y42/X42)*100,0)</f>
        <v>69.068422515789834</v>
      </c>
      <c r="AA42" s="47">
        <f>+AA25-AA40</f>
        <v>34841718</v>
      </c>
    </row>
    <row r="43" spans="1:27" ht="5.0999999999999996" customHeight="1" x14ac:dyDescent="0.25">
      <c r="A43" s="34" t="s">
        <v>41</v>
      </c>
      <c r="B43" s="17"/>
      <c r="C43" s="18"/>
      <c r="D43" s="18"/>
      <c r="E43" s="19"/>
      <c r="F43" s="20"/>
      <c r="G43" s="20"/>
      <c r="H43" s="20"/>
      <c r="I43" s="20"/>
      <c r="J43" s="20"/>
      <c r="K43" s="20"/>
      <c r="L43" s="20"/>
      <c r="M43" s="20"/>
      <c r="N43" s="20"/>
      <c r="O43" s="20"/>
      <c r="P43" s="20"/>
      <c r="Q43" s="20"/>
      <c r="R43" s="20"/>
      <c r="S43" s="20"/>
      <c r="T43" s="20"/>
      <c r="U43" s="20"/>
      <c r="V43" s="20"/>
      <c r="W43" s="20"/>
      <c r="X43" s="20"/>
      <c r="Y43" s="20"/>
      <c r="Z43" s="48"/>
      <c r="AA43" s="22"/>
    </row>
    <row r="44" spans="1:27" ht="13.5" x14ac:dyDescent="0.25">
      <c r="A44" s="10" t="s">
        <v>67</v>
      </c>
      <c r="B44" s="17" t="s">
        <v>32</v>
      </c>
      <c r="C44" s="18"/>
      <c r="D44" s="18"/>
      <c r="E44" s="19"/>
      <c r="F44" s="20"/>
      <c r="G44" s="20"/>
      <c r="H44" s="20"/>
      <c r="I44" s="20"/>
      <c r="J44" s="20"/>
      <c r="K44" s="20"/>
      <c r="L44" s="20"/>
      <c r="M44" s="20"/>
      <c r="N44" s="20"/>
      <c r="O44" s="20"/>
      <c r="P44" s="20"/>
      <c r="Q44" s="20"/>
      <c r="R44" s="20"/>
      <c r="S44" s="20"/>
      <c r="T44" s="20"/>
      <c r="U44" s="20"/>
      <c r="V44" s="20"/>
      <c r="W44" s="20"/>
      <c r="X44" s="20"/>
      <c r="Y44" s="20"/>
      <c r="Z44" s="48"/>
      <c r="AA44" s="22"/>
    </row>
    <row r="45" spans="1:27" ht="13.5" x14ac:dyDescent="0.25">
      <c r="A45" s="23" t="s">
        <v>68</v>
      </c>
      <c r="B45" s="17" t="s">
        <v>32</v>
      </c>
      <c r="C45" s="18"/>
      <c r="D45" s="18"/>
      <c r="E45" s="19"/>
      <c r="F45" s="20"/>
      <c r="G45" s="20"/>
      <c r="H45" s="20"/>
      <c r="I45" s="20"/>
      <c r="J45" s="20"/>
      <c r="K45" s="20"/>
      <c r="L45" s="20"/>
      <c r="M45" s="20"/>
      <c r="N45" s="20"/>
      <c r="O45" s="20"/>
      <c r="P45" s="20"/>
      <c r="Q45" s="20"/>
      <c r="R45" s="20"/>
      <c r="S45" s="20"/>
      <c r="T45" s="20"/>
      <c r="U45" s="20"/>
      <c r="V45" s="20"/>
      <c r="W45" s="20"/>
      <c r="X45" s="20"/>
      <c r="Y45" s="20"/>
      <c r="Z45" s="48"/>
      <c r="AA45" s="22"/>
    </row>
    <row r="46" spans="1:27" ht="13.5" x14ac:dyDescent="0.25">
      <c r="A46" s="23" t="s">
        <v>69</v>
      </c>
      <c r="B46" s="17" t="s">
        <v>32</v>
      </c>
      <c r="C46" s="18"/>
      <c r="D46" s="18"/>
      <c r="E46" s="19"/>
      <c r="F46" s="20"/>
      <c r="G46" s="20"/>
      <c r="H46" s="20"/>
      <c r="I46" s="20"/>
      <c r="J46" s="20"/>
      <c r="K46" s="20"/>
      <c r="L46" s="20"/>
      <c r="M46" s="20"/>
      <c r="N46" s="20"/>
      <c r="O46" s="20"/>
      <c r="P46" s="20"/>
      <c r="Q46" s="20"/>
      <c r="R46" s="20"/>
      <c r="S46" s="20"/>
      <c r="T46" s="20"/>
      <c r="U46" s="20"/>
      <c r="V46" s="20"/>
      <c r="W46" s="20"/>
      <c r="X46" s="20"/>
      <c r="Y46" s="20"/>
      <c r="Z46" s="48"/>
      <c r="AA46" s="22"/>
    </row>
    <row r="47" spans="1:27" ht="14.45" customHeight="1" x14ac:dyDescent="0.25">
      <c r="A47" s="23" t="s">
        <v>41</v>
      </c>
      <c r="B47" s="17"/>
      <c r="C47" s="18"/>
      <c r="D47" s="18"/>
      <c r="E47" s="19"/>
      <c r="F47" s="20"/>
      <c r="G47" s="20"/>
      <c r="H47" s="20"/>
      <c r="I47" s="20"/>
      <c r="J47" s="20"/>
      <c r="K47" s="20"/>
      <c r="L47" s="20"/>
      <c r="M47" s="20"/>
      <c r="N47" s="20"/>
      <c r="O47" s="20"/>
      <c r="P47" s="20"/>
      <c r="Q47" s="20"/>
      <c r="R47" s="20"/>
      <c r="S47" s="20"/>
      <c r="T47" s="20"/>
      <c r="U47" s="20"/>
      <c r="V47" s="20"/>
      <c r="W47" s="20"/>
      <c r="X47" s="20"/>
      <c r="Y47" s="20"/>
      <c r="Z47" s="48"/>
      <c r="AA47" s="22"/>
    </row>
    <row r="48" spans="1:27" ht="13.5" x14ac:dyDescent="0.25">
      <c r="A48" s="49" t="s">
        <v>70</v>
      </c>
      <c r="B48" s="50" t="s">
        <v>66</v>
      </c>
      <c r="C48" s="51">
        <f t="shared" ref="C48:Y48" si="7">SUM(C45:C47)</f>
        <v>0</v>
      </c>
      <c r="D48" s="51">
        <f>SUM(D45:D47)</f>
        <v>0</v>
      </c>
      <c r="E48" s="52">
        <f t="shared" si="7"/>
        <v>0</v>
      </c>
      <c r="F48" s="53">
        <f t="shared" si="7"/>
        <v>0</v>
      </c>
      <c r="G48" s="53">
        <f t="shared" si="7"/>
        <v>0</v>
      </c>
      <c r="H48" s="53">
        <f t="shared" si="7"/>
        <v>0</v>
      </c>
      <c r="I48" s="53">
        <f t="shared" si="7"/>
        <v>0</v>
      </c>
      <c r="J48" s="53">
        <f t="shared" si="7"/>
        <v>0</v>
      </c>
      <c r="K48" s="53">
        <f t="shared" si="7"/>
        <v>0</v>
      </c>
      <c r="L48" s="53">
        <f t="shared" si="7"/>
        <v>0</v>
      </c>
      <c r="M48" s="53">
        <f t="shared" si="7"/>
        <v>0</v>
      </c>
      <c r="N48" s="53">
        <f t="shared" si="7"/>
        <v>0</v>
      </c>
      <c r="O48" s="53">
        <f t="shared" si="7"/>
        <v>0</v>
      </c>
      <c r="P48" s="53">
        <f t="shared" si="7"/>
        <v>0</v>
      </c>
      <c r="Q48" s="53">
        <f t="shared" si="7"/>
        <v>0</v>
      </c>
      <c r="R48" s="53">
        <f t="shared" si="7"/>
        <v>0</v>
      </c>
      <c r="S48" s="53">
        <f t="shared" si="7"/>
        <v>0</v>
      </c>
      <c r="T48" s="53">
        <f t="shared" si="7"/>
        <v>0</v>
      </c>
      <c r="U48" s="53">
        <f t="shared" si="7"/>
        <v>0</v>
      </c>
      <c r="V48" s="53">
        <f t="shared" si="7"/>
        <v>0</v>
      </c>
      <c r="W48" s="53">
        <f t="shared" si="7"/>
        <v>0</v>
      </c>
      <c r="X48" s="53">
        <f t="shared" si="7"/>
        <v>0</v>
      </c>
      <c r="Y48" s="53">
        <f t="shared" si="7"/>
        <v>0</v>
      </c>
      <c r="Z48" s="54">
        <f>+IF(X48&lt;&gt;0,+(Y48/X48)*100,0)</f>
        <v>0</v>
      </c>
      <c r="AA48" s="55">
        <f>SUM(AA45:AA47)</f>
        <v>0</v>
      </c>
    </row>
    <row r="49" spans="1:27" ht="13.5" x14ac:dyDescent="0.25">
      <c r="A49" s="56" t="s">
        <v>328</v>
      </c>
      <c r="B49" s="57"/>
      <c r="C49" s="58"/>
      <c r="D49" s="58"/>
      <c r="E49" s="58"/>
      <c r="F49" s="58"/>
      <c r="G49" s="58"/>
      <c r="H49" s="59"/>
      <c r="I49" s="59"/>
      <c r="J49" s="59"/>
      <c r="K49" s="59"/>
      <c r="L49" s="59"/>
      <c r="M49" s="59"/>
      <c r="N49" s="59"/>
      <c r="O49" s="59"/>
      <c r="P49" s="59"/>
      <c r="Q49" s="59"/>
      <c r="R49" s="59"/>
      <c r="S49" s="59"/>
      <c r="T49" s="59"/>
      <c r="U49" s="59"/>
      <c r="V49" s="59"/>
      <c r="W49" s="59"/>
      <c r="X49" s="59"/>
      <c r="Y49" s="59"/>
      <c r="Z49" s="59"/>
      <c r="AA49" s="59"/>
    </row>
    <row r="50" spans="1:27" ht="13.5" x14ac:dyDescent="0.25">
      <c r="A50" s="60" t="s">
        <v>329</v>
      </c>
      <c r="B50" s="60"/>
      <c r="C50" s="60"/>
      <c r="D50" s="60"/>
      <c r="E50" s="60"/>
      <c r="F50" s="60"/>
      <c r="G50" s="60"/>
      <c r="H50" s="59"/>
      <c r="I50" s="59"/>
      <c r="J50" s="59"/>
      <c r="K50" s="59"/>
      <c r="L50" s="59"/>
      <c r="M50" s="59"/>
      <c r="N50" s="59"/>
      <c r="O50" s="59"/>
      <c r="P50" s="59"/>
      <c r="Q50" s="59"/>
      <c r="R50" s="59"/>
      <c r="S50" s="59"/>
      <c r="T50" s="59"/>
      <c r="U50" s="59"/>
      <c r="V50" s="59"/>
      <c r="W50" s="59"/>
      <c r="X50" s="59"/>
      <c r="Y50" s="59"/>
      <c r="Z50" s="59"/>
      <c r="AA50" s="59"/>
    </row>
    <row r="51" spans="1:27" ht="13.5" x14ac:dyDescent="0.25">
      <c r="A51" s="61" t="s">
        <v>330</v>
      </c>
      <c r="B51" s="62"/>
      <c r="C51" s="63"/>
      <c r="D51" s="63"/>
      <c r="E51" s="63"/>
      <c r="F51" s="63"/>
      <c r="G51" s="63"/>
      <c r="H51" s="59"/>
      <c r="I51" s="59"/>
      <c r="J51" s="59"/>
      <c r="K51" s="59"/>
      <c r="L51" s="59"/>
      <c r="M51" s="59"/>
      <c r="N51" s="59"/>
      <c r="O51" s="59"/>
      <c r="P51" s="59"/>
      <c r="Q51" s="59"/>
      <c r="R51" s="59"/>
      <c r="S51" s="59"/>
      <c r="T51" s="59"/>
      <c r="U51" s="59"/>
      <c r="V51" s="59"/>
      <c r="W51" s="59"/>
      <c r="X51" s="59"/>
      <c r="Y51" s="59"/>
      <c r="Z51" s="59"/>
      <c r="AA51" s="59"/>
    </row>
    <row r="52" spans="1:27" ht="13.5" x14ac:dyDescent="0.25">
      <c r="A52" s="59"/>
      <c r="B52" s="59"/>
      <c r="C52" s="59"/>
      <c r="D52" s="59"/>
      <c r="E52" s="59"/>
      <c r="F52" s="59"/>
      <c r="G52" s="59"/>
      <c r="H52" s="59"/>
      <c r="I52" s="59"/>
      <c r="J52" s="59"/>
      <c r="K52" s="59"/>
      <c r="L52" s="59"/>
      <c r="M52" s="59"/>
      <c r="N52" s="59"/>
      <c r="O52" s="59"/>
      <c r="P52" s="59"/>
      <c r="Q52" s="59"/>
      <c r="R52" s="59"/>
      <c r="S52" s="59"/>
      <c r="T52" s="59"/>
      <c r="U52" s="59"/>
      <c r="V52" s="59"/>
      <c r="W52" s="59"/>
      <c r="X52" s="59"/>
      <c r="Y52" s="59"/>
      <c r="Z52" s="59"/>
      <c r="AA52" s="59"/>
    </row>
    <row r="53" spans="1:27" ht="13.5" x14ac:dyDescent="0.25">
      <c r="A53" s="59"/>
      <c r="B53" s="59"/>
      <c r="C53" s="59"/>
      <c r="D53" s="59"/>
      <c r="E53" s="59"/>
      <c r="F53" s="59"/>
      <c r="G53" s="59"/>
      <c r="H53" s="59"/>
      <c r="I53" s="59"/>
      <c r="J53" s="59"/>
      <c r="K53" s="59"/>
      <c r="L53" s="59"/>
      <c r="M53" s="59"/>
      <c r="N53" s="59"/>
      <c r="O53" s="59"/>
      <c r="P53" s="59"/>
      <c r="Q53" s="59"/>
      <c r="R53" s="59"/>
      <c r="S53" s="59"/>
      <c r="T53" s="59"/>
      <c r="U53" s="59"/>
      <c r="V53" s="59"/>
      <c r="W53" s="59"/>
      <c r="X53" s="59"/>
      <c r="Y53" s="59"/>
      <c r="Z53" s="59"/>
      <c r="AA53" s="59"/>
    </row>
    <row r="54" spans="1:27" ht="13.5" x14ac:dyDescent="0.25">
      <c r="A54" s="59"/>
      <c r="B54" s="59"/>
      <c r="C54" s="59"/>
      <c r="D54" s="59"/>
      <c r="E54" s="59"/>
      <c r="F54" s="59"/>
      <c r="G54" s="59"/>
      <c r="H54" s="59"/>
      <c r="I54" s="59"/>
      <c r="J54" s="59"/>
      <c r="K54" s="59"/>
      <c r="L54" s="59"/>
      <c r="M54" s="59"/>
      <c r="N54" s="59"/>
      <c r="O54" s="59"/>
      <c r="P54" s="59"/>
      <c r="Q54" s="59"/>
      <c r="R54" s="59"/>
      <c r="S54" s="59"/>
      <c r="T54" s="59"/>
      <c r="U54" s="59"/>
      <c r="V54" s="59"/>
      <c r="W54" s="59"/>
      <c r="X54" s="59"/>
      <c r="Y54" s="59"/>
      <c r="Z54" s="59"/>
      <c r="AA54" s="59"/>
    </row>
  </sheetData>
  <mergeCells count="2">
    <mergeCell ref="A1:AA1"/>
    <mergeCell ref="E2:AA2"/>
  </mergeCells>
  <printOptions horizontalCentered="1"/>
  <pageMargins left="0.55118110236220497" right="0.22" top="0.59055118110236204" bottom="0.59055118110236204" header="0.31496062992126" footer="0.31496062992126"/>
  <pageSetup paperSize="9" orientation="landscape" r:id="rId1"/>
  <rowBreaks count="1" manualBreakCount="1">
    <brk id="48" max="16383" man="1"/>
  </rowBreaks>
</worksheet>
</file>

<file path=xl/worksheets/sheet9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AA54"/>
  <sheetViews>
    <sheetView showGridLines="0" workbookViewId="0">
      <selection activeCell="B2" sqref="B2"/>
    </sheetView>
  </sheetViews>
  <sheetFormatPr defaultRowHeight="12.75" x14ac:dyDescent="0.2"/>
  <cols>
    <col min="1" max="1" width="35.7109375" customWidth="1"/>
    <col min="2" max="2" width="3.42578125" bestFit="1" customWidth="1"/>
    <col min="3" max="3" width="9.7109375" customWidth="1"/>
    <col min="4" max="4" width="9.7109375" hidden="1" customWidth="1"/>
    <col min="5" max="6" width="9.7109375" customWidth="1"/>
    <col min="7" max="9" width="9.7109375" hidden="1" customWidth="1"/>
    <col min="10" max="10" width="9.7109375" customWidth="1"/>
    <col min="11" max="13" width="9.7109375" hidden="1" customWidth="1"/>
    <col min="14" max="14" width="9.7109375" customWidth="1"/>
    <col min="15" max="22" width="9.7109375" hidden="1" customWidth="1"/>
    <col min="23" max="27" width="9.7109375" customWidth="1"/>
  </cols>
  <sheetData>
    <row r="1" spans="1:27" ht="57.6" customHeight="1" x14ac:dyDescent="0.25">
      <c r="A1" s="64" t="s">
        <v>167</v>
      </c>
      <c r="B1" s="64"/>
      <c r="C1" s="64"/>
      <c r="D1" s="64"/>
      <c r="E1" s="64"/>
      <c r="F1" s="64"/>
      <c r="G1" s="64"/>
      <c r="H1" s="64"/>
      <c r="I1" s="64"/>
      <c r="J1" s="64"/>
      <c r="K1" s="64"/>
      <c r="L1" s="64"/>
      <c r="M1" s="64"/>
      <c r="N1" s="64"/>
      <c r="O1" s="64"/>
      <c r="P1" s="64"/>
      <c r="Q1" s="64"/>
      <c r="R1" s="64"/>
      <c r="S1" s="64"/>
      <c r="T1" s="64"/>
      <c r="U1" s="64"/>
      <c r="V1" s="64"/>
      <c r="W1" s="64"/>
      <c r="X1" s="64"/>
      <c r="Y1" s="64"/>
      <c r="Z1" s="64"/>
      <c r="AA1" s="64"/>
    </row>
    <row r="2" spans="1:27" ht="24.95" customHeight="1" x14ac:dyDescent="0.2">
      <c r="A2" s="2" t="s">
        <v>1</v>
      </c>
      <c r="B2" s="1" t="s">
        <v>331</v>
      </c>
      <c r="C2" s="3" t="s">
        <v>2</v>
      </c>
      <c r="D2" s="3" t="s">
        <v>3</v>
      </c>
      <c r="E2" s="65" t="s">
        <v>4</v>
      </c>
      <c r="F2" s="66"/>
      <c r="G2" s="66"/>
      <c r="H2" s="66"/>
      <c r="I2" s="66"/>
      <c r="J2" s="66"/>
      <c r="K2" s="66"/>
      <c r="L2" s="66"/>
      <c r="M2" s="66"/>
      <c r="N2" s="66"/>
      <c r="O2" s="66"/>
      <c r="P2" s="66"/>
      <c r="Q2" s="66"/>
      <c r="R2" s="66"/>
      <c r="S2" s="66"/>
      <c r="T2" s="66"/>
      <c r="U2" s="66"/>
      <c r="V2" s="66"/>
      <c r="W2" s="66"/>
      <c r="X2" s="66"/>
      <c r="Y2" s="66"/>
      <c r="Z2" s="66"/>
      <c r="AA2" s="67"/>
    </row>
    <row r="3" spans="1:27" ht="24.95" customHeight="1" x14ac:dyDescent="0.2">
      <c r="A3" s="4" t="s">
        <v>5</v>
      </c>
      <c r="B3" s="5" t="s">
        <v>6</v>
      </c>
      <c r="C3" s="6" t="s">
        <v>7</v>
      </c>
      <c r="D3" s="6" t="s">
        <v>7</v>
      </c>
      <c r="E3" s="7" t="s">
        <v>8</v>
      </c>
      <c r="F3" s="8" t="s">
        <v>9</v>
      </c>
      <c r="G3" s="8" t="s">
        <v>10</v>
      </c>
      <c r="H3" s="8" t="s">
        <v>11</v>
      </c>
      <c r="I3" s="8" t="s">
        <v>12</v>
      </c>
      <c r="J3" s="8" t="s">
        <v>13</v>
      </c>
      <c r="K3" s="8" t="s">
        <v>14</v>
      </c>
      <c r="L3" s="8" t="s">
        <v>15</v>
      </c>
      <c r="M3" s="8" t="s">
        <v>16</v>
      </c>
      <c r="N3" s="8" t="s">
        <v>17</v>
      </c>
      <c r="O3" s="8" t="s">
        <v>18</v>
      </c>
      <c r="P3" s="8" t="s">
        <v>19</v>
      </c>
      <c r="Q3" s="8" t="s">
        <v>20</v>
      </c>
      <c r="R3" s="8" t="s">
        <v>21</v>
      </c>
      <c r="S3" s="8" t="s">
        <v>22</v>
      </c>
      <c r="T3" s="8" t="s">
        <v>23</v>
      </c>
      <c r="U3" s="8" t="s">
        <v>24</v>
      </c>
      <c r="V3" s="8" t="s">
        <v>25</v>
      </c>
      <c r="W3" s="8" t="s">
        <v>26</v>
      </c>
      <c r="X3" s="8" t="s">
        <v>27</v>
      </c>
      <c r="Y3" s="8" t="s">
        <v>28</v>
      </c>
      <c r="Z3" s="8" t="s">
        <v>29</v>
      </c>
      <c r="AA3" s="9" t="s">
        <v>30</v>
      </c>
    </row>
    <row r="4" spans="1:27" ht="13.5" x14ac:dyDescent="0.25">
      <c r="A4" s="10" t="s">
        <v>31</v>
      </c>
      <c r="B4" s="11" t="s">
        <v>32</v>
      </c>
      <c r="C4" s="12"/>
      <c r="D4" s="12"/>
      <c r="E4" s="13"/>
      <c r="F4" s="14"/>
      <c r="G4" s="14"/>
      <c r="H4" s="14"/>
      <c r="I4" s="14"/>
      <c r="J4" s="14"/>
      <c r="K4" s="14"/>
      <c r="L4" s="14"/>
      <c r="M4" s="14"/>
      <c r="N4" s="14"/>
      <c r="O4" s="14"/>
      <c r="P4" s="14"/>
      <c r="Q4" s="14"/>
      <c r="R4" s="14"/>
      <c r="S4" s="14"/>
      <c r="T4" s="14"/>
      <c r="U4" s="14"/>
      <c r="V4" s="14"/>
      <c r="W4" s="14"/>
      <c r="X4" s="14"/>
      <c r="Y4" s="14"/>
      <c r="Z4" s="15"/>
      <c r="AA4" s="16"/>
    </row>
    <row r="5" spans="1:27" ht="13.5" x14ac:dyDescent="0.25">
      <c r="A5" s="10" t="s">
        <v>33</v>
      </c>
      <c r="B5" s="17" t="s">
        <v>32</v>
      </c>
      <c r="C5" s="18"/>
      <c r="D5" s="18"/>
      <c r="E5" s="19"/>
      <c r="F5" s="20"/>
      <c r="G5" s="20"/>
      <c r="H5" s="20"/>
      <c r="I5" s="20"/>
      <c r="J5" s="20"/>
      <c r="K5" s="20"/>
      <c r="L5" s="20"/>
      <c r="M5" s="20"/>
      <c r="N5" s="20"/>
      <c r="O5" s="20"/>
      <c r="P5" s="20"/>
      <c r="Q5" s="20"/>
      <c r="R5" s="20"/>
      <c r="S5" s="20"/>
      <c r="T5" s="20"/>
      <c r="U5" s="20"/>
      <c r="V5" s="20"/>
      <c r="W5" s="20"/>
      <c r="X5" s="20"/>
      <c r="Y5" s="20"/>
      <c r="Z5" s="21"/>
      <c r="AA5" s="22"/>
    </row>
    <row r="6" spans="1:27" ht="13.5" x14ac:dyDescent="0.25">
      <c r="A6" s="23" t="s">
        <v>34</v>
      </c>
      <c r="B6" s="17" t="s">
        <v>32</v>
      </c>
      <c r="C6" s="18"/>
      <c r="D6" s="18"/>
      <c r="E6" s="19"/>
      <c r="F6" s="20"/>
      <c r="G6" s="20"/>
      <c r="H6" s="20"/>
      <c r="I6" s="20"/>
      <c r="J6" s="20"/>
      <c r="K6" s="20"/>
      <c r="L6" s="20"/>
      <c r="M6" s="20"/>
      <c r="N6" s="20"/>
      <c r="O6" s="20"/>
      <c r="P6" s="20"/>
      <c r="Q6" s="20"/>
      <c r="R6" s="20"/>
      <c r="S6" s="20"/>
      <c r="T6" s="20"/>
      <c r="U6" s="20"/>
      <c r="V6" s="20"/>
      <c r="W6" s="20"/>
      <c r="X6" s="20"/>
      <c r="Y6" s="20"/>
      <c r="Z6" s="21"/>
      <c r="AA6" s="22"/>
    </row>
    <row r="7" spans="1:27" ht="13.5" x14ac:dyDescent="0.25">
      <c r="A7" s="23" t="s">
        <v>35</v>
      </c>
      <c r="B7" s="17" t="s">
        <v>32</v>
      </c>
      <c r="C7" s="18"/>
      <c r="D7" s="18"/>
      <c r="E7" s="19"/>
      <c r="F7" s="20"/>
      <c r="G7" s="20"/>
      <c r="H7" s="20"/>
      <c r="I7" s="20"/>
      <c r="J7" s="20"/>
      <c r="K7" s="20"/>
      <c r="L7" s="20"/>
      <c r="M7" s="20"/>
      <c r="N7" s="20"/>
      <c r="O7" s="20"/>
      <c r="P7" s="20"/>
      <c r="Q7" s="20"/>
      <c r="R7" s="20"/>
      <c r="S7" s="20"/>
      <c r="T7" s="20"/>
      <c r="U7" s="20"/>
      <c r="V7" s="20"/>
      <c r="W7" s="20"/>
      <c r="X7" s="20"/>
      <c r="Y7" s="20"/>
      <c r="Z7" s="21"/>
      <c r="AA7" s="22"/>
    </row>
    <row r="8" spans="1:27" ht="13.5" x14ac:dyDescent="0.25">
      <c r="A8" s="23" t="s">
        <v>36</v>
      </c>
      <c r="B8" s="17" t="s">
        <v>32</v>
      </c>
      <c r="C8" s="18"/>
      <c r="D8" s="18"/>
      <c r="E8" s="19"/>
      <c r="F8" s="20"/>
      <c r="G8" s="20"/>
      <c r="H8" s="20"/>
      <c r="I8" s="20"/>
      <c r="J8" s="20"/>
      <c r="K8" s="20"/>
      <c r="L8" s="20"/>
      <c r="M8" s="20"/>
      <c r="N8" s="20"/>
      <c r="O8" s="20"/>
      <c r="P8" s="20"/>
      <c r="Q8" s="20"/>
      <c r="R8" s="20"/>
      <c r="S8" s="20"/>
      <c r="T8" s="20"/>
      <c r="U8" s="20"/>
      <c r="V8" s="20"/>
      <c r="W8" s="20"/>
      <c r="X8" s="20"/>
      <c r="Y8" s="20"/>
      <c r="Z8" s="21"/>
      <c r="AA8" s="22"/>
    </row>
    <row r="9" spans="1:27" ht="13.5" x14ac:dyDescent="0.25">
      <c r="A9" s="23" t="s">
        <v>37</v>
      </c>
      <c r="B9" s="17" t="s">
        <v>32</v>
      </c>
      <c r="C9" s="18"/>
      <c r="D9" s="18"/>
      <c r="E9" s="19"/>
      <c r="F9" s="20"/>
      <c r="G9" s="20"/>
      <c r="H9" s="20"/>
      <c r="I9" s="20"/>
      <c r="J9" s="20"/>
      <c r="K9" s="20"/>
      <c r="L9" s="20"/>
      <c r="M9" s="20"/>
      <c r="N9" s="20"/>
      <c r="O9" s="20"/>
      <c r="P9" s="20"/>
      <c r="Q9" s="20"/>
      <c r="R9" s="20"/>
      <c r="S9" s="20"/>
      <c r="T9" s="20"/>
      <c r="U9" s="20"/>
      <c r="V9" s="20"/>
      <c r="W9" s="20"/>
      <c r="X9" s="20"/>
      <c r="Y9" s="20"/>
      <c r="Z9" s="21"/>
      <c r="AA9" s="22"/>
    </row>
    <row r="10" spans="1:27" ht="13.5" x14ac:dyDescent="0.25">
      <c r="A10" s="23" t="s">
        <v>38</v>
      </c>
      <c r="B10" s="17" t="s">
        <v>32</v>
      </c>
      <c r="C10" s="18"/>
      <c r="D10" s="18"/>
      <c r="E10" s="19"/>
      <c r="F10" s="20"/>
      <c r="G10" s="24"/>
      <c r="H10" s="24"/>
      <c r="I10" s="24"/>
      <c r="J10" s="20"/>
      <c r="K10" s="24"/>
      <c r="L10" s="24"/>
      <c r="M10" s="20"/>
      <c r="N10" s="24"/>
      <c r="O10" s="24"/>
      <c r="P10" s="24"/>
      <c r="Q10" s="20"/>
      <c r="R10" s="24"/>
      <c r="S10" s="24"/>
      <c r="T10" s="20"/>
      <c r="U10" s="24"/>
      <c r="V10" s="24"/>
      <c r="W10" s="24"/>
      <c r="X10" s="20"/>
      <c r="Y10" s="24"/>
      <c r="Z10" s="25"/>
      <c r="AA10" s="26"/>
    </row>
    <row r="11" spans="1:27" ht="13.5" x14ac:dyDescent="0.25">
      <c r="A11" s="23" t="s">
        <v>39</v>
      </c>
      <c r="B11" s="17" t="s">
        <v>32</v>
      </c>
      <c r="C11" s="18"/>
      <c r="D11" s="18"/>
      <c r="E11" s="19"/>
      <c r="F11" s="20"/>
      <c r="G11" s="20"/>
      <c r="H11" s="20"/>
      <c r="I11" s="20"/>
      <c r="J11" s="20"/>
      <c r="K11" s="20"/>
      <c r="L11" s="20"/>
      <c r="M11" s="20"/>
      <c r="N11" s="20"/>
      <c r="O11" s="20"/>
      <c r="P11" s="20"/>
      <c r="Q11" s="20"/>
      <c r="R11" s="20"/>
      <c r="S11" s="20"/>
      <c r="T11" s="20"/>
      <c r="U11" s="20"/>
      <c r="V11" s="20"/>
      <c r="W11" s="20"/>
      <c r="X11" s="20"/>
      <c r="Y11" s="20"/>
      <c r="Z11" s="21"/>
      <c r="AA11" s="22"/>
    </row>
    <row r="12" spans="1:27" ht="13.5" x14ac:dyDescent="0.25">
      <c r="A12" s="27" t="s">
        <v>40</v>
      </c>
      <c r="B12" s="28" t="s">
        <v>32</v>
      </c>
      <c r="C12" s="29">
        <f t="shared" ref="C12:Y12" si="0">SUM(C6:C11)</f>
        <v>0</v>
      </c>
      <c r="D12" s="29">
        <f>SUM(D6:D11)</f>
        <v>0</v>
      </c>
      <c r="E12" s="30">
        <f t="shared" si="0"/>
        <v>0</v>
      </c>
      <c r="F12" s="31">
        <f t="shared" si="0"/>
        <v>0</v>
      </c>
      <c r="G12" s="31">
        <f t="shared" si="0"/>
        <v>0</v>
      </c>
      <c r="H12" s="31">
        <f t="shared" si="0"/>
        <v>0</v>
      </c>
      <c r="I12" s="31">
        <f t="shared" si="0"/>
        <v>0</v>
      </c>
      <c r="J12" s="31">
        <f t="shared" si="0"/>
        <v>0</v>
      </c>
      <c r="K12" s="31">
        <f t="shared" si="0"/>
        <v>0</v>
      </c>
      <c r="L12" s="31">
        <f t="shared" si="0"/>
        <v>0</v>
      </c>
      <c r="M12" s="31">
        <f t="shared" si="0"/>
        <v>0</v>
      </c>
      <c r="N12" s="31">
        <f t="shared" si="0"/>
        <v>0</v>
      </c>
      <c r="O12" s="31">
        <f t="shared" si="0"/>
        <v>0</v>
      </c>
      <c r="P12" s="31">
        <f t="shared" si="0"/>
        <v>0</v>
      </c>
      <c r="Q12" s="31">
        <f t="shared" si="0"/>
        <v>0</v>
      </c>
      <c r="R12" s="31">
        <f t="shared" si="0"/>
        <v>0</v>
      </c>
      <c r="S12" s="31">
        <f t="shared" si="0"/>
        <v>0</v>
      </c>
      <c r="T12" s="31">
        <f t="shared" si="0"/>
        <v>0</v>
      </c>
      <c r="U12" s="31">
        <f t="shared" si="0"/>
        <v>0</v>
      </c>
      <c r="V12" s="31">
        <f t="shared" si="0"/>
        <v>0</v>
      </c>
      <c r="W12" s="31">
        <f t="shared" si="0"/>
        <v>0</v>
      </c>
      <c r="X12" s="31">
        <f t="shared" si="0"/>
        <v>0</v>
      </c>
      <c r="Y12" s="31">
        <f t="shared" si="0"/>
        <v>0</v>
      </c>
      <c r="Z12" s="32">
        <f>+IF(X12&lt;&gt;0,+(Y12/X12)*100,0)</f>
        <v>0</v>
      </c>
      <c r="AA12" s="33">
        <f>SUM(AA6:AA11)</f>
        <v>0</v>
      </c>
    </row>
    <row r="13" spans="1:27" ht="5.0999999999999996" customHeight="1" x14ac:dyDescent="0.25">
      <c r="A13" s="34" t="s">
        <v>41</v>
      </c>
      <c r="B13" s="17"/>
      <c r="C13" s="18"/>
      <c r="D13" s="18"/>
      <c r="E13" s="19"/>
      <c r="F13" s="20"/>
      <c r="G13" s="20"/>
      <c r="H13" s="20"/>
      <c r="I13" s="20"/>
      <c r="J13" s="20"/>
      <c r="K13" s="20"/>
      <c r="L13" s="20"/>
      <c r="M13" s="20"/>
      <c r="N13" s="20"/>
      <c r="O13" s="20"/>
      <c r="P13" s="20"/>
      <c r="Q13" s="20"/>
      <c r="R13" s="20"/>
      <c r="S13" s="20"/>
      <c r="T13" s="20"/>
      <c r="U13" s="20"/>
      <c r="V13" s="20"/>
      <c r="W13" s="20"/>
      <c r="X13" s="20"/>
      <c r="Y13" s="20"/>
      <c r="Z13" s="21"/>
      <c r="AA13" s="22"/>
    </row>
    <row r="14" spans="1:27" ht="13.5" x14ac:dyDescent="0.25">
      <c r="A14" s="10" t="s">
        <v>42</v>
      </c>
      <c r="B14" s="17" t="s">
        <v>32</v>
      </c>
      <c r="C14" s="18"/>
      <c r="D14" s="18"/>
      <c r="E14" s="19"/>
      <c r="F14" s="20"/>
      <c r="G14" s="20"/>
      <c r="H14" s="20"/>
      <c r="I14" s="20"/>
      <c r="J14" s="20"/>
      <c r="K14" s="20"/>
      <c r="L14" s="20"/>
      <c r="M14" s="20"/>
      <c r="N14" s="20"/>
      <c r="O14" s="20"/>
      <c r="P14" s="20"/>
      <c r="Q14" s="20"/>
      <c r="R14" s="20"/>
      <c r="S14" s="20"/>
      <c r="T14" s="20"/>
      <c r="U14" s="20"/>
      <c r="V14" s="20"/>
      <c r="W14" s="20"/>
      <c r="X14" s="20"/>
      <c r="Y14" s="20"/>
      <c r="Z14" s="21"/>
      <c r="AA14" s="22"/>
    </row>
    <row r="15" spans="1:27" ht="13.5" x14ac:dyDescent="0.25">
      <c r="A15" s="23" t="s">
        <v>43</v>
      </c>
      <c r="B15" s="17" t="s">
        <v>32</v>
      </c>
      <c r="C15" s="18"/>
      <c r="D15" s="18"/>
      <c r="E15" s="19"/>
      <c r="F15" s="20"/>
      <c r="G15" s="20"/>
      <c r="H15" s="20"/>
      <c r="I15" s="20"/>
      <c r="J15" s="20"/>
      <c r="K15" s="20"/>
      <c r="L15" s="20"/>
      <c r="M15" s="20"/>
      <c r="N15" s="20"/>
      <c r="O15" s="20"/>
      <c r="P15" s="20"/>
      <c r="Q15" s="20"/>
      <c r="R15" s="20"/>
      <c r="S15" s="20"/>
      <c r="T15" s="20"/>
      <c r="U15" s="20"/>
      <c r="V15" s="20"/>
      <c r="W15" s="20"/>
      <c r="X15" s="20"/>
      <c r="Y15" s="20"/>
      <c r="Z15" s="21"/>
      <c r="AA15" s="22"/>
    </row>
    <row r="16" spans="1:27" ht="13.5" x14ac:dyDescent="0.25">
      <c r="A16" s="23" t="s">
        <v>44</v>
      </c>
      <c r="B16" s="17" t="s">
        <v>32</v>
      </c>
      <c r="C16" s="18"/>
      <c r="D16" s="18"/>
      <c r="E16" s="19"/>
      <c r="F16" s="20"/>
      <c r="G16" s="24"/>
      <c r="H16" s="24"/>
      <c r="I16" s="24"/>
      <c r="J16" s="20"/>
      <c r="K16" s="24"/>
      <c r="L16" s="24"/>
      <c r="M16" s="20"/>
      <c r="N16" s="24"/>
      <c r="O16" s="24"/>
      <c r="P16" s="24"/>
      <c r="Q16" s="20"/>
      <c r="R16" s="24"/>
      <c r="S16" s="24"/>
      <c r="T16" s="20"/>
      <c r="U16" s="24"/>
      <c r="V16" s="24"/>
      <c r="W16" s="24"/>
      <c r="X16" s="20"/>
      <c r="Y16" s="24"/>
      <c r="Z16" s="25"/>
      <c r="AA16" s="26"/>
    </row>
    <row r="17" spans="1:27" ht="13.5" x14ac:dyDescent="0.25">
      <c r="A17" s="23" t="s">
        <v>45</v>
      </c>
      <c r="B17" s="17" t="s">
        <v>32</v>
      </c>
      <c r="C17" s="18"/>
      <c r="D17" s="18"/>
      <c r="E17" s="19"/>
      <c r="F17" s="20"/>
      <c r="G17" s="20"/>
      <c r="H17" s="20"/>
      <c r="I17" s="20"/>
      <c r="J17" s="20"/>
      <c r="K17" s="20"/>
      <c r="L17" s="20"/>
      <c r="M17" s="20"/>
      <c r="N17" s="20"/>
      <c r="O17" s="20"/>
      <c r="P17" s="20"/>
      <c r="Q17" s="20"/>
      <c r="R17" s="20"/>
      <c r="S17" s="20"/>
      <c r="T17" s="20"/>
      <c r="U17" s="20"/>
      <c r="V17" s="20"/>
      <c r="W17" s="20"/>
      <c r="X17" s="20"/>
      <c r="Y17" s="20"/>
      <c r="Z17" s="21"/>
      <c r="AA17" s="22"/>
    </row>
    <row r="18" spans="1:27" ht="13.5" x14ac:dyDescent="0.25">
      <c r="A18" s="23" t="s">
        <v>46</v>
      </c>
      <c r="B18" s="17" t="s">
        <v>32</v>
      </c>
      <c r="C18" s="18"/>
      <c r="D18" s="18"/>
      <c r="E18" s="19"/>
      <c r="F18" s="20"/>
      <c r="G18" s="20"/>
      <c r="H18" s="20"/>
      <c r="I18" s="20"/>
      <c r="J18" s="20"/>
      <c r="K18" s="20"/>
      <c r="L18" s="20"/>
      <c r="M18" s="20"/>
      <c r="N18" s="20"/>
      <c r="O18" s="20"/>
      <c r="P18" s="20"/>
      <c r="Q18" s="20"/>
      <c r="R18" s="20"/>
      <c r="S18" s="20"/>
      <c r="T18" s="20"/>
      <c r="U18" s="20"/>
      <c r="V18" s="20"/>
      <c r="W18" s="20"/>
      <c r="X18" s="20"/>
      <c r="Y18" s="20"/>
      <c r="Z18" s="21"/>
      <c r="AA18" s="22"/>
    </row>
    <row r="19" spans="1:27" ht="13.5" x14ac:dyDescent="0.25">
      <c r="A19" s="23" t="s">
        <v>47</v>
      </c>
      <c r="B19" s="17" t="s">
        <v>32</v>
      </c>
      <c r="C19" s="18">
        <v>-8367068</v>
      </c>
      <c r="D19" s="18"/>
      <c r="E19" s="19"/>
      <c r="F19" s="20"/>
      <c r="G19" s="20"/>
      <c r="H19" s="20"/>
      <c r="I19" s="20"/>
      <c r="J19" s="20"/>
      <c r="K19" s="20"/>
      <c r="L19" s="20"/>
      <c r="M19" s="20"/>
      <c r="N19" s="20"/>
      <c r="O19" s="20"/>
      <c r="P19" s="20"/>
      <c r="Q19" s="20"/>
      <c r="R19" s="20"/>
      <c r="S19" s="20"/>
      <c r="T19" s="20"/>
      <c r="U19" s="20"/>
      <c r="V19" s="20"/>
      <c r="W19" s="20"/>
      <c r="X19" s="20"/>
      <c r="Y19" s="20"/>
      <c r="Z19" s="21"/>
      <c r="AA19" s="22"/>
    </row>
    <row r="20" spans="1:27" ht="13.5" x14ac:dyDescent="0.25">
      <c r="A20" s="23" t="s">
        <v>32</v>
      </c>
      <c r="B20" s="17" t="s">
        <v>32</v>
      </c>
      <c r="C20" s="18"/>
      <c r="D20" s="18"/>
      <c r="E20" s="19"/>
      <c r="F20" s="20"/>
      <c r="G20" s="20"/>
      <c r="H20" s="20"/>
      <c r="I20" s="20"/>
      <c r="J20" s="20"/>
      <c r="K20" s="20"/>
      <c r="L20" s="20"/>
      <c r="M20" s="20"/>
      <c r="N20" s="20"/>
      <c r="O20" s="20"/>
      <c r="P20" s="20"/>
      <c r="Q20" s="20"/>
      <c r="R20" s="20"/>
      <c r="S20" s="20"/>
      <c r="T20" s="20"/>
      <c r="U20" s="20"/>
      <c r="V20" s="20"/>
      <c r="W20" s="20"/>
      <c r="X20" s="20"/>
      <c r="Y20" s="20"/>
      <c r="Z20" s="21"/>
      <c r="AA20" s="22"/>
    </row>
    <row r="21" spans="1:27" ht="13.5" x14ac:dyDescent="0.25">
      <c r="A21" s="23" t="s">
        <v>48</v>
      </c>
      <c r="B21" s="17" t="s">
        <v>32</v>
      </c>
      <c r="C21" s="18"/>
      <c r="D21" s="18"/>
      <c r="E21" s="19"/>
      <c r="F21" s="20"/>
      <c r="G21" s="20"/>
      <c r="H21" s="20"/>
      <c r="I21" s="20"/>
      <c r="J21" s="20"/>
      <c r="K21" s="20"/>
      <c r="L21" s="20"/>
      <c r="M21" s="20"/>
      <c r="N21" s="20"/>
      <c r="O21" s="20"/>
      <c r="P21" s="20"/>
      <c r="Q21" s="20"/>
      <c r="R21" s="20"/>
      <c r="S21" s="20"/>
      <c r="T21" s="20"/>
      <c r="U21" s="20"/>
      <c r="V21" s="20"/>
      <c r="W21" s="20"/>
      <c r="X21" s="20"/>
      <c r="Y21" s="20"/>
      <c r="Z21" s="21"/>
      <c r="AA21" s="22"/>
    </row>
    <row r="22" spans="1:27" ht="13.5" x14ac:dyDescent="0.25">
      <c r="A22" s="23" t="s">
        <v>49</v>
      </c>
      <c r="B22" s="17" t="s">
        <v>32</v>
      </c>
      <c r="C22" s="18"/>
      <c r="D22" s="18"/>
      <c r="E22" s="19"/>
      <c r="F22" s="20"/>
      <c r="G22" s="20"/>
      <c r="H22" s="20"/>
      <c r="I22" s="20"/>
      <c r="J22" s="20"/>
      <c r="K22" s="20"/>
      <c r="L22" s="20"/>
      <c r="M22" s="20"/>
      <c r="N22" s="20"/>
      <c r="O22" s="20"/>
      <c r="P22" s="20"/>
      <c r="Q22" s="20"/>
      <c r="R22" s="20"/>
      <c r="S22" s="20"/>
      <c r="T22" s="20"/>
      <c r="U22" s="20"/>
      <c r="V22" s="20"/>
      <c r="W22" s="20"/>
      <c r="X22" s="20"/>
      <c r="Y22" s="20"/>
      <c r="Z22" s="21"/>
      <c r="AA22" s="22"/>
    </row>
    <row r="23" spans="1:27" ht="13.5" x14ac:dyDescent="0.25">
      <c r="A23" s="23" t="s">
        <v>50</v>
      </c>
      <c r="B23" s="17" t="s">
        <v>32</v>
      </c>
      <c r="C23" s="18"/>
      <c r="D23" s="18"/>
      <c r="E23" s="19"/>
      <c r="F23" s="20"/>
      <c r="G23" s="24"/>
      <c r="H23" s="24"/>
      <c r="I23" s="24"/>
      <c r="J23" s="20"/>
      <c r="K23" s="24"/>
      <c r="L23" s="24"/>
      <c r="M23" s="20"/>
      <c r="N23" s="24"/>
      <c r="O23" s="24"/>
      <c r="P23" s="24"/>
      <c r="Q23" s="20"/>
      <c r="R23" s="24"/>
      <c r="S23" s="24"/>
      <c r="T23" s="20"/>
      <c r="U23" s="24"/>
      <c r="V23" s="24"/>
      <c r="W23" s="24"/>
      <c r="X23" s="20"/>
      <c r="Y23" s="24"/>
      <c r="Z23" s="25"/>
      <c r="AA23" s="26"/>
    </row>
    <row r="24" spans="1:27" ht="13.5" x14ac:dyDescent="0.25">
      <c r="A24" s="27" t="s">
        <v>51</v>
      </c>
      <c r="B24" s="35" t="s">
        <v>32</v>
      </c>
      <c r="C24" s="29">
        <f t="shared" ref="C24:Y24" si="1">SUM(C15:C23)</f>
        <v>-8367068</v>
      </c>
      <c r="D24" s="29">
        <f>SUM(D15:D23)</f>
        <v>0</v>
      </c>
      <c r="E24" s="36">
        <f t="shared" si="1"/>
        <v>0</v>
      </c>
      <c r="F24" s="37">
        <f t="shared" si="1"/>
        <v>0</v>
      </c>
      <c r="G24" s="37">
        <f t="shared" si="1"/>
        <v>0</v>
      </c>
      <c r="H24" s="37">
        <f t="shared" si="1"/>
        <v>0</v>
      </c>
      <c r="I24" s="37">
        <f t="shared" si="1"/>
        <v>0</v>
      </c>
      <c r="J24" s="37">
        <f t="shared" si="1"/>
        <v>0</v>
      </c>
      <c r="K24" s="37">
        <f t="shared" si="1"/>
        <v>0</v>
      </c>
      <c r="L24" s="37">
        <f t="shared" si="1"/>
        <v>0</v>
      </c>
      <c r="M24" s="37">
        <f t="shared" si="1"/>
        <v>0</v>
      </c>
      <c r="N24" s="37">
        <f t="shared" si="1"/>
        <v>0</v>
      </c>
      <c r="O24" s="37">
        <f t="shared" si="1"/>
        <v>0</v>
      </c>
      <c r="P24" s="37">
        <f t="shared" si="1"/>
        <v>0</v>
      </c>
      <c r="Q24" s="37">
        <f t="shared" si="1"/>
        <v>0</v>
      </c>
      <c r="R24" s="37">
        <f t="shared" si="1"/>
        <v>0</v>
      </c>
      <c r="S24" s="37">
        <f t="shared" si="1"/>
        <v>0</v>
      </c>
      <c r="T24" s="37">
        <f t="shared" si="1"/>
        <v>0</v>
      </c>
      <c r="U24" s="37">
        <f t="shared" si="1"/>
        <v>0</v>
      </c>
      <c r="V24" s="37">
        <f t="shared" si="1"/>
        <v>0</v>
      </c>
      <c r="W24" s="37">
        <f t="shared" si="1"/>
        <v>0</v>
      </c>
      <c r="X24" s="37">
        <f t="shared" si="1"/>
        <v>0</v>
      </c>
      <c r="Y24" s="37">
        <f t="shared" si="1"/>
        <v>0</v>
      </c>
      <c r="Z24" s="38">
        <f>+IF(X24&lt;&gt;0,+(Y24/X24)*100,0)</f>
        <v>0</v>
      </c>
      <c r="AA24" s="39">
        <f>SUM(AA15:AA23)</f>
        <v>0</v>
      </c>
    </row>
    <row r="25" spans="1:27" ht="13.5" x14ac:dyDescent="0.25">
      <c r="A25" s="27" t="s">
        <v>52</v>
      </c>
      <c r="B25" s="28" t="s">
        <v>32</v>
      </c>
      <c r="C25" s="29">
        <f t="shared" ref="C25:Y25" si="2">+C12+C24</f>
        <v>-8367068</v>
      </c>
      <c r="D25" s="29">
        <f>+D12+D24</f>
        <v>0</v>
      </c>
      <c r="E25" s="30">
        <f t="shared" si="2"/>
        <v>0</v>
      </c>
      <c r="F25" s="31">
        <f t="shared" si="2"/>
        <v>0</v>
      </c>
      <c r="G25" s="31">
        <f t="shared" si="2"/>
        <v>0</v>
      </c>
      <c r="H25" s="31">
        <f t="shared" si="2"/>
        <v>0</v>
      </c>
      <c r="I25" s="31">
        <f t="shared" si="2"/>
        <v>0</v>
      </c>
      <c r="J25" s="31">
        <f t="shared" si="2"/>
        <v>0</v>
      </c>
      <c r="K25" s="31">
        <f t="shared" si="2"/>
        <v>0</v>
      </c>
      <c r="L25" s="31">
        <f t="shared" si="2"/>
        <v>0</v>
      </c>
      <c r="M25" s="31">
        <f t="shared" si="2"/>
        <v>0</v>
      </c>
      <c r="N25" s="31">
        <f t="shared" si="2"/>
        <v>0</v>
      </c>
      <c r="O25" s="31">
        <f t="shared" si="2"/>
        <v>0</v>
      </c>
      <c r="P25" s="31">
        <f t="shared" si="2"/>
        <v>0</v>
      </c>
      <c r="Q25" s="31">
        <f t="shared" si="2"/>
        <v>0</v>
      </c>
      <c r="R25" s="31">
        <f t="shared" si="2"/>
        <v>0</v>
      </c>
      <c r="S25" s="31">
        <f t="shared" si="2"/>
        <v>0</v>
      </c>
      <c r="T25" s="31">
        <f t="shared" si="2"/>
        <v>0</v>
      </c>
      <c r="U25" s="31">
        <f t="shared" si="2"/>
        <v>0</v>
      </c>
      <c r="V25" s="31">
        <f t="shared" si="2"/>
        <v>0</v>
      </c>
      <c r="W25" s="31">
        <f t="shared" si="2"/>
        <v>0</v>
      </c>
      <c r="X25" s="31">
        <f t="shared" si="2"/>
        <v>0</v>
      </c>
      <c r="Y25" s="31">
        <f t="shared" si="2"/>
        <v>0</v>
      </c>
      <c r="Z25" s="32">
        <f>+IF(X25&lt;&gt;0,+(Y25/X25)*100,0)</f>
        <v>0</v>
      </c>
      <c r="AA25" s="33">
        <f>+AA12+AA24</f>
        <v>0</v>
      </c>
    </row>
    <row r="26" spans="1:27" ht="5.0999999999999996" customHeight="1" x14ac:dyDescent="0.25">
      <c r="A26" s="34" t="s">
        <v>41</v>
      </c>
      <c r="B26" s="17"/>
      <c r="C26" s="18"/>
      <c r="D26" s="18"/>
      <c r="E26" s="19"/>
      <c r="F26" s="20"/>
      <c r="G26" s="20"/>
      <c r="H26" s="20"/>
      <c r="I26" s="20"/>
      <c r="J26" s="20"/>
      <c r="K26" s="20"/>
      <c r="L26" s="20"/>
      <c r="M26" s="20"/>
      <c r="N26" s="20"/>
      <c r="O26" s="20"/>
      <c r="P26" s="20"/>
      <c r="Q26" s="20"/>
      <c r="R26" s="20"/>
      <c r="S26" s="20"/>
      <c r="T26" s="20"/>
      <c r="U26" s="20"/>
      <c r="V26" s="20"/>
      <c r="W26" s="20"/>
      <c r="X26" s="20"/>
      <c r="Y26" s="20"/>
      <c r="Z26" s="21"/>
      <c r="AA26" s="22"/>
    </row>
    <row r="27" spans="1:27" ht="13.5" x14ac:dyDescent="0.25">
      <c r="A27" s="10" t="s">
        <v>53</v>
      </c>
      <c r="B27" s="17" t="s">
        <v>32</v>
      </c>
      <c r="C27" s="18"/>
      <c r="D27" s="18"/>
      <c r="E27" s="19"/>
      <c r="F27" s="20"/>
      <c r="G27" s="20"/>
      <c r="H27" s="20"/>
      <c r="I27" s="20"/>
      <c r="J27" s="20"/>
      <c r="K27" s="20"/>
      <c r="L27" s="20"/>
      <c r="M27" s="20"/>
      <c r="N27" s="20"/>
      <c r="O27" s="20"/>
      <c r="P27" s="20"/>
      <c r="Q27" s="20"/>
      <c r="R27" s="20"/>
      <c r="S27" s="20"/>
      <c r="T27" s="20"/>
      <c r="U27" s="20"/>
      <c r="V27" s="20"/>
      <c r="W27" s="20"/>
      <c r="X27" s="20"/>
      <c r="Y27" s="20"/>
      <c r="Z27" s="21"/>
      <c r="AA27" s="22"/>
    </row>
    <row r="28" spans="1:27" ht="13.5" x14ac:dyDescent="0.25">
      <c r="A28" s="10" t="s">
        <v>54</v>
      </c>
      <c r="B28" s="40" t="s">
        <v>32</v>
      </c>
      <c r="C28" s="18"/>
      <c r="D28" s="18"/>
      <c r="E28" s="19"/>
      <c r="F28" s="20"/>
      <c r="G28" s="20"/>
      <c r="H28" s="20"/>
      <c r="I28" s="20"/>
      <c r="J28" s="20"/>
      <c r="K28" s="20"/>
      <c r="L28" s="20"/>
      <c r="M28" s="20"/>
      <c r="N28" s="20"/>
      <c r="O28" s="20"/>
      <c r="P28" s="20"/>
      <c r="Q28" s="20"/>
      <c r="R28" s="20"/>
      <c r="S28" s="20"/>
      <c r="T28" s="20"/>
      <c r="U28" s="20"/>
      <c r="V28" s="20"/>
      <c r="W28" s="20"/>
      <c r="X28" s="20"/>
      <c r="Y28" s="20"/>
      <c r="Z28" s="21"/>
      <c r="AA28" s="22"/>
    </row>
    <row r="29" spans="1:27" ht="13.5" x14ac:dyDescent="0.25">
      <c r="A29" s="23" t="s">
        <v>55</v>
      </c>
      <c r="B29" s="17" t="s">
        <v>32</v>
      </c>
      <c r="C29" s="18"/>
      <c r="D29" s="18"/>
      <c r="E29" s="19"/>
      <c r="F29" s="20"/>
      <c r="G29" s="20"/>
      <c r="H29" s="20"/>
      <c r="I29" s="20"/>
      <c r="J29" s="20"/>
      <c r="K29" s="20"/>
      <c r="L29" s="20"/>
      <c r="M29" s="20"/>
      <c r="N29" s="20"/>
      <c r="O29" s="20"/>
      <c r="P29" s="20"/>
      <c r="Q29" s="20"/>
      <c r="R29" s="20"/>
      <c r="S29" s="20"/>
      <c r="T29" s="20"/>
      <c r="U29" s="20"/>
      <c r="V29" s="20"/>
      <c r="W29" s="20"/>
      <c r="X29" s="20"/>
      <c r="Y29" s="20"/>
      <c r="Z29" s="21"/>
      <c r="AA29" s="22"/>
    </row>
    <row r="30" spans="1:27" ht="13.5" x14ac:dyDescent="0.25">
      <c r="A30" s="23" t="s">
        <v>56</v>
      </c>
      <c r="B30" s="17" t="s">
        <v>32</v>
      </c>
      <c r="C30" s="18"/>
      <c r="D30" s="18"/>
      <c r="E30" s="19"/>
      <c r="F30" s="20"/>
      <c r="G30" s="20"/>
      <c r="H30" s="20"/>
      <c r="I30" s="20"/>
      <c r="J30" s="20"/>
      <c r="K30" s="20"/>
      <c r="L30" s="20"/>
      <c r="M30" s="20"/>
      <c r="N30" s="20"/>
      <c r="O30" s="20"/>
      <c r="P30" s="20"/>
      <c r="Q30" s="20"/>
      <c r="R30" s="20"/>
      <c r="S30" s="20"/>
      <c r="T30" s="20"/>
      <c r="U30" s="20"/>
      <c r="V30" s="20"/>
      <c r="W30" s="20"/>
      <c r="X30" s="20"/>
      <c r="Y30" s="20"/>
      <c r="Z30" s="21"/>
      <c r="AA30" s="22"/>
    </row>
    <row r="31" spans="1:27" ht="13.5" x14ac:dyDescent="0.25">
      <c r="A31" s="23" t="s">
        <v>57</v>
      </c>
      <c r="B31" s="17" t="s">
        <v>32</v>
      </c>
      <c r="C31" s="18"/>
      <c r="D31" s="18"/>
      <c r="E31" s="19"/>
      <c r="F31" s="20"/>
      <c r="G31" s="20"/>
      <c r="H31" s="20"/>
      <c r="I31" s="20"/>
      <c r="J31" s="20"/>
      <c r="K31" s="20"/>
      <c r="L31" s="20"/>
      <c r="M31" s="20"/>
      <c r="N31" s="20"/>
      <c r="O31" s="20"/>
      <c r="P31" s="20"/>
      <c r="Q31" s="20"/>
      <c r="R31" s="20"/>
      <c r="S31" s="20"/>
      <c r="T31" s="20"/>
      <c r="U31" s="20"/>
      <c r="V31" s="20"/>
      <c r="W31" s="20"/>
      <c r="X31" s="20"/>
      <c r="Y31" s="20"/>
      <c r="Z31" s="21"/>
      <c r="AA31" s="22"/>
    </row>
    <row r="32" spans="1:27" ht="13.5" x14ac:dyDescent="0.25">
      <c r="A32" s="23" t="s">
        <v>58</v>
      </c>
      <c r="B32" s="17" t="s">
        <v>32</v>
      </c>
      <c r="C32" s="18"/>
      <c r="D32" s="18"/>
      <c r="E32" s="19"/>
      <c r="F32" s="20"/>
      <c r="G32" s="20"/>
      <c r="H32" s="20"/>
      <c r="I32" s="20"/>
      <c r="J32" s="20"/>
      <c r="K32" s="20"/>
      <c r="L32" s="20"/>
      <c r="M32" s="20"/>
      <c r="N32" s="20"/>
      <c r="O32" s="20"/>
      <c r="P32" s="20"/>
      <c r="Q32" s="20"/>
      <c r="R32" s="20"/>
      <c r="S32" s="20"/>
      <c r="T32" s="20"/>
      <c r="U32" s="20"/>
      <c r="V32" s="20"/>
      <c r="W32" s="20"/>
      <c r="X32" s="20"/>
      <c r="Y32" s="20"/>
      <c r="Z32" s="21"/>
      <c r="AA32" s="22"/>
    </row>
    <row r="33" spans="1:27" ht="13.5" x14ac:dyDescent="0.25">
      <c r="A33" s="23" t="s">
        <v>59</v>
      </c>
      <c r="B33" s="17" t="s">
        <v>32</v>
      </c>
      <c r="C33" s="18"/>
      <c r="D33" s="18"/>
      <c r="E33" s="19"/>
      <c r="F33" s="20"/>
      <c r="G33" s="20"/>
      <c r="H33" s="20"/>
      <c r="I33" s="20"/>
      <c r="J33" s="20"/>
      <c r="K33" s="20"/>
      <c r="L33" s="20"/>
      <c r="M33" s="20"/>
      <c r="N33" s="20"/>
      <c r="O33" s="20"/>
      <c r="P33" s="20"/>
      <c r="Q33" s="20"/>
      <c r="R33" s="20"/>
      <c r="S33" s="20"/>
      <c r="T33" s="20"/>
      <c r="U33" s="20"/>
      <c r="V33" s="20"/>
      <c r="W33" s="20"/>
      <c r="X33" s="20"/>
      <c r="Y33" s="20"/>
      <c r="Z33" s="21"/>
      <c r="AA33" s="22"/>
    </row>
    <row r="34" spans="1:27" ht="13.5" x14ac:dyDescent="0.25">
      <c r="A34" s="27" t="s">
        <v>60</v>
      </c>
      <c r="B34" s="28" t="s">
        <v>32</v>
      </c>
      <c r="C34" s="29">
        <f t="shared" ref="C34:Y34" si="3">SUM(C29:C33)</f>
        <v>0</v>
      </c>
      <c r="D34" s="29">
        <f>SUM(D29:D33)</f>
        <v>0</v>
      </c>
      <c r="E34" s="30">
        <f t="shared" si="3"/>
        <v>0</v>
      </c>
      <c r="F34" s="31">
        <f t="shared" si="3"/>
        <v>0</v>
      </c>
      <c r="G34" s="31">
        <f t="shared" si="3"/>
        <v>0</v>
      </c>
      <c r="H34" s="31">
        <f t="shared" si="3"/>
        <v>0</v>
      </c>
      <c r="I34" s="31">
        <f t="shared" si="3"/>
        <v>0</v>
      </c>
      <c r="J34" s="31">
        <f t="shared" si="3"/>
        <v>0</v>
      </c>
      <c r="K34" s="31">
        <f t="shared" si="3"/>
        <v>0</v>
      </c>
      <c r="L34" s="31">
        <f t="shared" si="3"/>
        <v>0</v>
      </c>
      <c r="M34" s="31">
        <f t="shared" si="3"/>
        <v>0</v>
      </c>
      <c r="N34" s="31">
        <f t="shared" si="3"/>
        <v>0</v>
      </c>
      <c r="O34" s="31">
        <f t="shared" si="3"/>
        <v>0</v>
      </c>
      <c r="P34" s="31">
        <f t="shared" si="3"/>
        <v>0</v>
      </c>
      <c r="Q34" s="31">
        <f t="shared" si="3"/>
        <v>0</v>
      </c>
      <c r="R34" s="31">
        <f t="shared" si="3"/>
        <v>0</v>
      </c>
      <c r="S34" s="31">
        <f t="shared" si="3"/>
        <v>0</v>
      </c>
      <c r="T34" s="31">
        <f t="shared" si="3"/>
        <v>0</v>
      </c>
      <c r="U34" s="31">
        <f t="shared" si="3"/>
        <v>0</v>
      </c>
      <c r="V34" s="31">
        <f t="shared" si="3"/>
        <v>0</v>
      </c>
      <c r="W34" s="31">
        <f t="shared" si="3"/>
        <v>0</v>
      </c>
      <c r="X34" s="31">
        <f t="shared" si="3"/>
        <v>0</v>
      </c>
      <c r="Y34" s="31">
        <f t="shared" si="3"/>
        <v>0</v>
      </c>
      <c r="Z34" s="32">
        <f>+IF(X34&lt;&gt;0,+(Y34/X34)*100,0)</f>
        <v>0</v>
      </c>
      <c r="AA34" s="33">
        <f>SUM(AA29:AA33)</f>
        <v>0</v>
      </c>
    </row>
    <row r="35" spans="1:27" ht="5.0999999999999996" customHeight="1" x14ac:dyDescent="0.25">
      <c r="A35" s="34" t="s">
        <v>41</v>
      </c>
      <c r="B35" s="17"/>
      <c r="C35" s="18"/>
      <c r="D35" s="18"/>
      <c r="E35" s="19"/>
      <c r="F35" s="20"/>
      <c r="G35" s="20"/>
      <c r="H35" s="20"/>
      <c r="I35" s="20"/>
      <c r="J35" s="20"/>
      <c r="K35" s="20"/>
      <c r="L35" s="20"/>
      <c r="M35" s="20"/>
      <c r="N35" s="20"/>
      <c r="O35" s="20"/>
      <c r="P35" s="20"/>
      <c r="Q35" s="20"/>
      <c r="R35" s="20"/>
      <c r="S35" s="20"/>
      <c r="T35" s="20"/>
      <c r="U35" s="20"/>
      <c r="V35" s="20"/>
      <c r="W35" s="20"/>
      <c r="X35" s="20"/>
      <c r="Y35" s="20"/>
      <c r="Z35" s="21"/>
      <c r="AA35" s="22"/>
    </row>
    <row r="36" spans="1:27" ht="13.5" x14ac:dyDescent="0.25">
      <c r="A36" s="10" t="s">
        <v>61</v>
      </c>
      <c r="B36" s="17" t="s">
        <v>32</v>
      </c>
      <c r="C36" s="18"/>
      <c r="D36" s="18"/>
      <c r="E36" s="19"/>
      <c r="F36" s="20"/>
      <c r="G36" s="20"/>
      <c r="H36" s="20"/>
      <c r="I36" s="20"/>
      <c r="J36" s="20"/>
      <c r="K36" s="20"/>
      <c r="L36" s="20"/>
      <c r="M36" s="20"/>
      <c r="N36" s="20"/>
      <c r="O36" s="20"/>
      <c r="P36" s="20"/>
      <c r="Q36" s="20"/>
      <c r="R36" s="20"/>
      <c r="S36" s="20"/>
      <c r="T36" s="20"/>
      <c r="U36" s="20"/>
      <c r="V36" s="20"/>
      <c r="W36" s="20"/>
      <c r="X36" s="20"/>
      <c r="Y36" s="20"/>
      <c r="Z36" s="21"/>
      <c r="AA36" s="22"/>
    </row>
    <row r="37" spans="1:27" ht="13.5" x14ac:dyDescent="0.25">
      <c r="A37" s="23" t="s">
        <v>62</v>
      </c>
      <c r="B37" s="17" t="s">
        <v>32</v>
      </c>
      <c r="C37" s="18"/>
      <c r="D37" s="18"/>
      <c r="E37" s="19"/>
      <c r="F37" s="20"/>
      <c r="G37" s="20"/>
      <c r="H37" s="20"/>
      <c r="I37" s="20"/>
      <c r="J37" s="20"/>
      <c r="K37" s="20"/>
      <c r="L37" s="20"/>
      <c r="M37" s="20"/>
      <c r="N37" s="20"/>
      <c r="O37" s="20"/>
      <c r="P37" s="20"/>
      <c r="Q37" s="20"/>
      <c r="R37" s="20"/>
      <c r="S37" s="20"/>
      <c r="T37" s="20"/>
      <c r="U37" s="20"/>
      <c r="V37" s="20"/>
      <c r="W37" s="20"/>
      <c r="X37" s="20"/>
      <c r="Y37" s="20"/>
      <c r="Z37" s="21"/>
      <c r="AA37" s="22"/>
    </row>
    <row r="38" spans="1:27" ht="13.5" x14ac:dyDescent="0.25">
      <c r="A38" s="23" t="s">
        <v>59</v>
      </c>
      <c r="B38" s="17" t="s">
        <v>32</v>
      </c>
      <c r="C38" s="18"/>
      <c r="D38" s="18"/>
      <c r="E38" s="19"/>
      <c r="F38" s="20"/>
      <c r="G38" s="20"/>
      <c r="H38" s="20"/>
      <c r="I38" s="20"/>
      <c r="J38" s="20"/>
      <c r="K38" s="20"/>
      <c r="L38" s="20"/>
      <c r="M38" s="20"/>
      <c r="N38" s="20"/>
      <c r="O38" s="20"/>
      <c r="P38" s="20"/>
      <c r="Q38" s="20"/>
      <c r="R38" s="20"/>
      <c r="S38" s="20"/>
      <c r="T38" s="20"/>
      <c r="U38" s="20"/>
      <c r="V38" s="20"/>
      <c r="W38" s="20"/>
      <c r="X38" s="20"/>
      <c r="Y38" s="20"/>
      <c r="Z38" s="21"/>
      <c r="AA38" s="22"/>
    </row>
    <row r="39" spans="1:27" ht="13.5" x14ac:dyDescent="0.25">
      <c r="A39" s="27" t="s">
        <v>63</v>
      </c>
      <c r="B39" s="35" t="s">
        <v>32</v>
      </c>
      <c r="C39" s="29">
        <f t="shared" ref="C39:Y39" si="4">SUM(C37:C38)</f>
        <v>0</v>
      </c>
      <c r="D39" s="29">
        <f>SUM(D37:D38)</f>
        <v>0</v>
      </c>
      <c r="E39" s="36">
        <f t="shared" si="4"/>
        <v>0</v>
      </c>
      <c r="F39" s="37">
        <f t="shared" si="4"/>
        <v>0</v>
      </c>
      <c r="G39" s="37">
        <f t="shared" si="4"/>
        <v>0</v>
      </c>
      <c r="H39" s="37">
        <f t="shared" si="4"/>
        <v>0</v>
      </c>
      <c r="I39" s="37">
        <f t="shared" si="4"/>
        <v>0</v>
      </c>
      <c r="J39" s="37">
        <f t="shared" si="4"/>
        <v>0</v>
      </c>
      <c r="K39" s="37">
        <f t="shared" si="4"/>
        <v>0</v>
      </c>
      <c r="L39" s="37">
        <f t="shared" si="4"/>
        <v>0</v>
      </c>
      <c r="M39" s="37">
        <f t="shared" si="4"/>
        <v>0</v>
      </c>
      <c r="N39" s="37">
        <f t="shared" si="4"/>
        <v>0</v>
      </c>
      <c r="O39" s="37">
        <f t="shared" si="4"/>
        <v>0</v>
      </c>
      <c r="P39" s="37">
        <f t="shared" si="4"/>
        <v>0</v>
      </c>
      <c r="Q39" s="37">
        <f t="shared" si="4"/>
        <v>0</v>
      </c>
      <c r="R39" s="37">
        <f t="shared" si="4"/>
        <v>0</v>
      </c>
      <c r="S39" s="37">
        <f t="shared" si="4"/>
        <v>0</v>
      </c>
      <c r="T39" s="37">
        <f t="shared" si="4"/>
        <v>0</v>
      </c>
      <c r="U39" s="37">
        <f t="shared" si="4"/>
        <v>0</v>
      </c>
      <c r="V39" s="37">
        <f t="shared" si="4"/>
        <v>0</v>
      </c>
      <c r="W39" s="37">
        <f t="shared" si="4"/>
        <v>0</v>
      </c>
      <c r="X39" s="37">
        <f t="shared" si="4"/>
        <v>0</v>
      </c>
      <c r="Y39" s="37">
        <f t="shared" si="4"/>
        <v>0</v>
      </c>
      <c r="Z39" s="38">
        <f>+IF(X39&lt;&gt;0,+(Y39/X39)*100,0)</f>
        <v>0</v>
      </c>
      <c r="AA39" s="39">
        <f>SUM(AA37:AA38)</f>
        <v>0</v>
      </c>
    </row>
    <row r="40" spans="1:27" ht="13.5" x14ac:dyDescent="0.25">
      <c r="A40" s="27" t="s">
        <v>64</v>
      </c>
      <c r="B40" s="28" t="s">
        <v>32</v>
      </c>
      <c r="C40" s="29">
        <f t="shared" ref="C40:Y40" si="5">+C34+C39</f>
        <v>0</v>
      </c>
      <c r="D40" s="29">
        <f>+D34+D39</f>
        <v>0</v>
      </c>
      <c r="E40" s="30">
        <f t="shared" si="5"/>
        <v>0</v>
      </c>
      <c r="F40" s="31">
        <f t="shared" si="5"/>
        <v>0</v>
      </c>
      <c r="G40" s="31">
        <f t="shared" si="5"/>
        <v>0</v>
      </c>
      <c r="H40" s="31">
        <f t="shared" si="5"/>
        <v>0</v>
      </c>
      <c r="I40" s="31">
        <f t="shared" si="5"/>
        <v>0</v>
      </c>
      <c r="J40" s="31">
        <f t="shared" si="5"/>
        <v>0</v>
      </c>
      <c r="K40" s="31">
        <f t="shared" si="5"/>
        <v>0</v>
      </c>
      <c r="L40" s="31">
        <f t="shared" si="5"/>
        <v>0</v>
      </c>
      <c r="M40" s="31">
        <f t="shared" si="5"/>
        <v>0</v>
      </c>
      <c r="N40" s="31">
        <f t="shared" si="5"/>
        <v>0</v>
      </c>
      <c r="O40" s="31">
        <f t="shared" si="5"/>
        <v>0</v>
      </c>
      <c r="P40" s="31">
        <f t="shared" si="5"/>
        <v>0</v>
      </c>
      <c r="Q40" s="31">
        <f t="shared" si="5"/>
        <v>0</v>
      </c>
      <c r="R40" s="31">
        <f t="shared" si="5"/>
        <v>0</v>
      </c>
      <c r="S40" s="31">
        <f t="shared" si="5"/>
        <v>0</v>
      </c>
      <c r="T40" s="31">
        <f t="shared" si="5"/>
        <v>0</v>
      </c>
      <c r="U40" s="31">
        <f t="shared" si="5"/>
        <v>0</v>
      </c>
      <c r="V40" s="31">
        <f t="shared" si="5"/>
        <v>0</v>
      </c>
      <c r="W40" s="31">
        <f t="shared" si="5"/>
        <v>0</v>
      </c>
      <c r="X40" s="31">
        <f t="shared" si="5"/>
        <v>0</v>
      </c>
      <c r="Y40" s="31">
        <f t="shared" si="5"/>
        <v>0</v>
      </c>
      <c r="Z40" s="32">
        <f>+IF(X40&lt;&gt;0,+(Y40/X40)*100,0)</f>
        <v>0</v>
      </c>
      <c r="AA40" s="33">
        <f>+AA34+AA39</f>
        <v>0</v>
      </c>
    </row>
    <row r="41" spans="1:27" ht="5.0999999999999996" customHeight="1" x14ac:dyDescent="0.25">
      <c r="A41" s="34" t="s">
        <v>41</v>
      </c>
      <c r="B41" s="17"/>
      <c r="C41" s="18"/>
      <c r="D41" s="18"/>
      <c r="E41" s="19"/>
      <c r="F41" s="20"/>
      <c r="G41" s="20"/>
      <c r="H41" s="20"/>
      <c r="I41" s="20"/>
      <c r="J41" s="20"/>
      <c r="K41" s="20"/>
      <c r="L41" s="20"/>
      <c r="M41" s="20"/>
      <c r="N41" s="20"/>
      <c r="O41" s="20"/>
      <c r="P41" s="20"/>
      <c r="Q41" s="20"/>
      <c r="R41" s="20"/>
      <c r="S41" s="20"/>
      <c r="T41" s="20"/>
      <c r="U41" s="20"/>
      <c r="V41" s="20"/>
      <c r="W41" s="20"/>
      <c r="X41" s="20"/>
      <c r="Y41" s="20"/>
      <c r="Z41" s="21"/>
      <c r="AA41" s="22"/>
    </row>
    <row r="42" spans="1:27" ht="13.5" x14ac:dyDescent="0.25">
      <c r="A42" s="41" t="s">
        <v>65</v>
      </c>
      <c r="B42" s="42" t="s">
        <v>66</v>
      </c>
      <c r="C42" s="43">
        <f t="shared" ref="C42:Y42" si="6">+C25-C40</f>
        <v>-8367068</v>
      </c>
      <c r="D42" s="43">
        <f>+D25-D40</f>
        <v>0</v>
      </c>
      <c r="E42" s="44">
        <f t="shared" si="6"/>
        <v>0</v>
      </c>
      <c r="F42" s="45">
        <f t="shared" si="6"/>
        <v>0</v>
      </c>
      <c r="G42" s="45">
        <f t="shared" si="6"/>
        <v>0</v>
      </c>
      <c r="H42" s="45">
        <f t="shared" si="6"/>
        <v>0</v>
      </c>
      <c r="I42" s="45">
        <f t="shared" si="6"/>
        <v>0</v>
      </c>
      <c r="J42" s="45">
        <f t="shared" si="6"/>
        <v>0</v>
      </c>
      <c r="K42" s="45">
        <f t="shared" si="6"/>
        <v>0</v>
      </c>
      <c r="L42" s="45">
        <f t="shared" si="6"/>
        <v>0</v>
      </c>
      <c r="M42" s="45">
        <f t="shared" si="6"/>
        <v>0</v>
      </c>
      <c r="N42" s="45">
        <f t="shared" si="6"/>
        <v>0</v>
      </c>
      <c r="O42" s="45">
        <f t="shared" si="6"/>
        <v>0</v>
      </c>
      <c r="P42" s="45">
        <f t="shared" si="6"/>
        <v>0</v>
      </c>
      <c r="Q42" s="45">
        <f t="shared" si="6"/>
        <v>0</v>
      </c>
      <c r="R42" s="45">
        <f t="shared" si="6"/>
        <v>0</v>
      </c>
      <c r="S42" s="45">
        <f t="shared" si="6"/>
        <v>0</v>
      </c>
      <c r="T42" s="45">
        <f t="shared" si="6"/>
        <v>0</v>
      </c>
      <c r="U42" s="45">
        <f t="shared" si="6"/>
        <v>0</v>
      </c>
      <c r="V42" s="45">
        <f t="shared" si="6"/>
        <v>0</v>
      </c>
      <c r="W42" s="45">
        <f t="shared" si="6"/>
        <v>0</v>
      </c>
      <c r="X42" s="45">
        <f t="shared" si="6"/>
        <v>0</v>
      </c>
      <c r="Y42" s="45">
        <f t="shared" si="6"/>
        <v>0</v>
      </c>
      <c r="Z42" s="46">
        <f>+IF(X42&lt;&gt;0,+(Y42/X42)*100,0)</f>
        <v>0</v>
      </c>
      <c r="AA42" s="47">
        <f>+AA25-AA40</f>
        <v>0</v>
      </c>
    </row>
    <row r="43" spans="1:27" ht="5.0999999999999996" customHeight="1" x14ac:dyDescent="0.25">
      <c r="A43" s="34" t="s">
        <v>41</v>
      </c>
      <c r="B43" s="17"/>
      <c r="C43" s="18"/>
      <c r="D43" s="18"/>
      <c r="E43" s="19"/>
      <c r="F43" s="20"/>
      <c r="G43" s="20"/>
      <c r="H43" s="20"/>
      <c r="I43" s="20"/>
      <c r="J43" s="20"/>
      <c r="K43" s="20"/>
      <c r="L43" s="20"/>
      <c r="M43" s="20"/>
      <c r="N43" s="20"/>
      <c r="O43" s="20"/>
      <c r="P43" s="20"/>
      <c r="Q43" s="20"/>
      <c r="R43" s="20"/>
      <c r="S43" s="20"/>
      <c r="T43" s="20"/>
      <c r="U43" s="20"/>
      <c r="V43" s="20"/>
      <c r="W43" s="20"/>
      <c r="X43" s="20"/>
      <c r="Y43" s="20"/>
      <c r="Z43" s="48"/>
      <c r="AA43" s="22"/>
    </row>
    <row r="44" spans="1:27" ht="13.5" x14ac:dyDescent="0.25">
      <c r="A44" s="10" t="s">
        <v>67</v>
      </c>
      <c r="B44" s="17" t="s">
        <v>32</v>
      </c>
      <c r="C44" s="18"/>
      <c r="D44" s="18"/>
      <c r="E44" s="19"/>
      <c r="F44" s="20"/>
      <c r="G44" s="20"/>
      <c r="H44" s="20"/>
      <c r="I44" s="20"/>
      <c r="J44" s="20"/>
      <c r="K44" s="20"/>
      <c r="L44" s="20"/>
      <c r="M44" s="20"/>
      <c r="N44" s="20"/>
      <c r="O44" s="20"/>
      <c r="P44" s="20"/>
      <c r="Q44" s="20"/>
      <c r="R44" s="20"/>
      <c r="S44" s="20"/>
      <c r="T44" s="20"/>
      <c r="U44" s="20"/>
      <c r="V44" s="20"/>
      <c r="W44" s="20"/>
      <c r="X44" s="20"/>
      <c r="Y44" s="20"/>
      <c r="Z44" s="48"/>
      <c r="AA44" s="22"/>
    </row>
    <row r="45" spans="1:27" ht="13.5" x14ac:dyDescent="0.25">
      <c r="A45" s="23" t="s">
        <v>68</v>
      </c>
      <c r="B45" s="17" t="s">
        <v>32</v>
      </c>
      <c r="C45" s="18"/>
      <c r="D45" s="18"/>
      <c r="E45" s="19"/>
      <c r="F45" s="20"/>
      <c r="G45" s="20"/>
      <c r="H45" s="20"/>
      <c r="I45" s="20"/>
      <c r="J45" s="20"/>
      <c r="K45" s="20"/>
      <c r="L45" s="20"/>
      <c r="M45" s="20"/>
      <c r="N45" s="20"/>
      <c r="O45" s="20"/>
      <c r="P45" s="20"/>
      <c r="Q45" s="20"/>
      <c r="R45" s="20"/>
      <c r="S45" s="20"/>
      <c r="T45" s="20"/>
      <c r="U45" s="20"/>
      <c r="V45" s="20"/>
      <c r="W45" s="20"/>
      <c r="X45" s="20"/>
      <c r="Y45" s="20"/>
      <c r="Z45" s="48"/>
      <c r="AA45" s="22"/>
    </row>
    <row r="46" spans="1:27" ht="13.5" x14ac:dyDescent="0.25">
      <c r="A46" s="23" t="s">
        <v>69</v>
      </c>
      <c r="B46" s="17" t="s">
        <v>32</v>
      </c>
      <c r="C46" s="18"/>
      <c r="D46" s="18"/>
      <c r="E46" s="19"/>
      <c r="F46" s="20"/>
      <c r="G46" s="20"/>
      <c r="H46" s="20"/>
      <c r="I46" s="20"/>
      <c r="J46" s="20"/>
      <c r="K46" s="20"/>
      <c r="L46" s="20"/>
      <c r="M46" s="20"/>
      <c r="N46" s="20"/>
      <c r="O46" s="20"/>
      <c r="P46" s="20"/>
      <c r="Q46" s="20"/>
      <c r="R46" s="20"/>
      <c r="S46" s="20"/>
      <c r="T46" s="20"/>
      <c r="U46" s="20"/>
      <c r="V46" s="20"/>
      <c r="W46" s="20"/>
      <c r="X46" s="20"/>
      <c r="Y46" s="20"/>
      <c r="Z46" s="48"/>
      <c r="AA46" s="22"/>
    </row>
    <row r="47" spans="1:27" ht="14.45" customHeight="1" x14ac:dyDescent="0.25">
      <c r="A47" s="23" t="s">
        <v>41</v>
      </c>
      <c r="B47" s="17"/>
      <c r="C47" s="18"/>
      <c r="D47" s="18"/>
      <c r="E47" s="19"/>
      <c r="F47" s="20"/>
      <c r="G47" s="20"/>
      <c r="H47" s="20"/>
      <c r="I47" s="20"/>
      <c r="J47" s="20"/>
      <c r="K47" s="20"/>
      <c r="L47" s="20"/>
      <c r="M47" s="20"/>
      <c r="N47" s="20"/>
      <c r="O47" s="20"/>
      <c r="P47" s="20"/>
      <c r="Q47" s="20"/>
      <c r="R47" s="20"/>
      <c r="S47" s="20"/>
      <c r="T47" s="20"/>
      <c r="U47" s="20"/>
      <c r="V47" s="20"/>
      <c r="W47" s="20"/>
      <c r="X47" s="20"/>
      <c r="Y47" s="20"/>
      <c r="Z47" s="48"/>
      <c r="AA47" s="22"/>
    </row>
    <row r="48" spans="1:27" ht="13.5" x14ac:dyDescent="0.25">
      <c r="A48" s="49" t="s">
        <v>70</v>
      </c>
      <c r="B48" s="50" t="s">
        <v>66</v>
      </c>
      <c r="C48" s="51">
        <f t="shared" ref="C48:Y48" si="7">SUM(C45:C47)</f>
        <v>0</v>
      </c>
      <c r="D48" s="51">
        <f>SUM(D45:D47)</f>
        <v>0</v>
      </c>
      <c r="E48" s="52">
        <f t="shared" si="7"/>
        <v>0</v>
      </c>
      <c r="F48" s="53">
        <f t="shared" si="7"/>
        <v>0</v>
      </c>
      <c r="G48" s="53">
        <f t="shared" si="7"/>
        <v>0</v>
      </c>
      <c r="H48" s="53">
        <f t="shared" si="7"/>
        <v>0</v>
      </c>
      <c r="I48" s="53">
        <f t="shared" si="7"/>
        <v>0</v>
      </c>
      <c r="J48" s="53">
        <f t="shared" si="7"/>
        <v>0</v>
      </c>
      <c r="K48" s="53">
        <f t="shared" si="7"/>
        <v>0</v>
      </c>
      <c r="L48" s="53">
        <f t="shared" si="7"/>
        <v>0</v>
      </c>
      <c r="M48" s="53">
        <f t="shared" si="7"/>
        <v>0</v>
      </c>
      <c r="N48" s="53">
        <f t="shared" si="7"/>
        <v>0</v>
      </c>
      <c r="O48" s="53">
        <f t="shared" si="7"/>
        <v>0</v>
      </c>
      <c r="P48" s="53">
        <f t="shared" si="7"/>
        <v>0</v>
      </c>
      <c r="Q48" s="53">
        <f t="shared" si="7"/>
        <v>0</v>
      </c>
      <c r="R48" s="53">
        <f t="shared" si="7"/>
        <v>0</v>
      </c>
      <c r="S48" s="53">
        <f t="shared" si="7"/>
        <v>0</v>
      </c>
      <c r="T48" s="53">
        <f t="shared" si="7"/>
        <v>0</v>
      </c>
      <c r="U48" s="53">
        <f t="shared" si="7"/>
        <v>0</v>
      </c>
      <c r="V48" s="53">
        <f t="shared" si="7"/>
        <v>0</v>
      </c>
      <c r="W48" s="53">
        <f t="shared" si="7"/>
        <v>0</v>
      </c>
      <c r="X48" s="53">
        <f t="shared" si="7"/>
        <v>0</v>
      </c>
      <c r="Y48" s="53">
        <f t="shared" si="7"/>
        <v>0</v>
      </c>
      <c r="Z48" s="54">
        <f>+IF(X48&lt;&gt;0,+(Y48/X48)*100,0)</f>
        <v>0</v>
      </c>
      <c r="AA48" s="55">
        <f>SUM(AA45:AA47)</f>
        <v>0</v>
      </c>
    </row>
    <row r="49" spans="1:27" ht="13.5" x14ac:dyDescent="0.25">
      <c r="A49" s="56" t="s">
        <v>328</v>
      </c>
      <c r="B49" s="57"/>
      <c r="C49" s="58"/>
      <c r="D49" s="58"/>
      <c r="E49" s="58"/>
      <c r="F49" s="58"/>
      <c r="G49" s="58"/>
      <c r="H49" s="59"/>
      <c r="I49" s="59"/>
      <c r="J49" s="59"/>
      <c r="K49" s="59"/>
      <c r="L49" s="59"/>
      <c r="M49" s="59"/>
      <c r="N49" s="59"/>
      <c r="O49" s="59"/>
      <c r="P49" s="59"/>
      <c r="Q49" s="59"/>
      <c r="R49" s="59"/>
      <c r="S49" s="59"/>
      <c r="T49" s="59"/>
      <c r="U49" s="59"/>
      <c r="V49" s="59"/>
      <c r="W49" s="59"/>
      <c r="X49" s="59"/>
      <c r="Y49" s="59"/>
      <c r="Z49" s="59"/>
      <c r="AA49" s="59"/>
    </row>
    <row r="50" spans="1:27" ht="13.5" x14ac:dyDescent="0.25">
      <c r="A50" s="60" t="s">
        <v>329</v>
      </c>
      <c r="B50" s="60"/>
      <c r="C50" s="60"/>
      <c r="D50" s="60"/>
      <c r="E50" s="60"/>
      <c r="F50" s="60"/>
      <c r="G50" s="60"/>
      <c r="H50" s="59"/>
      <c r="I50" s="59"/>
      <c r="J50" s="59"/>
      <c r="K50" s="59"/>
      <c r="L50" s="59"/>
      <c r="M50" s="59"/>
      <c r="N50" s="59"/>
      <c r="O50" s="59"/>
      <c r="P50" s="59"/>
      <c r="Q50" s="59"/>
      <c r="R50" s="59"/>
      <c r="S50" s="59"/>
      <c r="T50" s="59"/>
      <c r="U50" s="59"/>
      <c r="V50" s="59"/>
      <c r="W50" s="59"/>
      <c r="X50" s="59"/>
      <c r="Y50" s="59"/>
      <c r="Z50" s="59"/>
      <c r="AA50" s="59"/>
    </row>
    <row r="51" spans="1:27" ht="13.5" x14ac:dyDescent="0.25">
      <c r="A51" s="61" t="s">
        <v>330</v>
      </c>
      <c r="B51" s="62"/>
      <c r="C51" s="63"/>
      <c r="D51" s="63"/>
      <c r="E51" s="63"/>
      <c r="F51" s="63"/>
      <c r="G51" s="63"/>
      <c r="H51" s="59"/>
      <c r="I51" s="59"/>
      <c r="J51" s="59"/>
      <c r="K51" s="59"/>
      <c r="L51" s="59"/>
      <c r="M51" s="59"/>
      <c r="N51" s="59"/>
      <c r="O51" s="59"/>
      <c r="P51" s="59"/>
      <c r="Q51" s="59"/>
      <c r="R51" s="59"/>
      <c r="S51" s="59"/>
      <c r="T51" s="59"/>
      <c r="U51" s="59"/>
      <c r="V51" s="59"/>
      <c r="W51" s="59"/>
      <c r="X51" s="59"/>
      <c r="Y51" s="59"/>
      <c r="Z51" s="59"/>
      <c r="AA51" s="59"/>
    </row>
    <row r="52" spans="1:27" ht="13.5" x14ac:dyDescent="0.25">
      <c r="A52" s="59"/>
      <c r="B52" s="59"/>
      <c r="C52" s="59"/>
      <c r="D52" s="59"/>
      <c r="E52" s="59"/>
      <c r="F52" s="59"/>
      <c r="G52" s="59"/>
      <c r="H52" s="59"/>
      <c r="I52" s="59"/>
      <c r="J52" s="59"/>
      <c r="K52" s="59"/>
      <c r="L52" s="59"/>
      <c r="M52" s="59"/>
      <c r="N52" s="59"/>
      <c r="O52" s="59"/>
      <c r="P52" s="59"/>
      <c r="Q52" s="59"/>
      <c r="R52" s="59"/>
      <c r="S52" s="59"/>
      <c r="T52" s="59"/>
      <c r="U52" s="59"/>
      <c r="V52" s="59"/>
      <c r="W52" s="59"/>
      <c r="X52" s="59"/>
      <c r="Y52" s="59"/>
      <c r="Z52" s="59"/>
      <c r="AA52" s="59"/>
    </row>
    <row r="53" spans="1:27" ht="13.5" x14ac:dyDescent="0.25">
      <c r="A53" s="59"/>
      <c r="B53" s="59"/>
      <c r="C53" s="59"/>
      <c r="D53" s="59"/>
      <c r="E53" s="59"/>
      <c r="F53" s="59"/>
      <c r="G53" s="59"/>
      <c r="H53" s="59"/>
      <c r="I53" s="59"/>
      <c r="J53" s="59"/>
      <c r="K53" s="59"/>
      <c r="L53" s="59"/>
      <c r="M53" s="59"/>
      <c r="N53" s="59"/>
      <c r="O53" s="59"/>
      <c r="P53" s="59"/>
      <c r="Q53" s="59"/>
      <c r="R53" s="59"/>
      <c r="S53" s="59"/>
      <c r="T53" s="59"/>
      <c r="U53" s="59"/>
      <c r="V53" s="59"/>
      <c r="W53" s="59"/>
      <c r="X53" s="59"/>
      <c r="Y53" s="59"/>
      <c r="Z53" s="59"/>
      <c r="AA53" s="59"/>
    </row>
    <row r="54" spans="1:27" ht="13.5" x14ac:dyDescent="0.25">
      <c r="A54" s="59"/>
      <c r="B54" s="59"/>
      <c r="C54" s="59"/>
      <c r="D54" s="59"/>
      <c r="E54" s="59"/>
      <c r="F54" s="59"/>
      <c r="G54" s="59"/>
      <c r="H54" s="59"/>
      <c r="I54" s="59"/>
      <c r="J54" s="59"/>
      <c r="K54" s="59"/>
      <c r="L54" s="59"/>
      <c r="M54" s="59"/>
      <c r="N54" s="59"/>
      <c r="O54" s="59"/>
      <c r="P54" s="59"/>
      <c r="Q54" s="59"/>
      <c r="R54" s="59"/>
      <c r="S54" s="59"/>
      <c r="T54" s="59"/>
      <c r="U54" s="59"/>
      <c r="V54" s="59"/>
      <c r="W54" s="59"/>
      <c r="X54" s="59"/>
      <c r="Y54" s="59"/>
      <c r="Z54" s="59"/>
      <c r="AA54" s="59"/>
    </row>
  </sheetData>
  <mergeCells count="2">
    <mergeCell ref="A1:AA1"/>
    <mergeCell ref="E2:AA2"/>
  </mergeCells>
  <printOptions horizontalCentered="1"/>
  <pageMargins left="0.55118110236220497" right="0.22" top="0.59055118110236204" bottom="0.59055118110236204" header="0.31496062992126" footer="0.31496062992126"/>
  <pageSetup paperSize="9" orientation="landscape" r:id="rId1"/>
  <rowBreaks count="1" manualBreakCount="1">
    <brk id="48" max="16383" man="1"/>
  </rowBreaks>
</worksheet>
</file>

<file path=xl/worksheets/sheet10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AA54"/>
  <sheetViews>
    <sheetView showGridLines="0" workbookViewId="0">
      <selection activeCell="B2" sqref="B2"/>
    </sheetView>
  </sheetViews>
  <sheetFormatPr defaultRowHeight="12.75" x14ac:dyDescent="0.2"/>
  <cols>
    <col min="1" max="1" width="35.7109375" customWidth="1"/>
    <col min="2" max="2" width="3.42578125" bestFit="1" customWidth="1"/>
    <col min="3" max="3" width="9.7109375" customWidth="1"/>
    <col min="4" max="4" width="9.7109375" hidden="1" customWidth="1"/>
    <col min="5" max="6" width="9.7109375" customWidth="1"/>
    <col min="7" max="9" width="9.7109375" hidden="1" customWidth="1"/>
    <col min="10" max="10" width="9.7109375" customWidth="1"/>
    <col min="11" max="13" width="9.7109375" hidden="1" customWidth="1"/>
    <col min="14" max="14" width="9.7109375" customWidth="1"/>
    <col min="15" max="22" width="9.7109375" hidden="1" customWidth="1"/>
    <col min="23" max="27" width="9.7109375" customWidth="1"/>
  </cols>
  <sheetData>
    <row r="1" spans="1:27" ht="38.450000000000003" customHeight="1" x14ac:dyDescent="0.25">
      <c r="A1" s="64" t="s">
        <v>168</v>
      </c>
      <c r="B1" s="64"/>
      <c r="C1" s="64"/>
      <c r="D1" s="64"/>
      <c r="E1" s="64"/>
      <c r="F1" s="64"/>
      <c r="G1" s="64"/>
      <c r="H1" s="64"/>
      <c r="I1" s="64"/>
      <c r="J1" s="64"/>
      <c r="K1" s="64"/>
      <c r="L1" s="64"/>
      <c r="M1" s="64"/>
      <c r="N1" s="64"/>
      <c r="O1" s="64"/>
      <c r="P1" s="64"/>
      <c r="Q1" s="64"/>
      <c r="R1" s="64"/>
      <c r="S1" s="64"/>
      <c r="T1" s="64"/>
      <c r="U1" s="64"/>
      <c r="V1" s="64"/>
      <c r="W1" s="64"/>
      <c r="X1" s="64"/>
      <c r="Y1" s="64"/>
      <c r="Z1" s="64"/>
      <c r="AA1" s="64"/>
    </row>
    <row r="2" spans="1:27" ht="24.95" customHeight="1" x14ac:dyDescent="0.2">
      <c r="A2" s="2" t="s">
        <v>1</v>
      </c>
      <c r="B2" s="1" t="s">
        <v>331</v>
      </c>
      <c r="C2" s="3" t="s">
        <v>2</v>
      </c>
      <c r="D2" s="3" t="s">
        <v>3</v>
      </c>
      <c r="E2" s="65" t="s">
        <v>4</v>
      </c>
      <c r="F2" s="66"/>
      <c r="G2" s="66"/>
      <c r="H2" s="66"/>
      <c r="I2" s="66"/>
      <c r="J2" s="66"/>
      <c r="K2" s="66"/>
      <c r="L2" s="66"/>
      <c r="M2" s="66"/>
      <c r="N2" s="66"/>
      <c r="O2" s="66"/>
      <c r="P2" s="66"/>
      <c r="Q2" s="66"/>
      <c r="R2" s="66"/>
      <c r="S2" s="66"/>
      <c r="T2" s="66"/>
      <c r="U2" s="66"/>
      <c r="V2" s="66"/>
      <c r="W2" s="66"/>
      <c r="X2" s="66"/>
      <c r="Y2" s="66"/>
      <c r="Z2" s="66"/>
      <c r="AA2" s="67"/>
    </row>
    <row r="3" spans="1:27" ht="24.95" customHeight="1" x14ac:dyDescent="0.2">
      <c r="A3" s="4" t="s">
        <v>5</v>
      </c>
      <c r="B3" s="5" t="s">
        <v>6</v>
      </c>
      <c r="C3" s="6" t="s">
        <v>7</v>
      </c>
      <c r="D3" s="6" t="s">
        <v>7</v>
      </c>
      <c r="E3" s="7" t="s">
        <v>8</v>
      </c>
      <c r="F3" s="8" t="s">
        <v>9</v>
      </c>
      <c r="G3" s="8" t="s">
        <v>10</v>
      </c>
      <c r="H3" s="8" t="s">
        <v>11</v>
      </c>
      <c r="I3" s="8" t="s">
        <v>12</v>
      </c>
      <c r="J3" s="8" t="s">
        <v>13</v>
      </c>
      <c r="K3" s="8" t="s">
        <v>14</v>
      </c>
      <c r="L3" s="8" t="s">
        <v>15</v>
      </c>
      <c r="M3" s="8" t="s">
        <v>16</v>
      </c>
      <c r="N3" s="8" t="s">
        <v>17</v>
      </c>
      <c r="O3" s="8" t="s">
        <v>18</v>
      </c>
      <c r="P3" s="8" t="s">
        <v>19</v>
      </c>
      <c r="Q3" s="8" t="s">
        <v>20</v>
      </c>
      <c r="R3" s="8" t="s">
        <v>21</v>
      </c>
      <c r="S3" s="8" t="s">
        <v>22</v>
      </c>
      <c r="T3" s="8" t="s">
        <v>23</v>
      </c>
      <c r="U3" s="8" t="s">
        <v>24</v>
      </c>
      <c r="V3" s="8" t="s">
        <v>25</v>
      </c>
      <c r="W3" s="8" t="s">
        <v>26</v>
      </c>
      <c r="X3" s="8" t="s">
        <v>27</v>
      </c>
      <c r="Y3" s="8" t="s">
        <v>28</v>
      </c>
      <c r="Z3" s="8" t="s">
        <v>29</v>
      </c>
      <c r="AA3" s="9" t="s">
        <v>30</v>
      </c>
    </row>
    <row r="4" spans="1:27" ht="13.5" x14ac:dyDescent="0.25">
      <c r="A4" s="10" t="s">
        <v>31</v>
      </c>
      <c r="B4" s="11" t="s">
        <v>32</v>
      </c>
      <c r="C4" s="12"/>
      <c r="D4" s="12"/>
      <c r="E4" s="13"/>
      <c r="F4" s="14"/>
      <c r="G4" s="14"/>
      <c r="H4" s="14"/>
      <c r="I4" s="14"/>
      <c r="J4" s="14"/>
      <c r="K4" s="14"/>
      <c r="L4" s="14"/>
      <c r="M4" s="14"/>
      <c r="N4" s="14"/>
      <c r="O4" s="14"/>
      <c r="P4" s="14"/>
      <c r="Q4" s="14"/>
      <c r="R4" s="14"/>
      <c r="S4" s="14"/>
      <c r="T4" s="14"/>
      <c r="U4" s="14"/>
      <c r="V4" s="14"/>
      <c r="W4" s="14"/>
      <c r="X4" s="14"/>
      <c r="Y4" s="14"/>
      <c r="Z4" s="15"/>
      <c r="AA4" s="16"/>
    </row>
    <row r="5" spans="1:27" ht="13.5" x14ac:dyDescent="0.25">
      <c r="A5" s="10" t="s">
        <v>33</v>
      </c>
      <c r="B5" s="17" t="s">
        <v>32</v>
      </c>
      <c r="C5" s="18"/>
      <c r="D5" s="18"/>
      <c r="E5" s="19"/>
      <c r="F5" s="20"/>
      <c r="G5" s="20"/>
      <c r="H5" s="20"/>
      <c r="I5" s="20"/>
      <c r="J5" s="20"/>
      <c r="K5" s="20"/>
      <c r="L5" s="20"/>
      <c r="M5" s="20"/>
      <c r="N5" s="20"/>
      <c r="O5" s="20"/>
      <c r="P5" s="20"/>
      <c r="Q5" s="20"/>
      <c r="R5" s="20"/>
      <c r="S5" s="20"/>
      <c r="T5" s="20"/>
      <c r="U5" s="20"/>
      <c r="V5" s="20"/>
      <c r="W5" s="20"/>
      <c r="X5" s="20"/>
      <c r="Y5" s="20"/>
      <c r="Z5" s="21"/>
      <c r="AA5" s="22"/>
    </row>
    <row r="6" spans="1:27" ht="13.5" x14ac:dyDescent="0.25">
      <c r="A6" s="23" t="s">
        <v>34</v>
      </c>
      <c r="B6" s="17" t="s">
        <v>32</v>
      </c>
      <c r="C6" s="18">
        <v>-33549077</v>
      </c>
      <c r="D6" s="18"/>
      <c r="E6" s="19">
        <v>11417134</v>
      </c>
      <c r="F6" s="20">
        <v>11417134</v>
      </c>
      <c r="G6" s="20">
        <v>-33526038</v>
      </c>
      <c r="H6" s="20">
        <v>-431206</v>
      </c>
      <c r="I6" s="20">
        <v>-415211</v>
      </c>
      <c r="J6" s="20">
        <v>-34372455</v>
      </c>
      <c r="K6" s="20">
        <v>898506</v>
      </c>
      <c r="L6" s="20">
        <v>-604049</v>
      </c>
      <c r="M6" s="20">
        <v>-422265</v>
      </c>
      <c r="N6" s="20">
        <v>-127808</v>
      </c>
      <c r="O6" s="20"/>
      <c r="P6" s="20"/>
      <c r="Q6" s="20"/>
      <c r="R6" s="20"/>
      <c r="S6" s="20"/>
      <c r="T6" s="20"/>
      <c r="U6" s="20"/>
      <c r="V6" s="20"/>
      <c r="W6" s="20">
        <v>-34500263</v>
      </c>
      <c r="X6" s="20">
        <v>5708574</v>
      </c>
      <c r="Y6" s="20">
        <v>-40208837</v>
      </c>
      <c r="Z6" s="21">
        <v>-704.35868922781765</v>
      </c>
      <c r="AA6" s="22">
        <v>11417134</v>
      </c>
    </row>
    <row r="7" spans="1:27" ht="13.5" x14ac:dyDescent="0.25">
      <c r="A7" s="23" t="s">
        <v>35</v>
      </c>
      <c r="B7" s="17" t="s">
        <v>32</v>
      </c>
      <c r="C7" s="18"/>
      <c r="D7" s="18"/>
      <c r="E7" s="19"/>
      <c r="F7" s="20"/>
      <c r="G7" s="20"/>
      <c r="H7" s="20"/>
      <c r="I7" s="20"/>
      <c r="J7" s="20"/>
      <c r="K7" s="20"/>
      <c r="L7" s="20"/>
      <c r="M7" s="20"/>
      <c r="N7" s="20"/>
      <c r="O7" s="20"/>
      <c r="P7" s="20"/>
      <c r="Q7" s="20"/>
      <c r="R7" s="20"/>
      <c r="S7" s="20"/>
      <c r="T7" s="20"/>
      <c r="U7" s="20"/>
      <c r="V7" s="20"/>
      <c r="W7" s="20"/>
      <c r="X7" s="20"/>
      <c r="Y7" s="20"/>
      <c r="Z7" s="21"/>
      <c r="AA7" s="22"/>
    </row>
    <row r="8" spans="1:27" ht="13.5" x14ac:dyDescent="0.25">
      <c r="A8" s="23" t="s">
        <v>36</v>
      </c>
      <c r="B8" s="17" t="s">
        <v>32</v>
      </c>
      <c r="C8" s="18">
        <v>3410422</v>
      </c>
      <c r="D8" s="18"/>
      <c r="E8" s="19">
        <v>-20019144</v>
      </c>
      <c r="F8" s="20">
        <v>-20019144</v>
      </c>
      <c r="G8" s="20">
        <v>3501820</v>
      </c>
      <c r="H8" s="20">
        <v>71474</v>
      </c>
      <c r="I8" s="20">
        <v>86167</v>
      </c>
      <c r="J8" s="20">
        <v>3659461</v>
      </c>
      <c r="K8" s="20">
        <v>84464</v>
      </c>
      <c r="L8" s="20">
        <v>79045</v>
      </c>
      <c r="M8" s="20">
        <v>82628</v>
      </c>
      <c r="N8" s="20">
        <v>246137</v>
      </c>
      <c r="O8" s="20"/>
      <c r="P8" s="20"/>
      <c r="Q8" s="20"/>
      <c r="R8" s="20"/>
      <c r="S8" s="20"/>
      <c r="T8" s="20"/>
      <c r="U8" s="20"/>
      <c r="V8" s="20"/>
      <c r="W8" s="20">
        <v>3905598</v>
      </c>
      <c r="X8" s="20">
        <v>-10009578</v>
      </c>
      <c r="Y8" s="20">
        <v>13915176</v>
      </c>
      <c r="Z8" s="21">
        <v>-139.01860797727937</v>
      </c>
      <c r="AA8" s="22">
        <v>-20019144</v>
      </c>
    </row>
    <row r="9" spans="1:27" ht="13.5" x14ac:dyDescent="0.25">
      <c r="A9" s="23" t="s">
        <v>37</v>
      </c>
      <c r="B9" s="17" t="s">
        <v>32</v>
      </c>
      <c r="C9" s="18">
        <v>3155925</v>
      </c>
      <c r="D9" s="18"/>
      <c r="E9" s="19">
        <v>-1934112</v>
      </c>
      <c r="F9" s="20">
        <v>-1934112</v>
      </c>
      <c r="G9" s="20">
        <v>3395463</v>
      </c>
      <c r="H9" s="20">
        <v>-232037</v>
      </c>
      <c r="I9" s="20">
        <v>3849</v>
      </c>
      <c r="J9" s="20">
        <v>3167275</v>
      </c>
      <c r="K9" s="20">
        <v>31223</v>
      </c>
      <c r="L9" s="20">
        <v>15446</v>
      </c>
      <c r="M9" s="20">
        <v>487</v>
      </c>
      <c r="N9" s="20">
        <v>47156</v>
      </c>
      <c r="O9" s="20"/>
      <c r="P9" s="20"/>
      <c r="Q9" s="20"/>
      <c r="R9" s="20"/>
      <c r="S9" s="20"/>
      <c r="T9" s="20"/>
      <c r="U9" s="20"/>
      <c r="V9" s="20"/>
      <c r="W9" s="20">
        <v>3214431</v>
      </c>
      <c r="X9" s="20">
        <v>-967056</v>
      </c>
      <c r="Y9" s="20">
        <v>4181487</v>
      </c>
      <c r="Z9" s="21">
        <v>-432.39347049188461</v>
      </c>
      <c r="AA9" s="22">
        <v>-1934112</v>
      </c>
    </row>
    <row r="10" spans="1:27" ht="13.5" x14ac:dyDescent="0.25">
      <c r="A10" s="23" t="s">
        <v>38</v>
      </c>
      <c r="B10" s="17" t="s">
        <v>32</v>
      </c>
      <c r="C10" s="18"/>
      <c r="D10" s="18"/>
      <c r="E10" s="19"/>
      <c r="F10" s="20"/>
      <c r="G10" s="24"/>
      <c r="H10" s="24"/>
      <c r="I10" s="24"/>
      <c r="J10" s="20"/>
      <c r="K10" s="24"/>
      <c r="L10" s="24"/>
      <c r="M10" s="20"/>
      <c r="N10" s="24"/>
      <c r="O10" s="24"/>
      <c r="P10" s="24"/>
      <c r="Q10" s="20"/>
      <c r="R10" s="24"/>
      <c r="S10" s="24"/>
      <c r="T10" s="20"/>
      <c r="U10" s="24"/>
      <c r="V10" s="24"/>
      <c r="W10" s="24"/>
      <c r="X10" s="20"/>
      <c r="Y10" s="24"/>
      <c r="Z10" s="25"/>
      <c r="AA10" s="26"/>
    </row>
    <row r="11" spans="1:27" ht="13.5" x14ac:dyDescent="0.25">
      <c r="A11" s="23" t="s">
        <v>39</v>
      </c>
      <c r="B11" s="17" t="s">
        <v>32</v>
      </c>
      <c r="C11" s="18"/>
      <c r="D11" s="18"/>
      <c r="E11" s="19">
        <v>-7308</v>
      </c>
      <c r="F11" s="20">
        <v>-7308</v>
      </c>
      <c r="G11" s="20"/>
      <c r="H11" s="20"/>
      <c r="I11" s="20"/>
      <c r="J11" s="20"/>
      <c r="K11" s="20"/>
      <c r="L11" s="20"/>
      <c r="M11" s="20"/>
      <c r="N11" s="20"/>
      <c r="O11" s="20"/>
      <c r="P11" s="20"/>
      <c r="Q11" s="20"/>
      <c r="R11" s="20"/>
      <c r="S11" s="20"/>
      <c r="T11" s="20"/>
      <c r="U11" s="20"/>
      <c r="V11" s="20"/>
      <c r="W11" s="20"/>
      <c r="X11" s="20">
        <v>-3654</v>
      </c>
      <c r="Y11" s="20">
        <v>3654</v>
      </c>
      <c r="Z11" s="21">
        <v>-100</v>
      </c>
      <c r="AA11" s="22">
        <v>-7308</v>
      </c>
    </row>
    <row r="12" spans="1:27" ht="13.5" x14ac:dyDescent="0.25">
      <c r="A12" s="27" t="s">
        <v>40</v>
      </c>
      <c r="B12" s="28" t="s">
        <v>32</v>
      </c>
      <c r="C12" s="29">
        <f t="shared" ref="C12:Y12" si="0">SUM(C6:C11)</f>
        <v>-26982730</v>
      </c>
      <c r="D12" s="29">
        <f>SUM(D6:D11)</f>
        <v>0</v>
      </c>
      <c r="E12" s="30">
        <f t="shared" si="0"/>
        <v>-10543430</v>
      </c>
      <c r="F12" s="31">
        <f t="shared" si="0"/>
        <v>-10543430</v>
      </c>
      <c r="G12" s="31">
        <f t="shared" si="0"/>
        <v>-26628755</v>
      </c>
      <c r="H12" s="31">
        <f t="shared" si="0"/>
        <v>-591769</v>
      </c>
      <c r="I12" s="31">
        <f t="shared" si="0"/>
        <v>-325195</v>
      </c>
      <c r="J12" s="31">
        <f t="shared" si="0"/>
        <v>-27545719</v>
      </c>
      <c r="K12" s="31">
        <f t="shared" si="0"/>
        <v>1014193</v>
      </c>
      <c r="L12" s="31">
        <f t="shared" si="0"/>
        <v>-509558</v>
      </c>
      <c r="M12" s="31">
        <f t="shared" si="0"/>
        <v>-339150</v>
      </c>
      <c r="N12" s="31">
        <f t="shared" si="0"/>
        <v>165485</v>
      </c>
      <c r="O12" s="31">
        <f t="shared" si="0"/>
        <v>0</v>
      </c>
      <c r="P12" s="31">
        <f t="shared" si="0"/>
        <v>0</v>
      </c>
      <c r="Q12" s="31">
        <f t="shared" si="0"/>
        <v>0</v>
      </c>
      <c r="R12" s="31">
        <f t="shared" si="0"/>
        <v>0</v>
      </c>
      <c r="S12" s="31">
        <f t="shared" si="0"/>
        <v>0</v>
      </c>
      <c r="T12" s="31">
        <f t="shared" si="0"/>
        <v>0</v>
      </c>
      <c r="U12" s="31">
        <f t="shared" si="0"/>
        <v>0</v>
      </c>
      <c r="V12" s="31">
        <f t="shared" si="0"/>
        <v>0</v>
      </c>
      <c r="W12" s="31">
        <f t="shared" si="0"/>
        <v>-27380234</v>
      </c>
      <c r="X12" s="31">
        <f t="shared" si="0"/>
        <v>-5271714</v>
      </c>
      <c r="Y12" s="31">
        <f t="shared" si="0"/>
        <v>-22108520</v>
      </c>
      <c r="Z12" s="32">
        <f>+IF(X12&lt;&gt;0,+(Y12/X12)*100,0)</f>
        <v>419.38011052951663</v>
      </c>
      <c r="AA12" s="33">
        <f>SUM(AA6:AA11)</f>
        <v>-10543430</v>
      </c>
    </row>
    <row r="13" spans="1:27" ht="5.0999999999999996" customHeight="1" x14ac:dyDescent="0.25">
      <c r="A13" s="34" t="s">
        <v>41</v>
      </c>
      <c r="B13" s="17"/>
      <c r="C13" s="18"/>
      <c r="D13" s="18"/>
      <c r="E13" s="19"/>
      <c r="F13" s="20"/>
      <c r="G13" s="20"/>
      <c r="H13" s="20"/>
      <c r="I13" s="20"/>
      <c r="J13" s="20"/>
      <c r="K13" s="20"/>
      <c r="L13" s="20"/>
      <c r="M13" s="20"/>
      <c r="N13" s="20"/>
      <c r="O13" s="20"/>
      <c r="P13" s="20"/>
      <c r="Q13" s="20"/>
      <c r="R13" s="20"/>
      <c r="S13" s="20"/>
      <c r="T13" s="20"/>
      <c r="U13" s="20"/>
      <c r="V13" s="20"/>
      <c r="W13" s="20"/>
      <c r="X13" s="20"/>
      <c r="Y13" s="20"/>
      <c r="Z13" s="21"/>
      <c r="AA13" s="22"/>
    </row>
    <row r="14" spans="1:27" ht="13.5" x14ac:dyDescent="0.25">
      <c r="A14" s="10" t="s">
        <v>42</v>
      </c>
      <c r="B14" s="17" t="s">
        <v>32</v>
      </c>
      <c r="C14" s="18"/>
      <c r="D14" s="18"/>
      <c r="E14" s="19"/>
      <c r="F14" s="20"/>
      <c r="G14" s="20"/>
      <c r="H14" s="20"/>
      <c r="I14" s="20"/>
      <c r="J14" s="20"/>
      <c r="K14" s="20"/>
      <c r="L14" s="20"/>
      <c r="M14" s="20"/>
      <c r="N14" s="20"/>
      <c r="O14" s="20"/>
      <c r="P14" s="20"/>
      <c r="Q14" s="20"/>
      <c r="R14" s="20"/>
      <c r="S14" s="20"/>
      <c r="T14" s="20"/>
      <c r="U14" s="20"/>
      <c r="V14" s="20"/>
      <c r="W14" s="20"/>
      <c r="X14" s="20"/>
      <c r="Y14" s="20"/>
      <c r="Z14" s="21"/>
      <c r="AA14" s="22"/>
    </row>
    <row r="15" spans="1:27" ht="13.5" x14ac:dyDescent="0.25">
      <c r="A15" s="23" t="s">
        <v>43</v>
      </c>
      <c r="B15" s="17" t="s">
        <v>32</v>
      </c>
      <c r="C15" s="18"/>
      <c r="D15" s="18"/>
      <c r="E15" s="19"/>
      <c r="F15" s="20"/>
      <c r="G15" s="20"/>
      <c r="H15" s="20"/>
      <c r="I15" s="20"/>
      <c r="J15" s="20"/>
      <c r="K15" s="20"/>
      <c r="L15" s="20"/>
      <c r="M15" s="20"/>
      <c r="N15" s="20"/>
      <c r="O15" s="20"/>
      <c r="P15" s="20"/>
      <c r="Q15" s="20"/>
      <c r="R15" s="20"/>
      <c r="S15" s="20"/>
      <c r="T15" s="20"/>
      <c r="U15" s="20"/>
      <c r="V15" s="20"/>
      <c r="W15" s="20"/>
      <c r="X15" s="20"/>
      <c r="Y15" s="20"/>
      <c r="Z15" s="21"/>
      <c r="AA15" s="22"/>
    </row>
    <row r="16" spans="1:27" ht="13.5" x14ac:dyDescent="0.25">
      <c r="A16" s="23" t="s">
        <v>44</v>
      </c>
      <c r="B16" s="17" t="s">
        <v>32</v>
      </c>
      <c r="C16" s="18"/>
      <c r="D16" s="18"/>
      <c r="E16" s="19"/>
      <c r="F16" s="20"/>
      <c r="G16" s="24"/>
      <c r="H16" s="24"/>
      <c r="I16" s="24"/>
      <c r="J16" s="20"/>
      <c r="K16" s="24"/>
      <c r="L16" s="24"/>
      <c r="M16" s="20"/>
      <c r="N16" s="24"/>
      <c r="O16" s="24"/>
      <c r="P16" s="24"/>
      <c r="Q16" s="20"/>
      <c r="R16" s="24"/>
      <c r="S16" s="24"/>
      <c r="T16" s="20"/>
      <c r="U16" s="24"/>
      <c r="V16" s="24"/>
      <c r="W16" s="24"/>
      <c r="X16" s="20"/>
      <c r="Y16" s="24"/>
      <c r="Z16" s="25"/>
      <c r="AA16" s="26"/>
    </row>
    <row r="17" spans="1:27" ht="13.5" x14ac:dyDescent="0.25">
      <c r="A17" s="23" t="s">
        <v>45</v>
      </c>
      <c r="B17" s="17" t="s">
        <v>32</v>
      </c>
      <c r="C17" s="18"/>
      <c r="D17" s="18"/>
      <c r="E17" s="19"/>
      <c r="F17" s="20"/>
      <c r="G17" s="20"/>
      <c r="H17" s="20"/>
      <c r="I17" s="20"/>
      <c r="J17" s="20"/>
      <c r="K17" s="20"/>
      <c r="L17" s="20"/>
      <c r="M17" s="20"/>
      <c r="N17" s="20"/>
      <c r="O17" s="20"/>
      <c r="P17" s="20"/>
      <c r="Q17" s="20"/>
      <c r="R17" s="20"/>
      <c r="S17" s="20"/>
      <c r="T17" s="20"/>
      <c r="U17" s="20"/>
      <c r="V17" s="20"/>
      <c r="W17" s="20"/>
      <c r="X17" s="20"/>
      <c r="Y17" s="20"/>
      <c r="Z17" s="21"/>
      <c r="AA17" s="22"/>
    </row>
    <row r="18" spans="1:27" ht="13.5" x14ac:dyDescent="0.25">
      <c r="A18" s="23" t="s">
        <v>46</v>
      </c>
      <c r="B18" s="17" t="s">
        <v>32</v>
      </c>
      <c r="C18" s="18"/>
      <c r="D18" s="18"/>
      <c r="E18" s="19"/>
      <c r="F18" s="20"/>
      <c r="G18" s="20"/>
      <c r="H18" s="20"/>
      <c r="I18" s="20"/>
      <c r="J18" s="20"/>
      <c r="K18" s="20"/>
      <c r="L18" s="20"/>
      <c r="M18" s="20"/>
      <c r="N18" s="20"/>
      <c r="O18" s="20"/>
      <c r="P18" s="20"/>
      <c r="Q18" s="20"/>
      <c r="R18" s="20"/>
      <c r="S18" s="20"/>
      <c r="T18" s="20"/>
      <c r="U18" s="20"/>
      <c r="V18" s="20"/>
      <c r="W18" s="20"/>
      <c r="X18" s="20"/>
      <c r="Y18" s="20"/>
      <c r="Z18" s="21"/>
      <c r="AA18" s="22"/>
    </row>
    <row r="19" spans="1:27" ht="13.5" x14ac:dyDescent="0.25">
      <c r="A19" s="23" t="s">
        <v>47</v>
      </c>
      <c r="B19" s="17" t="s">
        <v>32</v>
      </c>
      <c r="C19" s="18">
        <v>5039659</v>
      </c>
      <c r="D19" s="18"/>
      <c r="E19" s="19">
        <v>1330008</v>
      </c>
      <c r="F19" s="20">
        <v>1330008</v>
      </c>
      <c r="G19" s="20">
        <v>2478097</v>
      </c>
      <c r="H19" s="20">
        <v>-111381</v>
      </c>
      <c r="I19" s="20">
        <v>-8195</v>
      </c>
      <c r="J19" s="20">
        <v>2358521</v>
      </c>
      <c r="K19" s="20"/>
      <c r="L19" s="20">
        <v>2230324</v>
      </c>
      <c r="M19" s="20"/>
      <c r="N19" s="20">
        <v>2230324</v>
      </c>
      <c r="O19" s="20"/>
      <c r="P19" s="20"/>
      <c r="Q19" s="20"/>
      <c r="R19" s="20"/>
      <c r="S19" s="20"/>
      <c r="T19" s="20"/>
      <c r="U19" s="20"/>
      <c r="V19" s="20"/>
      <c r="W19" s="20">
        <v>4588845</v>
      </c>
      <c r="X19" s="20">
        <v>665004</v>
      </c>
      <c r="Y19" s="20">
        <v>3923841</v>
      </c>
      <c r="Z19" s="21">
        <v>590.04772903621631</v>
      </c>
      <c r="AA19" s="22">
        <v>1330008</v>
      </c>
    </row>
    <row r="20" spans="1:27" ht="13.5" x14ac:dyDescent="0.25">
      <c r="A20" s="23" t="s">
        <v>32</v>
      </c>
      <c r="B20" s="17" t="s">
        <v>32</v>
      </c>
      <c r="C20" s="18"/>
      <c r="D20" s="18"/>
      <c r="E20" s="19"/>
      <c r="F20" s="20"/>
      <c r="G20" s="20"/>
      <c r="H20" s="20"/>
      <c r="I20" s="20"/>
      <c r="J20" s="20"/>
      <c r="K20" s="20"/>
      <c r="L20" s="20"/>
      <c r="M20" s="20"/>
      <c r="N20" s="20"/>
      <c r="O20" s="20"/>
      <c r="P20" s="20"/>
      <c r="Q20" s="20"/>
      <c r="R20" s="20"/>
      <c r="S20" s="20"/>
      <c r="T20" s="20"/>
      <c r="U20" s="20"/>
      <c r="V20" s="20"/>
      <c r="W20" s="20"/>
      <c r="X20" s="20"/>
      <c r="Y20" s="20"/>
      <c r="Z20" s="21"/>
      <c r="AA20" s="22"/>
    </row>
    <row r="21" spans="1:27" ht="13.5" x14ac:dyDescent="0.25">
      <c r="A21" s="23" t="s">
        <v>48</v>
      </c>
      <c r="B21" s="17" t="s">
        <v>32</v>
      </c>
      <c r="C21" s="18"/>
      <c r="D21" s="18"/>
      <c r="E21" s="19"/>
      <c r="F21" s="20"/>
      <c r="G21" s="20"/>
      <c r="H21" s="20"/>
      <c r="I21" s="20"/>
      <c r="J21" s="20"/>
      <c r="K21" s="20"/>
      <c r="L21" s="20"/>
      <c r="M21" s="20"/>
      <c r="N21" s="20"/>
      <c r="O21" s="20"/>
      <c r="P21" s="20"/>
      <c r="Q21" s="20"/>
      <c r="R21" s="20"/>
      <c r="S21" s="20"/>
      <c r="T21" s="20"/>
      <c r="U21" s="20"/>
      <c r="V21" s="20"/>
      <c r="W21" s="20"/>
      <c r="X21" s="20"/>
      <c r="Y21" s="20"/>
      <c r="Z21" s="21"/>
      <c r="AA21" s="22"/>
    </row>
    <row r="22" spans="1:27" ht="13.5" x14ac:dyDescent="0.25">
      <c r="A22" s="23" t="s">
        <v>49</v>
      </c>
      <c r="B22" s="17" t="s">
        <v>32</v>
      </c>
      <c r="C22" s="18"/>
      <c r="D22" s="18"/>
      <c r="E22" s="19"/>
      <c r="F22" s="20"/>
      <c r="G22" s="20"/>
      <c r="H22" s="20"/>
      <c r="I22" s="20"/>
      <c r="J22" s="20"/>
      <c r="K22" s="20"/>
      <c r="L22" s="20"/>
      <c r="M22" s="20"/>
      <c r="N22" s="20"/>
      <c r="O22" s="20"/>
      <c r="P22" s="20"/>
      <c r="Q22" s="20"/>
      <c r="R22" s="20"/>
      <c r="S22" s="20"/>
      <c r="T22" s="20"/>
      <c r="U22" s="20"/>
      <c r="V22" s="20"/>
      <c r="W22" s="20"/>
      <c r="X22" s="20"/>
      <c r="Y22" s="20"/>
      <c r="Z22" s="21"/>
      <c r="AA22" s="22"/>
    </row>
    <row r="23" spans="1:27" ht="13.5" x14ac:dyDescent="0.25">
      <c r="A23" s="23" t="s">
        <v>50</v>
      </c>
      <c r="B23" s="17" t="s">
        <v>32</v>
      </c>
      <c r="C23" s="18"/>
      <c r="D23" s="18"/>
      <c r="E23" s="19"/>
      <c r="F23" s="20"/>
      <c r="G23" s="24"/>
      <c r="H23" s="24"/>
      <c r="I23" s="24"/>
      <c r="J23" s="20"/>
      <c r="K23" s="24"/>
      <c r="L23" s="24"/>
      <c r="M23" s="20"/>
      <c r="N23" s="24"/>
      <c r="O23" s="24"/>
      <c r="P23" s="24"/>
      <c r="Q23" s="20"/>
      <c r="R23" s="24"/>
      <c r="S23" s="24"/>
      <c r="T23" s="20"/>
      <c r="U23" s="24"/>
      <c r="V23" s="24"/>
      <c r="W23" s="24"/>
      <c r="X23" s="20"/>
      <c r="Y23" s="24"/>
      <c r="Z23" s="25"/>
      <c r="AA23" s="26"/>
    </row>
    <row r="24" spans="1:27" ht="13.5" x14ac:dyDescent="0.25">
      <c r="A24" s="27" t="s">
        <v>51</v>
      </c>
      <c r="B24" s="35" t="s">
        <v>32</v>
      </c>
      <c r="C24" s="29">
        <f t="shared" ref="C24:Y24" si="1">SUM(C15:C23)</f>
        <v>5039659</v>
      </c>
      <c r="D24" s="29">
        <f>SUM(D15:D23)</f>
        <v>0</v>
      </c>
      <c r="E24" s="36">
        <f t="shared" si="1"/>
        <v>1330008</v>
      </c>
      <c r="F24" s="37">
        <f t="shared" si="1"/>
        <v>1330008</v>
      </c>
      <c r="G24" s="37">
        <f t="shared" si="1"/>
        <v>2478097</v>
      </c>
      <c r="H24" s="37">
        <f t="shared" si="1"/>
        <v>-111381</v>
      </c>
      <c r="I24" s="37">
        <f t="shared" si="1"/>
        <v>-8195</v>
      </c>
      <c r="J24" s="37">
        <f t="shared" si="1"/>
        <v>2358521</v>
      </c>
      <c r="K24" s="37">
        <f t="shared" si="1"/>
        <v>0</v>
      </c>
      <c r="L24" s="37">
        <f t="shared" si="1"/>
        <v>2230324</v>
      </c>
      <c r="M24" s="37">
        <f t="shared" si="1"/>
        <v>0</v>
      </c>
      <c r="N24" s="37">
        <f t="shared" si="1"/>
        <v>2230324</v>
      </c>
      <c r="O24" s="37">
        <f t="shared" si="1"/>
        <v>0</v>
      </c>
      <c r="P24" s="37">
        <f t="shared" si="1"/>
        <v>0</v>
      </c>
      <c r="Q24" s="37">
        <f t="shared" si="1"/>
        <v>0</v>
      </c>
      <c r="R24" s="37">
        <f t="shared" si="1"/>
        <v>0</v>
      </c>
      <c r="S24" s="37">
        <f t="shared" si="1"/>
        <v>0</v>
      </c>
      <c r="T24" s="37">
        <f t="shared" si="1"/>
        <v>0</v>
      </c>
      <c r="U24" s="37">
        <f t="shared" si="1"/>
        <v>0</v>
      </c>
      <c r="V24" s="37">
        <f t="shared" si="1"/>
        <v>0</v>
      </c>
      <c r="W24" s="37">
        <f t="shared" si="1"/>
        <v>4588845</v>
      </c>
      <c r="X24" s="37">
        <f t="shared" si="1"/>
        <v>665004</v>
      </c>
      <c r="Y24" s="37">
        <f t="shared" si="1"/>
        <v>3923841</v>
      </c>
      <c r="Z24" s="38">
        <f>+IF(X24&lt;&gt;0,+(Y24/X24)*100,0)</f>
        <v>590.04772903621631</v>
      </c>
      <c r="AA24" s="39">
        <f>SUM(AA15:AA23)</f>
        <v>1330008</v>
      </c>
    </row>
    <row r="25" spans="1:27" ht="13.5" x14ac:dyDescent="0.25">
      <c r="A25" s="27" t="s">
        <v>52</v>
      </c>
      <c r="B25" s="28" t="s">
        <v>32</v>
      </c>
      <c r="C25" s="29">
        <f t="shared" ref="C25:Y25" si="2">+C12+C24</f>
        <v>-21943071</v>
      </c>
      <c r="D25" s="29">
        <f>+D12+D24</f>
        <v>0</v>
      </c>
      <c r="E25" s="30">
        <f t="shared" si="2"/>
        <v>-9213422</v>
      </c>
      <c r="F25" s="31">
        <f t="shared" si="2"/>
        <v>-9213422</v>
      </c>
      <c r="G25" s="31">
        <f t="shared" si="2"/>
        <v>-24150658</v>
      </c>
      <c r="H25" s="31">
        <f t="shared" si="2"/>
        <v>-703150</v>
      </c>
      <c r="I25" s="31">
        <f t="shared" si="2"/>
        <v>-333390</v>
      </c>
      <c r="J25" s="31">
        <f t="shared" si="2"/>
        <v>-25187198</v>
      </c>
      <c r="K25" s="31">
        <f t="shared" si="2"/>
        <v>1014193</v>
      </c>
      <c r="L25" s="31">
        <f t="shared" si="2"/>
        <v>1720766</v>
      </c>
      <c r="M25" s="31">
        <f t="shared" si="2"/>
        <v>-339150</v>
      </c>
      <c r="N25" s="31">
        <f t="shared" si="2"/>
        <v>2395809</v>
      </c>
      <c r="O25" s="31">
        <f t="shared" si="2"/>
        <v>0</v>
      </c>
      <c r="P25" s="31">
        <f t="shared" si="2"/>
        <v>0</v>
      </c>
      <c r="Q25" s="31">
        <f t="shared" si="2"/>
        <v>0</v>
      </c>
      <c r="R25" s="31">
        <f t="shared" si="2"/>
        <v>0</v>
      </c>
      <c r="S25" s="31">
        <f t="shared" si="2"/>
        <v>0</v>
      </c>
      <c r="T25" s="31">
        <f t="shared" si="2"/>
        <v>0</v>
      </c>
      <c r="U25" s="31">
        <f t="shared" si="2"/>
        <v>0</v>
      </c>
      <c r="V25" s="31">
        <f t="shared" si="2"/>
        <v>0</v>
      </c>
      <c r="W25" s="31">
        <f t="shared" si="2"/>
        <v>-22791389</v>
      </c>
      <c r="X25" s="31">
        <f t="shared" si="2"/>
        <v>-4606710</v>
      </c>
      <c r="Y25" s="31">
        <f t="shared" si="2"/>
        <v>-18184679</v>
      </c>
      <c r="Z25" s="32">
        <f>+IF(X25&lt;&gt;0,+(Y25/X25)*100,0)</f>
        <v>394.74329836260586</v>
      </c>
      <c r="AA25" s="33">
        <f>+AA12+AA24</f>
        <v>-9213422</v>
      </c>
    </row>
    <row r="26" spans="1:27" ht="5.0999999999999996" customHeight="1" x14ac:dyDescent="0.25">
      <c r="A26" s="34" t="s">
        <v>41</v>
      </c>
      <c r="B26" s="17"/>
      <c r="C26" s="18"/>
      <c r="D26" s="18"/>
      <c r="E26" s="19"/>
      <c r="F26" s="20"/>
      <c r="G26" s="20"/>
      <c r="H26" s="20"/>
      <c r="I26" s="20"/>
      <c r="J26" s="20"/>
      <c r="K26" s="20"/>
      <c r="L26" s="20"/>
      <c r="M26" s="20"/>
      <c r="N26" s="20"/>
      <c r="O26" s="20"/>
      <c r="P26" s="20"/>
      <c r="Q26" s="20"/>
      <c r="R26" s="20"/>
      <c r="S26" s="20"/>
      <c r="T26" s="20"/>
      <c r="U26" s="20"/>
      <c r="V26" s="20"/>
      <c r="W26" s="20"/>
      <c r="X26" s="20"/>
      <c r="Y26" s="20"/>
      <c r="Z26" s="21"/>
      <c r="AA26" s="22"/>
    </row>
    <row r="27" spans="1:27" ht="13.5" x14ac:dyDescent="0.25">
      <c r="A27" s="10" t="s">
        <v>53</v>
      </c>
      <c r="B27" s="17" t="s">
        <v>32</v>
      </c>
      <c r="C27" s="18"/>
      <c r="D27" s="18"/>
      <c r="E27" s="19"/>
      <c r="F27" s="20"/>
      <c r="G27" s="20"/>
      <c r="H27" s="20"/>
      <c r="I27" s="20"/>
      <c r="J27" s="20"/>
      <c r="K27" s="20"/>
      <c r="L27" s="20"/>
      <c r="M27" s="20"/>
      <c r="N27" s="20"/>
      <c r="O27" s="20"/>
      <c r="P27" s="20"/>
      <c r="Q27" s="20"/>
      <c r="R27" s="20"/>
      <c r="S27" s="20"/>
      <c r="T27" s="20"/>
      <c r="U27" s="20"/>
      <c r="V27" s="20"/>
      <c r="W27" s="20"/>
      <c r="X27" s="20"/>
      <c r="Y27" s="20"/>
      <c r="Z27" s="21"/>
      <c r="AA27" s="22"/>
    </row>
    <row r="28" spans="1:27" ht="13.5" x14ac:dyDescent="0.25">
      <c r="A28" s="10" t="s">
        <v>54</v>
      </c>
      <c r="B28" s="40" t="s">
        <v>32</v>
      </c>
      <c r="C28" s="18"/>
      <c r="D28" s="18"/>
      <c r="E28" s="19"/>
      <c r="F28" s="20"/>
      <c r="G28" s="20"/>
      <c r="H28" s="20"/>
      <c r="I28" s="20"/>
      <c r="J28" s="20"/>
      <c r="K28" s="20"/>
      <c r="L28" s="20"/>
      <c r="M28" s="20"/>
      <c r="N28" s="20"/>
      <c r="O28" s="20"/>
      <c r="P28" s="20"/>
      <c r="Q28" s="20"/>
      <c r="R28" s="20"/>
      <c r="S28" s="20"/>
      <c r="T28" s="20"/>
      <c r="U28" s="20"/>
      <c r="V28" s="20"/>
      <c r="W28" s="20"/>
      <c r="X28" s="20"/>
      <c r="Y28" s="20"/>
      <c r="Z28" s="21"/>
      <c r="AA28" s="22"/>
    </row>
    <row r="29" spans="1:27" ht="13.5" x14ac:dyDescent="0.25">
      <c r="A29" s="23" t="s">
        <v>55</v>
      </c>
      <c r="B29" s="17" t="s">
        <v>32</v>
      </c>
      <c r="C29" s="18"/>
      <c r="D29" s="18"/>
      <c r="E29" s="19"/>
      <c r="F29" s="20"/>
      <c r="G29" s="20"/>
      <c r="H29" s="20"/>
      <c r="I29" s="20"/>
      <c r="J29" s="20"/>
      <c r="K29" s="20"/>
      <c r="L29" s="20"/>
      <c r="M29" s="20"/>
      <c r="N29" s="20"/>
      <c r="O29" s="20"/>
      <c r="P29" s="20"/>
      <c r="Q29" s="20"/>
      <c r="R29" s="20"/>
      <c r="S29" s="20"/>
      <c r="T29" s="20"/>
      <c r="U29" s="20"/>
      <c r="V29" s="20"/>
      <c r="W29" s="20"/>
      <c r="X29" s="20"/>
      <c r="Y29" s="20"/>
      <c r="Z29" s="21"/>
      <c r="AA29" s="22"/>
    </row>
    <row r="30" spans="1:27" ht="13.5" x14ac:dyDescent="0.25">
      <c r="A30" s="23" t="s">
        <v>56</v>
      </c>
      <c r="B30" s="17" t="s">
        <v>32</v>
      </c>
      <c r="C30" s="18"/>
      <c r="D30" s="18"/>
      <c r="E30" s="19"/>
      <c r="F30" s="20"/>
      <c r="G30" s="20"/>
      <c r="H30" s="20"/>
      <c r="I30" s="20"/>
      <c r="J30" s="20"/>
      <c r="K30" s="20"/>
      <c r="L30" s="20"/>
      <c r="M30" s="20"/>
      <c r="N30" s="20"/>
      <c r="O30" s="20"/>
      <c r="P30" s="20"/>
      <c r="Q30" s="20"/>
      <c r="R30" s="20"/>
      <c r="S30" s="20"/>
      <c r="T30" s="20"/>
      <c r="U30" s="20"/>
      <c r="V30" s="20"/>
      <c r="W30" s="20"/>
      <c r="X30" s="20"/>
      <c r="Y30" s="20"/>
      <c r="Z30" s="21"/>
      <c r="AA30" s="22"/>
    </row>
    <row r="31" spans="1:27" ht="13.5" x14ac:dyDescent="0.25">
      <c r="A31" s="23" t="s">
        <v>57</v>
      </c>
      <c r="B31" s="17" t="s">
        <v>32</v>
      </c>
      <c r="C31" s="18"/>
      <c r="D31" s="18"/>
      <c r="E31" s="19"/>
      <c r="F31" s="20"/>
      <c r="G31" s="20"/>
      <c r="H31" s="20"/>
      <c r="I31" s="20"/>
      <c r="J31" s="20"/>
      <c r="K31" s="20"/>
      <c r="L31" s="20"/>
      <c r="M31" s="20"/>
      <c r="N31" s="20"/>
      <c r="O31" s="20"/>
      <c r="P31" s="20"/>
      <c r="Q31" s="20"/>
      <c r="R31" s="20"/>
      <c r="S31" s="20"/>
      <c r="T31" s="20"/>
      <c r="U31" s="20"/>
      <c r="V31" s="20"/>
      <c r="W31" s="20"/>
      <c r="X31" s="20"/>
      <c r="Y31" s="20"/>
      <c r="Z31" s="21"/>
      <c r="AA31" s="22"/>
    </row>
    <row r="32" spans="1:27" ht="13.5" x14ac:dyDescent="0.25">
      <c r="A32" s="23" t="s">
        <v>58</v>
      </c>
      <c r="B32" s="17" t="s">
        <v>32</v>
      </c>
      <c r="C32" s="18">
        <v>4050383</v>
      </c>
      <c r="D32" s="18"/>
      <c r="E32" s="19">
        <v>3800008</v>
      </c>
      <c r="F32" s="20">
        <v>3800008</v>
      </c>
      <c r="G32" s="20">
        <v>4127193</v>
      </c>
      <c r="H32" s="20">
        <v>160345</v>
      </c>
      <c r="I32" s="20">
        <v>-177641</v>
      </c>
      <c r="J32" s="20">
        <v>4109897</v>
      </c>
      <c r="K32" s="20">
        <v>1431244</v>
      </c>
      <c r="L32" s="20">
        <v>59206</v>
      </c>
      <c r="M32" s="20">
        <v>-229285</v>
      </c>
      <c r="N32" s="20">
        <v>1261165</v>
      </c>
      <c r="O32" s="20"/>
      <c r="P32" s="20"/>
      <c r="Q32" s="20"/>
      <c r="R32" s="20"/>
      <c r="S32" s="20"/>
      <c r="T32" s="20"/>
      <c r="U32" s="20"/>
      <c r="V32" s="20"/>
      <c r="W32" s="20">
        <v>5371062</v>
      </c>
      <c r="X32" s="20">
        <v>1900002</v>
      </c>
      <c r="Y32" s="20">
        <v>3471060</v>
      </c>
      <c r="Z32" s="21">
        <v>182.68717611876198</v>
      </c>
      <c r="AA32" s="22">
        <v>3800008</v>
      </c>
    </row>
    <row r="33" spans="1:27" ht="13.5" x14ac:dyDescent="0.25">
      <c r="A33" s="23" t="s">
        <v>59</v>
      </c>
      <c r="B33" s="17" t="s">
        <v>32</v>
      </c>
      <c r="C33" s="18">
        <v>12757957</v>
      </c>
      <c r="D33" s="18"/>
      <c r="E33" s="19"/>
      <c r="F33" s="20"/>
      <c r="G33" s="20">
        <v>12757957</v>
      </c>
      <c r="H33" s="20"/>
      <c r="I33" s="20"/>
      <c r="J33" s="20">
        <v>12757957</v>
      </c>
      <c r="K33" s="20"/>
      <c r="L33" s="20"/>
      <c r="M33" s="20"/>
      <c r="N33" s="20"/>
      <c r="O33" s="20"/>
      <c r="P33" s="20"/>
      <c r="Q33" s="20"/>
      <c r="R33" s="20"/>
      <c r="S33" s="20"/>
      <c r="T33" s="20"/>
      <c r="U33" s="20"/>
      <c r="V33" s="20"/>
      <c r="W33" s="20">
        <v>12757957</v>
      </c>
      <c r="X33" s="20"/>
      <c r="Y33" s="20">
        <v>12757957</v>
      </c>
      <c r="Z33" s="21"/>
      <c r="AA33" s="22"/>
    </row>
    <row r="34" spans="1:27" ht="13.5" x14ac:dyDescent="0.25">
      <c r="A34" s="27" t="s">
        <v>60</v>
      </c>
      <c r="B34" s="28" t="s">
        <v>32</v>
      </c>
      <c r="C34" s="29">
        <f t="shared" ref="C34:Y34" si="3">SUM(C29:C33)</f>
        <v>16808340</v>
      </c>
      <c r="D34" s="29">
        <f>SUM(D29:D33)</f>
        <v>0</v>
      </c>
      <c r="E34" s="30">
        <f t="shared" si="3"/>
        <v>3800008</v>
      </c>
      <c r="F34" s="31">
        <f t="shared" si="3"/>
        <v>3800008</v>
      </c>
      <c r="G34" s="31">
        <f t="shared" si="3"/>
        <v>16885150</v>
      </c>
      <c r="H34" s="31">
        <f t="shared" si="3"/>
        <v>160345</v>
      </c>
      <c r="I34" s="31">
        <f t="shared" si="3"/>
        <v>-177641</v>
      </c>
      <c r="J34" s="31">
        <f t="shared" si="3"/>
        <v>16867854</v>
      </c>
      <c r="K34" s="31">
        <f t="shared" si="3"/>
        <v>1431244</v>
      </c>
      <c r="L34" s="31">
        <f t="shared" si="3"/>
        <v>59206</v>
      </c>
      <c r="M34" s="31">
        <f t="shared" si="3"/>
        <v>-229285</v>
      </c>
      <c r="N34" s="31">
        <f t="shared" si="3"/>
        <v>1261165</v>
      </c>
      <c r="O34" s="31">
        <f t="shared" si="3"/>
        <v>0</v>
      </c>
      <c r="P34" s="31">
        <f t="shared" si="3"/>
        <v>0</v>
      </c>
      <c r="Q34" s="31">
        <f t="shared" si="3"/>
        <v>0</v>
      </c>
      <c r="R34" s="31">
        <f t="shared" si="3"/>
        <v>0</v>
      </c>
      <c r="S34" s="31">
        <f t="shared" si="3"/>
        <v>0</v>
      </c>
      <c r="T34" s="31">
        <f t="shared" si="3"/>
        <v>0</v>
      </c>
      <c r="U34" s="31">
        <f t="shared" si="3"/>
        <v>0</v>
      </c>
      <c r="V34" s="31">
        <f t="shared" si="3"/>
        <v>0</v>
      </c>
      <c r="W34" s="31">
        <f t="shared" si="3"/>
        <v>18129019</v>
      </c>
      <c r="X34" s="31">
        <f t="shared" si="3"/>
        <v>1900002</v>
      </c>
      <c r="Y34" s="31">
        <f t="shared" si="3"/>
        <v>16229017</v>
      </c>
      <c r="Z34" s="32">
        <f>+IF(X34&lt;&gt;0,+(Y34/X34)*100,0)</f>
        <v>854.1578903601154</v>
      </c>
      <c r="AA34" s="33">
        <f>SUM(AA29:AA33)</f>
        <v>3800008</v>
      </c>
    </row>
    <row r="35" spans="1:27" ht="5.0999999999999996" customHeight="1" x14ac:dyDescent="0.25">
      <c r="A35" s="34" t="s">
        <v>41</v>
      </c>
      <c r="B35" s="17"/>
      <c r="C35" s="18"/>
      <c r="D35" s="18"/>
      <c r="E35" s="19"/>
      <c r="F35" s="20"/>
      <c r="G35" s="20"/>
      <c r="H35" s="20"/>
      <c r="I35" s="20"/>
      <c r="J35" s="20"/>
      <c r="K35" s="20"/>
      <c r="L35" s="20"/>
      <c r="M35" s="20"/>
      <c r="N35" s="20"/>
      <c r="O35" s="20"/>
      <c r="P35" s="20"/>
      <c r="Q35" s="20"/>
      <c r="R35" s="20"/>
      <c r="S35" s="20"/>
      <c r="T35" s="20"/>
      <c r="U35" s="20"/>
      <c r="V35" s="20"/>
      <c r="W35" s="20"/>
      <c r="X35" s="20"/>
      <c r="Y35" s="20"/>
      <c r="Z35" s="21"/>
      <c r="AA35" s="22"/>
    </row>
    <row r="36" spans="1:27" ht="13.5" x14ac:dyDescent="0.25">
      <c r="A36" s="10" t="s">
        <v>61</v>
      </c>
      <c r="B36" s="17" t="s">
        <v>32</v>
      </c>
      <c r="C36" s="18"/>
      <c r="D36" s="18"/>
      <c r="E36" s="19"/>
      <c r="F36" s="20"/>
      <c r="G36" s="20"/>
      <c r="H36" s="20"/>
      <c r="I36" s="20"/>
      <c r="J36" s="20"/>
      <c r="K36" s="20"/>
      <c r="L36" s="20"/>
      <c r="M36" s="20"/>
      <c r="N36" s="20"/>
      <c r="O36" s="20"/>
      <c r="P36" s="20"/>
      <c r="Q36" s="20"/>
      <c r="R36" s="20"/>
      <c r="S36" s="20"/>
      <c r="T36" s="20"/>
      <c r="U36" s="20"/>
      <c r="V36" s="20"/>
      <c r="W36" s="20"/>
      <c r="X36" s="20"/>
      <c r="Y36" s="20"/>
      <c r="Z36" s="21"/>
      <c r="AA36" s="22"/>
    </row>
    <row r="37" spans="1:27" ht="13.5" x14ac:dyDescent="0.25">
      <c r="A37" s="23" t="s">
        <v>62</v>
      </c>
      <c r="B37" s="17" t="s">
        <v>32</v>
      </c>
      <c r="C37" s="18"/>
      <c r="D37" s="18"/>
      <c r="E37" s="19"/>
      <c r="F37" s="20"/>
      <c r="G37" s="20"/>
      <c r="H37" s="20"/>
      <c r="I37" s="20"/>
      <c r="J37" s="20"/>
      <c r="K37" s="20"/>
      <c r="L37" s="20"/>
      <c r="M37" s="20"/>
      <c r="N37" s="20"/>
      <c r="O37" s="20"/>
      <c r="P37" s="20"/>
      <c r="Q37" s="20"/>
      <c r="R37" s="20"/>
      <c r="S37" s="20"/>
      <c r="T37" s="20"/>
      <c r="U37" s="20"/>
      <c r="V37" s="20"/>
      <c r="W37" s="20"/>
      <c r="X37" s="20"/>
      <c r="Y37" s="20"/>
      <c r="Z37" s="21"/>
      <c r="AA37" s="22"/>
    </row>
    <row r="38" spans="1:27" ht="13.5" x14ac:dyDescent="0.25">
      <c r="A38" s="23" t="s">
        <v>59</v>
      </c>
      <c r="B38" s="17" t="s">
        <v>32</v>
      </c>
      <c r="C38" s="18">
        <v>-3340269</v>
      </c>
      <c r="D38" s="18"/>
      <c r="E38" s="19"/>
      <c r="F38" s="20"/>
      <c r="G38" s="20">
        <v>-5344036</v>
      </c>
      <c r="H38" s="20"/>
      <c r="I38" s="20"/>
      <c r="J38" s="20">
        <v>-5344036</v>
      </c>
      <c r="K38" s="20"/>
      <c r="L38" s="20">
        <v>1702093</v>
      </c>
      <c r="M38" s="20"/>
      <c r="N38" s="20">
        <v>1702093</v>
      </c>
      <c r="O38" s="20"/>
      <c r="P38" s="20"/>
      <c r="Q38" s="20"/>
      <c r="R38" s="20"/>
      <c r="S38" s="20"/>
      <c r="T38" s="20"/>
      <c r="U38" s="20"/>
      <c r="V38" s="20"/>
      <c r="W38" s="20">
        <v>-3641943</v>
      </c>
      <c r="X38" s="20"/>
      <c r="Y38" s="20">
        <v>-3641943</v>
      </c>
      <c r="Z38" s="21"/>
      <c r="AA38" s="22"/>
    </row>
    <row r="39" spans="1:27" ht="13.5" x14ac:dyDescent="0.25">
      <c r="A39" s="27" t="s">
        <v>63</v>
      </c>
      <c r="B39" s="35" t="s">
        <v>32</v>
      </c>
      <c r="C39" s="29">
        <f t="shared" ref="C39:Y39" si="4">SUM(C37:C38)</f>
        <v>-3340269</v>
      </c>
      <c r="D39" s="29">
        <f>SUM(D37:D38)</f>
        <v>0</v>
      </c>
      <c r="E39" s="36">
        <f t="shared" si="4"/>
        <v>0</v>
      </c>
      <c r="F39" s="37">
        <f t="shared" si="4"/>
        <v>0</v>
      </c>
      <c r="G39" s="37">
        <f t="shared" si="4"/>
        <v>-5344036</v>
      </c>
      <c r="H39" s="37">
        <f t="shared" si="4"/>
        <v>0</v>
      </c>
      <c r="I39" s="37">
        <f t="shared" si="4"/>
        <v>0</v>
      </c>
      <c r="J39" s="37">
        <f t="shared" si="4"/>
        <v>-5344036</v>
      </c>
      <c r="K39" s="37">
        <f t="shared" si="4"/>
        <v>0</v>
      </c>
      <c r="L39" s="37">
        <f t="shared" si="4"/>
        <v>1702093</v>
      </c>
      <c r="M39" s="37">
        <f t="shared" si="4"/>
        <v>0</v>
      </c>
      <c r="N39" s="37">
        <f t="shared" si="4"/>
        <v>1702093</v>
      </c>
      <c r="O39" s="37">
        <f t="shared" si="4"/>
        <v>0</v>
      </c>
      <c r="P39" s="37">
        <f t="shared" si="4"/>
        <v>0</v>
      </c>
      <c r="Q39" s="37">
        <f t="shared" si="4"/>
        <v>0</v>
      </c>
      <c r="R39" s="37">
        <f t="shared" si="4"/>
        <v>0</v>
      </c>
      <c r="S39" s="37">
        <f t="shared" si="4"/>
        <v>0</v>
      </c>
      <c r="T39" s="37">
        <f t="shared" si="4"/>
        <v>0</v>
      </c>
      <c r="U39" s="37">
        <f t="shared" si="4"/>
        <v>0</v>
      </c>
      <c r="V39" s="37">
        <f t="shared" si="4"/>
        <v>0</v>
      </c>
      <c r="W39" s="37">
        <f t="shared" si="4"/>
        <v>-3641943</v>
      </c>
      <c r="X39" s="37">
        <f t="shared" si="4"/>
        <v>0</v>
      </c>
      <c r="Y39" s="37">
        <f t="shared" si="4"/>
        <v>-3641943</v>
      </c>
      <c r="Z39" s="38">
        <f>+IF(X39&lt;&gt;0,+(Y39/X39)*100,0)</f>
        <v>0</v>
      </c>
      <c r="AA39" s="39">
        <f>SUM(AA37:AA38)</f>
        <v>0</v>
      </c>
    </row>
    <row r="40" spans="1:27" ht="13.5" x14ac:dyDescent="0.25">
      <c r="A40" s="27" t="s">
        <v>64</v>
      </c>
      <c r="B40" s="28" t="s">
        <v>32</v>
      </c>
      <c r="C40" s="29">
        <f t="shared" ref="C40:Y40" si="5">+C34+C39</f>
        <v>13468071</v>
      </c>
      <c r="D40" s="29">
        <f>+D34+D39</f>
        <v>0</v>
      </c>
      <c r="E40" s="30">
        <f t="shared" si="5"/>
        <v>3800008</v>
      </c>
      <c r="F40" s="31">
        <f t="shared" si="5"/>
        <v>3800008</v>
      </c>
      <c r="G40" s="31">
        <f t="shared" si="5"/>
        <v>11541114</v>
      </c>
      <c r="H40" s="31">
        <f t="shared" si="5"/>
        <v>160345</v>
      </c>
      <c r="I40" s="31">
        <f t="shared" si="5"/>
        <v>-177641</v>
      </c>
      <c r="J40" s="31">
        <f t="shared" si="5"/>
        <v>11523818</v>
      </c>
      <c r="K40" s="31">
        <f t="shared" si="5"/>
        <v>1431244</v>
      </c>
      <c r="L40" s="31">
        <f t="shared" si="5"/>
        <v>1761299</v>
      </c>
      <c r="M40" s="31">
        <f t="shared" si="5"/>
        <v>-229285</v>
      </c>
      <c r="N40" s="31">
        <f t="shared" si="5"/>
        <v>2963258</v>
      </c>
      <c r="O40" s="31">
        <f t="shared" si="5"/>
        <v>0</v>
      </c>
      <c r="P40" s="31">
        <f t="shared" si="5"/>
        <v>0</v>
      </c>
      <c r="Q40" s="31">
        <f t="shared" si="5"/>
        <v>0</v>
      </c>
      <c r="R40" s="31">
        <f t="shared" si="5"/>
        <v>0</v>
      </c>
      <c r="S40" s="31">
        <f t="shared" si="5"/>
        <v>0</v>
      </c>
      <c r="T40" s="31">
        <f t="shared" si="5"/>
        <v>0</v>
      </c>
      <c r="U40" s="31">
        <f t="shared" si="5"/>
        <v>0</v>
      </c>
      <c r="V40" s="31">
        <f t="shared" si="5"/>
        <v>0</v>
      </c>
      <c r="W40" s="31">
        <f t="shared" si="5"/>
        <v>14487076</v>
      </c>
      <c r="X40" s="31">
        <f t="shared" si="5"/>
        <v>1900002</v>
      </c>
      <c r="Y40" s="31">
        <f t="shared" si="5"/>
        <v>12587074</v>
      </c>
      <c r="Z40" s="32">
        <f>+IF(X40&lt;&gt;0,+(Y40/X40)*100,0)</f>
        <v>662.47688160328244</v>
      </c>
      <c r="AA40" s="33">
        <f>+AA34+AA39</f>
        <v>3800008</v>
      </c>
    </row>
    <row r="41" spans="1:27" ht="5.0999999999999996" customHeight="1" x14ac:dyDescent="0.25">
      <c r="A41" s="34" t="s">
        <v>41</v>
      </c>
      <c r="B41" s="17"/>
      <c r="C41" s="18"/>
      <c r="D41" s="18"/>
      <c r="E41" s="19"/>
      <c r="F41" s="20"/>
      <c r="G41" s="20"/>
      <c r="H41" s="20"/>
      <c r="I41" s="20"/>
      <c r="J41" s="20"/>
      <c r="K41" s="20"/>
      <c r="L41" s="20"/>
      <c r="M41" s="20"/>
      <c r="N41" s="20"/>
      <c r="O41" s="20"/>
      <c r="P41" s="20"/>
      <c r="Q41" s="20"/>
      <c r="R41" s="20"/>
      <c r="S41" s="20"/>
      <c r="T41" s="20"/>
      <c r="U41" s="20"/>
      <c r="V41" s="20"/>
      <c r="W41" s="20"/>
      <c r="X41" s="20"/>
      <c r="Y41" s="20"/>
      <c r="Z41" s="21"/>
      <c r="AA41" s="22"/>
    </row>
    <row r="42" spans="1:27" ht="13.5" x14ac:dyDescent="0.25">
      <c r="A42" s="41" t="s">
        <v>65</v>
      </c>
      <c r="B42" s="42" t="s">
        <v>66</v>
      </c>
      <c r="C42" s="43">
        <f t="shared" ref="C42:Y42" si="6">+C25-C40</f>
        <v>-35411142</v>
      </c>
      <c r="D42" s="43">
        <f>+D25-D40</f>
        <v>0</v>
      </c>
      <c r="E42" s="44">
        <f t="shared" si="6"/>
        <v>-13013430</v>
      </c>
      <c r="F42" s="45">
        <f t="shared" si="6"/>
        <v>-13013430</v>
      </c>
      <c r="G42" s="45">
        <f t="shared" si="6"/>
        <v>-35691772</v>
      </c>
      <c r="H42" s="45">
        <f t="shared" si="6"/>
        <v>-863495</v>
      </c>
      <c r="I42" s="45">
        <f t="shared" si="6"/>
        <v>-155749</v>
      </c>
      <c r="J42" s="45">
        <f t="shared" si="6"/>
        <v>-36711016</v>
      </c>
      <c r="K42" s="45">
        <f t="shared" si="6"/>
        <v>-417051</v>
      </c>
      <c r="L42" s="45">
        <f t="shared" si="6"/>
        <v>-40533</v>
      </c>
      <c r="M42" s="45">
        <f t="shared" si="6"/>
        <v>-109865</v>
      </c>
      <c r="N42" s="45">
        <f t="shared" si="6"/>
        <v>-567449</v>
      </c>
      <c r="O42" s="45">
        <f t="shared" si="6"/>
        <v>0</v>
      </c>
      <c r="P42" s="45">
        <f t="shared" si="6"/>
        <v>0</v>
      </c>
      <c r="Q42" s="45">
        <f t="shared" si="6"/>
        <v>0</v>
      </c>
      <c r="R42" s="45">
        <f t="shared" si="6"/>
        <v>0</v>
      </c>
      <c r="S42" s="45">
        <f t="shared" si="6"/>
        <v>0</v>
      </c>
      <c r="T42" s="45">
        <f t="shared" si="6"/>
        <v>0</v>
      </c>
      <c r="U42" s="45">
        <f t="shared" si="6"/>
        <v>0</v>
      </c>
      <c r="V42" s="45">
        <f t="shared" si="6"/>
        <v>0</v>
      </c>
      <c r="W42" s="45">
        <f t="shared" si="6"/>
        <v>-37278465</v>
      </c>
      <c r="X42" s="45">
        <f t="shared" si="6"/>
        <v>-6506712</v>
      </c>
      <c r="Y42" s="45">
        <f t="shared" si="6"/>
        <v>-30771753</v>
      </c>
      <c r="Z42" s="46">
        <f>+IF(X42&lt;&gt;0,+(Y42/X42)*100,0)</f>
        <v>472.92323680531734</v>
      </c>
      <c r="AA42" s="47">
        <f>+AA25-AA40</f>
        <v>-13013430</v>
      </c>
    </row>
    <row r="43" spans="1:27" ht="5.0999999999999996" customHeight="1" x14ac:dyDescent="0.25">
      <c r="A43" s="34" t="s">
        <v>41</v>
      </c>
      <c r="B43" s="17"/>
      <c r="C43" s="18"/>
      <c r="D43" s="18"/>
      <c r="E43" s="19"/>
      <c r="F43" s="20"/>
      <c r="G43" s="20"/>
      <c r="H43" s="20"/>
      <c r="I43" s="20"/>
      <c r="J43" s="20"/>
      <c r="K43" s="20"/>
      <c r="L43" s="20"/>
      <c r="M43" s="20"/>
      <c r="N43" s="20"/>
      <c r="O43" s="20"/>
      <c r="P43" s="20"/>
      <c r="Q43" s="20"/>
      <c r="R43" s="20"/>
      <c r="S43" s="20"/>
      <c r="T43" s="20"/>
      <c r="U43" s="20"/>
      <c r="V43" s="20"/>
      <c r="W43" s="20"/>
      <c r="X43" s="20"/>
      <c r="Y43" s="20"/>
      <c r="Z43" s="48"/>
      <c r="AA43" s="22"/>
    </row>
    <row r="44" spans="1:27" ht="13.5" x14ac:dyDescent="0.25">
      <c r="A44" s="10" t="s">
        <v>67</v>
      </c>
      <c r="B44" s="17" t="s">
        <v>32</v>
      </c>
      <c r="C44" s="18"/>
      <c r="D44" s="18"/>
      <c r="E44" s="19"/>
      <c r="F44" s="20"/>
      <c r="G44" s="20"/>
      <c r="H44" s="20"/>
      <c r="I44" s="20"/>
      <c r="J44" s="20"/>
      <c r="K44" s="20"/>
      <c r="L44" s="20"/>
      <c r="M44" s="20"/>
      <c r="N44" s="20"/>
      <c r="O44" s="20"/>
      <c r="P44" s="20"/>
      <c r="Q44" s="20"/>
      <c r="R44" s="20"/>
      <c r="S44" s="20"/>
      <c r="T44" s="20"/>
      <c r="U44" s="20"/>
      <c r="V44" s="20"/>
      <c r="W44" s="20"/>
      <c r="X44" s="20"/>
      <c r="Y44" s="20"/>
      <c r="Z44" s="48"/>
      <c r="AA44" s="22"/>
    </row>
    <row r="45" spans="1:27" ht="13.5" x14ac:dyDescent="0.25">
      <c r="A45" s="23" t="s">
        <v>68</v>
      </c>
      <c r="B45" s="17" t="s">
        <v>32</v>
      </c>
      <c r="C45" s="18"/>
      <c r="D45" s="18"/>
      <c r="E45" s="19">
        <v>-13013430</v>
      </c>
      <c r="F45" s="20">
        <v>-13013430</v>
      </c>
      <c r="G45" s="20"/>
      <c r="H45" s="20"/>
      <c r="I45" s="20"/>
      <c r="J45" s="20"/>
      <c r="K45" s="20"/>
      <c r="L45" s="20"/>
      <c r="M45" s="20"/>
      <c r="N45" s="20"/>
      <c r="O45" s="20"/>
      <c r="P45" s="20"/>
      <c r="Q45" s="20"/>
      <c r="R45" s="20"/>
      <c r="S45" s="20"/>
      <c r="T45" s="20"/>
      <c r="U45" s="20"/>
      <c r="V45" s="20"/>
      <c r="W45" s="20"/>
      <c r="X45" s="20">
        <v>-6506712</v>
      </c>
      <c r="Y45" s="20">
        <v>6506712</v>
      </c>
      <c r="Z45" s="48">
        <v>-100</v>
      </c>
      <c r="AA45" s="22">
        <v>-13013430</v>
      </c>
    </row>
    <row r="46" spans="1:27" ht="13.5" x14ac:dyDescent="0.25">
      <c r="A46" s="23" t="s">
        <v>69</v>
      </c>
      <c r="B46" s="17" t="s">
        <v>32</v>
      </c>
      <c r="C46" s="18"/>
      <c r="D46" s="18"/>
      <c r="E46" s="19"/>
      <c r="F46" s="20"/>
      <c r="G46" s="20"/>
      <c r="H46" s="20"/>
      <c r="I46" s="20"/>
      <c r="J46" s="20"/>
      <c r="K46" s="20"/>
      <c r="L46" s="20"/>
      <c r="M46" s="20"/>
      <c r="N46" s="20"/>
      <c r="O46" s="20"/>
      <c r="P46" s="20"/>
      <c r="Q46" s="20"/>
      <c r="R46" s="20"/>
      <c r="S46" s="20"/>
      <c r="T46" s="20"/>
      <c r="U46" s="20"/>
      <c r="V46" s="20"/>
      <c r="W46" s="20"/>
      <c r="X46" s="20"/>
      <c r="Y46" s="20"/>
      <c r="Z46" s="48"/>
      <c r="AA46" s="22"/>
    </row>
    <row r="47" spans="1:27" ht="14.45" customHeight="1" x14ac:dyDescent="0.25">
      <c r="A47" s="23" t="s">
        <v>41</v>
      </c>
      <c r="B47" s="17"/>
      <c r="C47" s="18"/>
      <c r="D47" s="18"/>
      <c r="E47" s="19"/>
      <c r="F47" s="20"/>
      <c r="G47" s="20"/>
      <c r="H47" s="20"/>
      <c r="I47" s="20"/>
      <c r="J47" s="20"/>
      <c r="K47" s="20"/>
      <c r="L47" s="20"/>
      <c r="M47" s="20"/>
      <c r="N47" s="20"/>
      <c r="O47" s="20"/>
      <c r="P47" s="20"/>
      <c r="Q47" s="20"/>
      <c r="R47" s="20"/>
      <c r="S47" s="20"/>
      <c r="T47" s="20"/>
      <c r="U47" s="20"/>
      <c r="V47" s="20"/>
      <c r="W47" s="20"/>
      <c r="X47" s="20"/>
      <c r="Y47" s="20"/>
      <c r="Z47" s="48"/>
      <c r="AA47" s="22"/>
    </row>
    <row r="48" spans="1:27" ht="13.5" x14ac:dyDescent="0.25">
      <c r="A48" s="49" t="s">
        <v>70</v>
      </c>
      <c r="B48" s="50" t="s">
        <v>66</v>
      </c>
      <c r="C48" s="51">
        <f t="shared" ref="C48:Y48" si="7">SUM(C45:C47)</f>
        <v>0</v>
      </c>
      <c r="D48" s="51">
        <f>SUM(D45:D47)</f>
        <v>0</v>
      </c>
      <c r="E48" s="52">
        <f t="shared" si="7"/>
        <v>-13013430</v>
      </c>
      <c r="F48" s="53">
        <f t="shared" si="7"/>
        <v>-13013430</v>
      </c>
      <c r="G48" s="53">
        <f t="shared" si="7"/>
        <v>0</v>
      </c>
      <c r="H48" s="53">
        <f t="shared" si="7"/>
        <v>0</v>
      </c>
      <c r="I48" s="53">
        <f t="shared" si="7"/>
        <v>0</v>
      </c>
      <c r="J48" s="53">
        <f t="shared" si="7"/>
        <v>0</v>
      </c>
      <c r="K48" s="53">
        <f t="shared" si="7"/>
        <v>0</v>
      </c>
      <c r="L48" s="53">
        <f t="shared" si="7"/>
        <v>0</v>
      </c>
      <c r="M48" s="53">
        <f t="shared" si="7"/>
        <v>0</v>
      </c>
      <c r="N48" s="53">
        <f t="shared" si="7"/>
        <v>0</v>
      </c>
      <c r="O48" s="53">
        <f t="shared" si="7"/>
        <v>0</v>
      </c>
      <c r="P48" s="53">
        <f t="shared" si="7"/>
        <v>0</v>
      </c>
      <c r="Q48" s="53">
        <f t="shared" si="7"/>
        <v>0</v>
      </c>
      <c r="R48" s="53">
        <f t="shared" si="7"/>
        <v>0</v>
      </c>
      <c r="S48" s="53">
        <f t="shared" si="7"/>
        <v>0</v>
      </c>
      <c r="T48" s="53">
        <f t="shared" si="7"/>
        <v>0</v>
      </c>
      <c r="U48" s="53">
        <f t="shared" si="7"/>
        <v>0</v>
      </c>
      <c r="V48" s="53">
        <f t="shared" si="7"/>
        <v>0</v>
      </c>
      <c r="W48" s="53">
        <f t="shared" si="7"/>
        <v>0</v>
      </c>
      <c r="X48" s="53">
        <f t="shared" si="7"/>
        <v>-6506712</v>
      </c>
      <c r="Y48" s="53">
        <f t="shared" si="7"/>
        <v>6506712</v>
      </c>
      <c r="Z48" s="54">
        <f>+IF(X48&lt;&gt;0,+(Y48/X48)*100,0)</f>
        <v>-100</v>
      </c>
      <c r="AA48" s="55">
        <f>SUM(AA45:AA47)</f>
        <v>-13013430</v>
      </c>
    </row>
    <row r="49" spans="1:27" ht="13.5" x14ac:dyDescent="0.25">
      <c r="A49" s="56" t="s">
        <v>328</v>
      </c>
      <c r="B49" s="57"/>
      <c r="C49" s="58"/>
      <c r="D49" s="58"/>
      <c r="E49" s="58"/>
      <c r="F49" s="58"/>
      <c r="G49" s="58"/>
      <c r="H49" s="59"/>
      <c r="I49" s="59"/>
      <c r="J49" s="59"/>
      <c r="K49" s="59"/>
      <c r="L49" s="59"/>
      <c r="M49" s="59"/>
      <c r="N49" s="59"/>
      <c r="O49" s="59"/>
      <c r="P49" s="59"/>
      <c r="Q49" s="59"/>
      <c r="R49" s="59"/>
      <c r="S49" s="59"/>
      <c r="T49" s="59"/>
      <c r="U49" s="59"/>
      <c r="V49" s="59"/>
      <c r="W49" s="59"/>
      <c r="X49" s="59"/>
      <c r="Y49" s="59"/>
      <c r="Z49" s="59"/>
      <c r="AA49" s="59"/>
    </row>
    <row r="50" spans="1:27" ht="13.5" x14ac:dyDescent="0.25">
      <c r="A50" s="60" t="s">
        <v>329</v>
      </c>
      <c r="B50" s="60"/>
      <c r="C50" s="60"/>
      <c r="D50" s="60"/>
      <c r="E50" s="60"/>
      <c r="F50" s="60"/>
      <c r="G50" s="60"/>
      <c r="H50" s="59"/>
      <c r="I50" s="59"/>
      <c r="J50" s="59"/>
      <c r="K50" s="59"/>
      <c r="L50" s="59"/>
      <c r="M50" s="59"/>
      <c r="N50" s="59"/>
      <c r="O50" s="59"/>
      <c r="P50" s="59"/>
      <c r="Q50" s="59"/>
      <c r="R50" s="59"/>
      <c r="S50" s="59"/>
      <c r="T50" s="59"/>
      <c r="U50" s="59"/>
      <c r="V50" s="59"/>
      <c r="W50" s="59"/>
      <c r="X50" s="59"/>
      <c r="Y50" s="59"/>
      <c r="Z50" s="59"/>
      <c r="AA50" s="59"/>
    </row>
    <row r="51" spans="1:27" ht="13.5" x14ac:dyDescent="0.25">
      <c r="A51" s="61" t="s">
        <v>330</v>
      </c>
      <c r="B51" s="62"/>
      <c r="C51" s="63"/>
      <c r="D51" s="63"/>
      <c r="E51" s="63"/>
      <c r="F51" s="63"/>
      <c r="G51" s="63"/>
      <c r="H51" s="59"/>
      <c r="I51" s="59"/>
      <c r="J51" s="59"/>
      <c r="K51" s="59"/>
      <c r="L51" s="59"/>
      <c r="M51" s="59"/>
      <c r="N51" s="59"/>
      <c r="O51" s="59"/>
      <c r="P51" s="59"/>
      <c r="Q51" s="59"/>
      <c r="R51" s="59"/>
      <c r="S51" s="59"/>
      <c r="T51" s="59"/>
      <c r="U51" s="59"/>
      <c r="V51" s="59"/>
      <c r="W51" s="59"/>
      <c r="X51" s="59"/>
      <c r="Y51" s="59"/>
      <c r="Z51" s="59"/>
      <c r="AA51" s="59"/>
    </row>
    <row r="52" spans="1:27" ht="13.5" x14ac:dyDescent="0.25">
      <c r="A52" s="59"/>
      <c r="B52" s="59"/>
      <c r="C52" s="59"/>
      <c r="D52" s="59"/>
      <c r="E52" s="59"/>
      <c r="F52" s="59"/>
      <c r="G52" s="59"/>
      <c r="H52" s="59"/>
      <c r="I52" s="59"/>
      <c r="J52" s="59"/>
      <c r="K52" s="59"/>
      <c r="L52" s="59"/>
      <c r="M52" s="59"/>
      <c r="N52" s="59"/>
      <c r="O52" s="59"/>
      <c r="P52" s="59"/>
      <c r="Q52" s="59"/>
      <c r="R52" s="59"/>
      <c r="S52" s="59"/>
      <c r="T52" s="59"/>
      <c r="U52" s="59"/>
      <c r="V52" s="59"/>
      <c r="W52" s="59"/>
      <c r="X52" s="59"/>
      <c r="Y52" s="59"/>
      <c r="Z52" s="59"/>
      <c r="AA52" s="59"/>
    </row>
    <row r="53" spans="1:27" ht="13.5" x14ac:dyDescent="0.25">
      <c r="A53" s="59"/>
      <c r="B53" s="59"/>
      <c r="C53" s="59"/>
      <c r="D53" s="59"/>
      <c r="E53" s="59"/>
      <c r="F53" s="59"/>
      <c r="G53" s="59"/>
      <c r="H53" s="59"/>
      <c r="I53" s="59"/>
      <c r="J53" s="59"/>
      <c r="K53" s="59"/>
      <c r="L53" s="59"/>
      <c r="M53" s="59"/>
      <c r="N53" s="59"/>
      <c r="O53" s="59"/>
      <c r="P53" s="59"/>
      <c r="Q53" s="59"/>
      <c r="R53" s="59"/>
      <c r="S53" s="59"/>
      <c r="T53" s="59"/>
      <c r="U53" s="59"/>
      <c r="V53" s="59"/>
      <c r="W53" s="59"/>
      <c r="X53" s="59"/>
      <c r="Y53" s="59"/>
      <c r="Z53" s="59"/>
      <c r="AA53" s="59"/>
    </row>
    <row r="54" spans="1:27" ht="13.5" x14ac:dyDescent="0.25">
      <c r="A54" s="59"/>
      <c r="B54" s="59"/>
      <c r="C54" s="59"/>
      <c r="D54" s="59"/>
      <c r="E54" s="59"/>
      <c r="F54" s="59"/>
      <c r="G54" s="59"/>
      <c r="H54" s="59"/>
      <c r="I54" s="59"/>
      <c r="J54" s="59"/>
      <c r="K54" s="59"/>
      <c r="L54" s="59"/>
      <c r="M54" s="59"/>
      <c r="N54" s="59"/>
      <c r="O54" s="59"/>
      <c r="P54" s="59"/>
      <c r="Q54" s="59"/>
      <c r="R54" s="59"/>
      <c r="S54" s="59"/>
      <c r="T54" s="59"/>
      <c r="U54" s="59"/>
      <c r="V54" s="59"/>
      <c r="W54" s="59"/>
      <c r="X54" s="59"/>
      <c r="Y54" s="59"/>
      <c r="Z54" s="59"/>
      <c r="AA54" s="59"/>
    </row>
  </sheetData>
  <mergeCells count="2">
    <mergeCell ref="A1:AA1"/>
    <mergeCell ref="E2:AA2"/>
  </mergeCells>
  <printOptions horizontalCentered="1"/>
  <pageMargins left="0.55118110236220497" right="0.22" top="0.59055118110236204" bottom="0.59055118110236204" header="0.31496062992126" footer="0.31496062992126"/>
  <pageSetup paperSize="9" orientation="landscape" r:id="rId1"/>
  <rowBreaks count="1" manualBreakCount="1">
    <brk id="48" max="16383" man="1"/>
  </rowBreaks>
</worksheet>
</file>

<file path=xl/worksheets/sheet10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AA54"/>
  <sheetViews>
    <sheetView showGridLines="0" workbookViewId="0">
      <selection activeCell="B2" sqref="B2"/>
    </sheetView>
  </sheetViews>
  <sheetFormatPr defaultRowHeight="12.75" x14ac:dyDescent="0.2"/>
  <cols>
    <col min="1" max="1" width="35.7109375" customWidth="1"/>
    <col min="2" max="2" width="3.42578125" bestFit="1" customWidth="1"/>
    <col min="3" max="3" width="9.7109375" customWidth="1"/>
    <col min="4" max="4" width="9.7109375" hidden="1" customWidth="1"/>
    <col min="5" max="6" width="9.7109375" customWidth="1"/>
    <col min="7" max="9" width="9.7109375" hidden="1" customWidth="1"/>
    <col min="10" max="10" width="9.7109375" customWidth="1"/>
    <col min="11" max="13" width="9.7109375" hidden="1" customWidth="1"/>
    <col min="14" max="14" width="9.7109375" customWidth="1"/>
    <col min="15" max="22" width="9.7109375" hidden="1" customWidth="1"/>
    <col min="23" max="27" width="9.7109375" customWidth="1"/>
  </cols>
  <sheetData>
    <row r="1" spans="1:27" ht="38.450000000000003" customHeight="1" x14ac:dyDescent="0.25">
      <c r="A1" s="64" t="s">
        <v>169</v>
      </c>
      <c r="B1" s="64"/>
      <c r="C1" s="64"/>
      <c r="D1" s="64"/>
      <c r="E1" s="64"/>
      <c r="F1" s="64"/>
      <c r="G1" s="64"/>
      <c r="H1" s="64"/>
      <c r="I1" s="64"/>
      <c r="J1" s="64"/>
      <c r="K1" s="64"/>
      <c r="L1" s="64"/>
      <c r="M1" s="64"/>
      <c r="N1" s="64"/>
      <c r="O1" s="64"/>
      <c r="P1" s="64"/>
      <c r="Q1" s="64"/>
      <c r="R1" s="64"/>
      <c r="S1" s="64"/>
      <c r="T1" s="64"/>
      <c r="U1" s="64"/>
      <c r="V1" s="64"/>
      <c r="W1" s="64"/>
      <c r="X1" s="64"/>
      <c r="Y1" s="64"/>
      <c r="Z1" s="64"/>
      <c r="AA1" s="64"/>
    </row>
    <row r="2" spans="1:27" ht="24.95" customHeight="1" x14ac:dyDescent="0.2">
      <c r="A2" s="2" t="s">
        <v>1</v>
      </c>
      <c r="B2" s="1" t="s">
        <v>331</v>
      </c>
      <c r="C2" s="3" t="s">
        <v>2</v>
      </c>
      <c r="D2" s="3" t="s">
        <v>3</v>
      </c>
      <c r="E2" s="65" t="s">
        <v>4</v>
      </c>
      <c r="F2" s="66"/>
      <c r="G2" s="66"/>
      <c r="H2" s="66"/>
      <c r="I2" s="66"/>
      <c r="J2" s="66"/>
      <c r="K2" s="66"/>
      <c r="L2" s="66"/>
      <c r="M2" s="66"/>
      <c r="N2" s="66"/>
      <c r="O2" s="66"/>
      <c r="P2" s="66"/>
      <c r="Q2" s="66"/>
      <c r="R2" s="66"/>
      <c r="S2" s="66"/>
      <c r="T2" s="66"/>
      <c r="U2" s="66"/>
      <c r="V2" s="66"/>
      <c r="W2" s="66"/>
      <c r="X2" s="66"/>
      <c r="Y2" s="66"/>
      <c r="Z2" s="66"/>
      <c r="AA2" s="67"/>
    </row>
    <row r="3" spans="1:27" ht="24.95" customHeight="1" x14ac:dyDescent="0.2">
      <c r="A3" s="4" t="s">
        <v>5</v>
      </c>
      <c r="B3" s="5" t="s">
        <v>6</v>
      </c>
      <c r="C3" s="6" t="s">
        <v>7</v>
      </c>
      <c r="D3" s="6" t="s">
        <v>7</v>
      </c>
      <c r="E3" s="7" t="s">
        <v>8</v>
      </c>
      <c r="F3" s="8" t="s">
        <v>9</v>
      </c>
      <c r="G3" s="8" t="s">
        <v>10</v>
      </c>
      <c r="H3" s="8" t="s">
        <v>11</v>
      </c>
      <c r="I3" s="8" t="s">
        <v>12</v>
      </c>
      <c r="J3" s="8" t="s">
        <v>13</v>
      </c>
      <c r="K3" s="8" t="s">
        <v>14</v>
      </c>
      <c r="L3" s="8" t="s">
        <v>15</v>
      </c>
      <c r="M3" s="8" t="s">
        <v>16</v>
      </c>
      <c r="N3" s="8" t="s">
        <v>17</v>
      </c>
      <c r="O3" s="8" t="s">
        <v>18</v>
      </c>
      <c r="P3" s="8" t="s">
        <v>19</v>
      </c>
      <c r="Q3" s="8" t="s">
        <v>20</v>
      </c>
      <c r="R3" s="8" t="s">
        <v>21</v>
      </c>
      <c r="S3" s="8" t="s">
        <v>22</v>
      </c>
      <c r="T3" s="8" t="s">
        <v>23</v>
      </c>
      <c r="U3" s="8" t="s">
        <v>24</v>
      </c>
      <c r="V3" s="8" t="s">
        <v>25</v>
      </c>
      <c r="W3" s="8" t="s">
        <v>26</v>
      </c>
      <c r="X3" s="8" t="s">
        <v>27</v>
      </c>
      <c r="Y3" s="8" t="s">
        <v>28</v>
      </c>
      <c r="Z3" s="8" t="s">
        <v>29</v>
      </c>
      <c r="AA3" s="9" t="s">
        <v>30</v>
      </c>
    </row>
    <row r="4" spans="1:27" ht="13.5" x14ac:dyDescent="0.25">
      <c r="A4" s="10" t="s">
        <v>31</v>
      </c>
      <c r="B4" s="11" t="s">
        <v>32</v>
      </c>
      <c r="C4" s="12"/>
      <c r="D4" s="12"/>
      <c r="E4" s="13"/>
      <c r="F4" s="14"/>
      <c r="G4" s="14"/>
      <c r="H4" s="14"/>
      <c r="I4" s="14"/>
      <c r="J4" s="14"/>
      <c r="K4" s="14"/>
      <c r="L4" s="14"/>
      <c r="M4" s="14"/>
      <c r="N4" s="14"/>
      <c r="O4" s="14"/>
      <c r="P4" s="14"/>
      <c r="Q4" s="14"/>
      <c r="R4" s="14"/>
      <c r="S4" s="14"/>
      <c r="T4" s="14"/>
      <c r="U4" s="14"/>
      <c r="V4" s="14"/>
      <c r="W4" s="14"/>
      <c r="X4" s="14"/>
      <c r="Y4" s="14"/>
      <c r="Z4" s="15"/>
      <c r="AA4" s="16"/>
    </row>
    <row r="5" spans="1:27" ht="13.5" x14ac:dyDescent="0.25">
      <c r="A5" s="10" t="s">
        <v>33</v>
      </c>
      <c r="B5" s="17" t="s">
        <v>32</v>
      </c>
      <c r="C5" s="18"/>
      <c r="D5" s="18"/>
      <c r="E5" s="19"/>
      <c r="F5" s="20"/>
      <c r="G5" s="20"/>
      <c r="H5" s="20"/>
      <c r="I5" s="20"/>
      <c r="J5" s="20"/>
      <c r="K5" s="20"/>
      <c r="L5" s="20"/>
      <c r="M5" s="20"/>
      <c r="N5" s="20"/>
      <c r="O5" s="20"/>
      <c r="P5" s="20"/>
      <c r="Q5" s="20"/>
      <c r="R5" s="20"/>
      <c r="S5" s="20"/>
      <c r="T5" s="20"/>
      <c r="U5" s="20"/>
      <c r="V5" s="20"/>
      <c r="W5" s="20"/>
      <c r="X5" s="20"/>
      <c r="Y5" s="20"/>
      <c r="Z5" s="21"/>
      <c r="AA5" s="22"/>
    </row>
    <row r="6" spans="1:27" ht="13.5" x14ac:dyDescent="0.25">
      <c r="A6" s="23" t="s">
        <v>34</v>
      </c>
      <c r="B6" s="17" t="s">
        <v>32</v>
      </c>
      <c r="C6" s="18"/>
      <c r="D6" s="18"/>
      <c r="E6" s="19"/>
      <c r="F6" s="20"/>
      <c r="G6" s="20"/>
      <c r="H6" s="20"/>
      <c r="I6" s="20"/>
      <c r="J6" s="20"/>
      <c r="K6" s="20"/>
      <c r="L6" s="20"/>
      <c r="M6" s="20"/>
      <c r="N6" s="20"/>
      <c r="O6" s="20"/>
      <c r="P6" s="20"/>
      <c r="Q6" s="20"/>
      <c r="R6" s="20"/>
      <c r="S6" s="20"/>
      <c r="T6" s="20"/>
      <c r="U6" s="20"/>
      <c r="V6" s="20"/>
      <c r="W6" s="20"/>
      <c r="X6" s="20"/>
      <c r="Y6" s="20"/>
      <c r="Z6" s="21"/>
      <c r="AA6" s="22"/>
    </row>
    <row r="7" spans="1:27" ht="13.5" x14ac:dyDescent="0.25">
      <c r="A7" s="23" t="s">
        <v>35</v>
      </c>
      <c r="B7" s="17" t="s">
        <v>32</v>
      </c>
      <c r="C7" s="18"/>
      <c r="D7" s="18"/>
      <c r="E7" s="19"/>
      <c r="F7" s="20"/>
      <c r="G7" s="20"/>
      <c r="H7" s="20"/>
      <c r="I7" s="20"/>
      <c r="J7" s="20"/>
      <c r="K7" s="20"/>
      <c r="L7" s="20"/>
      <c r="M7" s="20"/>
      <c r="N7" s="20"/>
      <c r="O7" s="20"/>
      <c r="P7" s="20"/>
      <c r="Q7" s="20"/>
      <c r="R7" s="20"/>
      <c r="S7" s="20"/>
      <c r="T7" s="20"/>
      <c r="U7" s="20"/>
      <c r="V7" s="20"/>
      <c r="W7" s="20"/>
      <c r="X7" s="20"/>
      <c r="Y7" s="20"/>
      <c r="Z7" s="21"/>
      <c r="AA7" s="22"/>
    </row>
    <row r="8" spans="1:27" ht="13.5" x14ac:dyDescent="0.25">
      <c r="A8" s="23" t="s">
        <v>36</v>
      </c>
      <c r="B8" s="17" t="s">
        <v>32</v>
      </c>
      <c r="C8" s="18">
        <v>-29203</v>
      </c>
      <c r="D8" s="18"/>
      <c r="E8" s="19"/>
      <c r="F8" s="20"/>
      <c r="G8" s="20">
        <v>-109475</v>
      </c>
      <c r="H8" s="20">
        <v>-960105</v>
      </c>
      <c r="I8" s="20">
        <v>-1586877</v>
      </c>
      <c r="J8" s="20">
        <v>-2656457</v>
      </c>
      <c r="K8" s="20">
        <v>-864452</v>
      </c>
      <c r="L8" s="20">
        <v>-1209831</v>
      </c>
      <c r="M8" s="20">
        <v>-919336</v>
      </c>
      <c r="N8" s="20">
        <v>-2993619</v>
      </c>
      <c r="O8" s="20"/>
      <c r="P8" s="20"/>
      <c r="Q8" s="20"/>
      <c r="R8" s="20"/>
      <c r="S8" s="20"/>
      <c r="T8" s="20"/>
      <c r="U8" s="20"/>
      <c r="V8" s="20"/>
      <c r="W8" s="20">
        <v>-5650076</v>
      </c>
      <c r="X8" s="20"/>
      <c r="Y8" s="20">
        <v>-5650076</v>
      </c>
      <c r="Z8" s="21"/>
      <c r="AA8" s="22"/>
    </row>
    <row r="9" spans="1:27" ht="13.5" x14ac:dyDescent="0.25">
      <c r="A9" s="23" t="s">
        <v>37</v>
      </c>
      <c r="B9" s="17" t="s">
        <v>32</v>
      </c>
      <c r="C9" s="18"/>
      <c r="D9" s="18"/>
      <c r="E9" s="19"/>
      <c r="F9" s="20"/>
      <c r="G9" s="20"/>
      <c r="H9" s="20"/>
      <c r="I9" s="20"/>
      <c r="J9" s="20"/>
      <c r="K9" s="20"/>
      <c r="L9" s="20"/>
      <c r="M9" s="20"/>
      <c r="N9" s="20"/>
      <c r="O9" s="20"/>
      <c r="P9" s="20"/>
      <c r="Q9" s="20"/>
      <c r="R9" s="20"/>
      <c r="S9" s="20"/>
      <c r="T9" s="20"/>
      <c r="U9" s="20"/>
      <c r="V9" s="20"/>
      <c r="W9" s="20"/>
      <c r="X9" s="20"/>
      <c r="Y9" s="20"/>
      <c r="Z9" s="21"/>
      <c r="AA9" s="22"/>
    </row>
    <row r="10" spans="1:27" ht="13.5" x14ac:dyDescent="0.25">
      <c r="A10" s="23" t="s">
        <v>38</v>
      </c>
      <c r="B10" s="17" t="s">
        <v>32</v>
      </c>
      <c r="C10" s="18"/>
      <c r="D10" s="18"/>
      <c r="E10" s="19"/>
      <c r="F10" s="20"/>
      <c r="G10" s="24"/>
      <c r="H10" s="24"/>
      <c r="I10" s="24"/>
      <c r="J10" s="20"/>
      <c r="K10" s="24"/>
      <c r="L10" s="24"/>
      <c r="M10" s="20"/>
      <c r="N10" s="24"/>
      <c r="O10" s="24"/>
      <c r="P10" s="24"/>
      <c r="Q10" s="20"/>
      <c r="R10" s="24"/>
      <c r="S10" s="24"/>
      <c r="T10" s="20"/>
      <c r="U10" s="24"/>
      <c r="V10" s="24"/>
      <c r="W10" s="24"/>
      <c r="X10" s="20"/>
      <c r="Y10" s="24"/>
      <c r="Z10" s="25"/>
      <c r="AA10" s="26"/>
    </row>
    <row r="11" spans="1:27" ht="13.5" x14ac:dyDescent="0.25">
      <c r="A11" s="23" t="s">
        <v>39</v>
      </c>
      <c r="B11" s="17" t="s">
        <v>32</v>
      </c>
      <c r="C11" s="18"/>
      <c r="D11" s="18"/>
      <c r="E11" s="19"/>
      <c r="F11" s="20"/>
      <c r="G11" s="20"/>
      <c r="H11" s="20"/>
      <c r="I11" s="20"/>
      <c r="J11" s="20"/>
      <c r="K11" s="20"/>
      <c r="L11" s="20"/>
      <c r="M11" s="20"/>
      <c r="N11" s="20"/>
      <c r="O11" s="20"/>
      <c r="P11" s="20"/>
      <c r="Q11" s="20"/>
      <c r="R11" s="20"/>
      <c r="S11" s="20"/>
      <c r="T11" s="20"/>
      <c r="U11" s="20"/>
      <c r="V11" s="20"/>
      <c r="W11" s="20"/>
      <c r="X11" s="20"/>
      <c r="Y11" s="20"/>
      <c r="Z11" s="21"/>
      <c r="AA11" s="22"/>
    </row>
    <row r="12" spans="1:27" ht="13.5" x14ac:dyDescent="0.25">
      <c r="A12" s="27" t="s">
        <v>40</v>
      </c>
      <c r="B12" s="28" t="s">
        <v>32</v>
      </c>
      <c r="C12" s="29">
        <f t="shared" ref="C12:Y12" si="0">SUM(C6:C11)</f>
        <v>-29203</v>
      </c>
      <c r="D12" s="29">
        <f>SUM(D6:D11)</f>
        <v>0</v>
      </c>
      <c r="E12" s="30">
        <f t="shared" si="0"/>
        <v>0</v>
      </c>
      <c r="F12" s="31">
        <f t="shared" si="0"/>
        <v>0</v>
      </c>
      <c r="G12" s="31">
        <f t="shared" si="0"/>
        <v>-109475</v>
      </c>
      <c r="H12" s="31">
        <f t="shared" si="0"/>
        <v>-960105</v>
      </c>
      <c r="I12" s="31">
        <f t="shared" si="0"/>
        <v>-1586877</v>
      </c>
      <c r="J12" s="31">
        <f t="shared" si="0"/>
        <v>-2656457</v>
      </c>
      <c r="K12" s="31">
        <f t="shared" si="0"/>
        <v>-864452</v>
      </c>
      <c r="L12" s="31">
        <f t="shared" si="0"/>
        <v>-1209831</v>
      </c>
      <c r="M12" s="31">
        <f t="shared" si="0"/>
        <v>-919336</v>
      </c>
      <c r="N12" s="31">
        <f t="shared" si="0"/>
        <v>-2993619</v>
      </c>
      <c r="O12" s="31">
        <f t="shared" si="0"/>
        <v>0</v>
      </c>
      <c r="P12" s="31">
        <f t="shared" si="0"/>
        <v>0</v>
      </c>
      <c r="Q12" s="31">
        <f t="shared" si="0"/>
        <v>0</v>
      </c>
      <c r="R12" s="31">
        <f t="shared" si="0"/>
        <v>0</v>
      </c>
      <c r="S12" s="31">
        <f t="shared" si="0"/>
        <v>0</v>
      </c>
      <c r="T12" s="31">
        <f t="shared" si="0"/>
        <v>0</v>
      </c>
      <c r="U12" s="31">
        <f t="shared" si="0"/>
        <v>0</v>
      </c>
      <c r="V12" s="31">
        <f t="shared" si="0"/>
        <v>0</v>
      </c>
      <c r="W12" s="31">
        <f t="shared" si="0"/>
        <v>-5650076</v>
      </c>
      <c r="X12" s="31">
        <f t="shared" si="0"/>
        <v>0</v>
      </c>
      <c r="Y12" s="31">
        <f t="shared" si="0"/>
        <v>-5650076</v>
      </c>
      <c r="Z12" s="32">
        <f>+IF(X12&lt;&gt;0,+(Y12/X12)*100,0)</f>
        <v>0</v>
      </c>
      <c r="AA12" s="33">
        <f>SUM(AA6:AA11)</f>
        <v>0</v>
      </c>
    </row>
    <row r="13" spans="1:27" ht="5.0999999999999996" customHeight="1" x14ac:dyDescent="0.25">
      <c r="A13" s="34" t="s">
        <v>41</v>
      </c>
      <c r="B13" s="17"/>
      <c r="C13" s="18"/>
      <c r="D13" s="18"/>
      <c r="E13" s="19"/>
      <c r="F13" s="20"/>
      <c r="G13" s="20"/>
      <c r="H13" s="20"/>
      <c r="I13" s="20"/>
      <c r="J13" s="20"/>
      <c r="K13" s="20"/>
      <c r="L13" s="20"/>
      <c r="M13" s="20"/>
      <c r="N13" s="20"/>
      <c r="O13" s="20"/>
      <c r="P13" s="20"/>
      <c r="Q13" s="20"/>
      <c r="R13" s="20"/>
      <c r="S13" s="20"/>
      <c r="T13" s="20"/>
      <c r="U13" s="20"/>
      <c r="V13" s="20"/>
      <c r="W13" s="20"/>
      <c r="X13" s="20"/>
      <c r="Y13" s="20"/>
      <c r="Z13" s="21"/>
      <c r="AA13" s="22"/>
    </row>
    <row r="14" spans="1:27" ht="13.5" x14ac:dyDescent="0.25">
      <c r="A14" s="10" t="s">
        <v>42</v>
      </c>
      <c r="B14" s="17" t="s">
        <v>32</v>
      </c>
      <c r="C14" s="18"/>
      <c r="D14" s="18"/>
      <c r="E14" s="19"/>
      <c r="F14" s="20"/>
      <c r="G14" s="20"/>
      <c r="H14" s="20"/>
      <c r="I14" s="20"/>
      <c r="J14" s="20"/>
      <c r="K14" s="20"/>
      <c r="L14" s="20"/>
      <c r="M14" s="20"/>
      <c r="N14" s="20"/>
      <c r="O14" s="20"/>
      <c r="P14" s="20"/>
      <c r="Q14" s="20"/>
      <c r="R14" s="20"/>
      <c r="S14" s="20"/>
      <c r="T14" s="20"/>
      <c r="U14" s="20"/>
      <c r="V14" s="20"/>
      <c r="W14" s="20"/>
      <c r="X14" s="20"/>
      <c r="Y14" s="20"/>
      <c r="Z14" s="21"/>
      <c r="AA14" s="22"/>
    </row>
    <row r="15" spans="1:27" ht="13.5" x14ac:dyDescent="0.25">
      <c r="A15" s="23" t="s">
        <v>43</v>
      </c>
      <c r="B15" s="17" t="s">
        <v>32</v>
      </c>
      <c r="C15" s="18"/>
      <c r="D15" s="18"/>
      <c r="E15" s="19"/>
      <c r="F15" s="20"/>
      <c r="G15" s="20"/>
      <c r="H15" s="20"/>
      <c r="I15" s="20"/>
      <c r="J15" s="20"/>
      <c r="K15" s="20"/>
      <c r="L15" s="20"/>
      <c r="M15" s="20"/>
      <c r="N15" s="20"/>
      <c r="O15" s="20"/>
      <c r="P15" s="20"/>
      <c r="Q15" s="20"/>
      <c r="R15" s="20"/>
      <c r="S15" s="20"/>
      <c r="T15" s="20"/>
      <c r="U15" s="20"/>
      <c r="V15" s="20"/>
      <c r="W15" s="20"/>
      <c r="X15" s="20"/>
      <c r="Y15" s="20"/>
      <c r="Z15" s="21"/>
      <c r="AA15" s="22"/>
    </row>
    <row r="16" spans="1:27" ht="13.5" x14ac:dyDescent="0.25">
      <c r="A16" s="23" t="s">
        <v>44</v>
      </c>
      <c r="B16" s="17" t="s">
        <v>32</v>
      </c>
      <c r="C16" s="18"/>
      <c r="D16" s="18"/>
      <c r="E16" s="19"/>
      <c r="F16" s="20"/>
      <c r="G16" s="24"/>
      <c r="H16" s="24"/>
      <c r="I16" s="24"/>
      <c r="J16" s="20"/>
      <c r="K16" s="24"/>
      <c r="L16" s="24"/>
      <c r="M16" s="20"/>
      <c r="N16" s="24"/>
      <c r="O16" s="24"/>
      <c r="P16" s="24"/>
      <c r="Q16" s="20"/>
      <c r="R16" s="24"/>
      <c r="S16" s="24"/>
      <c r="T16" s="20"/>
      <c r="U16" s="24"/>
      <c r="V16" s="24"/>
      <c r="W16" s="24"/>
      <c r="X16" s="20"/>
      <c r="Y16" s="24"/>
      <c r="Z16" s="25"/>
      <c r="AA16" s="26"/>
    </row>
    <row r="17" spans="1:27" ht="13.5" x14ac:dyDescent="0.25">
      <c r="A17" s="23" t="s">
        <v>45</v>
      </c>
      <c r="B17" s="17" t="s">
        <v>32</v>
      </c>
      <c r="C17" s="18"/>
      <c r="D17" s="18"/>
      <c r="E17" s="19"/>
      <c r="F17" s="20"/>
      <c r="G17" s="20"/>
      <c r="H17" s="20"/>
      <c r="I17" s="20"/>
      <c r="J17" s="20"/>
      <c r="K17" s="20"/>
      <c r="L17" s="20"/>
      <c r="M17" s="20"/>
      <c r="N17" s="20"/>
      <c r="O17" s="20"/>
      <c r="P17" s="20"/>
      <c r="Q17" s="20"/>
      <c r="R17" s="20"/>
      <c r="S17" s="20"/>
      <c r="T17" s="20"/>
      <c r="U17" s="20"/>
      <c r="V17" s="20"/>
      <c r="W17" s="20"/>
      <c r="X17" s="20"/>
      <c r="Y17" s="20"/>
      <c r="Z17" s="21"/>
      <c r="AA17" s="22"/>
    </row>
    <row r="18" spans="1:27" ht="13.5" x14ac:dyDescent="0.25">
      <c r="A18" s="23" t="s">
        <v>46</v>
      </c>
      <c r="B18" s="17" t="s">
        <v>32</v>
      </c>
      <c r="C18" s="18"/>
      <c r="D18" s="18"/>
      <c r="E18" s="19"/>
      <c r="F18" s="20"/>
      <c r="G18" s="20"/>
      <c r="H18" s="20"/>
      <c r="I18" s="20"/>
      <c r="J18" s="20"/>
      <c r="K18" s="20"/>
      <c r="L18" s="20"/>
      <c r="M18" s="20"/>
      <c r="N18" s="20"/>
      <c r="O18" s="20"/>
      <c r="P18" s="20"/>
      <c r="Q18" s="20"/>
      <c r="R18" s="20"/>
      <c r="S18" s="20"/>
      <c r="T18" s="20"/>
      <c r="U18" s="20"/>
      <c r="V18" s="20"/>
      <c r="W18" s="20"/>
      <c r="X18" s="20"/>
      <c r="Y18" s="20"/>
      <c r="Z18" s="21"/>
      <c r="AA18" s="22"/>
    </row>
    <row r="19" spans="1:27" ht="13.5" x14ac:dyDescent="0.25">
      <c r="A19" s="23" t="s">
        <v>47</v>
      </c>
      <c r="B19" s="17" t="s">
        <v>32</v>
      </c>
      <c r="C19" s="18"/>
      <c r="D19" s="18"/>
      <c r="E19" s="19"/>
      <c r="F19" s="20"/>
      <c r="G19" s="20"/>
      <c r="H19" s="20"/>
      <c r="I19" s="20"/>
      <c r="J19" s="20"/>
      <c r="K19" s="20"/>
      <c r="L19" s="20"/>
      <c r="M19" s="20"/>
      <c r="N19" s="20"/>
      <c r="O19" s="20"/>
      <c r="P19" s="20"/>
      <c r="Q19" s="20"/>
      <c r="R19" s="20"/>
      <c r="S19" s="20"/>
      <c r="T19" s="20"/>
      <c r="U19" s="20"/>
      <c r="V19" s="20"/>
      <c r="W19" s="20"/>
      <c r="X19" s="20"/>
      <c r="Y19" s="20"/>
      <c r="Z19" s="21"/>
      <c r="AA19" s="22"/>
    </row>
    <row r="20" spans="1:27" ht="13.5" x14ac:dyDescent="0.25">
      <c r="A20" s="23" t="s">
        <v>32</v>
      </c>
      <c r="B20" s="17" t="s">
        <v>32</v>
      </c>
      <c r="C20" s="18"/>
      <c r="D20" s="18"/>
      <c r="E20" s="19"/>
      <c r="F20" s="20"/>
      <c r="G20" s="20"/>
      <c r="H20" s="20"/>
      <c r="I20" s="20"/>
      <c r="J20" s="20"/>
      <c r="K20" s="20"/>
      <c r="L20" s="20"/>
      <c r="M20" s="20"/>
      <c r="N20" s="20"/>
      <c r="O20" s="20"/>
      <c r="P20" s="20"/>
      <c r="Q20" s="20"/>
      <c r="R20" s="20"/>
      <c r="S20" s="20"/>
      <c r="T20" s="20"/>
      <c r="U20" s="20"/>
      <c r="V20" s="20"/>
      <c r="W20" s="20"/>
      <c r="X20" s="20"/>
      <c r="Y20" s="20"/>
      <c r="Z20" s="21"/>
      <c r="AA20" s="22"/>
    </row>
    <row r="21" spans="1:27" ht="13.5" x14ac:dyDescent="0.25">
      <c r="A21" s="23" t="s">
        <v>48</v>
      </c>
      <c r="B21" s="17" t="s">
        <v>32</v>
      </c>
      <c r="C21" s="18"/>
      <c r="D21" s="18"/>
      <c r="E21" s="19"/>
      <c r="F21" s="20"/>
      <c r="G21" s="20"/>
      <c r="H21" s="20"/>
      <c r="I21" s="20"/>
      <c r="J21" s="20"/>
      <c r="K21" s="20"/>
      <c r="L21" s="20"/>
      <c r="M21" s="20"/>
      <c r="N21" s="20"/>
      <c r="O21" s="20"/>
      <c r="P21" s="20"/>
      <c r="Q21" s="20"/>
      <c r="R21" s="20"/>
      <c r="S21" s="20"/>
      <c r="T21" s="20"/>
      <c r="U21" s="20"/>
      <c r="V21" s="20"/>
      <c r="W21" s="20"/>
      <c r="X21" s="20"/>
      <c r="Y21" s="20"/>
      <c r="Z21" s="21"/>
      <c r="AA21" s="22"/>
    </row>
    <row r="22" spans="1:27" ht="13.5" x14ac:dyDescent="0.25">
      <c r="A22" s="23" t="s">
        <v>49</v>
      </c>
      <c r="B22" s="17" t="s">
        <v>32</v>
      </c>
      <c r="C22" s="18"/>
      <c r="D22" s="18"/>
      <c r="E22" s="19"/>
      <c r="F22" s="20"/>
      <c r="G22" s="20"/>
      <c r="H22" s="20"/>
      <c r="I22" s="20"/>
      <c r="J22" s="20"/>
      <c r="K22" s="20"/>
      <c r="L22" s="20"/>
      <c r="M22" s="20"/>
      <c r="N22" s="20"/>
      <c r="O22" s="20"/>
      <c r="P22" s="20"/>
      <c r="Q22" s="20"/>
      <c r="R22" s="20"/>
      <c r="S22" s="20"/>
      <c r="T22" s="20"/>
      <c r="U22" s="20"/>
      <c r="V22" s="20"/>
      <c r="W22" s="20"/>
      <c r="X22" s="20"/>
      <c r="Y22" s="20"/>
      <c r="Z22" s="21"/>
      <c r="AA22" s="22"/>
    </row>
    <row r="23" spans="1:27" ht="13.5" x14ac:dyDescent="0.25">
      <c r="A23" s="23" t="s">
        <v>50</v>
      </c>
      <c r="B23" s="17" t="s">
        <v>32</v>
      </c>
      <c r="C23" s="18"/>
      <c r="D23" s="18"/>
      <c r="E23" s="19"/>
      <c r="F23" s="20"/>
      <c r="G23" s="24"/>
      <c r="H23" s="24"/>
      <c r="I23" s="24"/>
      <c r="J23" s="20"/>
      <c r="K23" s="24"/>
      <c r="L23" s="24"/>
      <c r="M23" s="20"/>
      <c r="N23" s="24"/>
      <c r="O23" s="24"/>
      <c r="P23" s="24"/>
      <c r="Q23" s="20"/>
      <c r="R23" s="24"/>
      <c r="S23" s="24"/>
      <c r="T23" s="20"/>
      <c r="U23" s="24"/>
      <c r="V23" s="24"/>
      <c r="W23" s="24"/>
      <c r="X23" s="20"/>
      <c r="Y23" s="24"/>
      <c r="Z23" s="25"/>
      <c r="AA23" s="26"/>
    </row>
    <row r="24" spans="1:27" ht="13.5" x14ac:dyDescent="0.25">
      <c r="A24" s="27" t="s">
        <v>51</v>
      </c>
      <c r="B24" s="35" t="s">
        <v>32</v>
      </c>
      <c r="C24" s="29">
        <f t="shared" ref="C24:Y24" si="1">SUM(C15:C23)</f>
        <v>0</v>
      </c>
      <c r="D24" s="29">
        <f>SUM(D15:D23)</f>
        <v>0</v>
      </c>
      <c r="E24" s="36">
        <f t="shared" si="1"/>
        <v>0</v>
      </c>
      <c r="F24" s="37">
        <f t="shared" si="1"/>
        <v>0</v>
      </c>
      <c r="G24" s="37">
        <f t="shared" si="1"/>
        <v>0</v>
      </c>
      <c r="H24" s="37">
        <f t="shared" si="1"/>
        <v>0</v>
      </c>
      <c r="I24" s="37">
        <f t="shared" si="1"/>
        <v>0</v>
      </c>
      <c r="J24" s="37">
        <f t="shared" si="1"/>
        <v>0</v>
      </c>
      <c r="K24" s="37">
        <f t="shared" si="1"/>
        <v>0</v>
      </c>
      <c r="L24" s="37">
        <f t="shared" si="1"/>
        <v>0</v>
      </c>
      <c r="M24" s="37">
        <f t="shared" si="1"/>
        <v>0</v>
      </c>
      <c r="N24" s="37">
        <f t="shared" si="1"/>
        <v>0</v>
      </c>
      <c r="O24" s="37">
        <f t="shared" si="1"/>
        <v>0</v>
      </c>
      <c r="P24" s="37">
        <f t="shared" si="1"/>
        <v>0</v>
      </c>
      <c r="Q24" s="37">
        <f t="shared" si="1"/>
        <v>0</v>
      </c>
      <c r="R24" s="37">
        <f t="shared" si="1"/>
        <v>0</v>
      </c>
      <c r="S24" s="37">
        <f t="shared" si="1"/>
        <v>0</v>
      </c>
      <c r="T24" s="37">
        <f t="shared" si="1"/>
        <v>0</v>
      </c>
      <c r="U24" s="37">
        <f t="shared" si="1"/>
        <v>0</v>
      </c>
      <c r="V24" s="37">
        <f t="shared" si="1"/>
        <v>0</v>
      </c>
      <c r="W24" s="37">
        <f t="shared" si="1"/>
        <v>0</v>
      </c>
      <c r="X24" s="37">
        <f t="shared" si="1"/>
        <v>0</v>
      </c>
      <c r="Y24" s="37">
        <f t="shared" si="1"/>
        <v>0</v>
      </c>
      <c r="Z24" s="38">
        <f>+IF(X24&lt;&gt;0,+(Y24/X24)*100,0)</f>
        <v>0</v>
      </c>
      <c r="AA24" s="39">
        <f>SUM(AA15:AA23)</f>
        <v>0</v>
      </c>
    </row>
    <row r="25" spans="1:27" ht="13.5" x14ac:dyDescent="0.25">
      <c r="A25" s="27" t="s">
        <v>52</v>
      </c>
      <c r="B25" s="28" t="s">
        <v>32</v>
      </c>
      <c r="C25" s="29">
        <f t="shared" ref="C25:Y25" si="2">+C12+C24</f>
        <v>-29203</v>
      </c>
      <c r="D25" s="29">
        <f>+D12+D24</f>
        <v>0</v>
      </c>
      <c r="E25" s="30">
        <f t="shared" si="2"/>
        <v>0</v>
      </c>
      <c r="F25" s="31">
        <f t="shared" si="2"/>
        <v>0</v>
      </c>
      <c r="G25" s="31">
        <f t="shared" si="2"/>
        <v>-109475</v>
      </c>
      <c r="H25" s="31">
        <f t="shared" si="2"/>
        <v>-960105</v>
      </c>
      <c r="I25" s="31">
        <f t="shared" si="2"/>
        <v>-1586877</v>
      </c>
      <c r="J25" s="31">
        <f t="shared" si="2"/>
        <v>-2656457</v>
      </c>
      <c r="K25" s="31">
        <f t="shared" si="2"/>
        <v>-864452</v>
      </c>
      <c r="L25" s="31">
        <f t="shared" si="2"/>
        <v>-1209831</v>
      </c>
      <c r="M25" s="31">
        <f t="shared" si="2"/>
        <v>-919336</v>
      </c>
      <c r="N25" s="31">
        <f t="shared" si="2"/>
        <v>-2993619</v>
      </c>
      <c r="O25" s="31">
        <f t="shared" si="2"/>
        <v>0</v>
      </c>
      <c r="P25" s="31">
        <f t="shared" si="2"/>
        <v>0</v>
      </c>
      <c r="Q25" s="31">
        <f t="shared" si="2"/>
        <v>0</v>
      </c>
      <c r="R25" s="31">
        <f t="shared" si="2"/>
        <v>0</v>
      </c>
      <c r="S25" s="31">
        <f t="shared" si="2"/>
        <v>0</v>
      </c>
      <c r="T25" s="31">
        <f t="shared" si="2"/>
        <v>0</v>
      </c>
      <c r="U25" s="31">
        <f t="shared" si="2"/>
        <v>0</v>
      </c>
      <c r="V25" s="31">
        <f t="shared" si="2"/>
        <v>0</v>
      </c>
      <c r="W25" s="31">
        <f t="shared" si="2"/>
        <v>-5650076</v>
      </c>
      <c r="X25" s="31">
        <f t="shared" si="2"/>
        <v>0</v>
      </c>
      <c r="Y25" s="31">
        <f t="shared" si="2"/>
        <v>-5650076</v>
      </c>
      <c r="Z25" s="32">
        <f>+IF(X25&lt;&gt;0,+(Y25/X25)*100,0)</f>
        <v>0</v>
      </c>
      <c r="AA25" s="33">
        <f>+AA12+AA24</f>
        <v>0</v>
      </c>
    </row>
    <row r="26" spans="1:27" ht="5.0999999999999996" customHeight="1" x14ac:dyDescent="0.25">
      <c r="A26" s="34" t="s">
        <v>41</v>
      </c>
      <c r="B26" s="17"/>
      <c r="C26" s="18"/>
      <c r="D26" s="18"/>
      <c r="E26" s="19"/>
      <c r="F26" s="20"/>
      <c r="G26" s="20"/>
      <c r="H26" s="20"/>
      <c r="I26" s="20"/>
      <c r="J26" s="20"/>
      <c r="K26" s="20"/>
      <c r="L26" s="20"/>
      <c r="M26" s="20"/>
      <c r="N26" s="20"/>
      <c r="O26" s="20"/>
      <c r="P26" s="20"/>
      <c r="Q26" s="20"/>
      <c r="R26" s="20"/>
      <c r="S26" s="20"/>
      <c r="T26" s="20"/>
      <c r="U26" s="20"/>
      <c r="V26" s="20"/>
      <c r="W26" s="20"/>
      <c r="X26" s="20"/>
      <c r="Y26" s="20"/>
      <c r="Z26" s="21"/>
      <c r="AA26" s="22"/>
    </row>
    <row r="27" spans="1:27" ht="13.5" x14ac:dyDescent="0.25">
      <c r="A27" s="10" t="s">
        <v>53</v>
      </c>
      <c r="B27" s="17" t="s">
        <v>32</v>
      </c>
      <c r="C27" s="18"/>
      <c r="D27" s="18"/>
      <c r="E27" s="19"/>
      <c r="F27" s="20"/>
      <c r="G27" s="20"/>
      <c r="H27" s="20"/>
      <c r="I27" s="20"/>
      <c r="J27" s="20"/>
      <c r="K27" s="20"/>
      <c r="L27" s="20"/>
      <c r="M27" s="20"/>
      <c r="N27" s="20"/>
      <c r="O27" s="20"/>
      <c r="P27" s="20"/>
      <c r="Q27" s="20"/>
      <c r="R27" s="20"/>
      <c r="S27" s="20"/>
      <c r="T27" s="20"/>
      <c r="U27" s="20"/>
      <c r="V27" s="20"/>
      <c r="W27" s="20"/>
      <c r="X27" s="20"/>
      <c r="Y27" s="20"/>
      <c r="Z27" s="21"/>
      <c r="AA27" s="22"/>
    </row>
    <row r="28" spans="1:27" ht="13.5" x14ac:dyDescent="0.25">
      <c r="A28" s="10" t="s">
        <v>54</v>
      </c>
      <c r="B28" s="40" t="s">
        <v>32</v>
      </c>
      <c r="C28" s="18"/>
      <c r="D28" s="18"/>
      <c r="E28" s="19"/>
      <c r="F28" s="20"/>
      <c r="G28" s="20"/>
      <c r="H28" s="20"/>
      <c r="I28" s="20"/>
      <c r="J28" s="20"/>
      <c r="K28" s="20"/>
      <c r="L28" s="20"/>
      <c r="M28" s="20"/>
      <c r="N28" s="20"/>
      <c r="O28" s="20"/>
      <c r="P28" s="20"/>
      <c r="Q28" s="20"/>
      <c r="R28" s="20"/>
      <c r="S28" s="20"/>
      <c r="T28" s="20"/>
      <c r="U28" s="20"/>
      <c r="V28" s="20"/>
      <c r="W28" s="20"/>
      <c r="X28" s="20"/>
      <c r="Y28" s="20"/>
      <c r="Z28" s="21"/>
      <c r="AA28" s="22"/>
    </row>
    <row r="29" spans="1:27" ht="13.5" x14ac:dyDescent="0.25">
      <c r="A29" s="23" t="s">
        <v>55</v>
      </c>
      <c r="B29" s="17" t="s">
        <v>32</v>
      </c>
      <c r="C29" s="18"/>
      <c r="D29" s="18"/>
      <c r="E29" s="19"/>
      <c r="F29" s="20"/>
      <c r="G29" s="20"/>
      <c r="H29" s="20"/>
      <c r="I29" s="20"/>
      <c r="J29" s="20"/>
      <c r="K29" s="20"/>
      <c r="L29" s="20"/>
      <c r="M29" s="20"/>
      <c r="N29" s="20"/>
      <c r="O29" s="20"/>
      <c r="P29" s="20"/>
      <c r="Q29" s="20"/>
      <c r="R29" s="20"/>
      <c r="S29" s="20"/>
      <c r="T29" s="20"/>
      <c r="U29" s="20"/>
      <c r="V29" s="20"/>
      <c r="W29" s="20"/>
      <c r="X29" s="20"/>
      <c r="Y29" s="20"/>
      <c r="Z29" s="21"/>
      <c r="AA29" s="22"/>
    </row>
    <row r="30" spans="1:27" ht="13.5" x14ac:dyDescent="0.25">
      <c r="A30" s="23" t="s">
        <v>56</v>
      </c>
      <c r="B30" s="17" t="s">
        <v>32</v>
      </c>
      <c r="C30" s="18"/>
      <c r="D30" s="18"/>
      <c r="E30" s="19"/>
      <c r="F30" s="20"/>
      <c r="G30" s="20"/>
      <c r="H30" s="20"/>
      <c r="I30" s="20"/>
      <c r="J30" s="20"/>
      <c r="K30" s="20"/>
      <c r="L30" s="20"/>
      <c r="M30" s="20"/>
      <c r="N30" s="20"/>
      <c r="O30" s="20"/>
      <c r="P30" s="20"/>
      <c r="Q30" s="20"/>
      <c r="R30" s="20"/>
      <c r="S30" s="20"/>
      <c r="T30" s="20"/>
      <c r="U30" s="20"/>
      <c r="V30" s="20"/>
      <c r="W30" s="20"/>
      <c r="X30" s="20"/>
      <c r="Y30" s="20"/>
      <c r="Z30" s="21"/>
      <c r="AA30" s="22"/>
    </row>
    <row r="31" spans="1:27" ht="13.5" x14ac:dyDescent="0.25">
      <c r="A31" s="23" t="s">
        <v>57</v>
      </c>
      <c r="B31" s="17" t="s">
        <v>32</v>
      </c>
      <c r="C31" s="18"/>
      <c r="D31" s="18"/>
      <c r="E31" s="19"/>
      <c r="F31" s="20"/>
      <c r="G31" s="20"/>
      <c r="H31" s="20"/>
      <c r="I31" s="20"/>
      <c r="J31" s="20"/>
      <c r="K31" s="20"/>
      <c r="L31" s="20"/>
      <c r="M31" s="20"/>
      <c r="N31" s="20"/>
      <c r="O31" s="20"/>
      <c r="P31" s="20"/>
      <c r="Q31" s="20"/>
      <c r="R31" s="20"/>
      <c r="S31" s="20"/>
      <c r="T31" s="20"/>
      <c r="U31" s="20"/>
      <c r="V31" s="20"/>
      <c r="W31" s="20"/>
      <c r="X31" s="20"/>
      <c r="Y31" s="20"/>
      <c r="Z31" s="21"/>
      <c r="AA31" s="22"/>
    </row>
    <row r="32" spans="1:27" ht="13.5" x14ac:dyDescent="0.25">
      <c r="A32" s="23" t="s">
        <v>58</v>
      </c>
      <c r="B32" s="17" t="s">
        <v>32</v>
      </c>
      <c r="C32" s="18"/>
      <c r="D32" s="18"/>
      <c r="E32" s="19"/>
      <c r="F32" s="20"/>
      <c r="G32" s="20"/>
      <c r="H32" s="20"/>
      <c r="I32" s="20"/>
      <c r="J32" s="20"/>
      <c r="K32" s="20"/>
      <c r="L32" s="20"/>
      <c r="M32" s="20"/>
      <c r="N32" s="20"/>
      <c r="O32" s="20"/>
      <c r="P32" s="20"/>
      <c r="Q32" s="20"/>
      <c r="R32" s="20"/>
      <c r="S32" s="20"/>
      <c r="T32" s="20"/>
      <c r="U32" s="20"/>
      <c r="V32" s="20"/>
      <c r="W32" s="20"/>
      <c r="X32" s="20"/>
      <c r="Y32" s="20"/>
      <c r="Z32" s="21"/>
      <c r="AA32" s="22"/>
    </row>
    <row r="33" spans="1:27" ht="13.5" x14ac:dyDescent="0.25">
      <c r="A33" s="23" t="s">
        <v>59</v>
      </c>
      <c r="B33" s="17" t="s">
        <v>32</v>
      </c>
      <c r="C33" s="18"/>
      <c r="D33" s="18"/>
      <c r="E33" s="19"/>
      <c r="F33" s="20"/>
      <c r="G33" s="20"/>
      <c r="H33" s="20"/>
      <c r="I33" s="20"/>
      <c r="J33" s="20"/>
      <c r="K33" s="20"/>
      <c r="L33" s="20"/>
      <c r="M33" s="20"/>
      <c r="N33" s="20"/>
      <c r="O33" s="20"/>
      <c r="P33" s="20"/>
      <c r="Q33" s="20"/>
      <c r="R33" s="20"/>
      <c r="S33" s="20"/>
      <c r="T33" s="20"/>
      <c r="U33" s="20"/>
      <c r="V33" s="20"/>
      <c r="W33" s="20"/>
      <c r="X33" s="20"/>
      <c r="Y33" s="20"/>
      <c r="Z33" s="21"/>
      <c r="AA33" s="22"/>
    </row>
    <row r="34" spans="1:27" ht="13.5" x14ac:dyDescent="0.25">
      <c r="A34" s="27" t="s">
        <v>60</v>
      </c>
      <c r="B34" s="28" t="s">
        <v>32</v>
      </c>
      <c r="C34" s="29">
        <f t="shared" ref="C34:Y34" si="3">SUM(C29:C33)</f>
        <v>0</v>
      </c>
      <c r="D34" s="29">
        <f>SUM(D29:D33)</f>
        <v>0</v>
      </c>
      <c r="E34" s="30">
        <f t="shared" si="3"/>
        <v>0</v>
      </c>
      <c r="F34" s="31">
        <f t="shared" si="3"/>
        <v>0</v>
      </c>
      <c r="G34" s="31">
        <f t="shared" si="3"/>
        <v>0</v>
      </c>
      <c r="H34" s="31">
        <f t="shared" si="3"/>
        <v>0</v>
      </c>
      <c r="I34" s="31">
        <f t="shared" si="3"/>
        <v>0</v>
      </c>
      <c r="J34" s="31">
        <f t="shared" si="3"/>
        <v>0</v>
      </c>
      <c r="K34" s="31">
        <f t="shared" si="3"/>
        <v>0</v>
      </c>
      <c r="L34" s="31">
        <f t="shared" si="3"/>
        <v>0</v>
      </c>
      <c r="M34" s="31">
        <f t="shared" si="3"/>
        <v>0</v>
      </c>
      <c r="N34" s="31">
        <f t="shared" si="3"/>
        <v>0</v>
      </c>
      <c r="O34" s="31">
        <f t="shared" si="3"/>
        <v>0</v>
      </c>
      <c r="P34" s="31">
        <f t="shared" si="3"/>
        <v>0</v>
      </c>
      <c r="Q34" s="31">
        <f t="shared" si="3"/>
        <v>0</v>
      </c>
      <c r="R34" s="31">
        <f t="shared" si="3"/>
        <v>0</v>
      </c>
      <c r="S34" s="31">
        <f t="shared" si="3"/>
        <v>0</v>
      </c>
      <c r="T34" s="31">
        <f t="shared" si="3"/>
        <v>0</v>
      </c>
      <c r="U34" s="31">
        <f t="shared" si="3"/>
        <v>0</v>
      </c>
      <c r="V34" s="31">
        <f t="shared" si="3"/>
        <v>0</v>
      </c>
      <c r="W34" s="31">
        <f t="shared" si="3"/>
        <v>0</v>
      </c>
      <c r="X34" s="31">
        <f t="shared" si="3"/>
        <v>0</v>
      </c>
      <c r="Y34" s="31">
        <f t="shared" si="3"/>
        <v>0</v>
      </c>
      <c r="Z34" s="32">
        <f>+IF(X34&lt;&gt;0,+(Y34/X34)*100,0)</f>
        <v>0</v>
      </c>
      <c r="AA34" s="33">
        <f>SUM(AA29:AA33)</f>
        <v>0</v>
      </c>
    </row>
    <row r="35" spans="1:27" ht="5.0999999999999996" customHeight="1" x14ac:dyDescent="0.25">
      <c r="A35" s="34" t="s">
        <v>41</v>
      </c>
      <c r="B35" s="17"/>
      <c r="C35" s="18"/>
      <c r="D35" s="18"/>
      <c r="E35" s="19"/>
      <c r="F35" s="20"/>
      <c r="G35" s="20"/>
      <c r="H35" s="20"/>
      <c r="I35" s="20"/>
      <c r="J35" s="20"/>
      <c r="K35" s="20"/>
      <c r="L35" s="20"/>
      <c r="M35" s="20"/>
      <c r="N35" s="20"/>
      <c r="O35" s="20"/>
      <c r="P35" s="20"/>
      <c r="Q35" s="20"/>
      <c r="R35" s="20"/>
      <c r="S35" s="20"/>
      <c r="T35" s="20"/>
      <c r="U35" s="20"/>
      <c r="V35" s="20"/>
      <c r="W35" s="20"/>
      <c r="X35" s="20"/>
      <c r="Y35" s="20"/>
      <c r="Z35" s="21"/>
      <c r="AA35" s="22"/>
    </row>
    <row r="36" spans="1:27" ht="13.5" x14ac:dyDescent="0.25">
      <c r="A36" s="10" t="s">
        <v>61</v>
      </c>
      <c r="B36" s="17" t="s">
        <v>32</v>
      </c>
      <c r="C36" s="18"/>
      <c r="D36" s="18"/>
      <c r="E36" s="19"/>
      <c r="F36" s="20"/>
      <c r="G36" s="20"/>
      <c r="H36" s="20"/>
      <c r="I36" s="20"/>
      <c r="J36" s="20"/>
      <c r="K36" s="20"/>
      <c r="L36" s="20"/>
      <c r="M36" s="20"/>
      <c r="N36" s="20"/>
      <c r="O36" s="20"/>
      <c r="P36" s="20"/>
      <c r="Q36" s="20"/>
      <c r="R36" s="20"/>
      <c r="S36" s="20"/>
      <c r="T36" s="20"/>
      <c r="U36" s="20"/>
      <c r="V36" s="20"/>
      <c r="W36" s="20"/>
      <c r="X36" s="20"/>
      <c r="Y36" s="20"/>
      <c r="Z36" s="21"/>
      <c r="AA36" s="22"/>
    </row>
    <row r="37" spans="1:27" ht="13.5" x14ac:dyDescent="0.25">
      <c r="A37" s="23" t="s">
        <v>62</v>
      </c>
      <c r="B37" s="17" t="s">
        <v>32</v>
      </c>
      <c r="C37" s="18"/>
      <c r="D37" s="18"/>
      <c r="E37" s="19"/>
      <c r="F37" s="20"/>
      <c r="G37" s="20"/>
      <c r="H37" s="20"/>
      <c r="I37" s="20"/>
      <c r="J37" s="20"/>
      <c r="K37" s="20"/>
      <c r="L37" s="20"/>
      <c r="M37" s="20"/>
      <c r="N37" s="20"/>
      <c r="O37" s="20"/>
      <c r="P37" s="20"/>
      <c r="Q37" s="20"/>
      <c r="R37" s="20"/>
      <c r="S37" s="20"/>
      <c r="T37" s="20"/>
      <c r="U37" s="20"/>
      <c r="V37" s="20"/>
      <c r="W37" s="20"/>
      <c r="X37" s="20"/>
      <c r="Y37" s="20"/>
      <c r="Z37" s="21"/>
      <c r="AA37" s="22"/>
    </row>
    <row r="38" spans="1:27" ht="13.5" x14ac:dyDescent="0.25">
      <c r="A38" s="23" t="s">
        <v>59</v>
      </c>
      <c r="B38" s="17" t="s">
        <v>32</v>
      </c>
      <c r="C38" s="18"/>
      <c r="D38" s="18"/>
      <c r="E38" s="19"/>
      <c r="F38" s="20"/>
      <c r="G38" s="20"/>
      <c r="H38" s="20"/>
      <c r="I38" s="20"/>
      <c r="J38" s="20"/>
      <c r="K38" s="20"/>
      <c r="L38" s="20"/>
      <c r="M38" s="20"/>
      <c r="N38" s="20"/>
      <c r="O38" s="20"/>
      <c r="P38" s="20"/>
      <c r="Q38" s="20"/>
      <c r="R38" s="20"/>
      <c r="S38" s="20"/>
      <c r="T38" s="20"/>
      <c r="U38" s="20"/>
      <c r="V38" s="20"/>
      <c r="W38" s="20"/>
      <c r="X38" s="20"/>
      <c r="Y38" s="20"/>
      <c r="Z38" s="21"/>
      <c r="AA38" s="22"/>
    </row>
    <row r="39" spans="1:27" ht="13.5" x14ac:dyDescent="0.25">
      <c r="A39" s="27" t="s">
        <v>63</v>
      </c>
      <c r="B39" s="35" t="s">
        <v>32</v>
      </c>
      <c r="C39" s="29">
        <f t="shared" ref="C39:Y39" si="4">SUM(C37:C38)</f>
        <v>0</v>
      </c>
      <c r="D39" s="29">
        <f>SUM(D37:D38)</f>
        <v>0</v>
      </c>
      <c r="E39" s="36">
        <f t="shared" si="4"/>
        <v>0</v>
      </c>
      <c r="F39" s="37">
        <f t="shared" si="4"/>
        <v>0</v>
      </c>
      <c r="G39" s="37">
        <f t="shared" si="4"/>
        <v>0</v>
      </c>
      <c r="H39" s="37">
        <f t="shared" si="4"/>
        <v>0</v>
      </c>
      <c r="I39" s="37">
        <f t="shared" si="4"/>
        <v>0</v>
      </c>
      <c r="J39" s="37">
        <f t="shared" si="4"/>
        <v>0</v>
      </c>
      <c r="K39" s="37">
        <f t="shared" si="4"/>
        <v>0</v>
      </c>
      <c r="L39" s="37">
        <f t="shared" si="4"/>
        <v>0</v>
      </c>
      <c r="M39" s="37">
        <f t="shared" si="4"/>
        <v>0</v>
      </c>
      <c r="N39" s="37">
        <f t="shared" si="4"/>
        <v>0</v>
      </c>
      <c r="O39" s="37">
        <f t="shared" si="4"/>
        <v>0</v>
      </c>
      <c r="P39" s="37">
        <f t="shared" si="4"/>
        <v>0</v>
      </c>
      <c r="Q39" s="37">
        <f t="shared" si="4"/>
        <v>0</v>
      </c>
      <c r="R39" s="37">
        <f t="shared" si="4"/>
        <v>0</v>
      </c>
      <c r="S39" s="37">
        <f t="shared" si="4"/>
        <v>0</v>
      </c>
      <c r="T39" s="37">
        <f t="shared" si="4"/>
        <v>0</v>
      </c>
      <c r="U39" s="37">
        <f t="shared" si="4"/>
        <v>0</v>
      </c>
      <c r="V39" s="37">
        <f t="shared" si="4"/>
        <v>0</v>
      </c>
      <c r="W39" s="37">
        <f t="shared" si="4"/>
        <v>0</v>
      </c>
      <c r="X39" s="37">
        <f t="shared" si="4"/>
        <v>0</v>
      </c>
      <c r="Y39" s="37">
        <f t="shared" si="4"/>
        <v>0</v>
      </c>
      <c r="Z39" s="38">
        <f>+IF(X39&lt;&gt;0,+(Y39/X39)*100,0)</f>
        <v>0</v>
      </c>
      <c r="AA39" s="39">
        <f>SUM(AA37:AA38)</f>
        <v>0</v>
      </c>
    </row>
    <row r="40" spans="1:27" ht="13.5" x14ac:dyDescent="0.25">
      <c r="A40" s="27" t="s">
        <v>64</v>
      </c>
      <c r="B40" s="28" t="s">
        <v>32</v>
      </c>
      <c r="C40" s="29">
        <f t="shared" ref="C40:Y40" si="5">+C34+C39</f>
        <v>0</v>
      </c>
      <c r="D40" s="29">
        <f>+D34+D39</f>
        <v>0</v>
      </c>
      <c r="E40" s="30">
        <f t="shared" si="5"/>
        <v>0</v>
      </c>
      <c r="F40" s="31">
        <f t="shared" si="5"/>
        <v>0</v>
      </c>
      <c r="G40" s="31">
        <f t="shared" si="5"/>
        <v>0</v>
      </c>
      <c r="H40" s="31">
        <f t="shared" si="5"/>
        <v>0</v>
      </c>
      <c r="I40" s="31">
        <f t="shared" si="5"/>
        <v>0</v>
      </c>
      <c r="J40" s="31">
        <f t="shared" si="5"/>
        <v>0</v>
      </c>
      <c r="K40" s="31">
        <f t="shared" si="5"/>
        <v>0</v>
      </c>
      <c r="L40" s="31">
        <f t="shared" si="5"/>
        <v>0</v>
      </c>
      <c r="M40" s="31">
        <f t="shared" si="5"/>
        <v>0</v>
      </c>
      <c r="N40" s="31">
        <f t="shared" si="5"/>
        <v>0</v>
      </c>
      <c r="O40" s="31">
        <f t="shared" si="5"/>
        <v>0</v>
      </c>
      <c r="P40" s="31">
        <f t="shared" si="5"/>
        <v>0</v>
      </c>
      <c r="Q40" s="31">
        <f t="shared" si="5"/>
        <v>0</v>
      </c>
      <c r="R40" s="31">
        <f t="shared" si="5"/>
        <v>0</v>
      </c>
      <c r="S40" s="31">
        <f t="shared" si="5"/>
        <v>0</v>
      </c>
      <c r="T40" s="31">
        <f t="shared" si="5"/>
        <v>0</v>
      </c>
      <c r="U40" s="31">
        <f t="shared" si="5"/>
        <v>0</v>
      </c>
      <c r="V40" s="31">
        <f t="shared" si="5"/>
        <v>0</v>
      </c>
      <c r="W40" s="31">
        <f t="shared" si="5"/>
        <v>0</v>
      </c>
      <c r="X40" s="31">
        <f t="shared" si="5"/>
        <v>0</v>
      </c>
      <c r="Y40" s="31">
        <f t="shared" si="5"/>
        <v>0</v>
      </c>
      <c r="Z40" s="32">
        <f>+IF(X40&lt;&gt;0,+(Y40/X40)*100,0)</f>
        <v>0</v>
      </c>
      <c r="AA40" s="33">
        <f>+AA34+AA39</f>
        <v>0</v>
      </c>
    </row>
    <row r="41" spans="1:27" ht="5.0999999999999996" customHeight="1" x14ac:dyDescent="0.25">
      <c r="A41" s="34" t="s">
        <v>41</v>
      </c>
      <c r="B41" s="17"/>
      <c r="C41" s="18"/>
      <c r="D41" s="18"/>
      <c r="E41" s="19"/>
      <c r="F41" s="20"/>
      <c r="G41" s="20"/>
      <c r="H41" s="20"/>
      <c r="I41" s="20"/>
      <c r="J41" s="20"/>
      <c r="K41" s="20"/>
      <c r="L41" s="20"/>
      <c r="M41" s="20"/>
      <c r="N41" s="20"/>
      <c r="O41" s="20"/>
      <c r="P41" s="20"/>
      <c r="Q41" s="20"/>
      <c r="R41" s="20"/>
      <c r="S41" s="20"/>
      <c r="T41" s="20"/>
      <c r="U41" s="20"/>
      <c r="V41" s="20"/>
      <c r="W41" s="20"/>
      <c r="X41" s="20"/>
      <c r="Y41" s="20"/>
      <c r="Z41" s="21"/>
      <c r="AA41" s="22"/>
    </row>
    <row r="42" spans="1:27" ht="13.5" x14ac:dyDescent="0.25">
      <c r="A42" s="41" t="s">
        <v>65</v>
      </c>
      <c r="B42" s="42" t="s">
        <v>66</v>
      </c>
      <c r="C42" s="43">
        <f t="shared" ref="C42:Y42" si="6">+C25-C40</f>
        <v>-29203</v>
      </c>
      <c r="D42" s="43">
        <f>+D25-D40</f>
        <v>0</v>
      </c>
      <c r="E42" s="44">
        <f t="shared" si="6"/>
        <v>0</v>
      </c>
      <c r="F42" s="45">
        <f t="shared" si="6"/>
        <v>0</v>
      </c>
      <c r="G42" s="45">
        <f t="shared" si="6"/>
        <v>-109475</v>
      </c>
      <c r="H42" s="45">
        <f t="shared" si="6"/>
        <v>-960105</v>
      </c>
      <c r="I42" s="45">
        <f t="shared" si="6"/>
        <v>-1586877</v>
      </c>
      <c r="J42" s="45">
        <f t="shared" si="6"/>
        <v>-2656457</v>
      </c>
      <c r="K42" s="45">
        <f t="shared" si="6"/>
        <v>-864452</v>
      </c>
      <c r="L42" s="45">
        <f t="shared" si="6"/>
        <v>-1209831</v>
      </c>
      <c r="M42" s="45">
        <f t="shared" si="6"/>
        <v>-919336</v>
      </c>
      <c r="N42" s="45">
        <f t="shared" si="6"/>
        <v>-2993619</v>
      </c>
      <c r="O42" s="45">
        <f t="shared" si="6"/>
        <v>0</v>
      </c>
      <c r="P42" s="45">
        <f t="shared" si="6"/>
        <v>0</v>
      </c>
      <c r="Q42" s="45">
        <f t="shared" si="6"/>
        <v>0</v>
      </c>
      <c r="R42" s="45">
        <f t="shared" si="6"/>
        <v>0</v>
      </c>
      <c r="S42" s="45">
        <f t="shared" si="6"/>
        <v>0</v>
      </c>
      <c r="T42" s="45">
        <f t="shared" si="6"/>
        <v>0</v>
      </c>
      <c r="U42" s="45">
        <f t="shared" si="6"/>
        <v>0</v>
      </c>
      <c r="V42" s="45">
        <f t="shared" si="6"/>
        <v>0</v>
      </c>
      <c r="W42" s="45">
        <f t="shared" si="6"/>
        <v>-5650076</v>
      </c>
      <c r="X42" s="45">
        <f t="shared" si="6"/>
        <v>0</v>
      </c>
      <c r="Y42" s="45">
        <f t="shared" si="6"/>
        <v>-5650076</v>
      </c>
      <c r="Z42" s="46">
        <f>+IF(X42&lt;&gt;0,+(Y42/X42)*100,0)</f>
        <v>0</v>
      </c>
      <c r="AA42" s="47">
        <f>+AA25-AA40</f>
        <v>0</v>
      </c>
    </row>
    <row r="43" spans="1:27" ht="5.0999999999999996" customHeight="1" x14ac:dyDescent="0.25">
      <c r="A43" s="34" t="s">
        <v>41</v>
      </c>
      <c r="B43" s="17"/>
      <c r="C43" s="18"/>
      <c r="D43" s="18"/>
      <c r="E43" s="19"/>
      <c r="F43" s="20"/>
      <c r="G43" s="20"/>
      <c r="H43" s="20"/>
      <c r="I43" s="20"/>
      <c r="J43" s="20"/>
      <c r="K43" s="20"/>
      <c r="L43" s="20"/>
      <c r="M43" s="20"/>
      <c r="N43" s="20"/>
      <c r="O43" s="20"/>
      <c r="P43" s="20"/>
      <c r="Q43" s="20"/>
      <c r="R43" s="20"/>
      <c r="S43" s="20"/>
      <c r="T43" s="20"/>
      <c r="U43" s="20"/>
      <c r="V43" s="20"/>
      <c r="W43" s="20"/>
      <c r="X43" s="20"/>
      <c r="Y43" s="20"/>
      <c r="Z43" s="48"/>
      <c r="AA43" s="22"/>
    </row>
    <row r="44" spans="1:27" ht="13.5" x14ac:dyDescent="0.25">
      <c r="A44" s="10" t="s">
        <v>67</v>
      </c>
      <c r="B44" s="17" t="s">
        <v>32</v>
      </c>
      <c r="C44" s="18"/>
      <c r="D44" s="18"/>
      <c r="E44" s="19"/>
      <c r="F44" s="20"/>
      <c r="G44" s="20"/>
      <c r="H44" s="20"/>
      <c r="I44" s="20"/>
      <c r="J44" s="20"/>
      <c r="K44" s="20"/>
      <c r="L44" s="20"/>
      <c r="M44" s="20"/>
      <c r="N44" s="20"/>
      <c r="O44" s="20"/>
      <c r="P44" s="20"/>
      <c r="Q44" s="20"/>
      <c r="R44" s="20"/>
      <c r="S44" s="20"/>
      <c r="T44" s="20"/>
      <c r="U44" s="20"/>
      <c r="V44" s="20"/>
      <c r="W44" s="20"/>
      <c r="X44" s="20"/>
      <c r="Y44" s="20"/>
      <c r="Z44" s="48"/>
      <c r="AA44" s="22"/>
    </row>
    <row r="45" spans="1:27" ht="13.5" x14ac:dyDescent="0.25">
      <c r="A45" s="23" t="s">
        <v>68</v>
      </c>
      <c r="B45" s="17" t="s">
        <v>32</v>
      </c>
      <c r="C45" s="18"/>
      <c r="D45" s="18"/>
      <c r="E45" s="19"/>
      <c r="F45" s="20"/>
      <c r="G45" s="20"/>
      <c r="H45" s="20"/>
      <c r="I45" s="20"/>
      <c r="J45" s="20"/>
      <c r="K45" s="20"/>
      <c r="L45" s="20"/>
      <c r="M45" s="20"/>
      <c r="N45" s="20"/>
      <c r="O45" s="20"/>
      <c r="P45" s="20"/>
      <c r="Q45" s="20"/>
      <c r="R45" s="20"/>
      <c r="S45" s="20"/>
      <c r="T45" s="20"/>
      <c r="U45" s="20"/>
      <c r="V45" s="20"/>
      <c r="W45" s="20"/>
      <c r="X45" s="20"/>
      <c r="Y45" s="20"/>
      <c r="Z45" s="48"/>
      <c r="AA45" s="22"/>
    </row>
    <row r="46" spans="1:27" ht="13.5" x14ac:dyDescent="0.25">
      <c r="A46" s="23" t="s">
        <v>69</v>
      </c>
      <c r="B46" s="17" t="s">
        <v>32</v>
      </c>
      <c r="C46" s="18"/>
      <c r="D46" s="18"/>
      <c r="E46" s="19"/>
      <c r="F46" s="20"/>
      <c r="G46" s="20"/>
      <c r="H46" s="20"/>
      <c r="I46" s="20"/>
      <c r="J46" s="20"/>
      <c r="K46" s="20"/>
      <c r="L46" s="20"/>
      <c r="M46" s="20"/>
      <c r="N46" s="20"/>
      <c r="O46" s="20"/>
      <c r="P46" s="20"/>
      <c r="Q46" s="20"/>
      <c r="R46" s="20"/>
      <c r="S46" s="20"/>
      <c r="T46" s="20"/>
      <c r="U46" s="20"/>
      <c r="V46" s="20"/>
      <c r="W46" s="20"/>
      <c r="X46" s="20"/>
      <c r="Y46" s="20"/>
      <c r="Z46" s="48"/>
      <c r="AA46" s="22"/>
    </row>
    <row r="47" spans="1:27" ht="14.45" customHeight="1" x14ac:dyDescent="0.25">
      <c r="A47" s="23" t="s">
        <v>41</v>
      </c>
      <c r="B47" s="17"/>
      <c r="C47" s="18"/>
      <c r="D47" s="18"/>
      <c r="E47" s="19"/>
      <c r="F47" s="20"/>
      <c r="G47" s="20"/>
      <c r="H47" s="20"/>
      <c r="I47" s="20"/>
      <c r="J47" s="20"/>
      <c r="K47" s="20"/>
      <c r="L47" s="20"/>
      <c r="M47" s="20"/>
      <c r="N47" s="20"/>
      <c r="O47" s="20"/>
      <c r="P47" s="20"/>
      <c r="Q47" s="20"/>
      <c r="R47" s="20"/>
      <c r="S47" s="20"/>
      <c r="T47" s="20"/>
      <c r="U47" s="20"/>
      <c r="V47" s="20"/>
      <c r="W47" s="20"/>
      <c r="X47" s="20"/>
      <c r="Y47" s="20"/>
      <c r="Z47" s="48"/>
      <c r="AA47" s="22"/>
    </row>
    <row r="48" spans="1:27" ht="13.5" x14ac:dyDescent="0.25">
      <c r="A48" s="49" t="s">
        <v>70</v>
      </c>
      <c r="B48" s="50" t="s">
        <v>66</v>
      </c>
      <c r="C48" s="51">
        <f t="shared" ref="C48:Y48" si="7">SUM(C45:C47)</f>
        <v>0</v>
      </c>
      <c r="D48" s="51">
        <f>SUM(D45:D47)</f>
        <v>0</v>
      </c>
      <c r="E48" s="52">
        <f t="shared" si="7"/>
        <v>0</v>
      </c>
      <c r="F48" s="53">
        <f t="shared" si="7"/>
        <v>0</v>
      </c>
      <c r="G48" s="53">
        <f t="shared" si="7"/>
        <v>0</v>
      </c>
      <c r="H48" s="53">
        <f t="shared" si="7"/>
        <v>0</v>
      </c>
      <c r="I48" s="53">
        <f t="shared" si="7"/>
        <v>0</v>
      </c>
      <c r="J48" s="53">
        <f t="shared" si="7"/>
        <v>0</v>
      </c>
      <c r="K48" s="53">
        <f t="shared" si="7"/>
        <v>0</v>
      </c>
      <c r="L48" s="53">
        <f t="shared" si="7"/>
        <v>0</v>
      </c>
      <c r="M48" s="53">
        <f t="shared" si="7"/>
        <v>0</v>
      </c>
      <c r="N48" s="53">
        <f t="shared" si="7"/>
        <v>0</v>
      </c>
      <c r="O48" s="53">
        <f t="shared" si="7"/>
        <v>0</v>
      </c>
      <c r="P48" s="53">
        <f t="shared" si="7"/>
        <v>0</v>
      </c>
      <c r="Q48" s="53">
        <f t="shared" si="7"/>
        <v>0</v>
      </c>
      <c r="R48" s="53">
        <f t="shared" si="7"/>
        <v>0</v>
      </c>
      <c r="S48" s="53">
        <f t="shared" si="7"/>
        <v>0</v>
      </c>
      <c r="T48" s="53">
        <f t="shared" si="7"/>
        <v>0</v>
      </c>
      <c r="U48" s="53">
        <f t="shared" si="7"/>
        <v>0</v>
      </c>
      <c r="V48" s="53">
        <f t="shared" si="7"/>
        <v>0</v>
      </c>
      <c r="W48" s="53">
        <f t="shared" si="7"/>
        <v>0</v>
      </c>
      <c r="X48" s="53">
        <f t="shared" si="7"/>
        <v>0</v>
      </c>
      <c r="Y48" s="53">
        <f t="shared" si="7"/>
        <v>0</v>
      </c>
      <c r="Z48" s="54">
        <f>+IF(X48&lt;&gt;0,+(Y48/X48)*100,0)</f>
        <v>0</v>
      </c>
      <c r="AA48" s="55">
        <f>SUM(AA45:AA47)</f>
        <v>0</v>
      </c>
    </row>
    <row r="49" spans="1:27" ht="13.5" x14ac:dyDescent="0.25">
      <c r="A49" s="56" t="s">
        <v>328</v>
      </c>
      <c r="B49" s="57"/>
      <c r="C49" s="58"/>
      <c r="D49" s="58"/>
      <c r="E49" s="58"/>
      <c r="F49" s="58"/>
      <c r="G49" s="58"/>
      <c r="H49" s="59"/>
      <c r="I49" s="59"/>
      <c r="J49" s="59"/>
      <c r="K49" s="59"/>
      <c r="L49" s="59"/>
      <c r="M49" s="59"/>
      <c r="N49" s="59"/>
      <c r="O49" s="59"/>
      <c r="P49" s="59"/>
      <c r="Q49" s="59"/>
      <c r="R49" s="59"/>
      <c r="S49" s="59"/>
      <c r="T49" s="59"/>
      <c r="U49" s="59"/>
      <c r="V49" s="59"/>
      <c r="W49" s="59"/>
      <c r="X49" s="59"/>
      <c r="Y49" s="59"/>
      <c r="Z49" s="59"/>
      <c r="AA49" s="59"/>
    </row>
    <row r="50" spans="1:27" ht="13.5" x14ac:dyDescent="0.25">
      <c r="A50" s="60" t="s">
        <v>329</v>
      </c>
      <c r="B50" s="60"/>
      <c r="C50" s="60"/>
      <c r="D50" s="60"/>
      <c r="E50" s="60"/>
      <c r="F50" s="60"/>
      <c r="G50" s="60"/>
      <c r="H50" s="59"/>
      <c r="I50" s="59"/>
      <c r="J50" s="59"/>
      <c r="K50" s="59"/>
      <c r="L50" s="59"/>
      <c r="M50" s="59"/>
      <c r="N50" s="59"/>
      <c r="O50" s="59"/>
      <c r="P50" s="59"/>
      <c r="Q50" s="59"/>
      <c r="R50" s="59"/>
      <c r="S50" s="59"/>
      <c r="T50" s="59"/>
      <c r="U50" s="59"/>
      <c r="V50" s="59"/>
      <c r="W50" s="59"/>
      <c r="X50" s="59"/>
      <c r="Y50" s="59"/>
      <c r="Z50" s="59"/>
      <c r="AA50" s="59"/>
    </row>
    <row r="51" spans="1:27" ht="13.5" x14ac:dyDescent="0.25">
      <c r="A51" s="61" t="s">
        <v>330</v>
      </c>
      <c r="B51" s="62"/>
      <c r="C51" s="63"/>
      <c r="D51" s="63"/>
      <c r="E51" s="63"/>
      <c r="F51" s="63"/>
      <c r="G51" s="63"/>
      <c r="H51" s="59"/>
      <c r="I51" s="59"/>
      <c r="J51" s="59"/>
      <c r="K51" s="59"/>
      <c r="L51" s="59"/>
      <c r="M51" s="59"/>
      <c r="N51" s="59"/>
      <c r="O51" s="59"/>
      <c r="P51" s="59"/>
      <c r="Q51" s="59"/>
      <c r="R51" s="59"/>
      <c r="S51" s="59"/>
      <c r="T51" s="59"/>
      <c r="U51" s="59"/>
      <c r="V51" s="59"/>
      <c r="W51" s="59"/>
      <c r="X51" s="59"/>
      <c r="Y51" s="59"/>
      <c r="Z51" s="59"/>
      <c r="AA51" s="59"/>
    </row>
    <row r="52" spans="1:27" ht="13.5" x14ac:dyDescent="0.25">
      <c r="A52" s="59"/>
      <c r="B52" s="59"/>
      <c r="C52" s="59"/>
      <c r="D52" s="59"/>
      <c r="E52" s="59"/>
      <c r="F52" s="59"/>
      <c r="G52" s="59"/>
      <c r="H52" s="59"/>
      <c r="I52" s="59"/>
      <c r="J52" s="59"/>
      <c r="K52" s="59"/>
      <c r="L52" s="59"/>
      <c r="M52" s="59"/>
      <c r="N52" s="59"/>
      <c r="O52" s="59"/>
      <c r="P52" s="59"/>
      <c r="Q52" s="59"/>
      <c r="R52" s="59"/>
      <c r="S52" s="59"/>
      <c r="T52" s="59"/>
      <c r="U52" s="59"/>
      <c r="V52" s="59"/>
      <c r="W52" s="59"/>
      <c r="X52" s="59"/>
      <c r="Y52" s="59"/>
      <c r="Z52" s="59"/>
      <c r="AA52" s="59"/>
    </row>
    <row r="53" spans="1:27" ht="13.5" x14ac:dyDescent="0.25">
      <c r="A53" s="59"/>
      <c r="B53" s="59"/>
      <c r="C53" s="59"/>
      <c r="D53" s="59"/>
      <c r="E53" s="59"/>
      <c r="F53" s="59"/>
      <c r="G53" s="59"/>
      <c r="H53" s="59"/>
      <c r="I53" s="59"/>
      <c r="J53" s="59"/>
      <c r="K53" s="59"/>
      <c r="L53" s="59"/>
      <c r="M53" s="59"/>
      <c r="N53" s="59"/>
      <c r="O53" s="59"/>
      <c r="P53" s="59"/>
      <c r="Q53" s="59"/>
      <c r="R53" s="59"/>
      <c r="S53" s="59"/>
      <c r="T53" s="59"/>
      <c r="U53" s="59"/>
      <c r="V53" s="59"/>
      <c r="W53" s="59"/>
      <c r="X53" s="59"/>
      <c r="Y53" s="59"/>
      <c r="Z53" s="59"/>
      <c r="AA53" s="59"/>
    </row>
    <row r="54" spans="1:27" ht="13.5" x14ac:dyDescent="0.25">
      <c r="A54" s="59"/>
      <c r="B54" s="59"/>
      <c r="C54" s="59"/>
      <c r="D54" s="59"/>
      <c r="E54" s="59"/>
      <c r="F54" s="59"/>
      <c r="G54" s="59"/>
      <c r="H54" s="59"/>
      <c r="I54" s="59"/>
      <c r="J54" s="59"/>
      <c r="K54" s="59"/>
      <c r="L54" s="59"/>
      <c r="M54" s="59"/>
      <c r="N54" s="59"/>
      <c r="O54" s="59"/>
      <c r="P54" s="59"/>
      <c r="Q54" s="59"/>
      <c r="R54" s="59"/>
      <c r="S54" s="59"/>
      <c r="T54" s="59"/>
      <c r="U54" s="59"/>
      <c r="V54" s="59"/>
      <c r="W54" s="59"/>
      <c r="X54" s="59"/>
      <c r="Y54" s="59"/>
      <c r="Z54" s="59"/>
      <c r="AA54" s="59"/>
    </row>
  </sheetData>
  <mergeCells count="2">
    <mergeCell ref="A1:AA1"/>
    <mergeCell ref="E2:AA2"/>
  </mergeCells>
  <printOptions horizontalCentered="1"/>
  <pageMargins left="0.55118110236220497" right="0.22" top="0.59055118110236204" bottom="0.59055118110236204" header="0.31496062992126" footer="0.31496062992126"/>
  <pageSetup paperSize="9" orientation="landscape" r:id="rId1"/>
  <rowBreaks count="1" manualBreakCount="1">
    <brk id="48" max="16383" man="1"/>
  </rowBreaks>
</worksheet>
</file>

<file path=xl/worksheets/sheet10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AA54"/>
  <sheetViews>
    <sheetView showGridLines="0" workbookViewId="0">
      <selection activeCell="B2" sqref="B2"/>
    </sheetView>
  </sheetViews>
  <sheetFormatPr defaultRowHeight="12.75" x14ac:dyDescent="0.2"/>
  <cols>
    <col min="1" max="1" width="35.7109375" customWidth="1"/>
    <col min="2" max="2" width="3.42578125" bestFit="1" customWidth="1"/>
    <col min="3" max="3" width="9.7109375" customWidth="1"/>
    <col min="4" max="4" width="9.7109375" hidden="1" customWidth="1"/>
    <col min="5" max="6" width="9.7109375" customWidth="1"/>
    <col min="7" max="9" width="9.7109375" hidden="1" customWidth="1"/>
    <col min="10" max="10" width="9.7109375" customWidth="1"/>
    <col min="11" max="13" width="9.7109375" hidden="1" customWidth="1"/>
    <col min="14" max="14" width="9.7109375" customWidth="1"/>
    <col min="15" max="22" width="9.7109375" hidden="1" customWidth="1"/>
    <col min="23" max="27" width="9.7109375" customWidth="1"/>
  </cols>
  <sheetData>
    <row r="1" spans="1:27" ht="57.6" customHeight="1" x14ac:dyDescent="0.25">
      <c r="A1" s="64" t="s">
        <v>170</v>
      </c>
      <c r="B1" s="64"/>
      <c r="C1" s="64"/>
      <c r="D1" s="64"/>
      <c r="E1" s="64"/>
      <c r="F1" s="64"/>
      <c r="G1" s="64"/>
      <c r="H1" s="64"/>
      <c r="I1" s="64"/>
      <c r="J1" s="64"/>
      <c r="K1" s="64"/>
      <c r="L1" s="64"/>
      <c r="M1" s="64"/>
      <c r="N1" s="64"/>
      <c r="O1" s="64"/>
      <c r="P1" s="64"/>
      <c r="Q1" s="64"/>
      <c r="R1" s="64"/>
      <c r="S1" s="64"/>
      <c r="T1" s="64"/>
      <c r="U1" s="64"/>
      <c r="V1" s="64"/>
      <c r="W1" s="64"/>
      <c r="X1" s="64"/>
      <c r="Y1" s="64"/>
      <c r="Z1" s="64"/>
      <c r="AA1" s="64"/>
    </row>
    <row r="2" spans="1:27" ht="24.95" customHeight="1" x14ac:dyDescent="0.2">
      <c r="A2" s="2" t="s">
        <v>1</v>
      </c>
      <c r="B2" s="1" t="s">
        <v>331</v>
      </c>
      <c r="C2" s="3" t="s">
        <v>2</v>
      </c>
      <c r="D2" s="3" t="s">
        <v>3</v>
      </c>
      <c r="E2" s="65" t="s">
        <v>4</v>
      </c>
      <c r="F2" s="66"/>
      <c r="G2" s="66"/>
      <c r="H2" s="66"/>
      <c r="I2" s="66"/>
      <c r="J2" s="66"/>
      <c r="K2" s="66"/>
      <c r="L2" s="66"/>
      <c r="M2" s="66"/>
      <c r="N2" s="66"/>
      <c r="O2" s="66"/>
      <c r="P2" s="66"/>
      <c r="Q2" s="66"/>
      <c r="R2" s="66"/>
      <c r="S2" s="66"/>
      <c r="T2" s="66"/>
      <c r="U2" s="66"/>
      <c r="V2" s="66"/>
      <c r="W2" s="66"/>
      <c r="X2" s="66"/>
      <c r="Y2" s="66"/>
      <c r="Z2" s="66"/>
      <c r="AA2" s="67"/>
    </row>
    <row r="3" spans="1:27" ht="24.95" customHeight="1" x14ac:dyDescent="0.2">
      <c r="A3" s="4" t="s">
        <v>5</v>
      </c>
      <c r="B3" s="5" t="s">
        <v>6</v>
      </c>
      <c r="C3" s="6" t="s">
        <v>7</v>
      </c>
      <c r="D3" s="6" t="s">
        <v>7</v>
      </c>
      <c r="E3" s="7" t="s">
        <v>8</v>
      </c>
      <c r="F3" s="8" t="s">
        <v>9</v>
      </c>
      <c r="G3" s="8" t="s">
        <v>10</v>
      </c>
      <c r="H3" s="8" t="s">
        <v>11</v>
      </c>
      <c r="I3" s="8" t="s">
        <v>12</v>
      </c>
      <c r="J3" s="8" t="s">
        <v>13</v>
      </c>
      <c r="K3" s="8" t="s">
        <v>14</v>
      </c>
      <c r="L3" s="8" t="s">
        <v>15</v>
      </c>
      <c r="M3" s="8" t="s">
        <v>16</v>
      </c>
      <c r="N3" s="8" t="s">
        <v>17</v>
      </c>
      <c r="O3" s="8" t="s">
        <v>18</v>
      </c>
      <c r="P3" s="8" t="s">
        <v>19</v>
      </c>
      <c r="Q3" s="8" t="s">
        <v>20</v>
      </c>
      <c r="R3" s="8" t="s">
        <v>21</v>
      </c>
      <c r="S3" s="8" t="s">
        <v>22</v>
      </c>
      <c r="T3" s="8" t="s">
        <v>23</v>
      </c>
      <c r="U3" s="8" t="s">
        <v>24</v>
      </c>
      <c r="V3" s="8" t="s">
        <v>25</v>
      </c>
      <c r="W3" s="8" t="s">
        <v>26</v>
      </c>
      <c r="X3" s="8" t="s">
        <v>27</v>
      </c>
      <c r="Y3" s="8" t="s">
        <v>28</v>
      </c>
      <c r="Z3" s="8" t="s">
        <v>29</v>
      </c>
      <c r="AA3" s="9" t="s">
        <v>30</v>
      </c>
    </row>
    <row r="4" spans="1:27" ht="13.5" x14ac:dyDescent="0.25">
      <c r="A4" s="10" t="s">
        <v>31</v>
      </c>
      <c r="B4" s="11" t="s">
        <v>32</v>
      </c>
      <c r="C4" s="12"/>
      <c r="D4" s="12"/>
      <c r="E4" s="13"/>
      <c r="F4" s="14"/>
      <c r="G4" s="14"/>
      <c r="H4" s="14"/>
      <c r="I4" s="14"/>
      <c r="J4" s="14"/>
      <c r="K4" s="14"/>
      <c r="L4" s="14"/>
      <c r="M4" s="14"/>
      <c r="N4" s="14"/>
      <c r="O4" s="14"/>
      <c r="P4" s="14"/>
      <c r="Q4" s="14"/>
      <c r="R4" s="14"/>
      <c r="S4" s="14"/>
      <c r="T4" s="14"/>
      <c r="U4" s="14"/>
      <c r="V4" s="14"/>
      <c r="W4" s="14"/>
      <c r="X4" s="14"/>
      <c r="Y4" s="14"/>
      <c r="Z4" s="15"/>
      <c r="AA4" s="16"/>
    </row>
    <row r="5" spans="1:27" ht="13.5" x14ac:dyDescent="0.25">
      <c r="A5" s="10" t="s">
        <v>33</v>
      </c>
      <c r="B5" s="17" t="s">
        <v>32</v>
      </c>
      <c r="C5" s="18"/>
      <c r="D5" s="18"/>
      <c r="E5" s="19"/>
      <c r="F5" s="20"/>
      <c r="G5" s="20"/>
      <c r="H5" s="20"/>
      <c r="I5" s="20"/>
      <c r="J5" s="20"/>
      <c r="K5" s="20"/>
      <c r="L5" s="20"/>
      <c r="M5" s="20"/>
      <c r="N5" s="20"/>
      <c r="O5" s="20"/>
      <c r="P5" s="20"/>
      <c r="Q5" s="20"/>
      <c r="R5" s="20"/>
      <c r="S5" s="20"/>
      <c r="T5" s="20"/>
      <c r="U5" s="20"/>
      <c r="V5" s="20"/>
      <c r="W5" s="20"/>
      <c r="X5" s="20"/>
      <c r="Y5" s="20"/>
      <c r="Z5" s="21"/>
      <c r="AA5" s="22"/>
    </row>
    <row r="6" spans="1:27" ht="13.5" x14ac:dyDescent="0.25">
      <c r="A6" s="23" t="s">
        <v>34</v>
      </c>
      <c r="B6" s="17" t="s">
        <v>32</v>
      </c>
      <c r="C6" s="18"/>
      <c r="D6" s="18"/>
      <c r="E6" s="19"/>
      <c r="F6" s="20"/>
      <c r="G6" s="20"/>
      <c r="H6" s="20"/>
      <c r="I6" s="20"/>
      <c r="J6" s="20"/>
      <c r="K6" s="20"/>
      <c r="L6" s="20"/>
      <c r="M6" s="20"/>
      <c r="N6" s="20"/>
      <c r="O6" s="20"/>
      <c r="P6" s="20"/>
      <c r="Q6" s="20"/>
      <c r="R6" s="20"/>
      <c r="S6" s="20"/>
      <c r="T6" s="20"/>
      <c r="U6" s="20"/>
      <c r="V6" s="20"/>
      <c r="W6" s="20"/>
      <c r="X6" s="20"/>
      <c r="Y6" s="20"/>
      <c r="Z6" s="21"/>
      <c r="AA6" s="22"/>
    </row>
    <row r="7" spans="1:27" ht="13.5" x14ac:dyDescent="0.25">
      <c r="A7" s="23" t="s">
        <v>35</v>
      </c>
      <c r="B7" s="17" t="s">
        <v>32</v>
      </c>
      <c r="C7" s="18"/>
      <c r="D7" s="18"/>
      <c r="E7" s="19"/>
      <c r="F7" s="20"/>
      <c r="G7" s="20"/>
      <c r="H7" s="20"/>
      <c r="I7" s="20"/>
      <c r="J7" s="20"/>
      <c r="K7" s="20"/>
      <c r="L7" s="20"/>
      <c r="M7" s="20"/>
      <c r="N7" s="20"/>
      <c r="O7" s="20"/>
      <c r="P7" s="20"/>
      <c r="Q7" s="20"/>
      <c r="R7" s="20"/>
      <c r="S7" s="20"/>
      <c r="T7" s="20"/>
      <c r="U7" s="20"/>
      <c r="V7" s="20"/>
      <c r="W7" s="20"/>
      <c r="X7" s="20"/>
      <c r="Y7" s="20"/>
      <c r="Z7" s="21"/>
      <c r="AA7" s="22"/>
    </row>
    <row r="8" spans="1:27" ht="13.5" x14ac:dyDescent="0.25">
      <c r="A8" s="23" t="s">
        <v>36</v>
      </c>
      <c r="B8" s="17" t="s">
        <v>32</v>
      </c>
      <c r="C8" s="18"/>
      <c r="D8" s="18"/>
      <c r="E8" s="19"/>
      <c r="F8" s="20"/>
      <c r="G8" s="20"/>
      <c r="H8" s="20"/>
      <c r="I8" s="20"/>
      <c r="J8" s="20"/>
      <c r="K8" s="20"/>
      <c r="L8" s="20"/>
      <c r="M8" s="20"/>
      <c r="N8" s="20"/>
      <c r="O8" s="20"/>
      <c r="P8" s="20"/>
      <c r="Q8" s="20"/>
      <c r="R8" s="20"/>
      <c r="S8" s="20"/>
      <c r="T8" s="20"/>
      <c r="U8" s="20"/>
      <c r="V8" s="20"/>
      <c r="W8" s="20"/>
      <c r="X8" s="20"/>
      <c r="Y8" s="20"/>
      <c r="Z8" s="21"/>
      <c r="AA8" s="22"/>
    </row>
    <row r="9" spans="1:27" ht="13.5" x14ac:dyDescent="0.25">
      <c r="A9" s="23" t="s">
        <v>37</v>
      </c>
      <c r="B9" s="17" t="s">
        <v>32</v>
      </c>
      <c r="C9" s="18"/>
      <c r="D9" s="18"/>
      <c r="E9" s="19"/>
      <c r="F9" s="20"/>
      <c r="G9" s="20"/>
      <c r="H9" s="20"/>
      <c r="I9" s="20"/>
      <c r="J9" s="20"/>
      <c r="K9" s="20"/>
      <c r="L9" s="20"/>
      <c r="M9" s="20"/>
      <c r="N9" s="20"/>
      <c r="O9" s="20"/>
      <c r="P9" s="20"/>
      <c r="Q9" s="20"/>
      <c r="R9" s="20"/>
      <c r="S9" s="20"/>
      <c r="T9" s="20"/>
      <c r="U9" s="20"/>
      <c r="V9" s="20"/>
      <c r="W9" s="20"/>
      <c r="X9" s="20"/>
      <c r="Y9" s="20"/>
      <c r="Z9" s="21"/>
      <c r="AA9" s="22"/>
    </row>
    <row r="10" spans="1:27" ht="13.5" x14ac:dyDescent="0.25">
      <c r="A10" s="23" t="s">
        <v>38</v>
      </c>
      <c r="B10" s="17" t="s">
        <v>32</v>
      </c>
      <c r="C10" s="18"/>
      <c r="D10" s="18"/>
      <c r="E10" s="19"/>
      <c r="F10" s="20"/>
      <c r="G10" s="24"/>
      <c r="H10" s="24"/>
      <c r="I10" s="24"/>
      <c r="J10" s="20"/>
      <c r="K10" s="24"/>
      <c r="L10" s="24"/>
      <c r="M10" s="20"/>
      <c r="N10" s="24"/>
      <c r="O10" s="24"/>
      <c r="P10" s="24"/>
      <c r="Q10" s="20"/>
      <c r="R10" s="24"/>
      <c r="S10" s="24"/>
      <c r="T10" s="20"/>
      <c r="U10" s="24"/>
      <c r="V10" s="24"/>
      <c r="W10" s="24"/>
      <c r="X10" s="20"/>
      <c r="Y10" s="24"/>
      <c r="Z10" s="25"/>
      <c r="AA10" s="26"/>
    </row>
    <row r="11" spans="1:27" ht="13.5" x14ac:dyDescent="0.25">
      <c r="A11" s="23" t="s">
        <v>39</v>
      </c>
      <c r="B11" s="17" t="s">
        <v>32</v>
      </c>
      <c r="C11" s="18"/>
      <c r="D11" s="18"/>
      <c r="E11" s="19"/>
      <c r="F11" s="20"/>
      <c r="G11" s="20"/>
      <c r="H11" s="20"/>
      <c r="I11" s="20"/>
      <c r="J11" s="20"/>
      <c r="K11" s="20"/>
      <c r="L11" s="20"/>
      <c r="M11" s="20"/>
      <c r="N11" s="20"/>
      <c r="O11" s="20"/>
      <c r="P11" s="20"/>
      <c r="Q11" s="20"/>
      <c r="R11" s="20"/>
      <c r="S11" s="20"/>
      <c r="T11" s="20"/>
      <c r="U11" s="20"/>
      <c r="V11" s="20"/>
      <c r="W11" s="20"/>
      <c r="X11" s="20"/>
      <c r="Y11" s="20"/>
      <c r="Z11" s="21"/>
      <c r="AA11" s="22"/>
    </row>
    <row r="12" spans="1:27" ht="13.5" x14ac:dyDescent="0.25">
      <c r="A12" s="27" t="s">
        <v>40</v>
      </c>
      <c r="B12" s="28" t="s">
        <v>32</v>
      </c>
      <c r="C12" s="29">
        <f t="shared" ref="C12:Y12" si="0">SUM(C6:C11)</f>
        <v>0</v>
      </c>
      <c r="D12" s="29">
        <f>SUM(D6:D11)</f>
        <v>0</v>
      </c>
      <c r="E12" s="30">
        <f t="shared" si="0"/>
        <v>0</v>
      </c>
      <c r="F12" s="31">
        <f t="shared" si="0"/>
        <v>0</v>
      </c>
      <c r="G12" s="31">
        <f t="shared" si="0"/>
        <v>0</v>
      </c>
      <c r="H12" s="31">
        <f t="shared" si="0"/>
        <v>0</v>
      </c>
      <c r="I12" s="31">
        <f t="shared" si="0"/>
        <v>0</v>
      </c>
      <c r="J12" s="31">
        <f t="shared" si="0"/>
        <v>0</v>
      </c>
      <c r="K12" s="31">
        <f t="shared" si="0"/>
        <v>0</v>
      </c>
      <c r="L12" s="31">
        <f t="shared" si="0"/>
        <v>0</v>
      </c>
      <c r="M12" s="31">
        <f t="shared" si="0"/>
        <v>0</v>
      </c>
      <c r="N12" s="31">
        <f t="shared" si="0"/>
        <v>0</v>
      </c>
      <c r="O12" s="31">
        <f t="shared" si="0"/>
        <v>0</v>
      </c>
      <c r="P12" s="31">
        <f t="shared" si="0"/>
        <v>0</v>
      </c>
      <c r="Q12" s="31">
        <f t="shared" si="0"/>
        <v>0</v>
      </c>
      <c r="R12" s="31">
        <f t="shared" si="0"/>
        <v>0</v>
      </c>
      <c r="S12" s="31">
        <f t="shared" si="0"/>
        <v>0</v>
      </c>
      <c r="T12" s="31">
        <f t="shared" si="0"/>
        <v>0</v>
      </c>
      <c r="U12" s="31">
        <f t="shared" si="0"/>
        <v>0</v>
      </c>
      <c r="V12" s="31">
        <f t="shared" si="0"/>
        <v>0</v>
      </c>
      <c r="W12" s="31">
        <f t="shared" si="0"/>
        <v>0</v>
      </c>
      <c r="X12" s="31">
        <f t="shared" si="0"/>
        <v>0</v>
      </c>
      <c r="Y12" s="31">
        <f t="shared" si="0"/>
        <v>0</v>
      </c>
      <c r="Z12" s="32">
        <f>+IF(X12&lt;&gt;0,+(Y12/X12)*100,0)</f>
        <v>0</v>
      </c>
      <c r="AA12" s="33">
        <f>SUM(AA6:AA11)</f>
        <v>0</v>
      </c>
    </row>
    <row r="13" spans="1:27" ht="5.0999999999999996" customHeight="1" x14ac:dyDescent="0.25">
      <c r="A13" s="34" t="s">
        <v>41</v>
      </c>
      <c r="B13" s="17"/>
      <c r="C13" s="18"/>
      <c r="D13" s="18"/>
      <c r="E13" s="19"/>
      <c r="F13" s="20"/>
      <c r="G13" s="20"/>
      <c r="H13" s="20"/>
      <c r="I13" s="20"/>
      <c r="J13" s="20"/>
      <c r="K13" s="20"/>
      <c r="L13" s="20"/>
      <c r="M13" s="20"/>
      <c r="N13" s="20"/>
      <c r="O13" s="20"/>
      <c r="P13" s="20"/>
      <c r="Q13" s="20"/>
      <c r="R13" s="20"/>
      <c r="S13" s="20"/>
      <c r="T13" s="20"/>
      <c r="U13" s="20"/>
      <c r="V13" s="20"/>
      <c r="W13" s="20"/>
      <c r="X13" s="20"/>
      <c r="Y13" s="20"/>
      <c r="Z13" s="21"/>
      <c r="AA13" s="22"/>
    </row>
    <row r="14" spans="1:27" ht="13.5" x14ac:dyDescent="0.25">
      <c r="A14" s="10" t="s">
        <v>42</v>
      </c>
      <c r="B14" s="17" t="s">
        <v>32</v>
      </c>
      <c r="C14" s="18"/>
      <c r="D14" s="18"/>
      <c r="E14" s="19"/>
      <c r="F14" s="20"/>
      <c r="G14" s="20"/>
      <c r="H14" s="20"/>
      <c r="I14" s="20"/>
      <c r="J14" s="20"/>
      <c r="K14" s="20"/>
      <c r="L14" s="20"/>
      <c r="M14" s="20"/>
      <c r="N14" s="20"/>
      <c r="O14" s="20"/>
      <c r="P14" s="20"/>
      <c r="Q14" s="20"/>
      <c r="R14" s="20"/>
      <c r="S14" s="20"/>
      <c r="T14" s="20"/>
      <c r="U14" s="20"/>
      <c r="V14" s="20"/>
      <c r="W14" s="20"/>
      <c r="X14" s="20"/>
      <c r="Y14" s="20"/>
      <c r="Z14" s="21"/>
      <c r="AA14" s="22"/>
    </row>
    <row r="15" spans="1:27" ht="13.5" x14ac:dyDescent="0.25">
      <c r="A15" s="23" t="s">
        <v>43</v>
      </c>
      <c r="B15" s="17" t="s">
        <v>32</v>
      </c>
      <c r="C15" s="18"/>
      <c r="D15" s="18"/>
      <c r="E15" s="19"/>
      <c r="F15" s="20"/>
      <c r="G15" s="20"/>
      <c r="H15" s="20"/>
      <c r="I15" s="20"/>
      <c r="J15" s="20"/>
      <c r="K15" s="20"/>
      <c r="L15" s="20"/>
      <c r="M15" s="20"/>
      <c r="N15" s="20"/>
      <c r="O15" s="20"/>
      <c r="P15" s="20"/>
      <c r="Q15" s="20"/>
      <c r="R15" s="20"/>
      <c r="S15" s="20"/>
      <c r="T15" s="20"/>
      <c r="U15" s="20"/>
      <c r="V15" s="20"/>
      <c r="W15" s="20"/>
      <c r="X15" s="20"/>
      <c r="Y15" s="20"/>
      <c r="Z15" s="21"/>
      <c r="AA15" s="22"/>
    </row>
    <row r="16" spans="1:27" ht="13.5" x14ac:dyDescent="0.25">
      <c r="A16" s="23" t="s">
        <v>44</v>
      </c>
      <c r="B16" s="17" t="s">
        <v>32</v>
      </c>
      <c r="C16" s="18"/>
      <c r="D16" s="18"/>
      <c r="E16" s="19"/>
      <c r="F16" s="20"/>
      <c r="G16" s="24"/>
      <c r="H16" s="24"/>
      <c r="I16" s="24"/>
      <c r="J16" s="20"/>
      <c r="K16" s="24"/>
      <c r="L16" s="24"/>
      <c r="M16" s="20"/>
      <c r="N16" s="24"/>
      <c r="O16" s="24"/>
      <c r="P16" s="24"/>
      <c r="Q16" s="20"/>
      <c r="R16" s="24"/>
      <c r="S16" s="24"/>
      <c r="T16" s="20"/>
      <c r="U16" s="24"/>
      <c r="V16" s="24"/>
      <c r="W16" s="24"/>
      <c r="X16" s="20"/>
      <c r="Y16" s="24"/>
      <c r="Z16" s="25"/>
      <c r="AA16" s="26"/>
    </row>
    <row r="17" spans="1:27" ht="13.5" x14ac:dyDescent="0.25">
      <c r="A17" s="23" t="s">
        <v>45</v>
      </c>
      <c r="B17" s="17" t="s">
        <v>32</v>
      </c>
      <c r="C17" s="18"/>
      <c r="D17" s="18"/>
      <c r="E17" s="19"/>
      <c r="F17" s="20"/>
      <c r="G17" s="20"/>
      <c r="H17" s="20"/>
      <c r="I17" s="20"/>
      <c r="J17" s="20"/>
      <c r="K17" s="20"/>
      <c r="L17" s="20"/>
      <c r="M17" s="20"/>
      <c r="N17" s="20"/>
      <c r="O17" s="20"/>
      <c r="P17" s="20"/>
      <c r="Q17" s="20"/>
      <c r="R17" s="20"/>
      <c r="S17" s="20"/>
      <c r="T17" s="20"/>
      <c r="U17" s="20"/>
      <c r="V17" s="20"/>
      <c r="W17" s="20"/>
      <c r="X17" s="20"/>
      <c r="Y17" s="20"/>
      <c r="Z17" s="21"/>
      <c r="AA17" s="22"/>
    </row>
    <row r="18" spans="1:27" ht="13.5" x14ac:dyDescent="0.25">
      <c r="A18" s="23" t="s">
        <v>46</v>
      </c>
      <c r="B18" s="17" t="s">
        <v>32</v>
      </c>
      <c r="C18" s="18"/>
      <c r="D18" s="18"/>
      <c r="E18" s="19"/>
      <c r="F18" s="20"/>
      <c r="G18" s="20"/>
      <c r="H18" s="20"/>
      <c r="I18" s="20"/>
      <c r="J18" s="20"/>
      <c r="K18" s="20"/>
      <c r="L18" s="20"/>
      <c r="M18" s="20"/>
      <c r="N18" s="20"/>
      <c r="O18" s="20"/>
      <c r="P18" s="20"/>
      <c r="Q18" s="20"/>
      <c r="R18" s="20"/>
      <c r="S18" s="20"/>
      <c r="T18" s="20"/>
      <c r="U18" s="20"/>
      <c r="V18" s="20"/>
      <c r="W18" s="20"/>
      <c r="X18" s="20"/>
      <c r="Y18" s="20"/>
      <c r="Z18" s="21"/>
      <c r="AA18" s="22"/>
    </row>
    <row r="19" spans="1:27" ht="13.5" x14ac:dyDescent="0.25">
      <c r="A19" s="23" t="s">
        <v>47</v>
      </c>
      <c r="B19" s="17" t="s">
        <v>32</v>
      </c>
      <c r="C19" s="18"/>
      <c r="D19" s="18"/>
      <c r="E19" s="19"/>
      <c r="F19" s="20"/>
      <c r="G19" s="20"/>
      <c r="H19" s="20"/>
      <c r="I19" s="20"/>
      <c r="J19" s="20"/>
      <c r="K19" s="20"/>
      <c r="L19" s="20"/>
      <c r="M19" s="20"/>
      <c r="N19" s="20"/>
      <c r="O19" s="20"/>
      <c r="P19" s="20"/>
      <c r="Q19" s="20"/>
      <c r="R19" s="20"/>
      <c r="S19" s="20"/>
      <c r="T19" s="20"/>
      <c r="U19" s="20"/>
      <c r="V19" s="20"/>
      <c r="W19" s="20"/>
      <c r="X19" s="20"/>
      <c r="Y19" s="20"/>
      <c r="Z19" s="21"/>
      <c r="AA19" s="22"/>
    </row>
    <row r="20" spans="1:27" ht="13.5" x14ac:dyDescent="0.25">
      <c r="A20" s="23" t="s">
        <v>32</v>
      </c>
      <c r="B20" s="17" t="s">
        <v>32</v>
      </c>
      <c r="C20" s="18"/>
      <c r="D20" s="18"/>
      <c r="E20" s="19"/>
      <c r="F20" s="20"/>
      <c r="G20" s="20"/>
      <c r="H20" s="20"/>
      <c r="I20" s="20"/>
      <c r="J20" s="20"/>
      <c r="K20" s="20"/>
      <c r="L20" s="20"/>
      <c r="M20" s="20"/>
      <c r="N20" s="20"/>
      <c r="O20" s="20"/>
      <c r="P20" s="20"/>
      <c r="Q20" s="20"/>
      <c r="R20" s="20"/>
      <c r="S20" s="20"/>
      <c r="T20" s="20"/>
      <c r="U20" s="20"/>
      <c r="V20" s="20"/>
      <c r="W20" s="20"/>
      <c r="X20" s="20"/>
      <c r="Y20" s="20"/>
      <c r="Z20" s="21"/>
      <c r="AA20" s="22"/>
    </row>
    <row r="21" spans="1:27" ht="13.5" x14ac:dyDescent="0.25">
      <c r="A21" s="23" t="s">
        <v>48</v>
      </c>
      <c r="B21" s="17" t="s">
        <v>32</v>
      </c>
      <c r="C21" s="18"/>
      <c r="D21" s="18"/>
      <c r="E21" s="19"/>
      <c r="F21" s="20"/>
      <c r="G21" s="20"/>
      <c r="H21" s="20"/>
      <c r="I21" s="20"/>
      <c r="J21" s="20"/>
      <c r="K21" s="20"/>
      <c r="L21" s="20"/>
      <c r="M21" s="20"/>
      <c r="N21" s="20"/>
      <c r="O21" s="20"/>
      <c r="P21" s="20"/>
      <c r="Q21" s="20"/>
      <c r="R21" s="20"/>
      <c r="S21" s="20"/>
      <c r="T21" s="20"/>
      <c r="U21" s="20"/>
      <c r="V21" s="20"/>
      <c r="W21" s="20"/>
      <c r="X21" s="20"/>
      <c r="Y21" s="20"/>
      <c r="Z21" s="21"/>
      <c r="AA21" s="22"/>
    </row>
    <row r="22" spans="1:27" ht="13.5" x14ac:dyDescent="0.25">
      <c r="A22" s="23" t="s">
        <v>49</v>
      </c>
      <c r="B22" s="17" t="s">
        <v>32</v>
      </c>
      <c r="C22" s="18"/>
      <c r="D22" s="18"/>
      <c r="E22" s="19"/>
      <c r="F22" s="20"/>
      <c r="G22" s="20"/>
      <c r="H22" s="20"/>
      <c r="I22" s="20"/>
      <c r="J22" s="20"/>
      <c r="K22" s="20"/>
      <c r="L22" s="20"/>
      <c r="M22" s="20"/>
      <c r="N22" s="20"/>
      <c r="O22" s="20"/>
      <c r="P22" s="20"/>
      <c r="Q22" s="20"/>
      <c r="R22" s="20"/>
      <c r="S22" s="20"/>
      <c r="T22" s="20"/>
      <c r="U22" s="20"/>
      <c r="V22" s="20"/>
      <c r="W22" s="20"/>
      <c r="X22" s="20"/>
      <c r="Y22" s="20"/>
      <c r="Z22" s="21"/>
      <c r="AA22" s="22"/>
    </row>
    <row r="23" spans="1:27" ht="13.5" x14ac:dyDescent="0.25">
      <c r="A23" s="23" t="s">
        <v>50</v>
      </c>
      <c r="B23" s="17" t="s">
        <v>32</v>
      </c>
      <c r="C23" s="18"/>
      <c r="D23" s="18"/>
      <c r="E23" s="19"/>
      <c r="F23" s="20"/>
      <c r="G23" s="24"/>
      <c r="H23" s="24"/>
      <c r="I23" s="24"/>
      <c r="J23" s="20"/>
      <c r="K23" s="24"/>
      <c r="L23" s="24"/>
      <c r="M23" s="20"/>
      <c r="N23" s="24"/>
      <c r="O23" s="24"/>
      <c r="P23" s="24"/>
      <c r="Q23" s="20"/>
      <c r="R23" s="24"/>
      <c r="S23" s="24"/>
      <c r="T23" s="20"/>
      <c r="U23" s="24"/>
      <c r="V23" s="24"/>
      <c r="W23" s="24"/>
      <c r="X23" s="20"/>
      <c r="Y23" s="24"/>
      <c r="Z23" s="25"/>
      <c r="AA23" s="26"/>
    </row>
    <row r="24" spans="1:27" ht="13.5" x14ac:dyDescent="0.25">
      <c r="A24" s="27" t="s">
        <v>51</v>
      </c>
      <c r="B24" s="35" t="s">
        <v>32</v>
      </c>
      <c r="C24" s="29">
        <f t="shared" ref="C24:Y24" si="1">SUM(C15:C23)</f>
        <v>0</v>
      </c>
      <c r="D24" s="29">
        <f>SUM(D15:D23)</f>
        <v>0</v>
      </c>
      <c r="E24" s="36">
        <f t="shared" si="1"/>
        <v>0</v>
      </c>
      <c r="F24" s="37">
        <f t="shared" si="1"/>
        <v>0</v>
      </c>
      <c r="G24" s="37">
        <f t="shared" si="1"/>
        <v>0</v>
      </c>
      <c r="H24" s="37">
        <f t="shared" si="1"/>
        <v>0</v>
      </c>
      <c r="I24" s="37">
        <f t="shared" si="1"/>
        <v>0</v>
      </c>
      <c r="J24" s="37">
        <f t="shared" si="1"/>
        <v>0</v>
      </c>
      <c r="K24" s="37">
        <f t="shared" si="1"/>
        <v>0</v>
      </c>
      <c r="L24" s="37">
        <f t="shared" si="1"/>
        <v>0</v>
      </c>
      <c r="M24" s="37">
        <f t="shared" si="1"/>
        <v>0</v>
      </c>
      <c r="N24" s="37">
        <f t="shared" si="1"/>
        <v>0</v>
      </c>
      <c r="O24" s="37">
        <f t="shared" si="1"/>
        <v>0</v>
      </c>
      <c r="P24" s="37">
        <f t="shared" si="1"/>
        <v>0</v>
      </c>
      <c r="Q24" s="37">
        <f t="shared" si="1"/>
        <v>0</v>
      </c>
      <c r="R24" s="37">
        <f t="shared" si="1"/>
        <v>0</v>
      </c>
      <c r="S24" s="37">
        <f t="shared" si="1"/>
        <v>0</v>
      </c>
      <c r="T24" s="37">
        <f t="shared" si="1"/>
        <v>0</v>
      </c>
      <c r="U24" s="37">
        <f t="shared" si="1"/>
        <v>0</v>
      </c>
      <c r="V24" s="37">
        <f t="shared" si="1"/>
        <v>0</v>
      </c>
      <c r="W24" s="37">
        <f t="shared" si="1"/>
        <v>0</v>
      </c>
      <c r="X24" s="37">
        <f t="shared" si="1"/>
        <v>0</v>
      </c>
      <c r="Y24" s="37">
        <f t="shared" si="1"/>
        <v>0</v>
      </c>
      <c r="Z24" s="38">
        <f>+IF(X24&lt;&gt;0,+(Y24/X24)*100,0)</f>
        <v>0</v>
      </c>
      <c r="AA24" s="39">
        <f>SUM(AA15:AA23)</f>
        <v>0</v>
      </c>
    </row>
    <row r="25" spans="1:27" ht="13.5" x14ac:dyDescent="0.25">
      <c r="A25" s="27" t="s">
        <v>52</v>
      </c>
      <c r="B25" s="28" t="s">
        <v>32</v>
      </c>
      <c r="C25" s="29">
        <f t="shared" ref="C25:Y25" si="2">+C12+C24</f>
        <v>0</v>
      </c>
      <c r="D25" s="29">
        <f>+D12+D24</f>
        <v>0</v>
      </c>
      <c r="E25" s="30">
        <f t="shared" si="2"/>
        <v>0</v>
      </c>
      <c r="F25" s="31">
        <f t="shared" si="2"/>
        <v>0</v>
      </c>
      <c r="G25" s="31">
        <f t="shared" si="2"/>
        <v>0</v>
      </c>
      <c r="H25" s="31">
        <f t="shared" si="2"/>
        <v>0</v>
      </c>
      <c r="I25" s="31">
        <f t="shared" si="2"/>
        <v>0</v>
      </c>
      <c r="J25" s="31">
        <f t="shared" si="2"/>
        <v>0</v>
      </c>
      <c r="K25" s="31">
        <f t="shared" si="2"/>
        <v>0</v>
      </c>
      <c r="L25" s="31">
        <f t="shared" si="2"/>
        <v>0</v>
      </c>
      <c r="M25" s="31">
        <f t="shared" si="2"/>
        <v>0</v>
      </c>
      <c r="N25" s="31">
        <f t="shared" si="2"/>
        <v>0</v>
      </c>
      <c r="O25" s="31">
        <f t="shared" si="2"/>
        <v>0</v>
      </c>
      <c r="P25" s="31">
        <f t="shared" si="2"/>
        <v>0</v>
      </c>
      <c r="Q25" s="31">
        <f t="shared" si="2"/>
        <v>0</v>
      </c>
      <c r="R25" s="31">
        <f t="shared" si="2"/>
        <v>0</v>
      </c>
      <c r="S25" s="31">
        <f t="shared" si="2"/>
        <v>0</v>
      </c>
      <c r="T25" s="31">
        <f t="shared" si="2"/>
        <v>0</v>
      </c>
      <c r="U25" s="31">
        <f t="shared" si="2"/>
        <v>0</v>
      </c>
      <c r="V25" s="31">
        <f t="shared" si="2"/>
        <v>0</v>
      </c>
      <c r="W25" s="31">
        <f t="shared" si="2"/>
        <v>0</v>
      </c>
      <c r="X25" s="31">
        <f t="shared" si="2"/>
        <v>0</v>
      </c>
      <c r="Y25" s="31">
        <f t="shared" si="2"/>
        <v>0</v>
      </c>
      <c r="Z25" s="32">
        <f>+IF(X25&lt;&gt;0,+(Y25/X25)*100,0)</f>
        <v>0</v>
      </c>
      <c r="AA25" s="33">
        <f>+AA12+AA24</f>
        <v>0</v>
      </c>
    </row>
    <row r="26" spans="1:27" ht="5.0999999999999996" customHeight="1" x14ac:dyDescent="0.25">
      <c r="A26" s="34" t="s">
        <v>41</v>
      </c>
      <c r="B26" s="17"/>
      <c r="C26" s="18"/>
      <c r="D26" s="18"/>
      <c r="E26" s="19"/>
      <c r="F26" s="20"/>
      <c r="G26" s="20"/>
      <c r="H26" s="20"/>
      <c r="I26" s="20"/>
      <c r="J26" s="20"/>
      <c r="K26" s="20"/>
      <c r="L26" s="20"/>
      <c r="M26" s="20"/>
      <c r="N26" s="20"/>
      <c r="O26" s="20"/>
      <c r="P26" s="20"/>
      <c r="Q26" s="20"/>
      <c r="R26" s="20"/>
      <c r="S26" s="20"/>
      <c r="T26" s="20"/>
      <c r="U26" s="20"/>
      <c r="V26" s="20"/>
      <c r="W26" s="20"/>
      <c r="X26" s="20"/>
      <c r="Y26" s="20"/>
      <c r="Z26" s="21"/>
      <c r="AA26" s="22"/>
    </row>
    <row r="27" spans="1:27" ht="13.5" x14ac:dyDescent="0.25">
      <c r="A27" s="10" t="s">
        <v>53</v>
      </c>
      <c r="B27" s="17" t="s">
        <v>32</v>
      </c>
      <c r="C27" s="18"/>
      <c r="D27" s="18"/>
      <c r="E27" s="19"/>
      <c r="F27" s="20"/>
      <c r="G27" s="20"/>
      <c r="H27" s="20"/>
      <c r="I27" s="20"/>
      <c r="J27" s="20"/>
      <c r="K27" s="20"/>
      <c r="L27" s="20"/>
      <c r="M27" s="20"/>
      <c r="N27" s="20"/>
      <c r="O27" s="20"/>
      <c r="P27" s="20"/>
      <c r="Q27" s="20"/>
      <c r="R27" s="20"/>
      <c r="S27" s="20"/>
      <c r="T27" s="20"/>
      <c r="U27" s="20"/>
      <c r="V27" s="20"/>
      <c r="W27" s="20"/>
      <c r="X27" s="20"/>
      <c r="Y27" s="20"/>
      <c r="Z27" s="21"/>
      <c r="AA27" s="22"/>
    </row>
    <row r="28" spans="1:27" ht="13.5" x14ac:dyDescent="0.25">
      <c r="A28" s="10" t="s">
        <v>54</v>
      </c>
      <c r="B28" s="40" t="s">
        <v>32</v>
      </c>
      <c r="C28" s="18"/>
      <c r="D28" s="18"/>
      <c r="E28" s="19"/>
      <c r="F28" s="20"/>
      <c r="G28" s="20"/>
      <c r="H28" s="20"/>
      <c r="I28" s="20"/>
      <c r="J28" s="20"/>
      <c r="K28" s="20"/>
      <c r="L28" s="20"/>
      <c r="M28" s="20"/>
      <c r="N28" s="20"/>
      <c r="O28" s="20"/>
      <c r="P28" s="20"/>
      <c r="Q28" s="20"/>
      <c r="R28" s="20"/>
      <c r="S28" s="20"/>
      <c r="T28" s="20"/>
      <c r="U28" s="20"/>
      <c r="V28" s="20"/>
      <c r="W28" s="20"/>
      <c r="X28" s="20"/>
      <c r="Y28" s="20"/>
      <c r="Z28" s="21"/>
      <c r="AA28" s="22"/>
    </row>
    <row r="29" spans="1:27" ht="13.5" x14ac:dyDescent="0.25">
      <c r="A29" s="23" t="s">
        <v>55</v>
      </c>
      <c r="B29" s="17" t="s">
        <v>32</v>
      </c>
      <c r="C29" s="18"/>
      <c r="D29" s="18"/>
      <c r="E29" s="19"/>
      <c r="F29" s="20"/>
      <c r="G29" s="20"/>
      <c r="H29" s="20"/>
      <c r="I29" s="20"/>
      <c r="J29" s="20"/>
      <c r="K29" s="20"/>
      <c r="L29" s="20"/>
      <c r="M29" s="20"/>
      <c r="N29" s="20"/>
      <c r="O29" s="20"/>
      <c r="P29" s="20"/>
      <c r="Q29" s="20"/>
      <c r="R29" s="20"/>
      <c r="S29" s="20"/>
      <c r="T29" s="20"/>
      <c r="U29" s="20"/>
      <c r="V29" s="20"/>
      <c r="W29" s="20"/>
      <c r="X29" s="20"/>
      <c r="Y29" s="20"/>
      <c r="Z29" s="21"/>
      <c r="AA29" s="22"/>
    </row>
    <row r="30" spans="1:27" ht="13.5" x14ac:dyDescent="0.25">
      <c r="A30" s="23" t="s">
        <v>56</v>
      </c>
      <c r="B30" s="17" t="s">
        <v>32</v>
      </c>
      <c r="C30" s="18"/>
      <c r="D30" s="18"/>
      <c r="E30" s="19"/>
      <c r="F30" s="20"/>
      <c r="G30" s="20"/>
      <c r="H30" s="20"/>
      <c r="I30" s="20"/>
      <c r="J30" s="20"/>
      <c r="K30" s="20"/>
      <c r="L30" s="20"/>
      <c r="M30" s="20"/>
      <c r="N30" s="20"/>
      <c r="O30" s="20"/>
      <c r="P30" s="20"/>
      <c r="Q30" s="20"/>
      <c r="R30" s="20"/>
      <c r="S30" s="20"/>
      <c r="T30" s="20"/>
      <c r="U30" s="20"/>
      <c r="V30" s="20"/>
      <c r="W30" s="20"/>
      <c r="X30" s="20"/>
      <c r="Y30" s="20"/>
      <c r="Z30" s="21"/>
      <c r="AA30" s="22"/>
    </row>
    <row r="31" spans="1:27" ht="13.5" x14ac:dyDescent="0.25">
      <c r="A31" s="23" t="s">
        <v>57</v>
      </c>
      <c r="B31" s="17" t="s">
        <v>32</v>
      </c>
      <c r="C31" s="18"/>
      <c r="D31" s="18"/>
      <c r="E31" s="19"/>
      <c r="F31" s="20"/>
      <c r="G31" s="20"/>
      <c r="H31" s="20"/>
      <c r="I31" s="20"/>
      <c r="J31" s="20"/>
      <c r="K31" s="20"/>
      <c r="L31" s="20"/>
      <c r="M31" s="20"/>
      <c r="N31" s="20"/>
      <c r="O31" s="20"/>
      <c r="P31" s="20"/>
      <c r="Q31" s="20"/>
      <c r="R31" s="20"/>
      <c r="S31" s="20"/>
      <c r="T31" s="20"/>
      <c r="U31" s="20"/>
      <c r="V31" s="20"/>
      <c r="W31" s="20"/>
      <c r="X31" s="20"/>
      <c r="Y31" s="20"/>
      <c r="Z31" s="21"/>
      <c r="AA31" s="22"/>
    </row>
    <row r="32" spans="1:27" ht="13.5" x14ac:dyDescent="0.25">
      <c r="A32" s="23" t="s">
        <v>58</v>
      </c>
      <c r="B32" s="17" t="s">
        <v>32</v>
      </c>
      <c r="C32" s="18"/>
      <c r="D32" s="18"/>
      <c r="E32" s="19"/>
      <c r="F32" s="20"/>
      <c r="G32" s="20"/>
      <c r="H32" s="20"/>
      <c r="I32" s="20"/>
      <c r="J32" s="20"/>
      <c r="K32" s="20"/>
      <c r="L32" s="20"/>
      <c r="M32" s="20"/>
      <c r="N32" s="20"/>
      <c r="O32" s="20"/>
      <c r="P32" s="20"/>
      <c r="Q32" s="20"/>
      <c r="R32" s="20"/>
      <c r="S32" s="20"/>
      <c r="T32" s="20"/>
      <c r="U32" s="20"/>
      <c r="V32" s="20"/>
      <c r="W32" s="20"/>
      <c r="X32" s="20"/>
      <c r="Y32" s="20"/>
      <c r="Z32" s="21"/>
      <c r="AA32" s="22"/>
    </row>
    <row r="33" spans="1:27" ht="13.5" x14ac:dyDescent="0.25">
      <c r="A33" s="23" t="s">
        <v>59</v>
      </c>
      <c r="B33" s="17" t="s">
        <v>32</v>
      </c>
      <c r="C33" s="18"/>
      <c r="D33" s="18"/>
      <c r="E33" s="19"/>
      <c r="F33" s="20"/>
      <c r="G33" s="20"/>
      <c r="H33" s="20"/>
      <c r="I33" s="20"/>
      <c r="J33" s="20"/>
      <c r="K33" s="20"/>
      <c r="L33" s="20"/>
      <c r="M33" s="20"/>
      <c r="N33" s="20"/>
      <c r="O33" s="20"/>
      <c r="P33" s="20"/>
      <c r="Q33" s="20"/>
      <c r="R33" s="20"/>
      <c r="S33" s="20"/>
      <c r="T33" s="20"/>
      <c r="U33" s="20"/>
      <c r="V33" s="20"/>
      <c r="W33" s="20"/>
      <c r="X33" s="20"/>
      <c r="Y33" s="20"/>
      <c r="Z33" s="21"/>
      <c r="AA33" s="22"/>
    </row>
    <row r="34" spans="1:27" ht="13.5" x14ac:dyDescent="0.25">
      <c r="A34" s="27" t="s">
        <v>60</v>
      </c>
      <c r="B34" s="28" t="s">
        <v>32</v>
      </c>
      <c r="C34" s="29">
        <f t="shared" ref="C34:Y34" si="3">SUM(C29:C33)</f>
        <v>0</v>
      </c>
      <c r="D34" s="29">
        <f>SUM(D29:D33)</f>
        <v>0</v>
      </c>
      <c r="E34" s="30">
        <f t="shared" si="3"/>
        <v>0</v>
      </c>
      <c r="F34" s="31">
        <f t="shared" si="3"/>
        <v>0</v>
      </c>
      <c r="G34" s="31">
        <f t="shared" si="3"/>
        <v>0</v>
      </c>
      <c r="H34" s="31">
        <f t="shared" si="3"/>
        <v>0</v>
      </c>
      <c r="I34" s="31">
        <f t="shared" si="3"/>
        <v>0</v>
      </c>
      <c r="J34" s="31">
        <f t="shared" si="3"/>
        <v>0</v>
      </c>
      <c r="K34" s="31">
        <f t="shared" si="3"/>
        <v>0</v>
      </c>
      <c r="L34" s="31">
        <f t="shared" si="3"/>
        <v>0</v>
      </c>
      <c r="M34" s="31">
        <f t="shared" si="3"/>
        <v>0</v>
      </c>
      <c r="N34" s="31">
        <f t="shared" si="3"/>
        <v>0</v>
      </c>
      <c r="O34" s="31">
        <f t="shared" si="3"/>
        <v>0</v>
      </c>
      <c r="P34" s="31">
        <f t="shared" si="3"/>
        <v>0</v>
      </c>
      <c r="Q34" s="31">
        <f t="shared" si="3"/>
        <v>0</v>
      </c>
      <c r="R34" s="31">
        <f t="shared" si="3"/>
        <v>0</v>
      </c>
      <c r="S34" s="31">
        <f t="shared" si="3"/>
        <v>0</v>
      </c>
      <c r="T34" s="31">
        <f t="shared" si="3"/>
        <v>0</v>
      </c>
      <c r="U34" s="31">
        <f t="shared" si="3"/>
        <v>0</v>
      </c>
      <c r="V34" s="31">
        <f t="shared" si="3"/>
        <v>0</v>
      </c>
      <c r="W34" s="31">
        <f t="shared" si="3"/>
        <v>0</v>
      </c>
      <c r="X34" s="31">
        <f t="shared" si="3"/>
        <v>0</v>
      </c>
      <c r="Y34" s="31">
        <f t="shared" si="3"/>
        <v>0</v>
      </c>
      <c r="Z34" s="32">
        <f>+IF(X34&lt;&gt;0,+(Y34/X34)*100,0)</f>
        <v>0</v>
      </c>
      <c r="AA34" s="33">
        <f>SUM(AA29:AA33)</f>
        <v>0</v>
      </c>
    </row>
    <row r="35" spans="1:27" ht="5.0999999999999996" customHeight="1" x14ac:dyDescent="0.25">
      <c r="A35" s="34" t="s">
        <v>41</v>
      </c>
      <c r="B35" s="17"/>
      <c r="C35" s="18"/>
      <c r="D35" s="18"/>
      <c r="E35" s="19"/>
      <c r="F35" s="20"/>
      <c r="G35" s="20"/>
      <c r="H35" s="20"/>
      <c r="I35" s="20"/>
      <c r="J35" s="20"/>
      <c r="K35" s="20"/>
      <c r="L35" s="20"/>
      <c r="M35" s="20"/>
      <c r="N35" s="20"/>
      <c r="O35" s="20"/>
      <c r="P35" s="20"/>
      <c r="Q35" s="20"/>
      <c r="R35" s="20"/>
      <c r="S35" s="20"/>
      <c r="T35" s="20"/>
      <c r="U35" s="20"/>
      <c r="V35" s="20"/>
      <c r="W35" s="20"/>
      <c r="X35" s="20"/>
      <c r="Y35" s="20"/>
      <c r="Z35" s="21"/>
      <c r="AA35" s="22"/>
    </row>
    <row r="36" spans="1:27" ht="13.5" x14ac:dyDescent="0.25">
      <c r="A36" s="10" t="s">
        <v>61</v>
      </c>
      <c r="B36" s="17" t="s">
        <v>32</v>
      </c>
      <c r="C36" s="18"/>
      <c r="D36" s="18"/>
      <c r="E36" s="19"/>
      <c r="F36" s="20"/>
      <c r="G36" s="20"/>
      <c r="H36" s="20"/>
      <c r="I36" s="20"/>
      <c r="J36" s="20"/>
      <c r="K36" s="20"/>
      <c r="L36" s="20"/>
      <c r="M36" s="20"/>
      <c r="N36" s="20"/>
      <c r="O36" s="20"/>
      <c r="P36" s="20"/>
      <c r="Q36" s="20"/>
      <c r="R36" s="20"/>
      <c r="S36" s="20"/>
      <c r="T36" s="20"/>
      <c r="U36" s="20"/>
      <c r="V36" s="20"/>
      <c r="W36" s="20"/>
      <c r="X36" s="20"/>
      <c r="Y36" s="20"/>
      <c r="Z36" s="21"/>
      <c r="AA36" s="22"/>
    </row>
    <row r="37" spans="1:27" ht="13.5" x14ac:dyDescent="0.25">
      <c r="A37" s="23" t="s">
        <v>62</v>
      </c>
      <c r="B37" s="17" t="s">
        <v>32</v>
      </c>
      <c r="C37" s="18"/>
      <c r="D37" s="18"/>
      <c r="E37" s="19"/>
      <c r="F37" s="20"/>
      <c r="G37" s="20"/>
      <c r="H37" s="20"/>
      <c r="I37" s="20"/>
      <c r="J37" s="20"/>
      <c r="K37" s="20"/>
      <c r="L37" s="20"/>
      <c r="M37" s="20"/>
      <c r="N37" s="20"/>
      <c r="O37" s="20"/>
      <c r="P37" s="20"/>
      <c r="Q37" s="20"/>
      <c r="R37" s="20"/>
      <c r="S37" s="20"/>
      <c r="T37" s="20"/>
      <c r="U37" s="20"/>
      <c r="V37" s="20"/>
      <c r="W37" s="20"/>
      <c r="X37" s="20"/>
      <c r="Y37" s="20"/>
      <c r="Z37" s="21"/>
      <c r="AA37" s="22"/>
    </row>
    <row r="38" spans="1:27" ht="13.5" x14ac:dyDescent="0.25">
      <c r="A38" s="23" t="s">
        <v>59</v>
      </c>
      <c r="B38" s="17" t="s">
        <v>32</v>
      </c>
      <c r="C38" s="18"/>
      <c r="D38" s="18"/>
      <c r="E38" s="19"/>
      <c r="F38" s="20"/>
      <c r="G38" s="20"/>
      <c r="H38" s="20"/>
      <c r="I38" s="20"/>
      <c r="J38" s="20"/>
      <c r="K38" s="20"/>
      <c r="L38" s="20"/>
      <c r="M38" s="20"/>
      <c r="N38" s="20"/>
      <c r="O38" s="20"/>
      <c r="P38" s="20"/>
      <c r="Q38" s="20"/>
      <c r="R38" s="20"/>
      <c r="S38" s="20"/>
      <c r="T38" s="20"/>
      <c r="U38" s="20"/>
      <c r="V38" s="20"/>
      <c r="W38" s="20"/>
      <c r="X38" s="20"/>
      <c r="Y38" s="20"/>
      <c r="Z38" s="21"/>
      <c r="AA38" s="22"/>
    </row>
    <row r="39" spans="1:27" ht="13.5" x14ac:dyDescent="0.25">
      <c r="A39" s="27" t="s">
        <v>63</v>
      </c>
      <c r="B39" s="35" t="s">
        <v>32</v>
      </c>
      <c r="C39" s="29">
        <f t="shared" ref="C39:Y39" si="4">SUM(C37:C38)</f>
        <v>0</v>
      </c>
      <c r="D39" s="29">
        <f>SUM(D37:D38)</f>
        <v>0</v>
      </c>
      <c r="E39" s="36">
        <f t="shared" si="4"/>
        <v>0</v>
      </c>
      <c r="F39" s="37">
        <f t="shared" si="4"/>
        <v>0</v>
      </c>
      <c r="G39" s="37">
        <f t="shared" si="4"/>
        <v>0</v>
      </c>
      <c r="H39" s="37">
        <f t="shared" si="4"/>
        <v>0</v>
      </c>
      <c r="I39" s="37">
        <f t="shared" si="4"/>
        <v>0</v>
      </c>
      <c r="J39" s="37">
        <f t="shared" si="4"/>
        <v>0</v>
      </c>
      <c r="K39" s="37">
        <f t="shared" si="4"/>
        <v>0</v>
      </c>
      <c r="L39" s="37">
        <f t="shared" si="4"/>
        <v>0</v>
      </c>
      <c r="M39" s="37">
        <f t="shared" si="4"/>
        <v>0</v>
      </c>
      <c r="N39" s="37">
        <f t="shared" si="4"/>
        <v>0</v>
      </c>
      <c r="O39" s="37">
        <f t="shared" si="4"/>
        <v>0</v>
      </c>
      <c r="P39" s="37">
        <f t="shared" si="4"/>
        <v>0</v>
      </c>
      <c r="Q39" s="37">
        <f t="shared" si="4"/>
        <v>0</v>
      </c>
      <c r="R39" s="37">
        <f t="shared" si="4"/>
        <v>0</v>
      </c>
      <c r="S39" s="37">
        <f t="shared" si="4"/>
        <v>0</v>
      </c>
      <c r="T39" s="37">
        <f t="shared" si="4"/>
        <v>0</v>
      </c>
      <c r="U39" s="37">
        <f t="shared" si="4"/>
        <v>0</v>
      </c>
      <c r="V39" s="37">
        <f t="shared" si="4"/>
        <v>0</v>
      </c>
      <c r="W39" s="37">
        <f t="shared" si="4"/>
        <v>0</v>
      </c>
      <c r="X39" s="37">
        <f t="shared" si="4"/>
        <v>0</v>
      </c>
      <c r="Y39" s="37">
        <f t="shared" si="4"/>
        <v>0</v>
      </c>
      <c r="Z39" s="38">
        <f>+IF(X39&lt;&gt;0,+(Y39/X39)*100,0)</f>
        <v>0</v>
      </c>
      <c r="AA39" s="39">
        <f>SUM(AA37:AA38)</f>
        <v>0</v>
      </c>
    </row>
    <row r="40" spans="1:27" ht="13.5" x14ac:dyDescent="0.25">
      <c r="A40" s="27" t="s">
        <v>64</v>
      </c>
      <c r="B40" s="28" t="s">
        <v>32</v>
      </c>
      <c r="C40" s="29">
        <f t="shared" ref="C40:Y40" si="5">+C34+C39</f>
        <v>0</v>
      </c>
      <c r="D40" s="29">
        <f>+D34+D39</f>
        <v>0</v>
      </c>
      <c r="E40" s="30">
        <f t="shared" si="5"/>
        <v>0</v>
      </c>
      <c r="F40" s="31">
        <f t="shared" si="5"/>
        <v>0</v>
      </c>
      <c r="G40" s="31">
        <f t="shared" si="5"/>
        <v>0</v>
      </c>
      <c r="H40" s="31">
        <f t="shared" si="5"/>
        <v>0</v>
      </c>
      <c r="I40" s="31">
        <f t="shared" si="5"/>
        <v>0</v>
      </c>
      <c r="J40" s="31">
        <f t="shared" si="5"/>
        <v>0</v>
      </c>
      <c r="K40" s="31">
        <f t="shared" si="5"/>
        <v>0</v>
      </c>
      <c r="L40" s="31">
        <f t="shared" si="5"/>
        <v>0</v>
      </c>
      <c r="M40" s="31">
        <f t="shared" si="5"/>
        <v>0</v>
      </c>
      <c r="N40" s="31">
        <f t="shared" si="5"/>
        <v>0</v>
      </c>
      <c r="O40" s="31">
        <f t="shared" si="5"/>
        <v>0</v>
      </c>
      <c r="P40" s="31">
        <f t="shared" si="5"/>
        <v>0</v>
      </c>
      <c r="Q40" s="31">
        <f t="shared" si="5"/>
        <v>0</v>
      </c>
      <c r="R40" s="31">
        <f t="shared" si="5"/>
        <v>0</v>
      </c>
      <c r="S40" s="31">
        <f t="shared" si="5"/>
        <v>0</v>
      </c>
      <c r="T40" s="31">
        <f t="shared" si="5"/>
        <v>0</v>
      </c>
      <c r="U40" s="31">
        <f t="shared" si="5"/>
        <v>0</v>
      </c>
      <c r="V40" s="31">
        <f t="shared" si="5"/>
        <v>0</v>
      </c>
      <c r="W40" s="31">
        <f t="shared" si="5"/>
        <v>0</v>
      </c>
      <c r="X40" s="31">
        <f t="shared" si="5"/>
        <v>0</v>
      </c>
      <c r="Y40" s="31">
        <f t="shared" si="5"/>
        <v>0</v>
      </c>
      <c r="Z40" s="32">
        <f>+IF(X40&lt;&gt;0,+(Y40/X40)*100,0)</f>
        <v>0</v>
      </c>
      <c r="AA40" s="33">
        <f>+AA34+AA39</f>
        <v>0</v>
      </c>
    </row>
    <row r="41" spans="1:27" ht="5.0999999999999996" customHeight="1" x14ac:dyDescent="0.25">
      <c r="A41" s="34" t="s">
        <v>41</v>
      </c>
      <c r="B41" s="17"/>
      <c r="C41" s="18"/>
      <c r="D41" s="18"/>
      <c r="E41" s="19"/>
      <c r="F41" s="20"/>
      <c r="G41" s="20"/>
      <c r="H41" s="20"/>
      <c r="I41" s="20"/>
      <c r="J41" s="20"/>
      <c r="K41" s="20"/>
      <c r="L41" s="20"/>
      <c r="M41" s="20"/>
      <c r="N41" s="20"/>
      <c r="O41" s="20"/>
      <c r="P41" s="20"/>
      <c r="Q41" s="20"/>
      <c r="R41" s="20"/>
      <c r="S41" s="20"/>
      <c r="T41" s="20"/>
      <c r="U41" s="20"/>
      <c r="V41" s="20"/>
      <c r="W41" s="20"/>
      <c r="X41" s="20"/>
      <c r="Y41" s="20"/>
      <c r="Z41" s="21"/>
      <c r="AA41" s="22"/>
    </row>
    <row r="42" spans="1:27" ht="13.5" x14ac:dyDescent="0.25">
      <c r="A42" s="41" t="s">
        <v>65</v>
      </c>
      <c r="B42" s="42" t="s">
        <v>66</v>
      </c>
      <c r="C42" s="43">
        <f t="shared" ref="C42:Y42" si="6">+C25-C40</f>
        <v>0</v>
      </c>
      <c r="D42" s="43">
        <f>+D25-D40</f>
        <v>0</v>
      </c>
      <c r="E42" s="44">
        <f t="shared" si="6"/>
        <v>0</v>
      </c>
      <c r="F42" s="45">
        <f t="shared" si="6"/>
        <v>0</v>
      </c>
      <c r="G42" s="45">
        <f t="shared" si="6"/>
        <v>0</v>
      </c>
      <c r="H42" s="45">
        <f t="shared" si="6"/>
        <v>0</v>
      </c>
      <c r="I42" s="45">
        <f t="shared" si="6"/>
        <v>0</v>
      </c>
      <c r="J42" s="45">
        <f t="shared" si="6"/>
        <v>0</v>
      </c>
      <c r="K42" s="45">
        <f t="shared" si="6"/>
        <v>0</v>
      </c>
      <c r="L42" s="45">
        <f t="shared" si="6"/>
        <v>0</v>
      </c>
      <c r="M42" s="45">
        <f t="shared" si="6"/>
        <v>0</v>
      </c>
      <c r="N42" s="45">
        <f t="shared" si="6"/>
        <v>0</v>
      </c>
      <c r="O42" s="45">
        <f t="shared" si="6"/>
        <v>0</v>
      </c>
      <c r="P42" s="45">
        <f t="shared" si="6"/>
        <v>0</v>
      </c>
      <c r="Q42" s="45">
        <f t="shared" si="6"/>
        <v>0</v>
      </c>
      <c r="R42" s="45">
        <f t="shared" si="6"/>
        <v>0</v>
      </c>
      <c r="S42" s="45">
        <f t="shared" si="6"/>
        <v>0</v>
      </c>
      <c r="T42" s="45">
        <f t="shared" si="6"/>
        <v>0</v>
      </c>
      <c r="U42" s="45">
        <f t="shared" si="6"/>
        <v>0</v>
      </c>
      <c r="V42" s="45">
        <f t="shared" si="6"/>
        <v>0</v>
      </c>
      <c r="W42" s="45">
        <f t="shared" si="6"/>
        <v>0</v>
      </c>
      <c r="X42" s="45">
        <f t="shared" si="6"/>
        <v>0</v>
      </c>
      <c r="Y42" s="45">
        <f t="shared" si="6"/>
        <v>0</v>
      </c>
      <c r="Z42" s="46">
        <f>+IF(X42&lt;&gt;0,+(Y42/X42)*100,0)</f>
        <v>0</v>
      </c>
      <c r="AA42" s="47">
        <f>+AA25-AA40</f>
        <v>0</v>
      </c>
    </row>
    <row r="43" spans="1:27" ht="5.0999999999999996" customHeight="1" x14ac:dyDescent="0.25">
      <c r="A43" s="34" t="s">
        <v>41</v>
      </c>
      <c r="B43" s="17"/>
      <c r="C43" s="18"/>
      <c r="D43" s="18"/>
      <c r="E43" s="19"/>
      <c r="F43" s="20"/>
      <c r="G43" s="20"/>
      <c r="H43" s="20"/>
      <c r="I43" s="20"/>
      <c r="J43" s="20"/>
      <c r="K43" s="20"/>
      <c r="L43" s="20"/>
      <c r="M43" s="20"/>
      <c r="N43" s="20"/>
      <c r="O43" s="20"/>
      <c r="P43" s="20"/>
      <c r="Q43" s="20"/>
      <c r="R43" s="20"/>
      <c r="S43" s="20"/>
      <c r="T43" s="20"/>
      <c r="U43" s="20"/>
      <c r="V43" s="20"/>
      <c r="W43" s="20"/>
      <c r="X43" s="20"/>
      <c r="Y43" s="20"/>
      <c r="Z43" s="48"/>
      <c r="AA43" s="22"/>
    </row>
    <row r="44" spans="1:27" ht="13.5" x14ac:dyDescent="0.25">
      <c r="A44" s="10" t="s">
        <v>67</v>
      </c>
      <c r="B44" s="17" t="s">
        <v>32</v>
      </c>
      <c r="C44" s="18"/>
      <c r="D44" s="18"/>
      <c r="E44" s="19"/>
      <c r="F44" s="20"/>
      <c r="G44" s="20"/>
      <c r="H44" s="20"/>
      <c r="I44" s="20"/>
      <c r="J44" s="20"/>
      <c r="K44" s="20"/>
      <c r="L44" s="20"/>
      <c r="M44" s="20"/>
      <c r="N44" s="20"/>
      <c r="O44" s="20"/>
      <c r="P44" s="20"/>
      <c r="Q44" s="20"/>
      <c r="R44" s="20"/>
      <c r="S44" s="20"/>
      <c r="T44" s="20"/>
      <c r="U44" s="20"/>
      <c r="V44" s="20"/>
      <c r="W44" s="20"/>
      <c r="X44" s="20"/>
      <c r="Y44" s="20"/>
      <c r="Z44" s="48"/>
      <c r="AA44" s="22"/>
    </row>
    <row r="45" spans="1:27" ht="13.5" x14ac:dyDescent="0.25">
      <c r="A45" s="23" t="s">
        <v>68</v>
      </c>
      <c r="B45" s="17" t="s">
        <v>32</v>
      </c>
      <c r="C45" s="18"/>
      <c r="D45" s="18"/>
      <c r="E45" s="19"/>
      <c r="F45" s="20"/>
      <c r="G45" s="20"/>
      <c r="H45" s="20"/>
      <c r="I45" s="20"/>
      <c r="J45" s="20"/>
      <c r="K45" s="20"/>
      <c r="L45" s="20"/>
      <c r="M45" s="20"/>
      <c r="N45" s="20"/>
      <c r="O45" s="20"/>
      <c r="P45" s="20"/>
      <c r="Q45" s="20"/>
      <c r="R45" s="20"/>
      <c r="S45" s="20"/>
      <c r="T45" s="20"/>
      <c r="U45" s="20"/>
      <c r="V45" s="20"/>
      <c r="W45" s="20"/>
      <c r="X45" s="20"/>
      <c r="Y45" s="20"/>
      <c r="Z45" s="48"/>
      <c r="AA45" s="22"/>
    </row>
    <row r="46" spans="1:27" ht="13.5" x14ac:dyDescent="0.25">
      <c r="A46" s="23" t="s">
        <v>69</v>
      </c>
      <c r="B46" s="17" t="s">
        <v>32</v>
      </c>
      <c r="C46" s="18"/>
      <c r="D46" s="18"/>
      <c r="E46" s="19"/>
      <c r="F46" s="20"/>
      <c r="G46" s="20"/>
      <c r="H46" s="20"/>
      <c r="I46" s="20"/>
      <c r="J46" s="20"/>
      <c r="K46" s="20"/>
      <c r="L46" s="20"/>
      <c r="M46" s="20"/>
      <c r="N46" s="20"/>
      <c r="O46" s="20"/>
      <c r="P46" s="20"/>
      <c r="Q46" s="20"/>
      <c r="R46" s="20"/>
      <c r="S46" s="20"/>
      <c r="T46" s="20"/>
      <c r="U46" s="20"/>
      <c r="V46" s="20"/>
      <c r="W46" s="20"/>
      <c r="X46" s="20"/>
      <c r="Y46" s="20"/>
      <c r="Z46" s="48"/>
      <c r="AA46" s="22"/>
    </row>
    <row r="47" spans="1:27" ht="14.45" customHeight="1" x14ac:dyDescent="0.25">
      <c r="A47" s="23" t="s">
        <v>41</v>
      </c>
      <c r="B47" s="17"/>
      <c r="C47" s="18"/>
      <c r="D47" s="18"/>
      <c r="E47" s="19"/>
      <c r="F47" s="20"/>
      <c r="G47" s="20"/>
      <c r="H47" s="20"/>
      <c r="I47" s="20"/>
      <c r="J47" s="20"/>
      <c r="K47" s="20"/>
      <c r="L47" s="20"/>
      <c r="M47" s="20"/>
      <c r="N47" s="20"/>
      <c r="O47" s="20"/>
      <c r="P47" s="20"/>
      <c r="Q47" s="20"/>
      <c r="R47" s="20"/>
      <c r="S47" s="20"/>
      <c r="T47" s="20"/>
      <c r="U47" s="20"/>
      <c r="V47" s="20"/>
      <c r="W47" s="20"/>
      <c r="X47" s="20"/>
      <c r="Y47" s="20"/>
      <c r="Z47" s="48"/>
      <c r="AA47" s="22"/>
    </row>
    <row r="48" spans="1:27" ht="13.5" x14ac:dyDescent="0.25">
      <c r="A48" s="49" t="s">
        <v>70</v>
      </c>
      <c r="B48" s="50" t="s">
        <v>66</v>
      </c>
      <c r="C48" s="51">
        <f t="shared" ref="C48:Y48" si="7">SUM(C45:C47)</f>
        <v>0</v>
      </c>
      <c r="D48" s="51">
        <f>SUM(D45:D47)</f>
        <v>0</v>
      </c>
      <c r="E48" s="52">
        <f t="shared" si="7"/>
        <v>0</v>
      </c>
      <c r="F48" s="53">
        <f t="shared" si="7"/>
        <v>0</v>
      </c>
      <c r="G48" s="53">
        <f t="shared" si="7"/>
        <v>0</v>
      </c>
      <c r="H48" s="53">
        <f t="shared" si="7"/>
        <v>0</v>
      </c>
      <c r="I48" s="53">
        <f t="shared" si="7"/>
        <v>0</v>
      </c>
      <c r="J48" s="53">
        <f t="shared" si="7"/>
        <v>0</v>
      </c>
      <c r="K48" s="53">
        <f t="shared" si="7"/>
        <v>0</v>
      </c>
      <c r="L48" s="53">
        <f t="shared" si="7"/>
        <v>0</v>
      </c>
      <c r="M48" s="53">
        <f t="shared" si="7"/>
        <v>0</v>
      </c>
      <c r="N48" s="53">
        <f t="shared" si="7"/>
        <v>0</v>
      </c>
      <c r="O48" s="53">
        <f t="shared" si="7"/>
        <v>0</v>
      </c>
      <c r="P48" s="53">
        <f t="shared" si="7"/>
        <v>0</v>
      </c>
      <c r="Q48" s="53">
        <f t="shared" si="7"/>
        <v>0</v>
      </c>
      <c r="R48" s="53">
        <f t="shared" si="7"/>
        <v>0</v>
      </c>
      <c r="S48" s="53">
        <f t="shared" si="7"/>
        <v>0</v>
      </c>
      <c r="T48" s="53">
        <f t="shared" si="7"/>
        <v>0</v>
      </c>
      <c r="U48" s="53">
        <f t="shared" si="7"/>
        <v>0</v>
      </c>
      <c r="V48" s="53">
        <f t="shared" si="7"/>
        <v>0</v>
      </c>
      <c r="W48" s="53">
        <f t="shared" si="7"/>
        <v>0</v>
      </c>
      <c r="X48" s="53">
        <f t="shared" si="7"/>
        <v>0</v>
      </c>
      <c r="Y48" s="53">
        <f t="shared" si="7"/>
        <v>0</v>
      </c>
      <c r="Z48" s="54">
        <f>+IF(X48&lt;&gt;0,+(Y48/X48)*100,0)</f>
        <v>0</v>
      </c>
      <c r="AA48" s="55">
        <f>SUM(AA45:AA47)</f>
        <v>0</v>
      </c>
    </row>
    <row r="49" spans="1:27" ht="13.5" x14ac:dyDescent="0.25">
      <c r="A49" s="56" t="s">
        <v>328</v>
      </c>
      <c r="B49" s="57"/>
      <c r="C49" s="58"/>
      <c r="D49" s="58"/>
      <c r="E49" s="58"/>
      <c r="F49" s="58"/>
      <c r="G49" s="58"/>
      <c r="H49" s="59"/>
      <c r="I49" s="59"/>
      <c r="J49" s="59"/>
      <c r="K49" s="59"/>
      <c r="L49" s="59"/>
      <c r="M49" s="59"/>
      <c r="N49" s="59"/>
      <c r="O49" s="59"/>
      <c r="P49" s="59"/>
      <c r="Q49" s="59"/>
      <c r="R49" s="59"/>
      <c r="S49" s="59"/>
      <c r="T49" s="59"/>
      <c r="U49" s="59"/>
      <c r="V49" s="59"/>
      <c r="W49" s="59"/>
      <c r="X49" s="59"/>
      <c r="Y49" s="59"/>
      <c r="Z49" s="59"/>
      <c r="AA49" s="59"/>
    </row>
    <row r="50" spans="1:27" ht="13.5" x14ac:dyDescent="0.25">
      <c r="A50" s="60" t="s">
        <v>329</v>
      </c>
      <c r="B50" s="60"/>
      <c r="C50" s="60"/>
      <c r="D50" s="60"/>
      <c r="E50" s="60"/>
      <c r="F50" s="60"/>
      <c r="G50" s="60"/>
      <c r="H50" s="59"/>
      <c r="I50" s="59"/>
      <c r="J50" s="59"/>
      <c r="K50" s="59"/>
      <c r="L50" s="59"/>
      <c r="M50" s="59"/>
      <c r="N50" s="59"/>
      <c r="O50" s="59"/>
      <c r="P50" s="59"/>
      <c r="Q50" s="59"/>
      <c r="R50" s="59"/>
      <c r="S50" s="59"/>
      <c r="T50" s="59"/>
      <c r="U50" s="59"/>
      <c r="V50" s="59"/>
      <c r="W50" s="59"/>
      <c r="X50" s="59"/>
      <c r="Y50" s="59"/>
      <c r="Z50" s="59"/>
      <c r="AA50" s="59"/>
    </row>
    <row r="51" spans="1:27" ht="13.5" x14ac:dyDescent="0.25">
      <c r="A51" s="61" t="s">
        <v>330</v>
      </c>
      <c r="B51" s="62"/>
      <c r="C51" s="63"/>
      <c r="D51" s="63"/>
      <c r="E51" s="63"/>
      <c r="F51" s="63"/>
      <c r="G51" s="63"/>
      <c r="H51" s="59"/>
      <c r="I51" s="59"/>
      <c r="J51" s="59"/>
      <c r="K51" s="59"/>
      <c r="L51" s="59"/>
      <c r="M51" s="59"/>
      <c r="N51" s="59"/>
      <c r="O51" s="59"/>
      <c r="P51" s="59"/>
      <c r="Q51" s="59"/>
      <c r="R51" s="59"/>
      <c r="S51" s="59"/>
      <c r="T51" s="59"/>
      <c r="U51" s="59"/>
      <c r="V51" s="59"/>
      <c r="W51" s="59"/>
      <c r="X51" s="59"/>
      <c r="Y51" s="59"/>
      <c r="Z51" s="59"/>
      <c r="AA51" s="59"/>
    </row>
    <row r="52" spans="1:27" ht="13.5" x14ac:dyDescent="0.25">
      <c r="A52" s="59"/>
      <c r="B52" s="59"/>
      <c r="C52" s="59"/>
      <c r="D52" s="59"/>
      <c r="E52" s="59"/>
      <c r="F52" s="59"/>
      <c r="G52" s="59"/>
      <c r="H52" s="59"/>
      <c r="I52" s="59"/>
      <c r="J52" s="59"/>
      <c r="K52" s="59"/>
      <c r="L52" s="59"/>
      <c r="M52" s="59"/>
      <c r="N52" s="59"/>
      <c r="O52" s="59"/>
      <c r="P52" s="59"/>
      <c r="Q52" s="59"/>
      <c r="R52" s="59"/>
      <c r="S52" s="59"/>
      <c r="T52" s="59"/>
      <c r="U52" s="59"/>
      <c r="V52" s="59"/>
      <c r="W52" s="59"/>
      <c r="X52" s="59"/>
      <c r="Y52" s="59"/>
      <c r="Z52" s="59"/>
      <c r="AA52" s="59"/>
    </row>
    <row r="53" spans="1:27" ht="13.5" x14ac:dyDescent="0.25">
      <c r="A53" s="59"/>
      <c r="B53" s="59"/>
      <c r="C53" s="59"/>
      <c r="D53" s="59"/>
      <c r="E53" s="59"/>
      <c r="F53" s="59"/>
      <c r="G53" s="59"/>
      <c r="H53" s="59"/>
      <c r="I53" s="59"/>
      <c r="J53" s="59"/>
      <c r="K53" s="59"/>
      <c r="L53" s="59"/>
      <c r="M53" s="59"/>
      <c r="N53" s="59"/>
      <c r="O53" s="59"/>
      <c r="P53" s="59"/>
      <c r="Q53" s="59"/>
      <c r="R53" s="59"/>
      <c r="S53" s="59"/>
      <c r="T53" s="59"/>
      <c r="U53" s="59"/>
      <c r="V53" s="59"/>
      <c r="W53" s="59"/>
      <c r="X53" s="59"/>
      <c r="Y53" s="59"/>
      <c r="Z53" s="59"/>
      <c r="AA53" s="59"/>
    </row>
    <row r="54" spans="1:27" ht="13.5" x14ac:dyDescent="0.25">
      <c r="A54" s="59"/>
      <c r="B54" s="59"/>
      <c r="C54" s="59"/>
      <c r="D54" s="59"/>
      <c r="E54" s="59"/>
      <c r="F54" s="59"/>
      <c r="G54" s="59"/>
      <c r="H54" s="59"/>
      <c r="I54" s="59"/>
      <c r="J54" s="59"/>
      <c r="K54" s="59"/>
      <c r="L54" s="59"/>
      <c r="M54" s="59"/>
      <c r="N54" s="59"/>
      <c r="O54" s="59"/>
      <c r="P54" s="59"/>
      <c r="Q54" s="59"/>
      <c r="R54" s="59"/>
      <c r="S54" s="59"/>
      <c r="T54" s="59"/>
      <c r="U54" s="59"/>
      <c r="V54" s="59"/>
      <c r="W54" s="59"/>
      <c r="X54" s="59"/>
      <c r="Y54" s="59"/>
      <c r="Z54" s="59"/>
      <c r="AA54" s="59"/>
    </row>
  </sheetData>
  <mergeCells count="2">
    <mergeCell ref="A1:AA1"/>
    <mergeCell ref="E2:AA2"/>
  </mergeCells>
  <printOptions horizontalCentered="1"/>
  <pageMargins left="0.55118110236220497" right="0.22" top="0.59055118110236204" bottom="0.59055118110236204" header="0.31496062992126" footer="0.31496062992126"/>
  <pageSetup paperSize="9" orientation="landscape" r:id="rId1"/>
  <rowBreaks count="1" manualBreakCount="1">
    <brk id="48" max="16383" man="1"/>
  </rowBreaks>
</worksheet>
</file>

<file path=xl/worksheets/sheet10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AA54"/>
  <sheetViews>
    <sheetView showGridLines="0" workbookViewId="0">
      <selection activeCell="B2" sqref="B2"/>
    </sheetView>
  </sheetViews>
  <sheetFormatPr defaultRowHeight="12.75" x14ac:dyDescent="0.2"/>
  <cols>
    <col min="1" max="1" width="35.7109375" customWidth="1"/>
    <col min="2" max="2" width="3.42578125" bestFit="1" customWidth="1"/>
    <col min="3" max="3" width="9.7109375" customWidth="1"/>
    <col min="4" max="4" width="9.7109375" hidden="1" customWidth="1"/>
    <col min="5" max="6" width="9.7109375" customWidth="1"/>
    <col min="7" max="9" width="9.7109375" hidden="1" customWidth="1"/>
    <col min="10" max="10" width="9.7109375" customWidth="1"/>
    <col min="11" max="13" width="9.7109375" hidden="1" customWidth="1"/>
    <col min="14" max="14" width="9.7109375" customWidth="1"/>
    <col min="15" max="22" width="9.7109375" hidden="1" customWidth="1"/>
    <col min="23" max="27" width="9.7109375" customWidth="1"/>
  </cols>
  <sheetData>
    <row r="1" spans="1:27" ht="38.450000000000003" customHeight="1" x14ac:dyDescent="0.25">
      <c r="A1" s="64" t="s">
        <v>171</v>
      </c>
      <c r="B1" s="64"/>
      <c r="C1" s="64"/>
      <c r="D1" s="64"/>
      <c r="E1" s="64"/>
      <c r="F1" s="64"/>
      <c r="G1" s="64"/>
      <c r="H1" s="64"/>
      <c r="I1" s="64"/>
      <c r="J1" s="64"/>
      <c r="K1" s="64"/>
      <c r="L1" s="64"/>
      <c r="M1" s="64"/>
      <c r="N1" s="64"/>
      <c r="O1" s="64"/>
      <c r="P1" s="64"/>
      <c r="Q1" s="64"/>
      <c r="R1" s="64"/>
      <c r="S1" s="64"/>
      <c r="T1" s="64"/>
      <c r="U1" s="64"/>
      <c r="V1" s="64"/>
      <c r="W1" s="64"/>
      <c r="X1" s="64"/>
      <c r="Y1" s="64"/>
      <c r="Z1" s="64"/>
      <c r="AA1" s="64"/>
    </row>
    <row r="2" spans="1:27" ht="24.95" customHeight="1" x14ac:dyDescent="0.2">
      <c r="A2" s="2" t="s">
        <v>1</v>
      </c>
      <c r="B2" s="1" t="s">
        <v>331</v>
      </c>
      <c r="C2" s="3" t="s">
        <v>2</v>
      </c>
      <c r="D2" s="3" t="s">
        <v>3</v>
      </c>
      <c r="E2" s="65" t="s">
        <v>4</v>
      </c>
      <c r="F2" s="66"/>
      <c r="G2" s="66"/>
      <c r="H2" s="66"/>
      <c r="I2" s="66"/>
      <c r="J2" s="66"/>
      <c r="K2" s="66"/>
      <c r="L2" s="66"/>
      <c r="M2" s="66"/>
      <c r="N2" s="66"/>
      <c r="O2" s="66"/>
      <c r="P2" s="66"/>
      <c r="Q2" s="66"/>
      <c r="R2" s="66"/>
      <c r="S2" s="66"/>
      <c r="T2" s="66"/>
      <c r="U2" s="66"/>
      <c r="V2" s="66"/>
      <c r="W2" s="66"/>
      <c r="X2" s="66"/>
      <c r="Y2" s="66"/>
      <c r="Z2" s="66"/>
      <c r="AA2" s="67"/>
    </row>
    <row r="3" spans="1:27" ht="24.95" customHeight="1" x14ac:dyDescent="0.2">
      <c r="A3" s="4" t="s">
        <v>5</v>
      </c>
      <c r="B3" s="5" t="s">
        <v>6</v>
      </c>
      <c r="C3" s="6" t="s">
        <v>7</v>
      </c>
      <c r="D3" s="6" t="s">
        <v>7</v>
      </c>
      <c r="E3" s="7" t="s">
        <v>8</v>
      </c>
      <c r="F3" s="8" t="s">
        <v>9</v>
      </c>
      <c r="G3" s="8" t="s">
        <v>10</v>
      </c>
      <c r="H3" s="8" t="s">
        <v>11</v>
      </c>
      <c r="I3" s="8" t="s">
        <v>12</v>
      </c>
      <c r="J3" s="8" t="s">
        <v>13</v>
      </c>
      <c r="K3" s="8" t="s">
        <v>14</v>
      </c>
      <c r="L3" s="8" t="s">
        <v>15</v>
      </c>
      <c r="M3" s="8" t="s">
        <v>16</v>
      </c>
      <c r="N3" s="8" t="s">
        <v>17</v>
      </c>
      <c r="O3" s="8" t="s">
        <v>18</v>
      </c>
      <c r="P3" s="8" t="s">
        <v>19</v>
      </c>
      <c r="Q3" s="8" t="s">
        <v>20</v>
      </c>
      <c r="R3" s="8" t="s">
        <v>21</v>
      </c>
      <c r="S3" s="8" t="s">
        <v>22</v>
      </c>
      <c r="T3" s="8" t="s">
        <v>23</v>
      </c>
      <c r="U3" s="8" t="s">
        <v>24</v>
      </c>
      <c r="V3" s="8" t="s">
        <v>25</v>
      </c>
      <c r="W3" s="8" t="s">
        <v>26</v>
      </c>
      <c r="X3" s="8" t="s">
        <v>27</v>
      </c>
      <c r="Y3" s="8" t="s">
        <v>28</v>
      </c>
      <c r="Z3" s="8" t="s">
        <v>29</v>
      </c>
      <c r="AA3" s="9" t="s">
        <v>30</v>
      </c>
    </row>
    <row r="4" spans="1:27" ht="13.5" x14ac:dyDescent="0.25">
      <c r="A4" s="10" t="s">
        <v>31</v>
      </c>
      <c r="B4" s="11" t="s">
        <v>32</v>
      </c>
      <c r="C4" s="12"/>
      <c r="D4" s="12"/>
      <c r="E4" s="13"/>
      <c r="F4" s="14"/>
      <c r="G4" s="14"/>
      <c r="H4" s="14"/>
      <c r="I4" s="14"/>
      <c r="J4" s="14"/>
      <c r="K4" s="14"/>
      <c r="L4" s="14"/>
      <c r="M4" s="14"/>
      <c r="N4" s="14"/>
      <c r="O4" s="14"/>
      <c r="P4" s="14"/>
      <c r="Q4" s="14"/>
      <c r="R4" s="14"/>
      <c r="S4" s="14"/>
      <c r="T4" s="14"/>
      <c r="U4" s="14"/>
      <c r="V4" s="14"/>
      <c r="W4" s="14"/>
      <c r="X4" s="14"/>
      <c r="Y4" s="14"/>
      <c r="Z4" s="15"/>
      <c r="AA4" s="16"/>
    </row>
    <row r="5" spans="1:27" ht="13.5" x14ac:dyDescent="0.25">
      <c r="A5" s="10" t="s">
        <v>33</v>
      </c>
      <c r="B5" s="17" t="s">
        <v>32</v>
      </c>
      <c r="C5" s="18"/>
      <c r="D5" s="18"/>
      <c r="E5" s="19"/>
      <c r="F5" s="20"/>
      <c r="G5" s="20"/>
      <c r="H5" s="20"/>
      <c r="I5" s="20"/>
      <c r="J5" s="20"/>
      <c r="K5" s="20"/>
      <c r="L5" s="20"/>
      <c r="M5" s="20"/>
      <c r="N5" s="20"/>
      <c r="O5" s="20"/>
      <c r="P5" s="20"/>
      <c r="Q5" s="20"/>
      <c r="R5" s="20"/>
      <c r="S5" s="20"/>
      <c r="T5" s="20"/>
      <c r="U5" s="20"/>
      <c r="V5" s="20"/>
      <c r="W5" s="20"/>
      <c r="X5" s="20"/>
      <c r="Y5" s="20"/>
      <c r="Z5" s="21"/>
      <c r="AA5" s="22"/>
    </row>
    <row r="6" spans="1:27" ht="13.5" x14ac:dyDescent="0.25">
      <c r="A6" s="23" t="s">
        <v>34</v>
      </c>
      <c r="B6" s="17" t="s">
        <v>32</v>
      </c>
      <c r="C6" s="18"/>
      <c r="D6" s="18"/>
      <c r="E6" s="19"/>
      <c r="F6" s="20"/>
      <c r="G6" s="20"/>
      <c r="H6" s="20"/>
      <c r="I6" s="20"/>
      <c r="J6" s="20"/>
      <c r="K6" s="20"/>
      <c r="L6" s="20"/>
      <c r="M6" s="20"/>
      <c r="N6" s="20"/>
      <c r="O6" s="20"/>
      <c r="P6" s="20"/>
      <c r="Q6" s="20"/>
      <c r="R6" s="20"/>
      <c r="S6" s="20"/>
      <c r="T6" s="20"/>
      <c r="U6" s="20"/>
      <c r="V6" s="20"/>
      <c r="W6" s="20"/>
      <c r="X6" s="20"/>
      <c r="Y6" s="20"/>
      <c r="Z6" s="21"/>
      <c r="AA6" s="22"/>
    </row>
    <row r="7" spans="1:27" ht="13.5" x14ac:dyDescent="0.25">
      <c r="A7" s="23" t="s">
        <v>35</v>
      </c>
      <c r="B7" s="17" t="s">
        <v>32</v>
      </c>
      <c r="C7" s="18"/>
      <c r="D7" s="18"/>
      <c r="E7" s="19"/>
      <c r="F7" s="20"/>
      <c r="G7" s="20"/>
      <c r="H7" s="20"/>
      <c r="I7" s="20"/>
      <c r="J7" s="20"/>
      <c r="K7" s="20"/>
      <c r="L7" s="20"/>
      <c r="M7" s="20"/>
      <c r="N7" s="20"/>
      <c r="O7" s="20"/>
      <c r="P7" s="20"/>
      <c r="Q7" s="20"/>
      <c r="R7" s="20"/>
      <c r="S7" s="20"/>
      <c r="T7" s="20"/>
      <c r="U7" s="20"/>
      <c r="V7" s="20"/>
      <c r="W7" s="20"/>
      <c r="X7" s="20"/>
      <c r="Y7" s="20"/>
      <c r="Z7" s="21"/>
      <c r="AA7" s="22"/>
    </row>
    <row r="8" spans="1:27" ht="13.5" x14ac:dyDescent="0.25">
      <c r="A8" s="23" t="s">
        <v>36</v>
      </c>
      <c r="B8" s="17" t="s">
        <v>32</v>
      </c>
      <c r="C8" s="18">
        <v>6593602</v>
      </c>
      <c r="D8" s="18"/>
      <c r="E8" s="19"/>
      <c r="F8" s="20"/>
      <c r="G8" s="20">
        <v>2097993</v>
      </c>
      <c r="H8" s="20">
        <v>2101203</v>
      </c>
      <c r="I8" s="20">
        <v>2106011</v>
      </c>
      <c r="J8" s="20">
        <v>6305207</v>
      </c>
      <c r="K8" s="20">
        <v>2113209</v>
      </c>
      <c r="L8" s="20">
        <v>1815019</v>
      </c>
      <c r="M8" s="20">
        <v>1846803</v>
      </c>
      <c r="N8" s="20">
        <v>5775031</v>
      </c>
      <c r="O8" s="20"/>
      <c r="P8" s="20"/>
      <c r="Q8" s="20"/>
      <c r="R8" s="20"/>
      <c r="S8" s="20"/>
      <c r="T8" s="20"/>
      <c r="U8" s="20"/>
      <c r="V8" s="20"/>
      <c r="W8" s="20">
        <v>12080238</v>
      </c>
      <c r="X8" s="20"/>
      <c r="Y8" s="20">
        <v>12080238</v>
      </c>
      <c r="Z8" s="21"/>
      <c r="AA8" s="22"/>
    </row>
    <row r="9" spans="1:27" ht="13.5" x14ac:dyDescent="0.25">
      <c r="A9" s="23" t="s">
        <v>37</v>
      </c>
      <c r="B9" s="17" t="s">
        <v>32</v>
      </c>
      <c r="C9" s="18"/>
      <c r="D9" s="18"/>
      <c r="E9" s="19"/>
      <c r="F9" s="20"/>
      <c r="G9" s="20"/>
      <c r="H9" s="20"/>
      <c r="I9" s="20"/>
      <c r="J9" s="20"/>
      <c r="K9" s="20"/>
      <c r="L9" s="20"/>
      <c r="M9" s="20"/>
      <c r="N9" s="20"/>
      <c r="O9" s="20"/>
      <c r="P9" s="20"/>
      <c r="Q9" s="20"/>
      <c r="R9" s="20"/>
      <c r="S9" s="20"/>
      <c r="T9" s="20"/>
      <c r="U9" s="20"/>
      <c r="V9" s="20"/>
      <c r="W9" s="20"/>
      <c r="X9" s="20"/>
      <c r="Y9" s="20"/>
      <c r="Z9" s="21"/>
      <c r="AA9" s="22"/>
    </row>
    <row r="10" spans="1:27" ht="13.5" x14ac:dyDescent="0.25">
      <c r="A10" s="23" t="s">
        <v>38</v>
      </c>
      <c r="B10" s="17" t="s">
        <v>32</v>
      </c>
      <c r="C10" s="18"/>
      <c r="D10" s="18"/>
      <c r="E10" s="19"/>
      <c r="F10" s="20"/>
      <c r="G10" s="24"/>
      <c r="H10" s="24"/>
      <c r="I10" s="24"/>
      <c r="J10" s="20"/>
      <c r="K10" s="24"/>
      <c r="L10" s="24"/>
      <c r="M10" s="20"/>
      <c r="N10" s="24"/>
      <c r="O10" s="24"/>
      <c r="P10" s="24"/>
      <c r="Q10" s="20"/>
      <c r="R10" s="24"/>
      <c r="S10" s="24"/>
      <c r="T10" s="20"/>
      <c r="U10" s="24"/>
      <c r="V10" s="24"/>
      <c r="W10" s="24"/>
      <c r="X10" s="20"/>
      <c r="Y10" s="24"/>
      <c r="Z10" s="25"/>
      <c r="AA10" s="26"/>
    </row>
    <row r="11" spans="1:27" ht="13.5" x14ac:dyDescent="0.25">
      <c r="A11" s="23" t="s">
        <v>39</v>
      </c>
      <c r="B11" s="17" t="s">
        <v>32</v>
      </c>
      <c r="C11" s="18"/>
      <c r="D11" s="18"/>
      <c r="E11" s="19"/>
      <c r="F11" s="20"/>
      <c r="G11" s="20"/>
      <c r="H11" s="20"/>
      <c r="I11" s="20"/>
      <c r="J11" s="20"/>
      <c r="K11" s="20"/>
      <c r="L11" s="20"/>
      <c r="M11" s="20"/>
      <c r="N11" s="20"/>
      <c r="O11" s="20"/>
      <c r="P11" s="20"/>
      <c r="Q11" s="20"/>
      <c r="R11" s="20"/>
      <c r="S11" s="20"/>
      <c r="T11" s="20"/>
      <c r="U11" s="20"/>
      <c r="V11" s="20"/>
      <c r="W11" s="20"/>
      <c r="X11" s="20"/>
      <c r="Y11" s="20"/>
      <c r="Z11" s="21"/>
      <c r="AA11" s="22"/>
    </row>
    <row r="12" spans="1:27" ht="13.5" x14ac:dyDescent="0.25">
      <c r="A12" s="27" t="s">
        <v>40</v>
      </c>
      <c r="B12" s="28" t="s">
        <v>32</v>
      </c>
      <c r="C12" s="29">
        <f t="shared" ref="C12:Y12" si="0">SUM(C6:C11)</f>
        <v>6593602</v>
      </c>
      <c r="D12" s="29">
        <f>SUM(D6:D11)</f>
        <v>0</v>
      </c>
      <c r="E12" s="30">
        <f t="shared" si="0"/>
        <v>0</v>
      </c>
      <c r="F12" s="31">
        <f t="shared" si="0"/>
        <v>0</v>
      </c>
      <c r="G12" s="31">
        <f t="shared" si="0"/>
        <v>2097993</v>
      </c>
      <c r="H12" s="31">
        <f t="shared" si="0"/>
        <v>2101203</v>
      </c>
      <c r="I12" s="31">
        <f t="shared" si="0"/>
        <v>2106011</v>
      </c>
      <c r="J12" s="31">
        <f t="shared" si="0"/>
        <v>6305207</v>
      </c>
      <c r="K12" s="31">
        <f t="shared" si="0"/>
        <v>2113209</v>
      </c>
      <c r="L12" s="31">
        <f t="shared" si="0"/>
        <v>1815019</v>
      </c>
      <c r="M12" s="31">
        <f t="shared" si="0"/>
        <v>1846803</v>
      </c>
      <c r="N12" s="31">
        <f t="shared" si="0"/>
        <v>5775031</v>
      </c>
      <c r="O12" s="31">
        <f t="shared" si="0"/>
        <v>0</v>
      </c>
      <c r="P12" s="31">
        <f t="shared" si="0"/>
        <v>0</v>
      </c>
      <c r="Q12" s="31">
        <f t="shared" si="0"/>
        <v>0</v>
      </c>
      <c r="R12" s="31">
        <f t="shared" si="0"/>
        <v>0</v>
      </c>
      <c r="S12" s="31">
        <f t="shared" si="0"/>
        <v>0</v>
      </c>
      <c r="T12" s="31">
        <f t="shared" si="0"/>
        <v>0</v>
      </c>
      <c r="U12" s="31">
        <f t="shared" si="0"/>
        <v>0</v>
      </c>
      <c r="V12" s="31">
        <f t="shared" si="0"/>
        <v>0</v>
      </c>
      <c r="W12" s="31">
        <f t="shared" si="0"/>
        <v>12080238</v>
      </c>
      <c r="X12" s="31">
        <f t="shared" si="0"/>
        <v>0</v>
      </c>
      <c r="Y12" s="31">
        <f t="shared" si="0"/>
        <v>12080238</v>
      </c>
      <c r="Z12" s="32">
        <f>+IF(X12&lt;&gt;0,+(Y12/X12)*100,0)</f>
        <v>0</v>
      </c>
      <c r="AA12" s="33">
        <f>SUM(AA6:AA11)</f>
        <v>0</v>
      </c>
    </row>
    <row r="13" spans="1:27" ht="5.0999999999999996" customHeight="1" x14ac:dyDescent="0.25">
      <c r="A13" s="34" t="s">
        <v>41</v>
      </c>
      <c r="B13" s="17"/>
      <c r="C13" s="18"/>
      <c r="D13" s="18"/>
      <c r="E13" s="19"/>
      <c r="F13" s="20"/>
      <c r="G13" s="20"/>
      <c r="H13" s="20"/>
      <c r="I13" s="20"/>
      <c r="J13" s="20"/>
      <c r="K13" s="20"/>
      <c r="L13" s="20"/>
      <c r="M13" s="20"/>
      <c r="N13" s="20"/>
      <c r="O13" s="20"/>
      <c r="P13" s="20"/>
      <c r="Q13" s="20"/>
      <c r="R13" s="20"/>
      <c r="S13" s="20"/>
      <c r="T13" s="20"/>
      <c r="U13" s="20"/>
      <c r="V13" s="20"/>
      <c r="W13" s="20"/>
      <c r="X13" s="20"/>
      <c r="Y13" s="20"/>
      <c r="Z13" s="21"/>
      <c r="AA13" s="22"/>
    </row>
    <row r="14" spans="1:27" ht="13.5" x14ac:dyDescent="0.25">
      <c r="A14" s="10" t="s">
        <v>42</v>
      </c>
      <c r="B14" s="17" t="s">
        <v>32</v>
      </c>
      <c r="C14" s="18"/>
      <c r="D14" s="18"/>
      <c r="E14" s="19"/>
      <c r="F14" s="20"/>
      <c r="G14" s="20"/>
      <c r="H14" s="20"/>
      <c r="I14" s="20"/>
      <c r="J14" s="20"/>
      <c r="K14" s="20"/>
      <c r="L14" s="20"/>
      <c r="M14" s="20"/>
      <c r="N14" s="20"/>
      <c r="O14" s="20"/>
      <c r="P14" s="20"/>
      <c r="Q14" s="20"/>
      <c r="R14" s="20"/>
      <c r="S14" s="20"/>
      <c r="T14" s="20"/>
      <c r="U14" s="20"/>
      <c r="V14" s="20"/>
      <c r="W14" s="20"/>
      <c r="X14" s="20"/>
      <c r="Y14" s="20"/>
      <c r="Z14" s="21"/>
      <c r="AA14" s="22"/>
    </row>
    <row r="15" spans="1:27" ht="13.5" x14ac:dyDescent="0.25">
      <c r="A15" s="23" t="s">
        <v>43</v>
      </c>
      <c r="B15" s="17" t="s">
        <v>32</v>
      </c>
      <c r="C15" s="18"/>
      <c r="D15" s="18"/>
      <c r="E15" s="19"/>
      <c r="F15" s="20"/>
      <c r="G15" s="20"/>
      <c r="H15" s="20"/>
      <c r="I15" s="20"/>
      <c r="J15" s="20"/>
      <c r="K15" s="20"/>
      <c r="L15" s="20"/>
      <c r="M15" s="20"/>
      <c r="N15" s="20"/>
      <c r="O15" s="20"/>
      <c r="P15" s="20"/>
      <c r="Q15" s="20"/>
      <c r="R15" s="20"/>
      <c r="S15" s="20"/>
      <c r="T15" s="20"/>
      <c r="U15" s="20"/>
      <c r="V15" s="20"/>
      <c r="W15" s="20"/>
      <c r="X15" s="20"/>
      <c r="Y15" s="20"/>
      <c r="Z15" s="21"/>
      <c r="AA15" s="22"/>
    </row>
    <row r="16" spans="1:27" ht="13.5" x14ac:dyDescent="0.25">
      <c r="A16" s="23" t="s">
        <v>44</v>
      </c>
      <c r="B16" s="17" t="s">
        <v>32</v>
      </c>
      <c r="C16" s="18"/>
      <c r="D16" s="18"/>
      <c r="E16" s="19"/>
      <c r="F16" s="20"/>
      <c r="G16" s="24"/>
      <c r="H16" s="24"/>
      <c r="I16" s="24"/>
      <c r="J16" s="20"/>
      <c r="K16" s="24"/>
      <c r="L16" s="24"/>
      <c r="M16" s="20"/>
      <c r="N16" s="24"/>
      <c r="O16" s="24"/>
      <c r="P16" s="24"/>
      <c r="Q16" s="20"/>
      <c r="R16" s="24"/>
      <c r="S16" s="24"/>
      <c r="T16" s="20"/>
      <c r="U16" s="24"/>
      <c r="V16" s="24"/>
      <c r="W16" s="24"/>
      <c r="X16" s="20"/>
      <c r="Y16" s="24"/>
      <c r="Z16" s="25"/>
      <c r="AA16" s="26"/>
    </row>
    <row r="17" spans="1:27" ht="13.5" x14ac:dyDescent="0.25">
      <c r="A17" s="23" t="s">
        <v>45</v>
      </c>
      <c r="B17" s="17" t="s">
        <v>32</v>
      </c>
      <c r="C17" s="18"/>
      <c r="D17" s="18"/>
      <c r="E17" s="19"/>
      <c r="F17" s="20"/>
      <c r="G17" s="20"/>
      <c r="H17" s="20"/>
      <c r="I17" s="20"/>
      <c r="J17" s="20"/>
      <c r="K17" s="20"/>
      <c r="L17" s="20"/>
      <c r="M17" s="20"/>
      <c r="N17" s="20"/>
      <c r="O17" s="20"/>
      <c r="P17" s="20"/>
      <c r="Q17" s="20"/>
      <c r="R17" s="20"/>
      <c r="S17" s="20"/>
      <c r="T17" s="20"/>
      <c r="U17" s="20"/>
      <c r="V17" s="20"/>
      <c r="W17" s="20"/>
      <c r="X17" s="20"/>
      <c r="Y17" s="20"/>
      <c r="Z17" s="21"/>
      <c r="AA17" s="22"/>
    </row>
    <row r="18" spans="1:27" ht="13.5" x14ac:dyDescent="0.25">
      <c r="A18" s="23" t="s">
        <v>46</v>
      </c>
      <c r="B18" s="17" t="s">
        <v>32</v>
      </c>
      <c r="C18" s="18"/>
      <c r="D18" s="18"/>
      <c r="E18" s="19"/>
      <c r="F18" s="20"/>
      <c r="G18" s="20"/>
      <c r="H18" s="20"/>
      <c r="I18" s="20"/>
      <c r="J18" s="20"/>
      <c r="K18" s="20"/>
      <c r="L18" s="20"/>
      <c r="M18" s="20"/>
      <c r="N18" s="20"/>
      <c r="O18" s="20"/>
      <c r="P18" s="20"/>
      <c r="Q18" s="20"/>
      <c r="R18" s="20"/>
      <c r="S18" s="20"/>
      <c r="T18" s="20"/>
      <c r="U18" s="20"/>
      <c r="V18" s="20"/>
      <c r="W18" s="20"/>
      <c r="X18" s="20"/>
      <c r="Y18" s="20"/>
      <c r="Z18" s="21"/>
      <c r="AA18" s="22"/>
    </row>
    <row r="19" spans="1:27" ht="13.5" x14ac:dyDescent="0.25">
      <c r="A19" s="23" t="s">
        <v>47</v>
      </c>
      <c r="B19" s="17" t="s">
        <v>32</v>
      </c>
      <c r="C19" s="18">
        <v>2414497</v>
      </c>
      <c r="D19" s="18"/>
      <c r="E19" s="19">
        <v>3300000</v>
      </c>
      <c r="F19" s="20">
        <v>3300000</v>
      </c>
      <c r="G19" s="20"/>
      <c r="H19" s="20"/>
      <c r="I19" s="20">
        <v>3010002</v>
      </c>
      <c r="J19" s="20">
        <v>3010002</v>
      </c>
      <c r="K19" s="20"/>
      <c r="L19" s="20"/>
      <c r="M19" s="20">
        <v>10181</v>
      </c>
      <c r="N19" s="20">
        <v>10181</v>
      </c>
      <c r="O19" s="20"/>
      <c r="P19" s="20"/>
      <c r="Q19" s="20"/>
      <c r="R19" s="20"/>
      <c r="S19" s="20"/>
      <c r="T19" s="20"/>
      <c r="U19" s="20"/>
      <c r="V19" s="20"/>
      <c r="W19" s="20">
        <v>3020183</v>
      </c>
      <c r="X19" s="20">
        <v>1650000</v>
      </c>
      <c r="Y19" s="20">
        <v>1370183</v>
      </c>
      <c r="Z19" s="21">
        <v>83.041393939393942</v>
      </c>
      <c r="AA19" s="22">
        <v>3300000</v>
      </c>
    </row>
    <row r="20" spans="1:27" ht="13.5" x14ac:dyDescent="0.25">
      <c r="A20" s="23" t="s">
        <v>32</v>
      </c>
      <c r="B20" s="17" t="s">
        <v>32</v>
      </c>
      <c r="C20" s="18"/>
      <c r="D20" s="18"/>
      <c r="E20" s="19"/>
      <c r="F20" s="20"/>
      <c r="G20" s="20"/>
      <c r="H20" s="20"/>
      <c r="I20" s="20"/>
      <c r="J20" s="20"/>
      <c r="K20" s="20"/>
      <c r="L20" s="20"/>
      <c r="M20" s="20"/>
      <c r="N20" s="20"/>
      <c r="O20" s="20"/>
      <c r="P20" s="20"/>
      <c r="Q20" s="20"/>
      <c r="R20" s="20"/>
      <c r="S20" s="20"/>
      <c r="T20" s="20"/>
      <c r="U20" s="20"/>
      <c r="V20" s="20"/>
      <c r="W20" s="20"/>
      <c r="X20" s="20"/>
      <c r="Y20" s="20"/>
      <c r="Z20" s="21"/>
      <c r="AA20" s="22"/>
    </row>
    <row r="21" spans="1:27" ht="13.5" x14ac:dyDescent="0.25">
      <c r="A21" s="23" t="s">
        <v>48</v>
      </c>
      <c r="B21" s="17" t="s">
        <v>32</v>
      </c>
      <c r="C21" s="18"/>
      <c r="D21" s="18"/>
      <c r="E21" s="19"/>
      <c r="F21" s="20"/>
      <c r="G21" s="20"/>
      <c r="H21" s="20"/>
      <c r="I21" s="20"/>
      <c r="J21" s="20"/>
      <c r="K21" s="20"/>
      <c r="L21" s="20"/>
      <c r="M21" s="20"/>
      <c r="N21" s="20"/>
      <c r="O21" s="20"/>
      <c r="P21" s="20"/>
      <c r="Q21" s="20"/>
      <c r="R21" s="20"/>
      <c r="S21" s="20"/>
      <c r="T21" s="20"/>
      <c r="U21" s="20"/>
      <c r="V21" s="20"/>
      <c r="W21" s="20"/>
      <c r="X21" s="20"/>
      <c r="Y21" s="20"/>
      <c r="Z21" s="21"/>
      <c r="AA21" s="22"/>
    </row>
    <row r="22" spans="1:27" ht="13.5" x14ac:dyDescent="0.25">
      <c r="A22" s="23" t="s">
        <v>49</v>
      </c>
      <c r="B22" s="17" t="s">
        <v>32</v>
      </c>
      <c r="C22" s="18"/>
      <c r="D22" s="18"/>
      <c r="E22" s="19"/>
      <c r="F22" s="20"/>
      <c r="G22" s="20"/>
      <c r="H22" s="20"/>
      <c r="I22" s="20"/>
      <c r="J22" s="20"/>
      <c r="K22" s="20"/>
      <c r="L22" s="20"/>
      <c r="M22" s="20"/>
      <c r="N22" s="20"/>
      <c r="O22" s="20"/>
      <c r="P22" s="20"/>
      <c r="Q22" s="20"/>
      <c r="R22" s="20"/>
      <c r="S22" s="20"/>
      <c r="T22" s="20"/>
      <c r="U22" s="20"/>
      <c r="V22" s="20"/>
      <c r="W22" s="20"/>
      <c r="X22" s="20"/>
      <c r="Y22" s="20"/>
      <c r="Z22" s="21"/>
      <c r="AA22" s="22"/>
    </row>
    <row r="23" spans="1:27" ht="13.5" x14ac:dyDescent="0.25">
      <c r="A23" s="23" t="s">
        <v>50</v>
      </c>
      <c r="B23" s="17" t="s">
        <v>32</v>
      </c>
      <c r="C23" s="18"/>
      <c r="D23" s="18"/>
      <c r="E23" s="19"/>
      <c r="F23" s="20"/>
      <c r="G23" s="24"/>
      <c r="H23" s="24"/>
      <c r="I23" s="24"/>
      <c r="J23" s="20"/>
      <c r="K23" s="24"/>
      <c r="L23" s="24"/>
      <c r="M23" s="20"/>
      <c r="N23" s="24"/>
      <c r="O23" s="24"/>
      <c r="P23" s="24"/>
      <c r="Q23" s="20"/>
      <c r="R23" s="24"/>
      <c r="S23" s="24"/>
      <c r="T23" s="20"/>
      <c r="U23" s="24"/>
      <c r="V23" s="24"/>
      <c r="W23" s="24"/>
      <c r="X23" s="20"/>
      <c r="Y23" s="24"/>
      <c r="Z23" s="25"/>
      <c r="AA23" s="26"/>
    </row>
    <row r="24" spans="1:27" ht="13.5" x14ac:dyDescent="0.25">
      <c r="A24" s="27" t="s">
        <v>51</v>
      </c>
      <c r="B24" s="35" t="s">
        <v>32</v>
      </c>
      <c r="C24" s="29">
        <f t="shared" ref="C24:Y24" si="1">SUM(C15:C23)</f>
        <v>2414497</v>
      </c>
      <c r="D24" s="29">
        <f>SUM(D15:D23)</f>
        <v>0</v>
      </c>
      <c r="E24" s="36">
        <f t="shared" si="1"/>
        <v>3300000</v>
      </c>
      <c r="F24" s="37">
        <f t="shared" si="1"/>
        <v>3300000</v>
      </c>
      <c r="G24" s="37">
        <f t="shared" si="1"/>
        <v>0</v>
      </c>
      <c r="H24" s="37">
        <f t="shared" si="1"/>
        <v>0</v>
      </c>
      <c r="I24" s="37">
        <f t="shared" si="1"/>
        <v>3010002</v>
      </c>
      <c r="J24" s="37">
        <f t="shared" si="1"/>
        <v>3010002</v>
      </c>
      <c r="K24" s="37">
        <f t="shared" si="1"/>
        <v>0</v>
      </c>
      <c r="L24" s="37">
        <f t="shared" si="1"/>
        <v>0</v>
      </c>
      <c r="M24" s="37">
        <f t="shared" si="1"/>
        <v>10181</v>
      </c>
      <c r="N24" s="37">
        <f t="shared" si="1"/>
        <v>10181</v>
      </c>
      <c r="O24" s="37">
        <f t="shared" si="1"/>
        <v>0</v>
      </c>
      <c r="P24" s="37">
        <f t="shared" si="1"/>
        <v>0</v>
      </c>
      <c r="Q24" s="37">
        <f t="shared" si="1"/>
        <v>0</v>
      </c>
      <c r="R24" s="37">
        <f t="shared" si="1"/>
        <v>0</v>
      </c>
      <c r="S24" s="37">
        <f t="shared" si="1"/>
        <v>0</v>
      </c>
      <c r="T24" s="37">
        <f t="shared" si="1"/>
        <v>0</v>
      </c>
      <c r="U24" s="37">
        <f t="shared" si="1"/>
        <v>0</v>
      </c>
      <c r="V24" s="37">
        <f t="shared" si="1"/>
        <v>0</v>
      </c>
      <c r="W24" s="37">
        <f t="shared" si="1"/>
        <v>3020183</v>
      </c>
      <c r="X24" s="37">
        <f t="shared" si="1"/>
        <v>1650000</v>
      </c>
      <c r="Y24" s="37">
        <f t="shared" si="1"/>
        <v>1370183</v>
      </c>
      <c r="Z24" s="38">
        <f>+IF(X24&lt;&gt;0,+(Y24/X24)*100,0)</f>
        <v>83.041393939393942</v>
      </c>
      <c r="AA24" s="39">
        <f>SUM(AA15:AA23)</f>
        <v>3300000</v>
      </c>
    </row>
    <row r="25" spans="1:27" ht="13.5" x14ac:dyDescent="0.25">
      <c r="A25" s="27" t="s">
        <v>52</v>
      </c>
      <c r="B25" s="28" t="s">
        <v>32</v>
      </c>
      <c r="C25" s="29">
        <f t="shared" ref="C25:Y25" si="2">+C12+C24</f>
        <v>9008099</v>
      </c>
      <c r="D25" s="29">
        <f>+D12+D24</f>
        <v>0</v>
      </c>
      <c r="E25" s="30">
        <f t="shared" si="2"/>
        <v>3300000</v>
      </c>
      <c r="F25" s="31">
        <f t="shared" si="2"/>
        <v>3300000</v>
      </c>
      <c r="G25" s="31">
        <f t="shared" si="2"/>
        <v>2097993</v>
      </c>
      <c r="H25" s="31">
        <f t="shared" si="2"/>
        <v>2101203</v>
      </c>
      <c r="I25" s="31">
        <f t="shared" si="2"/>
        <v>5116013</v>
      </c>
      <c r="J25" s="31">
        <f t="shared" si="2"/>
        <v>9315209</v>
      </c>
      <c r="K25" s="31">
        <f t="shared" si="2"/>
        <v>2113209</v>
      </c>
      <c r="L25" s="31">
        <f t="shared" si="2"/>
        <v>1815019</v>
      </c>
      <c r="M25" s="31">
        <f t="shared" si="2"/>
        <v>1856984</v>
      </c>
      <c r="N25" s="31">
        <f t="shared" si="2"/>
        <v>5785212</v>
      </c>
      <c r="O25" s="31">
        <f t="shared" si="2"/>
        <v>0</v>
      </c>
      <c r="P25" s="31">
        <f t="shared" si="2"/>
        <v>0</v>
      </c>
      <c r="Q25" s="31">
        <f t="shared" si="2"/>
        <v>0</v>
      </c>
      <c r="R25" s="31">
        <f t="shared" si="2"/>
        <v>0</v>
      </c>
      <c r="S25" s="31">
        <f t="shared" si="2"/>
        <v>0</v>
      </c>
      <c r="T25" s="31">
        <f t="shared" si="2"/>
        <v>0</v>
      </c>
      <c r="U25" s="31">
        <f t="shared" si="2"/>
        <v>0</v>
      </c>
      <c r="V25" s="31">
        <f t="shared" si="2"/>
        <v>0</v>
      </c>
      <c r="W25" s="31">
        <f t="shared" si="2"/>
        <v>15100421</v>
      </c>
      <c r="X25" s="31">
        <f t="shared" si="2"/>
        <v>1650000</v>
      </c>
      <c r="Y25" s="31">
        <f t="shared" si="2"/>
        <v>13450421</v>
      </c>
      <c r="Z25" s="32">
        <f>+IF(X25&lt;&gt;0,+(Y25/X25)*100,0)</f>
        <v>815.17703030303016</v>
      </c>
      <c r="AA25" s="33">
        <f>+AA12+AA24</f>
        <v>3300000</v>
      </c>
    </row>
    <row r="26" spans="1:27" ht="5.0999999999999996" customHeight="1" x14ac:dyDescent="0.25">
      <c r="A26" s="34" t="s">
        <v>41</v>
      </c>
      <c r="B26" s="17"/>
      <c r="C26" s="18"/>
      <c r="D26" s="18"/>
      <c r="E26" s="19"/>
      <c r="F26" s="20"/>
      <c r="G26" s="20"/>
      <c r="H26" s="20"/>
      <c r="I26" s="20"/>
      <c r="J26" s="20"/>
      <c r="K26" s="20"/>
      <c r="L26" s="20"/>
      <c r="M26" s="20"/>
      <c r="N26" s="20"/>
      <c r="O26" s="20"/>
      <c r="P26" s="20"/>
      <c r="Q26" s="20"/>
      <c r="R26" s="20"/>
      <c r="S26" s="20"/>
      <c r="T26" s="20"/>
      <c r="U26" s="20"/>
      <c r="V26" s="20"/>
      <c r="W26" s="20"/>
      <c r="X26" s="20"/>
      <c r="Y26" s="20"/>
      <c r="Z26" s="21"/>
      <c r="AA26" s="22"/>
    </row>
    <row r="27" spans="1:27" ht="13.5" x14ac:dyDescent="0.25">
      <c r="A27" s="10" t="s">
        <v>53</v>
      </c>
      <c r="B27" s="17" t="s">
        <v>32</v>
      </c>
      <c r="C27" s="18"/>
      <c r="D27" s="18"/>
      <c r="E27" s="19"/>
      <c r="F27" s="20"/>
      <c r="G27" s="20"/>
      <c r="H27" s="20"/>
      <c r="I27" s="20"/>
      <c r="J27" s="20"/>
      <c r="K27" s="20"/>
      <c r="L27" s="20"/>
      <c r="M27" s="20"/>
      <c r="N27" s="20"/>
      <c r="O27" s="20"/>
      <c r="P27" s="20"/>
      <c r="Q27" s="20"/>
      <c r="R27" s="20"/>
      <c r="S27" s="20"/>
      <c r="T27" s="20"/>
      <c r="U27" s="20"/>
      <c r="V27" s="20"/>
      <c r="W27" s="20"/>
      <c r="X27" s="20"/>
      <c r="Y27" s="20"/>
      <c r="Z27" s="21"/>
      <c r="AA27" s="22"/>
    </row>
    <row r="28" spans="1:27" ht="13.5" x14ac:dyDescent="0.25">
      <c r="A28" s="10" t="s">
        <v>54</v>
      </c>
      <c r="B28" s="40" t="s">
        <v>32</v>
      </c>
      <c r="C28" s="18"/>
      <c r="D28" s="18"/>
      <c r="E28" s="19"/>
      <c r="F28" s="20"/>
      <c r="G28" s="20"/>
      <c r="H28" s="20"/>
      <c r="I28" s="20"/>
      <c r="J28" s="20"/>
      <c r="K28" s="20"/>
      <c r="L28" s="20"/>
      <c r="M28" s="20"/>
      <c r="N28" s="20"/>
      <c r="O28" s="20"/>
      <c r="P28" s="20"/>
      <c r="Q28" s="20"/>
      <c r="R28" s="20"/>
      <c r="S28" s="20"/>
      <c r="T28" s="20"/>
      <c r="U28" s="20"/>
      <c r="V28" s="20"/>
      <c r="W28" s="20"/>
      <c r="X28" s="20"/>
      <c r="Y28" s="20"/>
      <c r="Z28" s="21"/>
      <c r="AA28" s="22"/>
    </row>
    <row r="29" spans="1:27" ht="13.5" x14ac:dyDescent="0.25">
      <c r="A29" s="23" t="s">
        <v>55</v>
      </c>
      <c r="B29" s="17" t="s">
        <v>32</v>
      </c>
      <c r="C29" s="18"/>
      <c r="D29" s="18"/>
      <c r="E29" s="19"/>
      <c r="F29" s="20"/>
      <c r="G29" s="20"/>
      <c r="H29" s="20"/>
      <c r="I29" s="20"/>
      <c r="J29" s="20"/>
      <c r="K29" s="20"/>
      <c r="L29" s="20"/>
      <c r="M29" s="20"/>
      <c r="N29" s="20"/>
      <c r="O29" s="20"/>
      <c r="P29" s="20"/>
      <c r="Q29" s="20"/>
      <c r="R29" s="20"/>
      <c r="S29" s="20"/>
      <c r="T29" s="20"/>
      <c r="U29" s="20"/>
      <c r="V29" s="20"/>
      <c r="W29" s="20"/>
      <c r="X29" s="20"/>
      <c r="Y29" s="20"/>
      <c r="Z29" s="21"/>
      <c r="AA29" s="22"/>
    </row>
    <row r="30" spans="1:27" ht="13.5" x14ac:dyDescent="0.25">
      <c r="A30" s="23" t="s">
        <v>56</v>
      </c>
      <c r="B30" s="17" t="s">
        <v>32</v>
      </c>
      <c r="C30" s="18"/>
      <c r="D30" s="18"/>
      <c r="E30" s="19"/>
      <c r="F30" s="20"/>
      <c r="G30" s="20"/>
      <c r="H30" s="20"/>
      <c r="I30" s="20"/>
      <c r="J30" s="20"/>
      <c r="K30" s="20"/>
      <c r="L30" s="20"/>
      <c r="M30" s="20"/>
      <c r="N30" s="20"/>
      <c r="O30" s="20"/>
      <c r="P30" s="20"/>
      <c r="Q30" s="20"/>
      <c r="R30" s="20"/>
      <c r="S30" s="20"/>
      <c r="T30" s="20"/>
      <c r="U30" s="20"/>
      <c r="V30" s="20"/>
      <c r="W30" s="20"/>
      <c r="X30" s="20"/>
      <c r="Y30" s="20"/>
      <c r="Z30" s="21"/>
      <c r="AA30" s="22"/>
    </row>
    <row r="31" spans="1:27" ht="13.5" x14ac:dyDescent="0.25">
      <c r="A31" s="23" t="s">
        <v>57</v>
      </c>
      <c r="B31" s="17" t="s">
        <v>32</v>
      </c>
      <c r="C31" s="18"/>
      <c r="D31" s="18"/>
      <c r="E31" s="19"/>
      <c r="F31" s="20"/>
      <c r="G31" s="20"/>
      <c r="H31" s="20"/>
      <c r="I31" s="20"/>
      <c r="J31" s="20"/>
      <c r="K31" s="20"/>
      <c r="L31" s="20"/>
      <c r="M31" s="20"/>
      <c r="N31" s="20"/>
      <c r="O31" s="20"/>
      <c r="P31" s="20"/>
      <c r="Q31" s="20"/>
      <c r="R31" s="20"/>
      <c r="S31" s="20"/>
      <c r="T31" s="20"/>
      <c r="U31" s="20"/>
      <c r="V31" s="20"/>
      <c r="W31" s="20"/>
      <c r="X31" s="20"/>
      <c r="Y31" s="20"/>
      <c r="Z31" s="21"/>
      <c r="AA31" s="22"/>
    </row>
    <row r="32" spans="1:27" ht="13.5" x14ac:dyDescent="0.25">
      <c r="A32" s="23" t="s">
        <v>58</v>
      </c>
      <c r="B32" s="17" t="s">
        <v>32</v>
      </c>
      <c r="C32" s="18"/>
      <c r="D32" s="18"/>
      <c r="E32" s="19"/>
      <c r="F32" s="20"/>
      <c r="G32" s="20"/>
      <c r="H32" s="20"/>
      <c r="I32" s="20"/>
      <c r="J32" s="20"/>
      <c r="K32" s="20"/>
      <c r="L32" s="20"/>
      <c r="M32" s="20"/>
      <c r="N32" s="20"/>
      <c r="O32" s="20"/>
      <c r="P32" s="20"/>
      <c r="Q32" s="20"/>
      <c r="R32" s="20"/>
      <c r="S32" s="20"/>
      <c r="T32" s="20"/>
      <c r="U32" s="20"/>
      <c r="V32" s="20"/>
      <c r="W32" s="20"/>
      <c r="X32" s="20"/>
      <c r="Y32" s="20"/>
      <c r="Z32" s="21"/>
      <c r="AA32" s="22"/>
    </row>
    <row r="33" spans="1:27" ht="13.5" x14ac:dyDescent="0.25">
      <c r="A33" s="23" t="s">
        <v>59</v>
      </c>
      <c r="B33" s="17" t="s">
        <v>32</v>
      </c>
      <c r="C33" s="18"/>
      <c r="D33" s="18"/>
      <c r="E33" s="19"/>
      <c r="F33" s="20"/>
      <c r="G33" s="20"/>
      <c r="H33" s="20"/>
      <c r="I33" s="20"/>
      <c r="J33" s="20"/>
      <c r="K33" s="20"/>
      <c r="L33" s="20"/>
      <c r="M33" s="20"/>
      <c r="N33" s="20"/>
      <c r="O33" s="20"/>
      <c r="P33" s="20"/>
      <c r="Q33" s="20"/>
      <c r="R33" s="20"/>
      <c r="S33" s="20"/>
      <c r="T33" s="20"/>
      <c r="U33" s="20"/>
      <c r="V33" s="20"/>
      <c r="W33" s="20"/>
      <c r="X33" s="20"/>
      <c r="Y33" s="20"/>
      <c r="Z33" s="21"/>
      <c r="AA33" s="22"/>
    </row>
    <row r="34" spans="1:27" ht="13.5" x14ac:dyDescent="0.25">
      <c r="A34" s="27" t="s">
        <v>60</v>
      </c>
      <c r="B34" s="28" t="s">
        <v>32</v>
      </c>
      <c r="C34" s="29">
        <f t="shared" ref="C34:Y34" si="3">SUM(C29:C33)</f>
        <v>0</v>
      </c>
      <c r="D34" s="29">
        <f>SUM(D29:D33)</f>
        <v>0</v>
      </c>
      <c r="E34" s="30">
        <f t="shared" si="3"/>
        <v>0</v>
      </c>
      <c r="F34" s="31">
        <f t="shared" si="3"/>
        <v>0</v>
      </c>
      <c r="G34" s="31">
        <f t="shared" si="3"/>
        <v>0</v>
      </c>
      <c r="H34" s="31">
        <f t="shared" si="3"/>
        <v>0</v>
      </c>
      <c r="I34" s="31">
        <f t="shared" si="3"/>
        <v>0</v>
      </c>
      <c r="J34" s="31">
        <f t="shared" si="3"/>
        <v>0</v>
      </c>
      <c r="K34" s="31">
        <f t="shared" si="3"/>
        <v>0</v>
      </c>
      <c r="L34" s="31">
        <f t="shared" si="3"/>
        <v>0</v>
      </c>
      <c r="M34" s="31">
        <f t="shared" si="3"/>
        <v>0</v>
      </c>
      <c r="N34" s="31">
        <f t="shared" si="3"/>
        <v>0</v>
      </c>
      <c r="O34" s="31">
        <f t="shared" si="3"/>
        <v>0</v>
      </c>
      <c r="P34" s="31">
        <f t="shared" si="3"/>
        <v>0</v>
      </c>
      <c r="Q34" s="31">
        <f t="shared" si="3"/>
        <v>0</v>
      </c>
      <c r="R34" s="31">
        <f t="shared" si="3"/>
        <v>0</v>
      </c>
      <c r="S34" s="31">
        <f t="shared" si="3"/>
        <v>0</v>
      </c>
      <c r="T34" s="31">
        <f t="shared" si="3"/>
        <v>0</v>
      </c>
      <c r="U34" s="31">
        <f t="shared" si="3"/>
        <v>0</v>
      </c>
      <c r="V34" s="31">
        <f t="shared" si="3"/>
        <v>0</v>
      </c>
      <c r="W34" s="31">
        <f t="shared" si="3"/>
        <v>0</v>
      </c>
      <c r="X34" s="31">
        <f t="shared" si="3"/>
        <v>0</v>
      </c>
      <c r="Y34" s="31">
        <f t="shared" si="3"/>
        <v>0</v>
      </c>
      <c r="Z34" s="32">
        <f>+IF(X34&lt;&gt;0,+(Y34/X34)*100,0)</f>
        <v>0</v>
      </c>
      <c r="AA34" s="33">
        <f>SUM(AA29:AA33)</f>
        <v>0</v>
      </c>
    </row>
    <row r="35" spans="1:27" ht="5.0999999999999996" customHeight="1" x14ac:dyDescent="0.25">
      <c r="A35" s="34" t="s">
        <v>41</v>
      </c>
      <c r="B35" s="17"/>
      <c r="C35" s="18"/>
      <c r="D35" s="18"/>
      <c r="E35" s="19"/>
      <c r="F35" s="20"/>
      <c r="G35" s="20"/>
      <c r="H35" s="20"/>
      <c r="I35" s="20"/>
      <c r="J35" s="20"/>
      <c r="K35" s="20"/>
      <c r="L35" s="20"/>
      <c r="M35" s="20"/>
      <c r="N35" s="20"/>
      <c r="O35" s="20"/>
      <c r="P35" s="20"/>
      <c r="Q35" s="20"/>
      <c r="R35" s="20"/>
      <c r="S35" s="20"/>
      <c r="T35" s="20"/>
      <c r="U35" s="20"/>
      <c r="V35" s="20"/>
      <c r="W35" s="20"/>
      <c r="X35" s="20"/>
      <c r="Y35" s="20"/>
      <c r="Z35" s="21"/>
      <c r="AA35" s="22"/>
    </row>
    <row r="36" spans="1:27" ht="13.5" x14ac:dyDescent="0.25">
      <c r="A36" s="10" t="s">
        <v>61</v>
      </c>
      <c r="B36" s="17" t="s">
        <v>32</v>
      </c>
      <c r="C36" s="18"/>
      <c r="D36" s="18"/>
      <c r="E36" s="19"/>
      <c r="F36" s="20"/>
      <c r="G36" s="20"/>
      <c r="H36" s="20"/>
      <c r="I36" s="20"/>
      <c r="J36" s="20"/>
      <c r="K36" s="20"/>
      <c r="L36" s="20"/>
      <c r="M36" s="20"/>
      <c r="N36" s="20"/>
      <c r="O36" s="20"/>
      <c r="P36" s="20"/>
      <c r="Q36" s="20"/>
      <c r="R36" s="20"/>
      <c r="S36" s="20"/>
      <c r="T36" s="20"/>
      <c r="U36" s="20"/>
      <c r="V36" s="20"/>
      <c r="W36" s="20"/>
      <c r="X36" s="20"/>
      <c r="Y36" s="20"/>
      <c r="Z36" s="21"/>
      <c r="AA36" s="22"/>
    </row>
    <row r="37" spans="1:27" ht="13.5" x14ac:dyDescent="0.25">
      <c r="A37" s="23" t="s">
        <v>62</v>
      </c>
      <c r="B37" s="17" t="s">
        <v>32</v>
      </c>
      <c r="C37" s="18"/>
      <c r="D37" s="18"/>
      <c r="E37" s="19"/>
      <c r="F37" s="20"/>
      <c r="G37" s="20"/>
      <c r="H37" s="20"/>
      <c r="I37" s="20"/>
      <c r="J37" s="20"/>
      <c r="K37" s="20"/>
      <c r="L37" s="20"/>
      <c r="M37" s="20"/>
      <c r="N37" s="20"/>
      <c r="O37" s="20"/>
      <c r="P37" s="20"/>
      <c r="Q37" s="20"/>
      <c r="R37" s="20"/>
      <c r="S37" s="20"/>
      <c r="T37" s="20"/>
      <c r="U37" s="20"/>
      <c r="V37" s="20"/>
      <c r="W37" s="20"/>
      <c r="X37" s="20"/>
      <c r="Y37" s="20"/>
      <c r="Z37" s="21"/>
      <c r="AA37" s="22"/>
    </row>
    <row r="38" spans="1:27" ht="13.5" x14ac:dyDescent="0.25">
      <c r="A38" s="23" t="s">
        <v>59</v>
      </c>
      <c r="B38" s="17" t="s">
        <v>32</v>
      </c>
      <c r="C38" s="18">
        <v>3183926</v>
      </c>
      <c r="D38" s="18"/>
      <c r="E38" s="19"/>
      <c r="F38" s="20"/>
      <c r="G38" s="20"/>
      <c r="H38" s="20"/>
      <c r="I38" s="20"/>
      <c r="J38" s="20"/>
      <c r="K38" s="20"/>
      <c r="L38" s="20"/>
      <c r="M38" s="20"/>
      <c r="N38" s="20"/>
      <c r="O38" s="20"/>
      <c r="P38" s="20"/>
      <c r="Q38" s="20"/>
      <c r="R38" s="20"/>
      <c r="S38" s="20"/>
      <c r="T38" s="20"/>
      <c r="U38" s="20"/>
      <c r="V38" s="20"/>
      <c r="W38" s="20"/>
      <c r="X38" s="20"/>
      <c r="Y38" s="20"/>
      <c r="Z38" s="21"/>
      <c r="AA38" s="22"/>
    </row>
    <row r="39" spans="1:27" ht="13.5" x14ac:dyDescent="0.25">
      <c r="A39" s="27" t="s">
        <v>63</v>
      </c>
      <c r="B39" s="35" t="s">
        <v>32</v>
      </c>
      <c r="C39" s="29">
        <f t="shared" ref="C39:Y39" si="4">SUM(C37:C38)</f>
        <v>3183926</v>
      </c>
      <c r="D39" s="29">
        <f>SUM(D37:D38)</f>
        <v>0</v>
      </c>
      <c r="E39" s="36">
        <f t="shared" si="4"/>
        <v>0</v>
      </c>
      <c r="F39" s="37">
        <f t="shared" si="4"/>
        <v>0</v>
      </c>
      <c r="G39" s="37">
        <f t="shared" si="4"/>
        <v>0</v>
      </c>
      <c r="H39" s="37">
        <f t="shared" si="4"/>
        <v>0</v>
      </c>
      <c r="I39" s="37">
        <f t="shared" si="4"/>
        <v>0</v>
      </c>
      <c r="J39" s="37">
        <f t="shared" si="4"/>
        <v>0</v>
      </c>
      <c r="K39" s="37">
        <f t="shared" si="4"/>
        <v>0</v>
      </c>
      <c r="L39" s="37">
        <f t="shared" si="4"/>
        <v>0</v>
      </c>
      <c r="M39" s="37">
        <f t="shared" si="4"/>
        <v>0</v>
      </c>
      <c r="N39" s="37">
        <f t="shared" si="4"/>
        <v>0</v>
      </c>
      <c r="O39" s="37">
        <f t="shared" si="4"/>
        <v>0</v>
      </c>
      <c r="P39" s="37">
        <f t="shared" si="4"/>
        <v>0</v>
      </c>
      <c r="Q39" s="37">
        <f t="shared" si="4"/>
        <v>0</v>
      </c>
      <c r="R39" s="37">
        <f t="shared" si="4"/>
        <v>0</v>
      </c>
      <c r="S39" s="37">
        <f t="shared" si="4"/>
        <v>0</v>
      </c>
      <c r="T39" s="37">
        <f t="shared" si="4"/>
        <v>0</v>
      </c>
      <c r="U39" s="37">
        <f t="shared" si="4"/>
        <v>0</v>
      </c>
      <c r="V39" s="37">
        <f t="shared" si="4"/>
        <v>0</v>
      </c>
      <c r="W39" s="37">
        <f t="shared" si="4"/>
        <v>0</v>
      </c>
      <c r="X39" s="37">
        <f t="shared" si="4"/>
        <v>0</v>
      </c>
      <c r="Y39" s="37">
        <f t="shared" si="4"/>
        <v>0</v>
      </c>
      <c r="Z39" s="38">
        <f>+IF(X39&lt;&gt;0,+(Y39/X39)*100,0)</f>
        <v>0</v>
      </c>
      <c r="AA39" s="39">
        <f>SUM(AA37:AA38)</f>
        <v>0</v>
      </c>
    </row>
    <row r="40" spans="1:27" ht="13.5" x14ac:dyDescent="0.25">
      <c r="A40" s="27" t="s">
        <v>64</v>
      </c>
      <c r="B40" s="28" t="s">
        <v>32</v>
      </c>
      <c r="C40" s="29">
        <f t="shared" ref="C40:Y40" si="5">+C34+C39</f>
        <v>3183926</v>
      </c>
      <c r="D40" s="29">
        <f>+D34+D39</f>
        <v>0</v>
      </c>
      <c r="E40" s="30">
        <f t="shared" si="5"/>
        <v>0</v>
      </c>
      <c r="F40" s="31">
        <f t="shared" si="5"/>
        <v>0</v>
      </c>
      <c r="G40" s="31">
        <f t="shared" si="5"/>
        <v>0</v>
      </c>
      <c r="H40" s="31">
        <f t="shared" si="5"/>
        <v>0</v>
      </c>
      <c r="I40" s="31">
        <f t="shared" si="5"/>
        <v>0</v>
      </c>
      <c r="J40" s="31">
        <f t="shared" si="5"/>
        <v>0</v>
      </c>
      <c r="K40" s="31">
        <f t="shared" si="5"/>
        <v>0</v>
      </c>
      <c r="L40" s="31">
        <f t="shared" si="5"/>
        <v>0</v>
      </c>
      <c r="M40" s="31">
        <f t="shared" si="5"/>
        <v>0</v>
      </c>
      <c r="N40" s="31">
        <f t="shared" si="5"/>
        <v>0</v>
      </c>
      <c r="O40" s="31">
        <f t="shared" si="5"/>
        <v>0</v>
      </c>
      <c r="P40" s="31">
        <f t="shared" si="5"/>
        <v>0</v>
      </c>
      <c r="Q40" s="31">
        <f t="shared" si="5"/>
        <v>0</v>
      </c>
      <c r="R40" s="31">
        <f t="shared" si="5"/>
        <v>0</v>
      </c>
      <c r="S40" s="31">
        <f t="shared" si="5"/>
        <v>0</v>
      </c>
      <c r="T40" s="31">
        <f t="shared" si="5"/>
        <v>0</v>
      </c>
      <c r="U40" s="31">
        <f t="shared" si="5"/>
        <v>0</v>
      </c>
      <c r="V40" s="31">
        <f t="shared" si="5"/>
        <v>0</v>
      </c>
      <c r="W40" s="31">
        <f t="shared" si="5"/>
        <v>0</v>
      </c>
      <c r="X40" s="31">
        <f t="shared" si="5"/>
        <v>0</v>
      </c>
      <c r="Y40" s="31">
        <f t="shared" si="5"/>
        <v>0</v>
      </c>
      <c r="Z40" s="32">
        <f>+IF(X40&lt;&gt;0,+(Y40/X40)*100,0)</f>
        <v>0</v>
      </c>
      <c r="AA40" s="33">
        <f>+AA34+AA39</f>
        <v>0</v>
      </c>
    </row>
    <row r="41" spans="1:27" ht="5.0999999999999996" customHeight="1" x14ac:dyDescent="0.25">
      <c r="A41" s="34" t="s">
        <v>41</v>
      </c>
      <c r="B41" s="17"/>
      <c r="C41" s="18"/>
      <c r="D41" s="18"/>
      <c r="E41" s="19"/>
      <c r="F41" s="20"/>
      <c r="G41" s="20"/>
      <c r="H41" s="20"/>
      <c r="I41" s="20"/>
      <c r="J41" s="20"/>
      <c r="K41" s="20"/>
      <c r="L41" s="20"/>
      <c r="M41" s="20"/>
      <c r="N41" s="20"/>
      <c r="O41" s="20"/>
      <c r="P41" s="20"/>
      <c r="Q41" s="20"/>
      <c r="R41" s="20"/>
      <c r="S41" s="20"/>
      <c r="T41" s="20"/>
      <c r="U41" s="20"/>
      <c r="V41" s="20"/>
      <c r="W41" s="20"/>
      <c r="X41" s="20"/>
      <c r="Y41" s="20"/>
      <c r="Z41" s="21"/>
      <c r="AA41" s="22"/>
    </row>
    <row r="42" spans="1:27" ht="13.5" x14ac:dyDescent="0.25">
      <c r="A42" s="41" t="s">
        <v>65</v>
      </c>
      <c r="B42" s="42" t="s">
        <v>66</v>
      </c>
      <c r="C42" s="43">
        <f t="shared" ref="C42:Y42" si="6">+C25-C40</f>
        <v>5824173</v>
      </c>
      <c r="D42" s="43">
        <f>+D25-D40</f>
        <v>0</v>
      </c>
      <c r="E42" s="44">
        <f t="shared" si="6"/>
        <v>3300000</v>
      </c>
      <c r="F42" s="45">
        <f t="shared" si="6"/>
        <v>3300000</v>
      </c>
      <c r="G42" s="45">
        <f t="shared" si="6"/>
        <v>2097993</v>
      </c>
      <c r="H42" s="45">
        <f t="shared" si="6"/>
        <v>2101203</v>
      </c>
      <c r="I42" s="45">
        <f t="shared" si="6"/>
        <v>5116013</v>
      </c>
      <c r="J42" s="45">
        <f t="shared" si="6"/>
        <v>9315209</v>
      </c>
      <c r="K42" s="45">
        <f t="shared" si="6"/>
        <v>2113209</v>
      </c>
      <c r="L42" s="45">
        <f t="shared" si="6"/>
        <v>1815019</v>
      </c>
      <c r="M42" s="45">
        <f t="shared" si="6"/>
        <v>1856984</v>
      </c>
      <c r="N42" s="45">
        <f t="shared" si="6"/>
        <v>5785212</v>
      </c>
      <c r="O42" s="45">
        <f t="shared" si="6"/>
        <v>0</v>
      </c>
      <c r="P42" s="45">
        <f t="shared" si="6"/>
        <v>0</v>
      </c>
      <c r="Q42" s="45">
        <f t="shared" si="6"/>
        <v>0</v>
      </c>
      <c r="R42" s="45">
        <f t="shared" si="6"/>
        <v>0</v>
      </c>
      <c r="S42" s="45">
        <f t="shared" si="6"/>
        <v>0</v>
      </c>
      <c r="T42" s="45">
        <f t="shared" si="6"/>
        <v>0</v>
      </c>
      <c r="U42" s="45">
        <f t="shared" si="6"/>
        <v>0</v>
      </c>
      <c r="V42" s="45">
        <f t="shared" si="6"/>
        <v>0</v>
      </c>
      <c r="W42" s="45">
        <f t="shared" si="6"/>
        <v>15100421</v>
      </c>
      <c r="X42" s="45">
        <f t="shared" si="6"/>
        <v>1650000</v>
      </c>
      <c r="Y42" s="45">
        <f t="shared" si="6"/>
        <v>13450421</v>
      </c>
      <c r="Z42" s="46">
        <f>+IF(X42&lt;&gt;0,+(Y42/X42)*100,0)</f>
        <v>815.17703030303016</v>
      </c>
      <c r="AA42" s="47">
        <f>+AA25-AA40</f>
        <v>3300000</v>
      </c>
    </row>
    <row r="43" spans="1:27" ht="5.0999999999999996" customHeight="1" x14ac:dyDescent="0.25">
      <c r="A43" s="34" t="s">
        <v>41</v>
      </c>
      <c r="B43" s="17"/>
      <c r="C43" s="18"/>
      <c r="D43" s="18"/>
      <c r="E43" s="19"/>
      <c r="F43" s="20"/>
      <c r="G43" s="20"/>
      <c r="H43" s="20"/>
      <c r="I43" s="20"/>
      <c r="J43" s="20"/>
      <c r="K43" s="20"/>
      <c r="L43" s="20"/>
      <c r="M43" s="20"/>
      <c r="N43" s="20"/>
      <c r="O43" s="20"/>
      <c r="P43" s="20"/>
      <c r="Q43" s="20"/>
      <c r="R43" s="20"/>
      <c r="S43" s="20"/>
      <c r="T43" s="20"/>
      <c r="U43" s="20"/>
      <c r="V43" s="20"/>
      <c r="W43" s="20"/>
      <c r="X43" s="20"/>
      <c r="Y43" s="20"/>
      <c r="Z43" s="48"/>
      <c r="AA43" s="22"/>
    </row>
    <row r="44" spans="1:27" ht="13.5" x14ac:dyDescent="0.25">
      <c r="A44" s="10" t="s">
        <v>67</v>
      </c>
      <c r="B44" s="17" t="s">
        <v>32</v>
      </c>
      <c r="C44" s="18"/>
      <c r="D44" s="18"/>
      <c r="E44" s="19"/>
      <c r="F44" s="20"/>
      <c r="G44" s="20"/>
      <c r="H44" s="20"/>
      <c r="I44" s="20"/>
      <c r="J44" s="20"/>
      <c r="K44" s="20"/>
      <c r="L44" s="20"/>
      <c r="M44" s="20"/>
      <c r="N44" s="20"/>
      <c r="O44" s="20"/>
      <c r="P44" s="20"/>
      <c r="Q44" s="20"/>
      <c r="R44" s="20"/>
      <c r="S44" s="20"/>
      <c r="T44" s="20"/>
      <c r="U44" s="20"/>
      <c r="V44" s="20"/>
      <c r="W44" s="20"/>
      <c r="X44" s="20"/>
      <c r="Y44" s="20"/>
      <c r="Z44" s="48"/>
      <c r="AA44" s="22"/>
    </row>
    <row r="45" spans="1:27" ht="13.5" x14ac:dyDescent="0.25">
      <c r="A45" s="23" t="s">
        <v>68</v>
      </c>
      <c r="B45" s="17" t="s">
        <v>32</v>
      </c>
      <c r="C45" s="18"/>
      <c r="D45" s="18"/>
      <c r="E45" s="19"/>
      <c r="F45" s="20"/>
      <c r="G45" s="20"/>
      <c r="H45" s="20"/>
      <c r="I45" s="20"/>
      <c r="J45" s="20"/>
      <c r="K45" s="20"/>
      <c r="L45" s="20"/>
      <c r="M45" s="20"/>
      <c r="N45" s="20"/>
      <c r="O45" s="20"/>
      <c r="P45" s="20"/>
      <c r="Q45" s="20"/>
      <c r="R45" s="20"/>
      <c r="S45" s="20"/>
      <c r="T45" s="20"/>
      <c r="U45" s="20"/>
      <c r="V45" s="20"/>
      <c r="W45" s="20"/>
      <c r="X45" s="20"/>
      <c r="Y45" s="20"/>
      <c r="Z45" s="48"/>
      <c r="AA45" s="22"/>
    </row>
    <row r="46" spans="1:27" ht="13.5" x14ac:dyDescent="0.25">
      <c r="A46" s="23" t="s">
        <v>69</v>
      </c>
      <c r="B46" s="17" t="s">
        <v>32</v>
      </c>
      <c r="C46" s="18"/>
      <c r="D46" s="18"/>
      <c r="E46" s="19"/>
      <c r="F46" s="20"/>
      <c r="G46" s="20"/>
      <c r="H46" s="20"/>
      <c r="I46" s="20"/>
      <c r="J46" s="20"/>
      <c r="K46" s="20"/>
      <c r="L46" s="20"/>
      <c r="M46" s="20"/>
      <c r="N46" s="20"/>
      <c r="O46" s="20"/>
      <c r="P46" s="20"/>
      <c r="Q46" s="20"/>
      <c r="R46" s="20"/>
      <c r="S46" s="20"/>
      <c r="T46" s="20"/>
      <c r="U46" s="20"/>
      <c r="V46" s="20"/>
      <c r="W46" s="20"/>
      <c r="X46" s="20"/>
      <c r="Y46" s="20"/>
      <c r="Z46" s="48"/>
      <c r="AA46" s="22"/>
    </row>
    <row r="47" spans="1:27" ht="14.45" customHeight="1" x14ac:dyDescent="0.25">
      <c r="A47" s="23" t="s">
        <v>41</v>
      </c>
      <c r="B47" s="17"/>
      <c r="C47" s="18"/>
      <c r="D47" s="18"/>
      <c r="E47" s="19"/>
      <c r="F47" s="20"/>
      <c r="G47" s="20"/>
      <c r="H47" s="20"/>
      <c r="I47" s="20"/>
      <c r="J47" s="20"/>
      <c r="K47" s="20"/>
      <c r="L47" s="20"/>
      <c r="M47" s="20"/>
      <c r="N47" s="20"/>
      <c r="O47" s="20"/>
      <c r="P47" s="20"/>
      <c r="Q47" s="20"/>
      <c r="R47" s="20"/>
      <c r="S47" s="20"/>
      <c r="T47" s="20"/>
      <c r="U47" s="20"/>
      <c r="V47" s="20"/>
      <c r="W47" s="20"/>
      <c r="X47" s="20"/>
      <c r="Y47" s="20"/>
      <c r="Z47" s="48"/>
      <c r="AA47" s="22"/>
    </row>
    <row r="48" spans="1:27" ht="13.5" x14ac:dyDescent="0.25">
      <c r="A48" s="49" t="s">
        <v>70</v>
      </c>
      <c r="B48" s="50" t="s">
        <v>66</v>
      </c>
      <c r="C48" s="51">
        <f t="shared" ref="C48:Y48" si="7">SUM(C45:C47)</f>
        <v>0</v>
      </c>
      <c r="D48" s="51">
        <f>SUM(D45:D47)</f>
        <v>0</v>
      </c>
      <c r="E48" s="52">
        <f t="shared" si="7"/>
        <v>0</v>
      </c>
      <c r="F48" s="53">
        <f t="shared" si="7"/>
        <v>0</v>
      </c>
      <c r="G48" s="53">
        <f t="shared" si="7"/>
        <v>0</v>
      </c>
      <c r="H48" s="53">
        <f t="shared" si="7"/>
        <v>0</v>
      </c>
      <c r="I48" s="53">
        <f t="shared" si="7"/>
        <v>0</v>
      </c>
      <c r="J48" s="53">
        <f t="shared" si="7"/>
        <v>0</v>
      </c>
      <c r="K48" s="53">
        <f t="shared" si="7"/>
        <v>0</v>
      </c>
      <c r="L48" s="53">
        <f t="shared" si="7"/>
        <v>0</v>
      </c>
      <c r="M48" s="53">
        <f t="shared" si="7"/>
        <v>0</v>
      </c>
      <c r="N48" s="53">
        <f t="shared" si="7"/>
        <v>0</v>
      </c>
      <c r="O48" s="53">
        <f t="shared" si="7"/>
        <v>0</v>
      </c>
      <c r="P48" s="53">
        <f t="shared" si="7"/>
        <v>0</v>
      </c>
      <c r="Q48" s="53">
        <f t="shared" si="7"/>
        <v>0</v>
      </c>
      <c r="R48" s="53">
        <f t="shared" si="7"/>
        <v>0</v>
      </c>
      <c r="S48" s="53">
        <f t="shared" si="7"/>
        <v>0</v>
      </c>
      <c r="T48" s="53">
        <f t="shared" si="7"/>
        <v>0</v>
      </c>
      <c r="U48" s="53">
        <f t="shared" si="7"/>
        <v>0</v>
      </c>
      <c r="V48" s="53">
        <f t="shared" si="7"/>
        <v>0</v>
      </c>
      <c r="W48" s="53">
        <f t="shared" si="7"/>
        <v>0</v>
      </c>
      <c r="X48" s="53">
        <f t="shared" si="7"/>
        <v>0</v>
      </c>
      <c r="Y48" s="53">
        <f t="shared" si="7"/>
        <v>0</v>
      </c>
      <c r="Z48" s="54">
        <f>+IF(X48&lt;&gt;0,+(Y48/X48)*100,0)</f>
        <v>0</v>
      </c>
      <c r="AA48" s="55">
        <f>SUM(AA45:AA47)</f>
        <v>0</v>
      </c>
    </row>
    <row r="49" spans="1:27" ht="13.5" x14ac:dyDescent="0.25">
      <c r="A49" s="56" t="s">
        <v>328</v>
      </c>
      <c r="B49" s="57"/>
      <c r="C49" s="58"/>
      <c r="D49" s="58"/>
      <c r="E49" s="58"/>
      <c r="F49" s="58"/>
      <c r="G49" s="58"/>
      <c r="H49" s="59"/>
      <c r="I49" s="59"/>
      <c r="J49" s="59"/>
      <c r="K49" s="59"/>
      <c r="L49" s="59"/>
      <c r="M49" s="59"/>
      <c r="N49" s="59"/>
      <c r="O49" s="59"/>
      <c r="P49" s="59"/>
      <c r="Q49" s="59"/>
      <c r="R49" s="59"/>
      <c r="S49" s="59"/>
      <c r="T49" s="59"/>
      <c r="U49" s="59"/>
      <c r="V49" s="59"/>
      <c r="W49" s="59"/>
      <c r="X49" s="59"/>
      <c r="Y49" s="59"/>
      <c r="Z49" s="59"/>
      <c r="AA49" s="59"/>
    </row>
    <row r="50" spans="1:27" ht="13.5" x14ac:dyDescent="0.25">
      <c r="A50" s="60" t="s">
        <v>329</v>
      </c>
      <c r="B50" s="60"/>
      <c r="C50" s="60"/>
      <c r="D50" s="60"/>
      <c r="E50" s="60"/>
      <c r="F50" s="60"/>
      <c r="G50" s="60"/>
      <c r="H50" s="59"/>
      <c r="I50" s="59"/>
      <c r="J50" s="59"/>
      <c r="K50" s="59"/>
      <c r="L50" s="59"/>
      <c r="M50" s="59"/>
      <c r="N50" s="59"/>
      <c r="O50" s="59"/>
      <c r="P50" s="59"/>
      <c r="Q50" s="59"/>
      <c r="R50" s="59"/>
      <c r="S50" s="59"/>
      <c r="T50" s="59"/>
      <c r="U50" s="59"/>
      <c r="V50" s="59"/>
      <c r="W50" s="59"/>
      <c r="X50" s="59"/>
      <c r="Y50" s="59"/>
      <c r="Z50" s="59"/>
      <c r="AA50" s="59"/>
    </row>
    <row r="51" spans="1:27" ht="13.5" x14ac:dyDescent="0.25">
      <c r="A51" s="61" t="s">
        <v>330</v>
      </c>
      <c r="B51" s="62"/>
      <c r="C51" s="63"/>
      <c r="D51" s="63"/>
      <c r="E51" s="63"/>
      <c r="F51" s="63"/>
      <c r="G51" s="63"/>
      <c r="H51" s="59"/>
      <c r="I51" s="59"/>
      <c r="J51" s="59"/>
      <c r="K51" s="59"/>
      <c r="L51" s="59"/>
      <c r="M51" s="59"/>
      <c r="N51" s="59"/>
      <c r="O51" s="59"/>
      <c r="P51" s="59"/>
      <c r="Q51" s="59"/>
      <c r="R51" s="59"/>
      <c r="S51" s="59"/>
      <c r="T51" s="59"/>
      <c r="U51" s="59"/>
      <c r="V51" s="59"/>
      <c r="W51" s="59"/>
      <c r="X51" s="59"/>
      <c r="Y51" s="59"/>
      <c r="Z51" s="59"/>
      <c r="AA51" s="59"/>
    </row>
    <row r="52" spans="1:27" ht="13.5" x14ac:dyDescent="0.25">
      <c r="A52" s="59"/>
      <c r="B52" s="59"/>
      <c r="C52" s="59"/>
      <c r="D52" s="59"/>
      <c r="E52" s="59"/>
      <c r="F52" s="59"/>
      <c r="G52" s="59"/>
      <c r="H52" s="59"/>
      <c r="I52" s="59"/>
      <c r="J52" s="59"/>
      <c r="K52" s="59"/>
      <c r="L52" s="59"/>
      <c r="M52" s="59"/>
      <c r="N52" s="59"/>
      <c r="O52" s="59"/>
      <c r="P52" s="59"/>
      <c r="Q52" s="59"/>
      <c r="R52" s="59"/>
      <c r="S52" s="59"/>
      <c r="T52" s="59"/>
      <c r="U52" s="59"/>
      <c r="V52" s="59"/>
      <c r="W52" s="59"/>
      <c r="X52" s="59"/>
      <c r="Y52" s="59"/>
      <c r="Z52" s="59"/>
      <c r="AA52" s="59"/>
    </row>
    <row r="53" spans="1:27" ht="13.5" x14ac:dyDescent="0.25">
      <c r="A53" s="59"/>
      <c r="B53" s="59"/>
      <c r="C53" s="59"/>
      <c r="D53" s="59"/>
      <c r="E53" s="59"/>
      <c r="F53" s="59"/>
      <c r="G53" s="59"/>
      <c r="H53" s="59"/>
      <c r="I53" s="59"/>
      <c r="J53" s="59"/>
      <c r="K53" s="59"/>
      <c r="L53" s="59"/>
      <c r="M53" s="59"/>
      <c r="N53" s="59"/>
      <c r="O53" s="59"/>
      <c r="P53" s="59"/>
      <c r="Q53" s="59"/>
      <c r="R53" s="59"/>
      <c r="S53" s="59"/>
      <c r="T53" s="59"/>
      <c r="U53" s="59"/>
      <c r="V53" s="59"/>
      <c r="W53" s="59"/>
      <c r="X53" s="59"/>
      <c r="Y53" s="59"/>
      <c r="Z53" s="59"/>
      <c r="AA53" s="59"/>
    </row>
    <row r="54" spans="1:27" ht="13.5" x14ac:dyDescent="0.25">
      <c r="A54" s="59"/>
      <c r="B54" s="59"/>
      <c r="C54" s="59"/>
      <c r="D54" s="59"/>
      <c r="E54" s="59"/>
      <c r="F54" s="59"/>
      <c r="G54" s="59"/>
      <c r="H54" s="59"/>
      <c r="I54" s="59"/>
      <c r="J54" s="59"/>
      <c r="K54" s="59"/>
      <c r="L54" s="59"/>
      <c r="M54" s="59"/>
      <c r="N54" s="59"/>
      <c r="O54" s="59"/>
      <c r="P54" s="59"/>
      <c r="Q54" s="59"/>
      <c r="R54" s="59"/>
      <c r="S54" s="59"/>
      <c r="T54" s="59"/>
      <c r="U54" s="59"/>
      <c r="V54" s="59"/>
      <c r="W54" s="59"/>
      <c r="X54" s="59"/>
      <c r="Y54" s="59"/>
      <c r="Z54" s="59"/>
      <c r="AA54" s="59"/>
    </row>
  </sheetData>
  <mergeCells count="2">
    <mergeCell ref="A1:AA1"/>
    <mergeCell ref="E2:AA2"/>
  </mergeCells>
  <printOptions horizontalCentered="1"/>
  <pageMargins left="0.55118110236220497" right="0.22" top="0.59055118110236204" bottom="0.59055118110236204" header="0.31496062992126" footer="0.31496062992126"/>
  <pageSetup paperSize="9" orientation="landscape" r:id="rId1"/>
  <rowBreaks count="1" manualBreakCount="1">
    <brk id="48" max="16383" man="1"/>
  </rowBreaks>
</worksheet>
</file>

<file path=xl/worksheets/sheet10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AA54"/>
  <sheetViews>
    <sheetView showGridLines="0" workbookViewId="0">
      <selection activeCell="B2" sqref="B2"/>
    </sheetView>
  </sheetViews>
  <sheetFormatPr defaultRowHeight="12.75" x14ac:dyDescent="0.2"/>
  <cols>
    <col min="1" max="1" width="35.7109375" customWidth="1"/>
    <col min="2" max="2" width="3.42578125" bestFit="1" customWidth="1"/>
    <col min="3" max="3" width="9.7109375" customWidth="1"/>
    <col min="4" max="4" width="9.7109375" hidden="1" customWidth="1"/>
    <col min="5" max="6" width="9.7109375" customWidth="1"/>
    <col min="7" max="9" width="9.7109375" hidden="1" customWidth="1"/>
    <col min="10" max="10" width="9.7109375" customWidth="1"/>
    <col min="11" max="13" width="9.7109375" hidden="1" customWidth="1"/>
    <col min="14" max="14" width="9.7109375" customWidth="1"/>
    <col min="15" max="22" width="9.7109375" hidden="1" customWidth="1"/>
    <col min="23" max="27" width="9.7109375" customWidth="1"/>
  </cols>
  <sheetData>
    <row r="1" spans="1:27" ht="38.450000000000003" customHeight="1" x14ac:dyDescent="0.25">
      <c r="A1" s="64" t="s">
        <v>172</v>
      </c>
      <c r="B1" s="64"/>
      <c r="C1" s="64"/>
      <c r="D1" s="64"/>
      <c r="E1" s="64"/>
      <c r="F1" s="64"/>
      <c r="G1" s="64"/>
      <c r="H1" s="64"/>
      <c r="I1" s="64"/>
      <c r="J1" s="64"/>
      <c r="K1" s="64"/>
      <c r="L1" s="64"/>
      <c r="M1" s="64"/>
      <c r="N1" s="64"/>
      <c r="O1" s="64"/>
      <c r="P1" s="64"/>
      <c r="Q1" s="64"/>
      <c r="R1" s="64"/>
      <c r="S1" s="64"/>
      <c r="T1" s="64"/>
      <c r="U1" s="64"/>
      <c r="V1" s="64"/>
      <c r="W1" s="64"/>
      <c r="X1" s="64"/>
      <c r="Y1" s="64"/>
      <c r="Z1" s="64"/>
      <c r="AA1" s="64"/>
    </row>
    <row r="2" spans="1:27" ht="24.95" customHeight="1" x14ac:dyDescent="0.2">
      <c r="A2" s="2" t="s">
        <v>1</v>
      </c>
      <c r="B2" s="1" t="s">
        <v>331</v>
      </c>
      <c r="C2" s="3" t="s">
        <v>2</v>
      </c>
      <c r="D2" s="3" t="s">
        <v>3</v>
      </c>
      <c r="E2" s="65" t="s">
        <v>4</v>
      </c>
      <c r="F2" s="66"/>
      <c r="G2" s="66"/>
      <c r="H2" s="66"/>
      <c r="I2" s="66"/>
      <c r="J2" s="66"/>
      <c r="K2" s="66"/>
      <c r="L2" s="66"/>
      <c r="M2" s="66"/>
      <c r="N2" s="66"/>
      <c r="O2" s="66"/>
      <c r="P2" s="66"/>
      <c r="Q2" s="66"/>
      <c r="R2" s="66"/>
      <c r="S2" s="66"/>
      <c r="T2" s="66"/>
      <c r="U2" s="66"/>
      <c r="V2" s="66"/>
      <c r="W2" s="66"/>
      <c r="X2" s="66"/>
      <c r="Y2" s="66"/>
      <c r="Z2" s="66"/>
      <c r="AA2" s="67"/>
    </row>
    <row r="3" spans="1:27" ht="24.95" customHeight="1" x14ac:dyDescent="0.2">
      <c r="A3" s="4" t="s">
        <v>5</v>
      </c>
      <c r="B3" s="5" t="s">
        <v>6</v>
      </c>
      <c r="C3" s="6" t="s">
        <v>7</v>
      </c>
      <c r="D3" s="6" t="s">
        <v>7</v>
      </c>
      <c r="E3" s="7" t="s">
        <v>8</v>
      </c>
      <c r="F3" s="8" t="s">
        <v>9</v>
      </c>
      <c r="G3" s="8" t="s">
        <v>10</v>
      </c>
      <c r="H3" s="8" t="s">
        <v>11</v>
      </c>
      <c r="I3" s="8" t="s">
        <v>12</v>
      </c>
      <c r="J3" s="8" t="s">
        <v>13</v>
      </c>
      <c r="K3" s="8" t="s">
        <v>14</v>
      </c>
      <c r="L3" s="8" t="s">
        <v>15</v>
      </c>
      <c r="M3" s="8" t="s">
        <v>16</v>
      </c>
      <c r="N3" s="8" t="s">
        <v>17</v>
      </c>
      <c r="O3" s="8" t="s">
        <v>18</v>
      </c>
      <c r="P3" s="8" t="s">
        <v>19</v>
      </c>
      <c r="Q3" s="8" t="s">
        <v>20</v>
      </c>
      <c r="R3" s="8" t="s">
        <v>21</v>
      </c>
      <c r="S3" s="8" t="s">
        <v>22</v>
      </c>
      <c r="T3" s="8" t="s">
        <v>23</v>
      </c>
      <c r="U3" s="8" t="s">
        <v>24</v>
      </c>
      <c r="V3" s="8" t="s">
        <v>25</v>
      </c>
      <c r="W3" s="8" t="s">
        <v>26</v>
      </c>
      <c r="X3" s="8" t="s">
        <v>27</v>
      </c>
      <c r="Y3" s="8" t="s">
        <v>28</v>
      </c>
      <c r="Z3" s="8" t="s">
        <v>29</v>
      </c>
      <c r="AA3" s="9" t="s">
        <v>30</v>
      </c>
    </row>
    <row r="4" spans="1:27" ht="13.5" x14ac:dyDescent="0.25">
      <c r="A4" s="10" t="s">
        <v>31</v>
      </c>
      <c r="B4" s="11" t="s">
        <v>32</v>
      </c>
      <c r="C4" s="12"/>
      <c r="D4" s="12"/>
      <c r="E4" s="13"/>
      <c r="F4" s="14"/>
      <c r="G4" s="14"/>
      <c r="H4" s="14"/>
      <c r="I4" s="14"/>
      <c r="J4" s="14"/>
      <c r="K4" s="14"/>
      <c r="L4" s="14"/>
      <c r="M4" s="14"/>
      <c r="N4" s="14"/>
      <c r="O4" s="14"/>
      <c r="P4" s="14"/>
      <c r="Q4" s="14"/>
      <c r="R4" s="14"/>
      <c r="S4" s="14"/>
      <c r="T4" s="14"/>
      <c r="U4" s="14"/>
      <c r="V4" s="14"/>
      <c r="W4" s="14"/>
      <c r="X4" s="14"/>
      <c r="Y4" s="14"/>
      <c r="Z4" s="15"/>
      <c r="AA4" s="16"/>
    </row>
    <row r="5" spans="1:27" ht="13.5" x14ac:dyDescent="0.25">
      <c r="A5" s="10" t="s">
        <v>33</v>
      </c>
      <c r="B5" s="17" t="s">
        <v>32</v>
      </c>
      <c r="C5" s="18"/>
      <c r="D5" s="18"/>
      <c r="E5" s="19"/>
      <c r="F5" s="20"/>
      <c r="G5" s="20"/>
      <c r="H5" s="20"/>
      <c r="I5" s="20"/>
      <c r="J5" s="20"/>
      <c r="K5" s="20"/>
      <c r="L5" s="20"/>
      <c r="M5" s="20"/>
      <c r="N5" s="20"/>
      <c r="O5" s="20"/>
      <c r="P5" s="20"/>
      <c r="Q5" s="20"/>
      <c r="R5" s="20"/>
      <c r="S5" s="20"/>
      <c r="T5" s="20"/>
      <c r="U5" s="20"/>
      <c r="V5" s="20"/>
      <c r="W5" s="20"/>
      <c r="X5" s="20"/>
      <c r="Y5" s="20"/>
      <c r="Z5" s="21"/>
      <c r="AA5" s="22"/>
    </row>
    <row r="6" spans="1:27" ht="13.5" x14ac:dyDescent="0.25">
      <c r="A6" s="23" t="s">
        <v>34</v>
      </c>
      <c r="B6" s="17" t="s">
        <v>32</v>
      </c>
      <c r="C6" s="18">
        <v>10674533</v>
      </c>
      <c r="D6" s="18"/>
      <c r="E6" s="19">
        <v>-14462168</v>
      </c>
      <c r="F6" s="20">
        <v>-14462168</v>
      </c>
      <c r="G6" s="20">
        <v>10977335</v>
      </c>
      <c r="H6" s="20">
        <v>502698</v>
      </c>
      <c r="I6" s="20">
        <v>1133033</v>
      </c>
      <c r="J6" s="20">
        <v>12613066</v>
      </c>
      <c r="K6" s="20">
        <v>-442152</v>
      </c>
      <c r="L6" s="20">
        <v>-2074569</v>
      </c>
      <c r="M6" s="20">
        <v>-430780</v>
      </c>
      <c r="N6" s="20">
        <v>-2947501</v>
      </c>
      <c r="O6" s="20"/>
      <c r="P6" s="20"/>
      <c r="Q6" s="20"/>
      <c r="R6" s="20"/>
      <c r="S6" s="20"/>
      <c r="T6" s="20"/>
      <c r="U6" s="20"/>
      <c r="V6" s="20"/>
      <c r="W6" s="20">
        <v>9665565</v>
      </c>
      <c r="X6" s="20">
        <v>-8231084</v>
      </c>
      <c r="Y6" s="20">
        <v>17896649</v>
      </c>
      <c r="Z6" s="21">
        <v>-217.42760734795075</v>
      </c>
      <c r="AA6" s="22">
        <v>-14462168</v>
      </c>
    </row>
    <row r="7" spans="1:27" ht="13.5" x14ac:dyDescent="0.25">
      <c r="A7" s="23" t="s">
        <v>35</v>
      </c>
      <c r="B7" s="17" t="s">
        <v>32</v>
      </c>
      <c r="C7" s="18"/>
      <c r="D7" s="18"/>
      <c r="E7" s="19"/>
      <c r="F7" s="20"/>
      <c r="G7" s="20"/>
      <c r="H7" s="20"/>
      <c r="I7" s="20"/>
      <c r="J7" s="20"/>
      <c r="K7" s="20"/>
      <c r="L7" s="20"/>
      <c r="M7" s="20"/>
      <c r="N7" s="20"/>
      <c r="O7" s="20"/>
      <c r="P7" s="20"/>
      <c r="Q7" s="20"/>
      <c r="R7" s="20"/>
      <c r="S7" s="20"/>
      <c r="T7" s="20"/>
      <c r="U7" s="20"/>
      <c r="V7" s="20"/>
      <c r="W7" s="20"/>
      <c r="X7" s="20"/>
      <c r="Y7" s="20"/>
      <c r="Z7" s="21"/>
      <c r="AA7" s="22"/>
    </row>
    <row r="8" spans="1:27" ht="13.5" x14ac:dyDescent="0.25">
      <c r="A8" s="23" t="s">
        <v>36</v>
      </c>
      <c r="B8" s="17" t="s">
        <v>32</v>
      </c>
      <c r="C8" s="18">
        <v>15267541</v>
      </c>
      <c r="D8" s="18"/>
      <c r="E8" s="19">
        <v>3474450</v>
      </c>
      <c r="F8" s="20">
        <v>3474450</v>
      </c>
      <c r="G8" s="20">
        <v>16024879</v>
      </c>
      <c r="H8" s="20">
        <v>1570469</v>
      </c>
      <c r="I8" s="20">
        <v>449496</v>
      </c>
      <c r="J8" s="20">
        <v>18044844</v>
      </c>
      <c r="K8" s="20">
        <v>512191</v>
      </c>
      <c r="L8" s="20">
        <v>844148</v>
      </c>
      <c r="M8" s="20">
        <v>1084769</v>
      </c>
      <c r="N8" s="20">
        <v>2441108</v>
      </c>
      <c r="O8" s="20"/>
      <c r="P8" s="20"/>
      <c r="Q8" s="20"/>
      <c r="R8" s="20"/>
      <c r="S8" s="20"/>
      <c r="T8" s="20"/>
      <c r="U8" s="20"/>
      <c r="V8" s="20"/>
      <c r="W8" s="20">
        <v>20485952</v>
      </c>
      <c r="X8" s="20">
        <v>1737216</v>
      </c>
      <c r="Y8" s="20">
        <v>18748736</v>
      </c>
      <c r="Z8" s="21">
        <v>1079.2403477748305</v>
      </c>
      <c r="AA8" s="22">
        <v>3474450</v>
      </c>
    </row>
    <row r="9" spans="1:27" ht="13.5" x14ac:dyDescent="0.25">
      <c r="A9" s="23" t="s">
        <v>37</v>
      </c>
      <c r="B9" s="17" t="s">
        <v>32</v>
      </c>
      <c r="C9" s="18">
        <v>7130863</v>
      </c>
      <c r="D9" s="18"/>
      <c r="E9" s="19"/>
      <c r="F9" s="20"/>
      <c r="G9" s="20">
        <v>7278230</v>
      </c>
      <c r="H9" s="20">
        <v>147367</v>
      </c>
      <c r="I9" s="20">
        <v>367341</v>
      </c>
      <c r="J9" s="20">
        <v>7792938</v>
      </c>
      <c r="K9" s="20">
        <v>451553</v>
      </c>
      <c r="L9" s="20">
        <v>141117</v>
      </c>
      <c r="M9" s="20">
        <v>195301</v>
      </c>
      <c r="N9" s="20">
        <v>787971</v>
      </c>
      <c r="O9" s="20"/>
      <c r="P9" s="20"/>
      <c r="Q9" s="20"/>
      <c r="R9" s="20"/>
      <c r="S9" s="20"/>
      <c r="T9" s="20"/>
      <c r="U9" s="20"/>
      <c r="V9" s="20"/>
      <c r="W9" s="20">
        <v>8580909</v>
      </c>
      <c r="X9" s="20"/>
      <c r="Y9" s="20">
        <v>8580909</v>
      </c>
      <c r="Z9" s="21"/>
      <c r="AA9" s="22"/>
    </row>
    <row r="10" spans="1:27" ht="13.5" x14ac:dyDescent="0.25">
      <c r="A10" s="23" t="s">
        <v>38</v>
      </c>
      <c r="B10" s="17" t="s">
        <v>32</v>
      </c>
      <c r="C10" s="18"/>
      <c r="D10" s="18"/>
      <c r="E10" s="19"/>
      <c r="F10" s="20"/>
      <c r="G10" s="24"/>
      <c r="H10" s="24"/>
      <c r="I10" s="24"/>
      <c r="J10" s="20"/>
      <c r="K10" s="24"/>
      <c r="L10" s="24"/>
      <c r="M10" s="20"/>
      <c r="N10" s="24"/>
      <c r="O10" s="24"/>
      <c r="P10" s="24"/>
      <c r="Q10" s="20"/>
      <c r="R10" s="24"/>
      <c r="S10" s="24"/>
      <c r="T10" s="20"/>
      <c r="U10" s="24"/>
      <c r="V10" s="24"/>
      <c r="W10" s="24"/>
      <c r="X10" s="20"/>
      <c r="Y10" s="24"/>
      <c r="Z10" s="25"/>
      <c r="AA10" s="26"/>
    </row>
    <row r="11" spans="1:27" ht="13.5" x14ac:dyDescent="0.25">
      <c r="A11" s="23" t="s">
        <v>39</v>
      </c>
      <c r="B11" s="17" t="s">
        <v>32</v>
      </c>
      <c r="C11" s="18">
        <v>-456198</v>
      </c>
      <c r="D11" s="18"/>
      <c r="E11" s="19"/>
      <c r="F11" s="20"/>
      <c r="G11" s="20">
        <v>-456198</v>
      </c>
      <c r="H11" s="20"/>
      <c r="I11" s="20">
        <v>-10385</v>
      </c>
      <c r="J11" s="20">
        <v>-466583</v>
      </c>
      <c r="K11" s="20">
        <v>-53</v>
      </c>
      <c r="L11" s="20"/>
      <c r="M11" s="20">
        <v>-45</v>
      </c>
      <c r="N11" s="20">
        <v>-98</v>
      </c>
      <c r="O11" s="20"/>
      <c r="P11" s="20"/>
      <c r="Q11" s="20"/>
      <c r="R11" s="20"/>
      <c r="S11" s="20"/>
      <c r="T11" s="20"/>
      <c r="U11" s="20"/>
      <c r="V11" s="20"/>
      <c r="W11" s="20">
        <v>-466681</v>
      </c>
      <c r="X11" s="20"/>
      <c r="Y11" s="20">
        <v>-466681</v>
      </c>
      <c r="Z11" s="21"/>
      <c r="AA11" s="22"/>
    </row>
    <row r="12" spans="1:27" ht="13.5" x14ac:dyDescent="0.25">
      <c r="A12" s="27" t="s">
        <v>40</v>
      </c>
      <c r="B12" s="28" t="s">
        <v>32</v>
      </c>
      <c r="C12" s="29">
        <f t="shared" ref="C12:Y12" si="0">SUM(C6:C11)</f>
        <v>32616739</v>
      </c>
      <c r="D12" s="29">
        <f>SUM(D6:D11)</f>
        <v>0</v>
      </c>
      <c r="E12" s="30">
        <f t="shared" si="0"/>
        <v>-10987718</v>
      </c>
      <c r="F12" s="31">
        <f t="shared" si="0"/>
        <v>-10987718</v>
      </c>
      <c r="G12" s="31">
        <f t="shared" si="0"/>
        <v>33824246</v>
      </c>
      <c r="H12" s="31">
        <f t="shared" si="0"/>
        <v>2220534</v>
      </c>
      <c r="I12" s="31">
        <f t="shared" si="0"/>
        <v>1939485</v>
      </c>
      <c r="J12" s="31">
        <f t="shared" si="0"/>
        <v>37984265</v>
      </c>
      <c r="K12" s="31">
        <f t="shared" si="0"/>
        <v>521539</v>
      </c>
      <c r="L12" s="31">
        <f t="shared" si="0"/>
        <v>-1089304</v>
      </c>
      <c r="M12" s="31">
        <f t="shared" si="0"/>
        <v>849245</v>
      </c>
      <c r="N12" s="31">
        <f t="shared" si="0"/>
        <v>281480</v>
      </c>
      <c r="O12" s="31">
        <f t="shared" si="0"/>
        <v>0</v>
      </c>
      <c r="P12" s="31">
        <f t="shared" si="0"/>
        <v>0</v>
      </c>
      <c r="Q12" s="31">
        <f t="shared" si="0"/>
        <v>0</v>
      </c>
      <c r="R12" s="31">
        <f t="shared" si="0"/>
        <v>0</v>
      </c>
      <c r="S12" s="31">
        <f t="shared" si="0"/>
        <v>0</v>
      </c>
      <c r="T12" s="31">
        <f t="shared" si="0"/>
        <v>0</v>
      </c>
      <c r="U12" s="31">
        <f t="shared" si="0"/>
        <v>0</v>
      </c>
      <c r="V12" s="31">
        <f t="shared" si="0"/>
        <v>0</v>
      </c>
      <c r="W12" s="31">
        <f t="shared" si="0"/>
        <v>38265745</v>
      </c>
      <c r="X12" s="31">
        <f t="shared" si="0"/>
        <v>-6493868</v>
      </c>
      <c r="Y12" s="31">
        <f t="shared" si="0"/>
        <v>44759613</v>
      </c>
      <c r="Z12" s="32">
        <f>+IF(X12&lt;&gt;0,+(Y12/X12)*100,0)</f>
        <v>-689.25966773577784</v>
      </c>
      <c r="AA12" s="33">
        <f>SUM(AA6:AA11)</f>
        <v>-10987718</v>
      </c>
    </row>
    <row r="13" spans="1:27" ht="5.0999999999999996" customHeight="1" x14ac:dyDescent="0.25">
      <c r="A13" s="34" t="s">
        <v>41</v>
      </c>
      <c r="B13" s="17"/>
      <c r="C13" s="18"/>
      <c r="D13" s="18"/>
      <c r="E13" s="19"/>
      <c r="F13" s="20"/>
      <c r="G13" s="20"/>
      <c r="H13" s="20"/>
      <c r="I13" s="20"/>
      <c r="J13" s="20"/>
      <c r="K13" s="20"/>
      <c r="L13" s="20"/>
      <c r="M13" s="20"/>
      <c r="N13" s="20"/>
      <c r="O13" s="20"/>
      <c r="P13" s="20"/>
      <c r="Q13" s="20"/>
      <c r="R13" s="20"/>
      <c r="S13" s="20"/>
      <c r="T13" s="20"/>
      <c r="U13" s="20"/>
      <c r="V13" s="20"/>
      <c r="W13" s="20"/>
      <c r="X13" s="20"/>
      <c r="Y13" s="20"/>
      <c r="Z13" s="21"/>
      <c r="AA13" s="22"/>
    </row>
    <row r="14" spans="1:27" ht="13.5" x14ac:dyDescent="0.25">
      <c r="A14" s="10" t="s">
        <v>42</v>
      </c>
      <c r="B14" s="17" t="s">
        <v>32</v>
      </c>
      <c r="C14" s="18"/>
      <c r="D14" s="18"/>
      <c r="E14" s="19"/>
      <c r="F14" s="20"/>
      <c r="G14" s="20"/>
      <c r="H14" s="20"/>
      <c r="I14" s="20"/>
      <c r="J14" s="20"/>
      <c r="K14" s="20"/>
      <c r="L14" s="20"/>
      <c r="M14" s="20"/>
      <c r="N14" s="20"/>
      <c r="O14" s="20"/>
      <c r="P14" s="20"/>
      <c r="Q14" s="20"/>
      <c r="R14" s="20"/>
      <c r="S14" s="20"/>
      <c r="T14" s="20"/>
      <c r="U14" s="20"/>
      <c r="V14" s="20"/>
      <c r="W14" s="20"/>
      <c r="X14" s="20"/>
      <c r="Y14" s="20"/>
      <c r="Z14" s="21"/>
      <c r="AA14" s="22"/>
    </row>
    <row r="15" spans="1:27" ht="13.5" x14ac:dyDescent="0.25">
      <c r="A15" s="23" t="s">
        <v>43</v>
      </c>
      <c r="B15" s="17" t="s">
        <v>32</v>
      </c>
      <c r="C15" s="18"/>
      <c r="D15" s="18"/>
      <c r="E15" s="19"/>
      <c r="F15" s="20"/>
      <c r="G15" s="20"/>
      <c r="H15" s="20"/>
      <c r="I15" s="20"/>
      <c r="J15" s="20"/>
      <c r="K15" s="20"/>
      <c r="L15" s="20"/>
      <c r="M15" s="20"/>
      <c r="N15" s="20"/>
      <c r="O15" s="20"/>
      <c r="P15" s="20"/>
      <c r="Q15" s="20"/>
      <c r="R15" s="20"/>
      <c r="S15" s="20"/>
      <c r="T15" s="20"/>
      <c r="U15" s="20"/>
      <c r="V15" s="20"/>
      <c r="W15" s="20"/>
      <c r="X15" s="20"/>
      <c r="Y15" s="20"/>
      <c r="Z15" s="21"/>
      <c r="AA15" s="22"/>
    </row>
    <row r="16" spans="1:27" ht="13.5" x14ac:dyDescent="0.25">
      <c r="A16" s="23" t="s">
        <v>44</v>
      </c>
      <c r="B16" s="17" t="s">
        <v>32</v>
      </c>
      <c r="C16" s="18"/>
      <c r="D16" s="18"/>
      <c r="E16" s="19"/>
      <c r="F16" s="20"/>
      <c r="G16" s="24"/>
      <c r="H16" s="24"/>
      <c r="I16" s="24"/>
      <c r="J16" s="20"/>
      <c r="K16" s="24"/>
      <c r="L16" s="24"/>
      <c r="M16" s="20"/>
      <c r="N16" s="24"/>
      <c r="O16" s="24"/>
      <c r="P16" s="24"/>
      <c r="Q16" s="20"/>
      <c r="R16" s="24"/>
      <c r="S16" s="24"/>
      <c r="T16" s="20"/>
      <c r="U16" s="24"/>
      <c r="V16" s="24"/>
      <c r="W16" s="24"/>
      <c r="X16" s="20"/>
      <c r="Y16" s="24"/>
      <c r="Z16" s="25"/>
      <c r="AA16" s="26"/>
    </row>
    <row r="17" spans="1:27" ht="13.5" x14ac:dyDescent="0.25">
      <c r="A17" s="23" t="s">
        <v>45</v>
      </c>
      <c r="B17" s="17" t="s">
        <v>32</v>
      </c>
      <c r="C17" s="18"/>
      <c r="D17" s="18"/>
      <c r="E17" s="19"/>
      <c r="F17" s="20"/>
      <c r="G17" s="20"/>
      <c r="H17" s="20"/>
      <c r="I17" s="20"/>
      <c r="J17" s="20"/>
      <c r="K17" s="20"/>
      <c r="L17" s="20"/>
      <c r="M17" s="20"/>
      <c r="N17" s="20"/>
      <c r="O17" s="20"/>
      <c r="P17" s="20"/>
      <c r="Q17" s="20"/>
      <c r="R17" s="20"/>
      <c r="S17" s="20"/>
      <c r="T17" s="20"/>
      <c r="U17" s="20"/>
      <c r="V17" s="20"/>
      <c r="W17" s="20"/>
      <c r="X17" s="20"/>
      <c r="Y17" s="20"/>
      <c r="Z17" s="21"/>
      <c r="AA17" s="22"/>
    </row>
    <row r="18" spans="1:27" ht="13.5" x14ac:dyDescent="0.25">
      <c r="A18" s="23" t="s">
        <v>46</v>
      </c>
      <c r="B18" s="17" t="s">
        <v>32</v>
      </c>
      <c r="C18" s="18"/>
      <c r="D18" s="18"/>
      <c r="E18" s="19"/>
      <c r="F18" s="20"/>
      <c r="G18" s="20"/>
      <c r="H18" s="20"/>
      <c r="I18" s="20"/>
      <c r="J18" s="20"/>
      <c r="K18" s="20"/>
      <c r="L18" s="20"/>
      <c r="M18" s="20"/>
      <c r="N18" s="20"/>
      <c r="O18" s="20"/>
      <c r="P18" s="20"/>
      <c r="Q18" s="20"/>
      <c r="R18" s="20"/>
      <c r="S18" s="20"/>
      <c r="T18" s="20"/>
      <c r="U18" s="20"/>
      <c r="V18" s="20"/>
      <c r="W18" s="20"/>
      <c r="X18" s="20"/>
      <c r="Y18" s="20"/>
      <c r="Z18" s="21"/>
      <c r="AA18" s="22"/>
    </row>
    <row r="19" spans="1:27" ht="13.5" x14ac:dyDescent="0.25">
      <c r="A19" s="23" t="s">
        <v>47</v>
      </c>
      <c r="B19" s="17" t="s">
        <v>32</v>
      </c>
      <c r="C19" s="18">
        <v>13968016</v>
      </c>
      <c r="D19" s="18"/>
      <c r="E19" s="19">
        <v>7766064</v>
      </c>
      <c r="F19" s="20">
        <v>7766064</v>
      </c>
      <c r="G19" s="20">
        <v>10848543</v>
      </c>
      <c r="H19" s="20">
        <v>3042503</v>
      </c>
      <c r="I19" s="20">
        <v>1543464</v>
      </c>
      <c r="J19" s="20">
        <v>15434510</v>
      </c>
      <c r="K19" s="20"/>
      <c r="L19" s="20"/>
      <c r="M19" s="20"/>
      <c r="N19" s="20"/>
      <c r="O19" s="20"/>
      <c r="P19" s="20"/>
      <c r="Q19" s="20"/>
      <c r="R19" s="20"/>
      <c r="S19" s="20"/>
      <c r="T19" s="20"/>
      <c r="U19" s="20"/>
      <c r="V19" s="20"/>
      <c r="W19" s="20">
        <v>15434510</v>
      </c>
      <c r="X19" s="20">
        <v>8783064</v>
      </c>
      <c r="Y19" s="20">
        <v>6651446</v>
      </c>
      <c r="Z19" s="21">
        <v>75.730360156774452</v>
      </c>
      <c r="AA19" s="22">
        <v>7766064</v>
      </c>
    </row>
    <row r="20" spans="1:27" ht="13.5" x14ac:dyDescent="0.25">
      <c r="A20" s="23" t="s">
        <v>32</v>
      </c>
      <c r="B20" s="17" t="s">
        <v>32</v>
      </c>
      <c r="C20" s="18"/>
      <c r="D20" s="18"/>
      <c r="E20" s="19"/>
      <c r="F20" s="20"/>
      <c r="G20" s="20"/>
      <c r="H20" s="20"/>
      <c r="I20" s="20"/>
      <c r="J20" s="20"/>
      <c r="K20" s="20"/>
      <c r="L20" s="20"/>
      <c r="M20" s="20"/>
      <c r="N20" s="20"/>
      <c r="O20" s="20"/>
      <c r="P20" s="20"/>
      <c r="Q20" s="20"/>
      <c r="R20" s="20"/>
      <c r="S20" s="20"/>
      <c r="T20" s="20"/>
      <c r="U20" s="20"/>
      <c r="V20" s="20"/>
      <c r="W20" s="20"/>
      <c r="X20" s="20"/>
      <c r="Y20" s="20"/>
      <c r="Z20" s="21"/>
      <c r="AA20" s="22"/>
    </row>
    <row r="21" spans="1:27" ht="13.5" x14ac:dyDescent="0.25">
      <c r="A21" s="23" t="s">
        <v>48</v>
      </c>
      <c r="B21" s="17" t="s">
        <v>32</v>
      </c>
      <c r="C21" s="18"/>
      <c r="D21" s="18"/>
      <c r="E21" s="19"/>
      <c r="F21" s="20"/>
      <c r="G21" s="20"/>
      <c r="H21" s="20"/>
      <c r="I21" s="20"/>
      <c r="J21" s="20"/>
      <c r="K21" s="20"/>
      <c r="L21" s="20"/>
      <c r="M21" s="20"/>
      <c r="N21" s="20"/>
      <c r="O21" s="20"/>
      <c r="P21" s="20"/>
      <c r="Q21" s="20"/>
      <c r="R21" s="20"/>
      <c r="S21" s="20"/>
      <c r="T21" s="20"/>
      <c r="U21" s="20"/>
      <c r="V21" s="20"/>
      <c r="W21" s="20"/>
      <c r="X21" s="20"/>
      <c r="Y21" s="20"/>
      <c r="Z21" s="21"/>
      <c r="AA21" s="22"/>
    </row>
    <row r="22" spans="1:27" ht="13.5" x14ac:dyDescent="0.25">
      <c r="A22" s="23" t="s">
        <v>49</v>
      </c>
      <c r="B22" s="17" t="s">
        <v>32</v>
      </c>
      <c r="C22" s="18"/>
      <c r="D22" s="18"/>
      <c r="E22" s="19"/>
      <c r="F22" s="20"/>
      <c r="G22" s="20"/>
      <c r="H22" s="20"/>
      <c r="I22" s="20"/>
      <c r="J22" s="20"/>
      <c r="K22" s="20"/>
      <c r="L22" s="20"/>
      <c r="M22" s="20"/>
      <c r="N22" s="20"/>
      <c r="O22" s="20"/>
      <c r="P22" s="20"/>
      <c r="Q22" s="20"/>
      <c r="R22" s="20"/>
      <c r="S22" s="20"/>
      <c r="T22" s="20"/>
      <c r="U22" s="20"/>
      <c r="V22" s="20"/>
      <c r="W22" s="20"/>
      <c r="X22" s="20"/>
      <c r="Y22" s="20"/>
      <c r="Z22" s="21"/>
      <c r="AA22" s="22"/>
    </row>
    <row r="23" spans="1:27" ht="13.5" x14ac:dyDescent="0.25">
      <c r="A23" s="23" t="s">
        <v>50</v>
      </c>
      <c r="B23" s="17" t="s">
        <v>32</v>
      </c>
      <c r="C23" s="18"/>
      <c r="D23" s="18"/>
      <c r="E23" s="19"/>
      <c r="F23" s="20"/>
      <c r="G23" s="24"/>
      <c r="H23" s="24"/>
      <c r="I23" s="24"/>
      <c r="J23" s="20"/>
      <c r="K23" s="24"/>
      <c r="L23" s="24"/>
      <c r="M23" s="20"/>
      <c r="N23" s="24"/>
      <c r="O23" s="24"/>
      <c r="P23" s="24"/>
      <c r="Q23" s="20"/>
      <c r="R23" s="24"/>
      <c r="S23" s="24"/>
      <c r="T23" s="20"/>
      <c r="U23" s="24"/>
      <c r="V23" s="24"/>
      <c r="W23" s="24"/>
      <c r="X23" s="20"/>
      <c r="Y23" s="24"/>
      <c r="Z23" s="25"/>
      <c r="AA23" s="26"/>
    </row>
    <row r="24" spans="1:27" ht="13.5" x14ac:dyDescent="0.25">
      <c r="A24" s="27" t="s">
        <v>51</v>
      </c>
      <c r="B24" s="35" t="s">
        <v>32</v>
      </c>
      <c r="C24" s="29">
        <f t="shared" ref="C24:Y24" si="1">SUM(C15:C23)</f>
        <v>13968016</v>
      </c>
      <c r="D24" s="29">
        <f>SUM(D15:D23)</f>
        <v>0</v>
      </c>
      <c r="E24" s="36">
        <f t="shared" si="1"/>
        <v>7766064</v>
      </c>
      <c r="F24" s="37">
        <f t="shared" si="1"/>
        <v>7766064</v>
      </c>
      <c r="G24" s="37">
        <f t="shared" si="1"/>
        <v>10848543</v>
      </c>
      <c r="H24" s="37">
        <f t="shared" si="1"/>
        <v>3042503</v>
      </c>
      <c r="I24" s="37">
        <f t="shared" si="1"/>
        <v>1543464</v>
      </c>
      <c r="J24" s="37">
        <f t="shared" si="1"/>
        <v>15434510</v>
      </c>
      <c r="K24" s="37">
        <f t="shared" si="1"/>
        <v>0</v>
      </c>
      <c r="L24" s="37">
        <f t="shared" si="1"/>
        <v>0</v>
      </c>
      <c r="M24" s="37">
        <f t="shared" si="1"/>
        <v>0</v>
      </c>
      <c r="N24" s="37">
        <f t="shared" si="1"/>
        <v>0</v>
      </c>
      <c r="O24" s="37">
        <f t="shared" si="1"/>
        <v>0</v>
      </c>
      <c r="P24" s="37">
        <f t="shared" si="1"/>
        <v>0</v>
      </c>
      <c r="Q24" s="37">
        <f t="shared" si="1"/>
        <v>0</v>
      </c>
      <c r="R24" s="37">
        <f t="shared" si="1"/>
        <v>0</v>
      </c>
      <c r="S24" s="37">
        <f t="shared" si="1"/>
        <v>0</v>
      </c>
      <c r="T24" s="37">
        <f t="shared" si="1"/>
        <v>0</v>
      </c>
      <c r="U24" s="37">
        <f t="shared" si="1"/>
        <v>0</v>
      </c>
      <c r="V24" s="37">
        <f t="shared" si="1"/>
        <v>0</v>
      </c>
      <c r="W24" s="37">
        <f t="shared" si="1"/>
        <v>15434510</v>
      </c>
      <c r="X24" s="37">
        <f t="shared" si="1"/>
        <v>8783064</v>
      </c>
      <c r="Y24" s="37">
        <f t="shared" si="1"/>
        <v>6651446</v>
      </c>
      <c r="Z24" s="38">
        <f>+IF(X24&lt;&gt;0,+(Y24/X24)*100,0)</f>
        <v>75.730360156774452</v>
      </c>
      <c r="AA24" s="39">
        <f>SUM(AA15:AA23)</f>
        <v>7766064</v>
      </c>
    </row>
    <row r="25" spans="1:27" ht="13.5" x14ac:dyDescent="0.25">
      <c r="A25" s="27" t="s">
        <v>52</v>
      </c>
      <c r="B25" s="28" t="s">
        <v>32</v>
      </c>
      <c r="C25" s="29">
        <f t="shared" ref="C25:Y25" si="2">+C12+C24</f>
        <v>46584755</v>
      </c>
      <c r="D25" s="29">
        <f>+D12+D24</f>
        <v>0</v>
      </c>
      <c r="E25" s="30">
        <f t="shared" si="2"/>
        <v>-3221654</v>
      </c>
      <c r="F25" s="31">
        <f t="shared" si="2"/>
        <v>-3221654</v>
      </c>
      <c r="G25" s="31">
        <f t="shared" si="2"/>
        <v>44672789</v>
      </c>
      <c r="H25" s="31">
        <f t="shared" si="2"/>
        <v>5263037</v>
      </c>
      <c r="I25" s="31">
        <f t="shared" si="2"/>
        <v>3482949</v>
      </c>
      <c r="J25" s="31">
        <f t="shared" si="2"/>
        <v>53418775</v>
      </c>
      <c r="K25" s="31">
        <f t="shared" si="2"/>
        <v>521539</v>
      </c>
      <c r="L25" s="31">
        <f t="shared" si="2"/>
        <v>-1089304</v>
      </c>
      <c r="M25" s="31">
        <f t="shared" si="2"/>
        <v>849245</v>
      </c>
      <c r="N25" s="31">
        <f t="shared" si="2"/>
        <v>281480</v>
      </c>
      <c r="O25" s="31">
        <f t="shared" si="2"/>
        <v>0</v>
      </c>
      <c r="P25" s="31">
        <f t="shared" si="2"/>
        <v>0</v>
      </c>
      <c r="Q25" s="31">
        <f t="shared" si="2"/>
        <v>0</v>
      </c>
      <c r="R25" s="31">
        <f t="shared" si="2"/>
        <v>0</v>
      </c>
      <c r="S25" s="31">
        <f t="shared" si="2"/>
        <v>0</v>
      </c>
      <c r="T25" s="31">
        <f t="shared" si="2"/>
        <v>0</v>
      </c>
      <c r="U25" s="31">
        <f t="shared" si="2"/>
        <v>0</v>
      </c>
      <c r="V25" s="31">
        <f t="shared" si="2"/>
        <v>0</v>
      </c>
      <c r="W25" s="31">
        <f t="shared" si="2"/>
        <v>53700255</v>
      </c>
      <c r="X25" s="31">
        <f t="shared" si="2"/>
        <v>2289196</v>
      </c>
      <c r="Y25" s="31">
        <f t="shared" si="2"/>
        <v>51411059</v>
      </c>
      <c r="Z25" s="32">
        <f>+IF(X25&lt;&gt;0,+(Y25/X25)*100,0)</f>
        <v>2245.8128967550183</v>
      </c>
      <c r="AA25" s="33">
        <f>+AA12+AA24</f>
        <v>-3221654</v>
      </c>
    </row>
    <row r="26" spans="1:27" ht="5.0999999999999996" customHeight="1" x14ac:dyDescent="0.25">
      <c r="A26" s="34" t="s">
        <v>41</v>
      </c>
      <c r="B26" s="17"/>
      <c r="C26" s="18"/>
      <c r="D26" s="18"/>
      <c r="E26" s="19"/>
      <c r="F26" s="20"/>
      <c r="G26" s="20"/>
      <c r="H26" s="20"/>
      <c r="I26" s="20"/>
      <c r="J26" s="20"/>
      <c r="K26" s="20"/>
      <c r="L26" s="20"/>
      <c r="M26" s="20"/>
      <c r="N26" s="20"/>
      <c r="O26" s="20"/>
      <c r="P26" s="20"/>
      <c r="Q26" s="20"/>
      <c r="R26" s="20"/>
      <c r="S26" s="20"/>
      <c r="T26" s="20"/>
      <c r="U26" s="20"/>
      <c r="V26" s="20"/>
      <c r="W26" s="20"/>
      <c r="X26" s="20"/>
      <c r="Y26" s="20"/>
      <c r="Z26" s="21"/>
      <c r="AA26" s="22"/>
    </row>
    <row r="27" spans="1:27" ht="13.5" x14ac:dyDescent="0.25">
      <c r="A27" s="10" t="s">
        <v>53</v>
      </c>
      <c r="B27" s="17" t="s">
        <v>32</v>
      </c>
      <c r="C27" s="18"/>
      <c r="D27" s="18"/>
      <c r="E27" s="19"/>
      <c r="F27" s="20"/>
      <c r="G27" s="20"/>
      <c r="H27" s="20"/>
      <c r="I27" s="20"/>
      <c r="J27" s="20"/>
      <c r="K27" s="20"/>
      <c r="L27" s="20"/>
      <c r="M27" s="20"/>
      <c r="N27" s="20"/>
      <c r="O27" s="20"/>
      <c r="P27" s="20"/>
      <c r="Q27" s="20"/>
      <c r="R27" s="20"/>
      <c r="S27" s="20"/>
      <c r="T27" s="20"/>
      <c r="U27" s="20"/>
      <c r="V27" s="20"/>
      <c r="W27" s="20"/>
      <c r="X27" s="20"/>
      <c r="Y27" s="20"/>
      <c r="Z27" s="21"/>
      <c r="AA27" s="22"/>
    </row>
    <row r="28" spans="1:27" ht="13.5" x14ac:dyDescent="0.25">
      <c r="A28" s="10" t="s">
        <v>54</v>
      </c>
      <c r="B28" s="40" t="s">
        <v>32</v>
      </c>
      <c r="C28" s="18"/>
      <c r="D28" s="18"/>
      <c r="E28" s="19"/>
      <c r="F28" s="20"/>
      <c r="G28" s="20"/>
      <c r="H28" s="20"/>
      <c r="I28" s="20"/>
      <c r="J28" s="20"/>
      <c r="K28" s="20"/>
      <c r="L28" s="20"/>
      <c r="M28" s="20"/>
      <c r="N28" s="20"/>
      <c r="O28" s="20"/>
      <c r="P28" s="20"/>
      <c r="Q28" s="20"/>
      <c r="R28" s="20"/>
      <c r="S28" s="20"/>
      <c r="T28" s="20"/>
      <c r="U28" s="20"/>
      <c r="V28" s="20"/>
      <c r="W28" s="20"/>
      <c r="X28" s="20"/>
      <c r="Y28" s="20"/>
      <c r="Z28" s="21"/>
      <c r="AA28" s="22"/>
    </row>
    <row r="29" spans="1:27" ht="13.5" x14ac:dyDescent="0.25">
      <c r="A29" s="23" t="s">
        <v>55</v>
      </c>
      <c r="B29" s="17" t="s">
        <v>32</v>
      </c>
      <c r="C29" s="18"/>
      <c r="D29" s="18"/>
      <c r="E29" s="19"/>
      <c r="F29" s="20"/>
      <c r="G29" s="20"/>
      <c r="H29" s="20"/>
      <c r="I29" s="20"/>
      <c r="J29" s="20"/>
      <c r="K29" s="20"/>
      <c r="L29" s="20"/>
      <c r="M29" s="20"/>
      <c r="N29" s="20"/>
      <c r="O29" s="20"/>
      <c r="P29" s="20"/>
      <c r="Q29" s="20"/>
      <c r="R29" s="20"/>
      <c r="S29" s="20"/>
      <c r="T29" s="20"/>
      <c r="U29" s="20"/>
      <c r="V29" s="20"/>
      <c r="W29" s="20"/>
      <c r="X29" s="20"/>
      <c r="Y29" s="20"/>
      <c r="Z29" s="21"/>
      <c r="AA29" s="22"/>
    </row>
    <row r="30" spans="1:27" ht="13.5" x14ac:dyDescent="0.25">
      <c r="A30" s="23" t="s">
        <v>56</v>
      </c>
      <c r="B30" s="17" t="s">
        <v>32</v>
      </c>
      <c r="C30" s="18"/>
      <c r="D30" s="18"/>
      <c r="E30" s="19"/>
      <c r="F30" s="20"/>
      <c r="G30" s="20"/>
      <c r="H30" s="20"/>
      <c r="I30" s="20"/>
      <c r="J30" s="20"/>
      <c r="K30" s="20"/>
      <c r="L30" s="20"/>
      <c r="M30" s="20"/>
      <c r="N30" s="20"/>
      <c r="O30" s="20"/>
      <c r="P30" s="20"/>
      <c r="Q30" s="20"/>
      <c r="R30" s="20"/>
      <c r="S30" s="20"/>
      <c r="T30" s="20"/>
      <c r="U30" s="20"/>
      <c r="V30" s="20"/>
      <c r="W30" s="20"/>
      <c r="X30" s="20"/>
      <c r="Y30" s="20"/>
      <c r="Z30" s="21"/>
      <c r="AA30" s="22"/>
    </row>
    <row r="31" spans="1:27" ht="13.5" x14ac:dyDescent="0.25">
      <c r="A31" s="23" t="s">
        <v>57</v>
      </c>
      <c r="B31" s="17" t="s">
        <v>32</v>
      </c>
      <c r="C31" s="18">
        <v>3504786</v>
      </c>
      <c r="D31" s="18"/>
      <c r="E31" s="19"/>
      <c r="F31" s="20"/>
      <c r="G31" s="20">
        <v>3501809</v>
      </c>
      <c r="H31" s="20">
        <v>-2495</v>
      </c>
      <c r="I31" s="20">
        <v>-1164</v>
      </c>
      <c r="J31" s="20">
        <v>3498150</v>
      </c>
      <c r="K31" s="20">
        <v>-3375</v>
      </c>
      <c r="L31" s="20">
        <v>-523902</v>
      </c>
      <c r="M31" s="20">
        <v>-1049</v>
      </c>
      <c r="N31" s="20">
        <v>-528326</v>
      </c>
      <c r="O31" s="20"/>
      <c r="P31" s="20"/>
      <c r="Q31" s="20"/>
      <c r="R31" s="20"/>
      <c r="S31" s="20"/>
      <c r="T31" s="20"/>
      <c r="U31" s="20"/>
      <c r="V31" s="20"/>
      <c r="W31" s="20">
        <v>2969824</v>
      </c>
      <c r="X31" s="20"/>
      <c r="Y31" s="20">
        <v>2969824</v>
      </c>
      <c r="Z31" s="21"/>
      <c r="AA31" s="22"/>
    </row>
    <row r="32" spans="1:27" ht="13.5" x14ac:dyDescent="0.25">
      <c r="A32" s="23" t="s">
        <v>58</v>
      </c>
      <c r="B32" s="17" t="s">
        <v>32</v>
      </c>
      <c r="C32" s="18">
        <v>11663791</v>
      </c>
      <c r="D32" s="18"/>
      <c r="E32" s="19">
        <v>61</v>
      </c>
      <c r="F32" s="20">
        <v>61</v>
      </c>
      <c r="G32" s="20">
        <v>12028005</v>
      </c>
      <c r="H32" s="20">
        <v>334507</v>
      </c>
      <c r="I32" s="20">
        <v>2560151</v>
      </c>
      <c r="J32" s="20">
        <v>14922663</v>
      </c>
      <c r="K32" s="20">
        <v>1857101</v>
      </c>
      <c r="L32" s="20">
        <v>-1777725</v>
      </c>
      <c r="M32" s="20">
        <v>511778</v>
      </c>
      <c r="N32" s="20">
        <v>591154</v>
      </c>
      <c r="O32" s="20"/>
      <c r="P32" s="20"/>
      <c r="Q32" s="20"/>
      <c r="R32" s="20"/>
      <c r="S32" s="20"/>
      <c r="T32" s="20"/>
      <c r="U32" s="20"/>
      <c r="V32" s="20"/>
      <c r="W32" s="20">
        <v>15513817</v>
      </c>
      <c r="X32" s="20">
        <v>2340994</v>
      </c>
      <c r="Y32" s="20">
        <v>13172823</v>
      </c>
      <c r="Z32" s="21">
        <v>562.70212567823751</v>
      </c>
      <c r="AA32" s="22">
        <v>61</v>
      </c>
    </row>
    <row r="33" spans="1:27" ht="13.5" x14ac:dyDescent="0.25">
      <c r="A33" s="23" t="s">
        <v>59</v>
      </c>
      <c r="B33" s="17" t="s">
        <v>32</v>
      </c>
      <c r="C33" s="18">
        <v>38273064</v>
      </c>
      <c r="D33" s="18"/>
      <c r="E33" s="19">
        <v>49894821</v>
      </c>
      <c r="F33" s="20">
        <v>49894821</v>
      </c>
      <c r="G33" s="20">
        <v>31970299</v>
      </c>
      <c r="H33" s="20">
        <v>6302765</v>
      </c>
      <c r="I33" s="20"/>
      <c r="J33" s="20">
        <v>38273064</v>
      </c>
      <c r="K33" s="20"/>
      <c r="L33" s="20"/>
      <c r="M33" s="20"/>
      <c r="N33" s="20"/>
      <c r="O33" s="20"/>
      <c r="P33" s="20"/>
      <c r="Q33" s="20"/>
      <c r="R33" s="20"/>
      <c r="S33" s="20"/>
      <c r="T33" s="20"/>
      <c r="U33" s="20"/>
      <c r="V33" s="20"/>
      <c r="W33" s="20">
        <v>38273064</v>
      </c>
      <c r="X33" s="20">
        <v>49894821</v>
      </c>
      <c r="Y33" s="20">
        <v>-11621757</v>
      </c>
      <c r="Z33" s="21">
        <v>-23.292511661681278</v>
      </c>
      <c r="AA33" s="22">
        <v>49894821</v>
      </c>
    </row>
    <row r="34" spans="1:27" ht="13.5" x14ac:dyDescent="0.25">
      <c r="A34" s="27" t="s">
        <v>60</v>
      </c>
      <c r="B34" s="28" t="s">
        <v>32</v>
      </c>
      <c r="C34" s="29">
        <f t="shared" ref="C34:Y34" si="3">SUM(C29:C33)</f>
        <v>53441641</v>
      </c>
      <c r="D34" s="29">
        <f>SUM(D29:D33)</f>
        <v>0</v>
      </c>
      <c r="E34" s="30">
        <f t="shared" si="3"/>
        <v>49894882</v>
      </c>
      <c r="F34" s="31">
        <f t="shared" si="3"/>
        <v>49894882</v>
      </c>
      <c r="G34" s="31">
        <f t="shared" si="3"/>
        <v>47500113</v>
      </c>
      <c r="H34" s="31">
        <f t="shared" si="3"/>
        <v>6634777</v>
      </c>
      <c r="I34" s="31">
        <f t="shared" si="3"/>
        <v>2558987</v>
      </c>
      <c r="J34" s="31">
        <f t="shared" si="3"/>
        <v>56693877</v>
      </c>
      <c r="K34" s="31">
        <f t="shared" si="3"/>
        <v>1853726</v>
      </c>
      <c r="L34" s="31">
        <f t="shared" si="3"/>
        <v>-2301627</v>
      </c>
      <c r="M34" s="31">
        <f t="shared" si="3"/>
        <v>510729</v>
      </c>
      <c r="N34" s="31">
        <f t="shared" si="3"/>
        <v>62828</v>
      </c>
      <c r="O34" s="31">
        <f t="shared" si="3"/>
        <v>0</v>
      </c>
      <c r="P34" s="31">
        <f t="shared" si="3"/>
        <v>0</v>
      </c>
      <c r="Q34" s="31">
        <f t="shared" si="3"/>
        <v>0</v>
      </c>
      <c r="R34" s="31">
        <f t="shared" si="3"/>
        <v>0</v>
      </c>
      <c r="S34" s="31">
        <f t="shared" si="3"/>
        <v>0</v>
      </c>
      <c r="T34" s="31">
        <f t="shared" si="3"/>
        <v>0</v>
      </c>
      <c r="U34" s="31">
        <f t="shared" si="3"/>
        <v>0</v>
      </c>
      <c r="V34" s="31">
        <f t="shared" si="3"/>
        <v>0</v>
      </c>
      <c r="W34" s="31">
        <f t="shared" si="3"/>
        <v>56756705</v>
      </c>
      <c r="X34" s="31">
        <f t="shared" si="3"/>
        <v>52235815</v>
      </c>
      <c r="Y34" s="31">
        <f t="shared" si="3"/>
        <v>4520890</v>
      </c>
      <c r="Z34" s="32">
        <f>+IF(X34&lt;&gt;0,+(Y34/X34)*100,0)</f>
        <v>8.6547706779342874</v>
      </c>
      <c r="AA34" s="33">
        <f>SUM(AA29:AA33)</f>
        <v>49894882</v>
      </c>
    </row>
    <row r="35" spans="1:27" ht="5.0999999999999996" customHeight="1" x14ac:dyDescent="0.25">
      <c r="A35" s="34" t="s">
        <v>41</v>
      </c>
      <c r="B35" s="17"/>
      <c r="C35" s="18"/>
      <c r="D35" s="18"/>
      <c r="E35" s="19"/>
      <c r="F35" s="20"/>
      <c r="G35" s="20"/>
      <c r="H35" s="20"/>
      <c r="I35" s="20"/>
      <c r="J35" s="20"/>
      <c r="K35" s="20"/>
      <c r="L35" s="20"/>
      <c r="M35" s="20"/>
      <c r="N35" s="20"/>
      <c r="O35" s="20"/>
      <c r="P35" s="20"/>
      <c r="Q35" s="20"/>
      <c r="R35" s="20"/>
      <c r="S35" s="20"/>
      <c r="T35" s="20"/>
      <c r="U35" s="20"/>
      <c r="V35" s="20"/>
      <c r="W35" s="20"/>
      <c r="X35" s="20"/>
      <c r="Y35" s="20"/>
      <c r="Z35" s="21"/>
      <c r="AA35" s="22"/>
    </row>
    <row r="36" spans="1:27" ht="13.5" x14ac:dyDescent="0.25">
      <c r="A36" s="10" t="s">
        <v>61</v>
      </c>
      <c r="B36" s="17" t="s">
        <v>32</v>
      </c>
      <c r="C36" s="18"/>
      <c r="D36" s="18"/>
      <c r="E36" s="19"/>
      <c r="F36" s="20"/>
      <c r="G36" s="20"/>
      <c r="H36" s="20"/>
      <c r="I36" s="20"/>
      <c r="J36" s="20"/>
      <c r="K36" s="20"/>
      <c r="L36" s="20"/>
      <c r="M36" s="20"/>
      <c r="N36" s="20"/>
      <c r="O36" s="20"/>
      <c r="P36" s="20"/>
      <c r="Q36" s="20"/>
      <c r="R36" s="20"/>
      <c r="S36" s="20"/>
      <c r="T36" s="20"/>
      <c r="U36" s="20"/>
      <c r="V36" s="20"/>
      <c r="W36" s="20"/>
      <c r="X36" s="20"/>
      <c r="Y36" s="20"/>
      <c r="Z36" s="21"/>
      <c r="AA36" s="22"/>
    </row>
    <row r="37" spans="1:27" ht="13.5" x14ac:dyDescent="0.25">
      <c r="A37" s="23" t="s">
        <v>62</v>
      </c>
      <c r="B37" s="17" t="s">
        <v>32</v>
      </c>
      <c r="C37" s="18"/>
      <c r="D37" s="18"/>
      <c r="E37" s="19"/>
      <c r="F37" s="20"/>
      <c r="G37" s="20"/>
      <c r="H37" s="20"/>
      <c r="I37" s="20"/>
      <c r="J37" s="20"/>
      <c r="K37" s="20"/>
      <c r="L37" s="20"/>
      <c r="M37" s="20"/>
      <c r="N37" s="20"/>
      <c r="O37" s="20"/>
      <c r="P37" s="20"/>
      <c r="Q37" s="20"/>
      <c r="R37" s="20"/>
      <c r="S37" s="20"/>
      <c r="T37" s="20"/>
      <c r="U37" s="20"/>
      <c r="V37" s="20"/>
      <c r="W37" s="20"/>
      <c r="X37" s="20"/>
      <c r="Y37" s="20"/>
      <c r="Z37" s="21"/>
      <c r="AA37" s="22"/>
    </row>
    <row r="38" spans="1:27" ht="13.5" x14ac:dyDescent="0.25">
      <c r="A38" s="23" t="s">
        <v>59</v>
      </c>
      <c r="B38" s="17" t="s">
        <v>32</v>
      </c>
      <c r="C38" s="18"/>
      <c r="D38" s="18"/>
      <c r="E38" s="19"/>
      <c r="F38" s="20"/>
      <c r="G38" s="20"/>
      <c r="H38" s="20"/>
      <c r="I38" s="20"/>
      <c r="J38" s="20"/>
      <c r="K38" s="20"/>
      <c r="L38" s="20"/>
      <c r="M38" s="20"/>
      <c r="N38" s="20"/>
      <c r="O38" s="20"/>
      <c r="P38" s="20"/>
      <c r="Q38" s="20"/>
      <c r="R38" s="20"/>
      <c r="S38" s="20"/>
      <c r="T38" s="20"/>
      <c r="U38" s="20"/>
      <c r="V38" s="20"/>
      <c r="W38" s="20"/>
      <c r="X38" s="20"/>
      <c r="Y38" s="20"/>
      <c r="Z38" s="21"/>
      <c r="AA38" s="22"/>
    </row>
    <row r="39" spans="1:27" ht="13.5" x14ac:dyDescent="0.25">
      <c r="A39" s="27" t="s">
        <v>63</v>
      </c>
      <c r="B39" s="35" t="s">
        <v>32</v>
      </c>
      <c r="C39" s="29">
        <f t="shared" ref="C39:Y39" si="4">SUM(C37:C38)</f>
        <v>0</v>
      </c>
      <c r="D39" s="29">
        <f>SUM(D37:D38)</f>
        <v>0</v>
      </c>
      <c r="E39" s="36">
        <f t="shared" si="4"/>
        <v>0</v>
      </c>
      <c r="F39" s="37">
        <f t="shared" si="4"/>
        <v>0</v>
      </c>
      <c r="G39" s="37">
        <f t="shared" si="4"/>
        <v>0</v>
      </c>
      <c r="H39" s="37">
        <f t="shared" si="4"/>
        <v>0</v>
      </c>
      <c r="I39" s="37">
        <f t="shared" si="4"/>
        <v>0</v>
      </c>
      <c r="J39" s="37">
        <f t="shared" si="4"/>
        <v>0</v>
      </c>
      <c r="K39" s="37">
        <f t="shared" si="4"/>
        <v>0</v>
      </c>
      <c r="L39" s="37">
        <f t="shared" si="4"/>
        <v>0</v>
      </c>
      <c r="M39" s="37">
        <f t="shared" si="4"/>
        <v>0</v>
      </c>
      <c r="N39" s="37">
        <f t="shared" si="4"/>
        <v>0</v>
      </c>
      <c r="O39" s="37">
        <f t="shared" si="4"/>
        <v>0</v>
      </c>
      <c r="P39" s="37">
        <f t="shared" si="4"/>
        <v>0</v>
      </c>
      <c r="Q39" s="37">
        <f t="shared" si="4"/>
        <v>0</v>
      </c>
      <c r="R39" s="37">
        <f t="shared" si="4"/>
        <v>0</v>
      </c>
      <c r="S39" s="37">
        <f t="shared" si="4"/>
        <v>0</v>
      </c>
      <c r="T39" s="37">
        <f t="shared" si="4"/>
        <v>0</v>
      </c>
      <c r="U39" s="37">
        <f t="shared" si="4"/>
        <v>0</v>
      </c>
      <c r="V39" s="37">
        <f t="shared" si="4"/>
        <v>0</v>
      </c>
      <c r="W39" s="37">
        <f t="shared" si="4"/>
        <v>0</v>
      </c>
      <c r="X39" s="37">
        <f t="shared" si="4"/>
        <v>0</v>
      </c>
      <c r="Y39" s="37">
        <f t="shared" si="4"/>
        <v>0</v>
      </c>
      <c r="Z39" s="38">
        <f>+IF(X39&lt;&gt;0,+(Y39/X39)*100,0)</f>
        <v>0</v>
      </c>
      <c r="AA39" s="39">
        <f>SUM(AA37:AA38)</f>
        <v>0</v>
      </c>
    </row>
    <row r="40" spans="1:27" ht="13.5" x14ac:dyDescent="0.25">
      <c r="A40" s="27" t="s">
        <v>64</v>
      </c>
      <c r="B40" s="28" t="s">
        <v>32</v>
      </c>
      <c r="C40" s="29">
        <f t="shared" ref="C40:Y40" si="5">+C34+C39</f>
        <v>53441641</v>
      </c>
      <c r="D40" s="29">
        <f>+D34+D39</f>
        <v>0</v>
      </c>
      <c r="E40" s="30">
        <f t="shared" si="5"/>
        <v>49894882</v>
      </c>
      <c r="F40" s="31">
        <f t="shared" si="5"/>
        <v>49894882</v>
      </c>
      <c r="G40" s="31">
        <f t="shared" si="5"/>
        <v>47500113</v>
      </c>
      <c r="H40" s="31">
        <f t="shared" si="5"/>
        <v>6634777</v>
      </c>
      <c r="I40" s="31">
        <f t="shared" si="5"/>
        <v>2558987</v>
      </c>
      <c r="J40" s="31">
        <f t="shared" si="5"/>
        <v>56693877</v>
      </c>
      <c r="K40" s="31">
        <f t="shared" si="5"/>
        <v>1853726</v>
      </c>
      <c r="L40" s="31">
        <f t="shared" si="5"/>
        <v>-2301627</v>
      </c>
      <c r="M40" s="31">
        <f t="shared" si="5"/>
        <v>510729</v>
      </c>
      <c r="N40" s="31">
        <f t="shared" si="5"/>
        <v>62828</v>
      </c>
      <c r="O40" s="31">
        <f t="shared" si="5"/>
        <v>0</v>
      </c>
      <c r="P40" s="31">
        <f t="shared" si="5"/>
        <v>0</v>
      </c>
      <c r="Q40" s="31">
        <f t="shared" si="5"/>
        <v>0</v>
      </c>
      <c r="R40" s="31">
        <f t="shared" si="5"/>
        <v>0</v>
      </c>
      <c r="S40" s="31">
        <f t="shared" si="5"/>
        <v>0</v>
      </c>
      <c r="T40" s="31">
        <f t="shared" si="5"/>
        <v>0</v>
      </c>
      <c r="U40" s="31">
        <f t="shared" si="5"/>
        <v>0</v>
      </c>
      <c r="V40" s="31">
        <f t="shared" si="5"/>
        <v>0</v>
      </c>
      <c r="W40" s="31">
        <f t="shared" si="5"/>
        <v>56756705</v>
      </c>
      <c r="X40" s="31">
        <f t="shared" si="5"/>
        <v>52235815</v>
      </c>
      <c r="Y40" s="31">
        <f t="shared" si="5"/>
        <v>4520890</v>
      </c>
      <c r="Z40" s="32">
        <f>+IF(X40&lt;&gt;0,+(Y40/X40)*100,0)</f>
        <v>8.6547706779342874</v>
      </c>
      <c r="AA40" s="33">
        <f>+AA34+AA39</f>
        <v>49894882</v>
      </c>
    </row>
    <row r="41" spans="1:27" ht="5.0999999999999996" customHeight="1" x14ac:dyDescent="0.25">
      <c r="A41" s="34" t="s">
        <v>41</v>
      </c>
      <c r="B41" s="17"/>
      <c r="C41" s="18"/>
      <c r="D41" s="18"/>
      <c r="E41" s="19"/>
      <c r="F41" s="20"/>
      <c r="G41" s="20"/>
      <c r="H41" s="20"/>
      <c r="I41" s="20"/>
      <c r="J41" s="20"/>
      <c r="K41" s="20"/>
      <c r="L41" s="20"/>
      <c r="M41" s="20"/>
      <c r="N41" s="20"/>
      <c r="O41" s="20"/>
      <c r="P41" s="20"/>
      <c r="Q41" s="20"/>
      <c r="R41" s="20"/>
      <c r="S41" s="20"/>
      <c r="T41" s="20"/>
      <c r="U41" s="20"/>
      <c r="V41" s="20"/>
      <c r="W41" s="20"/>
      <c r="X41" s="20"/>
      <c r="Y41" s="20"/>
      <c r="Z41" s="21"/>
      <c r="AA41" s="22"/>
    </row>
    <row r="42" spans="1:27" ht="13.5" x14ac:dyDescent="0.25">
      <c r="A42" s="41" t="s">
        <v>65</v>
      </c>
      <c r="B42" s="42" t="s">
        <v>66</v>
      </c>
      <c r="C42" s="43">
        <f t="shared" ref="C42:Y42" si="6">+C25-C40</f>
        <v>-6856886</v>
      </c>
      <c r="D42" s="43">
        <f>+D25-D40</f>
        <v>0</v>
      </c>
      <c r="E42" s="44">
        <f t="shared" si="6"/>
        <v>-53116536</v>
      </c>
      <c r="F42" s="45">
        <f t="shared" si="6"/>
        <v>-53116536</v>
      </c>
      <c r="G42" s="45">
        <f t="shared" si="6"/>
        <v>-2827324</v>
      </c>
      <c r="H42" s="45">
        <f t="shared" si="6"/>
        <v>-1371740</v>
      </c>
      <c r="I42" s="45">
        <f t="shared" si="6"/>
        <v>923962</v>
      </c>
      <c r="J42" s="45">
        <f t="shared" si="6"/>
        <v>-3275102</v>
      </c>
      <c r="K42" s="45">
        <f t="shared" si="6"/>
        <v>-1332187</v>
      </c>
      <c r="L42" s="45">
        <f t="shared" si="6"/>
        <v>1212323</v>
      </c>
      <c r="M42" s="45">
        <f t="shared" si="6"/>
        <v>338516</v>
      </c>
      <c r="N42" s="45">
        <f t="shared" si="6"/>
        <v>218652</v>
      </c>
      <c r="O42" s="45">
        <f t="shared" si="6"/>
        <v>0</v>
      </c>
      <c r="P42" s="45">
        <f t="shared" si="6"/>
        <v>0</v>
      </c>
      <c r="Q42" s="45">
        <f t="shared" si="6"/>
        <v>0</v>
      </c>
      <c r="R42" s="45">
        <f t="shared" si="6"/>
        <v>0</v>
      </c>
      <c r="S42" s="45">
        <f t="shared" si="6"/>
        <v>0</v>
      </c>
      <c r="T42" s="45">
        <f t="shared" si="6"/>
        <v>0</v>
      </c>
      <c r="U42" s="45">
        <f t="shared" si="6"/>
        <v>0</v>
      </c>
      <c r="V42" s="45">
        <f t="shared" si="6"/>
        <v>0</v>
      </c>
      <c r="W42" s="45">
        <f t="shared" si="6"/>
        <v>-3056450</v>
      </c>
      <c r="X42" s="45">
        <f t="shared" si="6"/>
        <v>-49946619</v>
      </c>
      <c r="Y42" s="45">
        <f t="shared" si="6"/>
        <v>46890169</v>
      </c>
      <c r="Z42" s="46">
        <f>+IF(X42&lt;&gt;0,+(Y42/X42)*100,0)</f>
        <v>-93.880566770695722</v>
      </c>
      <c r="AA42" s="47">
        <f>+AA25-AA40</f>
        <v>-53116536</v>
      </c>
    </row>
    <row r="43" spans="1:27" ht="5.0999999999999996" customHeight="1" x14ac:dyDescent="0.25">
      <c r="A43" s="34" t="s">
        <v>41</v>
      </c>
      <c r="B43" s="17"/>
      <c r="C43" s="18"/>
      <c r="D43" s="18"/>
      <c r="E43" s="19"/>
      <c r="F43" s="20"/>
      <c r="G43" s="20"/>
      <c r="H43" s="20"/>
      <c r="I43" s="20"/>
      <c r="J43" s="20"/>
      <c r="K43" s="20"/>
      <c r="L43" s="20"/>
      <c r="M43" s="20"/>
      <c r="N43" s="20"/>
      <c r="O43" s="20"/>
      <c r="P43" s="20"/>
      <c r="Q43" s="20"/>
      <c r="R43" s="20"/>
      <c r="S43" s="20"/>
      <c r="T43" s="20"/>
      <c r="U43" s="20"/>
      <c r="V43" s="20"/>
      <c r="W43" s="20"/>
      <c r="X43" s="20"/>
      <c r="Y43" s="20"/>
      <c r="Z43" s="48"/>
      <c r="AA43" s="22"/>
    </row>
    <row r="44" spans="1:27" ht="13.5" x14ac:dyDescent="0.25">
      <c r="A44" s="10" t="s">
        <v>67</v>
      </c>
      <c r="B44" s="17" t="s">
        <v>32</v>
      </c>
      <c r="C44" s="18"/>
      <c r="D44" s="18"/>
      <c r="E44" s="19"/>
      <c r="F44" s="20"/>
      <c r="G44" s="20"/>
      <c r="H44" s="20"/>
      <c r="I44" s="20"/>
      <c r="J44" s="20"/>
      <c r="K44" s="20"/>
      <c r="L44" s="20"/>
      <c r="M44" s="20"/>
      <c r="N44" s="20"/>
      <c r="O44" s="20"/>
      <c r="P44" s="20"/>
      <c r="Q44" s="20"/>
      <c r="R44" s="20"/>
      <c r="S44" s="20"/>
      <c r="T44" s="20"/>
      <c r="U44" s="20"/>
      <c r="V44" s="20"/>
      <c r="W44" s="20"/>
      <c r="X44" s="20"/>
      <c r="Y44" s="20"/>
      <c r="Z44" s="48"/>
      <c r="AA44" s="22"/>
    </row>
    <row r="45" spans="1:27" ht="13.5" x14ac:dyDescent="0.25">
      <c r="A45" s="23" t="s">
        <v>68</v>
      </c>
      <c r="B45" s="17" t="s">
        <v>32</v>
      </c>
      <c r="C45" s="18"/>
      <c r="D45" s="18"/>
      <c r="E45" s="19">
        <v>-11021779</v>
      </c>
      <c r="F45" s="20">
        <v>-11021779</v>
      </c>
      <c r="G45" s="20"/>
      <c r="H45" s="20"/>
      <c r="I45" s="20"/>
      <c r="J45" s="20"/>
      <c r="K45" s="20"/>
      <c r="L45" s="20"/>
      <c r="M45" s="20"/>
      <c r="N45" s="20"/>
      <c r="O45" s="20"/>
      <c r="P45" s="20"/>
      <c r="Q45" s="20"/>
      <c r="R45" s="20"/>
      <c r="S45" s="20"/>
      <c r="T45" s="20"/>
      <c r="U45" s="20"/>
      <c r="V45" s="20"/>
      <c r="W45" s="20"/>
      <c r="X45" s="20">
        <v>-7851862</v>
      </c>
      <c r="Y45" s="20">
        <v>7851862</v>
      </c>
      <c r="Z45" s="48">
        <v>-100</v>
      </c>
      <c r="AA45" s="22">
        <v>-11021779</v>
      </c>
    </row>
    <row r="46" spans="1:27" ht="13.5" x14ac:dyDescent="0.25">
      <c r="A46" s="23" t="s">
        <v>69</v>
      </c>
      <c r="B46" s="17" t="s">
        <v>32</v>
      </c>
      <c r="C46" s="18"/>
      <c r="D46" s="18"/>
      <c r="E46" s="19"/>
      <c r="F46" s="20"/>
      <c r="G46" s="20"/>
      <c r="H46" s="20"/>
      <c r="I46" s="20"/>
      <c r="J46" s="20"/>
      <c r="K46" s="20"/>
      <c r="L46" s="20"/>
      <c r="M46" s="20"/>
      <c r="N46" s="20"/>
      <c r="O46" s="20"/>
      <c r="P46" s="20"/>
      <c r="Q46" s="20"/>
      <c r="R46" s="20"/>
      <c r="S46" s="20"/>
      <c r="T46" s="20"/>
      <c r="U46" s="20"/>
      <c r="V46" s="20"/>
      <c r="W46" s="20"/>
      <c r="X46" s="20"/>
      <c r="Y46" s="20"/>
      <c r="Z46" s="48"/>
      <c r="AA46" s="22"/>
    </row>
    <row r="47" spans="1:27" ht="14.45" customHeight="1" x14ac:dyDescent="0.25">
      <c r="A47" s="23" t="s">
        <v>41</v>
      </c>
      <c r="B47" s="17"/>
      <c r="C47" s="18"/>
      <c r="D47" s="18"/>
      <c r="E47" s="19"/>
      <c r="F47" s="20"/>
      <c r="G47" s="20"/>
      <c r="H47" s="20"/>
      <c r="I47" s="20"/>
      <c r="J47" s="20"/>
      <c r="K47" s="20"/>
      <c r="L47" s="20"/>
      <c r="M47" s="20"/>
      <c r="N47" s="20"/>
      <c r="O47" s="20"/>
      <c r="P47" s="20"/>
      <c r="Q47" s="20"/>
      <c r="R47" s="20"/>
      <c r="S47" s="20"/>
      <c r="T47" s="20"/>
      <c r="U47" s="20"/>
      <c r="V47" s="20"/>
      <c r="W47" s="20"/>
      <c r="X47" s="20"/>
      <c r="Y47" s="20"/>
      <c r="Z47" s="48"/>
      <c r="AA47" s="22"/>
    </row>
    <row r="48" spans="1:27" ht="13.5" x14ac:dyDescent="0.25">
      <c r="A48" s="49" t="s">
        <v>70</v>
      </c>
      <c r="B48" s="50" t="s">
        <v>66</v>
      </c>
      <c r="C48" s="51">
        <f t="shared" ref="C48:Y48" si="7">SUM(C45:C47)</f>
        <v>0</v>
      </c>
      <c r="D48" s="51">
        <f>SUM(D45:D47)</f>
        <v>0</v>
      </c>
      <c r="E48" s="52">
        <f t="shared" si="7"/>
        <v>-11021779</v>
      </c>
      <c r="F48" s="53">
        <f t="shared" si="7"/>
        <v>-11021779</v>
      </c>
      <c r="G48" s="53">
        <f t="shared" si="7"/>
        <v>0</v>
      </c>
      <c r="H48" s="53">
        <f t="shared" si="7"/>
        <v>0</v>
      </c>
      <c r="I48" s="53">
        <f t="shared" si="7"/>
        <v>0</v>
      </c>
      <c r="J48" s="53">
        <f t="shared" si="7"/>
        <v>0</v>
      </c>
      <c r="K48" s="53">
        <f t="shared" si="7"/>
        <v>0</v>
      </c>
      <c r="L48" s="53">
        <f t="shared" si="7"/>
        <v>0</v>
      </c>
      <c r="M48" s="53">
        <f t="shared" si="7"/>
        <v>0</v>
      </c>
      <c r="N48" s="53">
        <f t="shared" si="7"/>
        <v>0</v>
      </c>
      <c r="O48" s="53">
        <f t="shared" si="7"/>
        <v>0</v>
      </c>
      <c r="P48" s="53">
        <f t="shared" si="7"/>
        <v>0</v>
      </c>
      <c r="Q48" s="53">
        <f t="shared" si="7"/>
        <v>0</v>
      </c>
      <c r="R48" s="53">
        <f t="shared" si="7"/>
        <v>0</v>
      </c>
      <c r="S48" s="53">
        <f t="shared" si="7"/>
        <v>0</v>
      </c>
      <c r="T48" s="53">
        <f t="shared" si="7"/>
        <v>0</v>
      </c>
      <c r="U48" s="53">
        <f t="shared" si="7"/>
        <v>0</v>
      </c>
      <c r="V48" s="53">
        <f t="shared" si="7"/>
        <v>0</v>
      </c>
      <c r="W48" s="53">
        <f t="shared" si="7"/>
        <v>0</v>
      </c>
      <c r="X48" s="53">
        <f t="shared" si="7"/>
        <v>-7851862</v>
      </c>
      <c r="Y48" s="53">
        <f t="shared" si="7"/>
        <v>7851862</v>
      </c>
      <c r="Z48" s="54">
        <f>+IF(X48&lt;&gt;0,+(Y48/X48)*100,0)</f>
        <v>-100</v>
      </c>
      <c r="AA48" s="55">
        <f>SUM(AA45:AA47)</f>
        <v>-11021779</v>
      </c>
    </row>
    <row r="49" spans="1:27" ht="13.5" x14ac:dyDescent="0.25">
      <c r="A49" s="56" t="s">
        <v>328</v>
      </c>
      <c r="B49" s="57"/>
      <c r="C49" s="58"/>
      <c r="D49" s="58"/>
      <c r="E49" s="58"/>
      <c r="F49" s="58"/>
      <c r="G49" s="58"/>
      <c r="H49" s="59"/>
      <c r="I49" s="59"/>
      <c r="J49" s="59"/>
      <c r="K49" s="59"/>
      <c r="L49" s="59"/>
      <c r="M49" s="59"/>
      <c r="N49" s="59"/>
      <c r="O49" s="59"/>
      <c r="P49" s="59"/>
      <c r="Q49" s="59"/>
      <c r="R49" s="59"/>
      <c r="S49" s="59"/>
      <c r="T49" s="59"/>
      <c r="U49" s="59"/>
      <c r="V49" s="59"/>
      <c r="W49" s="59"/>
      <c r="X49" s="59"/>
      <c r="Y49" s="59"/>
      <c r="Z49" s="59"/>
      <c r="AA49" s="59"/>
    </row>
    <row r="50" spans="1:27" ht="13.5" x14ac:dyDescent="0.25">
      <c r="A50" s="60" t="s">
        <v>329</v>
      </c>
      <c r="B50" s="60"/>
      <c r="C50" s="60"/>
      <c r="D50" s="60"/>
      <c r="E50" s="60"/>
      <c r="F50" s="60"/>
      <c r="G50" s="60"/>
      <c r="H50" s="59"/>
      <c r="I50" s="59"/>
      <c r="J50" s="59"/>
      <c r="K50" s="59"/>
      <c r="L50" s="59"/>
      <c r="M50" s="59"/>
      <c r="N50" s="59"/>
      <c r="O50" s="59"/>
      <c r="P50" s="59"/>
      <c r="Q50" s="59"/>
      <c r="R50" s="59"/>
      <c r="S50" s="59"/>
      <c r="T50" s="59"/>
      <c r="U50" s="59"/>
      <c r="V50" s="59"/>
      <c r="W50" s="59"/>
      <c r="X50" s="59"/>
      <c r="Y50" s="59"/>
      <c r="Z50" s="59"/>
      <c r="AA50" s="59"/>
    </row>
    <row r="51" spans="1:27" ht="13.5" x14ac:dyDescent="0.25">
      <c r="A51" s="61" t="s">
        <v>330</v>
      </c>
      <c r="B51" s="62"/>
      <c r="C51" s="63"/>
      <c r="D51" s="63"/>
      <c r="E51" s="63"/>
      <c r="F51" s="63"/>
      <c r="G51" s="63"/>
      <c r="H51" s="59"/>
      <c r="I51" s="59"/>
      <c r="J51" s="59"/>
      <c r="K51" s="59"/>
      <c r="L51" s="59"/>
      <c r="M51" s="59"/>
      <c r="N51" s="59"/>
      <c r="O51" s="59"/>
      <c r="P51" s="59"/>
      <c r="Q51" s="59"/>
      <c r="R51" s="59"/>
      <c r="S51" s="59"/>
      <c r="T51" s="59"/>
      <c r="U51" s="59"/>
      <c r="V51" s="59"/>
      <c r="W51" s="59"/>
      <c r="X51" s="59"/>
      <c r="Y51" s="59"/>
      <c r="Z51" s="59"/>
      <c r="AA51" s="59"/>
    </row>
    <row r="52" spans="1:27" ht="13.5" x14ac:dyDescent="0.25">
      <c r="A52" s="59"/>
      <c r="B52" s="59"/>
      <c r="C52" s="59"/>
      <c r="D52" s="59"/>
      <c r="E52" s="59"/>
      <c r="F52" s="59"/>
      <c r="G52" s="59"/>
      <c r="H52" s="59"/>
      <c r="I52" s="59"/>
      <c r="J52" s="59"/>
      <c r="K52" s="59"/>
      <c r="L52" s="59"/>
      <c r="M52" s="59"/>
      <c r="N52" s="59"/>
      <c r="O52" s="59"/>
      <c r="P52" s="59"/>
      <c r="Q52" s="59"/>
      <c r="R52" s="59"/>
      <c r="S52" s="59"/>
      <c r="T52" s="59"/>
      <c r="U52" s="59"/>
      <c r="V52" s="59"/>
      <c r="W52" s="59"/>
      <c r="X52" s="59"/>
      <c r="Y52" s="59"/>
      <c r="Z52" s="59"/>
      <c r="AA52" s="59"/>
    </row>
    <row r="53" spans="1:27" ht="13.5" x14ac:dyDescent="0.25">
      <c r="A53" s="59"/>
      <c r="B53" s="59"/>
      <c r="C53" s="59"/>
      <c r="D53" s="59"/>
      <c r="E53" s="59"/>
      <c r="F53" s="59"/>
      <c r="G53" s="59"/>
      <c r="H53" s="59"/>
      <c r="I53" s="59"/>
      <c r="J53" s="59"/>
      <c r="K53" s="59"/>
      <c r="L53" s="59"/>
      <c r="M53" s="59"/>
      <c r="N53" s="59"/>
      <c r="O53" s="59"/>
      <c r="P53" s="59"/>
      <c r="Q53" s="59"/>
      <c r="R53" s="59"/>
      <c r="S53" s="59"/>
      <c r="T53" s="59"/>
      <c r="U53" s="59"/>
      <c r="V53" s="59"/>
      <c r="W53" s="59"/>
      <c r="X53" s="59"/>
      <c r="Y53" s="59"/>
      <c r="Z53" s="59"/>
      <c r="AA53" s="59"/>
    </row>
    <row r="54" spans="1:27" ht="13.5" x14ac:dyDescent="0.25">
      <c r="A54" s="59"/>
      <c r="B54" s="59"/>
      <c r="C54" s="59"/>
      <c r="D54" s="59"/>
      <c r="E54" s="59"/>
      <c r="F54" s="59"/>
      <c r="G54" s="59"/>
      <c r="H54" s="59"/>
      <c r="I54" s="59"/>
      <c r="J54" s="59"/>
      <c r="K54" s="59"/>
      <c r="L54" s="59"/>
      <c r="M54" s="59"/>
      <c r="N54" s="59"/>
      <c r="O54" s="59"/>
      <c r="P54" s="59"/>
      <c r="Q54" s="59"/>
      <c r="R54" s="59"/>
      <c r="S54" s="59"/>
      <c r="T54" s="59"/>
      <c r="U54" s="59"/>
      <c r="V54" s="59"/>
      <c r="W54" s="59"/>
      <c r="X54" s="59"/>
      <c r="Y54" s="59"/>
      <c r="Z54" s="59"/>
      <c r="AA54" s="59"/>
    </row>
  </sheetData>
  <mergeCells count="2">
    <mergeCell ref="A1:AA1"/>
    <mergeCell ref="E2:AA2"/>
  </mergeCells>
  <printOptions horizontalCentered="1"/>
  <pageMargins left="0.55118110236220497" right="0.22" top="0.59055118110236204" bottom="0.59055118110236204" header="0.31496062992126" footer="0.31496062992126"/>
  <pageSetup paperSize="9" orientation="landscape" r:id="rId1"/>
  <rowBreaks count="1" manualBreakCount="1">
    <brk id="48" max="16383" man="1"/>
  </rowBreaks>
</worksheet>
</file>

<file path=xl/worksheets/sheet10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AA54"/>
  <sheetViews>
    <sheetView showGridLines="0" workbookViewId="0">
      <selection activeCell="B2" sqref="B2"/>
    </sheetView>
  </sheetViews>
  <sheetFormatPr defaultRowHeight="12.75" x14ac:dyDescent="0.2"/>
  <cols>
    <col min="1" max="1" width="35.7109375" customWidth="1"/>
    <col min="2" max="2" width="3.42578125" bestFit="1" customWidth="1"/>
    <col min="3" max="3" width="9.7109375" customWidth="1"/>
    <col min="4" max="4" width="9.7109375" hidden="1" customWidth="1"/>
    <col min="5" max="6" width="9.7109375" customWidth="1"/>
    <col min="7" max="9" width="9.7109375" hidden="1" customWidth="1"/>
    <col min="10" max="10" width="9.7109375" customWidth="1"/>
    <col min="11" max="13" width="9.7109375" hidden="1" customWidth="1"/>
    <col min="14" max="14" width="9.7109375" customWidth="1"/>
    <col min="15" max="22" width="9.7109375" hidden="1" customWidth="1"/>
    <col min="23" max="27" width="9.7109375" customWidth="1"/>
  </cols>
  <sheetData>
    <row r="1" spans="1:27" ht="38.450000000000003" customHeight="1" x14ac:dyDescent="0.25">
      <c r="A1" s="64" t="s">
        <v>173</v>
      </c>
      <c r="B1" s="64"/>
      <c r="C1" s="64"/>
      <c r="D1" s="64"/>
      <c r="E1" s="64"/>
      <c r="F1" s="64"/>
      <c r="G1" s="64"/>
      <c r="H1" s="64"/>
      <c r="I1" s="64"/>
      <c r="J1" s="64"/>
      <c r="K1" s="64"/>
      <c r="L1" s="64"/>
      <c r="M1" s="64"/>
      <c r="N1" s="64"/>
      <c r="O1" s="64"/>
      <c r="P1" s="64"/>
      <c r="Q1" s="64"/>
      <c r="R1" s="64"/>
      <c r="S1" s="64"/>
      <c r="T1" s="64"/>
      <c r="U1" s="64"/>
      <c r="V1" s="64"/>
      <c r="W1" s="64"/>
      <c r="X1" s="64"/>
      <c r="Y1" s="64"/>
      <c r="Z1" s="64"/>
      <c r="AA1" s="64"/>
    </row>
    <row r="2" spans="1:27" ht="24.95" customHeight="1" x14ac:dyDescent="0.2">
      <c r="A2" s="2" t="s">
        <v>1</v>
      </c>
      <c r="B2" s="1" t="s">
        <v>331</v>
      </c>
      <c r="C2" s="3" t="s">
        <v>2</v>
      </c>
      <c r="D2" s="3" t="s">
        <v>3</v>
      </c>
      <c r="E2" s="65" t="s">
        <v>4</v>
      </c>
      <c r="F2" s="66"/>
      <c r="G2" s="66"/>
      <c r="H2" s="66"/>
      <c r="I2" s="66"/>
      <c r="J2" s="66"/>
      <c r="K2" s="66"/>
      <c r="L2" s="66"/>
      <c r="M2" s="66"/>
      <c r="N2" s="66"/>
      <c r="O2" s="66"/>
      <c r="P2" s="66"/>
      <c r="Q2" s="66"/>
      <c r="R2" s="66"/>
      <c r="S2" s="66"/>
      <c r="T2" s="66"/>
      <c r="U2" s="66"/>
      <c r="V2" s="66"/>
      <c r="W2" s="66"/>
      <c r="X2" s="66"/>
      <c r="Y2" s="66"/>
      <c r="Z2" s="66"/>
      <c r="AA2" s="67"/>
    </row>
    <row r="3" spans="1:27" ht="24.95" customHeight="1" x14ac:dyDescent="0.2">
      <c r="A3" s="4" t="s">
        <v>5</v>
      </c>
      <c r="B3" s="5" t="s">
        <v>6</v>
      </c>
      <c r="C3" s="6" t="s">
        <v>7</v>
      </c>
      <c r="D3" s="6" t="s">
        <v>7</v>
      </c>
      <c r="E3" s="7" t="s">
        <v>8</v>
      </c>
      <c r="F3" s="8" t="s">
        <v>9</v>
      </c>
      <c r="G3" s="8" t="s">
        <v>10</v>
      </c>
      <c r="H3" s="8" t="s">
        <v>11</v>
      </c>
      <c r="I3" s="8" t="s">
        <v>12</v>
      </c>
      <c r="J3" s="8" t="s">
        <v>13</v>
      </c>
      <c r="K3" s="8" t="s">
        <v>14</v>
      </c>
      <c r="L3" s="8" t="s">
        <v>15</v>
      </c>
      <c r="M3" s="8" t="s">
        <v>16</v>
      </c>
      <c r="N3" s="8" t="s">
        <v>17</v>
      </c>
      <c r="O3" s="8" t="s">
        <v>18</v>
      </c>
      <c r="P3" s="8" t="s">
        <v>19</v>
      </c>
      <c r="Q3" s="8" t="s">
        <v>20</v>
      </c>
      <c r="R3" s="8" t="s">
        <v>21</v>
      </c>
      <c r="S3" s="8" t="s">
        <v>22</v>
      </c>
      <c r="T3" s="8" t="s">
        <v>23</v>
      </c>
      <c r="U3" s="8" t="s">
        <v>24</v>
      </c>
      <c r="V3" s="8" t="s">
        <v>25</v>
      </c>
      <c r="W3" s="8" t="s">
        <v>26</v>
      </c>
      <c r="X3" s="8" t="s">
        <v>27</v>
      </c>
      <c r="Y3" s="8" t="s">
        <v>28</v>
      </c>
      <c r="Z3" s="8" t="s">
        <v>29</v>
      </c>
      <c r="AA3" s="9" t="s">
        <v>30</v>
      </c>
    </row>
    <row r="4" spans="1:27" ht="13.5" x14ac:dyDescent="0.25">
      <c r="A4" s="10" t="s">
        <v>31</v>
      </c>
      <c r="B4" s="11" t="s">
        <v>32</v>
      </c>
      <c r="C4" s="12"/>
      <c r="D4" s="12"/>
      <c r="E4" s="13"/>
      <c r="F4" s="14"/>
      <c r="G4" s="14"/>
      <c r="H4" s="14"/>
      <c r="I4" s="14"/>
      <c r="J4" s="14"/>
      <c r="K4" s="14"/>
      <c r="L4" s="14"/>
      <c r="M4" s="14"/>
      <c r="N4" s="14"/>
      <c r="O4" s="14"/>
      <c r="P4" s="14"/>
      <c r="Q4" s="14"/>
      <c r="R4" s="14"/>
      <c r="S4" s="14"/>
      <c r="T4" s="14"/>
      <c r="U4" s="14"/>
      <c r="V4" s="14"/>
      <c r="W4" s="14"/>
      <c r="X4" s="14"/>
      <c r="Y4" s="14"/>
      <c r="Z4" s="15"/>
      <c r="AA4" s="16"/>
    </row>
    <row r="5" spans="1:27" ht="13.5" x14ac:dyDescent="0.25">
      <c r="A5" s="10" t="s">
        <v>33</v>
      </c>
      <c r="B5" s="17" t="s">
        <v>32</v>
      </c>
      <c r="C5" s="18"/>
      <c r="D5" s="18"/>
      <c r="E5" s="19"/>
      <c r="F5" s="20"/>
      <c r="G5" s="20"/>
      <c r="H5" s="20"/>
      <c r="I5" s="20"/>
      <c r="J5" s="20"/>
      <c r="K5" s="20"/>
      <c r="L5" s="20"/>
      <c r="M5" s="20"/>
      <c r="N5" s="20"/>
      <c r="O5" s="20"/>
      <c r="P5" s="20"/>
      <c r="Q5" s="20"/>
      <c r="R5" s="20"/>
      <c r="S5" s="20"/>
      <c r="T5" s="20"/>
      <c r="U5" s="20"/>
      <c r="V5" s="20"/>
      <c r="W5" s="20"/>
      <c r="X5" s="20"/>
      <c r="Y5" s="20"/>
      <c r="Z5" s="21"/>
      <c r="AA5" s="22"/>
    </row>
    <row r="6" spans="1:27" ht="13.5" x14ac:dyDescent="0.25">
      <c r="A6" s="23" t="s">
        <v>34</v>
      </c>
      <c r="B6" s="17" t="s">
        <v>32</v>
      </c>
      <c r="C6" s="18"/>
      <c r="D6" s="18"/>
      <c r="E6" s="19"/>
      <c r="F6" s="20"/>
      <c r="G6" s="20"/>
      <c r="H6" s="20"/>
      <c r="I6" s="20"/>
      <c r="J6" s="20"/>
      <c r="K6" s="20"/>
      <c r="L6" s="20"/>
      <c r="M6" s="20"/>
      <c r="N6" s="20"/>
      <c r="O6" s="20"/>
      <c r="P6" s="20"/>
      <c r="Q6" s="20"/>
      <c r="R6" s="20"/>
      <c r="S6" s="20"/>
      <c r="T6" s="20"/>
      <c r="U6" s="20"/>
      <c r="V6" s="20"/>
      <c r="W6" s="20"/>
      <c r="X6" s="20"/>
      <c r="Y6" s="20"/>
      <c r="Z6" s="21"/>
      <c r="AA6" s="22"/>
    </row>
    <row r="7" spans="1:27" ht="13.5" x14ac:dyDescent="0.25">
      <c r="A7" s="23" t="s">
        <v>35</v>
      </c>
      <c r="B7" s="17" t="s">
        <v>32</v>
      </c>
      <c r="C7" s="18"/>
      <c r="D7" s="18"/>
      <c r="E7" s="19"/>
      <c r="F7" s="20"/>
      <c r="G7" s="20"/>
      <c r="H7" s="20"/>
      <c r="I7" s="20"/>
      <c r="J7" s="20"/>
      <c r="K7" s="20"/>
      <c r="L7" s="20"/>
      <c r="M7" s="20"/>
      <c r="N7" s="20"/>
      <c r="O7" s="20"/>
      <c r="P7" s="20"/>
      <c r="Q7" s="20"/>
      <c r="R7" s="20"/>
      <c r="S7" s="20"/>
      <c r="T7" s="20"/>
      <c r="U7" s="20"/>
      <c r="V7" s="20"/>
      <c r="W7" s="20"/>
      <c r="X7" s="20"/>
      <c r="Y7" s="20"/>
      <c r="Z7" s="21"/>
      <c r="AA7" s="22"/>
    </row>
    <row r="8" spans="1:27" ht="13.5" x14ac:dyDescent="0.25">
      <c r="A8" s="23" t="s">
        <v>36</v>
      </c>
      <c r="B8" s="17" t="s">
        <v>32</v>
      </c>
      <c r="C8" s="18"/>
      <c r="D8" s="18"/>
      <c r="E8" s="19"/>
      <c r="F8" s="20"/>
      <c r="G8" s="20"/>
      <c r="H8" s="20"/>
      <c r="I8" s="20"/>
      <c r="J8" s="20"/>
      <c r="K8" s="20"/>
      <c r="L8" s="20"/>
      <c r="M8" s="20"/>
      <c r="N8" s="20"/>
      <c r="O8" s="20"/>
      <c r="P8" s="20"/>
      <c r="Q8" s="20"/>
      <c r="R8" s="20"/>
      <c r="S8" s="20"/>
      <c r="T8" s="20"/>
      <c r="U8" s="20"/>
      <c r="V8" s="20"/>
      <c r="W8" s="20"/>
      <c r="X8" s="20"/>
      <c r="Y8" s="20"/>
      <c r="Z8" s="21"/>
      <c r="AA8" s="22"/>
    </row>
    <row r="9" spans="1:27" ht="13.5" x14ac:dyDescent="0.25">
      <c r="A9" s="23" t="s">
        <v>37</v>
      </c>
      <c r="B9" s="17" t="s">
        <v>32</v>
      </c>
      <c r="C9" s="18"/>
      <c r="D9" s="18"/>
      <c r="E9" s="19"/>
      <c r="F9" s="20"/>
      <c r="G9" s="20"/>
      <c r="H9" s="20"/>
      <c r="I9" s="20"/>
      <c r="J9" s="20"/>
      <c r="K9" s="20"/>
      <c r="L9" s="20"/>
      <c r="M9" s="20"/>
      <c r="N9" s="20"/>
      <c r="O9" s="20"/>
      <c r="P9" s="20"/>
      <c r="Q9" s="20"/>
      <c r="R9" s="20"/>
      <c r="S9" s="20"/>
      <c r="T9" s="20"/>
      <c r="U9" s="20"/>
      <c r="V9" s="20"/>
      <c r="W9" s="20"/>
      <c r="X9" s="20"/>
      <c r="Y9" s="20"/>
      <c r="Z9" s="21"/>
      <c r="AA9" s="22"/>
    </row>
    <row r="10" spans="1:27" ht="13.5" x14ac:dyDescent="0.25">
      <c r="A10" s="23" t="s">
        <v>38</v>
      </c>
      <c r="B10" s="17" t="s">
        <v>32</v>
      </c>
      <c r="C10" s="18"/>
      <c r="D10" s="18"/>
      <c r="E10" s="19"/>
      <c r="F10" s="20"/>
      <c r="G10" s="24"/>
      <c r="H10" s="24"/>
      <c r="I10" s="24"/>
      <c r="J10" s="20"/>
      <c r="K10" s="24"/>
      <c r="L10" s="24"/>
      <c r="M10" s="20"/>
      <c r="N10" s="24"/>
      <c r="O10" s="24"/>
      <c r="P10" s="24"/>
      <c r="Q10" s="20"/>
      <c r="R10" s="24"/>
      <c r="S10" s="24"/>
      <c r="T10" s="20"/>
      <c r="U10" s="24"/>
      <c r="V10" s="24"/>
      <c r="W10" s="24"/>
      <c r="X10" s="20"/>
      <c r="Y10" s="24"/>
      <c r="Z10" s="25"/>
      <c r="AA10" s="26"/>
    </row>
    <row r="11" spans="1:27" ht="13.5" x14ac:dyDescent="0.25">
      <c r="A11" s="23" t="s">
        <v>39</v>
      </c>
      <c r="B11" s="17" t="s">
        <v>32</v>
      </c>
      <c r="C11" s="18"/>
      <c r="D11" s="18"/>
      <c r="E11" s="19"/>
      <c r="F11" s="20"/>
      <c r="G11" s="20"/>
      <c r="H11" s="20"/>
      <c r="I11" s="20"/>
      <c r="J11" s="20"/>
      <c r="K11" s="20"/>
      <c r="L11" s="20"/>
      <c r="M11" s="20"/>
      <c r="N11" s="20"/>
      <c r="O11" s="20"/>
      <c r="P11" s="20"/>
      <c r="Q11" s="20"/>
      <c r="R11" s="20"/>
      <c r="S11" s="20"/>
      <c r="T11" s="20"/>
      <c r="U11" s="20"/>
      <c r="V11" s="20"/>
      <c r="W11" s="20"/>
      <c r="X11" s="20"/>
      <c r="Y11" s="20"/>
      <c r="Z11" s="21"/>
      <c r="AA11" s="22"/>
    </row>
    <row r="12" spans="1:27" ht="13.5" x14ac:dyDescent="0.25">
      <c r="A12" s="27" t="s">
        <v>40</v>
      </c>
      <c r="B12" s="28" t="s">
        <v>32</v>
      </c>
      <c r="C12" s="29">
        <f t="shared" ref="C12:Y12" si="0">SUM(C6:C11)</f>
        <v>0</v>
      </c>
      <c r="D12" s="29">
        <f>SUM(D6:D11)</f>
        <v>0</v>
      </c>
      <c r="E12" s="30">
        <f t="shared" si="0"/>
        <v>0</v>
      </c>
      <c r="F12" s="31">
        <f t="shared" si="0"/>
        <v>0</v>
      </c>
      <c r="G12" s="31">
        <f t="shared" si="0"/>
        <v>0</v>
      </c>
      <c r="H12" s="31">
        <f t="shared" si="0"/>
        <v>0</v>
      </c>
      <c r="I12" s="31">
        <f t="shared" si="0"/>
        <v>0</v>
      </c>
      <c r="J12" s="31">
        <f t="shared" si="0"/>
        <v>0</v>
      </c>
      <c r="K12" s="31">
        <f t="shared" si="0"/>
        <v>0</v>
      </c>
      <c r="L12" s="31">
        <f t="shared" si="0"/>
        <v>0</v>
      </c>
      <c r="M12" s="31">
        <f t="shared" si="0"/>
        <v>0</v>
      </c>
      <c r="N12" s="31">
        <f t="shared" si="0"/>
        <v>0</v>
      </c>
      <c r="O12" s="31">
        <f t="shared" si="0"/>
        <v>0</v>
      </c>
      <c r="P12" s="31">
        <f t="shared" si="0"/>
        <v>0</v>
      </c>
      <c r="Q12" s="31">
        <f t="shared" si="0"/>
        <v>0</v>
      </c>
      <c r="R12" s="31">
        <f t="shared" si="0"/>
        <v>0</v>
      </c>
      <c r="S12" s="31">
        <f t="shared" si="0"/>
        <v>0</v>
      </c>
      <c r="T12" s="31">
        <f t="shared" si="0"/>
        <v>0</v>
      </c>
      <c r="U12" s="31">
        <f t="shared" si="0"/>
        <v>0</v>
      </c>
      <c r="V12" s="31">
        <f t="shared" si="0"/>
        <v>0</v>
      </c>
      <c r="W12" s="31">
        <f t="shared" si="0"/>
        <v>0</v>
      </c>
      <c r="X12" s="31">
        <f t="shared" si="0"/>
        <v>0</v>
      </c>
      <c r="Y12" s="31">
        <f t="shared" si="0"/>
        <v>0</v>
      </c>
      <c r="Z12" s="32">
        <f>+IF(X12&lt;&gt;0,+(Y12/X12)*100,0)</f>
        <v>0</v>
      </c>
      <c r="AA12" s="33">
        <f>SUM(AA6:AA11)</f>
        <v>0</v>
      </c>
    </row>
    <row r="13" spans="1:27" ht="5.0999999999999996" customHeight="1" x14ac:dyDescent="0.25">
      <c r="A13" s="34" t="s">
        <v>41</v>
      </c>
      <c r="B13" s="17"/>
      <c r="C13" s="18"/>
      <c r="D13" s="18"/>
      <c r="E13" s="19"/>
      <c r="F13" s="20"/>
      <c r="G13" s="20"/>
      <c r="H13" s="20"/>
      <c r="I13" s="20"/>
      <c r="J13" s="20"/>
      <c r="K13" s="20"/>
      <c r="L13" s="20"/>
      <c r="M13" s="20"/>
      <c r="N13" s="20"/>
      <c r="O13" s="20"/>
      <c r="P13" s="20"/>
      <c r="Q13" s="20"/>
      <c r="R13" s="20"/>
      <c r="S13" s="20"/>
      <c r="T13" s="20"/>
      <c r="U13" s="20"/>
      <c r="V13" s="20"/>
      <c r="W13" s="20"/>
      <c r="X13" s="20"/>
      <c r="Y13" s="20"/>
      <c r="Z13" s="21"/>
      <c r="AA13" s="22"/>
    </row>
    <row r="14" spans="1:27" ht="13.5" x14ac:dyDescent="0.25">
      <c r="A14" s="10" t="s">
        <v>42</v>
      </c>
      <c r="B14" s="17" t="s">
        <v>32</v>
      </c>
      <c r="C14" s="18"/>
      <c r="D14" s="18"/>
      <c r="E14" s="19"/>
      <c r="F14" s="20"/>
      <c r="G14" s="20"/>
      <c r="H14" s="20"/>
      <c r="I14" s="20"/>
      <c r="J14" s="20"/>
      <c r="K14" s="20"/>
      <c r="L14" s="20"/>
      <c r="M14" s="20"/>
      <c r="N14" s="20"/>
      <c r="O14" s="20"/>
      <c r="P14" s="20"/>
      <c r="Q14" s="20"/>
      <c r="R14" s="20"/>
      <c r="S14" s="20"/>
      <c r="T14" s="20"/>
      <c r="U14" s="20"/>
      <c r="V14" s="20"/>
      <c r="W14" s="20"/>
      <c r="X14" s="20"/>
      <c r="Y14" s="20"/>
      <c r="Z14" s="21"/>
      <c r="AA14" s="22"/>
    </row>
    <row r="15" spans="1:27" ht="13.5" x14ac:dyDescent="0.25">
      <c r="A15" s="23" t="s">
        <v>43</v>
      </c>
      <c r="B15" s="17" t="s">
        <v>32</v>
      </c>
      <c r="C15" s="18"/>
      <c r="D15" s="18"/>
      <c r="E15" s="19"/>
      <c r="F15" s="20"/>
      <c r="G15" s="20"/>
      <c r="H15" s="20"/>
      <c r="I15" s="20"/>
      <c r="J15" s="20"/>
      <c r="K15" s="20"/>
      <c r="L15" s="20"/>
      <c r="M15" s="20"/>
      <c r="N15" s="20"/>
      <c r="O15" s="20"/>
      <c r="P15" s="20"/>
      <c r="Q15" s="20"/>
      <c r="R15" s="20"/>
      <c r="S15" s="20"/>
      <c r="T15" s="20"/>
      <c r="U15" s="20"/>
      <c r="V15" s="20"/>
      <c r="W15" s="20"/>
      <c r="X15" s="20"/>
      <c r="Y15" s="20"/>
      <c r="Z15" s="21"/>
      <c r="AA15" s="22"/>
    </row>
    <row r="16" spans="1:27" ht="13.5" x14ac:dyDescent="0.25">
      <c r="A16" s="23" t="s">
        <v>44</v>
      </c>
      <c r="B16" s="17" t="s">
        <v>32</v>
      </c>
      <c r="C16" s="18"/>
      <c r="D16" s="18"/>
      <c r="E16" s="19"/>
      <c r="F16" s="20"/>
      <c r="G16" s="24"/>
      <c r="H16" s="24"/>
      <c r="I16" s="24"/>
      <c r="J16" s="20"/>
      <c r="K16" s="24"/>
      <c r="L16" s="24"/>
      <c r="M16" s="20"/>
      <c r="N16" s="24"/>
      <c r="O16" s="24"/>
      <c r="P16" s="24"/>
      <c r="Q16" s="20"/>
      <c r="R16" s="24"/>
      <c r="S16" s="24"/>
      <c r="T16" s="20"/>
      <c r="U16" s="24"/>
      <c r="V16" s="24"/>
      <c r="W16" s="24"/>
      <c r="X16" s="20"/>
      <c r="Y16" s="24"/>
      <c r="Z16" s="25"/>
      <c r="AA16" s="26"/>
    </row>
    <row r="17" spans="1:27" ht="13.5" x14ac:dyDescent="0.25">
      <c r="A17" s="23" t="s">
        <v>45</v>
      </c>
      <c r="B17" s="17" t="s">
        <v>32</v>
      </c>
      <c r="C17" s="18"/>
      <c r="D17" s="18"/>
      <c r="E17" s="19"/>
      <c r="F17" s="20"/>
      <c r="G17" s="20"/>
      <c r="H17" s="20"/>
      <c r="I17" s="20"/>
      <c r="J17" s="20"/>
      <c r="K17" s="20"/>
      <c r="L17" s="20"/>
      <c r="M17" s="20"/>
      <c r="N17" s="20"/>
      <c r="O17" s="20"/>
      <c r="P17" s="20"/>
      <c r="Q17" s="20"/>
      <c r="R17" s="20"/>
      <c r="S17" s="20"/>
      <c r="T17" s="20"/>
      <c r="U17" s="20"/>
      <c r="V17" s="20"/>
      <c r="W17" s="20"/>
      <c r="X17" s="20"/>
      <c r="Y17" s="20"/>
      <c r="Z17" s="21"/>
      <c r="AA17" s="22"/>
    </row>
    <row r="18" spans="1:27" ht="13.5" x14ac:dyDescent="0.25">
      <c r="A18" s="23" t="s">
        <v>46</v>
      </c>
      <c r="B18" s="17" t="s">
        <v>32</v>
      </c>
      <c r="C18" s="18"/>
      <c r="D18" s="18"/>
      <c r="E18" s="19"/>
      <c r="F18" s="20"/>
      <c r="G18" s="20"/>
      <c r="H18" s="20"/>
      <c r="I18" s="20"/>
      <c r="J18" s="20"/>
      <c r="K18" s="20"/>
      <c r="L18" s="20"/>
      <c r="M18" s="20"/>
      <c r="N18" s="20"/>
      <c r="O18" s="20"/>
      <c r="P18" s="20"/>
      <c r="Q18" s="20"/>
      <c r="R18" s="20"/>
      <c r="S18" s="20"/>
      <c r="T18" s="20"/>
      <c r="U18" s="20"/>
      <c r="V18" s="20"/>
      <c r="W18" s="20"/>
      <c r="X18" s="20"/>
      <c r="Y18" s="20"/>
      <c r="Z18" s="21"/>
      <c r="AA18" s="22"/>
    </row>
    <row r="19" spans="1:27" ht="13.5" x14ac:dyDescent="0.25">
      <c r="A19" s="23" t="s">
        <v>47</v>
      </c>
      <c r="B19" s="17" t="s">
        <v>32</v>
      </c>
      <c r="C19" s="18">
        <v>3481352</v>
      </c>
      <c r="D19" s="18"/>
      <c r="E19" s="19"/>
      <c r="F19" s="20"/>
      <c r="G19" s="20">
        <v>-61388</v>
      </c>
      <c r="H19" s="20">
        <v>-61388</v>
      </c>
      <c r="I19" s="20">
        <v>-61388</v>
      </c>
      <c r="J19" s="20">
        <v>-184164</v>
      </c>
      <c r="K19" s="20">
        <v>-61388</v>
      </c>
      <c r="L19" s="20">
        <v>-61388</v>
      </c>
      <c r="M19" s="20">
        <v>-61388</v>
      </c>
      <c r="N19" s="20">
        <v>-184164</v>
      </c>
      <c r="O19" s="20"/>
      <c r="P19" s="20"/>
      <c r="Q19" s="20"/>
      <c r="R19" s="20"/>
      <c r="S19" s="20"/>
      <c r="T19" s="20"/>
      <c r="U19" s="20"/>
      <c r="V19" s="20"/>
      <c r="W19" s="20">
        <v>-368328</v>
      </c>
      <c r="X19" s="20"/>
      <c r="Y19" s="20">
        <v>-368328</v>
      </c>
      <c r="Z19" s="21"/>
      <c r="AA19" s="22"/>
    </row>
    <row r="20" spans="1:27" ht="13.5" x14ac:dyDescent="0.25">
      <c r="A20" s="23" t="s">
        <v>32</v>
      </c>
      <c r="B20" s="17" t="s">
        <v>32</v>
      </c>
      <c r="C20" s="18"/>
      <c r="D20" s="18"/>
      <c r="E20" s="19"/>
      <c r="F20" s="20"/>
      <c r="G20" s="20"/>
      <c r="H20" s="20"/>
      <c r="I20" s="20"/>
      <c r="J20" s="20"/>
      <c r="K20" s="20"/>
      <c r="L20" s="20"/>
      <c r="M20" s="20"/>
      <c r="N20" s="20"/>
      <c r="O20" s="20"/>
      <c r="P20" s="20"/>
      <c r="Q20" s="20"/>
      <c r="R20" s="20"/>
      <c r="S20" s="20"/>
      <c r="T20" s="20"/>
      <c r="U20" s="20"/>
      <c r="V20" s="20"/>
      <c r="W20" s="20"/>
      <c r="X20" s="20"/>
      <c r="Y20" s="20"/>
      <c r="Z20" s="21"/>
      <c r="AA20" s="22"/>
    </row>
    <row r="21" spans="1:27" ht="13.5" x14ac:dyDescent="0.25">
      <c r="A21" s="23" t="s">
        <v>48</v>
      </c>
      <c r="B21" s="17" t="s">
        <v>32</v>
      </c>
      <c r="C21" s="18"/>
      <c r="D21" s="18"/>
      <c r="E21" s="19"/>
      <c r="F21" s="20"/>
      <c r="G21" s="20"/>
      <c r="H21" s="20"/>
      <c r="I21" s="20"/>
      <c r="J21" s="20"/>
      <c r="K21" s="20"/>
      <c r="L21" s="20"/>
      <c r="M21" s="20"/>
      <c r="N21" s="20"/>
      <c r="O21" s="20"/>
      <c r="P21" s="20"/>
      <c r="Q21" s="20"/>
      <c r="R21" s="20"/>
      <c r="S21" s="20"/>
      <c r="T21" s="20"/>
      <c r="U21" s="20"/>
      <c r="V21" s="20"/>
      <c r="W21" s="20"/>
      <c r="X21" s="20"/>
      <c r="Y21" s="20"/>
      <c r="Z21" s="21"/>
      <c r="AA21" s="22"/>
    </row>
    <row r="22" spans="1:27" ht="13.5" x14ac:dyDescent="0.25">
      <c r="A22" s="23" t="s">
        <v>49</v>
      </c>
      <c r="B22" s="17" t="s">
        <v>32</v>
      </c>
      <c r="C22" s="18"/>
      <c r="D22" s="18"/>
      <c r="E22" s="19"/>
      <c r="F22" s="20"/>
      <c r="G22" s="20"/>
      <c r="H22" s="20"/>
      <c r="I22" s="20"/>
      <c r="J22" s="20"/>
      <c r="K22" s="20"/>
      <c r="L22" s="20"/>
      <c r="M22" s="20"/>
      <c r="N22" s="20"/>
      <c r="O22" s="20"/>
      <c r="P22" s="20"/>
      <c r="Q22" s="20"/>
      <c r="R22" s="20"/>
      <c r="S22" s="20"/>
      <c r="T22" s="20"/>
      <c r="U22" s="20"/>
      <c r="V22" s="20"/>
      <c r="W22" s="20"/>
      <c r="X22" s="20"/>
      <c r="Y22" s="20"/>
      <c r="Z22" s="21"/>
      <c r="AA22" s="22"/>
    </row>
    <row r="23" spans="1:27" ht="13.5" x14ac:dyDescent="0.25">
      <c r="A23" s="23" t="s">
        <v>50</v>
      </c>
      <c r="B23" s="17" t="s">
        <v>32</v>
      </c>
      <c r="C23" s="18"/>
      <c r="D23" s="18"/>
      <c r="E23" s="19"/>
      <c r="F23" s="20"/>
      <c r="G23" s="24"/>
      <c r="H23" s="24"/>
      <c r="I23" s="24"/>
      <c r="J23" s="20"/>
      <c r="K23" s="24"/>
      <c r="L23" s="24"/>
      <c r="M23" s="20"/>
      <c r="N23" s="24"/>
      <c r="O23" s="24"/>
      <c r="P23" s="24"/>
      <c r="Q23" s="20"/>
      <c r="R23" s="24"/>
      <c r="S23" s="24"/>
      <c r="T23" s="20"/>
      <c r="U23" s="24"/>
      <c r="V23" s="24"/>
      <c r="W23" s="24"/>
      <c r="X23" s="20"/>
      <c r="Y23" s="24"/>
      <c r="Z23" s="25"/>
      <c r="AA23" s="26"/>
    </row>
    <row r="24" spans="1:27" ht="13.5" x14ac:dyDescent="0.25">
      <c r="A24" s="27" t="s">
        <v>51</v>
      </c>
      <c r="B24" s="35" t="s">
        <v>32</v>
      </c>
      <c r="C24" s="29">
        <f t="shared" ref="C24:Y24" si="1">SUM(C15:C23)</f>
        <v>3481352</v>
      </c>
      <c r="D24" s="29">
        <f>SUM(D15:D23)</f>
        <v>0</v>
      </c>
      <c r="E24" s="36">
        <f t="shared" si="1"/>
        <v>0</v>
      </c>
      <c r="F24" s="37">
        <f t="shared" si="1"/>
        <v>0</v>
      </c>
      <c r="G24" s="37">
        <f t="shared" si="1"/>
        <v>-61388</v>
      </c>
      <c r="H24" s="37">
        <f t="shared" si="1"/>
        <v>-61388</v>
      </c>
      <c r="I24" s="37">
        <f t="shared" si="1"/>
        <v>-61388</v>
      </c>
      <c r="J24" s="37">
        <f t="shared" si="1"/>
        <v>-184164</v>
      </c>
      <c r="K24" s="37">
        <f t="shared" si="1"/>
        <v>-61388</v>
      </c>
      <c r="L24" s="37">
        <f t="shared" si="1"/>
        <v>-61388</v>
      </c>
      <c r="M24" s="37">
        <f t="shared" si="1"/>
        <v>-61388</v>
      </c>
      <c r="N24" s="37">
        <f t="shared" si="1"/>
        <v>-184164</v>
      </c>
      <c r="O24" s="37">
        <f t="shared" si="1"/>
        <v>0</v>
      </c>
      <c r="P24" s="37">
        <f t="shared" si="1"/>
        <v>0</v>
      </c>
      <c r="Q24" s="37">
        <f t="shared" si="1"/>
        <v>0</v>
      </c>
      <c r="R24" s="37">
        <f t="shared" si="1"/>
        <v>0</v>
      </c>
      <c r="S24" s="37">
        <f t="shared" si="1"/>
        <v>0</v>
      </c>
      <c r="T24" s="37">
        <f t="shared" si="1"/>
        <v>0</v>
      </c>
      <c r="U24" s="37">
        <f t="shared" si="1"/>
        <v>0</v>
      </c>
      <c r="V24" s="37">
        <f t="shared" si="1"/>
        <v>0</v>
      </c>
      <c r="W24" s="37">
        <f t="shared" si="1"/>
        <v>-368328</v>
      </c>
      <c r="X24" s="37">
        <f t="shared" si="1"/>
        <v>0</v>
      </c>
      <c r="Y24" s="37">
        <f t="shared" si="1"/>
        <v>-368328</v>
      </c>
      <c r="Z24" s="38">
        <f>+IF(X24&lt;&gt;0,+(Y24/X24)*100,0)</f>
        <v>0</v>
      </c>
      <c r="AA24" s="39">
        <f>SUM(AA15:AA23)</f>
        <v>0</v>
      </c>
    </row>
    <row r="25" spans="1:27" ht="13.5" x14ac:dyDescent="0.25">
      <c r="A25" s="27" t="s">
        <v>52</v>
      </c>
      <c r="B25" s="28" t="s">
        <v>32</v>
      </c>
      <c r="C25" s="29">
        <f t="shared" ref="C25:Y25" si="2">+C12+C24</f>
        <v>3481352</v>
      </c>
      <c r="D25" s="29">
        <f>+D12+D24</f>
        <v>0</v>
      </c>
      <c r="E25" s="30">
        <f t="shared" si="2"/>
        <v>0</v>
      </c>
      <c r="F25" s="31">
        <f t="shared" si="2"/>
        <v>0</v>
      </c>
      <c r="G25" s="31">
        <f t="shared" si="2"/>
        <v>-61388</v>
      </c>
      <c r="H25" s="31">
        <f t="shared" si="2"/>
        <v>-61388</v>
      </c>
      <c r="I25" s="31">
        <f t="shared" si="2"/>
        <v>-61388</v>
      </c>
      <c r="J25" s="31">
        <f t="shared" si="2"/>
        <v>-184164</v>
      </c>
      <c r="K25" s="31">
        <f t="shared" si="2"/>
        <v>-61388</v>
      </c>
      <c r="L25" s="31">
        <f t="shared" si="2"/>
        <v>-61388</v>
      </c>
      <c r="M25" s="31">
        <f t="shared" si="2"/>
        <v>-61388</v>
      </c>
      <c r="N25" s="31">
        <f t="shared" si="2"/>
        <v>-184164</v>
      </c>
      <c r="O25" s="31">
        <f t="shared" si="2"/>
        <v>0</v>
      </c>
      <c r="P25" s="31">
        <f t="shared" si="2"/>
        <v>0</v>
      </c>
      <c r="Q25" s="31">
        <f t="shared" si="2"/>
        <v>0</v>
      </c>
      <c r="R25" s="31">
        <f t="shared" si="2"/>
        <v>0</v>
      </c>
      <c r="S25" s="31">
        <f t="shared" si="2"/>
        <v>0</v>
      </c>
      <c r="T25" s="31">
        <f t="shared" si="2"/>
        <v>0</v>
      </c>
      <c r="U25" s="31">
        <f t="shared" si="2"/>
        <v>0</v>
      </c>
      <c r="V25" s="31">
        <f t="shared" si="2"/>
        <v>0</v>
      </c>
      <c r="W25" s="31">
        <f t="shared" si="2"/>
        <v>-368328</v>
      </c>
      <c r="X25" s="31">
        <f t="shared" si="2"/>
        <v>0</v>
      </c>
      <c r="Y25" s="31">
        <f t="shared" si="2"/>
        <v>-368328</v>
      </c>
      <c r="Z25" s="32">
        <f>+IF(X25&lt;&gt;0,+(Y25/X25)*100,0)</f>
        <v>0</v>
      </c>
      <c r="AA25" s="33">
        <f>+AA12+AA24</f>
        <v>0</v>
      </c>
    </row>
    <row r="26" spans="1:27" ht="5.0999999999999996" customHeight="1" x14ac:dyDescent="0.25">
      <c r="A26" s="34" t="s">
        <v>41</v>
      </c>
      <c r="B26" s="17"/>
      <c r="C26" s="18"/>
      <c r="D26" s="18"/>
      <c r="E26" s="19"/>
      <c r="F26" s="20"/>
      <c r="G26" s="20"/>
      <c r="H26" s="20"/>
      <c r="I26" s="20"/>
      <c r="J26" s="20"/>
      <c r="K26" s="20"/>
      <c r="L26" s="20"/>
      <c r="M26" s="20"/>
      <c r="N26" s="20"/>
      <c r="O26" s="20"/>
      <c r="P26" s="20"/>
      <c r="Q26" s="20"/>
      <c r="R26" s="20"/>
      <c r="S26" s="20"/>
      <c r="T26" s="20"/>
      <c r="U26" s="20"/>
      <c r="V26" s="20"/>
      <c r="W26" s="20"/>
      <c r="X26" s="20"/>
      <c r="Y26" s="20"/>
      <c r="Z26" s="21"/>
      <c r="AA26" s="22"/>
    </row>
    <row r="27" spans="1:27" ht="13.5" x14ac:dyDescent="0.25">
      <c r="A27" s="10" t="s">
        <v>53</v>
      </c>
      <c r="B27" s="17" t="s">
        <v>32</v>
      </c>
      <c r="C27" s="18"/>
      <c r="D27" s="18"/>
      <c r="E27" s="19"/>
      <c r="F27" s="20"/>
      <c r="G27" s="20"/>
      <c r="H27" s="20"/>
      <c r="I27" s="20"/>
      <c r="J27" s="20"/>
      <c r="K27" s="20"/>
      <c r="L27" s="20"/>
      <c r="M27" s="20"/>
      <c r="N27" s="20"/>
      <c r="O27" s="20"/>
      <c r="P27" s="20"/>
      <c r="Q27" s="20"/>
      <c r="R27" s="20"/>
      <c r="S27" s="20"/>
      <c r="T27" s="20"/>
      <c r="U27" s="20"/>
      <c r="V27" s="20"/>
      <c r="W27" s="20"/>
      <c r="X27" s="20"/>
      <c r="Y27" s="20"/>
      <c r="Z27" s="21"/>
      <c r="AA27" s="22"/>
    </row>
    <row r="28" spans="1:27" ht="13.5" x14ac:dyDescent="0.25">
      <c r="A28" s="10" t="s">
        <v>54</v>
      </c>
      <c r="B28" s="40" t="s">
        <v>32</v>
      </c>
      <c r="C28" s="18"/>
      <c r="D28" s="18"/>
      <c r="E28" s="19"/>
      <c r="F28" s="20"/>
      <c r="G28" s="20"/>
      <c r="H28" s="20"/>
      <c r="I28" s="20"/>
      <c r="J28" s="20"/>
      <c r="K28" s="20"/>
      <c r="L28" s="20"/>
      <c r="M28" s="20"/>
      <c r="N28" s="20"/>
      <c r="O28" s="20"/>
      <c r="P28" s="20"/>
      <c r="Q28" s="20"/>
      <c r="R28" s="20"/>
      <c r="S28" s="20"/>
      <c r="T28" s="20"/>
      <c r="U28" s="20"/>
      <c r="V28" s="20"/>
      <c r="W28" s="20"/>
      <c r="X28" s="20"/>
      <c r="Y28" s="20"/>
      <c r="Z28" s="21"/>
      <c r="AA28" s="22"/>
    </row>
    <row r="29" spans="1:27" ht="13.5" x14ac:dyDescent="0.25">
      <c r="A29" s="23" t="s">
        <v>55</v>
      </c>
      <c r="B29" s="17" t="s">
        <v>32</v>
      </c>
      <c r="C29" s="18"/>
      <c r="D29" s="18"/>
      <c r="E29" s="19"/>
      <c r="F29" s="20"/>
      <c r="G29" s="20"/>
      <c r="H29" s="20"/>
      <c r="I29" s="20"/>
      <c r="J29" s="20"/>
      <c r="K29" s="20"/>
      <c r="L29" s="20"/>
      <c r="M29" s="20"/>
      <c r="N29" s="20"/>
      <c r="O29" s="20"/>
      <c r="P29" s="20"/>
      <c r="Q29" s="20"/>
      <c r="R29" s="20"/>
      <c r="S29" s="20"/>
      <c r="T29" s="20"/>
      <c r="U29" s="20"/>
      <c r="V29" s="20"/>
      <c r="W29" s="20"/>
      <c r="X29" s="20"/>
      <c r="Y29" s="20"/>
      <c r="Z29" s="21"/>
      <c r="AA29" s="22"/>
    </row>
    <row r="30" spans="1:27" ht="13.5" x14ac:dyDescent="0.25">
      <c r="A30" s="23" t="s">
        <v>56</v>
      </c>
      <c r="B30" s="17" t="s">
        <v>32</v>
      </c>
      <c r="C30" s="18"/>
      <c r="D30" s="18"/>
      <c r="E30" s="19"/>
      <c r="F30" s="20"/>
      <c r="G30" s="20"/>
      <c r="H30" s="20"/>
      <c r="I30" s="20"/>
      <c r="J30" s="20"/>
      <c r="K30" s="20"/>
      <c r="L30" s="20"/>
      <c r="M30" s="20"/>
      <c r="N30" s="20"/>
      <c r="O30" s="20"/>
      <c r="P30" s="20"/>
      <c r="Q30" s="20"/>
      <c r="R30" s="20"/>
      <c r="S30" s="20"/>
      <c r="T30" s="20"/>
      <c r="U30" s="20"/>
      <c r="V30" s="20"/>
      <c r="W30" s="20"/>
      <c r="X30" s="20"/>
      <c r="Y30" s="20"/>
      <c r="Z30" s="21"/>
      <c r="AA30" s="22"/>
    </row>
    <row r="31" spans="1:27" ht="13.5" x14ac:dyDescent="0.25">
      <c r="A31" s="23" t="s">
        <v>57</v>
      </c>
      <c r="B31" s="17" t="s">
        <v>32</v>
      </c>
      <c r="C31" s="18"/>
      <c r="D31" s="18"/>
      <c r="E31" s="19"/>
      <c r="F31" s="20"/>
      <c r="G31" s="20"/>
      <c r="H31" s="20"/>
      <c r="I31" s="20"/>
      <c r="J31" s="20"/>
      <c r="K31" s="20"/>
      <c r="L31" s="20"/>
      <c r="M31" s="20"/>
      <c r="N31" s="20"/>
      <c r="O31" s="20"/>
      <c r="P31" s="20"/>
      <c r="Q31" s="20"/>
      <c r="R31" s="20"/>
      <c r="S31" s="20"/>
      <c r="T31" s="20"/>
      <c r="U31" s="20"/>
      <c r="V31" s="20"/>
      <c r="W31" s="20"/>
      <c r="X31" s="20"/>
      <c r="Y31" s="20"/>
      <c r="Z31" s="21"/>
      <c r="AA31" s="22"/>
    </row>
    <row r="32" spans="1:27" ht="13.5" x14ac:dyDescent="0.25">
      <c r="A32" s="23" t="s">
        <v>58</v>
      </c>
      <c r="B32" s="17" t="s">
        <v>32</v>
      </c>
      <c r="C32" s="18"/>
      <c r="D32" s="18"/>
      <c r="E32" s="19"/>
      <c r="F32" s="20"/>
      <c r="G32" s="20"/>
      <c r="H32" s="20"/>
      <c r="I32" s="20"/>
      <c r="J32" s="20"/>
      <c r="K32" s="20"/>
      <c r="L32" s="20"/>
      <c r="M32" s="20"/>
      <c r="N32" s="20"/>
      <c r="O32" s="20"/>
      <c r="P32" s="20"/>
      <c r="Q32" s="20"/>
      <c r="R32" s="20"/>
      <c r="S32" s="20"/>
      <c r="T32" s="20"/>
      <c r="U32" s="20"/>
      <c r="V32" s="20"/>
      <c r="W32" s="20"/>
      <c r="X32" s="20"/>
      <c r="Y32" s="20"/>
      <c r="Z32" s="21"/>
      <c r="AA32" s="22"/>
    </row>
    <row r="33" spans="1:27" ht="13.5" x14ac:dyDescent="0.25">
      <c r="A33" s="23" t="s">
        <v>59</v>
      </c>
      <c r="B33" s="17" t="s">
        <v>32</v>
      </c>
      <c r="C33" s="18"/>
      <c r="D33" s="18"/>
      <c r="E33" s="19"/>
      <c r="F33" s="20"/>
      <c r="G33" s="20"/>
      <c r="H33" s="20"/>
      <c r="I33" s="20"/>
      <c r="J33" s="20"/>
      <c r="K33" s="20"/>
      <c r="L33" s="20"/>
      <c r="M33" s="20"/>
      <c r="N33" s="20"/>
      <c r="O33" s="20"/>
      <c r="P33" s="20"/>
      <c r="Q33" s="20"/>
      <c r="R33" s="20"/>
      <c r="S33" s="20"/>
      <c r="T33" s="20"/>
      <c r="U33" s="20"/>
      <c r="V33" s="20"/>
      <c r="W33" s="20"/>
      <c r="X33" s="20"/>
      <c r="Y33" s="20"/>
      <c r="Z33" s="21"/>
      <c r="AA33" s="22"/>
    </row>
    <row r="34" spans="1:27" ht="13.5" x14ac:dyDescent="0.25">
      <c r="A34" s="27" t="s">
        <v>60</v>
      </c>
      <c r="B34" s="28" t="s">
        <v>32</v>
      </c>
      <c r="C34" s="29">
        <f t="shared" ref="C34:Y34" si="3">SUM(C29:C33)</f>
        <v>0</v>
      </c>
      <c r="D34" s="29">
        <f>SUM(D29:D33)</f>
        <v>0</v>
      </c>
      <c r="E34" s="30">
        <f t="shared" si="3"/>
        <v>0</v>
      </c>
      <c r="F34" s="31">
        <f t="shared" si="3"/>
        <v>0</v>
      </c>
      <c r="G34" s="31">
        <f t="shared" si="3"/>
        <v>0</v>
      </c>
      <c r="H34" s="31">
        <f t="shared" si="3"/>
        <v>0</v>
      </c>
      <c r="I34" s="31">
        <f t="shared" si="3"/>
        <v>0</v>
      </c>
      <c r="J34" s="31">
        <f t="shared" si="3"/>
        <v>0</v>
      </c>
      <c r="K34" s="31">
        <f t="shared" si="3"/>
        <v>0</v>
      </c>
      <c r="L34" s="31">
        <f t="shared" si="3"/>
        <v>0</v>
      </c>
      <c r="M34" s="31">
        <f t="shared" si="3"/>
        <v>0</v>
      </c>
      <c r="N34" s="31">
        <f t="shared" si="3"/>
        <v>0</v>
      </c>
      <c r="O34" s="31">
        <f t="shared" si="3"/>
        <v>0</v>
      </c>
      <c r="P34" s="31">
        <f t="shared" si="3"/>
        <v>0</v>
      </c>
      <c r="Q34" s="31">
        <f t="shared" si="3"/>
        <v>0</v>
      </c>
      <c r="R34" s="31">
        <f t="shared" si="3"/>
        <v>0</v>
      </c>
      <c r="S34" s="31">
        <f t="shared" si="3"/>
        <v>0</v>
      </c>
      <c r="T34" s="31">
        <f t="shared" si="3"/>
        <v>0</v>
      </c>
      <c r="U34" s="31">
        <f t="shared" si="3"/>
        <v>0</v>
      </c>
      <c r="V34" s="31">
        <f t="shared" si="3"/>
        <v>0</v>
      </c>
      <c r="W34" s="31">
        <f t="shared" si="3"/>
        <v>0</v>
      </c>
      <c r="X34" s="31">
        <f t="shared" si="3"/>
        <v>0</v>
      </c>
      <c r="Y34" s="31">
        <f t="shared" si="3"/>
        <v>0</v>
      </c>
      <c r="Z34" s="32">
        <f>+IF(X34&lt;&gt;0,+(Y34/X34)*100,0)</f>
        <v>0</v>
      </c>
      <c r="AA34" s="33">
        <f>SUM(AA29:AA33)</f>
        <v>0</v>
      </c>
    </row>
    <row r="35" spans="1:27" ht="5.0999999999999996" customHeight="1" x14ac:dyDescent="0.25">
      <c r="A35" s="34" t="s">
        <v>41</v>
      </c>
      <c r="B35" s="17"/>
      <c r="C35" s="18"/>
      <c r="D35" s="18"/>
      <c r="E35" s="19"/>
      <c r="F35" s="20"/>
      <c r="G35" s="20"/>
      <c r="H35" s="20"/>
      <c r="I35" s="20"/>
      <c r="J35" s="20"/>
      <c r="K35" s="20"/>
      <c r="L35" s="20"/>
      <c r="M35" s="20"/>
      <c r="N35" s="20"/>
      <c r="O35" s="20"/>
      <c r="P35" s="20"/>
      <c r="Q35" s="20"/>
      <c r="R35" s="20"/>
      <c r="S35" s="20"/>
      <c r="T35" s="20"/>
      <c r="U35" s="20"/>
      <c r="V35" s="20"/>
      <c r="W35" s="20"/>
      <c r="X35" s="20"/>
      <c r="Y35" s="20"/>
      <c r="Z35" s="21"/>
      <c r="AA35" s="22"/>
    </row>
    <row r="36" spans="1:27" ht="13.5" x14ac:dyDescent="0.25">
      <c r="A36" s="10" t="s">
        <v>61</v>
      </c>
      <c r="B36" s="17" t="s">
        <v>32</v>
      </c>
      <c r="C36" s="18"/>
      <c r="D36" s="18"/>
      <c r="E36" s="19"/>
      <c r="F36" s="20"/>
      <c r="G36" s="20"/>
      <c r="H36" s="20"/>
      <c r="I36" s="20"/>
      <c r="J36" s="20"/>
      <c r="K36" s="20"/>
      <c r="L36" s="20"/>
      <c r="M36" s="20"/>
      <c r="N36" s="20"/>
      <c r="O36" s="20"/>
      <c r="P36" s="20"/>
      <c r="Q36" s="20"/>
      <c r="R36" s="20"/>
      <c r="S36" s="20"/>
      <c r="T36" s="20"/>
      <c r="U36" s="20"/>
      <c r="V36" s="20"/>
      <c r="W36" s="20"/>
      <c r="X36" s="20"/>
      <c r="Y36" s="20"/>
      <c r="Z36" s="21"/>
      <c r="AA36" s="22"/>
    </row>
    <row r="37" spans="1:27" ht="13.5" x14ac:dyDescent="0.25">
      <c r="A37" s="23" t="s">
        <v>62</v>
      </c>
      <c r="B37" s="17" t="s">
        <v>32</v>
      </c>
      <c r="C37" s="18"/>
      <c r="D37" s="18"/>
      <c r="E37" s="19"/>
      <c r="F37" s="20"/>
      <c r="G37" s="20"/>
      <c r="H37" s="20"/>
      <c r="I37" s="20"/>
      <c r="J37" s="20"/>
      <c r="K37" s="20"/>
      <c r="L37" s="20"/>
      <c r="M37" s="20"/>
      <c r="N37" s="20"/>
      <c r="O37" s="20"/>
      <c r="P37" s="20"/>
      <c r="Q37" s="20"/>
      <c r="R37" s="20"/>
      <c r="S37" s="20"/>
      <c r="T37" s="20"/>
      <c r="U37" s="20"/>
      <c r="V37" s="20"/>
      <c r="W37" s="20"/>
      <c r="X37" s="20"/>
      <c r="Y37" s="20"/>
      <c r="Z37" s="21"/>
      <c r="AA37" s="22"/>
    </row>
    <row r="38" spans="1:27" ht="13.5" x14ac:dyDescent="0.25">
      <c r="A38" s="23" t="s">
        <v>59</v>
      </c>
      <c r="B38" s="17" t="s">
        <v>32</v>
      </c>
      <c r="C38" s="18"/>
      <c r="D38" s="18"/>
      <c r="E38" s="19"/>
      <c r="F38" s="20"/>
      <c r="G38" s="20"/>
      <c r="H38" s="20"/>
      <c r="I38" s="20"/>
      <c r="J38" s="20"/>
      <c r="K38" s="20"/>
      <c r="L38" s="20"/>
      <c r="M38" s="20"/>
      <c r="N38" s="20"/>
      <c r="O38" s="20"/>
      <c r="P38" s="20"/>
      <c r="Q38" s="20"/>
      <c r="R38" s="20"/>
      <c r="S38" s="20"/>
      <c r="T38" s="20"/>
      <c r="U38" s="20"/>
      <c r="V38" s="20"/>
      <c r="W38" s="20"/>
      <c r="X38" s="20"/>
      <c r="Y38" s="20"/>
      <c r="Z38" s="21"/>
      <c r="AA38" s="22"/>
    </row>
    <row r="39" spans="1:27" ht="13.5" x14ac:dyDescent="0.25">
      <c r="A39" s="27" t="s">
        <v>63</v>
      </c>
      <c r="B39" s="35" t="s">
        <v>32</v>
      </c>
      <c r="C39" s="29">
        <f t="shared" ref="C39:Y39" si="4">SUM(C37:C38)</f>
        <v>0</v>
      </c>
      <c r="D39" s="29">
        <f>SUM(D37:D38)</f>
        <v>0</v>
      </c>
      <c r="E39" s="36">
        <f t="shared" si="4"/>
        <v>0</v>
      </c>
      <c r="F39" s="37">
        <f t="shared" si="4"/>
        <v>0</v>
      </c>
      <c r="G39" s="37">
        <f t="shared" si="4"/>
        <v>0</v>
      </c>
      <c r="H39" s="37">
        <f t="shared" si="4"/>
        <v>0</v>
      </c>
      <c r="I39" s="37">
        <f t="shared" si="4"/>
        <v>0</v>
      </c>
      <c r="J39" s="37">
        <f t="shared" si="4"/>
        <v>0</v>
      </c>
      <c r="K39" s="37">
        <f t="shared" si="4"/>
        <v>0</v>
      </c>
      <c r="L39" s="37">
        <f t="shared" si="4"/>
        <v>0</v>
      </c>
      <c r="M39" s="37">
        <f t="shared" si="4"/>
        <v>0</v>
      </c>
      <c r="N39" s="37">
        <f t="shared" si="4"/>
        <v>0</v>
      </c>
      <c r="O39" s="37">
        <f t="shared" si="4"/>
        <v>0</v>
      </c>
      <c r="P39" s="37">
        <f t="shared" si="4"/>
        <v>0</v>
      </c>
      <c r="Q39" s="37">
        <f t="shared" si="4"/>
        <v>0</v>
      </c>
      <c r="R39" s="37">
        <f t="shared" si="4"/>
        <v>0</v>
      </c>
      <c r="S39" s="37">
        <f t="shared" si="4"/>
        <v>0</v>
      </c>
      <c r="T39" s="37">
        <f t="shared" si="4"/>
        <v>0</v>
      </c>
      <c r="U39" s="37">
        <f t="shared" si="4"/>
        <v>0</v>
      </c>
      <c r="V39" s="37">
        <f t="shared" si="4"/>
        <v>0</v>
      </c>
      <c r="W39" s="37">
        <f t="shared" si="4"/>
        <v>0</v>
      </c>
      <c r="X39" s="37">
        <f t="shared" si="4"/>
        <v>0</v>
      </c>
      <c r="Y39" s="37">
        <f t="shared" si="4"/>
        <v>0</v>
      </c>
      <c r="Z39" s="38">
        <f>+IF(X39&lt;&gt;0,+(Y39/X39)*100,0)</f>
        <v>0</v>
      </c>
      <c r="AA39" s="39">
        <f>SUM(AA37:AA38)</f>
        <v>0</v>
      </c>
    </row>
    <row r="40" spans="1:27" ht="13.5" x14ac:dyDescent="0.25">
      <c r="A40" s="27" t="s">
        <v>64</v>
      </c>
      <c r="B40" s="28" t="s">
        <v>32</v>
      </c>
      <c r="C40" s="29">
        <f t="shared" ref="C40:Y40" si="5">+C34+C39</f>
        <v>0</v>
      </c>
      <c r="D40" s="29">
        <f>+D34+D39</f>
        <v>0</v>
      </c>
      <c r="E40" s="30">
        <f t="shared" si="5"/>
        <v>0</v>
      </c>
      <c r="F40" s="31">
        <f t="shared" si="5"/>
        <v>0</v>
      </c>
      <c r="G40" s="31">
        <f t="shared" si="5"/>
        <v>0</v>
      </c>
      <c r="H40" s="31">
        <f t="shared" si="5"/>
        <v>0</v>
      </c>
      <c r="I40" s="31">
        <f t="shared" si="5"/>
        <v>0</v>
      </c>
      <c r="J40" s="31">
        <f t="shared" si="5"/>
        <v>0</v>
      </c>
      <c r="K40" s="31">
        <f t="shared" si="5"/>
        <v>0</v>
      </c>
      <c r="L40" s="31">
        <f t="shared" si="5"/>
        <v>0</v>
      </c>
      <c r="M40" s="31">
        <f t="shared" si="5"/>
        <v>0</v>
      </c>
      <c r="N40" s="31">
        <f t="shared" si="5"/>
        <v>0</v>
      </c>
      <c r="O40" s="31">
        <f t="shared" si="5"/>
        <v>0</v>
      </c>
      <c r="P40" s="31">
        <f t="shared" si="5"/>
        <v>0</v>
      </c>
      <c r="Q40" s="31">
        <f t="shared" si="5"/>
        <v>0</v>
      </c>
      <c r="R40" s="31">
        <f t="shared" si="5"/>
        <v>0</v>
      </c>
      <c r="S40" s="31">
        <f t="shared" si="5"/>
        <v>0</v>
      </c>
      <c r="T40" s="31">
        <f t="shared" si="5"/>
        <v>0</v>
      </c>
      <c r="U40" s="31">
        <f t="shared" si="5"/>
        <v>0</v>
      </c>
      <c r="V40" s="31">
        <f t="shared" si="5"/>
        <v>0</v>
      </c>
      <c r="W40" s="31">
        <f t="shared" si="5"/>
        <v>0</v>
      </c>
      <c r="X40" s="31">
        <f t="shared" si="5"/>
        <v>0</v>
      </c>
      <c r="Y40" s="31">
        <f t="shared" si="5"/>
        <v>0</v>
      </c>
      <c r="Z40" s="32">
        <f>+IF(X40&lt;&gt;0,+(Y40/X40)*100,0)</f>
        <v>0</v>
      </c>
      <c r="AA40" s="33">
        <f>+AA34+AA39</f>
        <v>0</v>
      </c>
    </row>
    <row r="41" spans="1:27" ht="5.0999999999999996" customHeight="1" x14ac:dyDescent="0.25">
      <c r="A41" s="34" t="s">
        <v>41</v>
      </c>
      <c r="B41" s="17"/>
      <c r="C41" s="18"/>
      <c r="D41" s="18"/>
      <c r="E41" s="19"/>
      <c r="F41" s="20"/>
      <c r="G41" s="20"/>
      <c r="H41" s="20"/>
      <c r="I41" s="20"/>
      <c r="J41" s="20"/>
      <c r="K41" s="20"/>
      <c r="L41" s="20"/>
      <c r="M41" s="20"/>
      <c r="N41" s="20"/>
      <c r="O41" s="20"/>
      <c r="P41" s="20"/>
      <c r="Q41" s="20"/>
      <c r="R41" s="20"/>
      <c r="S41" s="20"/>
      <c r="T41" s="20"/>
      <c r="U41" s="20"/>
      <c r="V41" s="20"/>
      <c r="W41" s="20"/>
      <c r="X41" s="20"/>
      <c r="Y41" s="20"/>
      <c r="Z41" s="21"/>
      <c r="AA41" s="22"/>
    </row>
    <row r="42" spans="1:27" ht="13.5" x14ac:dyDescent="0.25">
      <c r="A42" s="41" t="s">
        <v>65</v>
      </c>
      <c r="B42" s="42" t="s">
        <v>66</v>
      </c>
      <c r="C42" s="43">
        <f t="shared" ref="C42:Y42" si="6">+C25-C40</f>
        <v>3481352</v>
      </c>
      <c r="D42" s="43">
        <f>+D25-D40</f>
        <v>0</v>
      </c>
      <c r="E42" s="44">
        <f t="shared" si="6"/>
        <v>0</v>
      </c>
      <c r="F42" s="45">
        <f t="shared" si="6"/>
        <v>0</v>
      </c>
      <c r="G42" s="45">
        <f t="shared" si="6"/>
        <v>-61388</v>
      </c>
      <c r="H42" s="45">
        <f t="shared" si="6"/>
        <v>-61388</v>
      </c>
      <c r="I42" s="45">
        <f t="shared" si="6"/>
        <v>-61388</v>
      </c>
      <c r="J42" s="45">
        <f t="shared" si="6"/>
        <v>-184164</v>
      </c>
      <c r="K42" s="45">
        <f t="shared" si="6"/>
        <v>-61388</v>
      </c>
      <c r="L42" s="45">
        <f t="shared" si="6"/>
        <v>-61388</v>
      </c>
      <c r="M42" s="45">
        <f t="shared" si="6"/>
        <v>-61388</v>
      </c>
      <c r="N42" s="45">
        <f t="shared" si="6"/>
        <v>-184164</v>
      </c>
      <c r="O42" s="45">
        <f t="shared" si="6"/>
        <v>0</v>
      </c>
      <c r="P42" s="45">
        <f t="shared" si="6"/>
        <v>0</v>
      </c>
      <c r="Q42" s="45">
        <f t="shared" si="6"/>
        <v>0</v>
      </c>
      <c r="R42" s="45">
        <f t="shared" si="6"/>
        <v>0</v>
      </c>
      <c r="S42" s="45">
        <f t="shared" si="6"/>
        <v>0</v>
      </c>
      <c r="T42" s="45">
        <f t="shared" si="6"/>
        <v>0</v>
      </c>
      <c r="U42" s="45">
        <f t="shared" si="6"/>
        <v>0</v>
      </c>
      <c r="V42" s="45">
        <f t="shared" si="6"/>
        <v>0</v>
      </c>
      <c r="W42" s="45">
        <f t="shared" si="6"/>
        <v>-368328</v>
      </c>
      <c r="X42" s="45">
        <f t="shared" si="6"/>
        <v>0</v>
      </c>
      <c r="Y42" s="45">
        <f t="shared" si="6"/>
        <v>-368328</v>
      </c>
      <c r="Z42" s="46">
        <f>+IF(X42&lt;&gt;0,+(Y42/X42)*100,0)</f>
        <v>0</v>
      </c>
      <c r="AA42" s="47">
        <f>+AA25-AA40</f>
        <v>0</v>
      </c>
    </row>
    <row r="43" spans="1:27" ht="5.0999999999999996" customHeight="1" x14ac:dyDescent="0.25">
      <c r="A43" s="34" t="s">
        <v>41</v>
      </c>
      <c r="B43" s="17"/>
      <c r="C43" s="18"/>
      <c r="D43" s="18"/>
      <c r="E43" s="19"/>
      <c r="F43" s="20"/>
      <c r="G43" s="20"/>
      <c r="H43" s="20"/>
      <c r="I43" s="20"/>
      <c r="J43" s="20"/>
      <c r="K43" s="20"/>
      <c r="L43" s="20"/>
      <c r="M43" s="20"/>
      <c r="N43" s="20"/>
      <c r="O43" s="20"/>
      <c r="P43" s="20"/>
      <c r="Q43" s="20"/>
      <c r="R43" s="20"/>
      <c r="S43" s="20"/>
      <c r="T43" s="20"/>
      <c r="U43" s="20"/>
      <c r="V43" s="20"/>
      <c r="W43" s="20"/>
      <c r="X43" s="20"/>
      <c r="Y43" s="20"/>
      <c r="Z43" s="48"/>
      <c r="AA43" s="22"/>
    </row>
    <row r="44" spans="1:27" ht="13.5" x14ac:dyDescent="0.25">
      <c r="A44" s="10" t="s">
        <v>67</v>
      </c>
      <c r="B44" s="17" t="s">
        <v>32</v>
      </c>
      <c r="C44" s="18"/>
      <c r="D44" s="18"/>
      <c r="E44" s="19"/>
      <c r="F44" s="20"/>
      <c r="G44" s="20"/>
      <c r="H44" s="20"/>
      <c r="I44" s="20"/>
      <c r="J44" s="20"/>
      <c r="K44" s="20"/>
      <c r="L44" s="20"/>
      <c r="M44" s="20"/>
      <c r="N44" s="20"/>
      <c r="O44" s="20"/>
      <c r="P44" s="20"/>
      <c r="Q44" s="20"/>
      <c r="R44" s="20"/>
      <c r="S44" s="20"/>
      <c r="T44" s="20"/>
      <c r="U44" s="20"/>
      <c r="V44" s="20"/>
      <c r="W44" s="20"/>
      <c r="X44" s="20"/>
      <c r="Y44" s="20"/>
      <c r="Z44" s="48"/>
      <c r="AA44" s="22"/>
    </row>
    <row r="45" spans="1:27" ht="13.5" x14ac:dyDescent="0.25">
      <c r="A45" s="23" t="s">
        <v>68</v>
      </c>
      <c r="B45" s="17" t="s">
        <v>32</v>
      </c>
      <c r="C45" s="18"/>
      <c r="D45" s="18"/>
      <c r="E45" s="19"/>
      <c r="F45" s="20"/>
      <c r="G45" s="20"/>
      <c r="H45" s="20"/>
      <c r="I45" s="20"/>
      <c r="J45" s="20"/>
      <c r="K45" s="20"/>
      <c r="L45" s="20"/>
      <c r="M45" s="20"/>
      <c r="N45" s="20"/>
      <c r="O45" s="20"/>
      <c r="P45" s="20"/>
      <c r="Q45" s="20"/>
      <c r="R45" s="20"/>
      <c r="S45" s="20"/>
      <c r="T45" s="20"/>
      <c r="U45" s="20"/>
      <c r="V45" s="20"/>
      <c r="W45" s="20"/>
      <c r="X45" s="20"/>
      <c r="Y45" s="20"/>
      <c r="Z45" s="48"/>
      <c r="AA45" s="22"/>
    </row>
    <row r="46" spans="1:27" ht="13.5" x14ac:dyDescent="0.25">
      <c r="A46" s="23" t="s">
        <v>69</v>
      </c>
      <c r="B46" s="17" t="s">
        <v>32</v>
      </c>
      <c r="C46" s="18"/>
      <c r="D46" s="18"/>
      <c r="E46" s="19"/>
      <c r="F46" s="20"/>
      <c r="G46" s="20"/>
      <c r="H46" s="20"/>
      <c r="I46" s="20"/>
      <c r="J46" s="20"/>
      <c r="K46" s="20"/>
      <c r="L46" s="20"/>
      <c r="M46" s="20"/>
      <c r="N46" s="20"/>
      <c r="O46" s="20"/>
      <c r="P46" s="20"/>
      <c r="Q46" s="20"/>
      <c r="R46" s="20"/>
      <c r="S46" s="20"/>
      <c r="T46" s="20"/>
      <c r="U46" s="20"/>
      <c r="V46" s="20"/>
      <c r="W46" s="20"/>
      <c r="X46" s="20"/>
      <c r="Y46" s="20"/>
      <c r="Z46" s="48"/>
      <c r="AA46" s="22"/>
    </row>
    <row r="47" spans="1:27" ht="14.45" customHeight="1" x14ac:dyDescent="0.25">
      <c r="A47" s="23" t="s">
        <v>41</v>
      </c>
      <c r="B47" s="17"/>
      <c r="C47" s="18"/>
      <c r="D47" s="18"/>
      <c r="E47" s="19"/>
      <c r="F47" s="20"/>
      <c r="G47" s="20"/>
      <c r="H47" s="20"/>
      <c r="I47" s="20"/>
      <c r="J47" s="20"/>
      <c r="K47" s="20"/>
      <c r="L47" s="20"/>
      <c r="M47" s="20"/>
      <c r="N47" s="20"/>
      <c r="O47" s="20"/>
      <c r="P47" s="20"/>
      <c r="Q47" s="20"/>
      <c r="R47" s="20"/>
      <c r="S47" s="20"/>
      <c r="T47" s="20"/>
      <c r="U47" s="20"/>
      <c r="V47" s="20"/>
      <c r="W47" s="20"/>
      <c r="X47" s="20"/>
      <c r="Y47" s="20"/>
      <c r="Z47" s="48"/>
      <c r="AA47" s="22"/>
    </row>
    <row r="48" spans="1:27" ht="13.5" x14ac:dyDescent="0.25">
      <c r="A48" s="49" t="s">
        <v>70</v>
      </c>
      <c r="B48" s="50" t="s">
        <v>66</v>
      </c>
      <c r="C48" s="51">
        <f t="shared" ref="C48:Y48" si="7">SUM(C45:C47)</f>
        <v>0</v>
      </c>
      <c r="D48" s="51">
        <f>SUM(D45:D47)</f>
        <v>0</v>
      </c>
      <c r="E48" s="52">
        <f t="shared" si="7"/>
        <v>0</v>
      </c>
      <c r="F48" s="53">
        <f t="shared" si="7"/>
        <v>0</v>
      </c>
      <c r="G48" s="53">
        <f t="shared" si="7"/>
        <v>0</v>
      </c>
      <c r="H48" s="53">
        <f t="shared" si="7"/>
        <v>0</v>
      </c>
      <c r="I48" s="53">
        <f t="shared" si="7"/>
        <v>0</v>
      </c>
      <c r="J48" s="53">
        <f t="shared" si="7"/>
        <v>0</v>
      </c>
      <c r="K48" s="53">
        <f t="shared" si="7"/>
        <v>0</v>
      </c>
      <c r="L48" s="53">
        <f t="shared" si="7"/>
        <v>0</v>
      </c>
      <c r="M48" s="53">
        <f t="shared" si="7"/>
        <v>0</v>
      </c>
      <c r="N48" s="53">
        <f t="shared" si="7"/>
        <v>0</v>
      </c>
      <c r="O48" s="53">
        <f t="shared" si="7"/>
        <v>0</v>
      </c>
      <c r="P48" s="53">
        <f t="shared" si="7"/>
        <v>0</v>
      </c>
      <c r="Q48" s="53">
        <f t="shared" si="7"/>
        <v>0</v>
      </c>
      <c r="R48" s="53">
        <f t="shared" si="7"/>
        <v>0</v>
      </c>
      <c r="S48" s="53">
        <f t="shared" si="7"/>
        <v>0</v>
      </c>
      <c r="T48" s="53">
        <f t="shared" si="7"/>
        <v>0</v>
      </c>
      <c r="U48" s="53">
        <f t="shared" si="7"/>
        <v>0</v>
      </c>
      <c r="V48" s="53">
        <f t="shared" si="7"/>
        <v>0</v>
      </c>
      <c r="W48" s="53">
        <f t="shared" si="7"/>
        <v>0</v>
      </c>
      <c r="X48" s="53">
        <f t="shared" si="7"/>
        <v>0</v>
      </c>
      <c r="Y48" s="53">
        <f t="shared" si="7"/>
        <v>0</v>
      </c>
      <c r="Z48" s="54">
        <f>+IF(X48&lt;&gt;0,+(Y48/X48)*100,0)</f>
        <v>0</v>
      </c>
      <c r="AA48" s="55">
        <f>SUM(AA45:AA47)</f>
        <v>0</v>
      </c>
    </row>
    <row r="49" spans="1:27" ht="13.5" x14ac:dyDescent="0.25">
      <c r="A49" s="56" t="s">
        <v>328</v>
      </c>
      <c r="B49" s="57"/>
      <c r="C49" s="58"/>
      <c r="D49" s="58"/>
      <c r="E49" s="58"/>
      <c r="F49" s="58"/>
      <c r="G49" s="58"/>
      <c r="H49" s="59"/>
      <c r="I49" s="59"/>
      <c r="J49" s="59"/>
      <c r="K49" s="59"/>
      <c r="L49" s="59"/>
      <c r="M49" s="59"/>
      <c r="N49" s="59"/>
      <c r="O49" s="59"/>
      <c r="P49" s="59"/>
      <c r="Q49" s="59"/>
      <c r="R49" s="59"/>
      <c r="S49" s="59"/>
      <c r="T49" s="59"/>
      <c r="U49" s="59"/>
      <c r="V49" s="59"/>
      <c r="W49" s="59"/>
      <c r="X49" s="59"/>
      <c r="Y49" s="59"/>
      <c r="Z49" s="59"/>
      <c r="AA49" s="59"/>
    </row>
    <row r="50" spans="1:27" ht="13.5" x14ac:dyDescent="0.25">
      <c r="A50" s="60" t="s">
        <v>329</v>
      </c>
      <c r="B50" s="60"/>
      <c r="C50" s="60"/>
      <c r="D50" s="60"/>
      <c r="E50" s="60"/>
      <c r="F50" s="60"/>
      <c r="G50" s="60"/>
      <c r="H50" s="59"/>
      <c r="I50" s="59"/>
      <c r="J50" s="59"/>
      <c r="K50" s="59"/>
      <c r="L50" s="59"/>
      <c r="M50" s="59"/>
      <c r="N50" s="59"/>
      <c r="O50" s="59"/>
      <c r="P50" s="59"/>
      <c r="Q50" s="59"/>
      <c r="R50" s="59"/>
      <c r="S50" s="59"/>
      <c r="T50" s="59"/>
      <c r="U50" s="59"/>
      <c r="V50" s="59"/>
      <c r="W50" s="59"/>
      <c r="X50" s="59"/>
      <c r="Y50" s="59"/>
      <c r="Z50" s="59"/>
      <c r="AA50" s="59"/>
    </row>
    <row r="51" spans="1:27" ht="13.5" x14ac:dyDescent="0.25">
      <c r="A51" s="61" t="s">
        <v>330</v>
      </c>
      <c r="B51" s="62"/>
      <c r="C51" s="63"/>
      <c r="D51" s="63"/>
      <c r="E51" s="63"/>
      <c r="F51" s="63"/>
      <c r="G51" s="63"/>
      <c r="H51" s="59"/>
      <c r="I51" s="59"/>
      <c r="J51" s="59"/>
      <c r="K51" s="59"/>
      <c r="L51" s="59"/>
      <c r="M51" s="59"/>
      <c r="N51" s="59"/>
      <c r="O51" s="59"/>
      <c r="P51" s="59"/>
      <c r="Q51" s="59"/>
      <c r="R51" s="59"/>
      <c r="S51" s="59"/>
      <c r="T51" s="59"/>
      <c r="U51" s="59"/>
      <c r="V51" s="59"/>
      <c r="W51" s="59"/>
      <c r="X51" s="59"/>
      <c r="Y51" s="59"/>
      <c r="Z51" s="59"/>
      <c r="AA51" s="59"/>
    </row>
    <row r="52" spans="1:27" ht="13.5" x14ac:dyDescent="0.25">
      <c r="A52" s="59"/>
      <c r="B52" s="59"/>
      <c r="C52" s="59"/>
      <c r="D52" s="59"/>
      <c r="E52" s="59"/>
      <c r="F52" s="59"/>
      <c r="G52" s="59"/>
      <c r="H52" s="59"/>
      <c r="I52" s="59"/>
      <c r="J52" s="59"/>
      <c r="K52" s="59"/>
      <c r="L52" s="59"/>
      <c r="M52" s="59"/>
      <c r="N52" s="59"/>
      <c r="O52" s="59"/>
      <c r="P52" s="59"/>
      <c r="Q52" s="59"/>
      <c r="R52" s="59"/>
      <c r="S52" s="59"/>
      <c r="T52" s="59"/>
      <c r="U52" s="59"/>
      <c r="V52" s="59"/>
      <c r="W52" s="59"/>
      <c r="X52" s="59"/>
      <c r="Y52" s="59"/>
      <c r="Z52" s="59"/>
      <c r="AA52" s="59"/>
    </row>
    <row r="53" spans="1:27" ht="13.5" x14ac:dyDescent="0.25">
      <c r="A53" s="59"/>
      <c r="B53" s="59"/>
      <c r="C53" s="59"/>
      <c r="D53" s="59"/>
      <c r="E53" s="59"/>
      <c r="F53" s="59"/>
      <c r="G53" s="59"/>
      <c r="H53" s="59"/>
      <c r="I53" s="59"/>
      <c r="J53" s="59"/>
      <c r="K53" s="59"/>
      <c r="L53" s="59"/>
      <c r="M53" s="59"/>
      <c r="N53" s="59"/>
      <c r="O53" s="59"/>
      <c r="P53" s="59"/>
      <c r="Q53" s="59"/>
      <c r="R53" s="59"/>
      <c r="S53" s="59"/>
      <c r="T53" s="59"/>
      <c r="U53" s="59"/>
      <c r="V53" s="59"/>
      <c r="W53" s="59"/>
      <c r="X53" s="59"/>
      <c r="Y53" s="59"/>
      <c r="Z53" s="59"/>
      <c r="AA53" s="59"/>
    </row>
    <row r="54" spans="1:27" ht="13.5" x14ac:dyDescent="0.25">
      <c r="A54" s="59"/>
      <c r="B54" s="59"/>
      <c r="C54" s="59"/>
      <c r="D54" s="59"/>
      <c r="E54" s="59"/>
      <c r="F54" s="59"/>
      <c r="G54" s="59"/>
      <c r="H54" s="59"/>
      <c r="I54" s="59"/>
      <c r="J54" s="59"/>
      <c r="K54" s="59"/>
      <c r="L54" s="59"/>
      <c r="M54" s="59"/>
      <c r="N54" s="59"/>
      <c r="O54" s="59"/>
      <c r="P54" s="59"/>
      <c r="Q54" s="59"/>
      <c r="R54" s="59"/>
      <c r="S54" s="59"/>
      <c r="T54" s="59"/>
      <c r="U54" s="59"/>
      <c r="V54" s="59"/>
      <c r="W54" s="59"/>
      <c r="X54" s="59"/>
      <c r="Y54" s="59"/>
      <c r="Z54" s="59"/>
      <c r="AA54" s="59"/>
    </row>
  </sheetData>
  <mergeCells count="2">
    <mergeCell ref="A1:AA1"/>
    <mergeCell ref="E2:AA2"/>
  </mergeCells>
  <printOptions horizontalCentered="1"/>
  <pageMargins left="0.55118110236220497" right="0.22" top="0.59055118110236204" bottom="0.59055118110236204" header="0.31496062992126" footer="0.31496062992126"/>
  <pageSetup paperSize="9" orientation="landscape" r:id="rId1"/>
  <rowBreaks count="1" manualBreakCount="1">
    <brk id="48" max="16383" man="1"/>
  </rowBreaks>
</worksheet>
</file>

<file path=xl/worksheets/sheet10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AA54"/>
  <sheetViews>
    <sheetView showGridLines="0" workbookViewId="0">
      <selection activeCell="B2" sqref="B2"/>
    </sheetView>
  </sheetViews>
  <sheetFormatPr defaultRowHeight="12.75" x14ac:dyDescent="0.2"/>
  <cols>
    <col min="1" max="1" width="35.7109375" customWidth="1"/>
    <col min="2" max="2" width="3.42578125" bestFit="1" customWidth="1"/>
    <col min="3" max="3" width="9.7109375" customWidth="1"/>
    <col min="4" max="4" width="9.7109375" hidden="1" customWidth="1"/>
    <col min="5" max="6" width="9.7109375" customWidth="1"/>
    <col min="7" max="9" width="9.7109375" hidden="1" customWidth="1"/>
    <col min="10" max="10" width="9.7109375" customWidth="1"/>
    <col min="11" max="13" width="9.7109375" hidden="1" customWidth="1"/>
    <col min="14" max="14" width="9.7109375" customWidth="1"/>
    <col min="15" max="22" width="9.7109375" hidden="1" customWidth="1"/>
    <col min="23" max="27" width="9.7109375" customWidth="1"/>
  </cols>
  <sheetData>
    <row r="1" spans="1:27" ht="38.450000000000003" customHeight="1" x14ac:dyDescent="0.25">
      <c r="A1" s="64" t="s">
        <v>174</v>
      </c>
      <c r="B1" s="64"/>
      <c r="C1" s="64"/>
      <c r="D1" s="64"/>
      <c r="E1" s="64"/>
      <c r="F1" s="64"/>
      <c r="G1" s="64"/>
      <c r="H1" s="64"/>
      <c r="I1" s="64"/>
      <c r="J1" s="64"/>
      <c r="K1" s="64"/>
      <c r="L1" s="64"/>
      <c r="M1" s="64"/>
      <c r="N1" s="64"/>
      <c r="O1" s="64"/>
      <c r="P1" s="64"/>
      <c r="Q1" s="64"/>
      <c r="R1" s="64"/>
      <c r="S1" s="64"/>
      <c r="T1" s="64"/>
      <c r="U1" s="64"/>
      <c r="V1" s="64"/>
      <c r="W1" s="64"/>
      <c r="X1" s="64"/>
      <c r="Y1" s="64"/>
      <c r="Z1" s="64"/>
      <c r="AA1" s="64"/>
    </row>
    <row r="2" spans="1:27" ht="24.95" customHeight="1" x14ac:dyDescent="0.2">
      <c r="A2" s="2" t="s">
        <v>1</v>
      </c>
      <c r="B2" s="1" t="s">
        <v>331</v>
      </c>
      <c r="C2" s="3" t="s">
        <v>2</v>
      </c>
      <c r="D2" s="3" t="s">
        <v>3</v>
      </c>
      <c r="E2" s="65" t="s">
        <v>4</v>
      </c>
      <c r="F2" s="66"/>
      <c r="G2" s="66"/>
      <c r="H2" s="66"/>
      <c r="I2" s="66"/>
      <c r="J2" s="66"/>
      <c r="K2" s="66"/>
      <c r="L2" s="66"/>
      <c r="M2" s="66"/>
      <c r="N2" s="66"/>
      <c r="O2" s="66"/>
      <c r="P2" s="66"/>
      <c r="Q2" s="66"/>
      <c r="R2" s="66"/>
      <c r="S2" s="66"/>
      <c r="T2" s="66"/>
      <c r="U2" s="66"/>
      <c r="V2" s="66"/>
      <c r="W2" s="66"/>
      <c r="X2" s="66"/>
      <c r="Y2" s="66"/>
      <c r="Z2" s="66"/>
      <c r="AA2" s="67"/>
    </row>
    <row r="3" spans="1:27" ht="24.95" customHeight="1" x14ac:dyDescent="0.2">
      <c r="A3" s="4" t="s">
        <v>5</v>
      </c>
      <c r="B3" s="5" t="s">
        <v>6</v>
      </c>
      <c r="C3" s="6" t="s">
        <v>7</v>
      </c>
      <c r="D3" s="6" t="s">
        <v>7</v>
      </c>
      <c r="E3" s="7" t="s">
        <v>8</v>
      </c>
      <c r="F3" s="8" t="s">
        <v>9</v>
      </c>
      <c r="G3" s="8" t="s">
        <v>10</v>
      </c>
      <c r="H3" s="8" t="s">
        <v>11</v>
      </c>
      <c r="I3" s="8" t="s">
        <v>12</v>
      </c>
      <c r="J3" s="8" t="s">
        <v>13</v>
      </c>
      <c r="K3" s="8" t="s">
        <v>14</v>
      </c>
      <c r="L3" s="8" t="s">
        <v>15</v>
      </c>
      <c r="M3" s="8" t="s">
        <v>16</v>
      </c>
      <c r="N3" s="8" t="s">
        <v>17</v>
      </c>
      <c r="O3" s="8" t="s">
        <v>18</v>
      </c>
      <c r="P3" s="8" t="s">
        <v>19</v>
      </c>
      <c r="Q3" s="8" t="s">
        <v>20</v>
      </c>
      <c r="R3" s="8" t="s">
        <v>21</v>
      </c>
      <c r="S3" s="8" t="s">
        <v>22</v>
      </c>
      <c r="T3" s="8" t="s">
        <v>23</v>
      </c>
      <c r="U3" s="8" t="s">
        <v>24</v>
      </c>
      <c r="V3" s="8" t="s">
        <v>25</v>
      </c>
      <c r="W3" s="8" t="s">
        <v>26</v>
      </c>
      <c r="X3" s="8" t="s">
        <v>27</v>
      </c>
      <c r="Y3" s="8" t="s">
        <v>28</v>
      </c>
      <c r="Z3" s="8" t="s">
        <v>29</v>
      </c>
      <c r="AA3" s="9" t="s">
        <v>30</v>
      </c>
    </row>
    <row r="4" spans="1:27" ht="13.5" x14ac:dyDescent="0.25">
      <c r="A4" s="10" t="s">
        <v>31</v>
      </c>
      <c r="B4" s="11" t="s">
        <v>32</v>
      </c>
      <c r="C4" s="12"/>
      <c r="D4" s="12"/>
      <c r="E4" s="13"/>
      <c r="F4" s="14"/>
      <c r="G4" s="14"/>
      <c r="H4" s="14"/>
      <c r="I4" s="14"/>
      <c r="J4" s="14"/>
      <c r="K4" s="14"/>
      <c r="L4" s="14"/>
      <c r="M4" s="14"/>
      <c r="N4" s="14"/>
      <c r="O4" s="14"/>
      <c r="P4" s="14"/>
      <c r="Q4" s="14"/>
      <c r="R4" s="14"/>
      <c r="S4" s="14"/>
      <c r="T4" s="14"/>
      <c r="U4" s="14"/>
      <c r="V4" s="14"/>
      <c r="W4" s="14"/>
      <c r="X4" s="14"/>
      <c r="Y4" s="14"/>
      <c r="Z4" s="15"/>
      <c r="AA4" s="16"/>
    </row>
    <row r="5" spans="1:27" ht="13.5" x14ac:dyDescent="0.25">
      <c r="A5" s="10" t="s">
        <v>33</v>
      </c>
      <c r="B5" s="17" t="s">
        <v>32</v>
      </c>
      <c r="C5" s="18"/>
      <c r="D5" s="18"/>
      <c r="E5" s="19"/>
      <c r="F5" s="20"/>
      <c r="G5" s="20"/>
      <c r="H5" s="20"/>
      <c r="I5" s="20"/>
      <c r="J5" s="20"/>
      <c r="K5" s="20"/>
      <c r="L5" s="20"/>
      <c r="M5" s="20"/>
      <c r="N5" s="20"/>
      <c r="O5" s="20"/>
      <c r="P5" s="20"/>
      <c r="Q5" s="20"/>
      <c r="R5" s="20"/>
      <c r="S5" s="20"/>
      <c r="T5" s="20"/>
      <c r="U5" s="20"/>
      <c r="V5" s="20"/>
      <c r="W5" s="20"/>
      <c r="X5" s="20"/>
      <c r="Y5" s="20"/>
      <c r="Z5" s="21"/>
      <c r="AA5" s="22"/>
    </row>
    <row r="6" spans="1:27" ht="13.5" x14ac:dyDescent="0.25">
      <c r="A6" s="23" t="s">
        <v>34</v>
      </c>
      <c r="B6" s="17" t="s">
        <v>32</v>
      </c>
      <c r="C6" s="18"/>
      <c r="D6" s="18"/>
      <c r="E6" s="19"/>
      <c r="F6" s="20"/>
      <c r="G6" s="20"/>
      <c r="H6" s="20"/>
      <c r="I6" s="20"/>
      <c r="J6" s="20"/>
      <c r="K6" s="20"/>
      <c r="L6" s="20"/>
      <c r="M6" s="20"/>
      <c r="N6" s="20"/>
      <c r="O6" s="20"/>
      <c r="P6" s="20"/>
      <c r="Q6" s="20"/>
      <c r="R6" s="20"/>
      <c r="S6" s="20"/>
      <c r="T6" s="20"/>
      <c r="U6" s="20"/>
      <c r="V6" s="20"/>
      <c r="W6" s="20"/>
      <c r="X6" s="20"/>
      <c r="Y6" s="20"/>
      <c r="Z6" s="21"/>
      <c r="AA6" s="22"/>
    </row>
    <row r="7" spans="1:27" ht="13.5" x14ac:dyDescent="0.25">
      <c r="A7" s="23" t="s">
        <v>35</v>
      </c>
      <c r="B7" s="17" t="s">
        <v>32</v>
      </c>
      <c r="C7" s="18"/>
      <c r="D7" s="18"/>
      <c r="E7" s="19"/>
      <c r="F7" s="20"/>
      <c r="G7" s="20"/>
      <c r="H7" s="20"/>
      <c r="I7" s="20"/>
      <c r="J7" s="20"/>
      <c r="K7" s="20"/>
      <c r="L7" s="20"/>
      <c r="M7" s="20"/>
      <c r="N7" s="20"/>
      <c r="O7" s="20"/>
      <c r="P7" s="20"/>
      <c r="Q7" s="20"/>
      <c r="R7" s="20"/>
      <c r="S7" s="20"/>
      <c r="T7" s="20"/>
      <c r="U7" s="20"/>
      <c r="V7" s="20"/>
      <c r="W7" s="20"/>
      <c r="X7" s="20"/>
      <c r="Y7" s="20"/>
      <c r="Z7" s="21"/>
      <c r="AA7" s="22"/>
    </row>
    <row r="8" spans="1:27" ht="13.5" x14ac:dyDescent="0.25">
      <c r="A8" s="23" t="s">
        <v>36</v>
      </c>
      <c r="B8" s="17" t="s">
        <v>32</v>
      </c>
      <c r="C8" s="18">
        <v>36417268</v>
      </c>
      <c r="D8" s="18"/>
      <c r="E8" s="19">
        <v>-9440021</v>
      </c>
      <c r="F8" s="20">
        <v>-9440021</v>
      </c>
      <c r="G8" s="20">
        <v>875993</v>
      </c>
      <c r="H8" s="20">
        <v>875275</v>
      </c>
      <c r="I8" s="20">
        <v>875574</v>
      </c>
      <c r="J8" s="20">
        <v>2626842</v>
      </c>
      <c r="K8" s="20">
        <v>875375</v>
      </c>
      <c r="L8" s="20">
        <v>884001</v>
      </c>
      <c r="M8" s="20">
        <v>883981</v>
      </c>
      <c r="N8" s="20">
        <v>2643357</v>
      </c>
      <c r="O8" s="20"/>
      <c r="P8" s="20"/>
      <c r="Q8" s="20"/>
      <c r="R8" s="20"/>
      <c r="S8" s="20"/>
      <c r="T8" s="20"/>
      <c r="U8" s="20"/>
      <c r="V8" s="20"/>
      <c r="W8" s="20">
        <v>5270199</v>
      </c>
      <c r="X8" s="20">
        <v>-4720013</v>
      </c>
      <c r="Y8" s="20">
        <v>9990212</v>
      </c>
      <c r="Z8" s="21">
        <v>-211.65645094621564</v>
      </c>
      <c r="AA8" s="22">
        <v>-9440021</v>
      </c>
    </row>
    <row r="9" spans="1:27" ht="13.5" x14ac:dyDescent="0.25">
      <c r="A9" s="23" t="s">
        <v>37</v>
      </c>
      <c r="B9" s="17" t="s">
        <v>32</v>
      </c>
      <c r="C9" s="18"/>
      <c r="D9" s="18"/>
      <c r="E9" s="19"/>
      <c r="F9" s="20"/>
      <c r="G9" s="20"/>
      <c r="H9" s="20"/>
      <c r="I9" s="20"/>
      <c r="J9" s="20"/>
      <c r="K9" s="20"/>
      <c r="L9" s="20"/>
      <c r="M9" s="20"/>
      <c r="N9" s="20"/>
      <c r="O9" s="20"/>
      <c r="P9" s="20"/>
      <c r="Q9" s="20"/>
      <c r="R9" s="20"/>
      <c r="S9" s="20"/>
      <c r="T9" s="20"/>
      <c r="U9" s="20"/>
      <c r="V9" s="20"/>
      <c r="W9" s="20"/>
      <c r="X9" s="20"/>
      <c r="Y9" s="20"/>
      <c r="Z9" s="21"/>
      <c r="AA9" s="22"/>
    </row>
    <row r="10" spans="1:27" ht="13.5" x14ac:dyDescent="0.25">
      <c r="A10" s="23" t="s">
        <v>38</v>
      </c>
      <c r="B10" s="17" t="s">
        <v>32</v>
      </c>
      <c r="C10" s="18"/>
      <c r="D10" s="18"/>
      <c r="E10" s="19"/>
      <c r="F10" s="20"/>
      <c r="G10" s="24"/>
      <c r="H10" s="24"/>
      <c r="I10" s="24"/>
      <c r="J10" s="20"/>
      <c r="K10" s="24"/>
      <c r="L10" s="24"/>
      <c r="M10" s="20"/>
      <c r="N10" s="24"/>
      <c r="O10" s="24"/>
      <c r="P10" s="24"/>
      <c r="Q10" s="20"/>
      <c r="R10" s="24"/>
      <c r="S10" s="24"/>
      <c r="T10" s="20"/>
      <c r="U10" s="24"/>
      <c r="V10" s="24"/>
      <c r="W10" s="24"/>
      <c r="X10" s="20"/>
      <c r="Y10" s="24"/>
      <c r="Z10" s="25"/>
      <c r="AA10" s="26"/>
    </row>
    <row r="11" spans="1:27" ht="13.5" x14ac:dyDescent="0.25">
      <c r="A11" s="23" t="s">
        <v>39</v>
      </c>
      <c r="B11" s="17" t="s">
        <v>32</v>
      </c>
      <c r="C11" s="18"/>
      <c r="D11" s="18"/>
      <c r="E11" s="19"/>
      <c r="F11" s="20"/>
      <c r="G11" s="20"/>
      <c r="H11" s="20"/>
      <c r="I11" s="20"/>
      <c r="J11" s="20"/>
      <c r="K11" s="20"/>
      <c r="L11" s="20"/>
      <c r="M11" s="20"/>
      <c r="N11" s="20"/>
      <c r="O11" s="20"/>
      <c r="P11" s="20"/>
      <c r="Q11" s="20"/>
      <c r="R11" s="20"/>
      <c r="S11" s="20"/>
      <c r="T11" s="20"/>
      <c r="U11" s="20"/>
      <c r="V11" s="20"/>
      <c r="W11" s="20"/>
      <c r="X11" s="20"/>
      <c r="Y11" s="20"/>
      <c r="Z11" s="21"/>
      <c r="AA11" s="22"/>
    </row>
    <row r="12" spans="1:27" ht="13.5" x14ac:dyDescent="0.25">
      <c r="A12" s="27" t="s">
        <v>40</v>
      </c>
      <c r="B12" s="28" t="s">
        <v>32</v>
      </c>
      <c r="C12" s="29">
        <f t="shared" ref="C12:Y12" si="0">SUM(C6:C11)</f>
        <v>36417268</v>
      </c>
      <c r="D12" s="29">
        <f>SUM(D6:D11)</f>
        <v>0</v>
      </c>
      <c r="E12" s="30">
        <f t="shared" si="0"/>
        <v>-9440021</v>
      </c>
      <c r="F12" s="31">
        <f t="shared" si="0"/>
        <v>-9440021</v>
      </c>
      <c r="G12" s="31">
        <f t="shared" si="0"/>
        <v>875993</v>
      </c>
      <c r="H12" s="31">
        <f t="shared" si="0"/>
        <v>875275</v>
      </c>
      <c r="I12" s="31">
        <f t="shared" si="0"/>
        <v>875574</v>
      </c>
      <c r="J12" s="31">
        <f t="shared" si="0"/>
        <v>2626842</v>
      </c>
      <c r="K12" s="31">
        <f t="shared" si="0"/>
        <v>875375</v>
      </c>
      <c r="L12" s="31">
        <f t="shared" si="0"/>
        <v>884001</v>
      </c>
      <c r="M12" s="31">
        <f t="shared" si="0"/>
        <v>883981</v>
      </c>
      <c r="N12" s="31">
        <f t="shared" si="0"/>
        <v>2643357</v>
      </c>
      <c r="O12" s="31">
        <f t="shared" si="0"/>
        <v>0</v>
      </c>
      <c r="P12" s="31">
        <f t="shared" si="0"/>
        <v>0</v>
      </c>
      <c r="Q12" s="31">
        <f t="shared" si="0"/>
        <v>0</v>
      </c>
      <c r="R12" s="31">
        <f t="shared" si="0"/>
        <v>0</v>
      </c>
      <c r="S12" s="31">
        <f t="shared" si="0"/>
        <v>0</v>
      </c>
      <c r="T12" s="31">
        <f t="shared" si="0"/>
        <v>0</v>
      </c>
      <c r="U12" s="31">
        <f t="shared" si="0"/>
        <v>0</v>
      </c>
      <c r="V12" s="31">
        <f t="shared" si="0"/>
        <v>0</v>
      </c>
      <c r="W12" s="31">
        <f t="shared" si="0"/>
        <v>5270199</v>
      </c>
      <c r="X12" s="31">
        <f t="shared" si="0"/>
        <v>-4720013</v>
      </c>
      <c r="Y12" s="31">
        <f t="shared" si="0"/>
        <v>9990212</v>
      </c>
      <c r="Z12" s="32">
        <f>+IF(X12&lt;&gt;0,+(Y12/X12)*100,0)</f>
        <v>-211.65645094621564</v>
      </c>
      <c r="AA12" s="33">
        <f>SUM(AA6:AA11)</f>
        <v>-9440021</v>
      </c>
    </row>
    <row r="13" spans="1:27" ht="5.0999999999999996" customHeight="1" x14ac:dyDescent="0.25">
      <c r="A13" s="34" t="s">
        <v>41</v>
      </c>
      <c r="B13" s="17"/>
      <c r="C13" s="18"/>
      <c r="D13" s="18"/>
      <c r="E13" s="19"/>
      <c r="F13" s="20"/>
      <c r="G13" s="20"/>
      <c r="H13" s="20"/>
      <c r="I13" s="20"/>
      <c r="J13" s="20"/>
      <c r="K13" s="20"/>
      <c r="L13" s="20"/>
      <c r="M13" s="20"/>
      <c r="N13" s="20"/>
      <c r="O13" s="20"/>
      <c r="P13" s="20"/>
      <c r="Q13" s="20"/>
      <c r="R13" s="20"/>
      <c r="S13" s="20"/>
      <c r="T13" s="20"/>
      <c r="U13" s="20"/>
      <c r="V13" s="20"/>
      <c r="W13" s="20"/>
      <c r="X13" s="20"/>
      <c r="Y13" s="20"/>
      <c r="Z13" s="21"/>
      <c r="AA13" s="22"/>
    </row>
    <row r="14" spans="1:27" ht="13.5" x14ac:dyDescent="0.25">
      <c r="A14" s="10" t="s">
        <v>42</v>
      </c>
      <c r="B14" s="17" t="s">
        <v>32</v>
      </c>
      <c r="C14" s="18"/>
      <c r="D14" s="18"/>
      <c r="E14" s="19"/>
      <c r="F14" s="20"/>
      <c r="G14" s="20"/>
      <c r="H14" s="20"/>
      <c r="I14" s="20"/>
      <c r="J14" s="20"/>
      <c r="K14" s="20"/>
      <c r="L14" s="20"/>
      <c r="M14" s="20"/>
      <c r="N14" s="20"/>
      <c r="O14" s="20"/>
      <c r="P14" s="20"/>
      <c r="Q14" s="20"/>
      <c r="R14" s="20"/>
      <c r="S14" s="20"/>
      <c r="T14" s="20"/>
      <c r="U14" s="20"/>
      <c r="V14" s="20"/>
      <c r="W14" s="20"/>
      <c r="X14" s="20"/>
      <c r="Y14" s="20"/>
      <c r="Z14" s="21"/>
      <c r="AA14" s="22"/>
    </row>
    <row r="15" spans="1:27" ht="13.5" x14ac:dyDescent="0.25">
      <c r="A15" s="23" t="s">
        <v>43</v>
      </c>
      <c r="B15" s="17" t="s">
        <v>32</v>
      </c>
      <c r="C15" s="18"/>
      <c r="D15" s="18"/>
      <c r="E15" s="19"/>
      <c r="F15" s="20"/>
      <c r="G15" s="20"/>
      <c r="H15" s="20"/>
      <c r="I15" s="20"/>
      <c r="J15" s="20"/>
      <c r="K15" s="20"/>
      <c r="L15" s="20"/>
      <c r="M15" s="20"/>
      <c r="N15" s="20"/>
      <c r="O15" s="20"/>
      <c r="P15" s="20"/>
      <c r="Q15" s="20"/>
      <c r="R15" s="20"/>
      <c r="S15" s="20"/>
      <c r="T15" s="20"/>
      <c r="U15" s="20"/>
      <c r="V15" s="20"/>
      <c r="W15" s="20"/>
      <c r="X15" s="20"/>
      <c r="Y15" s="20"/>
      <c r="Z15" s="21"/>
      <c r="AA15" s="22"/>
    </row>
    <row r="16" spans="1:27" ht="13.5" x14ac:dyDescent="0.25">
      <c r="A16" s="23" t="s">
        <v>44</v>
      </c>
      <c r="B16" s="17" t="s">
        <v>32</v>
      </c>
      <c r="C16" s="18"/>
      <c r="D16" s="18"/>
      <c r="E16" s="19"/>
      <c r="F16" s="20"/>
      <c r="G16" s="24"/>
      <c r="H16" s="24"/>
      <c r="I16" s="24"/>
      <c r="J16" s="20"/>
      <c r="K16" s="24"/>
      <c r="L16" s="24"/>
      <c r="M16" s="20"/>
      <c r="N16" s="24"/>
      <c r="O16" s="24"/>
      <c r="P16" s="24"/>
      <c r="Q16" s="20"/>
      <c r="R16" s="24"/>
      <c r="S16" s="24"/>
      <c r="T16" s="20"/>
      <c r="U16" s="24"/>
      <c r="V16" s="24"/>
      <c r="W16" s="24"/>
      <c r="X16" s="20"/>
      <c r="Y16" s="24"/>
      <c r="Z16" s="25"/>
      <c r="AA16" s="26"/>
    </row>
    <row r="17" spans="1:27" ht="13.5" x14ac:dyDescent="0.25">
      <c r="A17" s="23" t="s">
        <v>45</v>
      </c>
      <c r="B17" s="17" t="s">
        <v>32</v>
      </c>
      <c r="C17" s="18"/>
      <c r="D17" s="18"/>
      <c r="E17" s="19"/>
      <c r="F17" s="20"/>
      <c r="G17" s="20"/>
      <c r="H17" s="20"/>
      <c r="I17" s="20"/>
      <c r="J17" s="20"/>
      <c r="K17" s="20"/>
      <c r="L17" s="20"/>
      <c r="M17" s="20"/>
      <c r="N17" s="20"/>
      <c r="O17" s="20"/>
      <c r="P17" s="20"/>
      <c r="Q17" s="20"/>
      <c r="R17" s="20"/>
      <c r="S17" s="20"/>
      <c r="T17" s="20"/>
      <c r="U17" s="20"/>
      <c r="V17" s="20"/>
      <c r="W17" s="20"/>
      <c r="X17" s="20"/>
      <c r="Y17" s="20"/>
      <c r="Z17" s="21"/>
      <c r="AA17" s="22"/>
    </row>
    <row r="18" spans="1:27" ht="13.5" x14ac:dyDescent="0.25">
      <c r="A18" s="23" t="s">
        <v>46</v>
      </c>
      <c r="B18" s="17" t="s">
        <v>32</v>
      </c>
      <c r="C18" s="18"/>
      <c r="D18" s="18"/>
      <c r="E18" s="19"/>
      <c r="F18" s="20"/>
      <c r="G18" s="20"/>
      <c r="H18" s="20"/>
      <c r="I18" s="20"/>
      <c r="J18" s="20"/>
      <c r="K18" s="20"/>
      <c r="L18" s="20"/>
      <c r="M18" s="20"/>
      <c r="N18" s="20"/>
      <c r="O18" s="20"/>
      <c r="P18" s="20"/>
      <c r="Q18" s="20"/>
      <c r="R18" s="20"/>
      <c r="S18" s="20"/>
      <c r="T18" s="20"/>
      <c r="U18" s="20"/>
      <c r="V18" s="20"/>
      <c r="W18" s="20"/>
      <c r="X18" s="20"/>
      <c r="Y18" s="20"/>
      <c r="Z18" s="21"/>
      <c r="AA18" s="22"/>
    </row>
    <row r="19" spans="1:27" ht="13.5" x14ac:dyDescent="0.25">
      <c r="A19" s="23" t="s">
        <v>47</v>
      </c>
      <c r="B19" s="17" t="s">
        <v>32</v>
      </c>
      <c r="C19" s="18"/>
      <c r="D19" s="18"/>
      <c r="E19" s="19">
        <v>21778</v>
      </c>
      <c r="F19" s="20">
        <v>21778</v>
      </c>
      <c r="G19" s="20"/>
      <c r="H19" s="20"/>
      <c r="I19" s="20"/>
      <c r="J19" s="20"/>
      <c r="K19" s="20"/>
      <c r="L19" s="20"/>
      <c r="M19" s="20"/>
      <c r="N19" s="20"/>
      <c r="O19" s="20"/>
      <c r="P19" s="20"/>
      <c r="Q19" s="20"/>
      <c r="R19" s="20"/>
      <c r="S19" s="20"/>
      <c r="T19" s="20"/>
      <c r="U19" s="20"/>
      <c r="V19" s="20"/>
      <c r="W19" s="20"/>
      <c r="X19" s="20">
        <v>10888</v>
      </c>
      <c r="Y19" s="20">
        <v>-10888</v>
      </c>
      <c r="Z19" s="21">
        <v>-100</v>
      </c>
      <c r="AA19" s="22">
        <v>21778</v>
      </c>
    </row>
    <row r="20" spans="1:27" ht="13.5" x14ac:dyDescent="0.25">
      <c r="A20" s="23" t="s">
        <v>32</v>
      </c>
      <c r="B20" s="17" t="s">
        <v>32</v>
      </c>
      <c r="C20" s="18"/>
      <c r="D20" s="18"/>
      <c r="E20" s="19"/>
      <c r="F20" s="20"/>
      <c r="G20" s="20"/>
      <c r="H20" s="20"/>
      <c r="I20" s="20"/>
      <c r="J20" s="20"/>
      <c r="K20" s="20"/>
      <c r="L20" s="20"/>
      <c r="M20" s="20"/>
      <c r="N20" s="20"/>
      <c r="O20" s="20"/>
      <c r="P20" s="20"/>
      <c r="Q20" s="20"/>
      <c r="R20" s="20"/>
      <c r="S20" s="20"/>
      <c r="T20" s="20"/>
      <c r="U20" s="20"/>
      <c r="V20" s="20"/>
      <c r="W20" s="20"/>
      <c r="X20" s="20"/>
      <c r="Y20" s="20"/>
      <c r="Z20" s="21"/>
      <c r="AA20" s="22"/>
    </row>
    <row r="21" spans="1:27" ht="13.5" x14ac:dyDescent="0.25">
      <c r="A21" s="23" t="s">
        <v>48</v>
      </c>
      <c r="B21" s="17" t="s">
        <v>32</v>
      </c>
      <c r="C21" s="18"/>
      <c r="D21" s="18"/>
      <c r="E21" s="19"/>
      <c r="F21" s="20"/>
      <c r="G21" s="20"/>
      <c r="H21" s="20"/>
      <c r="I21" s="20"/>
      <c r="J21" s="20"/>
      <c r="K21" s="20"/>
      <c r="L21" s="20"/>
      <c r="M21" s="20"/>
      <c r="N21" s="20"/>
      <c r="O21" s="20"/>
      <c r="P21" s="20"/>
      <c r="Q21" s="20"/>
      <c r="R21" s="20"/>
      <c r="S21" s="20"/>
      <c r="T21" s="20"/>
      <c r="U21" s="20"/>
      <c r="V21" s="20"/>
      <c r="W21" s="20"/>
      <c r="X21" s="20"/>
      <c r="Y21" s="20"/>
      <c r="Z21" s="21"/>
      <c r="AA21" s="22"/>
    </row>
    <row r="22" spans="1:27" ht="13.5" x14ac:dyDescent="0.25">
      <c r="A22" s="23" t="s">
        <v>49</v>
      </c>
      <c r="B22" s="17" t="s">
        <v>32</v>
      </c>
      <c r="C22" s="18"/>
      <c r="D22" s="18"/>
      <c r="E22" s="19"/>
      <c r="F22" s="20"/>
      <c r="G22" s="20"/>
      <c r="H22" s="20"/>
      <c r="I22" s="20"/>
      <c r="J22" s="20"/>
      <c r="K22" s="20"/>
      <c r="L22" s="20"/>
      <c r="M22" s="20"/>
      <c r="N22" s="20"/>
      <c r="O22" s="20"/>
      <c r="P22" s="20"/>
      <c r="Q22" s="20"/>
      <c r="R22" s="20"/>
      <c r="S22" s="20"/>
      <c r="T22" s="20"/>
      <c r="U22" s="20"/>
      <c r="V22" s="20"/>
      <c r="W22" s="20"/>
      <c r="X22" s="20"/>
      <c r="Y22" s="20"/>
      <c r="Z22" s="21"/>
      <c r="AA22" s="22"/>
    </row>
    <row r="23" spans="1:27" ht="13.5" x14ac:dyDescent="0.25">
      <c r="A23" s="23" t="s">
        <v>50</v>
      </c>
      <c r="B23" s="17" t="s">
        <v>32</v>
      </c>
      <c r="C23" s="18"/>
      <c r="D23" s="18"/>
      <c r="E23" s="19"/>
      <c r="F23" s="20"/>
      <c r="G23" s="24"/>
      <c r="H23" s="24"/>
      <c r="I23" s="24"/>
      <c r="J23" s="20"/>
      <c r="K23" s="24"/>
      <c r="L23" s="24"/>
      <c r="M23" s="20"/>
      <c r="N23" s="24"/>
      <c r="O23" s="24"/>
      <c r="P23" s="24"/>
      <c r="Q23" s="20"/>
      <c r="R23" s="24"/>
      <c r="S23" s="24"/>
      <c r="T23" s="20"/>
      <c r="U23" s="24"/>
      <c r="V23" s="24"/>
      <c r="W23" s="24"/>
      <c r="X23" s="20"/>
      <c r="Y23" s="24"/>
      <c r="Z23" s="25"/>
      <c r="AA23" s="26"/>
    </row>
    <row r="24" spans="1:27" ht="13.5" x14ac:dyDescent="0.25">
      <c r="A24" s="27" t="s">
        <v>51</v>
      </c>
      <c r="B24" s="35" t="s">
        <v>32</v>
      </c>
      <c r="C24" s="29">
        <f t="shared" ref="C24:Y24" si="1">SUM(C15:C23)</f>
        <v>0</v>
      </c>
      <c r="D24" s="29">
        <f>SUM(D15:D23)</f>
        <v>0</v>
      </c>
      <c r="E24" s="36">
        <f t="shared" si="1"/>
        <v>21778</v>
      </c>
      <c r="F24" s="37">
        <f t="shared" si="1"/>
        <v>21778</v>
      </c>
      <c r="G24" s="37">
        <f t="shared" si="1"/>
        <v>0</v>
      </c>
      <c r="H24" s="37">
        <f t="shared" si="1"/>
        <v>0</v>
      </c>
      <c r="I24" s="37">
        <f t="shared" si="1"/>
        <v>0</v>
      </c>
      <c r="J24" s="37">
        <f t="shared" si="1"/>
        <v>0</v>
      </c>
      <c r="K24" s="37">
        <f t="shared" si="1"/>
        <v>0</v>
      </c>
      <c r="L24" s="37">
        <f t="shared" si="1"/>
        <v>0</v>
      </c>
      <c r="M24" s="37">
        <f t="shared" si="1"/>
        <v>0</v>
      </c>
      <c r="N24" s="37">
        <f t="shared" si="1"/>
        <v>0</v>
      </c>
      <c r="O24" s="37">
        <f t="shared" si="1"/>
        <v>0</v>
      </c>
      <c r="P24" s="37">
        <f t="shared" si="1"/>
        <v>0</v>
      </c>
      <c r="Q24" s="37">
        <f t="shared" si="1"/>
        <v>0</v>
      </c>
      <c r="R24" s="37">
        <f t="shared" si="1"/>
        <v>0</v>
      </c>
      <c r="S24" s="37">
        <f t="shared" si="1"/>
        <v>0</v>
      </c>
      <c r="T24" s="37">
        <f t="shared" si="1"/>
        <v>0</v>
      </c>
      <c r="U24" s="37">
        <f t="shared" si="1"/>
        <v>0</v>
      </c>
      <c r="V24" s="37">
        <f t="shared" si="1"/>
        <v>0</v>
      </c>
      <c r="W24" s="37">
        <f t="shared" si="1"/>
        <v>0</v>
      </c>
      <c r="X24" s="37">
        <f t="shared" si="1"/>
        <v>10888</v>
      </c>
      <c r="Y24" s="37">
        <f t="shared" si="1"/>
        <v>-10888</v>
      </c>
      <c r="Z24" s="38">
        <f>+IF(X24&lt;&gt;0,+(Y24/X24)*100,0)</f>
        <v>-100</v>
      </c>
      <c r="AA24" s="39">
        <f>SUM(AA15:AA23)</f>
        <v>21778</v>
      </c>
    </row>
    <row r="25" spans="1:27" ht="13.5" x14ac:dyDescent="0.25">
      <c r="A25" s="27" t="s">
        <v>52</v>
      </c>
      <c r="B25" s="28" t="s">
        <v>32</v>
      </c>
      <c r="C25" s="29">
        <f t="shared" ref="C25:Y25" si="2">+C12+C24</f>
        <v>36417268</v>
      </c>
      <c r="D25" s="29">
        <f>+D12+D24</f>
        <v>0</v>
      </c>
      <c r="E25" s="30">
        <f t="shared" si="2"/>
        <v>-9418243</v>
      </c>
      <c r="F25" s="31">
        <f t="shared" si="2"/>
        <v>-9418243</v>
      </c>
      <c r="G25" s="31">
        <f t="shared" si="2"/>
        <v>875993</v>
      </c>
      <c r="H25" s="31">
        <f t="shared" si="2"/>
        <v>875275</v>
      </c>
      <c r="I25" s="31">
        <f t="shared" si="2"/>
        <v>875574</v>
      </c>
      <c r="J25" s="31">
        <f t="shared" si="2"/>
        <v>2626842</v>
      </c>
      <c r="K25" s="31">
        <f t="shared" si="2"/>
        <v>875375</v>
      </c>
      <c r="L25" s="31">
        <f t="shared" si="2"/>
        <v>884001</v>
      </c>
      <c r="M25" s="31">
        <f t="shared" si="2"/>
        <v>883981</v>
      </c>
      <c r="N25" s="31">
        <f t="shared" si="2"/>
        <v>2643357</v>
      </c>
      <c r="O25" s="31">
        <f t="shared" si="2"/>
        <v>0</v>
      </c>
      <c r="P25" s="31">
        <f t="shared" si="2"/>
        <v>0</v>
      </c>
      <c r="Q25" s="31">
        <f t="shared" si="2"/>
        <v>0</v>
      </c>
      <c r="R25" s="31">
        <f t="shared" si="2"/>
        <v>0</v>
      </c>
      <c r="S25" s="31">
        <f t="shared" si="2"/>
        <v>0</v>
      </c>
      <c r="T25" s="31">
        <f t="shared" si="2"/>
        <v>0</v>
      </c>
      <c r="U25" s="31">
        <f t="shared" si="2"/>
        <v>0</v>
      </c>
      <c r="V25" s="31">
        <f t="shared" si="2"/>
        <v>0</v>
      </c>
      <c r="W25" s="31">
        <f t="shared" si="2"/>
        <v>5270199</v>
      </c>
      <c r="X25" s="31">
        <f t="shared" si="2"/>
        <v>-4709125</v>
      </c>
      <c r="Y25" s="31">
        <f t="shared" si="2"/>
        <v>9979324</v>
      </c>
      <c r="Z25" s="32">
        <f>+IF(X25&lt;&gt;0,+(Y25/X25)*100,0)</f>
        <v>-211.91461258726409</v>
      </c>
      <c r="AA25" s="33">
        <f>+AA12+AA24</f>
        <v>-9418243</v>
      </c>
    </row>
    <row r="26" spans="1:27" ht="5.0999999999999996" customHeight="1" x14ac:dyDescent="0.25">
      <c r="A26" s="34" t="s">
        <v>41</v>
      </c>
      <c r="B26" s="17"/>
      <c r="C26" s="18"/>
      <c r="D26" s="18"/>
      <c r="E26" s="19"/>
      <c r="F26" s="20"/>
      <c r="G26" s="20"/>
      <c r="H26" s="20"/>
      <c r="I26" s="20"/>
      <c r="J26" s="20"/>
      <c r="K26" s="20"/>
      <c r="L26" s="20"/>
      <c r="M26" s="20"/>
      <c r="N26" s="20"/>
      <c r="O26" s="20"/>
      <c r="P26" s="20"/>
      <c r="Q26" s="20"/>
      <c r="R26" s="20"/>
      <c r="S26" s="20"/>
      <c r="T26" s="20"/>
      <c r="U26" s="20"/>
      <c r="V26" s="20"/>
      <c r="W26" s="20"/>
      <c r="X26" s="20"/>
      <c r="Y26" s="20"/>
      <c r="Z26" s="21"/>
      <c r="AA26" s="22"/>
    </row>
    <row r="27" spans="1:27" ht="13.5" x14ac:dyDescent="0.25">
      <c r="A27" s="10" t="s">
        <v>53</v>
      </c>
      <c r="B27" s="17" t="s">
        <v>32</v>
      </c>
      <c r="C27" s="18"/>
      <c r="D27" s="18"/>
      <c r="E27" s="19"/>
      <c r="F27" s="20"/>
      <c r="G27" s="20"/>
      <c r="H27" s="20"/>
      <c r="I27" s="20"/>
      <c r="J27" s="20"/>
      <c r="K27" s="20"/>
      <c r="L27" s="20"/>
      <c r="M27" s="20"/>
      <c r="N27" s="20"/>
      <c r="O27" s="20"/>
      <c r="P27" s="20"/>
      <c r="Q27" s="20"/>
      <c r="R27" s="20"/>
      <c r="S27" s="20"/>
      <c r="T27" s="20"/>
      <c r="U27" s="20"/>
      <c r="V27" s="20"/>
      <c r="W27" s="20"/>
      <c r="X27" s="20"/>
      <c r="Y27" s="20"/>
      <c r="Z27" s="21"/>
      <c r="AA27" s="22"/>
    </row>
    <row r="28" spans="1:27" ht="13.5" x14ac:dyDescent="0.25">
      <c r="A28" s="10" t="s">
        <v>54</v>
      </c>
      <c r="B28" s="40" t="s">
        <v>32</v>
      </c>
      <c r="C28" s="18"/>
      <c r="D28" s="18"/>
      <c r="E28" s="19"/>
      <c r="F28" s="20"/>
      <c r="G28" s="20"/>
      <c r="H28" s="20"/>
      <c r="I28" s="20"/>
      <c r="J28" s="20"/>
      <c r="K28" s="20"/>
      <c r="L28" s="20"/>
      <c r="M28" s="20"/>
      <c r="N28" s="20"/>
      <c r="O28" s="20"/>
      <c r="P28" s="20"/>
      <c r="Q28" s="20"/>
      <c r="R28" s="20"/>
      <c r="S28" s="20"/>
      <c r="T28" s="20"/>
      <c r="U28" s="20"/>
      <c r="V28" s="20"/>
      <c r="W28" s="20"/>
      <c r="X28" s="20"/>
      <c r="Y28" s="20"/>
      <c r="Z28" s="21"/>
      <c r="AA28" s="22"/>
    </row>
    <row r="29" spans="1:27" ht="13.5" x14ac:dyDescent="0.25">
      <c r="A29" s="23" t="s">
        <v>55</v>
      </c>
      <c r="B29" s="17" t="s">
        <v>32</v>
      </c>
      <c r="C29" s="18"/>
      <c r="D29" s="18"/>
      <c r="E29" s="19"/>
      <c r="F29" s="20"/>
      <c r="G29" s="20"/>
      <c r="H29" s="20"/>
      <c r="I29" s="20"/>
      <c r="J29" s="20"/>
      <c r="K29" s="20"/>
      <c r="L29" s="20"/>
      <c r="M29" s="20"/>
      <c r="N29" s="20"/>
      <c r="O29" s="20"/>
      <c r="P29" s="20"/>
      <c r="Q29" s="20"/>
      <c r="R29" s="20"/>
      <c r="S29" s="20"/>
      <c r="T29" s="20"/>
      <c r="U29" s="20"/>
      <c r="V29" s="20"/>
      <c r="W29" s="20"/>
      <c r="X29" s="20"/>
      <c r="Y29" s="20"/>
      <c r="Z29" s="21"/>
      <c r="AA29" s="22"/>
    </row>
    <row r="30" spans="1:27" ht="13.5" x14ac:dyDescent="0.25">
      <c r="A30" s="23" t="s">
        <v>56</v>
      </c>
      <c r="B30" s="17" t="s">
        <v>32</v>
      </c>
      <c r="C30" s="18"/>
      <c r="D30" s="18"/>
      <c r="E30" s="19"/>
      <c r="F30" s="20"/>
      <c r="G30" s="20"/>
      <c r="H30" s="20"/>
      <c r="I30" s="20"/>
      <c r="J30" s="20"/>
      <c r="K30" s="20"/>
      <c r="L30" s="20"/>
      <c r="M30" s="20"/>
      <c r="N30" s="20"/>
      <c r="O30" s="20"/>
      <c r="P30" s="20"/>
      <c r="Q30" s="20"/>
      <c r="R30" s="20"/>
      <c r="S30" s="20"/>
      <c r="T30" s="20"/>
      <c r="U30" s="20"/>
      <c r="V30" s="20"/>
      <c r="W30" s="20"/>
      <c r="X30" s="20"/>
      <c r="Y30" s="20"/>
      <c r="Z30" s="21"/>
      <c r="AA30" s="22"/>
    </row>
    <row r="31" spans="1:27" ht="13.5" x14ac:dyDescent="0.25">
      <c r="A31" s="23" t="s">
        <v>57</v>
      </c>
      <c r="B31" s="17" t="s">
        <v>32</v>
      </c>
      <c r="C31" s="18"/>
      <c r="D31" s="18"/>
      <c r="E31" s="19"/>
      <c r="F31" s="20"/>
      <c r="G31" s="20"/>
      <c r="H31" s="20"/>
      <c r="I31" s="20"/>
      <c r="J31" s="20"/>
      <c r="K31" s="20"/>
      <c r="L31" s="20"/>
      <c r="M31" s="20"/>
      <c r="N31" s="20"/>
      <c r="O31" s="20"/>
      <c r="P31" s="20"/>
      <c r="Q31" s="20"/>
      <c r="R31" s="20"/>
      <c r="S31" s="20"/>
      <c r="T31" s="20"/>
      <c r="U31" s="20"/>
      <c r="V31" s="20"/>
      <c r="W31" s="20"/>
      <c r="X31" s="20"/>
      <c r="Y31" s="20"/>
      <c r="Z31" s="21"/>
      <c r="AA31" s="22"/>
    </row>
    <row r="32" spans="1:27" ht="13.5" x14ac:dyDescent="0.25">
      <c r="A32" s="23" t="s">
        <v>58</v>
      </c>
      <c r="B32" s="17" t="s">
        <v>32</v>
      </c>
      <c r="C32" s="18"/>
      <c r="D32" s="18"/>
      <c r="E32" s="19"/>
      <c r="F32" s="20"/>
      <c r="G32" s="20"/>
      <c r="H32" s="20"/>
      <c r="I32" s="20"/>
      <c r="J32" s="20"/>
      <c r="K32" s="20"/>
      <c r="L32" s="20"/>
      <c r="M32" s="20"/>
      <c r="N32" s="20"/>
      <c r="O32" s="20"/>
      <c r="P32" s="20"/>
      <c r="Q32" s="20"/>
      <c r="R32" s="20"/>
      <c r="S32" s="20"/>
      <c r="T32" s="20"/>
      <c r="U32" s="20"/>
      <c r="V32" s="20"/>
      <c r="W32" s="20"/>
      <c r="X32" s="20"/>
      <c r="Y32" s="20"/>
      <c r="Z32" s="21"/>
      <c r="AA32" s="22"/>
    </row>
    <row r="33" spans="1:27" ht="13.5" x14ac:dyDescent="0.25">
      <c r="A33" s="23" t="s">
        <v>59</v>
      </c>
      <c r="B33" s="17" t="s">
        <v>32</v>
      </c>
      <c r="C33" s="18"/>
      <c r="D33" s="18"/>
      <c r="E33" s="19"/>
      <c r="F33" s="20"/>
      <c r="G33" s="20"/>
      <c r="H33" s="20"/>
      <c r="I33" s="20"/>
      <c r="J33" s="20"/>
      <c r="K33" s="20"/>
      <c r="L33" s="20"/>
      <c r="M33" s="20"/>
      <c r="N33" s="20"/>
      <c r="O33" s="20"/>
      <c r="P33" s="20"/>
      <c r="Q33" s="20"/>
      <c r="R33" s="20"/>
      <c r="S33" s="20"/>
      <c r="T33" s="20"/>
      <c r="U33" s="20"/>
      <c r="V33" s="20"/>
      <c r="W33" s="20"/>
      <c r="X33" s="20"/>
      <c r="Y33" s="20"/>
      <c r="Z33" s="21"/>
      <c r="AA33" s="22"/>
    </row>
    <row r="34" spans="1:27" ht="13.5" x14ac:dyDescent="0.25">
      <c r="A34" s="27" t="s">
        <v>60</v>
      </c>
      <c r="B34" s="28" t="s">
        <v>32</v>
      </c>
      <c r="C34" s="29">
        <f t="shared" ref="C34:Y34" si="3">SUM(C29:C33)</f>
        <v>0</v>
      </c>
      <c r="D34" s="29">
        <f>SUM(D29:D33)</f>
        <v>0</v>
      </c>
      <c r="E34" s="30">
        <f t="shared" si="3"/>
        <v>0</v>
      </c>
      <c r="F34" s="31">
        <f t="shared" si="3"/>
        <v>0</v>
      </c>
      <c r="G34" s="31">
        <f t="shared" si="3"/>
        <v>0</v>
      </c>
      <c r="H34" s="31">
        <f t="shared" si="3"/>
        <v>0</v>
      </c>
      <c r="I34" s="31">
        <f t="shared" si="3"/>
        <v>0</v>
      </c>
      <c r="J34" s="31">
        <f t="shared" si="3"/>
        <v>0</v>
      </c>
      <c r="K34" s="31">
        <f t="shared" si="3"/>
        <v>0</v>
      </c>
      <c r="L34" s="31">
        <f t="shared" si="3"/>
        <v>0</v>
      </c>
      <c r="M34" s="31">
        <f t="shared" si="3"/>
        <v>0</v>
      </c>
      <c r="N34" s="31">
        <f t="shared" si="3"/>
        <v>0</v>
      </c>
      <c r="O34" s="31">
        <f t="shared" si="3"/>
        <v>0</v>
      </c>
      <c r="P34" s="31">
        <f t="shared" si="3"/>
        <v>0</v>
      </c>
      <c r="Q34" s="31">
        <f t="shared" si="3"/>
        <v>0</v>
      </c>
      <c r="R34" s="31">
        <f t="shared" si="3"/>
        <v>0</v>
      </c>
      <c r="S34" s="31">
        <f t="shared" si="3"/>
        <v>0</v>
      </c>
      <c r="T34" s="31">
        <f t="shared" si="3"/>
        <v>0</v>
      </c>
      <c r="U34" s="31">
        <f t="shared" si="3"/>
        <v>0</v>
      </c>
      <c r="V34" s="31">
        <f t="shared" si="3"/>
        <v>0</v>
      </c>
      <c r="W34" s="31">
        <f t="shared" si="3"/>
        <v>0</v>
      </c>
      <c r="X34" s="31">
        <f t="shared" si="3"/>
        <v>0</v>
      </c>
      <c r="Y34" s="31">
        <f t="shared" si="3"/>
        <v>0</v>
      </c>
      <c r="Z34" s="32">
        <f>+IF(X34&lt;&gt;0,+(Y34/X34)*100,0)</f>
        <v>0</v>
      </c>
      <c r="AA34" s="33">
        <f>SUM(AA29:AA33)</f>
        <v>0</v>
      </c>
    </row>
    <row r="35" spans="1:27" ht="5.0999999999999996" customHeight="1" x14ac:dyDescent="0.25">
      <c r="A35" s="34" t="s">
        <v>41</v>
      </c>
      <c r="B35" s="17"/>
      <c r="C35" s="18"/>
      <c r="D35" s="18"/>
      <c r="E35" s="19"/>
      <c r="F35" s="20"/>
      <c r="G35" s="20"/>
      <c r="H35" s="20"/>
      <c r="I35" s="20"/>
      <c r="J35" s="20"/>
      <c r="K35" s="20"/>
      <c r="L35" s="20"/>
      <c r="M35" s="20"/>
      <c r="N35" s="20"/>
      <c r="O35" s="20"/>
      <c r="P35" s="20"/>
      <c r="Q35" s="20"/>
      <c r="R35" s="20"/>
      <c r="S35" s="20"/>
      <c r="T35" s="20"/>
      <c r="U35" s="20"/>
      <c r="V35" s="20"/>
      <c r="W35" s="20"/>
      <c r="X35" s="20"/>
      <c r="Y35" s="20"/>
      <c r="Z35" s="21"/>
      <c r="AA35" s="22"/>
    </row>
    <row r="36" spans="1:27" ht="13.5" x14ac:dyDescent="0.25">
      <c r="A36" s="10" t="s">
        <v>61</v>
      </c>
      <c r="B36" s="17" t="s">
        <v>32</v>
      </c>
      <c r="C36" s="18"/>
      <c r="D36" s="18"/>
      <c r="E36" s="19"/>
      <c r="F36" s="20"/>
      <c r="G36" s="20"/>
      <c r="H36" s="20"/>
      <c r="I36" s="20"/>
      <c r="J36" s="20"/>
      <c r="K36" s="20"/>
      <c r="L36" s="20"/>
      <c r="M36" s="20"/>
      <c r="N36" s="20"/>
      <c r="O36" s="20"/>
      <c r="P36" s="20"/>
      <c r="Q36" s="20"/>
      <c r="R36" s="20"/>
      <c r="S36" s="20"/>
      <c r="T36" s="20"/>
      <c r="U36" s="20"/>
      <c r="V36" s="20"/>
      <c r="W36" s="20"/>
      <c r="X36" s="20"/>
      <c r="Y36" s="20"/>
      <c r="Z36" s="21"/>
      <c r="AA36" s="22"/>
    </row>
    <row r="37" spans="1:27" ht="13.5" x14ac:dyDescent="0.25">
      <c r="A37" s="23" t="s">
        <v>62</v>
      </c>
      <c r="B37" s="17" t="s">
        <v>32</v>
      </c>
      <c r="C37" s="18"/>
      <c r="D37" s="18"/>
      <c r="E37" s="19"/>
      <c r="F37" s="20"/>
      <c r="G37" s="20"/>
      <c r="H37" s="20"/>
      <c r="I37" s="20"/>
      <c r="J37" s="20"/>
      <c r="K37" s="20"/>
      <c r="L37" s="20"/>
      <c r="M37" s="20"/>
      <c r="N37" s="20"/>
      <c r="O37" s="20"/>
      <c r="P37" s="20"/>
      <c r="Q37" s="20"/>
      <c r="R37" s="20"/>
      <c r="S37" s="20"/>
      <c r="T37" s="20"/>
      <c r="U37" s="20"/>
      <c r="V37" s="20"/>
      <c r="W37" s="20"/>
      <c r="X37" s="20"/>
      <c r="Y37" s="20"/>
      <c r="Z37" s="21"/>
      <c r="AA37" s="22"/>
    </row>
    <row r="38" spans="1:27" ht="13.5" x14ac:dyDescent="0.25">
      <c r="A38" s="23" t="s">
        <v>59</v>
      </c>
      <c r="B38" s="17" t="s">
        <v>32</v>
      </c>
      <c r="C38" s="18"/>
      <c r="D38" s="18"/>
      <c r="E38" s="19"/>
      <c r="F38" s="20"/>
      <c r="G38" s="20"/>
      <c r="H38" s="20"/>
      <c r="I38" s="20"/>
      <c r="J38" s="20"/>
      <c r="K38" s="20"/>
      <c r="L38" s="20"/>
      <c r="M38" s="20"/>
      <c r="N38" s="20"/>
      <c r="O38" s="20"/>
      <c r="P38" s="20"/>
      <c r="Q38" s="20"/>
      <c r="R38" s="20"/>
      <c r="S38" s="20"/>
      <c r="T38" s="20"/>
      <c r="U38" s="20"/>
      <c r="V38" s="20"/>
      <c r="W38" s="20"/>
      <c r="X38" s="20"/>
      <c r="Y38" s="20"/>
      <c r="Z38" s="21"/>
      <c r="AA38" s="22"/>
    </row>
    <row r="39" spans="1:27" ht="13.5" x14ac:dyDescent="0.25">
      <c r="A39" s="27" t="s">
        <v>63</v>
      </c>
      <c r="B39" s="35" t="s">
        <v>32</v>
      </c>
      <c r="C39" s="29">
        <f t="shared" ref="C39:Y39" si="4">SUM(C37:C38)</f>
        <v>0</v>
      </c>
      <c r="D39" s="29">
        <f>SUM(D37:D38)</f>
        <v>0</v>
      </c>
      <c r="E39" s="36">
        <f t="shared" si="4"/>
        <v>0</v>
      </c>
      <c r="F39" s="37">
        <f t="shared" si="4"/>
        <v>0</v>
      </c>
      <c r="G39" s="37">
        <f t="shared" si="4"/>
        <v>0</v>
      </c>
      <c r="H39" s="37">
        <f t="shared" si="4"/>
        <v>0</v>
      </c>
      <c r="I39" s="37">
        <f t="shared" si="4"/>
        <v>0</v>
      </c>
      <c r="J39" s="37">
        <f t="shared" si="4"/>
        <v>0</v>
      </c>
      <c r="K39" s="37">
        <f t="shared" si="4"/>
        <v>0</v>
      </c>
      <c r="L39" s="37">
        <f t="shared" si="4"/>
        <v>0</v>
      </c>
      <c r="M39" s="37">
        <f t="shared" si="4"/>
        <v>0</v>
      </c>
      <c r="N39" s="37">
        <f t="shared" si="4"/>
        <v>0</v>
      </c>
      <c r="O39" s="37">
        <f t="shared" si="4"/>
        <v>0</v>
      </c>
      <c r="P39" s="37">
        <f t="shared" si="4"/>
        <v>0</v>
      </c>
      <c r="Q39" s="37">
        <f t="shared" si="4"/>
        <v>0</v>
      </c>
      <c r="R39" s="37">
        <f t="shared" si="4"/>
        <v>0</v>
      </c>
      <c r="S39" s="37">
        <f t="shared" si="4"/>
        <v>0</v>
      </c>
      <c r="T39" s="37">
        <f t="shared" si="4"/>
        <v>0</v>
      </c>
      <c r="U39" s="37">
        <f t="shared" si="4"/>
        <v>0</v>
      </c>
      <c r="V39" s="37">
        <f t="shared" si="4"/>
        <v>0</v>
      </c>
      <c r="W39" s="37">
        <f t="shared" si="4"/>
        <v>0</v>
      </c>
      <c r="X39" s="37">
        <f t="shared" si="4"/>
        <v>0</v>
      </c>
      <c r="Y39" s="37">
        <f t="shared" si="4"/>
        <v>0</v>
      </c>
      <c r="Z39" s="38">
        <f>+IF(X39&lt;&gt;0,+(Y39/X39)*100,0)</f>
        <v>0</v>
      </c>
      <c r="AA39" s="39">
        <f>SUM(AA37:AA38)</f>
        <v>0</v>
      </c>
    </row>
    <row r="40" spans="1:27" ht="13.5" x14ac:dyDescent="0.25">
      <c r="A40" s="27" t="s">
        <v>64</v>
      </c>
      <c r="B40" s="28" t="s">
        <v>32</v>
      </c>
      <c r="C40" s="29">
        <f t="shared" ref="C40:Y40" si="5">+C34+C39</f>
        <v>0</v>
      </c>
      <c r="D40" s="29">
        <f>+D34+D39</f>
        <v>0</v>
      </c>
      <c r="E40" s="30">
        <f t="shared" si="5"/>
        <v>0</v>
      </c>
      <c r="F40" s="31">
        <f t="shared" si="5"/>
        <v>0</v>
      </c>
      <c r="G40" s="31">
        <f t="shared" si="5"/>
        <v>0</v>
      </c>
      <c r="H40" s="31">
        <f t="shared" si="5"/>
        <v>0</v>
      </c>
      <c r="I40" s="31">
        <f t="shared" si="5"/>
        <v>0</v>
      </c>
      <c r="J40" s="31">
        <f t="shared" si="5"/>
        <v>0</v>
      </c>
      <c r="K40" s="31">
        <f t="shared" si="5"/>
        <v>0</v>
      </c>
      <c r="L40" s="31">
        <f t="shared" si="5"/>
        <v>0</v>
      </c>
      <c r="M40" s="31">
        <f t="shared" si="5"/>
        <v>0</v>
      </c>
      <c r="N40" s="31">
        <f t="shared" si="5"/>
        <v>0</v>
      </c>
      <c r="O40" s="31">
        <f t="shared" si="5"/>
        <v>0</v>
      </c>
      <c r="P40" s="31">
        <f t="shared" si="5"/>
        <v>0</v>
      </c>
      <c r="Q40" s="31">
        <f t="shared" si="5"/>
        <v>0</v>
      </c>
      <c r="R40" s="31">
        <f t="shared" si="5"/>
        <v>0</v>
      </c>
      <c r="S40" s="31">
        <f t="shared" si="5"/>
        <v>0</v>
      </c>
      <c r="T40" s="31">
        <f t="shared" si="5"/>
        <v>0</v>
      </c>
      <c r="U40" s="31">
        <f t="shared" si="5"/>
        <v>0</v>
      </c>
      <c r="V40" s="31">
        <f t="shared" si="5"/>
        <v>0</v>
      </c>
      <c r="W40" s="31">
        <f t="shared" si="5"/>
        <v>0</v>
      </c>
      <c r="X40" s="31">
        <f t="shared" si="5"/>
        <v>0</v>
      </c>
      <c r="Y40" s="31">
        <f t="shared" si="5"/>
        <v>0</v>
      </c>
      <c r="Z40" s="32">
        <f>+IF(X40&lt;&gt;0,+(Y40/X40)*100,0)</f>
        <v>0</v>
      </c>
      <c r="AA40" s="33">
        <f>+AA34+AA39</f>
        <v>0</v>
      </c>
    </row>
    <row r="41" spans="1:27" ht="5.0999999999999996" customHeight="1" x14ac:dyDescent="0.25">
      <c r="A41" s="34" t="s">
        <v>41</v>
      </c>
      <c r="B41" s="17"/>
      <c r="C41" s="18"/>
      <c r="D41" s="18"/>
      <c r="E41" s="19"/>
      <c r="F41" s="20"/>
      <c r="G41" s="20"/>
      <c r="H41" s="20"/>
      <c r="I41" s="20"/>
      <c r="J41" s="20"/>
      <c r="K41" s="20"/>
      <c r="L41" s="20"/>
      <c r="M41" s="20"/>
      <c r="N41" s="20"/>
      <c r="O41" s="20"/>
      <c r="P41" s="20"/>
      <c r="Q41" s="20"/>
      <c r="R41" s="20"/>
      <c r="S41" s="20"/>
      <c r="T41" s="20"/>
      <c r="U41" s="20"/>
      <c r="V41" s="20"/>
      <c r="W41" s="20"/>
      <c r="X41" s="20"/>
      <c r="Y41" s="20"/>
      <c r="Z41" s="21"/>
      <c r="AA41" s="22"/>
    </row>
    <row r="42" spans="1:27" ht="13.5" x14ac:dyDescent="0.25">
      <c r="A42" s="41" t="s">
        <v>65</v>
      </c>
      <c r="B42" s="42" t="s">
        <v>66</v>
      </c>
      <c r="C42" s="43">
        <f t="shared" ref="C42:Y42" si="6">+C25-C40</f>
        <v>36417268</v>
      </c>
      <c r="D42" s="43">
        <f>+D25-D40</f>
        <v>0</v>
      </c>
      <c r="E42" s="44">
        <f t="shared" si="6"/>
        <v>-9418243</v>
      </c>
      <c r="F42" s="45">
        <f t="shared" si="6"/>
        <v>-9418243</v>
      </c>
      <c r="G42" s="45">
        <f t="shared" si="6"/>
        <v>875993</v>
      </c>
      <c r="H42" s="45">
        <f t="shared" si="6"/>
        <v>875275</v>
      </c>
      <c r="I42" s="45">
        <f t="shared" si="6"/>
        <v>875574</v>
      </c>
      <c r="J42" s="45">
        <f t="shared" si="6"/>
        <v>2626842</v>
      </c>
      <c r="K42" s="45">
        <f t="shared" si="6"/>
        <v>875375</v>
      </c>
      <c r="L42" s="45">
        <f t="shared" si="6"/>
        <v>884001</v>
      </c>
      <c r="M42" s="45">
        <f t="shared" si="6"/>
        <v>883981</v>
      </c>
      <c r="N42" s="45">
        <f t="shared" si="6"/>
        <v>2643357</v>
      </c>
      <c r="O42" s="45">
        <f t="shared" si="6"/>
        <v>0</v>
      </c>
      <c r="P42" s="45">
        <f t="shared" si="6"/>
        <v>0</v>
      </c>
      <c r="Q42" s="45">
        <f t="shared" si="6"/>
        <v>0</v>
      </c>
      <c r="R42" s="45">
        <f t="shared" si="6"/>
        <v>0</v>
      </c>
      <c r="S42" s="45">
        <f t="shared" si="6"/>
        <v>0</v>
      </c>
      <c r="T42" s="45">
        <f t="shared" si="6"/>
        <v>0</v>
      </c>
      <c r="U42" s="45">
        <f t="shared" si="6"/>
        <v>0</v>
      </c>
      <c r="V42" s="45">
        <f t="shared" si="6"/>
        <v>0</v>
      </c>
      <c r="W42" s="45">
        <f t="shared" si="6"/>
        <v>5270199</v>
      </c>
      <c r="X42" s="45">
        <f t="shared" si="6"/>
        <v>-4709125</v>
      </c>
      <c r="Y42" s="45">
        <f t="shared" si="6"/>
        <v>9979324</v>
      </c>
      <c r="Z42" s="46">
        <f>+IF(X42&lt;&gt;0,+(Y42/X42)*100,0)</f>
        <v>-211.91461258726409</v>
      </c>
      <c r="AA42" s="47">
        <f>+AA25-AA40</f>
        <v>-9418243</v>
      </c>
    </row>
    <row r="43" spans="1:27" ht="5.0999999999999996" customHeight="1" x14ac:dyDescent="0.25">
      <c r="A43" s="34" t="s">
        <v>41</v>
      </c>
      <c r="B43" s="17"/>
      <c r="C43" s="18"/>
      <c r="D43" s="18"/>
      <c r="E43" s="19"/>
      <c r="F43" s="20"/>
      <c r="G43" s="20"/>
      <c r="H43" s="20"/>
      <c r="I43" s="20"/>
      <c r="J43" s="20"/>
      <c r="K43" s="20"/>
      <c r="L43" s="20"/>
      <c r="M43" s="20"/>
      <c r="N43" s="20"/>
      <c r="O43" s="20"/>
      <c r="P43" s="20"/>
      <c r="Q43" s="20"/>
      <c r="R43" s="20"/>
      <c r="S43" s="20"/>
      <c r="T43" s="20"/>
      <c r="U43" s="20"/>
      <c r="V43" s="20"/>
      <c r="W43" s="20"/>
      <c r="X43" s="20"/>
      <c r="Y43" s="20"/>
      <c r="Z43" s="48"/>
      <c r="AA43" s="22"/>
    </row>
    <row r="44" spans="1:27" ht="13.5" x14ac:dyDescent="0.25">
      <c r="A44" s="10" t="s">
        <v>67</v>
      </c>
      <c r="B44" s="17" t="s">
        <v>32</v>
      </c>
      <c r="C44" s="18"/>
      <c r="D44" s="18"/>
      <c r="E44" s="19"/>
      <c r="F44" s="20"/>
      <c r="G44" s="20"/>
      <c r="H44" s="20"/>
      <c r="I44" s="20"/>
      <c r="J44" s="20"/>
      <c r="K44" s="20"/>
      <c r="L44" s="20"/>
      <c r="M44" s="20"/>
      <c r="N44" s="20"/>
      <c r="O44" s="20"/>
      <c r="P44" s="20"/>
      <c r="Q44" s="20"/>
      <c r="R44" s="20"/>
      <c r="S44" s="20"/>
      <c r="T44" s="20"/>
      <c r="U44" s="20"/>
      <c r="V44" s="20"/>
      <c r="W44" s="20"/>
      <c r="X44" s="20"/>
      <c r="Y44" s="20"/>
      <c r="Z44" s="48"/>
      <c r="AA44" s="22"/>
    </row>
    <row r="45" spans="1:27" ht="13.5" x14ac:dyDescent="0.25">
      <c r="A45" s="23" t="s">
        <v>68</v>
      </c>
      <c r="B45" s="17" t="s">
        <v>32</v>
      </c>
      <c r="C45" s="18"/>
      <c r="D45" s="18"/>
      <c r="E45" s="19"/>
      <c r="F45" s="20"/>
      <c r="G45" s="20"/>
      <c r="H45" s="20"/>
      <c r="I45" s="20"/>
      <c r="J45" s="20"/>
      <c r="K45" s="20"/>
      <c r="L45" s="20"/>
      <c r="M45" s="20"/>
      <c r="N45" s="20"/>
      <c r="O45" s="20"/>
      <c r="P45" s="20"/>
      <c r="Q45" s="20"/>
      <c r="R45" s="20"/>
      <c r="S45" s="20"/>
      <c r="T45" s="20"/>
      <c r="U45" s="20"/>
      <c r="V45" s="20"/>
      <c r="W45" s="20"/>
      <c r="X45" s="20"/>
      <c r="Y45" s="20"/>
      <c r="Z45" s="48"/>
      <c r="AA45" s="22"/>
    </row>
    <row r="46" spans="1:27" ht="13.5" x14ac:dyDescent="0.25">
      <c r="A46" s="23" t="s">
        <v>69</v>
      </c>
      <c r="B46" s="17" t="s">
        <v>32</v>
      </c>
      <c r="C46" s="18"/>
      <c r="D46" s="18"/>
      <c r="E46" s="19"/>
      <c r="F46" s="20"/>
      <c r="G46" s="20"/>
      <c r="H46" s="20"/>
      <c r="I46" s="20"/>
      <c r="J46" s="20"/>
      <c r="K46" s="20"/>
      <c r="L46" s="20"/>
      <c r="M46" s="20"/>
      <c r="N46" s="20"/>
      <c r="O46" s="20"/>
      <c r="P46" s="20"/>
      <c r="Q46" s="20"/>
      <c r="R46" s="20"/>
      <c r="S46" s="20"/>
      <c r="T46" s="20"/>
      <c r="U46" s="20"/>
      <c r="V46" s="20"/>
      <c r="W46" s="20"/>
      <c r="X46" s="20"/>
      <c r="Y46" s="20"/>
      <c r="Z46" s="48"/>
      <c r="AA46" s="22"/>
    </row>
    <row r="47" spans="1:27" ht="14.45" customHeight="1" x14ac:dyDescent="0.25">
      <c r="A47" s="23" t="s">
        <v>41</v>
      </c>
      <c r="B47" s="17"/>
      <c r="C47" s="18"/>
      <c r="D47" s="18"/>
      <c r="E47" s="19"/>
      <c r="F47" s="20"/>
      <c r="G47" s="20"/>
      <c r="H47" s="20"/>
      <c r="I47" s="20"/>
      <c r="J47" s="20"/>
      <c r="K47" s="20"/>
      <c r="L47" s="20"/>
      <c r="M47" s="20"/>
      <c r="N47" s="20"/>
      <c r="O47" s="20"/>
      <c r="P47" s="20"/>
      <c r="Q47" s="20"/>
      <c r="R47" s="20"/>
      <c r="S47" s="20"/>
      <c r="T47" s="20"/>
      <c r="U47" s="20"/>
      <c r="V47" s="20"/>
      <c r="W47" s="20"/>
      <c r="X47" s="20"/>
      <c r="Y47" s="20"/>
      <c r="Z47" s="48"/>
      <c r="AA47" s="22"/>
    </row>
    <row r="48" spans="1:27" ht="13.5" x14ac:dyDescent="0.25">
      <c r="A48" s="49" t="s">
        <v>70</v>
      </c>
      <c r="B48" s="50" t="s">
        <v>66</v>
      </c>
      <c r="C48" s="51">
        <f t="shared" ref="C48:Y48" si="7">SUM(C45:C47)</f>
        <v>0</v>
      </c>
      <c r="D48" s="51">
        <f>SUM(D45:D47)</f>
        <v>0</v>
      </c>
      <c r="E48" s="52">
        <f t="shared" si="7"/>
        <v>0</v>
      </c>
      <c r="F48" s="53">
        <f t="shared" si="7"/>
        <v>0</v>
      </c>
      <c r="G48" s="53">
        <f t="shared" si="7"/>
        <v>0</v>
      </c>
      <c r="H48" s="53">
        <f t="shared" si="7"/>
        <v>0</v>
      </c>
      <c r="I48" s="53">
        <f t="shared" si="7"/>
        <v>0</v>
      </c>
      <c r="J48" s="53">
        <f t="shared" si="7"/>
        <v>0</v>
      </c>
      <c r="K48" s="53">
        <f t="shared" si="7"/>
        <v>0</v>
      </c>
      <c r="L48" s="53">
        <f t="shared" si="7"/>
        <v>0</v>
      </c>
      <c r="M48" s="53">
        <f t="shared" si="7"/>
        <v>0</v>
      </c>
      <c r="N48" s="53">
        <f t="shared" si="7"/>
        <v>0</v>
      </c>
      <c r="O48" s="53">
        <f t="shared" si="7"/>
        <v>0</v>
      </c>
      <c r="P48" s="53">
        <f t="shared" si="7"/>
        <v>0</v>
      </c>
      <c r="Q48" s="53">
        <f t="shared" si="7"/>
        <v>0</v>
      </c>
      <c r="R48" s="53">
        <f t="shared" si="7"/>
        <v>0</v>
      </c>
      <c r="S48" s="53">
        <f t="shared" si="7"/>
        <v>0</v>
      </c>
      <c r="T48" s="53">
        <f t="shared" si="7"/>
        <v>0</v>
      </c>
      <c r="U48" s="53">
        <f t="shared" si="7"/>
        <v>0</v>
      </c>
      <c r="V48" s="53">
        <f t="shared" si="7"/>
        <v>0</v>
      </c>
      <c r="W48" s="53">
        <f t="shared" si="7"/>
        <v>0</v>
      </c>
      <c r="X48" s="53">
        <f t="shared" si="7"/>
        <v>0</v>
      </c>
      <c r="Y48" s="53">
        <f t="shared" si="7"/>
        <v>0</v>
      </c>
      <c r="Z48" s="54">
        <f>+IF(X48&lt;&gt;0,+(Y48/X48)*100,0)</f>
        <v>0</v>
      </c>
      <c r="AA48" s="55">
        <f>SUM(AA45:AA47)</f>
        <v>0</v>
      </c>
    </row>
    <row r="49" spans="1:27" ht="13.5" x14ac:dyDescent="0.25">
      <c r="A49" s="56" t="s">
        <v>328</v>
      </c>
      <c r="B49" s="57"/>
      <c r="C49" s="58"/>
      <c r="D49" s="58"/>
      <c r="E49" s="58"/>
      <c r="F49" s="58"/>
      <c r="G49" s="58"/>
      <c r="H49" s="59"/>
      <c r="I49" s="59"/>
      <c r="J49" s="59"/>
      <c r="K49" s="59"/>
      <c r="L49" s="59"/>
      <c r="M49" s="59"/>
      <c r="N49" s="59"/>
      <c r="O49" s="59"/>
      <c r="P49" s="59"/>
      <c r="Q49" s="59"/>
      <c r="R49" s="59"/>
      <c r="S49" s="59"/>
      <c r="T49" s="59"/>
      <c r="U49" s="59"/>
      <c r="V49" s="59"/>
      <c r="W49" s="59"/>
      <c r="X49" s="59"/>
      <c r="Y49" s="59"/>
      <c r="Z49" s="59"/>
      <c r="AA49" s="59"/>
    </row>
    <row r="50" spans="1:27" ht="13.5" x14ac:dyDescent="0.25">
      <c r="A50" s="60" t="s">
        <v>329</v>
      </c>
      <c r="B50" s="60"/>
      <c r="C50" s="60"/>
      <c r="D50" s="60"/>
      <c r="E50" s="60"/>
      <c r="F50" s="60"/>
      <c r="G50" s="60"/>
      <c r="H50" s="59"/>
      <c r="I50" s="59"/>
      <c r="J50" s="59"/>
      <c r="K50" s="59"/>
      <c r="L50" s="59"/>
      <c r="M50" s="59"/>
      <c r="N50" s="59"/>
      <c r="O50" s="59"/>
      <c r="P50" s="59"/>
      <c r="Q50" s="59"/>
      <c r="R50" s="59"/>
      <c r="S50" s="59"/>
      <c r="T50" s="59"/>
      <c r="U50" s="59"/>
      <c r="V50" s="59"/>
      <c r="W50" s="59"/>
      <c r="X50" s="59"/>
      <c r="Y50" s="59"/>
      <c r="Z50" s="59"/>
      <c r="AA50" s="59"/>
    </row>
    <row r="51" spans="1:27" ht="13.5" x14ac:dyDescent="0.25">
      <c r="A51" s="61" t="s">
        <v>330</v>
      </c>
      <c r="B51" s="62"/>
      <c r="C51" s="63"/>
      <c r="D51" s="63"/>
      <c r="E51" s="63"/>
      <c r="F51" s="63"/>
      <c r="G51" s="63"/>
      <c r="H51" s="59"/>
      <c r="I51" s="59"/>
      <c r="J51" s="59"/>
      <c r="K51" s="59"/>
      <c r="L51" s="59"/>
      <c r="M51" s="59"/>
      <c r="N51" s="59"/>
      <c r="O51" s="59"/>
      <c r="P51" s="59"/>
      <c r="Q51" s="59"/>
      <c r="R51" s="59"/>
      <c r="S51" s="59"/>
      <c r="T51" s="59"/>
      <c r="U51" s="59"/>
      <c r="V51" s="59"/>
      <c r="W51" s="59"/>
      <c r="X51" s="59"/>
      <c r="Y51" s="59"/>
      <c r="Z51" s="59"/>
      <c r="AA51" s="59"/>
    </row>
    <row r="52" spans="1:27" ht="13.5" x14ac:dyDescent="0.25">
      <c r="A52" s="59"/>
      <c r="B52" s="59"/>
      <c r="C52" s="59"/>
      <c r="D52" s="59"/>
      <c r="E52" s="59"/>
      <c r="F52" s="59"/>
      <c r="G52" s="59"/>
      <c r="H52" s="59"/>
      <c r="I52" s="59"/>
      <c r="J52" s="59"/>
      <c r="K52" s="59"/>
      <c r="L52" s="59"/>
      <c r="M52" s="59"/>
      <c r="N52" s="59"/>
      <c r="O52" s="59"/>
      <c r="P52" s="59"/>
      <c r="Q52" s="59"/>
      <c r="R52" s="59"/>
      <c r="S52" s="59"/>
      <c r="T52" s="59"/>
      <c r="U52" s="59"/>
      <c r="V52" s="59"/>
      <c r="W52" s="59"/>
      <c r="X52" s="59"/>
      <c r="Y52" s="59"/>
      <c r="Z52" s="59"/>
      <c r="AA52" s="59"/>
    </row>
    <row r="53" spans="1:27" ht="13.5" x14ac:dyDescent="0.25">
      <c r="A53" s="59"/>
      <c r="B53" s="59"/>
      <c r="C53" s="59"/>
      <c r="D53" s="59"/>
      <c r="E53" s="59"/>
      <c r="F53" s="59"/>
      <c r="G53" s="59"/>
      <c r="H53" s="59"/>
      <c r="I53" s="59"/>
      <c r="J53" s="59"/>
      <c r="K53" s="59"/>
      <c r="L53" s="59"/>
      <c r="M53" s="59"/>
      <c r="N53" s="59"/>
      <c r="O53" s="59"/>
      <c r="P53" s="59"/>
      <c r="Q53" s="59"/>
      <c r="R53" s="59"/>
      <c r="S53" s="59"/>
      <c r="T53" s="59"/>
      <c r="U53" s="59"/>
      <c r="V53" s="59"/>
      <c r="W53" s="59"/>
      <c r="X53" s="59"/>
      <c r="Y53" s="59"/>
      <c r="Z53" s="59"/>
      <c r="AA53" s="59"/>
    </row>
    <row r="54" spans="1:27" ht="13.5" x14ac:dyDescent="0.25">
      <c r="A54" s="59"/>
      <c r="B54" s="59"/>
      <c r="C54" s="59"/>
      <c r="D54" s="59"/>
      <c r="E54" s="59"/>
      <c r="F54" s="59"/>
      <c r="G54" s="59"/>
      <c r="H54" s="59"/>
      <c r="I54" s="59"/>
      <c r="J54" s="59"/>
      <c r="K54" s="59"/>
      <c r="L54" s="59"/>
      <c r="M54" s="59"/>
      <c r="N54" s="59"/>
      <c r="O54" s="59"/>
      <c r="P54" s="59"/>
      <c r="Q54" s="59"/>
      <c r="R54" s="59"/>
      <c r="S54" s="59"/>
      <c r="T54" s="59"/>
      <c r="U54" s="59"/>
      <c r="V54" s="59"/>
      <c r="W54" s="59"/>
      <c r="X54" s="59"/>
      <c r="Y54" s="59"/>
      <c r="Z54" s="59"/>
      <c r="AA54" s="59"/>
    </row>
  </sheetData>
  <mergeCells count="2">
    <mergeCell ref="A1:AA1"/>
    <mergeCell ref="E2:AA2"/>
  </mergeCells>
  <printOptions horizontalCentered="1"/>
  <pageMargins left="0.55118110236220497" right="0.22" top="0.59055118110236204" bottom="0.59055118110236204" header="0.31496062992126" footer="0.31496062992126"/>
  <pageSetup paperSize="9" orientation="landscape" r:id="rId1"/>
  <rowBreaks count="1" manualBreakCount="1">
    <brk id="48" max="16383" man="1"/>
  </rowBreaks>
</worksheet>
</file>

<file path=xl/worksheets/sheet10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AA54"/>
  <sheetViews>
    <sheetView showGridLines="0" workbookViewId="0">
      <selection activeCell="B2" sqref="B2"/>
    </sheetView>
  </sheetViews>
  <sheetFormatPr defaultRowHeight="12.75" x14ac:dyDescent="0.2"/>
  <cols>
    <col min="1" max="1" width="35.7109375" customWidth="1"/>
    <col min="2" max="2" width="3.42578125" bestFit="1" customWidth="1"/>
    <col min="3" max="3" width="9.7109375" customWidth="1"/>
    <col min="4" max="4" width="9.7109375" hidden="1" customWidth="1"/>
    <col min="5" max="6" width="9.7109375" customWidth="1"/>
    <col min="7" max="9" width="9.7109375" hidden="1" customWidth="1"/>
    <col min="10" max="10" width="9.7109375" customWidth="1"/>
    <col min="11" max="13" width="9.7109375" hidden="1" customWidth="1"/>
    <col min="14" max="14" width="9.7109375" customWidth="1"/>
    <col min="15" max="22" width="9.7109375" hidden="1" customWidth="1"/>
    <col min="23" max="27" width="9.7109375" customWidth="1"/>
  </cols>
  <sheetData>
    <row r="1" spans="1:27" ht="57.6" customHeight="1" x14ac:dyDescent="0.25">
      <c r="A1" s="64" t="s">
        <v>175</v>
      </c>
      <c r="B1" s="64"/>
      <c r="C1" s="64"/>
      <c r="D1" s="64"/>
      <c r="E1" s="64"/>
      <c r="F1" s="64"/>
      <c r="G1" s="64"/>
      <c r="H1" s="64"/>
      <c r="I1" s="64"/>
      <c r="J1" s="64"/>
      <c r="K1" s="64"/>
      <c r="L1" s="64"/>
      <c r="M1" s="64"/>
      <c r="N1" s="64"/>
      <c r="O1" s="64"/>
      <c r="P1" s="64"/>
      <c r="Q1" s="64"/>
      <c r="R1" s="64"/>
      <c r="S1" s="64"/>
      <c r="T1" s="64"/>
      <c r="U1" s="64"/>
      <c r="V1" s="64"/>
      <c r="W1" s="64"/>
      <c r="X1" s="64"/>
      <c r="Y1" s="64"/>
      <c r="Z1" s="64"/>
      <c r="AA1" s="64"/>
    </row>
    <row r="2" spans="1:27" ht="24.95" customHeight="1" x14ac:dyDescent="0.2">
      <c r="A2" s="2" t="s">
        <v>1</v>
      </c>
      <c r="B2" s="1" t="s">
        <v>331</v>
      </c>
      <c r="C2" s="3" t="s">
        <v>2</v>
      </c>
      <c r="D2" s="3" t="s">
        <v>3</v>
      </c>
      <c r="E2" s="65" t="s">
        <v>4</v>
      </c>
      <c r="F2" s="66"/>
      <c r="G2" s="66"/>
      <c r="H2" s="66"/>
      <c r="I2" s="66"/>
      <c r="J2" s="66"/>
      <c r="K2" s="66"/>
      <c r="L2" s="66"/>
      <c r="M2" s="66"/>
      <c r="N2" s="66"/>
      <c r="O2" s="66"/>
      <c r="P2" s="66"/>
      <c r="Q2" s="66"/>
      <c r="R2" s="66"/>
      <c r="S2" s="66"/>
      <c r="T2" s="66"/>
      <c r="U2" s="66"/>
      <c r="V2" s="66"/>
      <c r="W2" s="66"/>
      <c r="X2" s="66"/>
      <c r="Y2" s="66"/>
      <c r="Z2" s="66"/>
      <c r="AA2" s="67"/>
    </row>
    <row r="3" spans="1:27" ht="24.95" customHeight="1" x14ac:dyDescent="0.2">
      <c r="A3" s="4" t="s">
        <v>5</v>
      </c>
      <c r="B3" s="5" t="s">
        <v>6</v>
      </c>
      <c r="C3" s="6" t="s">
        <v>7</v>
      </c>
      <c r="D3" s="6" t="s">
        <v>7</v>
      </c>
      <c r="E3" s="7" t="s">
        <v>8</v>
      </c>
      <c r="F3" s="8" t="s">
        <v>9</v>
      </c>
      <c r="G3" s="8" t="s">
        <v>10</v>
      </c>
      <c r="H3" s="8" t="s">
        <v>11</v>
      </c>
      <c r="I3" s="8" t="s">
        <v>12</v>
      </c>
      <c r="J3" s="8" t="s">
        <v>13</v>
      </c>
      <c r="K3" s="8" t="s">
        <v>14</v>
      </c>
      <c r="L3" s="8" t="s">
        <v>15</v>
      </c>
      <c r="M3" s="8" t="s">
        <v>16</v>
      </c>
      <c r="N3" s="8" t="s">
        <v>17</v>
      </c>
      <c r="O3" s="8" t="s">
        <v>18</v>
      </c>
      <c r="P3" s="8" t="s">
        <v>19</v>
      </c>
      <c r="Q3" s="8" t="s">
        <v>20</v>
      </c>
      <c r="R3" s="8" t="s">
        <v>21</v>
      </c>
      <c r="S3" s="8" t="s">
        <v>22</v>
      </c>
      <c r="T3" s="8" t="s">
        <v>23</v>
      </c>
      <c r="U3" s="8" t="s">
        <v>24</v>
      </c>
      <c r="V3" s="8" t="s">
        <v>25</v>
      </c>
      <c r="W3" s="8" t="s">
        <v>26</v>
      </c>
      <c r="X3" s="8" t="s">
        <v>27</v>
      </c>
      <c r="Y3" s="8" t="s">
        <v>28</v>
      </c>
      <c r="Z3" s="8" t="s">
        <v>29</v>
      </c>
      <c r="AA3" s="9" t="s">
        <v>30</v>
      </c>
    </row>
    <row r="4" spans="1:27" ht="13.5" x14ac:dyDescent="0.25">
      <c r="A4" s="10" t="s">
        <v>31</v>
      </c>
      <c r="B4" s="11" t="s">
        <v>32</v>
      </c>
      <c r="C4" s="12"/>
      <c r="D4" s="12"/>
      <c r="E4" s="13"/>
      <c r="F4" s="14"/>
      <c r="G4" s="14"/>
      <c r="H4" s="14"/>
      <c r="I4" s="14"/>
      <c r="J4" s="14"/>
      <c r="K4" s="14"/>
      <c r="L4" s="14"/>
      <c r="M4" s="14"/>
      <c r="N4" s="14"/>
      <c r="O4" s="14"/>
      <c r="P4" s="14"/>
      <c r="Q4" s="14"/>
      <c r="R4" s="14"/>
      <c r="S4" s="14"/>
      <c r="T4" s="14"/>
      <c r="U4" s="14"/>
      <c r="V4" s="14"/>
      <c r="W4" s="14"/>
      <c r="X4" s="14"/>
      <c r="Y4" s="14"/>
      <c r="Z4" s="15"/>
      <c r="AA4" s="16"/>
    </row>
    <row r="5" spans="1:27" ht="13.5" x14ac:dyDescent="0.25">
      <c r="A5" s="10" t="s">
        <v>33</v>
      </c>
      <c r="B5" s="17" t="s">
        <v>32</v>
      </c>
      <c r="C5" s="18"/>
      <c r="D5" s="18"/>
      <c r="E5" s="19"/>
      <c r="F5" s="20"/>
      <c r="G5" s="20"/>
      <c r="H5" s="20"/>
      <c r="I5" s="20"/>
      <c r="J5" s="20"/>
      <c r="K5" s="20"/>
      <c r="L5" s="20"/>
      <c r="M5" s="20"/>
      <c r="N5" s="20"/>
      <c r="O5" s="20"/>
      <c r="P5" s="20"/>
      <c r="Q5" s="20"/>
      <c r="R5" s="20"/>
      <c r="S5" s="20"/>
      <c r="T5" s="20"/>
      <c r="U5" s="20"/>
      <c r="V5" s="20"/>
      <c r="W5" s="20"/>
      <c r="X5" s="20"/>
      <c r="Y5" s="20"/>
      <c r="Z5" s="21"/>
      <c r="AA5" s="22"/>
    </row>
    <row r="6" spans="1:27" ht="13.5" x14ac:dyDescent="0.25">
      <c r="A6" s="23" t="s">
        <v>34</v>
      </c>
      <c r="B6" s="17" t="s">
        <v>32</v>
      </c>
      <c r="C6" s="18"/>
      <c r="D6" s="18"/>
      <c r="E6" s="19"/>
      <c r="F6" s="20"/>
      <c r="G6" s="20"/>
      <c r="H6" s="20"/>
      <c r="I6" s="20"/>
      <c r="J6" s="20"/>
      <c r="K6" s="20"/>
      <c r="L6" s="20"/>
      <c r="M6" s="20"/>
      <c r="N6" s="20"/>
      <c r="O6" s="20"/>
      <c r="P6" s="20"/>
      <c r="Q6" s="20"/>
      <c r="R6" s="20"/>
      <c r="S6" s="20"/>
      <c r="T6" s="20"/>
      <c r="U6" s="20"/>
      <c r="V6" s="20"/>
      <c r="W6" s="20"/>
      <c r="X6" s="20"/>
      <c r="Y6" s="20"/>
      <c r="Z6" s="21"/>
      <c r="AA6" s="22"/>
    </row>
    <row r="7" spans="1:27" ht="13.5" x14ac:dyDescent="0.25">
      <c r="A7" s="23" t="s">
        <v>35</v>
      </c>
      <c r="B7" s="17" t="s">
        <v>32</v>
      </c>
      <c r="C7" s="18"/>
      <c r="D7" s="18"/>
      <c r="E7" s="19"/>
      <c r="F7" s="20"/>
      <c r="G7" s="20"/>
      <c r="H7" s="20"/>
      <c r="I7" s="20"/>
      <c r="J7" s="20"/>
      <c r="K7" s="20"/>
      <c r="L7" s="20"/>
      <c r="M7" s="20"/>
      <c r="N7" s="20"/>
      <c r="O7" s="20"/>
      <c r="P7" s="20"/>
      <c r="Q7" s="20"/>
      <c r="R7" s="20"/>
      <c r="S7" s="20"/>
      <c r="T7" s="20"/>
      <c r="U7" s="20"/>
      <c r="V7" s="20"/>
      <c r="W7" s="20"/>
      <c r="X7" s="20"/>
      <c r="Y7" s="20"/>
      <c r="Z7" s="21"/>
      <c r="AA7" s="22"/>
    </row>
    <row r="8" spans="1:27" ht="13.5" x14ac:dyDescent="0.25">
      <c r="A8" s="23" t="s">
        <v>36</v>
      </c>
      <c r="B8" s="17" t="s">
        <v>32</v>
      </c>
      <c r="C8" s="18"/>
      <c r="D8" s="18"/>
      <c r="E8" s="19"/>
      <c r="F8" s="20"/>
      <c r="G8" s="20"/>
      <c r="H8" s="20"/>
      <c r="I8" s="20"/>
      <c r="J8" s="20"/>
      <c r="K8" s="20"/>
      <c r="L8" s="20"/>
      <c r="M8" s="20"/>
      <c r="N8" s="20"/>
      <c r="O8" s="20"/>
      <c r="P8" s="20"/>
      <c r="Q8" s="20"/>
      <c r="R8" s="20"/>
      <c r="S8" s="20"/>
      <c r="T8" s="20"/>
      <c r="U8" s="20"/>
      <c r="V8" s="20"/>
      <c r="W8" s="20"/>
      <c r="X8" s="20"/>
      <c r="Y8" s="20"/>
      <c r="Z8" s="21"/>
      <c r="AA8" s="22"/>
    </row>
    <row r="9" spans="1:27" ht="13.5" x14ac:dyDescent="0.25">
      <c r="A9" s="23" t="s">
        <v>37</v>
      </c>
      <c r="B9" s="17" t="s">
        <v>32</v>
      </c>
      <c r="C9" s="18"/>
      <c r="D9" s="18"/>
      <c r="E9" s="19"/>
      <c r="F9" s="20"/>
      <c r="G9" s="20"/>
      <c r="H9" s="20"/>
      <c r="I9" s="20"/>
      <c r="J9" s="20"/>
      <c r="K9" s="20"/>
      <c r="L9" s="20"/>
      <c r="M9" s="20"/>
      <c r="N9" s="20"/>
      <c r="O9" s="20"/>
      <c r="P9" s="20"/>
      <c r="Q9" s="20"/>
      <c r="R9" s="20"/>
      <c r="S9" s="20"/>
      <c r="T9" s="20"/>
      <c r="U9" s="20"/>
      <c r="V9" s="20"/>
      <c r="W9" s="20"/>
      <c r="X9" s="20"/>
      <c r="Y9" s="20"/>
      <c r="Z9" s="21"/>
      <c r="AA9" s="22"/>
    </row>
    <row r="10" spans="1:27" ht="13.5" x14ac:dyDescent="0.25">
      <c r="A10" s="23" t="s">
        <v>38</v>
      </c>
      <c r="B10" s="17" t="s">
        <v>32</v>
      </c>
      <c r="C10" s="18"/>
      <c r="D10" s="18"/>
      <c r="E10" s="19"/>
      <c r="F10" s="20"/>
      <c r="G10" s="24"/>
      <c r="H10" s="24"/>
      <c r="I10" s="24"/>
      <c r="J10" s="20"/>
      <c r="K10" s="24"/>
      <c r="L10" s="24"/>
      <c r="M10" s="20"/>
      <c r="N10" s="24"/>
      <c r="O10" s="24"/>
      <c r="P10" s="24"/>
      <c r="Q10" s="20"/>
      <c r="R10" s="24"/>
      <c r="S10" s="24"/>
      <c r="T10" s="20"/>
      <c r="U10" s="24"/>
      <c r="V10" s="24"/>
      <c r="W10" s="24"/>
      <c r="X10" s="20"/>
      <c r="Y10" s="24"/>
      <c r="Z10" s="25"/>
      <c r="AA10" s="26"/>
    </row>
    <row r="11" spans="1:27" ht="13.5" x14ac:dyDescent="0.25">
      <c r="A11" s="23" t="s">
        <v>39</v>
      </c>
      <c r="B11" s="17" t="s">
        <v>32</v>
      </c>
      <c r="C11" s="18"/>
      <c r="D11" s="18"/>
      <c r="E11" s="19"/>
      <c r="F11" s="20"/>
      <c r="G11" s="20"/>
      <c r="H11" s="20"/>
      <c r="I11" s="20"/>
      <c r="J11" s="20"/>
      <c r="K11" s="20"/>
      <c r="L11" s="20"/>
      <c r="M11" s="20"/>
      <c r="N11" s="20"/>
      <c r="O11" s="20"/>
      <c r="P11" s="20"/>
      <c r="Q11" s="20"/>
      <c r="R11" s="20"/>
      <c r="S11" s="20"/>
      <c r="T11" s="20"/>
      <c r="U11" s="20"/>
      <c r="V11" s="20"/>
      <c r="W11" s="20"/>
      <c r="X11" s="20"/>
      <c r="Y11" s="20"/>
      <c r="Z11" s="21"/>
      <c r="AA11" s="22"/>
    </row>
    <row r="12" spans="1:27" ht="13.5" x14ac:dyDescent="0.25">
      <c r="A12" s="27" t="s">
        <v>40</v>
      </c>
      <c r="B12" s="28" t="s">
        <v>32</v>
      </c>
      <c r="C12" s="29">
        <f t="shared" ref="C12:Y12" si="0">SUM(C6:C11)</f>
        <v>0</v>
      </c>
      <c r="D12" s="29">
        <f>SUM(D6:D11)</f>
        <v>0</v>
      </c>
      <c r="E12" s="30">
        <f t="shared" si="0"/>
        <v>0</v>
      </c>
      <c r="F12" s="31">
        <f t="shared" si="0"/>
        <v>0</v>
      </c>
      <c r="G12" s="31">
        <f t="shared" si="0"/>
        <v>0</v>
      </c>
      <c r="H12" s="31">
        <f t="shared" si="0"/>
        <v>0</v>
      </c>
      <c r="I12" s="31">
        <f t="shared" si="0"/>
        <v>0</v>
      </c>
      <c r="J12" s="31">
        <f t="shared" si="0"/>
        <v>0</v>
      </c>
      <c r="K12" s="31">
        <f t="shared" si="0"/>
        <v>0</v>
      </c>
      <c r="L12" s="31">
        <f t="shared" si="0"/>
        <v>0</v>
      </c>
      <c r="M12" s="31">
        <f t="shared" si="0"/>
        <v>0</v>
      </c>
      <c r="N12" s="31">
        <f t="shared" si="0"/>
        <v>0</v>
      </c>
      <c r="O12" s="31">
        <f t="shared" si="0"/>
        <v>0</v>
      </c>
      <c r="P12" s="31">
        <f t="shared" si="0"/>
        <v>0</v>
      </c>
      <c r="Q12" s="31">
        <f t="shared" si="0"/>
        <v>0</v>
      </c>
      <c r="R12" s="31">
        <f t="shared" si="0"/>
        <v>0</v>
      </c>
      <c r="S12" s="31">
        <f t="shared" si="0"/>
        <v>0</v>
      </c>
      <c r="T12" s="31">
        <f t="shared" si="0"/>
        <v>0</v>
      </c>
      <c r="U12" s="31">
        <f t="shared" si="0"/>
        <v>0</v>
      </c>
      <c r="V12" s="31">
        <f t="shared" si="0"/>
        <v>0</v>
      </c>
      <c r="W12" s="31">
        <f t="shared" si="0"/>
        <v>0</v>
      </c>
      <c r="X12" s="31">
        <f t="shared" si="0"/>
        <v>0</v>
      </c>
      <c r="Y12" s="31">
        <f t="shared" si="0"/>
        <v>0</v>
      </c>
      <c r="Z12" s="32">
        <f>+IF(X12&lt;&gt;0,+(Y12/X12)*100,0)</f>
        <v>0</v>
      </c>
      <c r="AA12" s="33">
        <f>SUM(AA6:AA11)</f>
        <v>0</v>
      </c>
    </row>
    <row r="13" spans="1:27" ht="5.0999999999999996" customHeight="1" x14ac:dyDescent="0.25">
      <c r="A13" s="34" t="s">
        <v>41</v>
      </c>
      <c r="B13" s="17"/>
      <c r="C13" s="18"/>
      <c r="D13" s="18"/>
      <c r="E13" s="19"/>
      <c r="F13" s="20"/>
      <c r="G13" s="20"/>
      <c r="H13" s="20"/>
      <c r="I13" s="20"/>
      <c r="J13" s="20"/>
      <c r="K13" s="20"/>
      <c r="L13" s="20"/>
      <c r="M13" s="20"/>
      <c r="N13" s="20"/>
      <c r="O13" s="20"/>
      <c r="P13" s="20"/>
      <c r="Q13" s="20"/>
      <c r="R13" s="20"/>
      <c r="S13" s="20"/>
      <c r="T13" s="20"/>
      <c r="U13" s="20"/>
      <c r="V13" s="20"/>
      <c r="W13" s="20"/>
      <c r="X13" s="20"/>
      <c r="Y13" s="20"/>
      <c r="Z13" s="21"/>
      <c r="AA13" s="22"/>
    </row>
    <row r="14" spans="1:27" ht="13.5" x14ac:dyDescent="0.25">
      <c r="A14" s="10" t="s">
        <v>42</v>
      </c>
      <c r="B14" s="17" t="s">
        <v>32</v>
      </c>
      <c r="C14" s="18"/>
      <c r="D14" s="18"/>
      <c r="E14" s="19"/>
      <c r="F14" s="20"/>
      <c r="G14" s="20"/>
      <c r="H14" s="20"/>
      <c r="I14" s="20"/>
      <c r="J14" s="20"/>
      <c r="K14" s="20"/>
      <c r="L14" s="20"/>
      <c r="M14" s="20"/>
      <c r="N14" s="20"/>
      <c r="O14" s="20"/>
      <c r="P14" s="20"/>
      <c r="Q14" s="20"/>
      <c r="R14" s="20"/>
      <c r="S14" s="20"/>
      <c r="T14" s="20"/>
      <c r="U14" s="20"/>
      <c r="V14" s="20"/>
      <c r="W14" s="20"/>
      <c r="X14" s="20"/>
      <c r="Y14" s="20"/>
      <c r="Z14" s="21"/>
      <c r="AA14" s="22"/>
    </row>
    <row r="15" spans="1:27" ht="13.5" x14ac:dyDescent="0.25">
      <c r="A15" s="23" t="s">
        <v>43</v>
      </c>
      <c r="B15" s="17" t="s">
        <v>32</v>
      </c>
      <c r="C15" s="18"/>
      <c r="D15" s="18"/>
      <c r="E15" s="19"/>
      <c r="F15" s="20"/>
      <c r="G15" s="20"/>
      <c r="H15" s="20"/>
      <c r="I15" s="20"/>
      <c r="J15" s="20"/>
      <c r="K15" s="20"/>
      <c r="L15" s="20"/>
      <c r="M15" s="20"/>
      <c r="N15" s="20"/>
      <c r="O15" s="20"/>
      <c r="P15" s="20"/>
      <c r="Q15" s="20"/>
      <c r="R15" s="20"/>
      <c r="S15" s="20"/>
      <c r="T15" s="20"/>
      <c r="U15" s="20"/>
      <c r="V15" s="20"/>
      <c r="W15" s="20"/>
      <c r="X15" s="20"/>
      <c r="Y15" s="20"/>
      <c r="Z15" s="21"/>
      <c r="AA15" s="22"/>
    </row>
    <row r="16" spans="1:27" ht="13.5" x14ac:dyDescent="0.25">
      <c r="A16" s="23" t="s">
        <v>44</v>
      </c>
      <c r="B16" s="17" t="s">
        <v>32</v>
      </c>
      <c r="C16" s="18"/>
      <c r="D16" s="18"/>
      <c r="E16" s="19"/>
      <c r="F16" s="20"/>
      <c r="G16" s="24"/>
      <c r="H16" s="24"/>
      <c r="I16" s="24"/>
      <c r="J16" s="20"/>
      <c r="K16" s="24"/>
      <c r="L16" s="24"/>
      <c r="M16" s="20"/>
      <c r="N16" s="24"/>
      <c r="O16" s="24"/>
      <c r="P16" s="24"/>
      <c r="Q16" s="20"/>
      <c r="R16" s="24"/>
      <c r="S16" s="24"/>
      <c r="T16" s="20"/>
      <c r="U16" s="24"/>
      <c r="V16" s="24"/>
      <c r="W16" s="24"/>
      <c r="X16" s="20"/>
      <c r="Y16" s="24"/>
      <c r="Z16" s="25"/>
      <c r="AA16" s="26"/>
    </row>
    <row r="17" spans="1:27" ht="13.5" x14ac:dyDescent="0.25">
      <c r="A17" s="23" t="s">
        <v>45</v>
      </c>
      <c r="B17" s="17" t="s">
        <v>32</v>
      </c>
      <c r="C17" s="18"/>
      <c r="D17" s="18"/>
      <c r="E17" s="19"/>
      <c r="F17" s="20"/>
      <c r="G17" s="20"/>
      <c r="H17" s="20"/>
      <c r="I17" s="20"/>
      <c r="J17" s="20"/>
      <c r="K17" s="20"/>
      <c r="L17" s="20"/>
      <c r="M17" s="20"/>
      <c r="N17" s="20"/>
      <c r="O17" s="20"/>
      <c r="P17" s="20"/>
      <c r="Q17" s="20"/>
      <c r="R17" s="20"/>
      <c r="S17" s="20"/>
      <c r="T17" s="20"/>
      <c r="U17" s="20"/>
      <c r="V17" s="20"/>
      <c r="W17" s="20"/>
      <c r="X17" s="20"/>
      <c r="Y17" s="20"/>
      <c r="Z17" s="21"/>
      <c r="AA17" s="22"/>
    </row>
    <row r="18" spans="1:27" ht="13.5" x14ac:dyDescent="0.25">
      <c r="A18" s="23" t="s">
        <v>46</v>
      </c>
      <c r="B18" s="17" t="s">
        <v>32</v>
      </c>
      <c r="C18" s="18"/>
      <c r="D18" s="18"/>
      <c r="E18" s="19"/>
      <c r="F18" s="20"/>
      <c r="G18" s="20"/>
      <c r="H18" s="20"/>
      <c r="I18" s="20"/>
      <c r="J18" s="20"/>
      <c r="K18" s="20"/>
      <c r="L18" s="20"/>
      <c r="M18" s="20"/>
      <c r="N18" s="20"/>
      <c r="O18" s="20"/>
      <c r="P18" s="20"/>
      <c r="Q18" s="20"/>
      <c r="R18" s="20"/>
      <c r="S18" s="20"/>
      <c r="T18" s="20"/>
      <c r="U18" s="20"/>
      <c r="V18" s="20"/>
      <c r="W18" s="20"/>
      <c r="X18" s="20"/>
      <c r="Y18" s="20"/>
      <c r="Z18" s="21"/>
      <c r="AA18" s="22"/>
    </row>
    <row r="19" spans="1:27" ht="13.5" x14ac:dyDescent="0.25">
      <c r="A19" s="23" t="s">
        <v>47</v>
      </c>
      <c r="B19" s="17" t="s">
        <v>32</v>
      </c>
      <c r="C19" s="18"/>
      <c r="D19" s="18"/>
      <c r="E19" s="19"/>
      <c r="F19" s="20"/>
      <c r="G19" s="20"/>
      <c r="H19" s="20"/>
      <c r="I19" s="20"/>
      <c r="J19" s="20"/>
      <c r="K19" s="20"/>
      <c r="L19" s="20"/>
      <c r="M19" s="20"/>
      <c r="N19" s="20"/>
      <c r="O19" s="20"/>
      <c r="P19" s="20"/>
      <c r="Q19" s="20"/>
      <c r="R19" s="20"/>
      <c r="S19" s="20"/>
      <c r="T19" s="20"/>
      <c r="U19" s="20"/>
      <c r="V19" s="20"/>
      <c r="W19" s="20"/>
      <c r="X19" s="20"/>
      <c r="Y19" s="20"/>
      <c r="Z19" s="21"/>
      <c r="AA19" s="22"/>
    </row>
    <row r="20" spans="1:27" ht="13.5" x14ac:dyDescent="0.25">
      <c r="A20" s="23" t="s">
        <v>32</v>
      </c>
      <c r="B20" s="17" t="s">
        <v>32</v>
      </c>
      <c r="C20" s="18"/>
      <c r="D20" s="18"/>
      <c r="E20" s="19"/>
      <c r="F20" s="20"/>
      <c r="G20" s="20"/>
      <c r="H20" s="20"/>
      <c r="I20" s="20"/>
      <c r="J20" s="20"/>
      <c r="K20" s="20"/>
      <c r="L20" s="20"/>
      <c r="M20" s="20"/>
      <c r="N20" s="20"/>
      <c r="O20" s="20"/>
      <c r="P20" s="20"/>
      <c r="Q20" s="20"/>
      <c r="R20" s="20"/>
      <c r="S20" s="20"/>
      <c r="T20" s="20"/>
      <c r="U20" s="20"/>
      <c r="V20" s="20"/>
      <c r="W20" s="20"/>
      <c r="X20" s="20"/>
      <c r="Y20" s="20"/>
      <c r="Z20" s="21"/>
      <c r="AA20" s="22"/>
    </row>
    <row r="21" spans="1:27" ht="13.5" x14ac:dyDescent="0.25">
      <c r="A21" s="23" t="s">
        <v>48</v>
      </c>
      <c r="B21" s="17" t="s">
        <v>32</v>
      </c>
      <c r="C21" s="18"/>
      <c r="D21" s="18"/>
      <c r="E21" s="19"/>
      <c r="F21" s="20"/>
      <c r="G21" s="20"/>
      <c r="H21" s="20"/>
      <c r="I21" s="20"/>
      <c r="J21" s="20"/>
      <c r="K21" s="20"/>
      <c r="L21" s="20"/>
      <c r="M21" s="20"/>
      <c r="N21" s="20"/>
      <c r="O21" s="20"/>
      <c r="P21" s="20"/>
      <c r="Q21" s="20"/>
      <c r="R21" s="20"/>
      <c r="S21" s="20"/>
      <c r="T21" s="20"/>
      <c r="U21" s="20"/>
      <c r="V21" s="20"/>
      <c r="W21" s="20"/>
      <c r="X21" s="20"/>
      <c r="Y21" s="20"/>
      <c r="Z21" s="21"/>
      <c r="AA21" s="22"/>
    </row>
    <row r="22" spans="1:27" ht="13.5" x14ac:dyDescent="0.25">
      <c r="A22" s="23" t="s">
        <v>49</v>
      </c>
      <c r="B22" s="17" t="s">
        <v>32</v>
      </c>
      <c r="C22" s="18"/>
      <c r="D22" s="18"/>
      <c r="E22" s="19"/>
      <c r="F22" s="20"/>
      <c r="G22" s="20"/>
      <c r="H22" s="20"/>
      <c r="I22" s="20"/>
      <c r="J22" s="20"/>
      <c r="K22" s="20"/>
      <c r="L22" s="20"/>
      <c r="M22" s="20"/>
      <c r="N22" s="20"/>
      <c r="O22" s="20"/>
      <c r="P22" s="20"/>
      <c r="Q22" s="20"/>
      <c r="R22" s="20"/>
      <c r="S22" s="20"/>
      <c r="T22" s="20"/>
      <c r="U22" s="20"/>
      <c r="V22" s="20"/>
      <c r="W22" s="20"/>
      <c r="X22" s="20"/>
      <c r="Y22" s="20"/>
      <c r="Z22" s="21"/>
      <c r="AA22" s="22"/>
    </row>
    <row r="23" spans="1:27" ht="13.5" x14ac:dyDescent="0.25">
      <c r="A23" s="23" t="s">
        <v>50</v>
      </c>
      <c r="B23" s="17" t="s">
        <v>32</v>
      </c>
      <c r="C23" s="18"/>
      <c r="D23" s="18"/>
      <c r="E23" s="19"/>
      <c r="F23" s="20"/>
      <c r="G23" s="24"/>
      <c r="H23" s="24"/>
      <c r="I23" s="24"/>
      <c r="J23" s="20"/>
      <c r="K23" s="24"/>
      <c r="L23" s="24"/>
      <c r="M23" s="20"/>
      <c r="N23" s="24"/>
      <c r="O23" s="24"/>
      <c r="P23" s="24"/>
      <c r="Q23" s="20"/>
      <c r="R23" s="24"/>
      <c r="S23" s="24"/>
      <c r="T23" s="20"/>
      <c r="U23" s="24"/>
      <c r="V23" s="24"/>
      <c r="W23" s="24"/>
      <c r="X23" s="20"/>
      <c r="Y23" s="24"/>
      <c r="Z23" s="25"/>
      <c r="AA23" s="26"/>
    </row>
    <row r="24" spans="1:27" ht="13.5" x14ac:dyDescent="0.25">
      <c r="A24" s="27" t="s">
        <v>51</v>
      </c>
      <c r="B24" s="35" t="s">
        <v>32</v>
      </c>
      <c r="C24" s="29">
        <f t="shared" ref="C24:Y24" si="1">SUM(C15:C23)</f>
        <v>0</v>
      </c>
      <c r="D24" s="29">
        <f>SUM(D15:D23)</f>
        <v>0</v>
      </c>
      <c r="E24" s="36">
        <f t="shared" si="1"/>
        <v>0</v>
      </c>
      <c r="F24" s="37">
        <f t="shared" si="1"/>
        <v>0</v>
      </c>
      <c r="G24" s="37">
        <f t="shared" si="1"/>
        <v>0</v>
      </c>
      <c r="H24" s="37">
        <f t="shared" si="1"/>
        <v>0</v>
      </c>
      <c r="I24" s="37">
        <f t="shared" si="1"/>
        <v>0</v>
      </c>
      <c r="J24" s="37">
        <f t="shared" si="1"/>
        <v>0</v>
      </c>
      <c r="K24" s="37">
        <f t="shared" si="1"/>
        <v>0</v>
      </c>
      <c r="L24" s="37">
        <f t="shared" si="1"/>
        <v>0</v>
      </c>
      <c r="M24" s="37">
        <f t="shared" si="1"/>
        <v>0</v>
      </c>
      <c r="N24" s="37">
        <f t="shared" si="1"/>
        <v>0</v>
      </c>
      <c r="O24" s="37">
        <f t="shared" si="1"/>
        <v>0</v>
      </c>
      <c r="P24" s="37">
        <f t="shared" si="1"/>
        <v>0</v>
      </c>
      <c r="Q24" s="37">
        <f t="shared" si="1"/>
        <v>0</v>
      </c>
      <c r="R24" s="37">
        <f t="shared" si="1"/>
        <v>0</v>
      </c>
      <c r="S24" s="37">
        <f t="shared" si="1"/>
        <v>0</v>
      </c>
      <c r="T24" s="37">
        <f t="shared" si="1"/>
        <v>0</v>
      </c>
      <c r="U24" s="37">
        <f t="shared" si="1"/>
        <v>0</v>
      </c>
      <c r="V24" s="37">
        <f t="shared" si="1"/>
        <v>0</v>
      </c>
      <c r="W24" s="37">
        <f t="shared" si="1"/>
        <v>0</v>
      </c>
      <c r="X24" s="37">
        <f t="shared" si="1"/>
        <v>0</v>
      </c>
      <c r="Y24" s="37">
        <f t="shared" si="1"/>
        <v>0</v>
      </c>
      <c r="Z24" s="38">
        <f>+IF(X24&lt;&gt;0,+(Y24/X24)*100,0)</f>
        <v>0</v>
      </c>
      <c r="AA24" s="39">
        <f>SUM(AA15:AA23)</f>
        <v>0</v>
      </c>
    </row>
    <row r="25" spans="1:27" ht="13.5" x14ac:dyDescent="0.25">
      <c r="A25" s="27" t="s">
        <v>52</v>
      </c>
      <c r="B25" s="28" t="s">
        <v>32</v>
      </c>
      <c r="C25" s="29">
        <f t="shared" ref="C25:Y25" si="2">+C12+C24</f>
        <v>0</v>
      </c>
      <c r="D25" s="29">
        <f>+D12+D24</f>
        <v>0</v>
      </c>
      <c r="E25" s="30">
        <f t="shared" si="2"/>
        <v>0</v>
      </c>
      <c r="F25" s="31">
        <f t="shared" si="2"/>
        <v>0</v>
      </c>
      <c r="G25" s="31">
        <f t="shared" si="2"/>
        <v>0</v>
      </c>
      <c r="H25" s="31">
        <f t="shared" si="2"/>
        <v>0</v>
      </c>
      <c r="I25" s="31">
        <f t="shared" si="2"/>
        <v>0</v>
      </c>
      <c r="J25" s="31">
        <f t="shared" si="2"/>
        <v>0</v>
      </c>
      <c r="K25" s="31">
        <f t="shared" si="2"/>
        <v>0</v>
      </c>
      <c r="L25" s="31">
        <f t="shared" si="2"/>
        <v>0</v>
      </c>
      <c r="M25" s="31">
        <f t="shared" si="2"/>
        <v>0</v>
      </c>
      <c r="N25" s="31">
        <f t="shared" si="2"/>
        <v>0</v>
      </c>
      <c r="O25" s="31">
        <f t="shared" si="2"/>
        <v>0</v>
      </c>
      <c r="P25" s="31">
        <f t="shared" si="2"/>
        <v>0</v>
      </c>
      <c r="Q25" s="31">
        <f t="shared" si="2"/>
        <v>0</v>
      </c>
      <c r="R25" s="31">
        <f t="shared" si="2"/>
        <v>0</v>
      </c>
      <c r="S25" s="31">
        <f t="shared" si="2"/>
        <v>0</v>
      </c>
      <c r="T25" s="31">
        <f t="shared" si="2"/>
        <v>0</v>
      </c>
      <c r="U25" s="31">
        <f t="shared" si="2"/>
        <v>0</v>
      </c>
      <c r="V25" s="31">
        <f t="shared" si="2"/>
        <v>0</v>
      </c>
      <c r="W25" s="31">
        <f t="shared" si="2"/>
        <v>0</v>
      </c>
      <c r="X25" s="31">
        <f t="shared" si="2"/>
        <v>0</v>
      </c>
      <c r="Y25" s="31">
        <f t="shared" si="2"/>
        <v>0</v>
      </c>
      <c r="Z25" s="32">
        <f>+IF(X25&lt;&gt;0,+(Y25/X25)*100,0)</f>
        <v>0</v>
      </c>
      <c r="AA25" s="33">
        <f>+AA12+AA24</f>
        <v>0</v>
      </c>
    </row>
    <row r="26" spans="1:27" ht="5.0999999999999996" customHeight="1" x14ac:dyDescent="0.25">
      <c r="A26" s="34" t="s">
        <v>41</v>
      </c>
      <c r="B26" s="17"/>
      <c r="C26" s="18"/>
      <c r="D26" s="18"/>
      <c r="E26" s="19"/>
      <c r="F26" s="20"/>
      <c r="G26" s="20"/>
      <c r="H26" s="20"/>
      <c r="I26" s="20"/>
      <c r="J26" s="20"/>
      <c r="K26" s="20"/>
      <c r="L26" s="20"/>
      <c r="M26" s="20"/>
      <c r="N26" s="20"/>
      <c r="O26" s="20"/>
      <c r="P26" s="20"/>
      <c r="Q26" s="20"/>
      <c r="R26" s="20"/>
      <c r="S26" s="20"/>
      <c r="T26" s="20"/>
      <c r="U26" s="20"/>
      <c r="V26" s="20"/>
      <c r="W26" s="20"/>
      <c r="X26" s="20"/>
      <c r="Y26" s="20"/>
      <c r="Z26" s="21"/>
      <c r="AA26" s="22"/>
    </row>
    <row r="27" spans="1:27" ht="13.5" x14ac:dyDescent="0.25">
      <c r="A27" s="10" t="s">
        <v>53</v>
      </c>
      <c r="B27" s="17" t="s">
        <v>32</v>
      </c>
      <c r="C27" s="18"/>
      <c r="D27" s="18"/>
      <c r="E27" s="19"/>
      <c r="F27" s="20"/>
      <c r="G27" s="20"/>
      <c r="H27" s="20"/>
      <c r="I27" s="20"/>
      <c r="J27" s="20"/>
      <c r="K27" s="20"/>
      <c r="L27" s="20"/>
      <c r="M27" s="20"/>
      <c r="N27" s="20"/>
      <c r="O27" s="20"/>
      <c r="P27" s="20"/>
      <c r="Q27" s="20"/>
      <c r="R27" s="20"/>
      <c r="S27" s="20"/>
      <c r="T27" s="20"/>
      <c r="U27" s="20"/>
      <c r="V27" s="20"/>
      <c r="W27" s="20"/>
      <c r="X27" s="20"/>
      <c r="Y27" s="20"/>
      <c r="Z27" s="21"/>
      <c r="AA27" s="22"/>
    </row>
    <row r="28" spans="1:27" ht="13.5" x14ac:dyDescent="0.25">
      <c r="A28" s="10" t="s">
        <v>54</v>
      </c>
      <c r="B28" s="40" t="s">
        <v>32</v>
      </c>
      <c r="C28" s="18"/>
      <c r="D28" s="18"/>
      <c r="E28" s="19"/>
      <c r="F28" s="20"/>
      <c r="G28" s="20"/>
      <c r="H28" s="20"/>
      <c r="I28" s="20"/>
      <c r="J28" s="20"/>
      <c r="K28" s="20"/>
      <c r="L28" s="20"/>
      <c r="M28" s="20"/>
      <c r="N28" s="20"/>
      <c r="O28" s="20"/>
      <c r="P28" s="20"/>
      <c r="Q28" s="20"/>
      <c r="R28" s="20"/>
      <c r="S28" s="20"/>
      <c r="T28" s="20"/>
      <c r="U28" s="20"/>
      <c r="V28" s="20"/>
      <c r="W28" s="20"/>
      <c r="X28" s="20"/>
      <c r="Y28" s="20"/>
      <c r="Z28" s="21"/>
      <c r="AA28" s="22"/>
    </row>
    <row r="29" spans="1:27" ht="13.5" x14ac:dyDescent="0.25">
      <c r="A29" s="23" t="s">
        <v>55</v>
      </c>
      <c r="B29" s="17" t="s">
        <v>32</v>
      </c>
      <c r="C29" s="18"/>
      <c r="D29" s="18"/>
      <c r="E29" s="19"/>
      <c r="F29" s="20"/>
      <c r="G29" s="20"/>
      <c r="H29" s="20"/>
      <c r="I29" s="20"/>
      <c r="J29" s="20"/>
      <c r="K29" s="20"/>
      <c r="L29" s="20"/>
      <c r="M29" s="20"/>
      <c r="N29" s="20"/>
      <c r="O29" s="20"/>
      <c r="P29" s="20"/>
      <c r="Q29" s="20"/>
      <c r="R29" s="20"/>
      <c r="S29" s="20"/>
      <c r="T29" s="20"/>
      <c r="U29" s="20"/>
      <c r="V29" s="20"/>
      <c r="W29" s="20"/>
      <c r="X29" s="20"/>
      <c r="Y29" s="20"/>
      <c r="Z29" s="21"/>
      <c r="AA29" s="22"/>
    </row>
    <row r="30" spans="1:27" ht="13.5" x14ac:dyDescent="0.25">
      <c r="A30" s="23" t="s">
        <v>56</v>
      </c>
      <c r="B30" s="17" t="s">
        <v>32</v>
      </c>
      <c r="C30" s="18"/>
      <c r="D30" s="18"/>
      <c r="E30" s="19"/>
      <c r="F30" s="20"/>
      <c r="G30" s="20"/>
      <c r="H30" s="20"/>
      <c r="I30" s="20"/>
      <c r="J30" s="20"/>
      <c r="K30" s="20"/>
      <c r="L30" s="20"/>
      <c r="M30" s="20"/>
      <c r="N30" s="20"/>
      <c r="O30" s="20"/>
      <c r="P30" s="20"/>
      <c r="Q30" s="20"/>
      <c r="R30" s="20"/>
      <c r="S30" s="20"/>
      <c r="T30" s="20"/>
      <c r="U30" s="20"/>
      <c r="V30" s="20"/>
      <c r="W30" s="20"/>
      <c r="X30" s="20"/>
      <c r="Y30" s="20"/>
      <c r="Z30" s="21"/>
      <c r="AA30" s="22"/>
    </row>
    <row r="31" spans="1:27" ht="13.5" x14ac:dyDescent="0.25">
      <c r="A31" s="23" t="s">
        <v>57</v>
      </c>
      <c r="B31" s="17" t="s">
        <v>32</v>
      </c>
      <c r="C31" s="18"/>
      <c r="D31" s="18"/>
      <c r="E31" s="19"/>
      <c r="F31" s="20"/>
      <c r="G31" s="20"/>
      <c r="H31" s="20"/>
      <c r="I31" s="20"/>
      <c r="J31" s="20"/>
      <c r="K31" s="20"/>
      <c r="L31" s="20"/>
      <c r="M31" s="20"/>
      <c r="N31" s="20"/>
      <c r="O31" s="20"/>
      <c r="P31" s="20"/>
      <c r="Q31" s="20"/>
      <c r="R31" s="20"/>
      <c r="S31" s="20"/>
      <c r="T31" s="20"/>
      <c r="U31" s="20"/>
      <c r="V31" s="20"/>
      <c r="W31" s="20"/>
      <c r="X31" s="20"/>
      <c r="Y31" s="20"/>
      <c r="Z31" s="21"/>
      <c r="AA31" s="22"/>
    </row>
    <row r="32" spans="1:27" ht="13.5" x14ac:dyDescent="0.25">
      <c r="A32" s="23" t="s">
        <v>58</v>
      </c>
      <c r="B32" s="17" t="s">
        <v>32</v>
      </c>
      <c r="C32" s="18"/>
      <c r="D32" s="18"/>
      <c r="E32" s="19"/>
      <c r="F32" s="20"/>
      <c r="G32" s="20"/>
      <c r="H32" s="20"/>
      <c r="I32" s="20"/>
      <c r="J32" s="20"/>
      <c r="K32" s="20"/>
      <c r="L32" s="20"/>
      <c r="M32" s="20"/>
      <c r="N32" s="20"/>
      <c r="O32" s="20"/>
      <c r="P32" s="20"/>
      <c r="Q32" s="20"/>
      <c r="R32" s="20"/>
      <c r="S32" s="20"/>
      <c r="T32" s="20"/>
      <c r="U32" s="20"/>
      <c r="V32" s="20"/>
      <c r="W32" s="20"/>
      <c r="X32" s="20"/>
      <c r="Y32" s="20"/>
      <c r="Z32" s="21"/>
      <c r="AA32" s="22"/>
    </row>
    <row r="33" spans="1:27" ht="13.5" x14ac:dyDescent="0.25">
      <c r="A33" s="23" t="s">
        <v>59</v>
      </c>
      <c r="B33" s="17" t="s">
        <v>32</v>
      </c>
      <c r="C33" s="18"/>
      <c r="D33" s="18"/>
      <c r="E33" s="19"/>
      <c r="F33" s="20"/>
      <c r="G33" s="20"/>
      <c r="H33" s="20"/>
      <c r="I33" s="20"/>
      <c r="J33" s="20"/>
      <c r="K33" s="20"/>
      <c r="L33" s="20"/>
      <c r="M33" s="20"/>
      <c r="N33" s="20"/>
      <c r="O33" s="20"/>
      <c r="P33" s="20"/>
      <c r="Q33" s="20"/>
      <c r="R33" s="20"/>
      <c r="S33" s="20"/>
      <c r="T33" s="20"/>
      <c r="U33" s="20"/>
      <c r="V33" s="20"/>
      <c r="W33" s="20"/>
      <c r="X33" s="20"/>
      <c r="Y33" s="20"/>
      <c r="Z33" s="21"/>
      <c r="AA33" s="22"/>
    </row>
    <row r="34" spans="1:27" ht="13.5" x14ac:dyDescent="0.25">
      <c r="A34" s="27" t="s">
        <v>60</v>
      </c>
      <c r="B34" s="28" t="s">
        <v>32</v>
      </c>
      <c r="C34" s="29">
        <f t="shared" ref="C34:Y34" si="3">SUM(C29:C33)</f>
        <v>0</v>
      </c>
      <c r="D34" s="29">
        <f>SUM(D29:D33)</f>
        <v>0</v>
      </c>
      <c r="E34" s="30">
        <f t="shared" si="3"/>
        <v>0</v>
      </c>
      <c r="F34" s="31">
        <f t="shared" si="3"/>
        <v>0</v>
      </c>
      <c r="G34" s="31">
        <f t="shared" si="3"/>
        <v>0</v>
      </c>
      <c r="H34" s="31">
        <f t="shared" si="3"/>
        <v>0</v>
      </c>
      <c r="I34" s="31">
        <f t="shared" si="3"/>
        <v>0</v>
      </c>
      <c r="J34" s="31">
        <f t="shared" si="3"/>
        <v>0</v>
      </c>
      <c r="K34" s="31">
        <f t="shared" si="3"/>
        <v>0</v>
      </c>
      <c r="L34" s="31">
        <f t="shared" si="3"/>
        <v>0</v>
      </c>
      <c r="M34" s="31">
        <f t="shared" si="3"/>
        <v>0</v>
      </c>
      <c r="N34" s="31">
        <f t="shared" si="3"/>
        <v>0</v>
      </c>
      <c r="O34" s="31">
        <f t="shared" si="3"/>
        <v>0</v>
      </c>
      <c r="P34" s="31">
        <f t="shared" si="3"/>
        <v>0</v>
      </c>
      <c r="Q34" s="31">
        <f t="shared" si="3"/>
        <v>0</v>
      </c>
      <c r="R34" s="31">
        <f t="shared" si="3"/>
        <v>0</v>
      </c>
      <c r="S34" s="31">
        <f t="shared" si="3"/>
        <v>0</v>
      </c>
      <c r="T34" s="31">
        <f t="shared" si="3"/>
        <v>0</v>
      </c>
      <c r="U34" s="31">
        <f t="shared" si="3"/>
        <v>0</v>
      </c>
      <c r="V34" s="31">
        <f t="shared" si="3"/>
        <v>0</v>
      </c>
      <c r="W34" s="31">
        <f t="shared" si="3"/>
        <v>0</v>
      </c>
      <c r="X34" s="31">
        <f t="shared" si="3"/>
        <v>0</v>
      </c>
      <c r="Y34" s="31">
        <f t="shared" si="3"/>
        <v>0</v>
      </c>
      <c r="Z34" s="32">
        <f>+IF(X34&lt;&gt;0,+(Y34/X34)*100,0)</f>
        <v>0</v>
      </c>
      <c r="AA34" s="33">
        <f>SUM(AA29:AA33)</f>
        <v>0</v>
      </c>
    </row>
    <row r="35" spans="1:27" ht="5.0999999999999996" customHeight="1" x14ac:dyDescent="0.25">
      <c r="A35" s="34" t="s">
        <v>41</v>
      </c>
      <c r="B35" s="17"/>
      <c r="C35" s="18"/>
      <c r="D35" s="18"/>
      <c r="E35" s="19"/>
      <c r="F35" s="20"/>
      <c r="G35" s="20"/>
      <c r="H35" s="20"/>
      <c r="I35" s="20"/>
      <c r="J35" s="20"/>
      <c r="K35" s="20"/>
      <c r="L35" s="20"/>
      <c r="M35" s="20"/>
      <c r="N35" s="20"/>
      <c r="O35" s="20"/>
      <c r="P35" s="20"/>
      <c r="Q35" s="20"/>
      <c r="R35" s="20"/>
      <c r="S35" s="20"/>
      <c r="T35" s="20"/>
      <c r="U35" s="20"/>
      <c r="V35" s="20"/>
      <c r="W35" s="20"/>
      <c r="X35" s="20"/>
      <c r="Y35" s="20"/>
      <c r="Z35" s="21"/>
      <c r="AA35" s="22"/>
    </row>
    <row r="36" spans="1:27" ht="13.5" x14ac:dyDescent="0.25">
      <c r="A36" s="10" t="s">
        <v>61</v>
      </c>
      <c r="B36" s="17" t="s">
        <v>32</v>
      </c>
      <c r="C36" s="18"/>
      <c r="D36" s="18"/>
      <c r="E36" s="19"/>
      <c r="F36" s="20"/>
      <c r="G36" s="20"/>
      <c r="H36" s="20"/>
      <c r="I36" s="20"/>
      <c r="J36" s="20"/>
      <c r="K36" s="20"/>
      <c r="L36" s="20"/>
      <c r="M36" s="20"/>
      <c r="N36" s="20"/>
      <c r="O36" s="20"/>
      <c r="P36" s="20"/>
      <c r="Q36" s="20"/>
      <c r="R36" s="20"/>
      <c r="S36" s="20"/>
      <c r="T36" s="20"/>
      <c r="U36" s="20"/>
      <c r="V36" s="20"/>
      <c r="W36" s="20"/>
      <c r="X36" s="20"/>
      <c r="Y36" s="20"/>
      <c r="Z36" s="21"/>
      <c r="AA36" s="22"/>
    </row>
    <row r="37" spans="1:27" ht="13.5" x14ac:dyDescent="0.25">
      <c r="A37" s="23" t="s">
        <v>62</v>
      </c>
      <c r="B37" s="17" t="s">
        <v>32</v>
      </c>
      <c r="C37" s="18"/>
      <c r="D37" s="18"/>
      <c r="E37" s="19"/>
      <c r="F37" s="20"/>
      <c r="G37" s="20"/>
      <c r="H37" s="20"/>
      <c r="I37" s="20"/>
      <c r="J37" s="20"/>
      <c r="K37" s="20"/>
      <c r="L37" s="20"/>
      <c r="M37" s="20"/>
      <c r="N37" s="20"/>
      <c r="O37" s="20"/>
      <c r="P37" s="20"/>
      <c r="Q37" s="20"/>
      <c r="R37" s="20"/>
      <c r="S37" s="20"/>
      <c r="T37" s="20"/>
      <c r="U37" s="20"/>
      <c r="V37" s="20"/>
      <c r="W37" s="20"/>
      <c r="X37" s="20"/>
      <c r="Y37" s="20"/>
      <c r="Z37" s="21"/>
      <c r="AA37" s="22"/>
    </row>
    <row r="38" spans="1:27" ht="13.5" x14ac:dyDescent="0.25">
      <c r="A38" s="23" t="s">
        <v>59</v>
      </c>
      <c r="B38" s="17" t="s">
        <v>32</v>
      </c>
      <c r="C38" s="18"/>
      <c r="D38" s="18"/>
      <c r="E38" s="19"/>
      <c r="F38" s="20"/>
      <c r="G38" s="20"/>
      <c r="H38" s="20"/>
      <c r="I38" s="20"/>
      <c r="J38" s="20"/>
      <c r="K38" s="20"/>
      <c r="L38" s="20"/>
      <c r="M38" s="20"/>
      <c r="N38" s="20"/>
      <c r="O38" s="20"/>
      <c r="P38" s="20"/>
      <c r="Q38" s="20"/>
      <c r="R38" s="20"/>
      <c r="S38" s="20"/>
      <c r="T38" s="20"/>
      <c r="U38" s="20"/>
      <c r="V38" s="20"/>
      <c r="W38" s="20"/>
      <c r="X38" s="20"/>
      <c r="Y38" s="20"/>
      <c r="Z38" s="21"/>
      <c r="AA38" s="22"/>
    </row>
    <row r="39" spans="1:27" ht="13.5" x14ac:dyDescent="0.25">
      <c r="A39" s="27" t="s">
        <v>63</v>
      </c>
      <c r="B39" s="35" t="s">
        <v>32</v>
      </c>
      <c r="C39" s="29">
        <f t="shared" ref="C39:Y39" si="4">SUM(C37:C38)</f>
        <v>0</v>
      </c>
      <c r="D39" s="29">
        <f>SUM(D37:D38)</f>
        <v>0</v>
      </c>
      <c r="E39" s="36">
        <f t="shared" si="4"/>
        <v>0</v>
      </c>
      <c r="F39" s="37">
        <f t="shared" si="4"/>
        <v>0</v>
      </c>
      <c r="G39" s="37">
        <f t="shared" si="4"/>
        <v>0</v>
      </c>
      <c r="H39" s="37">
        <f t="shared" si="4"/>
        <v>0</v>
      </c>
      <c r="I39" s="37">
        <f t="shared" si="4"/>
        <v>0</v>
      </c>
      <c r="J39" s="37">
        <f t="shared" si="4"/>
        <v>0</v>
      </c>
      <c r="K39" s="37">
        <f t="shared" si="4"/>
        <v>0</v>
      </c>
      <c r="L39" s="37">
        <f t="shared" si="4"/>
        <v>0</v>
      </c>
      <c r="M39" s="37">
        <f t="shared" si="4"/>
        <v>0</v>
      </c>
      <c r="N39" s="37">
        <f t="shared" si="4"/>
        <v>0</v>
      </c>
      <c r="O39" s="37">
        <f t="shared" si="4"/>
        <v>0</v>
      </c>
      <c r="P39" s="37">
        <f t="shared" si="4"/>
        <v>0</v>
      </c>
      <c r="Q39" s="37">
        <f t="shared" si="4"/>
        <v>0</v>
      </c>
      <c r="R39" s="37">
        <f t="shared" si="4"/>
        <v>0</v>
      </c>
      <c r="S39" s="37">
        <f t="shared" si="4"/>
        <v>0</v>
      </c>
      <c r="T39" s="37">
        <f t="shared" si="4"/>
        <v>0</v>
      </c>
      <c r="U39" s="37">
        <f t="shared" si="4"/>
        <v>0</v>
      </c>
      <c r="V39" s="37">
        <f t="shared" si="4"/>
        <v>0</v>
      </c>
      <c r="W39" s="37">
        <f t="shared" si="4"/>
        <v>0</v>
      </c>
      <c r="X39" s="37">
        <f t="shared" si="4"/>
        <v>0</v>
      </c>
      <c r="Y39" s="37">
        <f t="shared" si="4"/>
        <v>0</v>
      </c>
      <c r="Z39" s="38">
        <f>+IF(X39&lt;&gt;0,+(Y39/X39)*100,0)</f>
        <v>0</v>
      </c>
      <c r="AA39" s="39">
        <f>SUM(AA37:AA38)</f>
        <v>0</v>
      </c>
    </row>
    <row r="40" spans="1:27" ht="13.5" x14ac:dyDescent="0.25">
      <c r="A40" s="27" t="s">
        <v>64</v>
      </c>
      <c r="B40" s="28" t="s">
        <v>32</v>
      </c>
      <c r="C40" s="29">
        <f t="shared" ref="C40:Y40" si="5">+C34+C39</f>
        <v>0</v>
      </c>
      <c r="D40" s="29">
        <f>+D34+D39</f>
        <v>0</v>
      </c>
      <c r="E40" s="30">
        <f t="shared" si="5"/>
        <v>0</v>
      </c>
      <c r="F40" s="31">
        <f t="shared" si="5"/>
        <v>0</v>
      </c>
      <c r="G40" s="31">
        <f t="shared" si="5"/>
        <v>0</v>
      </c>
      <c r="H40" s="31">
        <f t="shared" si="5"/>
        <v>0</v>
      </c>
      <c r="I40" s="31">
        <f t="shared" si="5"/>
        <v>0</v>
      </c>
      <c r="J40" s="31">
        <f t="shared" si="5"/>
        <v>0</v>
      </c>
      <c r="K40" s="31">
        <f t="shared" si="5"/>
        <v>0</v>
      </c>
      <c r="L40" s="31">
        <f t="shared" si="5"/>
        <v>0</v>
      </c>
      <c r="M40" s="31">
        <f t="shared" si="5"/>
        <v>0</v>
      </c>
      <c r="N40" s="31">
        <f t="shared" si="5"/>
        <v>0</v>
      </c>
      <c r="O40" s="31">
        <f t="shared" si="5"/>
        <v>0</v>
      </c>
      <c r="P40" s="31">
        <f t="shared" si="5"/>
        <v>0</v>
      </c>
      <c r="Q40" s="31">
        <f t="shared" si="5"/>
        <v>0</v>
      </c>
      <c r="R40" s="31">
        <f t="shared" si="5"/>
        <v>0</v>
      </c>
      <c r="S40" s="31">
        <f t="shared" si="5"/>
        <v>0</v>
      </c>
      <c r="T40" s="31">
        <f t="shared" si="5"/>
        <v>0</v>
      </c>
      <c r="U40" s="31">
        <f t="shared" si="5"/>
        <v>0</v>
      </c>
      <c r="V40" s="31">
        <f t="shared" si="5"/>
        <v>0</v>
      </c>
      <c r="W40" s="31">
        <f t="shared" si="5"/>
        <v>0</v>
      </c>
      <c r="X40" s="31">
        <f t="shared" si="5"/>
        <v>0</v>
      </c>
      <c r="Y40" s="31">
        <f t="shared" si="5"/>
        <v>0</v>
      </c>
      <c r="Z40" s="32">
        <f>+IF(X40&lt;&gt;0,+(Y40/X40)*100,0)</f>
        <v>0</v>
      </c>
      <c r="AA40" s="33">
        <f>+AA34+AA39</f>
        <v>0</v>
      </c>
    </row>
    <row r="41" spans="1:27" ht="5.0999999999999996" customHeight="1" x14ac:dyDescent="0.25">
      <c r="A41" s="34" t="s">
        <v>41</v>
      </c>
      <c r="B41" s="17"/>
      <c r="C41" s="18"/>
      <c r="D41" s="18"/>
      <c r="E41" s="19"/>
      <c r="F41" s="20"/>
      <c r="G41" s="20"/>
      <c r="H41" s="20"/>
      <c r="I41" s="20"/>
      <c r="J41" s="20"/>
      <c r="K41" s="20"/>
      <c r="L41" s="20"/>
      <c r="M41" s="20"/>
      <c r="N41" s="20"/>
      <c r="O41" s="20"/>
      <c r="P41" s="20"/>
      <c r="Q41" s="20"/>
      <c r="R41" s="20"/>
      <c r="S41" s="20"/>
      <c r="T41" s="20"/>
      <c r="U41" s="20"/>
      <c r="V41" s="20"/>
      <c r="W41" s="20"/>
      <c r="X41" s="20"/>
      <c r="Y41" s="20"/>
      <c r="Z41" s="21"/>
      <c r="AA41" s="22"/>
    </row>
    <row r="42" spans="1:27" ht="13.5" x14ac:dyDescent="0.25">
      <c r="A42" s="41" t="s">
        <v>65</v>
      </c>
      <c r="B42" s="42" t="s">
        <v>66</v>
      </c>
      <c r="C42" s="43">
        <f t="shared" ref="C42:Y42" si="6">+C25-C40</f>
        <v>0</v>
      </c>
      <c r="D42" s="43">
        <f>+D25-D40</f>
        <v>0</v>
      </c>
      <c r="E42" s="44">
        <f t="shared" si="6"/>
        <v>0</v>
      </c>
      <c r="F42" s="45">
        <f t="shared" si="6"/>
        <v>0</v>
      </c>
      <c r="G42" s="45">
        <f t="shared" si="6"/>
        <v>0</v>
      </c>
      <c r="H42" s="45">
        <f t="shared" si="6"/>
        <v>0</v>
      </c>
      <c r="I42" s="45">
        <f t="shared" si="6"/>
        <v>0</v>
      </c>
      <c r="J42" s="45">
        <f t="shared" si="6"/>
        <v>0</v>
      </c>
      <c r="K42" s="45">
        <f t="shared" si="6"/>
        <v>0</v>
      </c>
      <c r="L42" s="45">
        <f t="shared" si="6"/>
        <v>0</v>
      </c>
      <c r="M42" s="45">
        <f t="shared" si="6"/>
        <v>0</v>
      </c>
      <c r="N42" s="45">
        <f t="shared" si="6"/>
        <v>0</v>
      </c>
      <c r="O42" s="45">
        <f t="shared" si="6"/>
        <v>0</v>
      </c>
      <c r="P42" s="45">
        <f t="shared" si="6"/>
        <v>0</v>
      </c>
      <c r="Q42" s="45">
        <f t="shared" si="6"/>
        <v>0</v>
      </c>
      <c r="R42" s="45">
        <f t="shared" si="6"/>
        <v>0</v>
      </c>
      <c r="S42" s="45">
        <f t="shared" si="6"/>
        <v>0</v>
      </c>
      <c r="T42" s="45">
        <f t="shared" si="6"/>
        <v>0</v>
      </c>
      <c r="U42" s="45">
        <f t="shared" si="6"/>
        <v>0</v>
      </c>
      <c r="V42" s="45">
        <f t="shared" si="6"/>
        <v>0</v>
      </c>
      <c r="W42" s="45">
        <f t="shared" si="6"/>
        <v>0</v>
      </c>
      <c r="X42" s="45">
        <f t="shared" si="6"/>
        <v>0</v>
      </c>
      <c r="Y42" s="45">
        <f t="shared" si="6"/>
        <v>0</v>
      </c>
      <c r="Z42" s="46">
        <f>+IF(X42&lt;&gt;0,+(Y42/X42)*100,0)</f>
        <v>0</v>
      </c>
      <c r="AA42" s="47">
        <f>+AA25-AA40</f>
        <v>0</v>
      </c>
    </row>
    <row r="43" spans="1:27" ht="5.0999999999999996" customHeight="1" x14ac:dyDescent="0.25">
      <c r="A43" s="34" t="s">
        <v>41</v>
      </c>
      <c r="B43" s="17"/>
      <c r="C43" s="18"/>
      <c r="D43" s="18"/>
      <c r="E43" s="19"/>
      <c r="F43" s="20"/>
      <c r="G43" s="20"/>
      <c r="H43" s="20"/>
      <c r="I43" s="20"/>
      <c r="J43" s="20"/>
      <c r="K43" s="20"/>
      <c r="L43" s="20"/>
      <c r="M43" s="20"/>
      <c r="N43" s="20"/>
      <c r="O43" s="20"/>
      <c r="P43" s="20"/>
      <c r="Q43" s="20"/>
      <c r="R43" s="20"/>
      <c r="S43" s="20"/>
      <c r="T43" s="20"/>
      <c r="U43" s="20"/>
      <c r="V43" s="20"/>
      <c r="W43" s="20"/>
      <c r="X43" s="20"/>
      <c r="Y43" s="20"/>
      <c r="Z43" s="48"/>
      <c r="AA43" s="22"/>
    </row>
    <row r="44" spans="1:27" ht="13.5" x14ac:dyDescent="0.25">
      <c r="A44" s="10" t="s">
        <v>67</v>
      </c>
      <c r="B44" s="17" t="s">
        <v>32</v>
      </c>
      <c r="C44" s="18"/>
      <c r="D44" s="18"/>
      <c r="E44" s="19"/>
      <c r="F44" s="20"/>
      <c r="G44" s="20"/>
      <c r="H44" s="20"/>
      <c r="I44" s="20"/>
      <c r="J44" s="20"/>
      <c r="K44" s="20"/>
      <c r="L44" s="20"/>
      <c r="M44" s="20"/>
      <c r="N44" s="20"/>
      <c r="O44" s="20"/>
      <c r="P44" s="20"/>
      <c r="Q44" s="20"/>
      <c r="R44" s="20"/>
      <c r="S44" s="20"/>
      <c r="T44" s="20"/>
      <c r="U44" s="20"/>
      <c r="V44" s="20"/>
      <c r="W44" s="20"/>
      <c r="X44" s="20"/>
      <c r="Y44" s="20"/>
      <c r="Z44" s="48"/>
      <c r="AA44" s="22"/>
    </row>
    <row r="45" spans="1:27" ht="13.5" x14ac:dyDescent="0.25">
      <c r="A45" s="23" t="s">
        <v>68</v>
      </c>
      <c r="B45" s="17" t="s">
        <v>32</v>
      </c>
      <c r="C45" s="18"/>
      <c r="D45" s="18"/>
      <c r="E45" s="19"/>
      <c r="F45" s="20"/>
      <c r="G45" s="20"/>
      <c r="H45" s="20"/>
      <c r="I45" s="20"/>
      <c r="J45" s="20"/>
      <c r="K45" s="20"/>
      <c r="L45" s="20"/>
      <c r="M45" s="20"/>
      <c r="N45" s="20"/>
      <c r="O45" s="20"/>
      <c r="P45" s="20"/>
      <c r="Q45" s="20"/>
      <c r="R45" s="20"/>
      <c r="S45" s="20"/>
      <c r="T45" s="20"/>
      <c r="U45" s="20"/>
      <c r="V45" s="20"/>
      <c r="W45" s="20"/>
      <c r="X45" s="20"/>
      <c r="Y45" s="20"/>
      <c r="Z45" s="48"/>
      <c r="AA45" s="22"/>
    </row>
    <row r="46" spans="1:27" ht="13.5" x14ac:dyDescent="0.25">
      <c r="A46" s="23" t="s">
        <v>69</v>
      </c>
      <c r="B46" s="17" t="s">
        <v>32</v>
      </c>
      <c r="C46" s="18"/>
      <c r="D46" s="18"/>
      <c r="E46" s="19"/>
      <c r="F46" s="20"/>
      <c r="G46" s="20"/>
      <c r="H46" s="20"/>
      <c r="I46" s="20"/>
      <c r="J46" s="20"/>
      <c r="K46" s="20"/>
      <c r="L46" s="20"/>
      <c r="M46" s="20"/>
      <c r="N46" s="20"/>
      <c r="O46" s="20"/>
      <c r="P46" s="20"/>
      <c r="Q46" s="20"/>
      <c r="R46" s="20"/>
      <c r="S46" s="20"/>
      <c r="T46" s="20"/>
      <c r="U46" s="20"/>
      <c r="V46" s="20"/>
      <c r="W46" s="20"/>
      <c r="X46" s="20"/>
      <c r="Y46" s="20"/>
      <c r="Z46" s="48"/>
      <c r="AA46" s="22"/>
    </row>
    <row r="47" spans="1:27" ht="14.45" customHeight="1" x14ac:dyDescent="0.25">
      <c r="A47" s="23" t="s">
        <v>41</v>
      </c>
      <c r="B47" s="17"/>
      <c r="C47" s="18"/>
      <c r="D47" s="18"/>
      <c r="E47" s="19"/>
      <c r="F47" s="20"/>
      <c r="G47" s="20"/>
      <c r="H47" s="20"/>
      <c r="I47" s="20"/>
      <c r="J47" s="20"/>
      <c r="K47" s="20"/>
      <c r="L47" s="20"/>
      <c r="M47" s="20"/>
      <c r="N47" s="20"/>
      <c r="O47" s="20"/>
      <c r="P47" s="20"/>
      <c r="Q47" s="20"/>
      <c r="R47" s="20"/>
      <c r="S47" s="20"/>
      <c r="T47" s="20"/>
      <c r="U47" s="20"/>
      <c r="V47" s="20"/>
      <c r="W47" s="20"/>
      <c r="X47" s="20"/>
      <c r="Y47" s="20"/>
      <c r="Z47" s="48"/>
      <c r="AA47" s="22"/>
    </row>
    <row r="48" spans="1:27" ht="13.5" x14ac:dyDescent="0.25">
      <c r="A48" s="49" t="s">
        <v>70</v>
      </c>
      <c r="B48" s="50" t="s">
        <v>66</v>
      </c>
      <c r="C48" s="51">
        <f t="shared" ref="C48:Y48" si="7">SUM(C45:C47)</f>
        <v>0</v>
      </c>
      <c r="D48" s="51">
        <f>SUM(D45:D47)</f>
        <v>0</v>
      </c>
      <c r="E48" s="52">
        <f t="shared" si="7"/>
        <v>0</v>
      </c>
      <c r="F48" s="53">
        <f t="shared" si="7"/>
        <v>0</v>
      </c>
      <c r="G48" s="53">
        <f t="shared" si="7"/>
        <v>0</v>
      </c>
      <c r="H48" s="53">
        <f t="shared" si="7"/>
        <v>0</v>
      </c>
      <c r="I48" s="53">
        <f t="shared" si="7"/>
        <v>0</v>
      </c>
      <c r="J48" s="53">
        <f t="shared" si="7"/>
        <v>0</v>
      </c>
      <c r="K48" s="53">
        <f t="shared" si="7"/>
        <v>0</v>
      </c>
      <c r="L48" s="53">
        <f t="shared" si="7"/>
        <v>0</v>
      </c>
      <c r="M48" s="53">
        <f t="shared" si="7"/>
        <v>0</v>
      </c>
      <c r="N48" s="53">
        <f t="shared" si="7"/>
        <v>0</v>
      </c>
      <c r="O48" s="53">
        <f t="shared" si="7"/>
        <v>0</v>
      </c>
      <c r="P48" s="53">
        <f t="shared" si="7"/>
        <v>0</v>
      </c>
      <c r="Q48" s="53">
        <f t="shared" si="7"/>
        <v>0</v>
      </c>
      <c r="R48" s="53">
        <f t="shared" si="7"/>
        <v>0</v>
      </c>
      <c r="S48" s="53">
        <f t="shared" si="7"/>
        <v>0</v>
      </c>
      <c r="T48" s="53">
        <f t="shared" si="7"/>
        <v>0</v>
      </c>
      <c r="U48" s="53">
        <f t="shared" si="7"/>
        <v>0</v>
      </c>
      <c r="V48" s="53">
        <f t="shared" si="7"/>
        <v>0</v>
      </c>
      <c r="W48" s="53">
        <f t="shared" si="7"/>
        <v>0</v>
      </c>
      <c r="X48" s="53">
        <f t="shared" si="7"/>
        <v>0</v>
      </c>
      <c r="Y48" s="53">
        <f t="shared" si="7"/>
        <v>0</v>
      </c>
      <c r="Z48" s="54">
        <f>+IF(X48&lt;&gt;0,+(Y48/X48)*100,0)</f>
        <v>0</v>
      </c>
      <c r="AA48" s="55">
        <f>SUM(AA45:AA47)</f>
        <v>0</v>
      </c>
    </row>
    <row r="49" spans="1:27" ht="13.5" x14ac:dyDescent="0.25">
      <c r="A49" s="56" t="s">
        <v>328</v>
      </c>
      <c r="B49" s="57"/>
      <c r="C49" s="58"/>
      <c r="D49" s="58"/>
      <c r="E49" s="58"/>
      <c r="F49" s="58"/>
      <c r="G49" s="58"/>
      <c r="H49" s="59"/>
      <c r="I49" s="59"/>
      <c r="J49" s="59"/>
      <c r="K49" s="59"/>
      <c r="L49" s="59"/>
      <c r="M49" s="59"/>
      <c r="N49" s="59"/>
      <c r="O49" s="59"/>
      <c r="P49" s="59"/>
      <c r="Q49" s="59"/>
      <c r="R49" s="59"/>
      <c r="S49" s="59"/>
      <c r="T49" s="59"/>
      <c r="U49" s="59"/>
      <c r="V49" s="59"/>
      <c r="W49" s="59"/>
      <c r="X49" s="59"/>
      <c r="Y49" s="59"/>
      <c r="Z49" s="59"/>
      <c r="AA49" s="59"/>
    </row>
    <row r="50" spans="1:27" ht="13.5" x14ac:dyDescent="0.25">
      <c r="A50" s="60" t="s">
        <v>329</v>
      </c>
      <c r="B50" s="60"/>
      <c r="C50" s="60"/>
      <c r="D50" s="60"/>
      <c r="E50" s="60"/>
      <c r="F50" s="60"/>
      <c r="G50" s="60"/>
      <c r="H50" s="59"/>
      <c r="I50" s="59"/>
      <c r="J50" s="59"/>
      <c r="K50" s="59"/>
      <c r="L50" s="59"/>
      <c r="M50" s="59"/>
      <c r="N50" s="59"/>
      <c r="O50" s="59"/>
      <c r="P50" s="59"/>
      <c r="Q50" s="59"/>
      <c r="R50" s="59"/>
      <c r="S50" s="59"/>
      <c r="T50" s="59"/>
      <c r="U50" s="59"/>
      <c r="V50" s="59"/>
      <c r="W50" s="59"/>
      <c r="X50" s="59"/>
      <c r="Y50" s="59"/>
      <c r="Z50" s="59"/>
      <c r="AA50" s="59"/>
    </row>
    <row r="51" spans="1:27" ht="13.5" x14ac:dyDescent="0.25">
      <c r="A51" s="61" t="s">
        <v>330</v>
      </c>
      <c r="B51" s="62"/>
      <c r="C51" s="63"/>
      <c r="D51" s="63"/>
      <c r="E51" s="63"/>
      <c r="F51" s="63"/>
      <c r="G51" s="63"/>
      <c r="H51" s="59"/>
      <c r="I51" s="59"/>
      <c r="J51" s="59"/>
      <c r="K51" s="59"/>
      <c r="L51" s="59"/>
      <c r="M51" s="59"/>
      <c r="N51" s="59"/>
      <c r="O51" s="59"/>
      <c r="P51" s="59"/>
      <c r="Q51" s="59"/>
      <c r="R51" s="59"/>
      <c r="S51" s="59"/>
      <c r="T51" s="59"/>
      <c r="U51" s="59"/>
      <c r="V51" s="59"/>
      <c r="W51" s="59"/>
      <c r="X51" s="59"/>
      <c r="Y51" s="59"/>
      <c r="Z51" s="59"/>
      <c r="AA51" s="59"/>
    </row>
    <row r="52" spans="1:27" ht="13.5" x14ac:dyDescent="0.25">
      <c r="A52" s="59"/>
      <c r="B52" s="59"/>
      <c r="C52" s="59"/>
      <c r="D52" s="59"/>
      <c r="E52" s="59"/>
      <c r="F52" s="59"/>
      <c r="G52" s="59"/>
      <c r="H52" s="59"/>
      <c r="I52" s="59"/>
      <c r="J52" s="59"/>
      <c r="K52" s="59"/>
      <c r="L52" s="59"/>
      <c r="M52" s="59"/>
      <c r="N52" s="59"/>
      <c r="O52" s="59"/>
      <c r="P52" s="59"/>
      <c r="Q52" s="59"/>
      <c r="R52" s="59"/>
      <c r="S52" s="59"/>
      <c r="T52" s="59"/>
      <c r="U52" s="59"/>
      <c r="V52" s="59"/>
      <c r="W52" s="59"/>
      <c r="X52" s="59"/>
      <c r="Y52" s="59"/>
      <c r="Z52" s="59"/>
      <c r="AA52" s="59"/>
    </row>
    <row r="53" spans="1:27" ht="13.5" x14ac:dyDescent="0.25">
      <c r="A53" s="59"/>
      <c r="B53" s="59"/>
      <c r="C53" s="59"/>
      <c r="D53" s="59"/>
      <c r="E53" s="59"/>
      <c r="F53" s="59"/>
      <c r="G53" s="59"/>
      <c r="H53" s="59"/>
      <c r="I53" s="59"/>
      <c r="J53" s="59"/>
      <c r="K53" s="59"/>
      <c r="L53" s="59"/>
      <c r="M53" s="59"/>
      <c r="N53" s="59"/>
      <c r="O53" s="59"/>
      <c r="P53" s="59"/>
      <c r="Q53" s="59"/>
      <c r="R53" s="59"/>
      <c r="S53" s="59"/>
      <c r="T53" s="59"/>
      <c r="U53" s="59"/>
      <c r="V53" s="59"/>
      <c r="W53" s="59"/>
      <c r="X53" s="59"/>
      <c r="Y53" s="59"/>
      <c r="Z53" s="59"/>
      <c r="AA53" s="59"/>
    </row>
    <row r="54" spans="1:27" ht="13.5" x14ac:dyDescent="0.25">
      <c r="A54" s="59"/>
      <c r="B54" s="59"/>
      <c r="C54" s="59"/>
      <c r="D54" s="59"/>
      <c r="E54" s="59"/>
      <c r="F54" s="59"/>
      <c r="G54" s="59"/>
      <c r="H54" s="59"/>
      <c r="I54" s="59"/>
      <c r="J54" s="59"/>
      <c r="K54" s="59"/>
      <c r="L54" s="59"/>
      <c r="M54" s="59"/>
      <c r="N54" s="59"/>
      <c r="O54" s="59"/>
      <c r="P54" s="59"/>
      <c r="Q54" s="59"/>
      <c r="R54" s="59"/>
      <c r="S54" s="59"/>
      <c r="T54" s="59"/>
      <c r="U54" s="59"/>
      <c r="V54" s="59"/>
      <c r="W54" s="59"/>
      <c r="X54" s="59"/>
      <c r="Y54" s="59"/>
      <c r="Z54" s="59"/>
      <c r="AA54" s="59"/>
    </row>
  </sheetData>
  <mergeCells count="2">
    <mergeCell ref="A1:AA1"/>
    <mergeCell ref="E2:AA2"/>
  </mergeCells>
  <printOptions horizontalCentered="1"/>
  <pageMargins left="0.55118110236220497" right="0.22" top="0.59055118110236204" bottom="0.59055118110236204" header="0.31496062992126" footer="0.31496062992126"/>
  <pageSetup paperSize="9" orientation="landscape" r:id="rId1"/>
  <rowBreaks count="1" manualBreakCount="1">
    <brk id="48" max="16383" man="1"/>
  </rowBreaks>
</worksheet>
</file>

<file path=xl/worksheets/sheet10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AA54"/>
  <sheetViews>
    <sheetView showGridLines="0" workbookViewId="0">
      <selection activeCell="B2" sqref="B2"/>
    </sheetView>
  </sheetViews>
  <sheetFormatPr defaultRowHeight="12.75" x14ac:dyDescent="0.2"/>
  <cols>
    <col min="1" max="1" width="35.7109375" customWidth="1"/>
    <col min="2" max="2" width="3.42578125" bestFit="1" customWidth="1"/>
    <col min="3" max="3" width="9.7109375" customWidth="1"/>
    <col min="4" max="4" width="9.7109375" hidden="1" customWidth="1"/>
    <col min="5" max="6" width="9.7109375" customWidth="1"/>
    <col min="7" max="9" width="9.7109375" hidden="1" customWidth="1"/>
    <col min="10" max="10" width="9.7109375" customWidth="1"/>
    <col min="11" max="13" width="9.7109375" hidden="1" customWidth="1"/>
    <col min="14" max="14" width="9.7109375" customWidth="1"/>
    <col min="15" max="22" width="9.7109375" hidden="1" customWidth="1"/>
    <col min="23" max="27" width="9.7109375" customWidth="1"/>
  </cols>
  <sheetData>
    <row r="1" spans="1:27" ht="38.450000000000003" customHeight="1" x14ac:dyDescent="0.25">
      <c r="A1" s="64" t="s">
        <v>176</v>
      </c>
      <c r="B1" s="64"/>
      <c r="C1" s="64"/>
      <c r="D1" s="64"/>
      <c r="E1" s="64"/>
      <c r="F1" s="64"/>
      <c r="G1" s="64"/>
      <c r="H1" s="64"/>
      <c r="I1" s="64"/>
      <c r="J1" s="64"/>
      <c r="K1" s="64"/>
      <c r="L1" s="64"/>
      <c r="M1" s="64"/>
      <c r="N1" s="64"/>
      <c r="O1" s="64"/>
      <c r="P1" s="64"/>
      <c r="Q1" s="64"/>
      <c r="R1" s="64"/>
      <c r="S1" s="64"/>
      <c r="T1" s="64"/>
      <c r="U1" s="64"/>
      <c r="V1" s="64"/>
      <c r="W1" s="64"/>
      <c r="X1" s="64"/>
      <c r="Y1" s="64"/>
      <c r="Z1" s="64"/>
      <c r="AA1" s="64"/>
    </row>
    <row r="2" spans="1:27" ht="24.95" customHeight="1" x14ac:dyDescent="0.2">
      <c r="A2" s="2" t="s">
        <v>1</v>
      </c>
      <c r="B2" s="1" t="s">
        <v>331</v>
      </c>
      <c r="C2" s="3" t="s">
        <v>2</v>
      </c>
      <c r="D2" s="3" t="s">
        <v>3</v>
      </c>
      <c r="E2" s="65" t="s">
        <v>4</v>
      </c>
      <c r="F2" s="66"/>
      <c r="G2" s="66"/>
      <c r="H2" s="66"/>
      <c r="I2" s="66"/>
      <c r="J2" s="66"/>
      <c r="K2" s="66"/>
      <c r="L2" s="66"/>
      <c r="M2" s="66"/>
      <c r="N2" s="66"/>
      <c r="O2" s="66"/>
      <c r="P2" s="66"/>
      <c r="Q2" s="66"/>
      <c r="R2" s="66"/>
      <c r="S2" s="66"/>
      <c r="T2" s="66"/>
      <c r="U2" s="66"/>
      <c r="V2" s="66"/>
      <c r="W2" s="66"/>
      <c r="X2" s="66"/>
      <c r="Y2" s="66"/>
      <c r="Z2" s="66"/>
      <c r="AA2" s="67"/>
    </row>
    <row r="3" spans="1:27" ht="24.95" customHeight="1" x14ac:dyDescent="0.2">
      <c r="A3" s="4" t="s">
        <v>5</v>
      </c>
      <c r="B3" s="5" t="s">
        <v>6</v>
      </c>
      <c r="C3" s="6" t="s">
        <v>7</v>
      </c>
      <c r="D3" s="6" t="s">
        <v>7</v>
      </c>
      <c r="E3" s="7" t="s">
        <v>8</v>
      </c>
      <c r="F3" s="8" t="s">
        <v>9</v>
      </c>
      <c r="G3" s="8" t="s">
        <v>10</v>
      </c>
      <c r="H3" s="8" t="s">
        <v>11</v>
      </c>
      <c r="I3" s="8" t="s">
        <v>12</v>
      </c>
      <c r="J3" s="8" t="s">
        <v>13</v>
      </c>
      <c r="K3" s="8" t="s">
        <v>14</v>
      </c>
      <c r="L3" s="8" t="s">
        <v>15</v>
      </c>
      <c r="M3" s="8" t="s">
        <v>16</v>
      </c>
      <c r="N3" s="8" t="s">
        <v>17</v>
      </c>
      <c r="O3" s="8" t="s">
        <v>18</v>
      </c>
      <c r="P3" s="8" t="s">
        <v>19</v>
      </c>
      <c r="Q3" s="8" t="s">
        <v>20</v>
      </c>
      <c r="R3" s="8" t="s">
        <v>21</v>
      </c>
      <c r="S3" s="8" t="s">
        <v>22</v>
      </c>
      <c r="T3" s="8" t="s">
        <v>23</v>
      </c>
      <c r="U3" s="8" t="s">
        <v>24</v>
      </c>
      <c r="V3" s="8" t="s">
        <v>25</v>
      </c>
      <c r="W3" s="8" t="s">
        <v>26</v>
      </c>
      <c r="X3" s="8" t="s">
        <v>27</v>
      </c>
      <c r="Y3" s="8" t="s">
        <v>28</v>
      </c>
      <c r="Z3" s="8" t="s">
        <v>29</v>
      </c>
      <c r="AA3" s="9" t="s">
        <v>30</v>
      </c>
    </row>
    <row r="4" spans="1:27" ht="13.5" x14ac:dyDescent="0.25">
      <c r="A4" s="10" t="s">
        <v>31</v>
      </c>
      <c r="B4" s="11" t="s">
        <v>32</v>
      </c>
      <c r="C4" s="12"/>
      <c r="D4" s="12"/>
      <c r="E4" s="13"/>
      <c r="F4" s="14"/>
      <c r="G4" s="14"/>
      <c r="H4" s="14"/>
      <c r="I4" s="14"/>
      <c r="J4" s="14"/>
      <c r="K4" s="14"/>
      <c r="L4" s="14"/>
      <c r="M4" s="14"/>
      <c r="N4" s="14"/>
      <c r="O4" s="14"/>
      <c r="P4" s="14"/>
      <c r="Q4" s="14"/>
      <c r="R4" s="14"/>
      <c r="S4" s="14"/>
      <c r="T4" s="14"/>
      <c r="U4" s="14"/>
      <c r="V4" s="14"/>
      <c r="W4" s="14"/>
      <c r="X4" s="14"/>
      <c r="Y4" s="14"/>
      <c r="Z4" s="15"/>
      <c r="AA4" s="16"/>
    </row>
    <row r="5" spans="1:27" ht="13.5" x14ac:dyDescent="0.25">
      <c r="A5" s="10" t="s">
        <v>33</v>
      </c>
      <c r="B5" s="17" t="s">
        <v>32</v>
      </c>
      <c r="C5" s="18"/>
      <c r="D5" s="18"/>
      <c r="E5" s="19"/>
      <c r="F5" s="20"/>
      <c r="G5" s="20"/>
      <c r="H5" s="20"/>
      <c r="I5" s="20"/>
      <c r="J5" s="20"/>
      <c r="K5" s="20"/>
      <c r="L5" s="20"/>
      <c r="M5" s="20"/>
      <c r="N5" s="20"/>
      <c r="O5" s="20"/>
      <c r="P5" s="20"/>
      <c r="Q5" s="20"/>
      <c r="R5" s="20"/>
      <c r="S5" s="20"/>
      <c r="T5" s="20"/>
      <c r="U5" s="20"/>
      <c r="V5" s="20"/>
      <c r="W5" s="20"/>
      <c r="X5" s="20"/>
      <c r="Y5" s="20"/>
      <c r="Z5" s="21"/>
      <c r="AA5" s="22"/>
    </row>
    <row r="6" spans="1:27" ht="13.5" x14ac:dyDescent="0.25">
      <c r="A6" s="23" t="s">
        <v>34</v>
      </c>
      <c r="B6" s="17" t="s">
        <v>32</v>
      </c>
      <c r="C6" s="18"/>
      <c r="D6" s="18"/>
      <c r="E6" s="19"/>
      <c r="F6" s="20"/>
      <c r="G6" s="20"/>
      <c r="H6" s="20"/>
      <c r="I6" s="20"/>
      <c r="J6" s="20"/>
      <c r="K6" s="20"/>
      <c r="L6" s="20"/>
      <c r="M6" s="20"/>
      <c r="N6" s="20"/>
      <c r="O6" s="20"/>
      <c r="P6" s="20"/>
      <c r="Q6" s="20"/>
      <c r="R6" s="20"/>
      <c r="S6" s="20"/>
      <c r="T6" s="20"/>
      <c r="U6" s="20"/>
      <c r="V6" s="20"/>
      <c r="W6" s="20"/>
      <c r="X6" s="20"/>
      <c r="Y6" s="20"/>
      <c r="Z6" s="21"/>
      <c r="AA6" s="22"/>
    </row>
    <row r="7" spans="1:27" ht="13.5" x14ac:dyDescent="0.25">
      <c r="A7" s="23" t="s">
        <v>35</v>
      </c>
      <c r="B7" s="17" t="s">
        <v>32</v>
      </c>
      <c r="C7" s="18"/>
      <c r="D7" s="18"/>
      <c r="E7" s="19"/>
      <c r="F7" s="20"/>
      <c r="G7" s="20"/>
      <c r="H7" s="20"/>
      <c r="I7" s="20"/>
      <c r="J7" s="20"/>
      <c r="K7" s="20"/>
      <c r="L7" s="20"/>
      <c r="M7" s="20"/>
      <c r="N7" s="20"/>
      <c r="O7" s="20"/>
      <c r="P7" s="20"/>
      <c r="Q7" s="20"/>
      <c r="R7" s="20"/>
      <c r="S7" s="20"/>
      <c r="T7" s="20"/>
      <c r="U7" s="20"/>
      <c r="V7" s="20"/>
      <c r="W7" s="20"/>
      <c r="X7" s="20"/>
      <c r="Y7" s="20"/>
      <c r="Z7" s="21"/>
      <c r="AA7" s="22"/>
    </row>
    <row r="8" spans="1:27" ht="13.5" x14ac:dyDescent="0.25">
      <c r="A8" s="23" t="s">
        <v>36</v>
      </c>
      <c r="B8" s="17" t="s">
        <v>32</v>
      </c>
      <c r="C8" s="18"/>
      <c r="D8" s="18"/>
      <c r="E8" s="19"/>
      <c r="F8" s="20"/>
      <c r="G8" s="20"/>
      <c r="H8" s="20"/>
      <c r="I8" s="20"/>
      <c r="J8" s="20"/>
      <c r="K8" s="20"/>
      <c r="L8" s="20"/>
      <c r="M8" s="20"/>
      <c r="N8" s="20"/>
      <c r="O8" s="20"/>
      <c r="P8" s="20"/>
      <c r="Q8" s="20"/>
      <c r="R8" s="20"/>
      <c r="S8" s="20"/>
      <c r="T8" s="20"/>
      <c r="U8" s="20"/>
      <c r="V8" s="20"/>
      <c r="W8" s="20"/>
      <c r="X8" s="20"/>
      <c r="Y8" s="20"/>
      <c r="Z8" s="21"/>
      <c r="AA8" s="22"/>
    </row>
    <row r="9" spans="1:27" ht="13.5" x14ac:dyDescent="0.25">
      <c r="A9" s="23" t="s">
        <v>37</v>
      </c>
      <c r="B9" s="17" t="s">
        <v>32</v>
      </c>
      <c r="C9" s="18"/>
      <c r="D9" s="18"/>
      <c r="E9" s="19"/>
      <c r="F9" s="20"/>
      <c r="G9" s="20"/>
      <c r="H9" s="20"/>
      <c r="I9" s="20"/>
      <c r="J9" s="20"/>
      <c r="K9" s="20"/>
      <c r="L9" s="20"/>
      <c r="M9" s="20"/>
      <c r="N9" s="20"/>
      <c r="O9" s="20"/>
      <c r="P9" s="20"/>
      <c r="Q9" s="20"/>
      <c r="R9" s="20"/>
      <c r="S9" s="20"/>
      <c r="T9" s="20"/>
      <c r="U9" s="20"/>
      <c r="V9" s="20"/>
      <c r="W9" s="20"/>
      <c r="X9" s="20"/>
      <c r="Y9" s="20"/>
      <c r="Z9" s="21"/>
      <c r="AA9" s="22"/>
    </row>
    <row r="10" spans="1:27" ht="13.5" x14ac:dyDescent="0.25">
      <c r="A10" s="23" t="s">
        <v>38</v>
      </c>
      <c r="B10" s="17" t="s">
        <v>32</v>
      </c>
      <c r="C10" s="18"/>
      <c r="D10" s="18"/>
      <c r="E10" s="19"/>
      <c r="F10" s="20"/>
      <c r="G10" s="24"/>
      <c r="H10" s="24"/>
      <c r="I10" s="24"/>
      <c r="J10" s="20"/>
      <c r="K10" s="24"/>
      <c r="L10" s="24"/>
      <c r="M10" s="20"/>
      <c r="N10" s="24"/>
      <c r="O10" s="24"/>
      <c r="P10" s="24"/>
      <c r="Q10" s="20"/>
      <c r="R10" s="24"/>
      <c r="S10" s="24"/>
      <c r="T10" s="20"/>
      <c r="U10" s="24"/>
      <c r="V10" s="24"/>
      <c r="W10" s="24"/>
      <c r="X10" s="20"/>
      <c r="Y10" s="24"/>
      <c r="Z10" s="25"/>
      <c r="AA10" s="26"/>
    </row>
    <row r="11" spans="1:27" ht="13.5" x14ac:dyDescent="0.25">
      <c r="A11" s="23" t="s">
        <v>39</v>
      </c>
      <c r="B11" s="17" t="s">
        <v>32</v>
      </c>
      <c r="C11" s="18"/>
      <c r="D11" s="18"/>
      <c r="E11" s="19"/>
      <c r="F11" s="20"/>
      <c r="G11" s="20"/>
      <c r="H11" s="20"/>
      <c r="I11" s="20"/>
      <c r="J11" s="20"/>
      <c r="K11" s="20"/>
      <c r="L11" s="20"/>
      <c r="M11" s="20"/>
      <c r="N11" s="20"/>
      <c r="O11" s="20"/>
      <c r="P11" s="20"/>
      <c r="Q11" s="20"/>
      <c r="R11" s="20"/>
      <c r="S11" s="20"/>
      <c r="T11" s="20"/>
      <c r="U11" s="20"/>
      <c r="V11" s="20"/>
      <c r="W11" s="20"/>
      <c r="X11" s="20"/>
      <c r="Y11" s="20"/>
      <c r="Z11" s="21"/>
      <c r="AA11" s="22"/>
    </row>
    <row r="12" spans="1:27" ht="13.5" x14ac:dyDescent="0.25">
      <c r="A12" s="27" t="s">
        <v>40</v>
      </c>
      <c r="B12" s="28" t="s">
        <v>32</v>
      </c>
      <c r="C12" s="29">
        <f t="shared" ref="C12:Y12" si="0">SUM(C6:C11)</f>
        <v>0</v>
      </c>
      <c r="D12" s="29">
        <f>SUM(D6:D11)</f>
        <v>0</v>
      </c>
      <c r="E12" s="30">
        <f t="shared" si="0"/>
        <v>0</v>
      </c>
      <c r="F12" s="31">
        <f t="shared" si="0"/>
        <v>0</v>
      </c>
      <c r="G12" s="31">
        <f t="shared" si="0"/>
        <v>0</v>
      </c>
      <c r="H12" s="31">
        <f t="shared" si="0"/>
        <v>0</v>
      </c>
      <c r="I12" s="31">
        <f t="shared" si="0"/>
        <v>0</v>
      </c>
      <c r="J12" s="31">
        <f t="shared" si="0"/>
        <v>0</v>
      </c>
      <c r="K12" s="31">
        <f t="shared" si="0"/>
        <v>0</v>
      </c>
      <c r="L12" s="31">
        <f t="shared" si="0"/>
        <v>0</v>
      </c>
      <c r="M12" s="31">
        <f t="shared" si="0"/>
        <v>0</v>
      </c>
      <c r="N12" s="31">
        <f t="shared" si="0"/>
        <v>0</v>
      </c>
      <c r="O12" s="31">
        <f t="shared" si="0"/>
        <v>0</v>
      </c>
      <c r="P12" s="31">
        <f t="shared" si="0"/>
        <v>0</v>
      </c>
      <c r="Q12" s="31">
        <f t="shared" si="0"/>
        <v>0</v>
      </c>
      <c r="R12" s="31">
        <f t="shared" si="0"/>
        <v>0</v>
      </c>
      <c r="S12" s="31">
        <f t="shared" si="0"/>
        <v>0</v>
      </c>
      <c r="T12" s="31">
        <f t="shared" si="0"/>
        <v>0</v>
      </c>
      <c r="U12" s="31">
        <f t="shared" si="0"/>
        <v>0</v>
      </c>
      <c r="V12" s="31">
        <f t="shared" si="0"/>
        <v>0</v>
      </c>
      <c r="W12" s="31">
        <f t="shared" si="0"/>
        <v>0</v>
      </c>
      <c r="X12" s="31">
        <f t="shared" si="0"/>
        <v>0</v>
      </c>
      <c r="Y12" s="31">
        <f t="shared" si="0"/>
        <v>0</v>
      </c>
      <c r="Z12" s="32">
        <f>+IF(X12&lt;&gt;0,+(Y12/X12)*100,0)</f>
        <v>0</v>
      </c>
      <c r="AA12" s="33">
        <f>SUM(AA6:AA11)</f>
        <v>0</v>
      </c>
    </row>
    <row r="13" spans="1:27" ht="5.0999999999999996" customHeight="1" x14ac:dyDescent="0.25">
      <c r="A13" s="34" t="s">
        <v>41</v>
      </c>
      <c r="B13" s="17"/>
      <c r="C13" s="18"/>
      <c r="D13" s="18"/>
      <c r="E13" s="19"/>
      <c r="F13" s="20"/>
      <c r="G13" s="20"/>
      <c r="H13" s="20"/>
      <c r="I13" s="20"/>
      <c r="J13" s="20"/>
      <c r="K13" s="20"/>
      <c r="L13" s="20"/>
      <c r="M13" s="20"/>
      <c r="N13" s="20"/>
      <c r="O13" s="20"/>
      <c r="P13" s="20"/>
      <c r="Q13" s="20"/>
      <c r="R13" s="20"/>
      <c r="S13" s="20"/>
      <c r="T13" s="20"/>
      <c r="U13" s="20"/>
      <c r="V13" s="20"/>
      <c r="W13" s="20"/>
      <c r="X13" s="20"/>
      <c r="Y13" s="20"/>
      <c r="Z13" s="21"/>
      <c r="AA13" s="22"/>
    </row>
    <row r="14" spans="1:27" ht="13.5" x14ac:dyDescent="0.25">
      <c r="A14" s="10" t="s">
        <v>42</v>
      </c>
      <c r="B14" s="17" t="s">
        <v>32</v>
      </c>
      <c r="C14" s="18"/>
      <c r="D14" s="18"/>
      <c r="E14" s="19"/>
      <c r="F14" s="20"/>
      <c r="G14" s="20"/>
      <c r="H14" s="20"/>
      <c r="I14" s="20"/>
      <c r="J14" s="20"/>
      <c r="K14" s="20"/>
      <c r="L14" s="20"/>
      <c r="M14" s="20"/>
      <c r="N14" s="20"/>
      <c r="O14" s="20"/>
      <c r="P14" s="20"/>
      <c r="Q14" s="20"/>
      <c r="R14" s="20"/>
      <c r="S14" s="20"/>
      <c r="T14" s="20"/>
      <c r="U14" s="20"/>
      <c r="V14" s="20"/>
      <c r="W14" s="20"/>
      <c r="X14" s="20"/>
      <c r="Y14" s="20"/>
      <c r="Z14" s="21"/>
      <c r="AA14" s="22"/>
    </row>
    <row r="15" spans="1:27" ht="13.5" x14ac:dyDescent="0.25">
      <c r="A15" s="23" t="s">
        <v>43</v>
      </c>
      <c r="B15" s="17" t="s">
        <v>32</v>
      </c>
      <c r="C15" s="18"/>
      <c r="D15" s="18"/>
      <c r="E15" s="19"/>
      <c r="F15" s="20"/>
      <c r="G15" s="20"/>
      <c r="H15" s="20"/>
      <c r="I15" s="20"/>
      <c r="J15" s="20"/>
      <c r="K15" s="20"/>
      <c r="L15" s="20"/>
      <c r="M15" s="20"/>
      <c r="N15" s="20"/>
      <c r="O15" s="20"/>
      <c r="P15" s="20"/>
      <c r="Q15" s="20"/>
      <c r="R15" s="20"/>
      <c r="S15" s="20"/>
      <c r="T15" s="20"/>
      <c r="U15" s="20"/>
      <c r="V15" s="20"/>
      <c r="W15" s="20"/>
      <c r="X15" s="20"/>
      <c r="Y15" s="20"/>
      <c r="Z15" s="21"/>
      <c r="AA15" s="22"/>
    </row>
    <row r="16" spans="1:27" ht="13.5" x14ac:dyDescent="0.25">
      <c r="A16" s="23" t="s">
        <v>44</v>
      </c>
      <c r="B16" s="17" t="s">
        <v>32</v>
      </c>
      <c r="C16" s="18"/>
      <c r="D16" s="18"/>
      <c r="E16" s="19"/>
      <c r="F16" s="20"/>
      <c r="G16" s="24"/>
      <c r="H16" s="24"/>
      <c r="I16" s="24"/>
      <c r="J16" s="20"/>
      <c r="K16" s="24"/>
      <c r="L16" s="24"/>
      <c r="M16" s="20"/>
      <c r="N16" s="24"/>
      <c r="O16" s="24"/>
      <c r="P16" s="24"/>
      <c r="Q16" s="20"/>
      <c r="R16" s="24"/>
      <c r="S16" s="24"/>
      <c r="T16" s="20"/>
      <c r="U16" s="24"/>
      <c r="V16" s="24"/>
      <c r="W16" s="24"/>
      <c r="X16" s="20"/>
      <c r="Y16" s="24"/>
      <c r="Z16" s="25"/>
      <c r="AA16" s="26"/>
    </row>
    <row r="17" spans="1:27" ht="13.5" x14ac:dyDescent="0.25">
      <c r="A17" s="23" t="s">
        <v>45</v>
      </c>
      <c r="B17" s="17" t="s">
        <v>32</v>
      </c>
      <c r="C17" s="18"/>
      <c r="D17" s="18"/>
      <c r="E17" s="19"/>
      <c r="F17" s="20"/>
      <c r="G17" s="20"/>
      <c r="H17" s="20"/>
      <c r="I17" s="20"/>
      <c r="J17" s="20"/>
      <c r="K17" s="20"/>
      <c r="L17" s="20"/>
      <c r="M17" s="20"/>
      <c r="N17" s="20"/>
      <c r="O17" s="20"/>
      <c r="P17" s="20"/>
      <c r="Q17" s="20"/>
      <c r="R17" s="20"/>
      <c r="S17" s="20"/>
      <c r="T17" s="20"/>
      <c r="U17" s="20"/>
      <c r="V17" s="20"/>
      <c r="W17" s="20"/>
      <c r="X17" s="20"/>
      <c r="Y17" s="20"/>
      <c r="Z17" s="21"/>
      <c r="AA17" s="22"/>
    </row>
    <row r="18" spans="1:27" ht="13.5" x14ac:dyDescent="0.25">
      <c r="A18" s="23" t="s">
        <v>46</v>
      </c>
      <c r="B18" s="17" t="s">
        <v>32</v>
      </c>
      <c r="C18" s="18"/>
      <c r="D18" s="18"/>
      <c r="E18" s="19"/>
      <c r="F18" s="20"/>
      <c r="G18" s="20"/>
      <c r="H18" s="20"/>
      <c r="I18" s="20"/>
      <c r="J18" s="20"/>
      <c r="K18" s="20"/>
      <c r="L18" s="20"/>
      <c r="M18" s="20"/>
      <c r="N18" s="20"/>
      <c r="O18" s="20"/>
      <c r="P18" s="20"/>
      <c r="Q18" s="20"/>
      <c r="R18" s="20"/>
      <c r="S18" s="20"/>
      <c r="T18" s="20"/>
      <c r="U18" s="20"/>
      <c r="V18" s="20"/>
      <c r="W18" s="20"/>
      <c r="X18" s="20"/>
      <c r="Y18" s="20"/>
      <c r="Z18" s="21"/>
      <c r="AA18" s="22"/>
    </row>
    <row r="19" spans="1:27" ht="13.5" x14ac:dyDescent="0.25">
      <c r="A19" s="23" t="s">
        <v>47</v>
      </c>
      <c r="B19" s="17" t="s">
        <v>32</v>
      </c>
      <c r="C19" s="18">
        <v>6048385</v>
      </c>
      <c r="D19" s="18"/>
      <c r="E19" s="19">
        <v>-39202</v>
      </c>
      <c r="F19" s="20">
        <v>-39202</v>
      </c>
      <c r="G19" s="20">
        <v>-65099</v>
      </c>
      <c r="H19" s="20">
        <v>-62929</v>
      </c>
      <c r="I19" s="20">
        <v>-62929</v>
      </c>
      <c r="J19" s="20">
        <v>-190957</v>
      </c>
      <c r="K19" s="20">
        <v>-65100</v>
      </c>
      <c r="L19" s="20">
        <v>-329838</v>
      </c>
      <c r="M19" s="20">
        <v>-65100</v>
      </c>
      <c r="N19" s="20">
        <v>-460038</v>
      </c>
      <c r="O19" s="20"/>
      <c r="P19" s="20"/>
      <c r="Q19" s="20"/>
      <c r="R19" s="20"/>
      <c r="S19" s="20"/>
      <c r="T19" s="20"/>
      <c r="U19" s="20"/>
      <c r="V19" s="20"/>
      <c r="W19" s="20">
        <v>-650995</v>
      </c>
      <c r="X19" s="20">
        <v>-19600</v>
      </c>
      <c r="Y19" s="20">
        <v>-631395</v>
      </c>
      <c r="Z19" s="21">
        <v>3221.4030612244896</v>
      </c>
      <c r="AA19" s="22">
        <v>-39202</v>
      </c>
    </row>
    <row r="20" spans="1:27" ht="13.5" x14ac:dyDescent="0.25">
      <c r="A20" s="23" t="s">
        <v>32</v>
      </c>
      <c r="B20" s="17" t="s">
        <v>32</v>
      </c>
      <c r="C20" s="18"/>
      <c r="D20" s="18"/>
      <c r="E20" s="19"/>
      <c r="F20" s="20"/>
      <c r="G20" s="20"/>
      <c r="H20" s="20"/>
      <c r="I20" s="20"/>
      <c r="J20" s="20"/>
      <c r="K20" s="20"/>
      <c r="L20" s="20"/>
      <c r="M20" s="20"/>
      <c r="N20" s="20"/>
      <c r="O20" s="20"/>
      <c r="P20" s="20"/>
      <c r="Q20" s="20"/>
      <c r="R20" s="20"/>
      <c r="S20" s="20"/>
      <c r="T20" s="20"/>
      <c r="U20" s="20"/>
      <c r="V20" s="20"/>
      <c r="W20" s="20"/>
      <c r="X20" s="20"/>
      <c r="Y20" s="20"/>
      <c r="Z20" s="21"/>
      <c r="AA20" s="22"/>
    </row>
    <row r="21" spans="1:27" ht="13.5" x14ac:dyDescent="0.25">
      <c r="A21" s="23" t="s">
        <v>48</v>
      </c>
      <c r="B21" s="17" t="s">
        <v>32</v>
      </c>
      <c r="C21" s="18"/>
      <c r="D21" s="18"/>
      <c r="E21" s="19"/>
      <c r="F21" s="20"/>
      <c r="G21" s="20"/>
      <c r="H21" s="20"/>
      <c r="I21" s="20"/>
      <c r="J21" s="20"/>
      <c r="K21" s="20"/>
      <c r="L21" s="20"/>
      <c r="M21" s="20"/>
      <c r="N21" s="20"/>
      <c r="O21" s="20"/>
      <c r="P21" s="20"/>
      <c r="Q21" s="20"/>
      <c r="R21" s="20"/>
      <c r="S21" s="20"/>
      <c r="T21" s="20"/>
      <c r="U21" s="20"/>
      <c r="V21" s="20"/>
      <c r="W21" s="20"/>
      <c r="X21" s="20"/>
      <c r="Y21" s="20"/>
      <c r="Z21" s="21"/>
      <c r="AA21" s="22"/>
    </row>
    <row r="22" spans="1:27" ht="13.5" x14ac:dyDescent="0.25">
      <c r="A22" s="23" t="s">
        <v>49</v>
      </c>
      <c r="B22" s="17" t="s">
        <v>32</v>
      </c>
      <c r="C22" s="18"/>
      <c r="D22" s="18"/>
      <c r="E22" s="19"/>
      <c r="F22" s="20"/>
      <c r="G22" s="20"/>
      <c r="H22" s="20"/>
      <c r="I22" s="20"/>
      <c r="J22" s="20"/>
      <c r="K22" s="20"/>
      <c r="L22" s="20"/>
      <c r="M22" s="20"/>
      <c r="N22" s="20"/>
      <c r="O22" s="20"/>
      <c r="P22" s="20"/>
      <c r="Q22" s="20"/>
      <c r="R22" s="20"/>
      <c r="S22" s="20"/>
      <c r="T22" s="20"/>
      <c r="U22" s="20"/>
      <c r="V22" s="20"/>
      <c r="W22" s="20"/>
      <c r="X22" s="20"/>
      <c r="Y22" s="20"/>
      <c r="Z22" s="21"/>
      <c r="AA22" s="22"/>
    </row>
    <row r="23" spans="1:27" ht="13.5" x14ac:dyDescent="0.25">
      <c r="A23" s="23" t="s">
        <v>50</v>
      </c>
      <c r="B23" s="17" t="s">
        <v>32</v>
      </c>
      <c r="C23" s="18"/>
      <c r="D23" s="18"/>
      <c r="E23" s="19"/>
      <c r="F23" s="20"/>
      <c r="G23" s="24"/>
      <c r="H23" s="24"/>
      <c r="I23" s="24"/>
      <c r="J23" s="20"/>
      <c r="K23" s="24"/>
      <c r="L23" s="24"/>
      <c r="M23" s="20"/>
      <c r="N23" s="24"/>
      <c r="O23" s="24"/>
      <c r="P23" s="24"/>
      <c r="Q23" s="20"/>
      <c r="R23" s="24"/>
      <c r="S23" s="24"/>
      <c r="T23" s="20"/>
      <c r="U23" s="24"/>
      <c r="V23" s="24"/>
      <c r="W23" s="24"/>
      <c r="X23" s="20"/>
      <c r="Y23" s="24"/>
      <c r="Z23" s="25"/>
      <c r="AA23" s="26"/>
    </row>
    <row r="24" spans="1:27" ht="13.5" x14ac:dyDescent="0.25">
      <c r="A24" s="27" t="s">
        <v>51</v>
      </c>
      <c r="B24" s="35" t="s">
        <v>32</v>
      </c>
      <c r="C24" s="29">
        <f t="shared" ref="C24:Y24" si="1">SUM(C15:C23)</f>
        <v>6048385</v>
      </c>
      <c r="D24" s="29">
        <f>SUM(D15:D23)</f>
        <v>0</v>
      </c>
      <c r="E24" s="36">
        <f t="shared" si="1"/>
        <v>-39202</v>
      </c>
      <c r="F24" s="37">
        <f t="shared" si="1"/>
        <v>-39202</v>
      </c>
      <c r="G24" s="37">
        <f t="shared" si="1"/>
        <v>-65099</v>
      </c>
      <c r="H24" s="37">
        <f t="shared" si="1"/>
        <v>-62929</v>
      </c>
      <c r="I24" s="37">
        <f t="shared" si="1"/>
        <v>-62929</v>
      </c>
      <c r="J24" s="37">
        <f t="shared" si="1"/>
        <v>-190957</v>
      </c>
      <c r="K24" s="37">
        <f t="shared" si="1"/>
        <v>-65100</v>
      </c>
      <c r="L24" s="37">
        <f t="shared" si="1"/>
        <v>-329838</v>
      </c>
      <c r="M24" s="37">
        <f t="shared" si="1"/>
        <v>-65100</v>
      </c>
      <c r="N24" s="37">
        <f t="shared" si="1"/>
        <v>-460038</v>
      </c>
      <c r="O24" s="37">
        <f t="shared" si="1"/>
        <v>0</v>
      </c>
      <c r="P24" s="37">
        <f t="shared" si="1"/>
        <v>0</v>
      </c>
      <c r="Q24" s="37">
        <f t="shared" si="1"/>
        <v>0</v>
      </c>
      <c r="R24" s="37">
        <f t="shared" si="1"/>
        <v>0</v>
      </c>
      <c r="S24" s="37">
        <f t="shared" si="1"/>
        <v>0</v>
      </c>
      <c r="T24" s="37">
        <f t="shared" si="1"/>
        <v>0</v>
      </c>
      <c r="U24" s="37">
        <f t="shared" si="1"/>
        <v>0</v>
      </c>
      <c r="V24" s="37">
        <f t="shared" si="1"/>
        <v>0</v>
      </c>
      <c r="W24" s="37">
        <f t="shared" si="1"/>
        <v>-650995</v>
      </c>
      <c r="X24" s="37">
        <f t="shared" si="1"/>
        <v>-19600</v>
      </c>
      <c r="Y24" s="37">
        <f t="shared" si="1"/>
        <v>-631395</v>
      </c>
      <c r="Z24" s="38">
        <f>+IF(X24&lt;&gt;0,+(Y24/X24)*100,0)</f>
        <v>3221.4030612244896</v>
      </c>
      <c r="AA24" s="39">
        <f>SUM(AA15:AA23)</f>
        <v>-39202</v>
      </c>
    </row>
    <row r="25" spans="1:27" ht="13.5" x14ac:dyDescent="0.25">
      <c r="A25" s="27" t="s">
        <v>52</v>
      </c>
      <c r="B25" s="28" t="s">
        <v>32</v>
      </c>
      <c r="C25" s="29">
        <f t="shared" ref="C25:Y25" si="2">+C12+C24</f>
        <v>6048385</v>
      </c>
      <c r="D25" s="29">
        <f>+D12+D24</f>
        <v>0</v>
      </c>
      <c r="E25" s="30">
        <f t="shared" si="2"/>
        <v>-39202</v>
      </c>
      <c r="F25" s="31">
        <f t="shared" si="2"/>
        <v>-39202</v>
      </c>
      <c r="G25" s="31">
        <f t="shared" si="2"/>
        <v>-65099</v>
      </c>
      <c r="H25" s="31">
        <f t="shared" si="2"/>
        <v>-62929</v>
      </c>
      <c r="I25" s="31">
        <f t="shared" si="2"/>
        <v>-62929</v>
      </c>
      <c r="J25" s="31">
        <f t="shared" si="2"/>
        <v>-190957</v>
      </c>
      <c r="K25" s="31">
        <f t="shared" si="2"/>
        <v>-65100</v>
      </c>
      <c r="L25" s="31">
        <f t="shared" si="2"/>
        <v>-329838</v>
      </c>
      <c r="M25" s="31">
        <f t="shared" si="2"/>
        <v>-65100</v>
      </c>
      <c r="N25" s="31">
        <f t="shared" si="2"/>
        <v>-460038</v>
      </c>
      <c r="O25" s="31">
        <f t="shared" si="2"/>
        <v>0</v>
      </c>
      <c r="P25" s="31">
        <f t="shared" si="2"/>
        <v>0</v>
      </c>
      <c r="Q25" s="31">
        <f t="shared" si="2"/>
        <v>0</v>
      </c>
      <c r="R25" s="31">
        <f t="shared" si="2"/>
        <v>0</v>
      </c>
      <c r="S25" s="31">
        <f t="shared" si="2"/>
        <v>0</v>
      </c>
      <c r="T25" s="31">
        <f t="shared" si="2"/>
        <v>0</v>
      </c>
      <c r="U25" s="31">
        <f t="shared" si="2"/>
        <v>0</v>
      </c>
      <c r="V25" s="31">
        <f t="shared" si="2"/>
        <v>0</v>
      </c>
      <c r="W25" s="31">
        <f t="shared" si="2"/>
        <v>-650995</v>
      </c>
      <c r="X25" s="31">
        <f t="shared" si="2"/>
        <v>-19600</v>
      </c>
      <c r="Y25" s="31">
        <f t="shared" si="2"/>
        <v>-631395</v>
      </c>
      <c r="Z25" s="32">
        <f>+IF(X25&lt;&gt;0,+(Y25/X25)*100,0)</f>
        <v>3221.4030612244896</v>
      </c>
      <c r="AA25" s="33">
        <f>+AA12+AA24</f>
        <v>-39202</v>
      </c>
    </row>
    <row r="26" spans="1:27" ht="5.0999999999999996" customHeight="1" x14ac:dyDescent="0.25">
      <c r="A26" s="34" t="s">
        <v>41</v>
      </c>
      <c r="B26" s="17"/>
      <c r="C26" s="18"/>
      <c r="D26" s="18"/>
      <c r="E26" s="19"/>
      <c r="F26" s="20"/>
      <c r="G26" s="20"/>
      <c r="H26" s="20"/>
      <c r="I26" s="20"/>
      <c r="J26" s="20"/>
      <c r="K26" s="20"/>
      <c r="L26" s="20"/>
      <c r="M26" s="20"/>
      <c r="N26" s="20"/>
      <c r="O26" s="20"/>
      <c r="P26" s="20"/>
      <c r="Q26" s="20"/>
      <c r="R26" s="20"/>
      <c r="S26" s="20"/>
      <c r="T26" s="20"/>
      <c r="U26" s="20"/>
      <c r="V26" s="20"/>
      <c r="W26" s="20"/>
      <c r="X26" s="20"/>
      <c r="Y26" s="20"/>
      <c r="Z26" s="21"/>
      <c r="AA26" s="22"/>
    </row>
    <row r="27" spans="1:27" ht="13.5" x14ac:dyDescent="0.25">
      <c r="A27" s="10" t="s">
        <v>53</v>
      </c>
      <c r="B27" s="17" t="s">
        <v>32</v>
      </c>
      <c r="C27" s="18"/>
      <c r="D27" s="18"/>
      <c r="E27" s="19"/>
      <c r="F27" s="20"/>
      <c r="G27" s="20"/>
      <c r="H27" s="20"/>
      <c r="I27" s="20"/>
      <c r="J27" s="20"/>
      <c r="K27" s="20"/>
      <c r="L27" s="20"/>
      <c r="M27" s="20"/>
      <c r="N27" s="20"/>
      <c r="O27" s="20"/>
      <c r="P27" s="20"/>
      <c r="Q27" s="20"/>
      <c r="R27" s="20"/>
      <c r="S27" s="20"/>
      <c r="T27" s="20"/>
      <c r="U27" s="20"/>
      <c r="V27" s="20"/>
      <c r="W27" s="20"/>
      <c r="X27" s="20"/>
      <c r="Y27" s="20"/>
      <c r="Z27" s="21"/>
      <c r="AA27" s="22"/>
    </row>
    <row r="28" spans="1:27" ht="13.5" x14ac:dyDescent="0.25">
      <c r="A28" s="10" t="s">
        <v>54</v>
      </c>
      <c r="B28" s="40" t="s">
        <v>32</v>
      </c>
      <c r="C28" s="18"/>
      <c r="D28" s="18"/>
      <c r="E28" s="19"/>
      <c r="F28" s="20"/>
      <c r="G28" s="20"/>
      <c r="H28" s="20"/>
      <c r="I28" s="20"/>
      <c r="J28" s="20"/>
      <c r="K28" s="20"/>
      <c r="L28" s="20"/>
      <c r="M28" s="20"/>
      <c r="N28" s="20"/>
      <c r="O28" s="20"/>
      <c r="P28" s="20"/>
      <c r="Q28" s="20"/>
      <c r="R28" s="20"/>
      <c r="S28" s="20"/>
      <c r="T28" s="20"/>
      <c r="U28" s="20"/>
      <c r="V28" s="20"/>
      <c r="W28" s="20"/>
      <c r="X28" s="20"/>
      <c r="Y28" s="20"/>
      <c r="Z28" s="21"/>
      <c r="AA28" s="22"/>
    </row>
    <row r="29" spans="1:27" ht="13.5" x14ac:dyDescent="0.25">
      <c r="A29" s="23" t="s">
        <v>55</v>
      </c>
      <c r="B29" s="17" t="s">
        <v>32</v>
      </c>
      <c r="C29" s="18"/>
      <c r="D29" s="18"/>
      <c r="E29" s="19"/>
      <c r="F29" s="20"/>
      <c r="G29" s="20"/>
      <c r="H29" s="20"/>
      <c r="I29" s="20"/>
      <c r="J29" s="20"/>
      <c r="K29" s="20"/>
      <c r="L29" s="20"/>
      <c r="M29" s="20"/>
      <c r="N29" s="20"/>
      <c r="O29" s="20"/>
      <c r="P29" s="20"/>
      <c r="Q29" s="20"/>
      <c r="R29" s="20"/>
      <c r="S29" s="20"/>
      <c r="T29" s="20"/>
      <c r="U29" s="20"/>
      <c r="V29" s="20"/>
      <c r="W29" s="20"/>
      <c r="X29" s="20"/>
      <c r="Y29" s="20"/>
      <c r="Z29" s="21"/>
      <c r="AA29" s="22"/>
    </row>
    <row r="30" spans="1:27" ht="13.5" x14ac:dyDescent="0.25">
      <c r="A30" s="23" t="s">
        <v>56</v>
      </c>
      <c r="B30" s="17" t="s">
        <v>32</v>
      </c>
      <c r="C30" s="18"/>
      <c r="D30" s="18"/>
      <c r="E30" s="19"/>
      <c r="F30" s="20"/>
      <c r="G30" s="20"/>
      <c r="H30" s="20"/>
      <c r="I30" s="20"/>
      <c r="J30" s="20"/>
      <c r="K30" s="20"/>
      <c r="L30" s="20"/>
      <c r="M30" s="20"/>
      <c r="N30" s="20"/>
      <c r="O30" s="20"/>
      <c r="P30" s="20"/>
      <c r="Q30" s="20"/>
      <c r="R30" s="20"/>
      <c r="S30" s="20"/>
      <c r="T30" s="20"/>
      <c r="U30" s="20"/>
      <c r="V30" s="20"/>
      <c r="W30" s="20"/>
      <c r="X30" s="20"/>
      <c r="Y30" s="20"/>
      <c r="Z30" s="21"/>
      <c r="AA30" s="22"/>
    </row>
    <row r="31" spans="1:27" ht="13.5" x14ac:dyDescent="0.25">
      <c r="A31" s="23" t="s">
        <v>57</v>
      </c>
      <c r="B31" s="17" t="s">
        <v>32</v>
      </c>
      <c r="C31" s="18"/>
      <c r="D31" s="18"/>
      <c r="E31" s="19"/>
      <c r="F31" s="20"/>
      <c r="G31" s="20"/>
      <c r="H31" s="20"/>
      <c r="I31" s="20"/>
      <c r="J31" s="20"/>
      <c r="K31" s="20"/>
      <c r="L31" s="20"/>
      <c r="M31" s="20"/>
      <c r="N31" s="20"/>
      <c r="O31" s="20"/>
      <c r="P31" s="20"/>
      <c r="Q31" s="20"/>
      <c r="R31" s="20"/>
      <c r="S31" s="20"/>
      <c r="T31" s="20"/>
      <c r="U31" s="20"/>
      <c r="V31" s="20"/>
      <c r="W31" s="20"/>
      <c r="X31" s="20"/>
      <c r="Y31" s="20"/>
      <c r="Z31" s="21"/>
      <c r="AA31" s="22"/>
    </row>
    <row r="32" spans="1:27" ht="13.5" x14ac:dyDescent="0.25">
      <c r="A32" s="23" t="s">
        <v>58</v>
      </c>
      <c r="B32" s="17" t="s">
        <v>32</v>
      </c>
      <c r="C32" s="18"/>
      <c r="D32" s="18"/>
      <c r="E32" s="19"/>
      <c r="F32" s="20"/>
      <c r="G32" s="20"/>
      <c r="H32" s="20"/>
      <c r="I32" s="20"/>
      <c r="J32" s="20"/>
      <c r="K32" s="20"/>
      <c r="L32" s="20"/>
      <c r="M32" s="20"/>
      <c r="N32" s="20"/>
      <c r="O32" s="20"/>
      <c r="P32" s="20"/>
      <c r="Q32" s="20"/>
      <c r="R32" s="20"/>
      <c r="S32" s="20"/>
      <c r="T32" s="20"/>
      <c r="U32" s="20"/>
      <c r="V32" s="20"/>
      <c r="W32" s="20"/>
      <c r="X32" s="20"/>
      <c r="Y32" s="20"/>
      <c r="Z32" s="21"/>
      <c r="AA32" s="22"/>
    </row>
    <row r="33" spans="1:27" ht="13.5" x14ac:dyDescent="0.25">
      <c r="A33" s="23" t="s">
        <v>59</v>
      </c>
      <c r="B33" s="17" t="s">
        <v>32</v>
      </c>
      <c r="C33" s="18"/>
      <c r="D33" s="18"/>
      <c r="E33" s="19"/>
      <c r="F33" s="20"/>
      <c r="G33" s="20"/>
      <c r="H33" s="20"/>
      <c r="I33" s="20"/>
      <c r="J33" s="20"/>
      <c r="K33" s="20"/>
      <c r="L33" s="20"/>
      <c r="M33" s="20"/>
      <c r="N33" s="20"/>
      <c r="O33" s="20"/>
      <c r="P33" s="20"/>
      <c r="Q33" s="20"/>
      <c r="R33" s="20"/>
      <c r="S33" s="20"/>
      <c r="T33" s="20"/>
      <c r="U33" s="20"/>
      <c r="V33" s="20"/>
      <c r="W33" s="20"/>
      <c r="X33" s="20"/>
      <c r="Y33" s="20"/>
      <c r="Z33" s="21"/>
      <c r="AA33" s="22"/>
    </row>
    <row r="34" spans="1:27" ht="13.5" x14ac:dyDescent="0.25">
      <c r="A34" s="27" t="s">
        <v>60</v>
      </c>
      <c r="B34" s="28" t="s">
        <v>32</v>
      </c>
      <c r="C34" s="29">
        <f t="shared" ref="C34:Y34" si="3">SUM(C29:C33)</f>
        <v>0</v>
      </c>
      <c r="D34" s="29">
        <f>SUM(D29:D33)</f>
        <v>0</v>
      </c>
      <c r="E34" s="30">
        <f t="shared" si="3"/>
        <v>0</v>
      </c>
      <c r="F34" s="31">
        <f t="shared" si="3"/>
        <v>0</v>
      </c>
      <c r="G34" s="31">
        <f t="shared" si="3"/>
        <v>0</v>
      </c>
      <c r="H34" s="31">
        <f t="shared" si="3"/>
        <v>0</v>
      </c>
      <c r="I34" s="31">
        <f t="shared" si="3"/>
        <v>0</v>
      </c>
      <c r="J34" s="31">
        <f t="shared" si="3"/>
        <v>0</v>
      </c>
      <c r="K34" s="31">
        <f t="shared" si="3"/>
        <v>0</v>
      </c>
      <c r="L34" s="31">
        <f t="shared" si="3"/>
        <v>0</v>
      </c>
      <c r="M34" s="31">
        <f t="shared" si="3"/>
        <v>0</v>
      </c>
      <c r="N34" s="31">
        <f t="shared" si="3"/>
        <v>0</v>
      </c>
      <c r="O34" s="31">
        <f t="shared" si="3"/>
        <v>0</v>
      </c>
      <c r="P34" s="31">
        <f t="shared" si="3"/>
        <v>0</v>
      </c>
      <c r="Q34" s="31">
        <f t="shared" si="3"/>
        <v>0</v>
      </c>
      <c r="R34" s="31">
        <f t="shared" si="3"/>
        <v>0</v>
      </c>
      <c r="S34" s="31">
        <f t="shared" si="3"/>
        <v>0</v>
      </c>
      <c r="T34" s="31">
        <f t="shared" si="3"/>
        <v>0</v>
      </c>
      <c r="U34" s="31">
        <f t="shared" si="3"/>
        <v>0</v>
      </c>
      <c r="V34" s="31">
        <f t="shared" si="3"/>
        <v>0</v>
      </c>
      <c r="W34" s="31">
        <f t="shared" si="3"/>
        <v>0</v>
      </c>
      <c r="X34" s="31">
        <f t="shared" si="3"/>
        <v>0</v>
      </c>
      <c r="Y34" s="31">
        <f t="shared" si="3"/>
        <v>0</v>
      </c>
      <c r="Z34" s="32">
        <f>+IF(X34&lt;&gt;0,+(Y34/X34)*100,0)</f>
        <v>0</v>
      </c>
      <c r="AA34" s="33">
        <f>SUM(AA29:AA33)</f>
        <v>0</v>
      </c>
    </row>
    <row r="35" spans="1:27" ht="5.0999999999999996" customHeight="1" x14ac:dyDescent="0.25">
      <c r="A35" s="34" t="s">
        <v>41</v>
      </c>
      <c r="B35" s="17"/>
      <c r="C35" s="18"/>
      <c r="D35" s="18"/>
      <c r="E35" s="19"/>
      <c r="F35" s="20"/>
      <c r="G35" s="20"/>
      <c r="H35" s="20"/>
      <c r="I35" s="20"/>
      <c r="J35" s="20"/>
      <c r="K35" s="20"/>
      <c r="L35" s="20"/>
      <c r="M35" s="20"/>
      <c r="N35" s="20"/>
      <c r="O35" s="20"/>
      <c r="P35" s="20"/>
      <c r="Q35" s="20"/>
      <c r="R35" s="20"/>
      <c r="S35" s="20"/>
      <c r="T35" s="20"/>
      <c r="U35" s="20"/>
      <c r="V35" s="20"/>
      <c r="W35" s="20"/>
      <c r="X35" s="20"/>
      <c r="Y35" s="20"/>
      <c r="Z35" s="21"/>
      <c r="AA35" s="22"/>
    </row>
    <row r="36" spans="1:27" ht="13.5" x14ac:dyDescent="0.25">
      <c r="A36" s="10" t="s">
        <v>61</v>
      </c>
      <c r="B36" s="17" t="s">
        <v>32</v>
      </c>
      <c r="C36" s="18"/>
      <c r="D36" s="18"/>
      <c r="E36" s="19"/>
      <c r="F36" s="20"/>
      <c r="G36" s="20"/>
      <c r="H36" s="20"/>
      <c r="I36" s="20"/>
      <c r="J36" s="20"/>
      <c r="K36" s="20"/>
      <c r="L36" s="20"/>
      <c r="M36" s="20"/>
      <c r="N36" s="20"/>
      <c r="O36" s="20"/>
      <c r="P36" s="20"/>
      <c r="Q36" s="20"/>
      <c r="R36" s="20"/>
      <c r="S36" s="20"/>
      <c r="T36" s="20"/>
      <c r="U36" s="20"/>
      <c r="V36" s="20"/>
      <c r="W36" s="20"/>
      <c r="X36" s="20"/>
      <c r="Y36" s="20"/>
      <c r="Z36" s="21"/>
      <c r="AA36" s="22"/>
    </row>
    <row r="37" spans="1:27" ht="13.5" x14ac:dyDescent="0.25">
      <c r="A37" s="23" t="s">
        <v>62</v>
      </c>
      <c r="B37" s="17" t="s">
        <v>32</v>
      </c>
      <c r="C37" s="18"/>
      <c r="D37" s="18"/>
      <c r="E37" s="19"/>
      <c r="F37" s="20"/>
      <c r="G37" s="20"/>
      <c r="H37" s="20"/>
      <c r="I37" s="20"/>
      <c r="J37" s="20"/>
      <c r="K37" s="20"/>
      <c r="L37" s="20"/>
      <c r="M37" s="20"/>
      <c r="N37" s="20"/>
      <c r="O37" s="20"/>
      <c r="P37" s="20"/>
      <c r="Q37" s="20"/>
      <c r="R37" s="20"/>
      <c r="S37" s="20"/>
      <c r="T37" s="20"/>
      <c r="U37" s="20"/>
      <c r="V37" s="20"/>
      <c r="W37" s="20"/>
      <c r="X37" s="20"/>
      <c r="Y37" s="20"/>
      <c r="Z37" s="21"/>
      <c r="AA37" s="22"/>
    </row>
    <row r="38" spans="1:27" ht="13.5" x14ac:dyDescent="0.25">
      <c r="A38" s="23" t="s">
        <v>59</v>
      </c>
      <c r="B38" s="17" t="s">
        <v>32</v>
      </c>
      <c r="C38" s="18"/>
      <c r="D38" s="18"/>
      <c r="E38" s="19"/>
      <c r="F38" s="20"/>
      <c r="G38" s="20"/>
      <c r="H38" s="20"/>
      <c r="I38" s="20"/>
      <c r="J38" s="20"/>
      <c r="K38" s="20"/>
      <c r="L38" s="20"/>
      <c r="M38" s="20"/>
      <c r="N38" s="20"/>
      <c r="O38" s="20"/>
      <c r="P38" s="20"/>
      <c r="Q38" s="20"/>
      <c r="R38" s="20"/>
      <c r="S38" s="20"/>
      <c r="T38" s="20"/>
      <c r="U38" s="20"/>
      <c r="V38" s="20"/>
      <c r="W38" s="20"/>
      <c r="X38" s="20"/>
      <c r="Y38" s="20"/>
      <c r="Z38" s="21"/>
      <c r="AA38" s="22"/>
    </row>
    <row r="39" spans="1:27" ht="13.5" x14ac:dyDescent="0.25">
      <c r="A39" s="27" t="s">
        <v>63</v>
      </c>
      <c r="B39" s="35" t="s">
        <v>32</v>
      </c>
      <c r="C39" s="29">
        <f t="shared" ref="C39:Y39" si="4">SUM(C37:C38)</f>
        <v>0</v>
      </c>
      <c r="D39" s="29">
        <f>SUM(D37:D38)</f>
        <v>0</v>
      </c>
      <c r="E39" s="36">
        <f t="shared" si="4"/>
        <v>0</v>
      </c>
      <c r="F39" s="37">
        <f t="shared" si="4"/>
        <v>0</v>
      </c>
      <c r="G39" s="37">
        <f t="shared" si="4"/>
        <v>0</v>
      </c>
      <c r="H39" s="37">
        <f t="shared" si="4"/>
        <v>0</v>
      </c>
      <c r="I39" s="37">
        <f t="shared" si="4"/>
        <v>0</v>
      </c>
      <c r="J39" s="37">
        <f t="shared" si="4"/>
        <v>0</v>
      </c>
      <c r="K39" s="37">
        <f t="shared" si="4"/>
        <v>0</v>
      </c>
      <c r="L39" s="37">
        <f t="shared" si="4"/>
        <v>0</v>
      </c>
      <c r="M39" s="37">
        <f t="shared" si="4"/>
        <v>0</v>
      </c>
      <c r="N39" s="37">
        <f t="shared" si="4"/>
        <v>0</v>
      </c>
      <c r="O39" s="37">
        <f t="shared" si="4"/>
        <v>0</v>
      </c>
      <c r="P39" s="37">
        <f t="shared" si="4"/>
        <v>0</v>
      </c>
      <c r="Q39" s="37">
        <f t="shared" si="4"/>
        <v>0</v>
      </c>
      <c r="R39" s="37">
        <f t="shared" si="4"/>
        <v>0</v>
      </c>
      <c r="S39" s="37">
        <f t="shared" si="4"/>
        <v>0</v>
      </c>
      <c r="T39" s="37">
        <f t="shared" si="4"/>
        <v>0</v>
      </c>
      <c r="U39" s="37">
        <f t="shared" si="4"/>
        <v>0</v>
      </c>
      <c r="V39" s="37">
        <f t="shared" si="4"/>
        <v>0</v>
      </c>
      <c r="W39" s="37">
        <f t="shared" si="4"/>
        <v>0</v>
      </c>
      <c r="X39" s="37">
        <f t="shared" si="4"/>
        <v>0</v>
      </c>
      <c r="Y39" s="37">
        <f t="shared" si="4"/>
        <v>0</v>
      </c>
      <c r="Z39" s="38">
        <f>+IF(X39&lt;&gt;0,+(Y39/X39)*100,0)</f>
        <v>0</v>
      </c>
      <c r="AA39" s="39">
        <f>SUM(AA37:AA38)</f>
        <v>0</v>
      </c>
    </row>
    <row r="40" spans="1:27" ht="13.5" x14ac:dyDescent="0.25">
      <c r="A40" s="27" t="s">
        <v>64</v>
      </c>
      <c r="B40" s="28" t="s">
        <v>32</v>
      </c>
      <c r="C40" s="29">
        <f t="shared" ref="C40:Y40" si="5">+C34+C39</f>
        <v>0</v>
      </c>
      <c r="D40" s="29">
        <f>+D34+D39</f>
        <v>0</v>
      </c>
      <c r="E40" s="30">
        <f t="shared" si="5"/>
        <v>0</v>
      </c>
      <c r="F40" s="31">
        <f t="shared" si="5"/>
        <v>0</v>
      </c>
      <c r="G40" s="31">
        <f t="shared" si="5"/>
        <v>0</v>
      </c>
      <c r="H40" s="31">
        <f t="shared" si="5"/>
        <v>0</v>
      </c>
      <c r="I40" s="31">
        <f t="shared" si="5"/>
        <v>0</v>
      </c>
      <c r="J40" s="31">
        <f t="shared" si="5"/>
        <v>0</v>
      </c>
      <c r="K40" s="31">
        <f t="shared" si="5"/>
        <v>0</v>
      </c>
      <c r="L40" s="31">
        <f t="shared" si="5"/>
        <v>0</v>
      </c>
      <c r="M40" s="31">
        <f t="shared" si="5"/>
        <v>0</v>
      </c>
      <c r="N40" s="31">
        <f t="shared" si="5"/>
        <v>0</v>
      </c>
      <c r="O40" s="31">
        <f t="shared" si="5"/>
        <v>0</v>
      </c>
      <c r="P40" s="31">
        <f t="shared" si="5"/>
        <v>0</v>
      </c>
      <c r="Q40" s="31">
        <f t="shared" si="5"/>
        <v>0</v>
      </c>
      <c r="R40" s="31">
        <f t="shared" si="5"/>
        <v>0</v>
      </c>
      <c r="S40" s="31">
        <f t="shared" si="5"/>
        <v>0</v>
      </c>
      <c r="T40" s="31">
        <f t="shared" si="5"/>
        <v>0</v>
      </c>
      <c r="U40" s="31">
        <f t="shared" si="5"/>
        <v>0</v>
      </c>
      <c r="V40" s="31">
        <f t="shared" si="5"/>
        <v>0</v>
      </c>
      <c r="W40" s="31">
        <f t="shared" si="5"/>
        <v>0</v>
      </c>
      <c r="X40" s="31">
        <f t="shared" si="5"/>
        <v>0</v>
      </c>
      <c r="Y40" s="31">
        <f t="shared" si="5"/>
        <v>0</v>
      </c>
      <c r="Z40" s="32">
        <f>+IF(X40&lt;&gt;0,+(Y40/X40)*100,0)</f>
        <v>0</v>
      </c>
      <c r="AA40" s="33">
        <f>+AA34+AA39</f>
        <v>0</v>
      </c>
    </row>
    <row r="41" spans="1:27" ht="5.0999999999999996" customHeight="1" x14ac:dyDescent="0.25">
      <c r="A41" s="34" t="s">
        <v>41</v>
      </c>
      <c r="B41" s="17"/>
      <c r="C41" s="18"/>
      <c r="D41" s="18"/>
      <c r="E41" s="19"/>
      <c r="F41" s="20"/>
      <c r="G41" s="20"/>
      <c r="H41" s="20"/>
      <c r="I41" s="20"/>
      <c r="J41" s="20"/>
      <c r="K41" s="20"/>
      <c r="L41" s="20"/>
      <c r="M41" s="20"/>
      <c r="N41" s="20"/>
      <c r="O41" s="20"/>
      <c r="P41" s="20"/>
      <c r="Q41" s="20"/>
      <c r="R41" s="20"/>
      <c r="S41" s="20"/>
      <c r="T41" s="20"/>
      <c r="U41" s="20"/>
      <c r="V41" s="20"/>
      <c r="W41" s="20"/>
      <c r="X41" s="20"/>
      <c r="Y41" s="20"/>
      <c r="Z41" s="21"/>
      <c r="AA41" s="22"/>
    </row>
    <row r="42" spans="1:27" ht="13.5" x14ac:dyDescent="0.25">
      <c r="A42" s="41" t="s">
        <v>65</v>
      </c>
      <c r="B42" s="42" t="s">
        <v>66</v>
      </c>
      <c r="C42" s="43">
        <f t="shared" ref="C42:Y42" si="6">+C25-C40</f>
        <v>6048385</v>
      </c>
      <c r="D42" s="43">
        <f>+D25-D40</f>
        <v>0</v>
      </c>
      <c r="E42" s="44">
        <f t="shared" si="6"/>
        <v>-39202</v>
      </c>
      <c r="F42" s="45">
        <f t="shared" si="6"/>
        <v>-39202</v>
      </c>
      <c r="G42" s="45">
        <f t="shared" si="6"/>
        <v>-65099</v>
      </c>
      <c r="H42" s="45">
        <f t="shared" si="6"/>
        <v>-62929</v>
      </c>
      <c r="I42" s="45">
        <f t="shared" si="6"/>
        <v>-62929</v>
      </c>
      <c r="J42" s="45">
        <f t="shared" si="6"/>
        <v>-190957</v>
      </c>
      <c r="K42" s="45">
        <f t="shared" si="6"/>
        <v>-65100</v>
      </c>
      <c r="L42" s="45">
        <f t="shared" si="6"/>
        <v>-329838</v>
      </c>
      <c r="M42" s="45">
        <f t="shared" si="6"/>
        <v>-65100</v>
      </c>
      <c r="N42" s="45">
        <f t="shared" si="6"/>
        <v>-460038</v>
      </c>
      <c r="O42" s="45">
        <f t="shared" si="6"/>
        <v>0</v>
      </c>
      <c r="P42" s="45">
        <f t="shared" si="6"/>
        <v>0</v>
      </c>
      <c r="Q42" s="45">
        <f t="shared" si="6"/>
        <v>0</v>
      </c>
      <c r="R42" s="45">
        <f t="shared" si="6"/>
        <v>0</v>
      </c>
      <c r="S42" s="45">
        <f t="shared" si="6"/>
        <v>0</v>
      </c>
      <c r="T42" s="45">
        <f t="shared" si="6"/>
        <v>0</v>
      </c>
      <c r="U42" s="45">
        <f t="shared" si="6"/>
        <v>0</v>
      </c>
      <c r="V42" s="45">
        <f t="shared" si="6"/>
        <v>0</v>
      </c>
      <c r="W42" s="45">
        <f t="shared" si="6"/>
        <v>-650995</v>
      </c>
      <c r="X42" s="45">
        <f t="shared" si="6"/>
        <v>-19600</v>
      </c>
      <c r="Y42" s="45">
        <f t="shared" si="6"/>
        <v>-631395</v>
      </c>
      <c r="Z42" s="46">
        <f>+IF(X42&lt;&gt;0,+(Y42/X42)*100,0)</f>
        <v>3221.4030612244896</v>
      </c>
      <c r="AA42" s="47">
        <f>+AA25-AA40</f>
        <v>-39202</v>
      </c>
    </row>
    <row r="43" spans="1:27" ht="5.0999999999999996" customHeight="1" x14ac:dyDescent="0.25">
      <c r="A43" s="34" t="s">
        <v>41</v>
      </c>
      <c r="B43" s="17"/>
      <c r="C43" s="18"/>
      <c r="D43" s="18"/>
      <c r="E43" s="19"/>
      <c r="F43" s="20"/>
      <c r="G43" s="20"/>
      <c r="H43" s="20"/>
      <c r="I43" s="20"/>
      <c r="J43" s="20"/>
      <c r="K43" s="20"/>
      <c r="L43" s="20"/>
      <c r="M43" s="20"/>
      <c r="N43" s="20"/>
      <c r="O43" s="20"/>
      <c r="P43" s="20"/>
      <c r="Q43" s="20"/>
      <c r="R43" s="20"/>
      <c r="S43" s="20"/>
      <c r="T43" s="20"/>
      <c r="U43" s="20"/>
      <c r="V43" s="20"/>
      <c r="W43" s="20"/>
      <c r="X43" s="20"/>
      <c r="Y43" s="20"/>
      <c r="Z43" s="48"/>
      <c r="AA43" s="22"/>
    </row>
    <row r="44" spans="1:27" ht="13.5" x14ac:dyDescent="0.25">
      <c r="A44" s="10" t="s">
        <v>67</v>
      </c>
      <c r="B44" s="17" t="s">
        <v>32</v>
      </c>
      <c r="C44" s="18"/>
      <c r="D44" s="18"/>
      <c r="E44" s="19"/>
      <c r="F44" s="20"/>
      <c r="G44" s="20"/>
      <c r="H44" s="20"/>
      <c r="I44" s="20"/>
      <c r="J44" s="20"/>
      <c r="K44" s="20"/>
      <c r="L44" s="20"/>
      <c r="M44" s="20"/>
      <c r="N44" s="20"/>
      <c r="O44" s="20"/>
      <c r="P44" s="20"/>
      <c r="Q44" s="20"/>
      <c r="R44" s="20"/>
      <c r="S44" s="20"/>
      <c r="T44" s="20"/>
      <c r="U44" s="20"/>
      <c r="V44" s="20"/>
      <c r="W44" s="20"/>
      <c r="X44" s="20"/>
      <c r="Y44" s="20"/>
      <c r="Z44" s="48"/>
      <c r="AA44" s="22"/>
    </row>
    <row r="45" spans="1:27" ht="13.5" x14ac:dyDescent="0.25">
      <c r="A45" s="23" t="s">
        <v>68</v>
      </c>
      <c r="B45" s="17" t="s">
        <v>32</v>
      </c>
      <c r="C45" s="18"/>
      <c r="D45" s="18"/>
      <c r="E45" s="19"/>
      <c r="F45" s="20"/>
      <c r="G45" s="20"/>
      <c r="H45" s="20"/>
      <c r="I45" s="20"/>
      <c r="J45" s="20"/>
      <c r="K45" s="20"/>
      <c r="L45" s="20"/>
      <c r="M45" s="20"/>
      <c r="N45" s="20"/>
      <c r="O45" s="20"/>
      <c r="P45" s="20"/>
      <c r="Q45" s="20"/>
      <c r="R45" s="20"/>
      <c r="S45" s="20"/>
      <c r="T45" s="20"/>
      <c r="U45" s="20"/>
      <c r="V45" s="20"/>
      <c r="W45" s="20"/>
      <c r="X45" s="20"/>
      <c r="Y45" s="20"/>
      <c r="Z45" s="48"/>
      <c r="AA45" s="22"/>
    </row>
    <row r="46" spans="1:27" ht="13.5" x14ac:dyDescent="0.25">
      <c r="A46" s="23" t="s">
        <v>69</v>
      </c>
      <c r="B46" s="17" t="s">
        <v>32</v>
      </c>
      <c r="C46" s="18"/>
      <c r="D46" s="18"/>
      <c r="E46" s="19"/>
      <c r="F46" s="20"/>
      <c r="G46" s="20"/>
      <c r="H46" s="20"/>
      <c r="I46" s="20"/>
      <c r="J46" s="20"/>
      <c r="K46" s="20"/>
      <c r="L46" s="20"/>
      <c r="M46" s="20"/>
      <c r="N46" s="20"/>
      <c r="O46" s="20"/>
      <c r="P46" s="20"/>
      <c r="Q46" s="20"/>
      <c r="R46" s="20"/>
      <c r="S46" s="20"/>
      <c r="T46" s="20"/>
      <c r="U46" s="20"/>
      <c r="V46" s="20"/>
      <c r="W46" s="20"/>
      <c r="X46" s="20"/>
      <c r="Y46" s="20"/>
      <c r="Z46" s="48"/>
      <c r="AA46" s="22"/>
    </row>
    <row r="47" spans="1:27" ht="14.45" customHeight="1" x14ac:dyDescent="0.25">
      <c r="A47" s="23" t="s">
        <v>41</v>
      </c>
      <c r="B47" s="17"/>
      <c r="C47" s="18"/>
      <c r="D47" s="18"/>
      <c r="E47" s="19"/>
      <c r="F47" s="20"/>
      <c r="G47" s="20"/>
      <c r="H47" s="20"/>
      <c r="I47" s="20"/>
      <c r="J47" s="20"/>
      <c r="K47" s="20"/>
      <c r="L47" s="20"/>
      <c r="M47" s="20"/>
      <c r="N47" s="20"/>
      <c r="O47" s="20"/>
      <c r="P47" s="20"/>
      <c r="Q47" s="20"/>
      <c r="R47" s="20"/>
      <c r="S47" s="20"/>
      <c r="T47" s="20"/>
      <c r="U47" s="20"/>
      <c r="V47" s="20"/>
      <c r="W47" s="20"/>
      <c r="X47" s="20"/>
      <c r="Y47" s="20"/>
      <c r="Z47" s="48"/>
      <c r="AA47" s="22"/>
    </row>
    <row r="48" spans="1:27" ht="13.5" x14ac:dyDescent="0.25">
      <c r="A48" s="49" t="s">
        <v>70</v>
      </c>
      <c r="B48" s="50" t="s">
        <v>66</v>
      </c>
      <c r="C48" s="51">
        <f t="shared" ref="C48:Y48" si="7">SUM(C45:C47)</f>
        <v>0</v>
      </c>
      <c r="D48" s="51">
        <f>SUM(D45:D47)</f>
        <v>0</v>
      </c>
      <c r="E48" s="52">
        <f t="shared" si="7"/>
        <v>0</v>
      </c>
      <c r="F48" s="53">
        <f t="shared" si="7"/>
        <v>0</v>
      </c>
      <c r="G48" s="53">
        <f t="shared" si="7"/>
        <v>0</v>
      </c>
      <c r="H48" s="53">
        <f t="shared" si="7"/>
        <v>0</v>
      </c>
      <c r="I48" s="53">
        <f t="shared" si="7"/>
        <v>0</v>
      </c>
      <c r="J48" s="53">
        <f t="shared" si="7"/>
        <v>0</v>
      </c>
      <c r="K48" s="53">
        <f t="shared" si="7"/>
        <v>0</v>
      </c>
      <c r="L48" s="53">
        <f t="shared" si="7"/>
        <v>0</v>
      </c>
      <c r="M48" s="53">
        <f t="shared" si="7"/>
        <v>0</v>
      </c>
      <c r="N48" s="53">
        <f t="shared" si="7"/>
        <v>0</v>
      </c>
      <c r="O48" s="53">
        <f t="shared" si="7"/>
        <v>0</v>
      </c>
      <c r="P48" s="53">
        <f t="shared" si="7"/>
        <v>0</v>
      </c>
      <c r="Q48" s="53">
        <f t="shared" si="7"/>
        <v>0</v>
      </c>
      <c r="R48" s="53">
        <f t="shared" si="7"/>
        <v>0</v>
      </c>
      <c r="S48" s="53">
        <f t="shared" si="7"/>
        <v>0</v>
      </c>
      <c r="T48" s="53">
        <f t="shared" si="7"/>
        <v>0</v>
      </c>
      <c r="U48" s="53">
        <f t="shared" si="7"/>
        <v>0</v>
      </c>
      <c r="V48" s="53">
        <f t="shared" si="7"/>
        <v>0</v>
      </c>
      <c r="W48" s="53">
        <f t="shared" si="7"/>
        <v>0</v>
      </c>
      <c r="X48" s="53">
        <f t="shared" si="7"/>
        <v>0</v>
      </c>
      <c r="Y48" s="53">
        <f t="shared" si="7"/>
        <v>0</v>
      </c>
      <c r="Z48" s="54">
        <f>+IF(X48&lt;&gt;0,+(Y48/X48)*100,0)</f>
        <v>0</v>
      </c>
      <c r="AA48" s="55">
        <f>SUM(AA45:AA47)</f>
        <v>0</v>
      </c>
    </row>
    <row r="49" spans="1:27" ht="13.5" x14ac:dyDescent="0.25">
      <c r="A49" s="56" t="s">
        <v>328</v>
      </c>
      <c r="B49" s="57"/>
      <c r="C49" s="58"/>
      <c r="D49" s="58"/>
      <c r="E49" s="58"/>
      <c r="F49" s="58"/>
      <c r="G49" s="58"/>
      <c r="H49" s="59"/>
      <c r="I49" s="59"/>
      <c r="J49" s="59"/>
      <c r="K49" s="59"/>
      <c r="L49" s="59"/>
      <c r="M49" s="59"/>
      <c r="N49" s="59"/>
      <c r="O49" s="59"/>
      <c r="P49" s="59"/>
      <c r="Q49" s="59"/>
      <c r="R49" s="59"/>
      <c r="S49" s="59"/>
      <c r="T49" s="59"/>
      <c r="U49" s="59"/>
      <c r="V49" s="59"/>
      <c r="W49" s="59"/>
      <c r="X49" s="59"/>
      <c r="Y49" s="59"/>
      <c r="Z49" s="59"/>
      <c r="AA49" s="59"/>
    </row>
    <row r="50" spans="1:27" ht="13.5" x14ac:dyDescent="0.25">
      <c r="A50" s="60" t="s">
        <v>329</v>
      </c>
      <c r="B50" s="60"/>
      <c r="C50" s="60"/>
      <c r="D50" s="60"/>
      <c r="E50" s="60"/>
      <c r="F50" s="60"/>
      <c r="G50" s="60"/>
      <c r="H50" s="59"/>
      <c r="I50" s="59"/>
      <c r="J50" s="59"/>
      <c r="K50" s="59"/>
      <c r="L50" s="59"/>
      <c r="M50" s="59"/>
      <c r="N50" s="59"/>
      <c r="O50" s="59"/>
      <c r="P50" s="59"/>
      <c r="Q50" s="59"/>
      <c r="R50" s="59"/>
      <c r="S50" s="59"/>
      <c r="T50" s="59"/>
      <c r="U50" s="59"/>
      <c r="V50" s="59"/>
      <c r="W50" s="59"/>
      <c r="X50" s="59"/>
      <c r="Y50" s="59"/>
      <c r="Z50" s="59"/>
      <c r="AA50" s="59"/>
    </row>
    <row r="51" spans="1:27" ht="13.5" x14ac:dyDescent="0.25">
      <c r="A51" s="61" t="s">
        <v>330</v>
      </c>
      <c r="B51" s="62"/>
      <c r="C51" s="63"/>
      <c r="D51" s="63"/>
      <c r="E51" s="63"/>
      <c r="F51" s="63"/>
      <c r="G51" s="63"/>
      <c r="H51" s="59"/>
      <c r="I51" s="59"/>
      <c r="J51" s="59"/>
      <c r="K51" s="59"/>
      <c r="L51" s="59"/>
      <c r="M51" s="59"/>
      <c r="N51" s="59"/>
      <c r="O51" s="59"/>
      <c r="P51" s="59"/>
      <c r="Q51" s="59"/>
      <c r="R51" s="59"/>
      <c r="S51" s="59"/>
      <c r="T51" s="59"/>
      <c r="U51" s="59"/>
      <c r="V51" s="59"/>
      <c r="W51" s="59"/>
      <c r="X51" s="59"/>
      <c r="Y51" s="59"/>
      <c r="Z51" s="59"/>
      <c r="AA51" s="59"/>
    </row>
    <row r="52" spans="1:27" ht="13.5" x14ac:dyDescent="0.25">
      <c r="A52" s="59"/>
      <c r="B52" s="59"/>
      <c r="C52" s="59"/>
      <c r="D52" s="59"/>
      <c r="E52" s="59"/>
      <c r="F52" s="59"/>
      <c r="G52" s="59"/>
      <c r="H52" s="59"/>
      <c r="I52" s="59"/>
      <c r="J52" s="59"/>
      <c r="K52" s="59"/>
      <c r="L52" s="59"/>
      <c r="M52" s="59"/>
      <c r="N52" s="59"/>
      <c r="O52" s="59"/>
      <c r="P52" s="59"/>
      <c r="Q52" s="59"/>
      <c r="R52" s="59"/>
      <c r="S52" s="59"/>
      <c r="T52" s="59"/>
      <c r="U52" s="59"/>
      <c r="V52" s="59"/>
      <c r="W52" s="59"/>
      <c r="X52" s="59"/>
      <c r="Y52" s="59"/>
      <c r="Z52" s="59"/>
      <c r="AA52" s="59"/>
    </row>
    <row r="53" spans="1:27" ht="13.5" x14ac:dyDescent="0.25">
      <c r="A53" s="59"/>
      <c r="B53" s="59"/>
      <c r="C53" s="59"/>
      <c r="D53" s="59"/>
      <c r="E53" s="59"/>
      <c r="F53" s="59"/>
      <c r="G53" s="59"/>
      <c r="H53" s="59"/>
      <c r="I53" s="59"/>
      <c r="J53" s="59"/>
      <c r="K53" s="59"/>
      <c r="L53" s="59"/>
      <c r="M53" s="59"/>
      <c r="N53" s="59"/>
      <c r="O53" s="59"/>
      <c r="P53" s="59"/>
      <c r="Q53" s="59"/>
      <c r="R53" s="59"/>
      <c r="S53" s="59"/>
      <c r="T53" s="59"/>
      <c r="U53" s="59"/>
      <c r="V53" s="59"/>
      <c r="W53" s="59"/>
      <c r="X53" s="59"/>
      <c r="Y53" s="59"/>
      <c r="Z53" s="59"/>
      <c r="AA53" s="59"/>
    </row>
    <row r="54" spans="1:27" ht="13.5" x14ac:dyDescent="0.25">
      <c r="A54" s="59"/>
      <c r="B54" s="59"/>
      <c r="C54" s="59"/>
      <c r="D54" s="59"/>
      <c r="E54" s="59"/>
      <c r="F54" s="59"/>
      <c r="G54" s="59"/>
      <c r="H54" s="59"/>
      <c r="I54" s="59"/>
      <c r="J54" s="59"/>
      <c r="K54" s="59"/>
      <c r="L54" s="59"/>
      <c r="M54" s="59"/>
      <c r="N54" s="59"/>
      <c r="O54" s="59"/>
      <c r="P54" s="59"/>
      <c r="Q54" s="59"/>
      <c r="R54" s="59"/>
      <c r="S54" s="59"/>
      <c r="T54" s="59"/>
      <c r="U54" s="59"/>
      <c r="V54" s="59"/>
      <c r="W54" s="59"/>
      <c r="X54" s="59"/>
      <c r="Y54" s="59"/>
      <c r="Z54" s="59"/>
      <c r="AA54" s="59"/>
    </row>
  </sheetData>
  <mergeCells count="2">
    <mergeCell ref="A1:AA1"/>
    <mergeCell ref="E2:AA2"/>
  </mergeCells>
  <printOptions horizontalCentered="1"/>
  <pageMargins left="0.55118110236220497" right="0.22" top="0.59055118110236204" bottom="0.59055118110236204" header="0.31496062992126" footer="0.31496062992126"/>
  <pageSetup paperSize="9" orientation="landscape" r:id="rId1"/>
  <rowBreaks count="1" manualBreakCount="1">
    <brk id="48" max="16383" man="1"/>
  </rowBreaks>
</worksheet>
</file>

<file path=xl/worksheets/sheet10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AA54"/>
  <sheetViews>
    <sheetView showGridLines="0" workbookViewId="0">
      <selection activeCell="B2" sqref="B2"/>
    </sheetView>
  </sheetViews>
  <sheetFormatPr defaultRowHeight="12.75" x14ac:dyDescent="0.2"/>
  <cols>
    <col min="1" max="1" width="35.7109375" customWidth="1"/>
    <col min="2" max="2" width="3.42578125" bestFit="1" customWidth="1"/>
    <col min="3" max="3" width="9.7109375" customWidth="1"/>
    <col min="4" max="4" width="9.7109375" hidden="1" customWidth="1"/>
    <col min="5" max="6" width="9.7109375" customWidth="1"/>
    <col min="7" max="9" width="9.7109375" hidden="1" customWidth="1"/>
    <col min="10" max="10" width="9.7109375" customWidth="1"/>
    <col min="11" max="13" width="9.7109375" hidden="1" customWidth="1"/>
    <col min="14" max="14" width="9.7109375" customWidth="1"/>
    <col min="15" max="22" width="9.7109375" hidden="1" customWidth="1"/>
    <col min="23" max="27" width="9.7109375" customWidth="1"/>
  </cols>
  <sheetData>
    <row r="1" spans="1:27" ht="38.450000000000003" customHeight="1" x14ac:dyDescent="0.25">
      <c r="A1" s="64" t="s">
        <v>177</v>
      </c>
      <c r="B1" s="64"/>
      <c r="C1" s="64"/>
      <c r="D1" s="64"/>
      <c r="E1" s="64"/>
      <c r="F1" s="64"/>
      <c r="G1" s="64"/>
      <c r="H1" s="64"/>
      <c r="I1" s="64"/>
      <c r="J1" s="64"/>
      <c r="K1" s="64"/>
      <c r="L1" s="64"/>
      <c r="M1" s="64"/>
      <c r="N1" s="64"/>
      <c r="O1" s="64"/>
      <c r="P1" s="64"/>
      <c r="Q1" s="64"/>
      <c r="R1" s="64"/>
      <c r="S1" s="64"/>
      <c r="T1" s="64"/>
      <c r="U1" s="64"/>
      <c r="V1" s="64"/>
      <c r="W1" s="64"/>
      <c r="X1" s="64"/>
      <c r="Y1" s="64"/>
      <c r="Z1" s="64"/>
      <c r="AA1" s="64"/>
    </row>
    <row r="2" spans="1:27" ht="24.95" customHeight="1" x14ac:dyDescent="0.2">
      <c r="A2" s="2" t="s">
        <v>1</v>
      </c>
      <c r="B2" s="1" t="s">
        <v>331</v>
      </c>
      <c r="C2" s="3" t="s">
        <v>2</v>
      </c>
      <c r="D2" s="3" t="s">
        <v>3</v>
      </c>
      <c r="E2" s="65" t="s">
        <v>4</v>
      </c>
      <c r="F2" s="66"/>
      <c r="G2" s="66"/>
      <c r="H2" s="66"/>
      <c r="I2" s="66"/>
      <c r="J2" s="66"/>
      <c r="K2" s="66"/>
      <c r="L2" s="66"/>
      <c r="M2" s="66"/>
      <c r="N2" s="66"/>
      <c r="O2" s="66"/>
      <c r="P2" s="66"/>
      <c r="Q2" s="66"/>
      <c r="R2" s="66"/>
      <c r="S2" s="66"/>
      <c r="T2" s="66"/>
      <c r="U2" s="66"/>
      <c r="V2" s="66"/>
      <c r="W2" s="66"/>
      <c r="X2" s="66"/>
      <c r="Y2" s="66"/>
      <c r="Z2" s="66"/>
      <c r="AA2" s="67"/>
    </row>
    <row r="3" spans="1:27" ht="24.95" customHeight="1" x14ac:dyDescent="0.2">
      <c r="A3" s="4" t="s">
        <v>5</v>
      </c>
      <c r="B3" s="5" t="s">
        <v>6</v>
      </c>
      <c r="C3" s="6" t="s">
        <v>7</v>
      </c>
      <c r="D3" s="6" t="s">
        <v>7</v>
      </c>
      <c r="E3" s="7" t="s">
        <v>8</v>
      </c>
      <c r="F3" s="8" t="s">
        <v>9</v>
      </c>
      <c r="G3" s="8" t="s">
        <v>10</v>
      </c>
      <c r="H3" s="8" t="s">
        <v>11</v>
      </c>
      <c r="I3" s="8" t="s">
        <v>12</v>
      </c>
      <c r="J3" s="8" t="s">
        <v>13</v>
      </c>
      <c r="K3" s="8" t="s">
        <v>14</v>
      </c>
      <c r="L3" s="8" t="s">
        <v>15</v>
      </c>
      <c r="M3" s="8" t="s">
        <v>16</v>
      </c>
      <c r="N3" s="8" t="s">
        <v>17</v>
      </c>
      <c r="O3" s="8" t="s">
        <v>18</v>
      </c>
      <c r="P3" s="8" t="s">
        <v>19</v>
      </c>
      <c r="Q3" s="8" t="s">
        <v>20</v>
      </c>
      <c r="R3" s="8" t="s">
        <v>21</v>
      </c>
      <c r="S3" s="8" t="s">
        <v>22</v>
      </c>
      <c r="T3" s="8" t="s">
        <v>23</v>
      </c>
      <c r="U3" s="8" t="s">
        <v>24</v>
      </c>
      <c r="V3" s="8" t="s">
        <v>25</v>
      </c>
      <c r="W3" s="8" t="s">
        <v>26</v>
      </c>
      <c r="X3" s="8" t="s">
        <v>27</v>
      </c>
      <c r="Y3" s="8" t="s">
        <v>28</v>
      </c>
      <c r="Z3" s="8" t="s">
        <v>29</v>
      </c>
      <c r="AA3" s="9" t="s">
        <v>30</v>
      </c>
    </row>
    <row r="4" spans="1:27" ht="13.5" x14ac:dyDescent="0.25">
      <c r="A4" s="10" t="s">
        <v>31</v>
      </c>
      <c r="B4" s="11" t="s">
        <v>32</v>
      </c>
      <c r="C4" s="12"/>
      <c r="D4" s="12"/>
      <c r="E4" s="13"/>
      <c r="F4" s="14"/>
      <c r="G4" s="14"/>
      <c r="H4" s="14"/>
      <c r="I4" s="14"/>
      <c r="J4" s="14"/>
      <c r="K4" s="14"/>
      <c r="L4" s="14"/>
      <c r="M4" s="14"/>
      <c r="N4" s="14"/>
      <c r="O4" s="14"/>
      <c r="P4" s="14"/>
      <c r="Q4" s="14"/>
      <c r="R4" s="14"/>
      <c r="S4" s="14"/>
      <c r="T4" s="14"/>
      <c r="U4" s="14"/>
      <c r="V4" s="14"/>
      <c r="W4" s="14"/>
      <c r="X4" s="14"/>
      <c r="Y4" s="14"/>
      <c r="Z4" s="15"/>
      <c r="AA4" s="16"/>
    </row>
    <row r="5" spans="1:27" ht="13.5" x14ac:dyDescent="0.25">
      <c r="A5" s="10" t="s">
        <v>33</v>
      </c>
      <c r="B5" s="17" t="s">
        <v>32</v>
      </c>
      <c r="C5" s="18"/>
      <c r="D5" s="18"/>
      <c r="E5" s="19"/>
      <c r="F5" s="20"/>
      <c r="G5" s="20"/>
      <c r="H5" s="20"/>
      <c r="I5" s="20"/>
      <c r="J5" s="20"/>
      <c r="K5" s="20"/>
      <c r="L5" s="20"/>
      <c r="M5" s="20"/>
      <c r="N5" s="20"/>
      <c r="O5" s="20"/>
      <c r="P5" s="20"/>
      <c r="Q5" s="20"/>
      <c r="R5" s="20"/>
      <c r="S5" s="20"/>
      <c r="T5" s="20"/>
      <c r="U5" s="20"/>
      <c r="V5" s="20"/>
      <c r="W5" s="20"/>
      <c r="X5" s="20"/>
      <c r="Y5" s="20"/>
      <c r="Z5" s="21"/>
      <c r="AA5" s="22"/>
    </row>
    <row r="6" spans="1:27" ht="13.5" x14ac:dyDescent="0.25">
      <c r="A6" s="23" t="s">
        <v>34</v>
      </c>
      <c r="B6" s="17" t="s">
        <v>32</v>
      </c>
      <c r="C6" s="18"/>
      <c r="D6" s="18"/>
      <c r="E6" s="19"/>
      <c r="F6" s="20"/>
      <c r="G6" s="20"/>
      <c r="H6" s="20"/>
      <c r="I6" s="20"/>
      <c r="J6" s="20"/>
      <c r="K6" s="20"/>
      <c r="L6" s="20"/>
      <c r="M6" s="20"/>
      <c r="N6" s="20"/>
      <c r="O6" s="20"/>
      <c r="P6" s="20"/>
      <c r="Q6" s="20"/>
      <c r="R6" s="20"/>
      <c r="S6" s="20"/>
      <c r="T6" s="20"/>
      <c r="U6" s="20"/>
      <c r="V6" s="20"/>
      <c r="W6" s="20"/>
      <c r="X6" s="20"/>
      <c r="Y6" s="20"/>
      <c r="Z6" s="21"/>
      <c r="AA6" s="22"/>
    </row>
    <row r="7" spans="1:27" ht="13.5" x14ac:dyDescent="0.25">
      <c r="A7" s="23" t="s">
        <v>35</v>
      </c>
      <c r="B7" s="17" t="s">
        <v>32</v>
      </c>
      <c r="C7" s="18"/>
      <c r="D7" s="18"/>
      <c r="E7" s="19"/>
      <c r="F7" s="20"/>
      <c r="G7" s="20"/>
      <c r="H7" s="20"/>
      <c r="I7" s="20"/>
      <c r="J7" s="20"/>
      <c r="K7" s="20"/>
      <c r="L7" s="20"/>
      <c r="M7" s="20"/>
      <c r="N7" s="20"/>
      <c r="O7" s="20"/>
      <c r="P7" s="20"/>
      <c r="Q7" s="20"/>
      <c r="R7" s="20"/>
      <c r="S7" s="20"/>
      <c r="T7" s="20"/>
      <c r="U7" s="20"/>
      <c r="V7" s="20"/>
      <c r="W7" s="20"/>
      <c r="X7" s="20"/>
      <c r="Y7" s="20"/>
      <c r="Z7" s="21"/>
      <c r="AA7" s="22"/>
    </row>
    <row r="8" spans="1:27" ht="13.5" x14ac:dyDescent="0.25">
      <c r="A8" s="23" t="s">
        <v>36</v>
      </c>
      <c r="B8" s="17" t="s">
        <v>32</v>
      </c>
      <c r="C8" s="18">
        <v>-12668934</v>
      </c>
      <c r="D8" s="18"/>
      <c r="E8" s="19"/>
      <c r="F8" s="20"/>
      <c r="G8" s="20"/>
      <c r="H8" s="20">
        <v>741742</v>
      </c>
      <c r="I8" s="20">
        <v>-28600</v>
      </c>
      <c r="J8" s="20">
        <v>713142</v>
      </c>
      <c r="K8" s="20">
        <v>-620232</v>
      </c>
      <c r="L8" s="20">
        <v>-197075</v>
      </c>
      <c r="M8" s="20">
        <v>-349990</v>
      </c>
      <c r="N8" s="20">
        <v>-1167297</v>
      </c>
      <c r="O8" s="20"/>
      <c r="P8" s="20"/>
      <c r="Q8" s="20"/>
      <c r="R8" s="20"/>
      <c r="S8" s="20"/>
      <c r="T8" s="20"/>
      <c r="U8" s="20"/>
      <c r="V8" s="20"/>
      <c r="W8" s="20">
        <v>-454155</v>
      </c>
      <c r="X8" s="20"/>
      <c r="Y8" s="20">
        <v>-454155</v>
      </c>
      <c r="Z8" s="21"/>
      <c r="AA8" s="22"/>
    </row>
    <row r="9" spans="1:27" ht="13.5" x14ac:dyDescent="0.25">
      <c r="A9" s="23" t="s">
        <v>37</v>
      </c>
      <c r="B9" s="17" t="s">
        <v>32</v>
      </c>
      <c r="C9" s="18"/>
      <c r="D9" s="18"/>
      <c r="E9" s="19"/>
      <c r="F9" s="20"/>
      <c r="G9" s="20"/>
      <c r="H9" s="20"/>
      <c r="I9" s="20"/>
      <c r="J9" s="20"/>
      <c r="K9" s="20"/>
      <c r="L9" s="20"/>
      <c r="M9" s="20"/>
      <c r="N9" s="20"/>
      <c r="O9" s="20"/>
      <c r="P9" s="20"/>
      <c r="Q9" s="20"/>
      <c r="R9" s="20"/>
      <c r="S9" s="20"/>
      <c r="T9" s="20"/>
      <c r="U9" s="20"/>
      <c r="V9" s="20"/>
      <c r="W9" s="20"/>
      <c r="X9" s="20"/>
      <c r="Y9" s="20"/>
      <c r="Z9" s="21"/>
      <c r="AA9" s="22"/>
    </row>
    <row r="10" spans="1:27" ht="13.5" x14ac:dyDescent="0.25">
      <c r="A10" s="23" t="s">
        <v>38</v>
      </c>
      <c r="B10" s="17" t="s">
        <v>32</v>
      </c>
      <c r="C10" s="18"/>
      <c r="D10" s="18"/>
      <c r="E10" s="19"/>
      <c r="F10" s="20"/>
      <c r="G10" s="24"/>
      <c r="H10" s="24"/>
      <c r="I10" s="24"/>
      <c r="J10" s="20"/>
      <c r="K10" s="24"/>
      <c r="L10" s="24"/>
      <c r="M10" s="20"/>
      <c r="N10" s="24"/>
      <c r="O10" s="24"/>
      <c r="P10" s="24"/>
      <c r="Q10" s="20"/>
      <c r="R10" s="24"/>
      <c r="S10" s="24"/>
      <c r="T10" s="20"/>
      <c r="U10" s="24"/>
      <c r="V10" s="24"/>
      <c r="W10" s="24"/>
      <c r="X10" s="20"/>
      <c r="Y10" s="24"/>
      <c r="Z10" s="25"/>
      <c r="AA10" s="26"/>
    </row>
    <row r="11" spans="1:27" ht="13.5" x14ac:dyDescent="0.25">
      <c r="A11" s="23" t="s">
        <v>39</v>
      </c>
      <c r="B11" s="17" t="s">
        <v>32</v>
      </c>
      <c r="C11" s="18"/>
      <c r="D11" s="18"/>
      <c r="E11" s="19"/>
      <c r="F11" s="20"/>
      <c r="G11" s="20"/>
      <c r="H11" s="20"/>
      <c r="I11" s="20"/>
      <c r="J11" s="20"/>
      <c r="K11" s="20"/>
      <c r="L11" s="20"/>
      <c r="M11" s="20"/>
      <c r="N11" s="20"/>
      <c r="O11" s="20"/>
      <c r="P11" s="20"/>
      <c r="Q11" s="20"/>
      <c r="R11" s="20"/>
      <c r="S11" s="20"/>
      <c r="T11" s="20"/>
      <c r="U11" s="20"/>
      <c r="V11" s="20"/>
      <c r="W11" s="20"/>
      <c r="X11" s="20"/>
      <c r="Y11" s="20"/>
      <c r="Z11" s="21"/>
      <c r="AA11" s="22"/>
    </row>
    <row r="12" spans="1:27" ht="13.5" x14ac:dyDescent="0.25">
      <c r="A12" s="27" t="s">
        <v>40</v>
      </c>
      <c r="B12" s="28" t="s">
        <v>32</v>
      </c>
      <c r="C12" s="29">
        <f t="shared" ref="C12:Y12" si="0">SUM(C6:C11)</f>
        <v>-12668934</v>
      </c>
      <c r="D12" s="29">
        <f>SUM(D6:D11)</f>
        <v>0</v>
      </c>
      <c r="E12" s="30">
        <f t="shared" si="0"/>
        <v>0</v>
      </c>
      <c r="F12" s="31">
        <f t="shared" si="0"/>
        <v>0</v>
      </c>
      <c r="G12" s="31">
        <f t="shared" si="0"/>
        <v>0</v>
      </c>
      <c r="H12" s="31">
        <f t="shared" si="0"/>
        <v>741742</v>
      </c>
      <c r="I12" s="31">
        <f t="shared" si="0"/>
        <v>-28600</v>
      </c>
      <c r="J12" s="31">
        <f t="shared" si="0"/>
        <v>713142</v>
      </c>
      <c r="K12" s="31">
        <f t="shared" si="0"/>
        <v>-620232</v>
      </c>
      <c r="L12" s="31">
        <f t="shared" si="0"/>
        <v>-197075</v>
      </c>
      <c r="M12" s="31">
        <f t="shared" si="0"/>
        <v>-349990</v>
      </c>
      <c r="N12" s="31">
        <f t="shared" si="0"/>
        <v>-1167297</v>
      </c>
      <c r="O12" s="31">
        <f t="shared" si="0"/>
        <v>0</v>
      </c>
      <c r="P12" s="31">
        <f t="shared" si="0"/>
        <v>0</v>
      </c>
      <c r="Q12" s="31">
        <f t="shared" si="0"/>
        <v>0</v>
      </c>
      <c r="R12" s="31">
        <f t="shared" si="0"/>
        <v>0</v>
      </c>
      <c r="S12" s="31">
        <f t="shared" si="0"/>
        <v>0</v>
      </c>
      <c r="T12" s="31">
        <f t="shared" si="0"/>
        <v>0</v>
      </c>
      <c r="U12" s="31">
        <f t="shared" si="0"/>
        <v>0</v>
      </c>
      <c r="V12" s="31">
        <f t="shared" si="0"/>
        <v>0</v>
      </c>
      <c r="W12" s="31">
        <f t="shared" si="0"/>
        <v>-454155</v>
      </c>
      <c r="X12" s="31">
        <f t="shared" si="0"/>
        <v>0</v>
      </c>
      <c r="Y12" s="31">
        <f t="shared" si="0"/>
        <v>-454155</v>
      </c>
      <c r="Z12" s="32">
        <f>+IF(X12&lt;&gt;0,+(Y12/X12)*100,0)</f>
        <v>0</v>
      </c>
      <c r="AA12" s="33">
        <f>SUM(AA6:AA11)</f>
        <v>0</v>
      </c>
    </row>
    <row r="13" spans="1:27" ht="5.0999999999999996" customHeight="1" x14ac:dyDescent="0.25">
      <c r="A13" s="34" t="s">
        <v>41</v>
      </c>
      <c r="B13" s="17"/>
      <c r="C13" s="18"/>
      <c r="D13" s="18"/>
      <c r="E13" s="19"/>
      <c r="F13" s="20"/>
      <c r="G13" s="20"/>
      <c r="H13" s="20"/>
      <c r="I13" s="20"/>
      <c r="J13" s="20"/>
      <c r="K13" s="20"/>
      <c r="L13" s="20"/>
      <c r="M13" s="20"/>
      <c r="N13" s="20"/>
      <c r="O13" s="20"/>
      <c r="P13" s="20"/>
      <c r="Q13" s="20"/>
      <c r="R13" s="20"/>
      <c r="S13" s="20"/>
      <c r="T13" s="20"/>
      <c r="U13" s="20"/>
      <c r="V13" s="20"/>
      <c r="W13" s="20"/>
      <c r="X13" s="20"/>
      <c r="Y13" s="20"/>
      <c r="Z13" s="21"/>
      <c r="AA13" s="22"/>
    </row>
    <row r="14" spans="1:27" ht="13.5" x14ac:dyDescent="0.25">
      <c r="A14" s="10" t="s">
        <v>42</v>
      </c>
      <c r="B14" s="17" t="s">
        <v>32</v>
      </c>
      <c r="C14" s="18"/>
      <c r="D14" s="18"/>
      <c r="E14" s="19"/>
      <c r="F14" s="20"/>
      <c r="G14" s="20"/>
      <c r="H14" s="20"/>
      <c r="I14" s="20"/>
      <c r="J14" s="20"/>
      <c r="K14" s="20"/>
      <c r="L14" s="20"/>
      <c r="M14" s="20"/>
      <c r="N14" s="20"/>
      <c r="O14" s="20"/>
      <c r="P14" s="20"/>
      <c r="Q14" s="20"/>
      <c r="R14" s="20"/>
      <c r="S14" s="20"/>
      <c r="T14" s="20"/>
      <c r="U14" s="20"/>
      <c r="V14" s="20"/>
      <c r="W14" s="20"/>
      <c r="X14" s="20"/>
      <c r="Y14" s="20"/>
      <c r="Z14" s="21"/>
      <c r="AA14" s="22"/>
    </row>
    <row r="15" spans="1:27" ht="13.5" x14ac:dyDescent="0.25">
      <c r="A15" s="23" t="s">
        <v>43</v>
      </c>
      <c r="B15" s="17" t="s">
        <v>32</v>
      </c>
      <c r="C15" s="18"/>
      <c r="D15" s="18"/>
      <c r="E15" s="19"/>
      <c r="F15" s="20"/>
      <c r="G15" s="20"/>
      <c r="H15" s="20"/>
      <c r="I15" s="20"/>
      <c r="J15" s="20"/>
      <c r="K15" s="20"/>
      <c r="L15" s="20"/>
      <c r="M15" s="20"/>
      <c r="N15" s="20"/>
      <c r="O15" s="20"/>
      <c r="P15" s="20"/>
      <c r="Q15" s="20"/>
      <c r="R15" s="20"/>
      <c r="S15" s="20"/>
      <c r="T15" s="20"/>
      <c r="U15" s="20"/>
      <c r="V15" s="20"/>
      <c r="W15" s="20"/>
      <c r="X15" s="20"/>
      <c r="Y15" s="20"/>
      <c r="Z15" s="21"/>
      <c r="AA15" s="22"/>
    </row>
    <row r="16" spans="1:27" ht="13.5" x14ac:dyDescent="0.25">
      <c r="A16" s="23" t="s">
        <v>44</v>
      </c>
      <c r="B16" s="17" t="s">
        <v>32</v>
      </c>
      <c r="C16" s="18"/>
      <c r="D16" s="18"/>
      <c r="E16" s="19"/>
      <c r="F16" s="20"/>
      <c r="G16" s="24"/>
      <c r="H16" s="24"/>
      <c r="I16" s="24"/>
      <c r="J16" s="20"/>
      <c r="K16" s="24"/>
      <c r="L16" s="24"/>
      <c r="M16" s="20"/>
      <c r="N16" s="24"/>
      <c r="O16" s="24"/>
      <c r="P16" s="24"/>
      <c r="Q16" s="20"/>
      <c r="R16" s="24"/>
      <c r="S16" s="24"/>
      <c r="T16" s="20"/>
      <c r="U16" s="24"/>
      <c r="V16" s="24"/>
      <c r="W16" s="24"/>
      <c r="X16" s="20"/>
      <c r="Y16" s="24"/>
      <c r="Z16" s="25"/>
      <c r="AA16" s="26"/>
    </row>
    <row r="17" spans="1:27" ht="13.5" x14ac:dyDescent="0.25">
      <c r="A17" s="23" t="s">
        <v>45</v>
      </c>
      <c r="B17" s="17" t="s">
        <v>32</v>
      </c>
      <c r="C17" s="18"/>
      <c r="D17" s="18"/>
      <c r="E17" s="19"/>
      <c r="F17" s="20"/>
      <c r="G17" s="20"/>
      <c r="H17" s="20"/>
      <c r="I17" s="20"/>
      <c r="J17" s="20"/>
      <c r="K17" s="20"/>
      <c r="L17" s="20"/>
      <c r="M17" s="20"/>
      <c r="N17" s="20"/>
      <c r="O17" s="20"/>
      <c r="P17" s="20"/>
      <c r="Q17" s="20"/>
      <c r="R17" s="20"/>
      <c r="S17" s="20"/>
      <c r="T17" s="20"/>
      <c r="U17" s="20"/>
      <c r="V17" s="20"/>
      <c r="W17" s="20"/>
      <c r="X17" s="20"/>
      <c r="Y17" s="20"/>
      <c r="Z17" s="21"/>
      <c r="AA17" s="22"/>
    </row>
    <row r="18" spans="1:27" ht="13.5" x14ac:dyDescent="0.25">
      <c r="A18" s="23" t="s">
        <v>46</v>
      </c>
      <c r="B18" s="17" t="s">
        <v>32</v>
      </c>
      <c r="C18" s="18"/>
      <c r="D18" s="18"/>
      <c r="E18" s="19"/>
      <c r="F18" s="20"/>
      <c r="G18" s="20"/>
      <c r="H18" s="20"/>
      <c r="I18" s="20"/>
      <c r="J18" s="20"/>
      <c r="K18" s="20"/>
      <c r="L18" s="20"/>
      <c r="M18" s="20"/>
      <c r="N18" s="20"/>
      <c r="O18" s="20"/>
      <c r="P18" s="20"/>
      <c r="Q18" s="20"/>
      <c r="R18" s="20"/>
      <c r="S18" s="20"/>
      <c r="T18" s="20"/>
      <c r="U18" s="20"/>
      <c r="V18" s="20"/>
      <c r="W18" s="20"/>
      <c r="X18" s="20"/>
      <c r="Y18" s="20"/>
      <c r="Z18" s="21"/>
      <c r="AA18" s="22"/>
    </row>
    <row r="19" spans="1:27" ht="13.5" x14ac:dyDescent="0.25">
      <c r="A19" s="23" t="s">
        <v>47</v>
      </c>
      <c r="B19" s="17" t="s">
        <v>32</v>
      </c>
      <c r="C19" s="18">
        <v>3191949</v>
      </c>
      <c r="D19" s="18"/>
      <c r="E19" s="19">
        <v>-4200000</v>
      </c>
      <c r="F19" s="20">
        <v>-4200000</v>
      </c>
      <c r="G19" s="20"/>
      <c r="H19" s="20"/>
      <c r="I19" s="20"/>
      <c r="J19" s="20"/>
      <c r="K19" s="20">
        <v>2180482</v>
      </c>
      <c r="L19" s="20">
        <v>2113994</v>
      </c>
      <c r="M19" s="20">
        <v>-68878</v>
      </c>
      <c r="N19" s="20">
        <v>4225598</v>
      </c>
      <c r="O19" s="20"/>
      <c r="P19" s="20"/>
      <c r="Q19" s="20"/>
      <c r="R19" s="20"/>
      <c r="S19" s="20"/>
      <c r="T19" s="20"/>
      <c r="U19" s="20"/>
      <c r="V19" s="20"/>
      <c r="W19" s="20">
        <v>4225598</v>
      </c>
      <c r="X19" s="20">
        <v>-2100000</v>
      </c>
      <c r="Y19" s="20">
        <v>6325598</v>
      </c>
      <c r="Z19" s="21">
        <v>-301.21895238095237</v>
      </c>
      <c r="AA19" s="22">
        <v>-4200000</v>
      </c>
    </row>
    <row r="20" spans="1:27" ht="13.5" x14ac:dyDescent="0.25">
      <c r="A20" s="23" t="s">
        <v>32</v>
      </c>
      <c r="B20" s="17" t="s">
        <v>32</v>
      </c>
      <c r="C20" s="18"/>
      <c r="D20" s="18"/>
      <c r="E20" s="19"/>
      <c r="F20" s="20"/>
      <c r="G20" s="20"/>
      <c r="H20" s="20"/>
      <c r="I20" s="20"/>
      <c r="J20" s="20"/>
      <c r="K20" s="20"/>
      <c r="L20" s="20"/>
      <c r="M20" s="20"/>
      <c r="N20" s="20"/>
      <c r="O20" s="20"/>
      <c r="P20" s="20"/>
      <c r="Q20" s="20"/>
      <c r="R20" s="20"/>
      <c r="S20" s="20"/>
      <c r="T20" s="20"/>
      <c r="U20" s="20"/>
      <c r="V20" s="20"/>
      <c r="W20" s="20"/>
      <c r="X20" s="20"/>
      <c r="Y20" s="20"/>
      <c r="Z20" s="21"/>
      <c r="AA20" s="22"/>
    </row>
    <row r="21" spans="1:27" ht="13.5" x14ac:dyDescent="0.25">
      <c r="A21" s="23" t="s">
        <v>48</v>
      </c>
      <c r="B21" s="17" t="s">
        <v>32</v>
      </c>
      <c r="C21" s="18"/>
      <c r="D21" s="18"/>
      <c r="E21" s="19"/>
      <c r="F21" s="20"/>
      <c r="G21" s="20"/>
      <c r="H21" s="20"/>
      <c r="I21" s="20"/>
      <c r="J21" s="20"/>
      <c r="K21" s="20"/>
      <c r="L21" s="20"/>
      <c r="M21" s="20"/>
      <c r="N21" s="20"/>
      <c r="O21" s="20"/>
      <c r="P21" s="20"/>
      <c r="Q21" s="20"/>
      <c r="R21" s="20"/>
      <c r="S21" s="20"/>
      <c r="T21" s="20"/>
      <c r="U21" s="20"/>
      <c r="V21" s="20"/>
      <c r="W21" s="20"/>
      <c r="X21" s="20"/>
      <c r="Y21" s="20"/>
      <c r="Z21" s="21"/>
      <c r="AA21" s="22"/>
    </row>
    <row r="22" spans="1:27" ht="13.5" x14ac:dyDescent="0.25">
      <c r="A22" s="23" t="s">
        <v>49</v>
      </c>
      <c r="B22" s="17" t="s">
        <v>32</v>
      </c>
      <c r="C22" s="18"/>
      <c r="D22" s="18"/>
      <c r="E22" s="19"/>
      <c r="F22" s="20"/>
      <c r="G22" s="20"/>
      <c r="H22" s="20"/>
      <c r="I22" s="20"/>
      <c r="J22" s="20"/>
      <c r="K22" s="20"/>
      <c r="L22" s="20"/>
      <c r="M22" s="20"/>
      <c r="N22" s="20"/>
      <c r="O22" s="20"/>
      <c r="P22" s="20"/>
      <c r="Q22" s="20"/>
      <c r="R22" s="20"/>
      <c r="S22" s="20"/>
      <c r="T22" s="20"/>
      <c r="U22" s="20"/>
      <c r="V22" s="20"/>
      <c r="W22" s="20"/>
      <c r="X22" s="20"/>
      <c r="Y22" s="20"/>
      <c r="Z22" s="21"/>
      <c r="AA22" s="22"/>
    </row>
    <row r="23" spans="1:27" ht="13.5" x14ac:dyDescent="0.25">
      <c r="A23" s="23" t="s">
        <v>50</v>
      </c>
      <c r="B23" s="17" t="s">
        <v>32</v>
      </c>
      <c r="C23" s="18"/>
      <c r="D23" s="18"/>
      <c r="E23" s="19"/>
      <c r="F23" s="20"/>
      <c r="G23" s="24"/>
      <c r="H23" s="24"/>
      <c r="I23" s="24"/>
      <c r="J23" s="20"/>
      <c r="K23" s="24"/>
      <c r="L23" s="24"/>
      <c r="M23" s="20"/>
      <c r="N23" s="24"/>
      <c r="O23" s="24"/>
      <c r="P23" s="24"/>
      <c r="Q23" s="20"/>
      <c r="R23" s="24"/>
      <c r="S23" s="24"/>
      <c r="T23" s="20"/>
      <c r="U23" s="24"/>
      <c r="V23" s="24"/>
      <c r="W23" s="24"/>
      <c r="X23" s="20"/>
      <c r="Y23" s="24"/>
      <c r="Z23" s="25"/>
      <c r="AA23" s="26"/>
    </row>
    <row r="24" spans="1:27" ht="13.5" x14ac:dyDescent="0.25">
      <c r="A24" s="27" t="s">
        <v>51</v>
      </c>
      <c r="B24" s="35" t="s">
        <v>32</v>
      </c>
      <c r="C24" s="29">
        <f t="shared" ref="C24:Y24" si="1">SUM(C15:C23)</f>
        <v>3191949</v>
      </c>
      <c r="D24" s="29">
        <f>SUM(D15:D23)</f>
        <v>0</v>
      </c>
      <c r="E24" s="36">
        <f t="shared" si="1"/>
        <v>-4200000</v>
      </c>
      <c r="F24" s="37">
        <f t="shared" si="1"/>
        <v>-4200000</v>
      </c>
      <c r="G24" s="37">
        <f t="shared" si="1"/>
        <v>0</v>
      </c>
      <c r="H24" s="37">
        <f t="shared" si="1"/>
        <v>0</v>
      </c>
      <c r="I24" s="37">
        <f t="shared" si="1"/>
        <v>0</v>
      </c>
      <c r="J24" s="37">
        <f t="shared" si="1"/>
        <v>0</v>
      </c>
      <c r="K24" s="37">
        <f t="shared" si="1"/>
        <v>2180482</v>
      </c>
      <c r="L24" s="37">
        <f t="shared" si="1"/>
        <v>2113994</v>
      </c>
      <c r="M24" s="37">
        <f t="shared" si="1"/>
        <v>-68878</v>
      </c>
      <c r="N24" s="37">
        <f t="shared" si="1"/>
        <v>4225598</v>
      </c>
      <c r="O24" s="37">
        <f t="shared" si="1"/>
        <v>0</v>
      </c>
      <c r="P24" s="37">
        <f t="shared" si="1"/>
        <v>0</v>
      </c>
      <c r="Q24" s="37">
        <f t="shared" si="1"/>
        <v>0</v>
      </c>
      <c r="R24" s="37">
        <f t="shared" si="1"/>
        <v>0</v>
      </c>
      <c r="S24" s="37">
        <f t="shared" si="1"/>
        <v>0</v>
      </c>
      <c r="T24" s="37">
        <f t="shared" si="1"/>
        <v>0</v>
      </c>
      <c r="U24" s="37">
        <f t="shared" si="1"/>
        <v>0</v>
      </c>
      <c r="V24" s="37">
        <f t="shared" si="1"/>
        <v>0</v>
      </c>
      <c r="W24" s="37">
        <f t="shared" si="1"/>
        <v>4225598</v>
      </c>
      <c r="X24" s="37">
        <f t="shared" si="1"/>
        <v>-2100000</v>
      </c>
      <c r="Y24" s="37">
        <f t="shared" si="1"/>
        <v>6325598</v>
      </c>
      <c r="Z24" s="38">
        <f>+IF(X24&lt;&gt;0,+(Y24/X24)*100,0)</f>
        <v>-301.21895238095237</v>
      </c>
      <c r="AA24" s="39">
        <f>SUM(AA15:AA23)</f>
        <v>-4200000</v>
      </c>
    </row>
    <row r="25" spans="1:27" ht="13.5" x14ac:dyDescent="0.25">
      <c r="A25" s="27" t="s">
        <v>52</v>
      </c>
      <c r="B25" s="28" t="s">
        <v>32</v>
      </c>
      <c r="C25" s="29">
        <f t="shared" ref="C25:Y25" si="2">+C12+C24</f>
        <v>-9476985</v>
      </c>
      <c r="D25" s="29">
        <f>+D12+D24</f>
        <v>0</v>
      </c>
      <c r="E25" s="30">
        <f t="shared" si="2"/>
        <v>-4200000</v>
      </c>
      <c r="F25" s="31">
        <f t="shared" si="2"/>
        <v>-4200000</v>
      </c>
      <c r="G25" s="31">
        <f t="shared" si="2"/>
        <v>0</v>
      </c>
      <c r="H25" s="31">
        <f t="shared" si="2"/>
        <v>741742</v>
      </c>
      <c r="I25" s="31">
        <f t="shared" si="2"/>
        <v>-28600</v>
      </c>
      <c r="J25" s="31">
        <f t="shared" si="2"/>
        <v>713142</v>
      </c>
      <c r="K25" s="31">
        <f t="shared" si="2"/>
        <v>1560250</v>
      </c>
      <c r="L25" s="31">
        <f t="shared" si="2"/>
        <v>1916919</v>
      </c>
      <c r="M25" s="31">
        <f t="shared" si="2"/>
        <v>-418868</v>
      </c>
      <c r="N25" s="31">
        <f t="shared" si="2"/>
        <v>3058301</v>
      </c>
      <c r="O25" s="31">
        <f t="shared" si="2"/>
        <v>0</v>
      </c>
      <c r="P25" s="31">
        <f t="shared" si="2"/>
        <v>0</v>
      </c>
      <c r="Q25" s="31">
        <f t="shared" si="2"/>
        <v>0</v>
      </c>
      <c r="R25" s="31">
        <f t="shared" si="2"/>
        <v>0</v>
      </c>
      <c r="S25" s="31">
        <f t="shared" si="2"/>
        <v>0</v>
      </c>
      <c r="T25" s="31">
        <f t="shared" si="2"/>
        <v>0</v>
      </c>
      <c r="U25" s="31">
        <f t="shared" si="2"/>
        <v>0</v>
      </c>
      <c r="V25" s="31">
        <f t="shared" si="2"/>
        <v>0</v>
      </c>
      <c r="W25" s="31">
        <f t="shared" si="2"/>
        <v>3771443</v>
      </c>
      <c r="X25" s="31">
        <f t="shared" si="2"/>
        <v>-2100000</v>
      </c>
      <c r="Y25" s="31">
        <f t="shared" si="2"/>
        <v>5871443</v>
      </c>
      <c r="Z25" s="32">
        <f>+IF(X25&lt;&gt;0,+(Y25/X25)*100,0)</f>
        <v>-279.59252380952381</v>
      </c>
      <c r="AA25" s="33">
        <f>+AA12+AA24</f>
        <v>-4200000</v>
      </c>
    </row>
    <row r="26" spans="1:27" ht="5.0999999999999996" customHeight="1" x14ac:dyDescent="0.25">
      <c r="A26" s="34" t="s">
        <v>41</v>
      </c>
      <c r="B26" s="17"/>
      <c r="C26" s="18"/>
      <c r="D26" s="18"/>
      <c r="E26" s="19"/>
      <c r="F26" s="20"/>
      <c r="G26" s="20"/>
      <c r="H26" s="20"/>
      <c r="I26" s="20"/>
      <c r="J26" s="20"/>
      <c r="K26" s="20"/>
      <c r="L26" s="20"/>
      <c r="M26" s="20"/>
      <c r="N26" s="20"/>
      <c r="O26" s="20"/>
      <c r="P26" s="20"/>
      <c r="Q26" s="20"/>
      <c r="R26" s="20"/>
      <c r="S26" s="20"/>
      <c r="T26" s="20"/>
      <c r="U26" s="20"/>
      <c r="V26" s="20"/>
      <c r="W26" s="20"/>
      <c r="X26" s="20"/>
      <c r="Y26" s="20"/>
      <c r="Z26" s="21"/>
      <c r="AA26" s="22"/>
    </row>
    <row r="27" spans="1:27" ht="13.5" x14ac:dyDescent="0.25">
      <c r="A27" s="10" t="s">
        <v>53</v>
      </c>
      <c r="B27" s="17" t="s">
        <v>32</v>
      </c>
      <c r="C27" s="18"/>
      <c r="D27" s="18"/>
      <c r="E27" s="19"/>
      <c r="F27" s="20"/>
      <c r="G27" s="20"/>
      <c r="H27" s="20"/>
      <c r="I27" s="20"/>
      <c r="J27" s="20"/>
      <c r="K27" s="20"/>
      <c r="L27" s="20"/>
      <c r="M27" s="20"/>
      <c r="N27" s="20"/>
      <c r="O27" s="20"/>
      <c r="P27" s="20"/>
      <c r="Q27" s="20"/>
      <c r="R27" s="20"/>
      <c r="S27" s="20"/>
      <c r="T27" s="20"/>
      <c r="U27" s="20"/>
      <c r="V27" s="20"/>
      <c r="W27" s="20"/>
      <c r="X27" s="20"/>
      <c r="Y27" s="20"/>
      <c r="Z27" s="21"/>
      <c r="AA27" s="22"/>
    </row>
    <row r="28" spans="1:27" ht="13.5" x14ac:dyDescent="0.25">
      <c r="A28" s="10" t="s">
        <v>54</v>
      </c>
      <c r="B28" s="40" t="s">
        <v>32</v>
      </c>
      <c r="C28" s="18"/>
      <c r="D28" s="18"/>
      <c r="E28" s="19"/>
      <c r="F28" s="20"/>
      <c r="G28" s="20"/>
      <c r="H28" s="20"/>
      <c r="I28" s="20"/>
      <c r="J28" s="20"/>
      <c r="K28" s="20"/>
      <c r="L28" s="20"/>
      <c r="M28" s="20"/>
      <c r="N28" s="20"/>
      <c r="O28" s="20"/>
      <c r="P28" s="20"/>
      <c r="Q28" s="20"/>
      <c r="R28" s="20"/>
      <c r="S28" s="20"/>
      <c r="T28" s="20"/>
      <c r="U28" s="20"/>
      <c r="V28" s="20"/>
      <c r="W28" s="20"/>
      <c r="X28" s="20"/>
      <c r="Y28" s="20"/>
      <c r="Z28" s="21"/>
      <c r="AA28" s="22"/>
    </row>
    <row r="29" spans="1:27" ht="13.5" x14ac:dyDescent="0.25">
      <c r="A29" s="23" t="s">
        <v>55</v>
      </c>
      <c r="B29" s="17" t="s">
        <v>32</v>
      </c>
      <c r="C29" s="18"/>
      <c r="D29" s="18"/>
      <c r="E29" s="19"/>
      <c r="F29" s="20"/>
      <c r="G29" s="20"/>
      <c r="H29" s="20"/>
      <c r="I29" s="20"/>
      <c r="J29" s="20"/>
      <c r="K29" s="20"/>
      <c r="L29" s="20"/>
      <c r="M29" s="20"/>
      <c r="N29" s="20"/>
      <c r="O29" s="20"/>
      <c r="P29" s="20"/>
      <c r="Q29" s="20"/>
      <c r="R29" s="20"/>
      <c r="S29" s="20"/>
      <c r="T29" s="20"/>
      <c r="U29" s="20"/>
      <c r="V29" s="20"/>
      <c r="W29" s="20"/>
      <c r="X29" s="20"/>
      <c r="Y29" s="20"/>
      <c r="Z29" s="21"/>
      <c r="AA29" s="22"/>
    </row>
    <row r="30" spans="1:27" ht="13.5" x14ac:dyDescent="0.25">
      <c r="A30" s="23" t="s">
        <v>56</v>
      </c>
      <c r="B30" s="17" t="s">
        <v>32</v>
      </c>
      <c r="C30" s="18"/>
      <c r="D30" s="18"/>
      <c r="E30" s="19"/>
      <c r="F30" s="20"/>
      <c r="G30" s="20"/>
      <c r="H30" s="20"/>
      <c r="I30" s="20"/>
      <c r="J30" s="20"/>
      <c r="K30" s="20"/>
      <c r="L30" s="20"/>
      <c r="M30" s="20"/>
      <c r="N30" s="20"/>
      <c r="O30" s="20"/>
      <c r="P30" s="20"/>
      <c r="Q30" s="20"/>
      <c r="R30" s="20"/>
      <c r="S30" s="20"/>
      <c r="T30" s="20"/>
      <c r="U30" s="20"/>
      <c r="V30" s="20"/>
      <c r="W30" s="20"/>
      <c r="X30" s="20"/>
      <c r="Y30" s="20"/>
      <c r="Z30" s="21"/>
      <c r="AA30" s="22"/>
    </row>
    <row r="31" spans="1:27" ht="13.5" x14ac:dyDescent="0.25">
      <c r="A31" s="23" t="s">
        <v>57</v>
      </c>
      <c r="B31" s="17" t="s">
        <v>32</v>
      </c>
      <c r="C31" s="18"/>
      <c r="D31" s="18"/>
      <c r="E31" s="19"/>
      <c r="F31" s="20"/>
      <c r="G31" s="20"/>
      <c r="H31" s="20"/>
      <c r="I31" s="20"/>
      <c r="J31" s="20"/>
      <c r="K31" s="20"/>
      <c r="L31" s="20"/>
      <c r="M31" s="20"/>
      <c r="N31" s="20"/>
      <c r="O31" s="20"/>
      <c r="P31" s="20"/>
      <c r="Q31" s="20"/>
      <c r="R31" s="20"/>
      <c r="S31" s="20"/>
      <c r="T31" s="20"/>
      <c r="U31" s="20"/>
      <c r="V31" s="20"/>
      <c r="W31" s="20"/>
      <c r="X31" s="20"/>
      <c r="Y31" s="20"/>
      <c r="Z31" s="21"/>
      <c r="AA31" s="22"/>
    </row>
    <row r="32" spans="1:27" ht="13.5" x14ac:dyDescent="0.25">
      <c r="A32" s="23" t="s">
        <v>58</v>
      </c>
      <c r="B32" s="17" t="s">
        <v>32</v>
      </c>
      <c r="C32" s="18"/>
      <c r="D32" s="18"/>
      <c r="E32" s="19"/>
      <c r="F32" s="20"/>
      <c r="G32" s="20"/>
      <c r="H32" s="20"/>
      <c r="I32" s="20"/>
      <c r="J32" s="20"/>
      <c r="K32" s="20"/>
      <c r="L32" s="20"/>
      <c r="M32" s="20"/>
      <c r="N32" s="20"/>
      <c r="O32" s="20"/>
      <c r="P32" s="20"/>
      <c r="Q32" s="20"/>
      <c r="R32" s="20"/>
      <c r="S32" s="20"/>
      <c r="T32" s="20"/>
      <c r="U32" s="20"/>
      <c r="V32" s="20"/>
      <c r="W32" s="20"/>
      <c r="X32" s="20"/>
      <c r="Y32" s="20"/>
      <c r="Z32" s="21"/>
      <c r="AA32" s="22"/>
    </row>
    <row r="33" spans="1:27" ht="13.5" x14ac:dyDescent="0.25">
      <c r="A33" s="23" t="s">
        <v>59</v>
      </c>
      <c r="B33" s="17" t="s">
        <v>32</v>
      </c>
      <c r="C33" s="18"/>
      <c r="D33" s="18"/>
      <c r="E33" s="19"/>
      <c r="F33" s="20"/>
      <c r="G33" s="20"/>
      <c r="H33" s="20"/>
      <c r="I33" s="20"/>
      <c r="J33" s="20"/>
      <c r="K33" s="20"/>
      <c r="L33" s="20"/>
      <c r="M33" s="20"/>
      <c r="N33" s="20"/>
      <c r="O33" s="20"/>
      <c r="P33" s="20"/>
      <c r="Q33" s="20"/>
      <c r="R33" s="20"/>
      <c r="S33" s="20"/>
      <c r="T33" s="20"/>
      <c r="U33" s="20"/>
      <c r="V33" s="20"/>
      <c r="W33" s="20"/>
      <c r="X33" s="20"/>
      <c r="Y33" s="20"/>
      <c r="Z33" s="21"/>
      <c r="AA33" s="22"/>
    </row>
    <row r="34" spans="1:27" ht="13.5" x14ac:dyDescent="0.25">
      <c r="A34" s="27" t="s">
        <v>60</v>
      </c>
      <c r="B34" s="28" t="s">
        <v>32</v>
      </c>
      <c r="C34" s="29">
        <f t="shared" ref="C34:Y34" si="3">SUM(C29:C33)</f>
        <v>0</v>
      </c>
      <c r="D34" s="29">
        <f>SUM(D29:D33)</f>
        <v>0</v>
      </c>
      <c r="E34" s="30">
        <f t="shared" si="3"/>
        <v>0</v>
      </c>
      <c r="F34" s="31">
        <f t="shared" si="3"/>
        <v>0</v>
      </c>
      <c r="G34" s="31">
        <f t="shared" si="3"/>
        <v>0</v>
      </c>
      <c r="H34" s="31">
        <f t="shared" si="3"/>
        <v>0</v>
      </c>
      <c r="I34" s="31">
        <f t="shared" si="3"/>
        <v>0</v>
      </c>
      <c r="J34" s="31">
        <f t="shared" si="3"/>
        <v>0</v>
      </c>
      <c r="K34" s="31">
        <f t="shared" si="3"/>
        <v>0</v>
      </c>
      <c r="L34" s="31">
        <f t="shared" si="3"/>
        <v>0</v>
      </c>
      <c r="M34" s="31">
        <f t="shared" si="3"/>
        <v>0</v>
      </c>
      <c r="N34" s="31">
        <f t="shared" si="3"/>
        <v>0</v>
      </c>
      <c r="O34" s="31">
        <f t="shared" si="3"/>
        <v>0</v>
      </c>
      <c r="P34" s="31">
        <f t="shared" si="3"/>
        <v>0</v>
      </c>
      <c r="Q34" s="31">
        <f t="shared" si="3"/>
        <v>0</v>
      </c>
      <c r="R34" s="31">
        <f t="shared" si="3"/>
        <v>0</v>
      </c>
      <c r="S34" s="31">
        <f t="shared" si="3"/>
        <v>0</v>
      </c>
      <c r="T34" s="31">
        <f t="shared" si="3"/>
        <v>0</v>
      </c>
      <c r="U34" s="31">
        <f t="shared" si="3"/>
        <v>0</v>
      </c>
      <c r="V34" s="31">
        <f t="shared" si="3"/>
        <v>0</v>
      </c>
      <c r="W34" s="31">
        <f t="shared" si="3"/>
        <v>0</v>
      </c>
      <c r="X34" s="31">
        <f t="shared" si="3"/>
        <v>0</v>
      </c>
      <c r="Y34" s="31">
        <f t="shared" si="3"/>
        <v>0</v>
      </c>
      <c r="Z34" s="32">
        <f>+IF(X34&lt;&gt;0,+(Y34/X34)*100,0)</f>
        <v>0</v>
      </c>
      <c r="AA34" s="33">
        <f>SUM(AA29:AA33)</f>
        <v>0</v>
      </c>
    </row>
    <row r="35" spans="1:27" ht="5.0999999999999996" customHeight="1" x14ac:dyDescent="0.25">
      <c r="A35" s="34" t="s">
        <v>41</v>
      </c>
      <c r="B35" s="17"/>
      <c r="C35" s="18"/>
      <c r="D35" s="18"/>
      <c r="E35" s="19"/>
      <c r="F35" s="20"/>
      <c r="G35" s="20"/>
      <c r="H35" s="20"/>
      <c r="I35" s="20"/>
      <c r="J35" s="20"/>
      <c r="K35" s="20"/>
      <c r="L35" s="20"/>
      <c r="M35" s="20"/>
      <c r="N35" s="20"/>
      <c r="O35" s="20"/>
      <c r="P35" s="20"/>
      <c r="Q35" s="20"/>
      <c r="R35" s="20"/>
      <c r="S35" s="20"/>
      <c r="T35" s="20"/>
      <c r="U35" s="20"/>
      <c r="V35" s="20"/>
      <c r="W35" s="20"/>
      <c r="X35" s="20"/>
      <c r="Y35" s="20"/>
      <c r="Z35" s="21"/>
      <c r="AA35" s="22"/>
    </row>
    <row r="36" spans="1:27" ht="13.5" x14ac:dyDescent="0.25">
      <c r="A36" s="10" t="s">
        <v>61</v>
      </c>
      <c r="B36" s="17" t="s">
        <v>32</v>
      </c>
      <c r="C36" s="18"/>
      <c r="D36" s="18"/>
      <c r="E36" s="19"/>
      <c r="F36" s="20"/>
      <c r="G36" s="20"/>
      <c r="H36" s="20"/>
      <c r="I36" s="20"/>
      <c r="J36" s="20"/>
      <c r="K36" s="20"/>
      <c r="L36" s="20"/>
      <c r="M36" s="20"/>
      <c r="N36" s="20"/>
      <c r="O36" s="20"/>
      <c r="P36" s="20"/>
      <c r="Q36" s="20"/>
      <c r="R36" s="20"/>
      <c r="S36" s="20"/>
      <c r="T36" s="20"/>
      <c r="U36" s="20"/>
      <c r="V36" s="20"/>
      <c r="W36" s="20"/>
      <c r="X36" s="20"/>
      <c r="Y36" s="20"/>
      <c r="Z36" s="21"/>
      <c r="AA36" s="22"/>
    </row>
    <row r="37" spans="1:27" ht="13.5" x14ac:dyDescent="0.25">
      <c r="A37" s="23" t="s">
        <v>62</v>
      </c>
      <c r="B37" s="17" t="s">
        <v>32</v>
      </c>
      <c r="C37" s="18"/>
      <c r="D37" s="18"/>
      <c r="E37" s="19"/>
      <c r="F37" s="20"/>
      <c r="G37" s="20"/>
      <c r="H37" s="20"/>
      <c r="I37" s="20"/>
      <c r="J37" s="20"/>
      <c r="K37" s="20"/>
      <c r="L37" s="20"/>
      <c r="M37" s="20"/>
      <c r="N37" s="20"/>
      <c r="O37" s="20"/>
      <c r="P37" s="20"/>
      <c r="Q37" s="20"/>
      <c r="R37" s="20"/>
      <c r="S37" s="20"/>
      <c r="T37" s="20"/>
      <c r="U37" s="20"/>
      <c r="V37" s="20"/>
      <c r="W37" s="20"/>
      <c r="X37" s="20"/>
      <c r="Y37" s="20"/>
      <c r="Z37" s="21"/>
      <c r="AA37" s="22"/>
    </row>
    <row r="38" spans="1:27" ht="13.5" x14ac:dyDescent="0.25">
      <c r="A38" s="23" t="s">
        <v>59</v>
      </c>
      <c r="B38" s="17" t="s">
        <v>32</v>
      </c>
      <c r="C38" s="18"/>
      <c r="D38" s="18"/>
      <c r="E38" s="19"/>
      <c r="F38" s="20"/>
      <c r="G38" s="20"/>
      <c r="H38" s="20"/>
      <c r="I38" s="20"/>
      <c r="J38" s="20"/>
      <c r="K38" s="20"/>
      <c r="L38" s="20"/>
      <c r="M38" s="20"/>
      <c r="N38" s="20"/>
      <c r="O38" s="20"/>
      <c r="P38" s="20"/>
      <c r="Q38" s="20"/>
      <c r="R38" s="20"/>
      <c r="S38" s="20"/>
      <c r="T38" s="20"/>
      <c r="U38" s="20"/>
      <c r="V38" s="20"/>
      <c r="W38" s="20"/>
      <c r="X38" s="20"/>
      <c r="Y38" s="20"/>
      <c r="Z38" s="21"/>
      <c r="AA38" s="22"/>
    </row>
    <row r="39" spans="1:27" ht="13.5" x14ac:dyDescent="0.25">
      <c r="A39" s="27" t="s">
        <v>63</v>
      </c>
      <c r="B39" s="35" t="s">
        <v>32</v>
      </c>
      <c r="C39" s="29">
        <f t="shared" ref="C39:Y39" si="4">SUM(C37:C38)</f>
        <v>0</v>
      </c>
      <c r="D39" s="29">
        <f>SUM(D37:D38)</f>
        <v>0</v>
      </c>
      <c r="E39" s="36">
        <f t="shared" si="4"/>
        <v>0</v>
      </c>
      <c r="F39" s="37">
        <f t="shared" si="4"/>
        <v>0</v>
      </c>
      <c r="G39" s="37">
        <f t="shared" si="4"/>
        <v>0</v>
      </c>
      <c r="H39" s="37">
        <f t="shared" si="4"/>
        <v>0</v>
      </c>
      <c r="I39" s="37">
        <f t="shared" si="4"/>
        <v>0</v>
      </c>
      <c r="J39" s="37">
        <f t="shared" si="4"/>
        <v>0</v>
      </c>
      <c r="K39" s="37">
        <f t="shared" si="4"/>
        <v>0</v>
      </c>
      <c r="L39" s="37">
        <f t="shared" si="4"/>
        <v>0</v>
      </c>
      <c r="M39" s="37">
        <f t="shared" si="4"/>
        <v>0</v>
      </c>
      <c r="N39" s="37">
        <f t="shared" si="4"/>
        <v>0</v>
      </c>
      <c r="O39" s="37">
        <f t="shared" si="4"/>
        <v>0</v>
      </c>
      <c r="P39" s="37">
        <f t="shared" si="4"/>
        <v>0</v>
      </c>
      <c r="Q39" s="37">
        <f t="shared" si="4"/>
        <v>0</v>
      </c>
      <c r="R39" s="37">
        <f t="shared" si="4"/>
        <v>0</v>
      </c>
      <c r="S39" s="37">
        <f t="shared" si="4"/>
        <v>0</v>
      </c>
      <c r="T39" s="37">
        <f t="shared" si="4"/>
        <v>0</v>
      </c>
      <c r="U39" s="37">
        <f t="shared" si="4"/>
        <v>0</v>
      </c>
      <c r="V39" s="37">
        <f t="shared" si="4"/>
        <v>0</v>
      </c>
      <c r="W39" s="37">
        <f t="shared" si="4"/>
        <v>0</v>
      </c>
      <c r="X39" s="37">
        <f t="shared" si="4"/>
        <v>0</v>
      </c>
      <c r="Y39" s="37">
        <f t="shared" si="4"/>
        <v>0</v>
      </c>
      <c r="Z39" s="38">
        <f>+IF(X39&lt;&gt;0,+(Y39/X39)*100,0)</f>
        <v>0</v>
      </c>
      <c r="AA39" s="39">
        <f>SUM(AA37:AA38)</f>
        <v>0</v>
      </c>
    </row>
    <row r="40" spans="1:27" ht="13.5" x14ac:dyDescent="0.25">
      <c r="A40" s="27" t="s">
        <v>64</v>
      </c>
      <c r="B40" s="28" t="s">
        <v>32</v>
      </c>
      <c r="C40" s="29">
        <f t="shared" ref="C40:Y40" si="5">+C34+C39</f>
        <v>0</v>
      </c>
      <c r="D40" s="29">
        <f>+D34+D39</f>
        <v>0</v>
      </c>
      <c r="E40" s="30">
        <f t="shared" si="5"/>
        <v>0</v>
      </c>
      <c r="F40" s="31">
        <f t="shared" si="5"/>
        <v>0</v>
      </c>
      <c r="G40" s="31">
        <f t="shared" si="5"/>
        <v>0</v>
      </c>
      <c r="H40" s="31">
        <f t="shared" si="5"/>
        <v>0</v>
      </c>
      <c r="I40" s="31">
        <f t="shared" si="5"/>
        <v>0</v>
      </c>
      <c r="J40" s="31">
        <f t="shared" si="5"/>
        <v>0</v>
      </c>
      <c r="K40" s="31">
        <f t="shared" si="5"/>
        <v>0</v>
      </c>
      <c r="L40" s="31">
        <f t="shared" si="5"/>
        <v>0</v>
      </c>
      <c r="M40" s="31">
        <f t="shared" si="5"/>
        <v>0</v>
      </c>
      <c r="N40" s="31">
        <f t="shared" si="5"/>
        <v>0</v>
      </c>
      <c r="O40" s="31">
        <f t="shared" si="5"/>
        <v>0</v>
      </c>
      <c r="P40" s="31">
        <f t="shared" si="5"/>
        <v>0</v>
      </c>
      <c r="Q40" s="31">
        <f t="shared" si="5"/>
        <v>0</v>
      </c>
      <c r="R40" s="31">
        <f t="shared" si="5"/>
        <v>0</v>
      </c>
      <c r="S40" s="31">
        <f t="shared" si="5"/>
        <v>0</v>
      </c>
      <c r="T40" s="31">
        <f t="shared" si="5"/>
        <v>0</v>
      </c>
      <c r="U40" s="31">
        <f t="shared" si="5"/>
        <v>0</v>
      </c>
      <c r="V40" s="31">
        <f t="shared" si="5"/>
        <v>0</v>
      </c>
      <c r="W40" s="31">
        <f t="shared" si="5"/>
        <v>0</v>
      </c>
      <c r="X40" s="31">
        <f t="shared" si="5"/>
        <v>0</v>
      </c>
      <c r="Y40" s="31">
        <f t="shared" si="5"/>
        <v>0</v>
      </c>
      <c r="Z40" s="32">
        <f>+IF(X40&lt;&gt;0,+(Y40/X40)*100,0)</f>
        <v>0</v>
      </c>
      <c r="AA40" s="33">
        <f>+AA34+AA39</f>
        <v>0</v>
      </c>
    </row>
    <row r="41" spans="1:27" ht="5.0999999999999996" customHeight="1" x14ac:dyDescent="0.25">
      <c r="A41" s="34" t="s">
        <v>41</v>
      </c>
      <c r="B41" s="17"/>
      <c r="C41" s="18"/>
      <c r="D41" s="18"/>
      <c r="E41" s="19"/>
      <c r="F41" s="20"/>
      <c r="G41" s="20"/>
      <c r="H41" s="20"/>
      <c r="I41" s="20"/>
      <c r="J41" s="20"/>
      <c r="K41" s="20"/>
      <c r="L41" s="20"/>
      <c r="M41" s="20"/>
      <c r="N41" s="20"/>
      <c r="O41" s="20"/>
      <c r="P41" s="20"/>
      <c r="Q41" s="20"/>
      <c r="R41" s="20"/>
      <c r="S41" s="20"/>
      <c r="T41" s="20"/>
      <c r="U41" s="20"/>
      <c r="V41" s="20"/>
      <c r="W41" s="20"/>
      <c r="X41" s="20"/>
      <c r="Y41" s="20"/>
      <c r="Z41" s="21"/>
      <c r="AA41" s="22"/>
    </row>
    <row r="42" spans="1:27" ht="13.5" x14ac:dyDescent="0.25">
      <c r="A42" s="41" t="s">
        <v>65</v>
      </c>
      <c r="B42" s="42" t="s">
        <v>66</v>
      </c>
      <c r="C42" s="43">
        <f t="shared" ref="C42:Y42" si="6">+C25-C40</f>
        <v>-9476985</v>
      </c>
      <c r="D42" s="43">
        <f>+D25-D40</f>
        <v>0</v>
      </c>
      <c r="E42" s="44">
        <f t="shared" si="6"/>
        <v>-4200000</v>
      </c>
      <c r="F42" s="45">
        <f t="shared" si="6"/>
        <v>-4200000</v>
      </c>
      <c r="G42" s="45">
        <f t="shared" si="6"/>
        <v>0</v>
      </c>
      <c r="H42" s="45">
        <f t="shared" si="6"/>
        <v>741742</v>
      </c>
      <c r="I42" s="45">
        <f t="shared" si="6"/>
        <v>-28600</v>
      </c>
      <c r="J42" s="45">
        <f t="shared" si="6"/>
        <v>713142</v>
      </c>
      <c r="K42" s="45">
        <f t="shared" si="6"/>
        <v>1560250</v>
      </c>
      <c r="L42" s="45">
        <f t="shared" si="6"/>
        <v>1916919</v>
      </c>
      <c r="M42" s="45">
        <f t="shared" si="6"/>
        <v>-418868</v>
      </c>
      <c r="N42" s="45">
        <f t="shared" si="6"/>
        <v>3058301</v>
      </c>
      <c r="O42" s="45">
        <f t="shared" si="6"/>
        <v>0</v>
      </c>
      <c r="P42" s="45">
        <f t="shared" si="6"/>
        <v>0</v>
      </c>
      <c r="Q42" s="45">
        <f t="shared" si="6"/>
        <v>0</v>
      </c>
      <c r="R42" s="45">
        <f t="shared" si="6"/>
        <v>0</v>
      </c>
      <c r="S42" s="45">
        <f t="shared" si="6"/>
        <v>0</v>
      </c>
      <c r="T42" s="45">
        <f t="shared" si="6"/>
        <v>0</v>
      </c>
      <c r="U42" s="45">
        <f t="shared" si="6"/>
        <v>0</v>
      </c>
      <c r="V42" s="45">
        <f t="shared" si="6"/>
        <v>0</v>
      </c>
      <c r="W42" s="45">
        <f t="shared" si="6"/>
        <v>3771443</v>
      </c>
      <c r="X42" s="45">
        <f t="shared" si="6"/>
        <v>-2100000</v>
      </c>
      <c r="Y42" s="45">
        <f t="shared" si="6"/>
        <v>5871443</v>
      </c>
      <c r="Z42" s="46">
        <f>+IF(X42&lt;&gt;0,+(Y42/X42)*100,0)</f>
        <v>-279.59252380952381</v>
      </c>
      <c r="AA42" s="47">
        <f>+AA25-AA40</f>
        <v>-4200000</v>
      </c>
    </row>
    <row r="43" spans="1:27" ht="5.0999999999999996" customHeight="1" x14ac:dyDescent="0.25">
      <c r="A43" s="34" t="s">
        <v>41</v>
      </c>
      <c r="B43" s="17"/>
      <c r="C43" s="18"/>
      <c r="D43" s="18"/>
      <c r="E43" s="19"/>
      <c r="F43" s="20"/>
      <c r="G43" s="20"/>
      <c r="H43" s="20"/>
      <c r="I43" s="20"/>
      <c r="J43" s="20"/>
      <c r="K43" s="20"/>
      <c r="L43" s="20"/>
      <c r="M43" s="20"/>
      <c r="N43" s="20"/>
      <c r="O43" s="20"/>
      <c r="P43" s="20"/>
      <c r="Q43" s="20"/>
      <c r="R43" s="20"/>
      <c r="S43" s="20"/>
      <c r="T43" s="20"/>
      <c r="U43" s="20"/>
      <c r="V43" s="20"/>
      <c r="W43" s="20"/>
      <c r="X43" s="20"/>
      <c r="Y43" s="20"/>
      <c r="Z43" s="48"/>
      <c r="AA43" s="22"/>
    </row>
    <row r="44" spans="1:27" ht="13.5" x14ac:dyDescent="0.25">
      <c r="A44" s="10" t="s">
        <v>67</v>
      </c>
      <c r="B44" s="17" t="s">
        <v>32</v>
      </c>
      <c r="C44" s="18"/>
      <c r="D44" s="18"/>
      <c r="E44" s="19"/>
      <c r="F44" s="20"/>
      <c r="G44" s="20"/>
      <c r="H44" s="20"/>
      <c r="I44" s="20"/>
      <c r="J44" s="20"/>
      <c r="K44" s="20"/>
      <c r="L44" s="20"/>
      <c r="M44" s="20"/>
      <c r="N44" s="20"/>
      <c r="O44" s="20"/>
      <c r="P44" s="20"/>
      <c r="Q44" s="20"/>
      <c r="R44" s="20"/>
      <c r="S44" s="20"/>
      <c r="T44" s="20"/>
      <c r="U44" s="20"/>
      <c r="V44" s="20"/>
      <c r="W44" s="20"/>
      <c r="X44" s="20"/>
      <c r="Y44" s="20"/>
      <c r="Z44" s="48"/>
      <c r="AA44" s="22"/>
    </row>
    <row r="45" spans="1:27" ht="13.5" x14ac:dyDescent="0.25">
      <c r="A45" s="23" t="s">
        <v>68</v>
      </c>
      <c r="B45" s="17" t="s">
        <v>32</v>
      </c>
      <c r="C45" s="18"/>
      <c r="D45" s="18"/>
      <c r="E45" s="19"/>
      <c r="F45" s="20"/>
      <c r="G45" s="20"/>
      <c r="H45" s="20"/>
      <c r="I45" s="20"/>
      <c r="J45" s="20"/>
      <c r="K45" s="20"/>
      <c r="L45" s="20"/>
      <c r="M45" s="20"/>
      <c r="N45" s="20"/>
      <c r="O45" s="20"/>
      <c r="P45" s="20"/>
      <c r="Q45" s="20"/>
      <c r="R45" s="20"/>
      <c r="S45" s="20"/>
      <c r="T45" s="20"/>
      <c r="U45" s="20"/>
      <c r="V45" s="20"/>
      <c r="W45" s="20"/>
      <c r="X45" s="20"/>
      <c r="Y45" s="20"/>
      <c r="Z45" s="48"/>
      <c r="AA45" s="22"/>
    </row>
    <row r="46" spans="1:27" ht="13.5" x14ac:dyDescent="0.25">
      <c r="A46" s="23" t="s">
        <v>69</v>
      </c>
      <c r="B46" s="17" t="s">
        <v>32</v>
      </c>
      <c r="C46" s="18"/>
      <c r="D46" s="18"/>
      <c r="E46" s="19"/>
      <c r="F46" s="20"/>
      <c r="G46" s="20"/>
      <c r="H46" s="20"/>
      <c r="I46" s="20"/>
      <c r="J46" s="20"/>
      <c r="K46" s="20"/>
      <c r="L46" s="20"/>
      <c r="M46" s="20"/>
      <c r="N46" s="20"/>
      <c r="O46" s="20"/>
      <c r="P46" s="20"/>
      <c r="Q46" s="20"/>
      <c r="R46" s="20"/>
      <c r="S46" s="20"/>
      <c r="T46" s="20"/>
      <c r="U46" s="20"/>
      <c r="V46" s="20"/>
      <c r="W46" s="20"/>
      <c r="X46" s="20"/>
      <c r="Y46" s="20"/>
      <c r="Z46" s="48"/>
      <c r="AA46" s="22"/>
    </row>
    <row r="47" spans="1:27" ht="14.45" customHeight="1" x14ac:dyDescent="0.25">
      <c r="A47" s="23" t="s">
        <v>41</v>
      </c>
      <c r="B47" s="17"/>
      <c r="C47" s="18"/>
      <c r="D47" s="18"/>
      <c r="E47" s="19"/>
      <c r="F47" s="20"/>
      <c r="G47" s="20"/>
      <c r="H47" s="20"/>
      <c r="I47" s="20"/>
      <c r="J47" s="20"/>
      <c r="K47" s="20"/>
      <c r="L47" s="20"/>
      <c r="M47" s="20"/>
      <c r="N47" s="20"/>
      <c r="O47" s="20"/>
      <c r="P47" s="20"/>
      <c r="Q47" s="20"/>
      <c r="R47" s="20"/>
      <c r="S47" s="20"/>
      <c r="T47" s="20"/>
      <c r="U47" s="20"/>
      <c r="V47" s="20"/>
      <c r="W47" s="20"/>
      <c r="X47" s="20"/>
      <c r="Y47" s="20"/>
      <c r="Z47" s="48"/>
      <c r="AA47" s="22"/>
    </row>
    <row r="48" spans="1:27" ht="13.5" x14ac:dyDescent="0.25">
      <c r="A48" s="49" t="s">
        <v>70</v>
      </c>
      <c r="B48" s="50" t="s">
        <v>66</v>
      </c>
      <c r="C48" s="51">
        <f t="shared" ref="C48:Y48" si="7">SUM(C45:C47)</f>
        <v>0</v>
      </c>
      <c r="D48" s="51">
        <f>SUM(D45:D47)</f>
        <v>0</v>
      </c>
      <c r="E48" s="52">
        <f t="shared" si="7"/>
        <v>0</v>
      </c>
      <c r="F48" s="53">
        <f t="shared" si="7"/>
        <v>0</v>
      </c>
      <c r="G48" s="53">
        <f t="shared" si="7"/>
        <v>0</v>
      </c>
      <c r="H48" s="53">
        <f t="shared" si="7"/>
        <v>0</v>
      </c>
      <c r="I48" s="53">
        <f t="shared" si="7"/>
        <v>0</v>
      </c>
      <c r="J48" s="53">
        <f t="shared" si="7"/>
        <v>0</v>
      </c>
      <c r="K48" s="53">
        <f t="shared" si="7"/>
        <v>0</v>
      </c>
      <c r="L48" s="53">
        <f t="shared" si="7"/>
        <v>0</v>
      </c>
      <c r="M48" s="53">
        <f t="shared" si="7"/>
        <v>0</v>
      </c>
      <c r="N48" s="53">
        <f t="shared" si="7"/>
        <v>0</v>
      </c>
      <c r="O48" s="53">
        <f t="shared" si="7"/>
        <v>0</v>
      </c>
      <c r="P48" s="53">
        <f t="shared" si="7"/>
        <v>0</v>
      </c>
      <c r="Q48" s="53">
        <f t="shared" si="7"/>
        <v>0</v>
      </c>
      <c r="R48" s="53">
        <f t="shared" si="7"/>
        <v>0</v>
      </c>
      <c r="S48" s="53">
        <f t="shared" si="7"/>
        <v>0</v>
      </c>
      <c r="T48" s="53">
        <f t="shared" si="7"/>
        <v>0</v>
      </c>
      <c r="U48" s="53">
        <f t="shared" si="7"/>
        <v>0</v>
      </c>
      <c r="V48" s="53">
        <f t="shared" si="7"/>
        <v>0</v>
      </c>
      <c r="W48" s="53">
        <f t="shared" si="7"/>
        <v>0</v>
      </c>
      <c r="X48" s="53">
        <f t="shared" si="7"/>
        <v>0</v>
      </c>
      <c r="Y48" s="53">
        <f t="shared" si="7"/>
        <v>0</v>
      </c>
      <c r="Z48" s="54">
        <f>+IF(X48&lt;&gt;0,+(Y48/X48)*100,0)</f>
        <v>0</v>
      </c>
      <c r="AA48" s="55">
        <f>SUM(AA45:AA47)</f>
        <v>0</v>
      </c>
    </row>
    <row r="49" spans="1:27" ht="13.5" x14ac:dyDescent="0.25">
      <c r="A49" s="56" t="s">
        <v>328</v>
      </c>
      <c r="B49" s="57"/>
      <c r="C49" s="58"/>
      <c r="D49" s="58"/>
      <c r="E49" s="58"/>
      <c r="F49" s="58"/>
      <c r="G49" s="58"/>
      <c r="H49" s="59"/>
      <c r="I49" s="59"/>
      <c r="J49" s="59"/>
      <c r="K49" s="59"/>
      <c r="L49" s="59"/>
      <c r="M49" s="59"/>
      <c r="N49" s="59"/>
      <c r="O49" s="59"/>
      <c r="P49" s="59"/>
      <c r="Q49" s="59"/>
      <c r="R49" s="59"/>
      <c r="S49" s="59"/>
      <c r="T49" s="59"/>
      <c r="U49" s="59"/>
      <c r="V49" s="59"/>
      <c r="W49" s="59"/>
      <c r="X49" s="59"/>
      <c r="Y49" s="59"/>
      <c r="Z49" s="59"/>
      <c r="AA49" s="59"/>
    </row>
    <row r="50" spans="1:27" ht="13.5" x14ac:dyDescent="0.25">
      <c r="A50" s="60" t="s">
        <v>329</v>
      </c>
      <c r="B50" s="60"/>
      <c r="C50" s="60"/>
      <c r="D50" s="60"/>
      <c r="E50" s="60"/>
      <c r="F50" s="60"/>
      <c r="G50" s="60"/>
      <c r="H50" s="59"/>
      <c r="I50" s="59"/>
      <c r="J50" s="59"/>
      <c r="K50" s="59"/>
      <c r="L50" s="59"/>
      <c r="M50" s="59"/>
      <c r="N50" s="59"/>
      <c r="O50" s="59"/>
      <c r="P50" s="59"/>
      <c r="Q50" s="59"/>
      <c r="R50" s="59"/>
      <c r="S50" s="59"/>
      <c r="T50" s="59"/>
      <c r="U50" s="59"/>
      <c r="V50" s="59"/>
      <c r="W50" s="59"/>
      <c r="X50" s="59"/>
      <c r="Y50" s="59"/>
      <c r="Z50" s="59"/>
      <c r="AA50" s="59"/>
    </row>
    <row r="51" spans="1:27" ht="13.5" x14ac:dyDescent="0.25">
      <c r="A51" s="61" t="s">
        <v>330</v>
      </c>
      <c r="B51" s="62"/>
      <c r="C51" s="63"/>
      <c r="D51" s="63"/>
      <c r="E51" s="63"/>
      <c r="F51" s="63"/>
      <c r="G51" s="63"/>
      <c r="H51" s="59"/>
      <c r="I51" s="59"/>
      <c r="J51" s="59"/>
      <c r="K51" s="59"/>
      <c r="L51" s="59"/>
      <c r="M51" s="59"/>
      <c r="N51" s="59"/>
      <c r="O51" s="59"/>
      <c r="P51" s="59"/>
      <c r="Q51" s="59"/>
      <c r="R51" s="59"/>
      <c r="S51" s="59"/>
      <c r="T51" s="59"/>
      <c r="U51" s="59"/>
      <c r="V51" s="59"/>
      <c r="W51" s="59"/>
      <c r="X51" s="59"/>
      <c r="Y51" s="59"/>
      <c r="Z51" s="59"/>
      <c r="AA51" s="59"/>
    </row>
    <row r="52" spans="1:27" ht="13.5" x14ac:dyDescent="0.25">
      <c r="A52" s="59"/>
      <c r="B52" s="59"/>
      <c r="C52" s="59"/>
      <c r="D52" s="59"/>
      <c r="E52" s="59"/>
      <c r="F52" s="59"/>
      <c r="G52" s="59"/>
      <c r="H52" s="59"/>
      <c r="I52" s="59"/>
      <c r="J52" s="59"/>
      <c r="K52" s="59"/>
      <c r="L52" s="59"/>
      <c r="M52" s="59"/>
      <c r="N52" s="59"/>
      <c r="O52" s="59"/>
      <c r="P52" s="59"/>
      <c r="Q52" s="59"/>
      <c r="R52" s="59"/>
      <c r="S52" s="59"/>
      <c r="T52" s="59"/>
      <c r="U52" s="59"/>
      <c r="V52" s="59"/>
      <c r="W52" s="59"/>
      <c r="X52" s="59"/>
      <c r="Y52" s="59"/>
      <c r="Z52" s="59"/>
      <c r="AA52" s="59"/>
    </row>
    <row r="53" spans="1:27" ht="13.5" x14ac:dyDescent="0.25">
      <c r="A53" s="59"/>
      <c r="B53" s="59"/>
      <c r="C53" s="59"/>
      <c r="D53" s="59"/>
      <c r="E53" s="59"/>
      <c r="F53" s="59"/>
      <c r="G53" s="59"/>
      <c r="H53" s="59"/>
      <c r="I53" s="59"/>
      <c r="J53" s="59"/>
      <c r="K53" s="59"/>
      <c r="L53" s="59"/>
      <c r="M53" s="59"/>
      <c r="N53" s="59"/>
      <c r="O53" s="59"/>
      <c r="P53" s="59"/>
      <c r="Q53" s="59"/>
      <c r="R53" s="59"/>
      <c r="S53" s="59"/>
      <c r="T53" s="59"/>
      <c r="U53" s="59"/>
      <c r="V53" s="59"/>
      <c r="W53" s="59"/>
      <c r="X53" s="59"/>
      <c r="Y53" s="59"/>
      <c r="Z53" s="59"/>
      <c r="AA53" s="59"/>
    </row>
    <row r="54" spans="1:27" ht="13.5" x14ac:dyDescent="0.25">
      <c r="A54" s="59"/>
      <c r="B54" s="59"/>
      <c r="C54" s="59"/>
      <c r="D54" s="59"/>
      <c r="E54" s="59"/>
      <c r="F54" s="59"/>
      <c r="G54" s="59"/>
      <c r="H54" s="59"/>
      <c r="I54" s="59"/>
      <c r="J54" s="59"/>
      <c r="K54" s="59"/>
      <c r="L54" s="59"/>
      <c r="M54" s="59"/>
      <c r="N54" s="59"/>
      <c r="O54" s="59"/>
      <c r="P54" s="59"/>
      <c r="Q54" s="59"/>
      <c r="R54" s="59"/>
      <c r="S54" s="59"/>
      <c r="T54" s="59"/>
      <c r="U54" s="59"/>
      <c r="V54" s="59"/>
      <c r="W54" s="59"/>
      <c r="X54" s="59"/>
      <c r="Y54" s="59"/>
      <c r="Z54" s="59"/>
      <c r="AA54" s="59"/>
    </row>
  </sheetData>
  <mergeCells count="2">
    <mergeCell ref="A1:AA1"/>
    <mergeCell ref="E2:AA2"/>
  </mergeCells>
  <printOptions horizontalCentered="1"/>
  <pageMargins left="0.55118110236220497" right="0.22" top="0.59055118110236204" bottom="0.59055118110236204" header="0.31496062992126" footer="0.31496062992126"/>
  <pageSetup paperSize="9" orientation="landscape" r:id="rId1"/>
  <rowBreaks count="1" manualBreakCount="1">
    <brk id="48" max="16383" man="1"/>
  </rowBreaks>
</worksheet>
</file>

<file path=xl/worksheets/sheet11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AA54"/>
  <sheetViews>
    <sheetView showGridLines="0" workbookViewId="0">
      <selection activeCell="B2" sqref="B2"/>
    </sheetView>
  </sheetViews>
  <sheetFormatPr defaultRowHeight="12.75" x14ac:dyDescent="0.2"/>
  <cols>
    <col min="1" max="1" width="35.7109375" customWidth="1"/>
    <col min="2" max="2" width="3.42578125" bestFit="1" customWidth="1"/>
    <col min="3" max="3" width="9.7109375" customWidth="1"/>
    <col min="4" max="4" width="9.7109375" hidden="1" customWidth="1"/>
    <col min="5" max="6" width="9.7109375" customWidth="1"/>
    <col min="7" max="9" width="9.7109375" hidden="1" customWidth="1"/>
    <col min="10" max="10" width="9.7109375" customWidth="1"/>
    <col min="11" max="13" width="9.7109375" hidden="1" customWidth="1"/>
    <col min="14" max="14" width="9.7109375" customWidth="1"/>
    <col min="15" max="22" width="9.7109375" hidden="1" customWidth="1"/>
    <col min="23" max="27" width="9.7109375" customWidth="1"/>
  </cols>
  <sheetData>
    <row r="1" spans="1:27" ht="38.450000000000003" customHeight="1" x14ac:dyDescent="0.25">
      <c r="A1" s="64" t="s">
        <v>178</v>
      </c>
      <c r="B1" s="64"/>
      <c r="C1" s="64"/>
      <c r="D1" s="64"/>
      <c r="E1" s="64"/>
      <c r="F1" s="64"/>
      <c r="G1" s="64"/>
      <c r="H1" s="64"/>
      <c r="I1" s="64"/>
      <c r="J1" s="64"/>
      <c r="K1" s="64"/>
      <c r="L1" s="64"/>
      <c r="M1" s="64"/>
      <c r="N1" s="64"/>
      <c r="O1" s="64"/>
      <c r="P1" s="64"/>
      <c r="Q1" s="64"/>
      <c r="R1" s="64"/>
      <c r="S1" s="64"/>
      <c r="T1" s="64"/>
      <c r="U1" s="64"/>
      <c r="V1" s="64"/>
      <c r="W1" s="64"/>
      <c r="X1" s="64"/>
      <c r="Y1" s="64"/>
      <c r="Z1" s="64"/>
      <c r="AA1" s="64"/>
    </row>
    <row r="2" spans="1:27" ht="24.95" customHeight="1" x14ac:dyDescent="0.2">
      <c r="A2" s="2" t="s">
        <v>1</v>
      </c>
      <c r="B2" s="1" t="s">
        <v>331</v>
      </c>
      <c r="C2" s="3" t="s">
        <v>2</v>
      </c>
      <c r="D2" s="3" t="s">
        <v>3</v>
      </c>
      <c r="E2" s="65" t="s">
        <v>4</v>
      </c>
      <c r="F2" s="66"/>
      <c r="G2" s="66"/>
      <c r="H2" s="66"/>
      <c r="I2" s="66"/>
      <c r="J2" s="66"/>
      <c r="K2" s="66"/>
      <c r="L2" s="66"/>
      <c r="M2" s="66"/>
      <c r="N2" s="66"/>
      <c r="O2" s="66"/>
      <c r="P2" s="66"/>
      <c r="Q2" s="66"/>
      <c r="R2" s="66"/>
      <c r="S2" s="66"/>
      <c r="T2" s="66"/>
      <c r="U2" s="66"/>
      <c r="V2" s="66"/>
      <c r="W2" s="66"/>
      <c r="X2" s="66"/>
      <c r="Y2" s="66"/>
      <c r="Z2" s="66"/>
      <c r="AA2" s="67"/>
    </row>
    <row r="3" spans="1:27" ht="24.95" customHeight="1" x14ac:dyDescent="0.2">
      <c r="A3" s="4" t="s">
        <v>5</v>
      </c>
      <c r="B3" s="5" t="s">
        <v>6</v>
      </c>
      <c r="C3" s="6" t="s">
        <v>7</v>
      </c>
      <c r="D3" s="6" t="s">
        <v>7</v>
      </c>
      <c r="E3" s="7" t="s">
        <v>8</v>
      </c>
      <c r="F3" s="8" t="s">
        <v>9</v>
      </c>
      <c r="G3" s="8" t="s">
        <v>10</v>
      </c>
      <c r="H3" s="8" t="s">
        <v>11</v>
      </c>
      <c r="I3" s="8" t="s">
        <v>12</v>
      </c>
      <c r="J3" s="8" t="s">
        <v>13</v>
      </c>
      <c r="K3" s="8" t="s">
        <v>14</v>
      </c>
      <c r="L3" s="8" t="s">
        <v>15</v>
      </c>
      <c r="M3" s="8" t="s">
        <v>16</v>
      </c>
      <c r="N3" s="8" t="s">
        <v>17</v>
      </c>
      <c r="O3" s="8" t="s">
        <v>18</v>
      </c>
      <c r="P3" s="8" t="s">
        <v>19</v>
      </c>
      <c r="Q3" s="8" t="s">
        <v>20</v>
      </c>
      <c r="R3" s="8" t="s">
        <v>21</v>
      </c>
      <c r="S3" s="8" t="s">
        <v>22</v>
      </c>
      <c r="T3" s="8" t="s">
        <v>23</v>
      </c>
      <c r="U3" s="8" t="s">
        <v>24</v>
      </c>
      <c r="V3" s="8" t="s">
        <v>25</v>
      </c>
      <c r="W3" s="8" t="s">
        <v>26</v>
      </c>
      <c r="X3" s="8" t="s">
        <v>27</v>
      </c>
      <c r="Y3" s="8" t="s">
        <v>28</v>
      </c>
      <c r="Z3" s="8" t="s">
        <v>29</v>
      </c>
      <c r="AA3" s="9" t="s">
        <v>30</v>
      </c>
    </row>
    <row r="4" spans="1:27" ht="13.5" x14ac:dyDescent="0.25">
      <c r="A4" s="10" t="s">
        <v>31</v>
      </c>
      <c r="B4" s="11" t="s">
        <v>32</v>
      </c>
      <c r="C4" s="12"/>
      <c r="D4" s="12"/>
      <c r="E4" s="13"/>
      <c r="F4" s="14"/>
      <c r="G4" s="14"/>
      <c r="H4" s="14"/>
      <c r="I4" s="14"/>
      <c r="J4" s="14"/>
      <c r="K4" s="14"/>
      <c r="L4" s="14"/>
      <c r="M4" s="14"/>
      <c r="N4" s="14"/>
      <c r="O4" s="14"/>
      <c r="P4" s="14"/>
      <c r="Q4" s="14"/>
      <c r="R4" s="14"/>
      <c r="S4" s="14"/>
      <c r="T4" s="14"/>
      <c r="U4" s="14"/>
      <c r="V4" s="14"/>
      <c r="W4" s="14"/>
      <c r="X4" s="14"/>
      <c r="Y4" s="14"/>
      <c r="Z4" s="15"/>
      <c r="AA4" s="16"/>
    </row>
    <row r="5" spans="1:27" ht="13.5" x14ac:dyDescent="0.25">
      <c r="A5" s="10" t="s">
        <v>33</v>
      </c>
      <c r="B5" s="17" t="s">
        <v>32</v>
      </c>
      <c r="C5" s="18"/>
      <c r="D5" s="18"/>
      <c r="E5" s="19"/>
      <c r="F5" s="20"/>
      <c r="G5" s="20"/>
      <c r="H5" s="20"/>
      <c r="I5" s="20"/>
      <c r="J5" s="20"/>
      <c r="K5" s="20"/>
      <c r="L5" s="20"/>
      <c r="M5" s="20"/>
      <c r="N5" s="20"/>
      <c r="O5" s="20"/>
      <c r="P5" s="20"/>
      <c r="Q5" s="20"/>
      <c r="R5" s="20"/>
      <c r="S5" s="20"/>
      <c r="T5" s="20"/>
      <c r="U5" s="20"/>
      <c r="V5" s="20"/>
      <c r="W5" s="20"/>
      <c r="X5" s="20"/>
      <c r="Y5" s="20"/>
      <c r="Z5" s="21"/>
      <c r="AA5" s="22"/>
    </row>
    <row r="6" spans="1:27" ht="13.5" x14ac:dyDescent="0.25">
      <c r="A6" s="23" t="s">
        <v>34</v>
      </c>
      <c r="B6" s="17" t="s">
        <v>32</v>
      </c>
      <c r="C6" s="18"/>
      <c r="D6" s="18"/>
      <c r="E6" s="19"/>
      <c r="F6" s="20"/>
      <c r="G6" s="20"/>
      <c r="H6" s="20"/>
      <c r="I6" s="20"/>
      <c r="J6" s="20"/>
      <c r="K6" s="20"/>
      <c r="L6" s="20"/>
      <c r="M6" s="20"/>
      <c r="N6" s="20"/>
      <c r="O6" s="20"/>
      <c r="P6" s="20"/>
      <c r="Q6" s="20"/>
      <c r="R6" s="20"/>
      <c r="S6" s="20"/>
      <c r="T6" s="20"/>
      <c r="U6" s="20"/>
      <c r="V6" s="20"/>
      <c r="W6" s="20"/>
      <c r="X6" s="20"/>
      <c r="Y6" s="20"/>
      <c r="Z6" s="21"/>
      <c r="AA6" s="22"/>
    </row>
    <row r="7" spans="1:27" ht="13.5" x14ac:dyDescent="0.25">
      <c r="A7" s="23" t="s">
        <v>35</v>
      </c>
      <c r="B7" s="17" t="s">
        <v>32</v>
      </c>
      <c r="C7" s="18"/>
      <c r="D7" s="18"/>
      <c r="E7" s="19"/>
      <c r="F7" s="20"/>
      <c r="G7" s="20"/>
      <c r="H7" s="20"/>
      <c r="I7" s="20"/>
      <c r="J7" s="20"/>
      <c r="K7" s="20"/>
      <c r="L7" s="20"/>
      <c r="M7" s="20"/>
      <c r="N7" s="20"/>
      <c r="O7" s="20"/>
      <c r="P7" s="20"/>
      <c r="Q7" s="20"/>
      <c r="R7" s="20"/>
      <c r="S7" s="20"/>
      <c r="T7" s="20"/>
      <c r="U7" s="20"/>
      <c r="V7" s="20"/>
      <c r="W7" s="20"/>
      <c r="X7" s="20"/>
      <c r="Y7" s="20"/>
      <c r="Z7" s="21"/>
      <c r="AA7" s="22"/>
    </row>
    <row r="8" spans="1:27" ht="13.5" x14ac:dyDescent="0.25">
      <c r="A8" s="23" t="s">
        <v>36</v>
      </c>
      <c r="B8" s="17" t="s">
        <v>32</v>
      </c>
      <c r="C8" s="18"/>
      <c r="D8" s="18"/>
      <c r="E8" s="19"/>
      <c r="F8" s="20"/>
      <c r="G8" s="20"/>
      <c r="H8" s="20"/>
      <c r="I8" s="20"/>
      <c r="J8" s="20"/>
      <c r="K8" s="20"/>
      <c r="L8" s="20"/>
      <c r="M8" s="20"/>
      <c r="N8" s="20"/>
      <c r="O8" s="20"/>
      <c r="P8" s="20"/>
      <c r="Q8" s="20"/>
      <c r="R8" s="20"/>
      <c r="S8" s="20"/>
      <c r="T8" s="20"/>
      <c r="U8" s="20"/>
      <c r="V8" s="20"/>
      <c r="W8" s="20"/>
      <c r="X8" s="20"/>
      <c r="Y8" s="20"/>
      <c r="Z8" s="21"/>
      <c r="AA8" s="22"/>
    </row>
    <row r="9" spans="1:27" ht="13.5" x14ac:dyDescent="0.25">
      <c r="A9" s="23" t="s">
        <v>37</v>
      </c>
      <c r="B9" s="17" t="s">
        <v>32</v>
      </c>
      <c r="C9" s="18"/>
      <c r="D9" s="18"/>
      <c r="E9" s="19"/>
      <c r="F9" s="20"/>
      <c r="G9" s="20"/>
      <c r="H9" s="20"/>
      <c r="I9" s="20"/>
      <c r="J9" s="20"/>
      <c r="K9" s="20"/>
      <c r="L9" s="20"/>
      <c r="M9" s="20"/>
      <c r="N9" s="20"/>
      <c r="O9" s="20"/>
      <c r="P9" s="20"/>
      <c r="Q9" s="20"/>
      <c r="R9" s="20"/>
      <c r="S9" s="20"/>
      <c r="T9" s="20"/>
      <c r="U9" s="20"/>
      <c r="V9" s="20"/>
      <c r="W9" s="20"/>
      <c r="X9" s="20"/>
      <c r="Y9" s="20"/>
      <c r="Z9" s="21"/>
      <c r="AA9" s="22"/>
    </row>
    <row r="10" spans="1:27" ht="13.5" x14ac:dyDescent="0.25">
      <c r="A10" s="23" t="s">
        <v>38</v>
      </c>
      <c r="B10" s="17" t="s">
        <v>32</v>
      </c>
      <c r="C10" s="18"/>
      <c r="D10" s="18"/>
      <c r="E10" s="19"/>
      <c r="F10" s="20"/>
      <c r="G10" s="24"/>
      <c r="H10" s="24"/>
      <c r="I10" s="24"/>
      <c r="J10" s="20"/>
      <c r="K10" s="24"/>
      <c r="L10" s="24"/>
      <c r="M10" s="20"/>
      <c r="N10" s="24"/>
      <c r="O10" s="24"/>
      <c r="P10" s="24"/>
      <c r="Q10" s="20"/>
      <c r="R10" s="24"/>
      <c r="S10" s="24"/>
      <c r="T10" s="20"/>
      <c r="U10" s="24"/>
      <c r="V10" s="24"/>
      <c r="W10" s="24"/>
      <c r="X10" s="20"/>
      <c r="Y10" s="24"/>
      <c r="Z10" s="25"/>
      <c r="AA10" s="26"/>
    </row>
    <row r="11" spans="1:27" ht="13.5" x14ac:dyDescent="0.25">
      <c r="A11" s="23" t="s">
        <v>39</v>
      </c>
      <c r="B11" s="17" t="s">
        <v>32</v>
      </c>
      <c r="C11" s="18"/>
      <c r="D11" s="18"/>
      <c r="E11" s="19"/>
      <c r="F11" s="20"/>
      <c r="G11" s="20"/>
      <c r="H11" s="20"/>
      <c r="I11" s="20"/>
      <c r="J11" s="20"/>
      <c r="K11" s="20"/>
      <c r="L11" s="20"/>
      <c r="M11" s="20"/>
      <c r="N11" s="20"/>
      <c r="O11" s="20"/>
      <c r="P11" s="20"/>
      <c r="Q11" s="20"/>
      <c r="R11" s="20"/>
      <c r="S11" s="20"/>
      <c r="T11" s="20"/>
      <c r="U11" s="20"/>
      <c r="V11" s="20"/>
      <c r="W11" s="20"/>
      <c r="X11" s="20"/>
      <c r="Y11" s="20"/>
      <c r="Z11" s="21"/>
      <c r="AA11" s="22"/>
    </row>
    <row r="12" spans="1:27" ht="13.5" x14ac:dyDescent="0.25">
      <c r="A12" s="27" t="s">
        <v>40</v>
      </c>
      <c r="B12" s="28" t="s">
        <v>32</v>
      </c>
      <c r="C12" s="29">
        <f t="shared" ref="C12:Y12" si="0">SUM(C6:C11)</f>
        <v>0</v>
      </c>
      <c r="D12" s="29">
        <f>SUM(D6:D11)</f>
        <v>0</v>
      </c>
      <c r="E12" s="30">
        <f t="shared" si="0"/>
        <v>0</v>
      </c>
      <c r="F12" s="31">
        <f t="shared" si="0"/>
        <v>0</v>
      </c>
      <c r="G12" s="31">
        <f t="shared" si="0"/>
        <v>0</v>
      </c>
      <c r="H12" s="31">
        <f t="shared" si="0"/>
        <v>0</v>
      </c>
      <c r="I12" s="31">
        <f t="shared" si="0"/>
        <v>0</v>
      </c>
      <c r="J12" s="31">
        <f t="shared" si="0"/>
        <v>0</v>
      </c>
      <c r="K12" s="31">
        <f t="shared" si="0"/>
        <v>0</v>
      </c>
      <c r="L12" s="31">
        <f t="shared" si="0"/>
        <v>0</v>
      </c>
      <c r="M12" s="31">
        <f t="shared" si="0"/>
        <v>0</v>
      </c>
      <c r="N12" s="31">
        <f t="shared" si="0"/>
        <v>0</v>
      </c>
      <c r="O12" s="31">
        <f t="shared" si="0"/>
        <v>0</v>
      </c>
      <c r="P12" s="31">
        <f t="shared" si="0"/>
        <v>0</v>
      </c>
      <c r="Q12" s="31">
        <f t="shared" si="0"/>
        <v>0</v>
      </c>
      <c r="R12" s="31">
        <f t="shared" si="0"/>
        <v>0</v>
      </c>
      <c r="S12" s="31">
        <f t="shared" si="0"/>
        <v>0</v>
      </c>
      <c r="T12" s="31">
        <f t="shared" si="0"/>
        <v>0</v>
      </c>
      <c r="U12" s="31">
        <f t="shared" si="0"/>
        <v>0</v>
      </c>
      <c r="V12" s="31">
        <f t="shared" si="0"/>
        <v>0</v>
      </c>
      <c r="W12" s="31">
        <f t="shared" si="0"/>
        <v>0</v>
      </c>
      <c r="X12" s="31">
        <f t="shared" si="0"/>
        <v>0</v>
      </c>
      <c r="Y12" s="31">
        <f t="shared" si="0"/>
        <v>0</v>
      </c>
      <c r="Z12" s="32">
        <f>+IF(X12&lt;&gt;0,+(Y12/X12)*100,0)</f>
        <v>0</v>
      </c>
      <c r="AA12" s="33">
        <f>SUM(AA6:AA11)</f>
        <v>0</v>
      </c>
    </row>
    <row r="13" spans="1:27" ht="5.0999999999999996" customHeight="1" x14ac:dyDescent="0.25">
      <c r="A13" s="34" t="s">
        <v>41</v>
      </c>
      <c r="B13" s="17"/>
      <c r="C13" s="18"/>
      <c r="D13" s="18"/>
      <c r="E13" s="19"/>
      <c r="F13" s="20"/>
      <c r="G13" s="20"/>
      <c r="H13" s="20"/>
      <c r="I13" s="20"/>
      <c r="J13" s="20"/>
      <c r="K13" s="20"/>
      <c r="L13" s="20"/>
      <c r="M13" s="20"/>
      <c r="N13" s="20"/>
      <c r="O13" s="20"/>
      <c r="P13" s="20"/>
      <c r="Q13" s="20"/>
      <c r="R13" s="20"/>
      <c r="S13" s="20"/>
      <c r="T13" s="20"/>
      <c r="U13" s="20"/>
      <c r="V13" s="20"/>
      <c r="W13" s="20"/>
      <c r="X13" s="20"/>
      <c r="Y13" s="20"/>
      <c r="Z13" s="21"/>
      <c r="AA13" s="22"/>
    </row>
    <row r="14" spans="1:27" ht="13.5" x14ac:dyDescent="0.25">
      <c r="A14" s="10" t="s">
        <v>42</v>
      </c>
      <c r="B14" s="17" t="s">
        <v>32</v>
      </c>
      <c r="C14" s="18"/>
      <c r="D14" s="18"/>
      <c r="E14" s="19"/>
      <c r="F14" s="20"/>
      <c r="G14" s="20"/>
      <c r="H14" s="20"/>
      <c r="I14" s="20"/>
      <c r="J14" s="20"/>
      <c r="K14" s="20"/>
      <c r="L14" s="20"/>
      <c r="M14" s="20"/>
      <c r="N14" s="20"/>
      <c r="O14" s="20"/>
      <c r="P14" s="20"/>
      <c r="Q14" s="20"/>
      <c r="R14" s="20"/>
      <c r="S14" s="20"/>
      <c r="T14" s="20"/>
      <c r="U14" s="20"/>
      <c r="V14" s="20"/>
      <c r="W14" s="20"/>
      <c r="X14" s="20"/>
      <c r="Y14" s="20"/>
      <c r="Z14" s="21"/>
      <c r="AA14" s="22"/>
    </row>
    <row r="15" spans="1:27" ht="13.5" x14ac:dyDescent="0.25">
      <c r="A15" s="23" t="s">
        <v>43</v>
      </c>
      <c r="B15" s="17" t="s">
        <v>32</v>
      </c>
      <c r="C15" s="18"/>
      <c r="D15" s="18"/>
      <c r="E15" s="19"/>
      <c r="F15" s="20"/>
      <c r="G15" s="20"/>
      <c r="H15" s="20"/>
      <c r="I15" s="20"/>
      <c r="J15" s="20"/>
      <c r="K15" s="20"/>
      <c r="L15" s="20"/>
      <c r="M15" s="20"/>
      <c r="N15" s="20"/>
      <c r="O15" s="20"/>
      <c r="P15" s="20"/>
      <c r="Q15" s="20"/>
      <c r="R15" s="20"/>
      <c r="S15" s="20"/>
      <c r="T15" s="20"/>
      <c r="U15" s="20"/>
      <c r="V15" s="20"/>
      <c r="W15" s="20"/>
      <c r="X15" s="20"/>
      <c r="Y15" s="20"/>
      <c r="Z15" s="21"/>
      <c r="AA15" s="22"/>
    </row>
    <row r="16" spans="1:27" ht="13.5" x14ac:dyDescent="0.25">
      <c r="A16" s="23" t="s">
        <v>44</v>
      </c>
      <c r="B16" s="17" t="s">
        <v>32</v>
      </c>
      <c r="C16" s="18"/>
      <c r="D16" s="18"/>
      <c r="E16" s="19"/>
      <c r="F16" s="20"/>
      <c r="G16" s="24"/>
      <c r="H16" s="24"/>
      <c r="I16" s="24"/>
      <c r="J16" s="20"/>
      <c r="K16" s="24"/>
      <c r="L16" s="24"/>
      <c r="M16" s="20"/>
      <c r="N16" s="24"/>
      <c r="O16" s="24"/>
      <c r="P16" s="24"/>
      <c r="Q16" s="20"/>
      <c r="R16" s="24"/>
      <c r="S16" s="24"/>
      <c r="T16" s="20"/>
      <c r="U16" s="24"/>
      <c r="V16" s="24"/>
      <c r="W16" s="24"/>
      <c r="X16" s="20"/>
      <c r="Y16" s="24"/>
      <c r="Z16" s="25"/>
      <c r="AA16" s="26"/>
    </row>
    <row r="17" spans="1:27" ht="13.5" x14ac:dyDescent="0.25">
      <c r="A17" s="23" t="s">
        <v>45</v>
      </c>
      <c r="B17" s="17" t="s">
        <v>32</v>
      </c>
      <c r="C17" s="18"/>
      <c r="D17" s="18"/>
      <c r="E17" s="19"/>
      <c r="F17" s="20"/>
      <c r="G17" s="20"/>
      <c r="H17" s="20"/>
      <c r="I17" s="20"/>
      <c r="J17" s="20"/>
      <c r="K17" s="20"/>
      <c r="L17" s="20"/>
      <c r="M17" s="20"/>
      <c r="N17" s="20"/>
      <c r="O17" s="20"/>
      <c r="P17" s="20"/>
      <c r="Q17" s="20"/>
      <c r="R17" s="20"/>
      <c r="S17" s="20"/>
      <c r="T17" s="20"/>
      <c r="U17" s="20"/>
      <c r="V17" s="20"/>
      <c r="W17" s="20"/>
      <c r="X17" s="20"/>
      <c r="Y17" s="20"/>
      <c r="Z17" s="21"/>
      <c r="AA17" s="22"/>
    </row>
    <row r="18" spans="1:27" ht="13.5" x14ac:dyDescent="0.25">
      <c r="A18" s="23" t="s">
        <v>46</v>
      </c>
      <c r="B18" s="17" t="s">
        <v>32</v>
      </c>
      <c r="C18" s="18"/>
      <c r="D18" s="18"/>
      <c r="E18" s="19"/>
      <c r="F18" s="20"/>
      <c r="G18" s="20"/>
      <c r="H18" s="20"/>
      <c r="I18" s="20"/>
      <c r="J18" s="20"/>
      <c r="K18" s="20"/>
      <c r="L18" s="20"/>
      <c r="M18" s="20"/>
      <c r="N18" s="20"/>
      <c r="O18" s="20"/>
      <c r="P18" s="20"/>
      <c r="Q18" s="20"/>
      <c r="R18" s="20"/>
      <c r="S18" s="20"/>
      <c r="T18" s="20"/>
      <c r="U18" s="20"/>
      <c r="V18" s="20"/>
      <c r="W18" s="20"/>
      <c r="X18" s="20"/>
      <c r="Y18" s="20"/>
      <c r="Z18" s="21"/>
      <c r="AA18" s="22"/>
    </row>
    <row r="19" spans="1:27" ht="13.5" x14ac:dyDescent="0.25">
      <c r="A19" s="23" t="s">
        <v>47</v>
      </c>
      <c r="B19" s="17" t="s">
        <v>32</v>
      </c>
      <c r="C19" s="18">
        <v>12539175</v>
      </c>
      <c r="D19" s="18"/>
      <c r="E19" s="19">
        <v>845500</v>
      </c>
      <c r="F19" s="20">
        <v>845500</v>
      </c>
      <c r="G19" s="20"/>
      <c r="H19" s="20">
        <v>-92115</v>
      </c>
      <c r="I19" s="20">
        <v>-92115</v>
      </c>
      <c r="J19" s="20">
        <v>-184230</v>
      </c>
      <c r="K19" s="20"/>
      <c r="L19" s="20">
        <v>-90475</v>
      </c>
      <c r="M19" s="20">
        <v>1029964</v>
      </c>
      <c r="N19" s="20">
        <v>939489</v>
      </c>
      <c r="O19" s="20"/>
      <c r="P19" s="20"/>
      <c r="Q19" s="20"/>
      <c r="R19" s="20"/>
      <c r="S19" s="20"/>
      <c r="T19" s="20"/>
      <c r="U19" s="20"/>
      <c r="V19" s="20"/>
      <c r="W19" s="20">
        <v>755259</v>
      </c>
      <c r="X19" s="20">
        <v>422746</v>
      </c>
      <c r="Y19" s="20">
        <v>332513</v>
      </c>
      <c r="Z19" s="21">
        <v>78.655504723876746</v>
      </c>
      <c r="AA19" s="22">
        <v>845500</v>
      </c>
    </row>
    <row r="20" spans="1:27" ht="13.5" x14ac:dyDescent="0.25">
      <c r="A20" s="23" t="s">
        <v>32</v>
      </c>
      <c r="B20" s="17" t="s">
        <v>32</v>
      </c>
      <c r="C20" s="18"/>
      <c r="D20" s="18"/>
      <c r="E20" s="19"/>
      <c r="F20" s="20"/>
      <c r="G20" s="20"/>
      <c r="H20" s="20"/>
      <c r="I20" s="20"/>
      <c r="J20" s="20"/>
      <c r="K20" s="20"/>
      <c r="L20" s="20"/>
      <c r="M20" s="20"/>
      <c r="N20" s="20"/>
      <c r="O20" s="20"/>
      <c r="P20" s="20"/>
      <c r="Q20" s="20"/>
      <c r="R20" s="20"/>
      <c r="S20" s="20"/>
      <c r="T20" s="20"/>
      <c r="U20" s="20"/>
      <c r="V20" s="20"/>
      <c r="W20" s="20"/>
      <c r="X20" s="20"/>
      <c r="Y20" s="20"/>
      <c r="Z20" s="21"/>
      <c r="AA20" s="22"/>
    </row>
    <row r="21" spans="1:27" ht="13.5" x14ac:dyDescent="0.25">
      <c r="A21" s="23" t="s">
        <v>48</v>
      </c>
      <c r="B21" s="17" t="s">
        <v>32</v>
      </c>
      <c r="C21" s="18"/>
      <c r="D21" s="18"/>
      <c r="E21" s="19"/>
      <c r="F21" s="20"/>
      <c r="G21" s="20"/>
      <c r="H21" s="20"/>
      <c r="I21" s="20"/>
      <c r="J21" s="20"/>
      <c r="K21" s="20"/>
      <c r="L21" s="20"/>
      <c r="M21" s="20"/>
      <c r="N21" s="20"/>
      <c r="O21" s="20"/>
      <c r="P21" s="20"/>
      <c r="Q21" s="20"/>
      <c r="R21" s="20"/>
      <c r="S21" s="20"/>
      <c r="T21" s="20"/>
      <c r="U21" s="20"/>
      <c r="V21" s="20"/>
      <c r="W21" s="20"/>
      <c r="X21" s="20"/>
      <c r="Y21" s="20"/>
      <c r="Z21" s="21"/>
      <c r="AA21" s="22"/>
    </row>
    <row r="22" spans="1:27" ht="13.5" x14ac:dyDescent="0.25">
      <c r="A22" s="23" t="s">
        <v>49</v>
      </c>
      <c r="B22" s="17" t="s">
        <v>32</v>
      </c>
      <c r="C22" s="18"/>
      <c r="D22" s="18"/>
      <c r="E22" s="19"/>
      <c r="F22" s="20"/>
      <c r="G22" s="20"/>
      <c r="H22" s="20"/>
      <c r="I22" s="20"/>
      <c r="J22" s="20"/>
      <c r="K22" s="20"/>
      <c r="L22" s="20"/>
      <c r="M22" s="20"/>
      <c r="N22" s="20"/>
      <c r="O22" s="20"/>
      <c r="P22" s="20"/>
      <c r="Q22" s="20"/>
      <c r="R22" s="20"/>
      <c r="S22" s="20"/>
      <c r="T22" s="20"/>
      <c r="U22" s="20"/>
      <c r="V22" s="20"/>
      <c r="W22" s="20"/>
      <c r="X22" s="20"/>
      <c r="Y22" s="20"/>
      <c r="Z22" s="21"/>
      <c r="AA22" s="22"/>
    </row>
    <row r="23" spans="1:27" ht="13.5" x14ac:dyDescent="0.25">
      <c r="A23" s="23" t="s">
        <v>50</v>
      </c>
      <c r="B23" s="17" t="s">
        <v>32</v>
      </c>
      <c r="C23" s="18"/>
      <c r="D23" s="18"/>
      <c r="E23" s="19"/>
      <c r="F23" s="20"/>
      <c r="G23" s="24"/>
      <c r="H23" s="24"/>
      <c r="I23" s="24"/>
      <c r="J23" s="20"/>
      <c r="K23" s="24"/>
      <c r="L23" s="24"/>
      <c r="M23" s="20"/>
      <c r="N23" s="24"/>
      <c r="O23" s="24"/>
      <c r="P23" s="24"/>
      <c r="Q23" s="20"/>
      <c r="R23" s="24"/>
      <c r="S23" s="24"/>
      <c r="T23" s="20"/>
      <c r="U23" s="24"/>
      <c r="V23" s="24"/>
      <c r="W23" s="24"/>
      <c r="X23" s="20"/>
      <c r="Y23" s="24"/>
      <c r="Z23" s="25"/>
      <c r="AA23" s="26"/>
    </row>
    <row r="24" spans="1:27" ht="13.5" x14ac:dyDescent="0.25">
      <c r="A24" s="27" t="s">
        <v>51</v>
      </c>
      <c r="B24" s="35" t="s">
        <v>32</v>
      </c>
      <c r="C24" s="29">
        <f t="shared" ref="C24:Y24" si="1">SUM(C15:C23)</f>
        <v>12539175</v>
      </c>
      <c r="D24" s="29">
        <f>SUM(D15:D23)</f>
        <v>0</v>
      </c>
      <c r="E24" s="36">
        <f t="shared" si="1"/>
        <v>845500</v>
      </c>
      <c r="F24" s="37">
        <f t="shared" si="1"/>
        <v>845500</v>
      </c>
      <c r="G24" s="37">
        <f t="shared" si="1"/>
        <v>0</v>
      </c>
      <c r="H24" s="37">
        <f t="shared" si="1"/>
        <v>-92115</v>
      </c>
      <c r="I24" s="37">
        <f t="shared" si="1"/>
        <v>-92115</v>
      </c>
      <c r="J24" s="37">
        <f t="shared" si="1"/>
        <v>-184230</v>
      </c>
      <c r="K24" s="37">
        <f t="shared" si="1"/>
        <v>0</v>
      </c>
      <c r="L24" s="37">
        <f t="shared" si="1"/>
        <v>-90475</v>
      </c>
      <c r="M24" s="37">
        <f t="shared" si="1"/>
        <v>1029964</v>
      </c>
      <c r="N24" s="37">
        <f t="shared" si="1"/>
        <v>939489</v>
      </c>
      <c r="O24" s="37">
        <f t="shared" si="1"/>
        <v>0</v>
      </c>
      <c r="P24" s="37">
        <f t="shared" si="1"/>
        <v>0</v>
      </c>
      <c r="Q24" s="37">
        <f t="shared" si="1"/>
        <v>0</v>
      </c>
      <c r="R24" s="37">
        <f t="shared" si="1"/>
        <v>0</v>
      </c>
      <c r="S24" s="37">
        <f t="shared" si="1"/>
        <v>0</v>
      </c>
      <c r="T24" s="37">
        <f t="shared" si="1"/>
        <v>0</v>
      </c>
      <c r="U24" s="37">
        <f t="shared" si="1"/>
        <v>0</v>
      </c>
      <c r="V24" s="37">
        <f t="shared" si="1"/>
        <v>0</v>
      </c>
      <c r="W24" s="37">
        <f t="shared" si="1"/>
        <v>755259</v>
      </c>
      <c r="X24" s="37">
        <f t="shared" si="1"/>
        <v>422746</v>
      </c>
      <c r="Y24" s="37">
        <f t="shared" si="1"/>
        <v>332513</v>
      </c>
      <c r="Z24" s="38">
        <f>+IF(X24&lt;&gt;0,+(Y24/X24)*100,0)</f>
        <v>78.655504723876746</v>
      </c>
      <c r="AA24" s="39">
        <f>SUM(AA15:AA23)</f>
        <v>845500</v>
      </c>
    </row>
    <row r="25" spans="1:27" ht="13.5" x14ac:dyDescent="0.25">
      <c r="A25" s="27" t="s">
        <v>52</v>
      </c>
      <c r="B25" s="28" t="s">
        <v>32</v>
      </c>
      <c r="C25" s="29">
        <f t="shared" ref="C25:Y25" si="2">+C12+C24</f>
        <v>12539175</v>
      </c>
      <c r="D25" s="29">
        <f>+D12+D24</f>
        <v>0</v>
      </c>
      <c r="E25" s="30">
        <f t="shared" si="2"/>
        <v>845500</v>
      </c>
      <c r="F25" s="31">
        <f t="shared" si="2"/>
        <v>845500</v>
      </c>
      <c r="G25" s="31">
        <f t="shared" si="2"/>
        <v>0</v>
      </c>
      <c r="H25" s="31">
        <f t="shared" si="2"/>
        <v>-92115</v>
      </c>
      <c r="I25" s="31">
        <f t="shared" si="2"/>
        <v>-92115</v>
      </c>
      <c r="J25" s="31">
        <f t="shared" si="2"/>
        <v>-184230</v>
      </c>
      <c r="K25" s="31">
        <f t="shared" si="2"/>
        <v>0</v>
      </c>
      <c r="L25" s="31">
        <f t="shared" si="2"/>
        <v>-90475</v>
      </c>
      <c r="M25" s="31">
        <f t="shared" si="2"/>
        <v>1029964</v>
      </c>
      <c r="N25" s="31">
        <f t="shared" si="2"/>
        <v>939489</v>
      </c>
      <c r="O25" s="31">
        <f t="shared" si="2"/>
        <v>0</v>
      </c>
      <c r="P25" s="31">
        <f t="shared" si="2"/>
        <v>0</v>
      </c>
      <c r="Q25" s="31">
        <f t="shared" si="2"/>
        <v>0</v>
      </c>
      <c r="R25" s="31">
        <f t="shared" si="2"/>
        <v>0</v>
      </c>
      <c r="S25" s="31">
        <f t="shared" si="2"/>
        <v>0</v>
      </c>
      <c r="T25" s="31">
        <f t="shared" si="2"/>
        <v>0</v>
      </c>
      <c r="U25" s="31">
        <f t="shared" si="2"/>
        <v>0</v>
      </c>
      <c r="V25" s="31">
        <f t="shared" si="2"/>
        <v>0</v>
      </c>
      <c r="W25" s="31">
        <f t="shared" si="2"/>
        <v>755259</v>
      </c>
      <c r="X25" s="31">
        <f t="shared" si="2"/>
        <v>422746</v>
      </c>
      <c r="Y25" s="31">
        <f t="shared" si="2"/>
        <v>332513</v>
      </c>
      <c r="Z25" s="32">
        <f>+IF(X25&lt;&gt;0,+(Y25/X25)*100,0)</f>
        <v>78.655504723876746</v>
      </c>
      <c r="AA25" s="33">
        <f>+AA12+AA24</f>
        <v>845500</v>
      </c>
    </row>
    <row r="26" spans="1:27" ht="5.0999999999999996" customHeight="1" x14ac:dyDescent="0.25">
      <c r="A26" s="34" t="s">
        <v>41</v>
      </c>
      <c r="B26" s="17"/>
      <c r="C26" s="18"/>
      <c r="D26" s="18"/>
      <c r="E26" s="19"/>
      <c r="F26" s="20"/>
      <c r="G26" s="20"/>
      <c r="H26" s="20"/>
      <c r="I26" s="20"/>
      <c r="J26" s="20"/>
      <c r="K26" s="20"/>
      <c r="L26" s="20"/>
      <c r="M26" s="20"/>
      <c r="N26" s="20"/>
      <c r="O26" s="20"/>
      <c r="P26" s="20"/>
      <c r="Q26" s="20"/>
      <c r="R26" s="20"/>
      <c r="S26" s="20"/>
      <c r="T26" s="20"/>
      <c r="U26" s="20"/>
      <c r="V26" s="20"/>
      <c r="W26" s="20"/>
      <c r="X26" s="20"/>
      <c r="Y26" s="20"/>
      <c r="Z26" s="21"/>
      <c r="AA26" s="22"/>
    </row>
    <row r="27" spans="1:27" ht="13.5" x14ac:dyDescent="0.25">
      <c r="A27" s="10" t="s">
        <v>53</v>
      </c>
      <c r="B27" s="17" t="s">
        <v>32</v>
      </c>
      <c r="C27" s="18"/>
      <c r="D27" s="18"/>
      <c r="E27" s="19"/>
      <c r="F27" s="20"/>
      <c r="G27" s="20"/>
      <c r="H27" s="20"/>
      <c r="I27" s="20"/>
      <c r="J27" s="20"/>
      <c r="K27" s="20"/>
      <c r="L27" s="20"/>
      <c r="M27" s="20"/>
      <c r="N27" s="20"/>
      <c r="O27" s="20"/>
      <c r="P27" s="20"/>
      <c r="Q27" s="20"/>
      <c r="R27" s="20"/>
      <c r="S27" s="20"/>
      <c r="T27" s="20"/>
      <c r="U27" s="20"/>
      <c r="V27" s="20"/>
      <c r="W27" s="20"/>
      <c r="X27" s="20"/>
      <c r="Y27" s="20"/>
      <c r="Z27" s="21"/>
      <c r="AA27" s="22"/>
    </row>
    <row r="28" spans="1:27" ht="13.5" x14ac:dyDescent="0.25">
      <c r="A28" s="10" t="s">
        <v>54</v>
      </c>
      <c r="B28" s="40" t="s">
        <v>32</v>
      </c>
      <c r="C28" s="18"/>
      <c r="D28" s="18"/>
      <c r="E28" s="19"/>
      <c r="F28" s="20"/>
      <c r="G28" s="20"/>
      <c r="H28" s="20"/>
      <c r="I28" s="20"/>
      <c r="J28" s="20"/>
      <c r="K28" s="20"/>
      <c r="L28" s="20"/>
      <c r="M28" s="20"/>
      <c r="N28" s="20"/>
      <c r="O28" s="20"/>
      <c r="P28" s="20"/>
      <c r="Q28" s="20"/>
      <c r="R28" s="20"/>
      <c r="S28" s="20"/>
      <c r="T28" s="20"/>
      <c r="U28" s="20"/>
      <c r="V28" s="20"/>
      <c r="W28" s="20"/>
      <c r="X28" s="20"/>
      <c r="Y28" s="20"/>
      <c r="Z28" s="21"/>
      <c r="AA28" s="22"/>
    </row>
    <row r="29" spans="1:27" ht="13.5" x14ac:dyDescent="0.25">
      <c r="A29" s="23" t="s">
        <v>55</v>
      </c>
      <c r="B29" s="17" t="s">
        <v>32</v>
      </c>
      <c r="C29" s="18"/>
      <c r="D29" s="18"/>
      <c r="E29" s="19"/>
      <c r="F29" s="20"/>
      <c r="G29" s="20"/>
      <c r="H29" s="20"/>
      <c r="I29" s="20"/>
      <c r="J29" s="20"/>
      <c r="K29" s="20"/>
      <c r="L29" s="20"/>
      <c r="M29" s="20"/>
      <c r="N29" s="20"/>
      <c r="O29" s="20"/>
      <c r="P29" s="20"/>
      <c r="Q29" s="20"/>
      <c r="R29" s="20"/>
      <c r="S29" s="20"/>
      <c r="T29" s="20"/>
      <c r="U29" s="20"/>
      <c r="V29" s="20"/>
      <c r="W29" s="20"/>
      <c r="X29" s="20"/>
      <c r="Y29" s="20"/>
      <c r="Z29" s="21"/>
      <c r="AA29" s="22"/>
    </row>
    <row r="30" spans="1:27" ht="13.5" x14ac:dyDescent="0.25">
      <c r="A30" s="23" t="s">
        <v>56</v>
      </c>
      <c r="B30" s="17" t="s">
        <v>32</v>
      </c>
      <c r="C30" s="18"/>
      <c r="D30" s="18"/>
      <c r="E30" s="19"/>
      <c r="F30" s="20"/>
      <c r="G30" s="20"/>
      <c r="H30" s="20"/>
      <c r="I30" s="20"/>
      <c r="J30" s="20"/>
      <c r="K30" s="20"/>
      <c r="L30" s="20"/>
      <c r="M30" s="20"/>
      <c r="N30" s="20"/>
      <c r="O30" s="20"/>
      <c r="P30" s="20"/>
      <c r="Q30" s="20"/>
      <c r="R30" s="20"/>
      <c r="S30" s="20"/>
      <c r="T30" s="20"/>
      <c r="U30" s="20"/>
      <c r="V30" s="20"/>
      <c r="W30" s="20"/>
      <c r="X30" s="20"/>
      <c r="Y30" s="20"/>
      <c r="Z30" s="21"/>
      <c r="AA30" s="22"/>
    </row>
    <row r="31" spans="1:27" ht="13.5" x14ac:dyDescent="0.25">
      <c r="A31" s="23" t="s">
        <v>57</v>
      </c>
      <c r="B31" s="17" t="s">
        <v>32</v>
      </c>
      <c r="C31" s="18"/>
      <c r="D31" s="18"/>
      <c r="E31" s="19"/>
      <c r="F31" s="20"/>
      <c r="G31" s="20"/>
      <c r="H31" s="20"/>
      <c r="I31" s="20"/>
      <c r="J31" s="20"/>
      <c r="K31" s="20"/>
      <c r="L31" s="20"/>
      <c r="M31" s="20"/>
      <c r="N31" s="20"/>
      <c r="O31" s="20"/>
      <c r="P31" s="20"/>
      <c r="Q31" s="20"/>
      <c r="R31" s="20"/>
      <c r="S31" s="20"/>
      <c r="T31" s="20"/>
      <c r="U31" s="20"/>
      <c r="V31" s="20"/>
      <c r="W31" s="20"/>
      <c r="X31" s="20"/>
      <c r="Y31" s="20"/>
      <c r="Z31" s="21"/>
      <c r="AA31" s="22"/>
    </row>
    <row r="32" spans="1:27" ht="13.5" x14ac:dyDescent="0.25">
      <c r="A32" s="23" t="s">
        <v>58</v>
      </c>
      <c r="B32" s="17" t="s">
        <v>32</v>
      </c>
      <c r="C32" s="18">
        <v>375000</v>
      </c>
      <c r="D32" s="18"/>
      <c r="E32" s="19"/>
      <c r="F32" s="20"/>
      <c r="G32" s="20"/>
      <c r="H32" s="20"/>
      <c r="I32" s="20"/>
      <c r="J32" s="20"/>
      <c r="K32" s="20"/>
      <c r="L32" s="20"/>
      <c r="M32" s="20"/>
      <c r="N32" s="20"/>
      <c r="O32" s="20"/>
      <c r="P32" s="20"/>
      <c r="Q32" s="20"/>
      <c r="R32" s="20"/>
      <c r="S32" s="20"/>
      <c r="T32" s="20"/>
      <c r="U32" s="20"/>
      <c r="V32" s="20"/>
      <c r="W32" s="20"/>
      <c r="X32" s="20"/>
      <c r="Y32" s="20"/>
      <c r="Z32" s="21"/>
      <c r="AA32" s="22"/>
    </row>
    <row r="33" spans="1:27" ht="13.5" x14ac:dyDescent="0.25">
      <c r="A33" s="23" t="s">
        <v>59</v>
      </c>
      <c r="B33" s="17" t="s">
        <v>32</v>
      </c>
      <c r="C33" s="18">
        <v>18103120</v>
      </c>
      <c r="D33" s="18"/>
      <c r="E33" s="19">
        <v>4728294</v>
      </c>
      <c r="F33" s="20">
        <v>4728294</v>
      </c>
      <c r="G33" s="20"/>
      <c r="H33" s="20"/>
      <c r="I33" s="20"/>
      <c r="J33" s="20"/>
      <c r="K33" s="20"/>
      <c r="L33" s="20"/>
      <c r="M33" s="20"/>
      <c r="N33" s="20"/>
      <c r="O33" s="20"/>
      <c r="P33" s="20"/>
      <c r="Q33" s="20"/>
      <c r="R33" s="20"/>
      <c r="S33" s="20"/>
      <c r="T33" s="20"/>
      <c r="U33" s="20"/>
      <c r="V33" s="20"/>
      <c r="W33" s="20"/>
      <c r="X33" s="20">
        <v>2364144</v>
      </c>
      <c r="Y33" s="20">
        <v>-2364144</v>
      </c>
      <c r="Z33" s="21">
        <v>-100</v>
      </c>
      <c r="AA33" s="22">
        <v>4728294</v>
      </c>
    </row>
    <row r="34" spans="1:27" ht="13.5" x14ac:dyDescent="0.25">
      <c r="A34" s="27" t="s">
        <v>60</v>
      </c>
      <c r="B34" s="28" t="s">
        <v>32</v>
      </c>
      <c r="C34" s="29">
        <f t="shared" ref="C34:Y34" si="3">SUM(C29:C33)</f>
        <v>18478120</v>
      </c>
      <c r="D34" s="29">
        <f>SUM(D29:D33)</f>
        <v>0</v>
      </c>
      <c r="E34" s="30">
        <f t="shared" si="3"/>
        <v>4728294</v>
      </c>
      <c r="F34" s="31">
        <f t="shared" si="3"/>
        <v>4728294</v>
      </c>
      <c r="G34" s="31">
        <f t="shared" si="3"/>
        <v>0</v>
      </c>
      <c r="H34" s="31">
        <f t="shared" si="3"/>
        <v>0</v>
      </c>
      <c r="I34" s="31">
        <f t="shared" si="3"/>
        <v>0</v>
      </c>
      <c r="J34" s="31">
        <f t="shared" si="3"/>
        <v>0</v>
      </c>
      <c r="K34" s="31">
        <f t="shared" si="3"/>
        <v>0</v>
      </c>
      <c r="L34" s="31">
        <f t="shared" si="3"/>
        <v>0</v>
      </c>
      <c r="M34" s="31">
        <f t="shared" si="3"/>
        <v>0</v>
      </c>
      <c r="N34" s="31">
        <f t="shared" si="3"/>
        <v>0</v>
      </c>
      <c r="O34" s="31">
        <f t="shared" si="3"/>
        <v>0</v>
      </c>
      <c r="P34" s="31">
        <f t="shared" si="3"/>
        <v>0</v>
      </c>
      <c r="Q34" s="31">
        <f t="shared" si="3"/>
        <v>0</v>
      </c>
      <c r="R34" s="31">
        <f t="shared" si="3"/>
        <v>0</v>
      </c>
      <c r="S34" s="31">
        <f t="shared" si="3"/>
        <v>0</v>
      </c>
      <c r="T34" s="31">
        <f t="shared" si="3"/>
        <v>0</v>
      </c>
      <c r="U34" s="31">
        <f t="shared" si="3"/>
        <v>0</v>
      </c>
      <c r="V34" s="31">
        <f t="shared" si="3"/>
        <v>0</v>
      </c>
      <c r="W34" s="31">
        <f t="shared" si="3"/>
        <v>0</v>
      </c>
      <c r="X34" s="31">
        <f t="shared" si="3"/>
        <v>2364144</v>
      </c>
      <c r="Y34" s="31">
        <f t="shared" si="3"/>
        <v>-2364144</v>
      </c>
      <c r="Z34" s="32">
        <f>+IF(X34&lt;&gt;0,+(Y34/X34)*100,0)</f>
        <v>-100</v>
      </c>
      <c r="AA34" s="33">
        <f>SUM(AA29:AA33)</f>
        <v>4728294</v>
      </c>
    </row>
    <row r="35" spans="1:27" ht="5.0999999999999996" customHeight="1" x14ac:dyDescent="0.25">
      <c r="A35" s="34" t="s">
        <v>41</v>
      </c>
      <c r="B35" s="17"/>
      <c r="C35" s="18"/>
      <c r="D35" s="18"/>
      <c r="E35" s="19"/>
      <c r="F35" s="20"/>
      <c r="G35" s="20"/>
      <c r="H35" s="20"/>
      <c r="I35" s="20"/>
      <c r="J35" s="20"/>
      <c r="K35" s="20"/>
      <c r="L35" s="20"/>
      <c r="M35" s="20"/>
      <c r="N35" s="20"/>
      <c r="O35" s="20"/>
      <c r="P35" s="20"/>
      <c r="Q35" s="20"/>
      <c r="R35" s="20"/>
      <c r="S35" s="20"/>
      <c r="T35" s="20"/>
      <c r="U35" s="20"/>
      <c r="V35" s="20"/>
      <c r="W35" s="20"/>
      <c r="X35" s="20"/>
      <c r="Y35" s="20"/>
      <c r="Z35" s="21"/>
      <c r="AA35" s="22"/>
    </row>
    <row r="36" spans="1:27" ht="13.5" x14ac:dyDescent="0.25">
      <c r="A36" s="10" t="s">
        <v>61</v>
      </c>
      <c r="B36" s="17" t="s">
        <v>32</v>
      </c>
      <c r="C36" s="18"/>
      <c r="D36" s="18"/>
      <c r="E36" s="19"/>
      <c r="F36" s="20"/>
      <c r="G36" s="20"/>
      <c r="H36" s="20"/>
      <c r="I36" s="20"/>
      <c r="J36" s="20"/>
      <c r="K36" s="20"/>
      <c r="L36" s="20"/>
      <c r="M36" s="20"/>
      <c r="N36" s="20"/>
      <c r="O36" s="20"/>
      <c r="P36" s="20"/>
      <c r="Q36" s="20"/>
      <c r="R36" s="20"/>
      <c r="S36" s="20"/>
      <c r="T36" s="20"/>
      <c r="U36" s="20"/>
      <c r="V36" s="20"/>
      <c r="W36" s="20"/>
      <c r="X36" s="20"/>
      <c r="Y36" s="20"/>
      <c r="Z36" s="21"/>
      <c r="AA36" s="22"/>
    </row>
    <row r="37" spans="1:27" ht="13.5" x14ac:dyDescent="0.25">
      <c r="A37" s="23" t="s">
        <v>62</v>
      </c>
      <c r="B37" s="17" t="s">
        <v>32</v>
      </c>
      <c r="C37" s="18"/>
      <c r="D37" s="18"/>
      <c r="E37" s="19"/>
      <c r="F37" s="20"/>
      <c r="G37" s="20"/>
      <c r="H37" s="20"/>
      <c r="I37" s="20"/>
      <c r="J37" s="20"/>
      <c r="K37" s="20"/>
      <c r="L37" s="20"/>
      <c r="M37" s="20"/>
      <c r="N37" s="20"/>
      <c r="O37" s="20"/>
      <c r="P37" s="20"/>
      <c r="Q37" s="20"/>
      <c r="R37" s="20"/>
      <c r="S37" s="20"/>
      <c r="T37" s="20"/>
      <c r="U37" s="20"/>
      <c r="V37" s="20"/>
      <c r="W37" s="20"/>
      <c r="X37" s="20"/>
      <c r="Y37" s="20"/>
      <c r="Z37" s="21"/>
      <c r="AA37" s="22"/>
    </row>
    <row r="38" spans="1:27" ht="13.5" x14ac:dyDescent="0.25">
      <c r="A38" s="23" t="s">
        <v>59</v>
      </c>
      <c r="B38" s="17" t="s">
        <v>32</v>
      </c>
      <c r="C38" s="18"/>
      <c r="D38" s="18"/>
      <c r="E38" s="19"/>
      <c r="F38" s="20"/>
      <c r="G38" s="20"/>
      <c r="H38" s="20"/>
      <c r="I38" s="20"/>
      <c r="J38" s="20"/>
      <c r="K38" s="20"/>
      <c r="L38" s="20"/>
      <c r="M38" s="20"/>
      <c r="N38" s="20"/>
      <c r="O38" s="20"/>
      <c r="P38" s="20"/>
      <c r="Q38" s="20"/>
      <c r="R38" s="20"/>
      <c r="S38" s="20"/>
      <c r="T38" s="20"/>
      <c r="U38" s="20"/>
      <c r="V38" s="20"/>
      <c r="W38" s="20"/>
      <c r="X38" s="20"/>
      <c r="Y38" s="20"/>
      <c r="Z38" s="21"/>
      <c r="AA38" s="22"/>
    </row>
    <row r="39" spans="1:27" ht="13.5" x14ac:dyDescent="0.25">
      <c r="A39" s="27" t="s">
        <v>63</v>
      </c>
      <c r="B39" s="35" t="s">
        <v>32</v>
      </c>
      <c r="C39" s="29">
        <f t="shared" ref="C39:Y39" si="4">SUM(C37:C38)</f>
        <v>0</v>
      </c>
      <c r="D39" s="29">
        <f>SUM(D37:D38)</f>
        <v>0</v>
      </c>
      <c r="E39" s="36">
        <f t="shared" si="4"/>
        <v>0</v>
      </c>
      <c r="F39" s="37">
        <f t="shared" si="4"/>
        <v>0</v>
      </c>
      <c r="G39" s="37">
        <f t="shared" si="4"/>
        <v>0</v>
      </c>
      <c r="H39" s="37">
        <f t="shared" si="4"/>
        <v>0</v>
      </c>
      <c r="I39" s="37">
        <f t="shared" si="4"/>
        <v>0</v>
      </c>
      <c r="J39" s="37">
        <f t="shared" si="4"/>
        <v>0</v>
      </c>
      <c r="K39" s="37">
        <f t="shared" si="4"/>
        <v>0</v>
      </c>
      <c r="L39" s="37">
        <f t="shared" si="4"/>
        <v>0</v>
      </c>
      <c r="M39" s="37">
        <f t="shared" si="4"/>
        <v>0</v>
      </c>
      <c r="N39" s="37">
        <f t="shared" si="4"/>
        <v>0</v>
      </c>
      <c r="O39" s="37">
        <f t="shared" si="4"/>
        <v>0</v>
      </c>
      <c r="P39" s="37">
        <f t="shared" si="4"/>
        <v>0</v>
      </c>
      <c r="Q39" s="37">
        <f t="shared" si="4"/>
        <v>0</v>
      </c>
      <c r="R39" s="37">
        <f t="shared" si="4"/>
        <v>0</v>
      </c>
      <c r="S39" s="37">
        <f t="shared" si="4"/>
        <v>0</v>
      </c>
      <c r="T39" s="37">
        <f t="shared" si="4"/>
        <v>0</v>
      </c>
      <c r="U39" s="37">
        <f t="shared" si="4"/>
        <v>0</v>
      </c>
      <c r="V39" s="37">
        <f t="shared" si="4"/>
        <v>0</v>
      </c>
      <c r="W39" s="37">
        <f t="shared" si="4"/>
        <v>0</v>
      </c>
      <c r="X39" s="37">
        <f t="shared" si="4"/>
        <v>0</v>
      </c>
      <c r="Y39" s="37">
        <f t="shared" si="4"/>
        <v>0</v>
      </c>
      <c r="Z39" s="38">
        <f>+IF(X39&lt;&gt;0,+(Y39/X39)*100,0)</f>
        <v>0</v>
      </c>
      <c r="AA39" s="39">
        <f>SUM(AA37:AA38)</f>
        <v>0</v>
      </c>
    </row>
    <row r="40" spans="1:27" ht="13.5" x14ac:dyDescent="0.25">
      <c r="A40" s="27" t="s">
        <v>64</v>
      </c>
      <c r="B40" s="28" t="s">
        <v>32</v>
      </c>
      <c r="C40" s="29">
        <f t="shared" ref="C40:Y40" si="5">+C34+C39</f>
        <v>18478120</v>
      </c>
      <c r="D40" s="29">
        <f>+D34+D39</f>
        <v>0</v>
      </c>
      <c r="E40" s="30">
        <f t="shared" si="5"/>
        <v>4728294</v>
      </c>
      <c r="F40" s="31">
        <f t="shared" si="5"/>
        <v>4728294</v>
      </c>
      <c r="G40" s="31">
        <f t="shared" si="5"/>
        <v>0</v>
      </c>
      <c r="H40" s="31">
        <f t="shared" si="5"/>
        <v>0</v>
      </c>
      <c r="I40" s="31">
        <f t="shared" si="5"/>
        <v>0</v>
      </c>
      <c r="J40" s="31">
        <f t="shared" si="5"/>
        <v>0</v>
      </c>
      <c r="K40" s="31">
        <f t="shared" si="5"/>
        <v>0</v>
      </c>
      <c r="L40" s="31">
        <f t="shared" si="5"/>
        <v>0</v>
      </c>
      <c r="M40" s="31">
        <f t="shared" si="5"/>
        <v>0</v>
      </c>
      <c r="N40" s="31">
        <f t="shared" si="5"/>
        <v>0</v>
      </c>
      <c r="O40" s="31">
        <f t="shared" si="5"/>
        <v>0</v>
      </c>
      <c r="P40" s="31">
        <f t="shared" si="5"/>
        <v>0</v>
      </c>
      <c r="Q40" s="31">
        <f t="shared" si="5"/>
        <v>0</v>
      </c>
      <c r="R40" s="31">
        <f t="shared" si="5"/>
        <v>0</v>
      </c>
      <c r="S40" s="31">
        <f t="shared" si="5"/>
        <v>0</v>
      </c>
      <c r="T40" s="31">
        <f t="shared" si="5"/>
        <v>0</v>
      </c>
      <c r="U40" s="31">
        <f t="shared" si="5"/>
        <v>0</v>
      </c>
      <c r="V40" s="31">
        <f t="shared" si="5"/>
        <v>0</v>
      </c>
      <c r="W40" s="31">
        <f t="shared" si="5"/>
        <v>0</v>
      </c>
      <c r="X40" s="31">
        <f t="shared" si="5"/>
        <v>2364144</v>
      </c>
      <c r="Y40" s="31">
        <f t="shared" si="5"/>
        <v>-2364144</v>
      </c>
      <c r="Z40" s="32">
        <f>+IF(X40&lt;&gt;0,+(Y40/X40)*100,0)</f>
        <v>-100</v>
      </c>
      <c r="AA40" s="33">
        <f>+AA34+AA39</f>
        <v>4728294</v>
      </c>
    </row>
    <row r="41" spans="1:27" ht="5.0999999999999996" customHeight="1" x14ac:dyDescent="0.25">
      <c r="A41" s="34" t="s">
        <v>41</v>
      </c>
      <c r="B41" s="17"/>
      <c r="C41" s="18"/>
      <c r="D41" s="18"/>
      <c r="E41" s="19"/>
      <c r="F41" s="20"/>
      <c r="G41" s="20"/>
      <c r="H41" s="20"/>
      <c r="I41" s="20"/>
      <c r="J41" s="20"/>
      <c r="K41" s="20"/>
      <c r="L41" s="20"/>
      <c r="M41" s="20"/>
      <c r="N41" s="20"/>
      <c r="O41" s="20"/>
      <c r="P41" s="20"/>
      <c r="Q41" s="20"/>
      <c r="R41" s="20"/>
      <c r="S41" s="20"/>
      <c r="T41" s="20"/>
      <c r="U41" s="20"/>
      <c r="V41" s="20"/>
      <c r="W41" s="20"/>
      <c r="X41" s="20"/>
      <c r="Y41" s="20"/>
      <c r="Z41" s="21"/>
      <c r="AA41" s="22"/>
    </row>
    <row r="42" spans="1:27" ht="13.5" x14ac:dyDescent="0.25">
      <c r="A42" s="41" t="s">
        <v>65</v>
      </c>
      <c r="B42" s="42" t="s">
        <v>66</v>
      </c>
      <c r="C42" s="43">
        <f t="shared" ref="C42:Y42" si="6">+C25-C40</f>
        <v>-5938945</v>
      </c>
      <c r="D42" s="43">
        <f>+D25-D40</f>
        <v>0</v>
      </c>
      <c r="E42" s="44">
        <f t="shared" si="6"/>
        <v>-3882794</v>
      </c>
      <c r="F42" s="45">
        <f t="shared" si="6"/>
        <v>-3882794</v>
      </c>
      <c r="G42" s="45">
        <f t="shared" si="6"/>
        <v>0</v>
      </c>
      <c r="H42" s="45">
        <f t="shared" si="6"/>
        <v>-92115</v>
      </c>
      <c r="I42" s="45">
        <f t="shared" si="6"/>
        <v>-92115</v>
      </c>
      <c r="J42" s="45">
        <f t="shared" si="6"/>
        <v>-184230</v>
      </c>
      <c r="K42" s="45">
        <f t="shared" si="6"/>
        <v>0</v>
      </c>
      <c r="L42" s="45">
        <f t="shared" si="6"/>
        <v>-90475</v>
      </c>
      <c r="M42" s="45">
        <f t="shared" si="6"/>
        <v>1029964</v>
      </c>
      <c r="N42" s="45">
        <f t="shared" si="6"/>
        <v>939489</v>
      </c>
      <c r="O42" s="45">
        <f t="shared" si="6"/>
        <v>0</v>
      </c>
      <c r="P42" s="45">
        <f t="shared" si="6"/>
        <v>0</v>
      </c>
      <c r="Q42" s="45">
        <f t="shared" si="6"/>
        <v>0</v>
      </c>
      <c r="R42" s="45">
        <f t="shared" si="6"/>
        <v>0</v>
      </c>
      <c r="S42" s="45">
        <f t="shared" si="6"/>
        <v>0</v>
      </c>
      <c r="T42" s="45">
        <f t="shared" si="6"/>
        <v>0</v>
      </c>
      <c r="U42" s="45">
        <f t="shared" si="6"/>
        <v>0</v>
      </c>
      <c r="V42" s="45">
        <f t="shared" si="6"/>
        <v>0</v>
      </c>
      <c r="W42" s="45">
        <f t="shared" si="6"/>
        <v>755259</v>
      </c>
      <c r="X42" s="45">
        <f t="shared" si="6"/>
        <v>-1941398</v>
      </c>
      <c r="Y42" s="45">
        <f t="shared" si="6"/>
        <v>2696657</v>
      </c>
      <c r="Z42" s="46">
        <f>+IF(X42&lt;&gt;0,+(Y42/X42)*100,0)</f>
        <v>-138.90284217867745</v>
      </c>
      <c r="AA42" s="47">
        <f>+AA25-AA40</f>
        <v>-3882794</v>
      </c>
    </row>
    <row r="43" spans="1:27" ht="5.0999999999999996" customHeight="1" x14ac:dyDescent="0.25">
      <c r="A43" s="34" t="s">
        <v>41</v>
      </c>
      <c r="B43" s="17"/>
      <c r="C43" s="18"/>
      <c r="D43" s="18"/>
      <c r="E43" s="19"/>
      <c r="F43" s="20"/>
      <c r="G43" s="20"/>
      <c r="H43" s="20"/>
      <c r="I43" s="20"/>
      <c r="J43" s="20"/>
      <c r="K43" s="20"/>
      <c r="L43" s="20"/>
      <c r="M43" s="20"/>
      <c r="N43" s="20"/>
      <c r="O43" s="20"/>
      <c r="P43" s="20"/>
      <c r="Q43" s="20"/>
      <c r="R43" s="20"/>
      <c r="S43" s="20"/>
      <c r="T43" s="20"/>
      <c r="U43" s="20"/>
      <c r="V43" s="20"/>
      <c r="W43" s="20"/>
      <c r="X43" s="20"/>
      <c r="Y43" s="20"/>
      <c r="Z43" s="48"/>
      <c r="AA43" s="22"/>
    </row>
    <row r="44" spans="1:27" ht="13.5" x14ac:dyDescent="0.25">
      <c r="A44" s="10" t="s">
        <v>67</v>
      </c>
      <c r="B44" s="17" t="s">
        <v>32</v>
      </c>
      <c r="C44" s="18"/>
      <c r="D44" s="18"/>
      <c r="E44" s="19"/>
      <c r="F44" s="20"/>
      <c r="G44" s="20"/>
      <c r="H44" s="20"/>
      <c r="I44" s="20"/>
      <c r="J44" s="20"/>
      <c r="K44" s="20"/>
      <c r="L44" s="20"/>
      <c r="M44" s="20"/>
      <c r="N44" s="20"/>
      <c r="O44" s="20"/>
      <c r="P44" s="20"/>
      <c r="Q44" s="20"/>
      <c r="R44" s="20"/>
      <c r="S44" s="20"/>
      <c r="T44" s="20"/>
      <c r="U44" s="20"/>
      <c r="V44" s="20"/>
      <c r="W44" s="20"/>
      <c r="X44" s="20"/>
      <c r="Y44" s="20"/>
      <c r="Z44" s="48"/>
      <c r="AA44" s="22"/>
    </row>
    <row r="45" spans="1:27" ht="13.5" x14ac:dyDescent="0.25">
      <c r="A45" s="23" t="s">
        <v>68</v>
      </c>
      <c r="B45" s="17" t="s">
        <v>32</v>
      </c>
      <c r="C45" s="18"/>
      <c r="D45" s="18"/>
      <c r="E45" s="19"/>
      <c r="F45" s="20"/>
      <c r="G45" s="20"/>
      <c r="H45" s="20"/>
      <c r="I45" s="20"/>
      <c r="J45" s="20"/>
      <c r="K45" s="20"/>
      <c r="L45" s="20"/>
      <c r="M45" s="20"/>
      <c r="N45" s="20"/>
      <c r="O45" s="20"/>
      <c r="P45" s="20"/>
      <c r="Q45" s="20"/>
      <c r="R45" s="20"/>
      <c r="S45" s="20"/>
      <c r="T45" s="20"/>
      <c r="U45" s="20"/>
      <c r="V45" s="20"/>
      <c r="W45" s="20"/>
      <c r="X45" s="20"/>
      <c r="Y45" s="20"/>
      <c r="Z45" s="48"/>
      <c r="AA45" s="22"/>
    </row>
    <row r="46" spans="1:27" ht="13.5" x14ac:dyDescent="0.25">
      <c r="A46" s="23" t="s">
        <v>69</v>
      </c>
      <c r="B46" s="17" t="s">
        <v>32</v>
      </c>
      <c r="C46" s="18"/>
      <c r="D46" s="18"/>
      <c r="E46" s="19"/>
      <c r="F46" s="20"/>
      <c r="G46" s="20"/>
      <c r="H46" s="20"/>
      <c r="I46" s="20"/>
      <c r="J46" s="20"/>
      <c r="K46" s="20"/>
      <c r="L46" s="20"/>
      <c r="M46" s="20"/>
      <c r="N46" s="20"/>
      <c r="O46" s="20"/>
      <c r="P46" s="20"/>
      <c r="Q46" s="20"/>
      <c r="R46" s="20"/>
      <c r="S46" s="20"/>
      <c r="T46" s="20"/>
      <c r="U46" s="20"/>
      <c r="V46" s="20"/>
      <c r="W46" s="20"/>
      <c r="X46" s="20"/>
      <c r="Y46" s="20"/>
      <c r="Z46" s="48"/>
      <c r="AA46" s="22"/>
    </row>
    <row r="47" spans="1:27" ht="14.45" customHeight="1" x14ac:dyDescent="0.25">
      <c r="A47" s="23" t="s">
        <v>41</v>
      </c>
      <c r="B47" s="17"/>
      <c r="C47" s="18"/>
      <c r="D47" s="18"/>
      <c r="E47" s="19"/>
      <c r="F47" s="20"/>
      <c r="G47" s="20"/>
      <c r="H47" s="20"/>
      <c r="I47" s="20"/>
      <c r="J47" s="20"/>
      <c r="K47" s="20"/>
      <c r="L47" s="20"/>
      <c r="M47" s="20"/>
      <c r="N47" s="20"/>
      <c r="O47" s="20"/>
      <c r="P47" s="20"/>
      <c r="Q47" s="20"/>
      <c r="R47" s="20"/>
      <c r="S47" s="20"/>
      <c r="T47" s="20"/>
      <c r="U47" s="20"/>
      <c r="V47" s="20"/>
      <c r="W47" s="20"/>
      <c r="X47" s="20"/>
      <c r="Y47" s="20"/>
      <c r="Z47" s="48"/>
      <c r="AA47" s="22"/>
    </row>
    <row r="48" spans="1:27" ht="13.5" x14ac:dyDescent="0.25">
      <c r="A48" s="49" t="s">
        <v>70</v>
      </c>
      <c r="B48" s="50" t="s">
        <v>66</v>
      </c>
      <c r="C48" s="51">
        <f t="shared" ref="C48:Y48" si="7">SUM(C45:C47)</f>
        <v>0</v>
      </c>
      <c r="D48" s="51">
        <f>SUM(D45:D47)</f>
        <v>0</v>
      </c>
      <c r="E48" s="52">
        <f t="shared" si="7"/>
        <v>0</v>
      </c>
      <c r="F48" s="53">
        <f t="shared" si="7"/>
        <v>0</v>
      </c>
      <c r="G48" s="53">
        <f t="shared" si="7"/>
        <v>0</v>
      </c>
      <c r="H48" s="53">
        <f t="shared" si="7"/>
        <v>0</v>
      </c>
      <c r="I48" s="53">
        <f t="shared" si="7"/>
        <v>0</v>
      </c>
      <c r="J48" s="53">
        <f t="shared" si="7"/>
        <v>0</v>
      </c>
      <c r="K48" s="53">
        <f t="shared" si="7"/>
        <v>0</v>
      </c>
      <c r="L48" s="53">
        <f t="shared" si="7"/>
        <v>0</v>
      </c>
      <c r="M48" s="53">
        <f t="shared" si="7"/>
        <v>0</v>
      </c>
      <c r="N48" s="53">
        <f t="shared" si="7"/>
        <v>0</v>
      </c>
      <c r="O48" s="53">
        <f t="shared" si="7"/>
        <v>0</v>
      </c>
      <c r="P48" s="53">
        <f t="shared" si="7"/>
        <v>0</v>
      </c>
      <c r="Q48" s="53">
        <f t="shared" si="7"/>
        <v>0</v>
      </c>
      <c r="R48" s="53">
        <f t="shared" si="7"/>
        <v>0</v>
      </c>
      <c r="S48" s="53">
        <f t="shared" si="7"/>
        <v>0</v>
      </c>
      <c r="T48" s="53">
        <f t="shared" si="7"/>
        <v>0</v>
      </c>
      <c r="U48" s="53">
        <f t="shared" si="7"/>
        <v>0</v>
      </c>
      <c r="V48" s="53">
        <f t="shared" si="7"/>
        <v>0</v>
      </c>
      <c r="W48" s="53">
        <f t="shared" si="7"/>
        <v>0</v>
      </c>
      <c r="X48" s="53">
        <f t="shared" si="7"/>
        <v>0</v>
      </c>
      <c r="Y48" s="53">
        <f t="shared" si="7"/>
        <v>0</v>
      </c>
      <c r="Z48" s="54">
        <f>+IF(X48&lt;&gt;0,+(Y48/X48)*100,0)</f>
        <v>0</v>
      </c>
      <c r="AA48" s="55">
        <f>SUM(AA45:AA47)</f>
        <v>0</v>
      </c>
    </row>
    <row r="49" spans="1:27" ht="13.5" x14ac:dyDescent="0.25">
      <c r="A49" s="56" t="s">
        <v>328</v>
      </c>
      <c r="B49" s="57"/>
      <c r="C49" s="58"/>
      <c r="D49" s="58"/>
      <c r="E49" s="58"/>
      <c r="F49" s="58"/>
      <c r="G49" s="58"/>
      <c r="H49" s="59"/>
      <c r="I49" s="59"/>
      <c r="J49" s="59"/>
      <c r="K49" s="59"/>
      <c r="L49" s="59"/>
      <c r="M49" s="59"/>
      <c r="N49" s="59"/>
      <c r="O49" s="59"/>
      <c r="P49" s="59"/>
      <c r="Q49" s="59"/>
      <c r="R49" s="59"/>
      <c r="S49" s="59"/>
      <c r="T49" s="59"/>
      <c r="U49" s="59"/>
      <c r="V49" s="59"/>
      <c r="W49" s="59"/>
      <c r="X49" s="59"/>
      <c r="Y49" s="59"/>
      <c r="Z49" s="59"/>
      <c r="AA49" s="59"/>
    </row>
    <row r="50" spans="1:27" ht="13.5" x14ac:dyDescent="0.25">
      <c r="A50" s="60" t="s">
        <v>329</v>
      </c>
      <c r="B50" s="60"/>
      <c r="C50" s="60"/>
      <c r="D50" s="60"/>
      <c r="E50" s="60"/>
      <c r="F50" s="60"/>
      <c r="G50" s="60"/>
      <c r="H50" s="59"/>
      <c r="I50" s="59"/>
      <c r="J50" s="59"/>
      <c r="K50" s="59"/>
      <c r="L50" s="59"/>
      <c r="M50" s="59"/>
      <c r="N50" s="59"/>
      <c r="O50" s="59"/>
      <c r="P50" s="59"/>
      <c r="Q50" s="59"/>
      <c r="R50" s="59"/>
      <c r="S50" s="59"/>
      <c r="T50" s="59"/>
      <c r="U50" s="59"/>
      <c r="V50" s="59"/>
      <c r="W50" s="59"/>
      <c r="X50" s="59"/>
      <c r="Y50" s="59"/>
      <c r="Z50" s="59"/>
      <c r="AA50" s="59"/>
    </row>
    <row r="51" spans="1:27" ht="13.5" x14ac:dyDescent="0.25">
      <c r="A51" s="61" t="s">
        <v>330</v>
      </c>
      <c r="B51" s="62"/>
      <c r="C51" s="63"/>
      <c r="D51" s="63"/>
      <c r="E51" s="63"/>
      <c r="F51" s="63"/>
      <c r="G51" s="63"/>
      <c r="H51" s="59"/>
      <c r="I51" s="59"/>
      <c r="J51" s="59"/>
      <c r="K51" s="59"/>
      <c r="L51" s="59"/>
      <c r="M51" s="59"/>
      <c r="N51" s="59"/>
      <c r="O51" s="59"/>
      <c r="P51" s="59"/>
      <c r="Q51" s="59"/>
      <c r="R51" s="59"/>
      <c r="S51" s="59"/>
      <c r="T51" s="59"/>
      <c r="U51" s="59"/>
      <c r="V51" s="59"/>
      <c r="W51" s="59"/>
      <c r="X51" s="59"/>
      <c r="Y51" s="59"/>
      <c r="Z51" s="59"/>
      <c r="AA51" s="59"/>
    </row>
    <row r="52" spans="1:27" ht="13.5" x14ac:dyDescent="0.25">
      <c r="A52" s="59"/>
      <c r="B52" s="59"/>
      <c r="C52" s="59"/>
      <c r="D52" s="59"/>
      <c r="E52" s="59"/>
      <c r="F52" s="59"/>
      <c r="G52" s="59"/>
      <c r="H52" s="59"/>
      <c r="I52" s="59"/>
      <c r="J52" s="59"/>
      <c r="K52" s="59"/>
      <c r="L52" s="59"/>
      <c r="M52" s="59"/>
      <c r="N52" s="59"/>
      <c r="O52" s="59"/>
      <c r="P52" s="59"/>
      <c r="Q52" s="59"/>
      <c r="R52" s="59"/>
      <c r="S52" s="59"/>
      <c r="T52" s="59"/>
      <c r="U52" s="59"/>
      <c r="V52" s="59"/>
      <c r="W52" s="59"/>
      <c r="X52" s="59"/>
      <c r="Y52" s="59"/>
      <c r="Z52" s="59"/>
      <c r="AA52" s="59"/>
    </row>
    <row r="53" spans="1:27" ht="13.5" x14ac:dyDescent="0.25">
      <c r="A53" s="59"/>
      <c r="B53" s="59"/>
      <c r="C53" s="59"/>
      <c r="D53" s="59"/>
      <c r="E53" s="59"/>
      <c r="F53" s="59"/>
      <c r="G53" s="59"/>
      <c r="H53" s="59"/>
      <c r="I53" s="59"/>
      <c r="J53" s="59"/>
      <c r="K53" s="59"/>
      <c r="L53" s="59"/>
      <c r="M53" s="59"/>
      <c r="N53" s="59"/>
      <c r="O53" s="59"/>
      <c r="P53" s="59"/>
      <c r="Q53" s="59"/>
      <c r="R53" s="59"/>
      <c r="S53" s="59"/>
      <c r="T53" s="59"/>
      <c r="U53" s="59"/>
      <c r="V53" s="59"/>
      <c r="W53" s="59"/>
      <c r="X53" s="59"/>
      <c r="Y53" s="59"/>
      <c r="Z53" s="59"/>
      <c r="AA53" s="59"/>
    </row>
    <row r="54" spans="1:27" ht="13.5" x14ac:dyDescent="0.25">
      <c r="A54" s="59"/>
      <c r="B54" s="59"/>
      <c r="C54" s="59"/>
      <c r="D54" s="59"/>
      <c r="E54" s="59"/>
      <c r="F54" s="59"/>
      <c r="G54" s="59"/>
      <c r="H54" s="59"/>
      <c r="I54" s="59"/>
      <c r="J54" s="59"/>
      <c r="K54" s="59"/>
      <c r="L54" s="59"/>
      <c r="M54" s="59"/>
      <c r="N54" s="59"/>
      <c r="O54" s="59"/>
      <c r="P54" s="59"/>
      <c r="Q54" s="59"/>
      <c r="R54" s="59"/>
      <c r="S54" s="59"/>
      <c r="T54" s="59"/>
      <c r="U54" s="59"/>
      <c r="V54" s="59"/>
      <c r="W54" s="59"/>
      <c r="X54" s="59"/>
      <c r="Y54" s="59"/>
      <c r="Z54" s="59"/>
      <c r="AA54" s="59"/>
    </row>
  </sheetData>
  <mergeCells count="2">
    <mergeCell ref="A1:AA1"/>
    <mergeCell ref="E2:AA2"/>
  </mergeCells>
  <printOptions horizontalCentered="1"/>
  <pageMargins left="0.55118110236220497" right="0.22" top="0.59055118110236204" bottom="0.59055118110236204" header="0.31496062992126" footer="0.31496062992126"/>
  <pageSetup paperSize="9" orientation="landscape" r:id="rId1"/>
  <rowBreaks count="1" manualBreakCount="1">
    <brk id="48" max="16383" man="1"/>
  </rowBreaks>
</worksheet>
</file>

<file path=xl/worksheets/sheet11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AA54"/>
  <sheetViews>
    <sheetView showGridLines="0" workbookViewId="0">
      <selection activeCell="B2" sqref="B2"/>
    </sheetView>
  </sheetViews>
  <sheetFormatPr defaultRowHeight="12.75" x14ac:dyDescent="0.2"/>
  <cols>
    <col min="1" max="1" width="35.7109375" customWidth="1"/>
    <col min="2" max="2" width="3.42578125" bestFit="1" customWidth="1"/>
    <col min="3" max="3" width="9.7109375" customWidth="1"/>
    <col min="4" max="4" width="9.7109375" hidden="1" customWidth="1"/>
    <col min="5" max="6" width="9.7109375" customWidth="1"/>
    <col min="7" max="9" width="9.7109375" hidden="1" customWidth="1"/>
    <col min="10" max="10" width="9.7109375" customWidth="1"/>
    <col min="11" max="13" width="9.7109375" hidden="1" customWidth="1"/>
    <col min="14" max="14" width="9.7109375" customWidth="1"/>
    <col min="15" max="22" width="9.7109375" hidden="1" customWidth="1"/>
    <col min="23" max="27" width="9.7109375" customWidth="1"/>
  </cols>
  <sheetData>
    <row r="1" spans="1:27" ht="38.450000000000003" customHeight="1" x14ac:dyDescent="0.25">
      <c r="A1" s="64" t="s">
        <v>179</v>
      </c>
      <c r="B1" s="64"/>
      <c r="C1" s="64"/>
      <c r="D1" s="64"/>
      <c r="E1" s="64"/>
      <c r="F1" s="64"/>
      <c r="G1" s="64"/>
      <c r="H1" s="64"/>
      <c r="I1" s="64"/>
      <c r="J1" s="64"/>
      <c r="K1" s="64"/>
      <c r="L1" s="64"/>
      <c r="M1" s="64"/>
      <c r="N1" s="64"/>
      <c r="O1" s="64"/>
      <c r="P1" s="64"/>
      <c r="Q1" s="64"/>
      <c r="R1" s="64"/>
      <c r="S1" s="64"/>
      <c r="T1" s="64"/>
      <c r="U1" s="64"/>
      <c r="V1" s="64"/>
      <c r="W1" s="64"/>
      <c r="X1" s="64"/>
      <c r="Y1" s="64"/>
      <c r="Z1" s="64"/>
      <c r="AA1" s="64"/>
    </row>
    <row r="2" spans="1:27" ht="24.95" customHeight="1" x14ac:dyDescent="0.2">
      <c r="A2" s="2" t="s">
        <v>1</v>
      </c>
      <c r="B2" s="1" t="s">
        <v>331</v>
      </c>
      <c r="C2" s="3" t="s">
        <v>2</v>
      </c>
      <c r="D2" s="3" t="s">
        <v>3</v>
      </c>
      <c r="E2" s="65" t="s">
        <v>4</v>
      </c>
      <c r="F2" s="66"/>
      <c r="G2" s="66"/>
      <c r="H2" s="66"/>
      <c r="I2" s="66"/>
      <c r="J2" s="66"/>
      <c r="K2" s="66"/>
      <c r="L2" s="66"/>
      <c r="M2" s="66"/>
      <c r="N2" s="66"/>
      <c r="O2" s="66"/>
      <c r="P2" s="66"/>
      <c r="Q2" s="66"/>
      <c r="R2" s="66"/>
      <c r="S2" s="66"/>
      <c r="T2" s="66"/>
      <c r="U2" s="66"/>
      <c r="V2" s="66"/>
      <c r="W2" s="66"/>
      <c r="X2" s="66"/>
      <c r="Y2" s="66"/>
      <c r="Z2" s="66"/>
      <c r="AA2" s="67"/>
    </row>
    <row r="3" spans="1:27" ht="24.95" customHeight="1" x14ac:dyDescent="0.2">
      <c r="A3" s="4" t="s">
        <v>5</v>
      </c>
      <c r="B3" s="5" t="s">
        <v>6</v>
      </c>
      <c r="C3" s="6" t="s">
        <v>7</v>
      </c>
      <c r="D3" s="6" t="s">
        <v>7</v>
      </c>
      <c r="E3" s="7" t="s">
        <v>8</v>
      </c>
      <c r="F3" s="8" t="s">
        <v>9</v>
      </c>
      <c r="G3" s="8" t="s">
        <v>10</v>
      </c>
      <c r="H3" s="8" t="s">
        <v>11</v>
      </c>
      <c r="I3" s="8" t="s">
        <v>12</v>
      </c>
      <c r="J3" s="8" t="s">
        <v>13</v>
      </c>
      <c r="K3" s="8" t="s">
        <v>14</v>
      </c>
      <c r="L3" s="8" t="s">
        <v>15</v>
      </c>
      <c r="M3" s="8" t="s">
        <v>16</v>
      </c>
      <c r="N3" s="8" t="s">
        <v>17</v>
      </c>
      <c r="O3" s="8" t="s">
        <v>18</v>
      </c>
      <c r="P3" s="8" t="s">
        <v>19</v>
      </c>
      <c r="Q3" s="8" t="s">
        <v>20</v>
      </c>
      <c r="R3" s="8" t="s">
        <v>21</v>
      </c>
      <c r="S3" s="8" t="s">
        <v>22</v>
      </c>
      <c r="T3" s="8" t="s">
        <v>23</v>
      </c>
      <c r="U3" s="8" t="s">
        <v>24</v>
      </c>
      <c r="V3" s="8" t="s">
        <v>25</v>
      </c>
      <c r="W3" s="8" t="s">
        <v>26</v>
      </c>
      <c r="X3" s="8" t="s">
        <v>27</v>
      </c>
      <c r="Y3" s="8" t="s">
        <v>28</v>
      </c>
      <c r="Z3" s="8" t="s">
        <v>29</v>
      </c>
      <c r="AA3" s="9" t="s">
        <v>30</v>
      </c>
    </row>
    <row r="4" spans="1:27" ht="13.5" x14ac:dyDescent="0.25">
      <c r="A4" s="10" t="s">
        <v>31</v>
      </c>
      <c r="B4" s="11" t="s">
        <v>32</v>
      </c>
      <c r="C4" s="12"/>
      <c r="D4" s="12"/>
      <c r="E4" s="13"/>
      <c r="F4" s="14"/>
      <c r="G4" s="14"/>
      <c r="H4" s="14"/>
      <c r="I4" s="14"/>
      <c r="J4" s="14"/>
      <c r="K4" s="14"/>
      <c r="L4" s="14"/>
      <c r="M4" s="14"/>
      <c r="N4" s="14"/>
      <c r="O4" s="14"/>
      <c r="P4" s="14"/>
      <c r="Q4" s="14"/>
      <c r="R4" s="14"/>
      <c r="S4" s="14"/>
      <c r="T4" s="14"/>
      <c r="U4" s="14"/>
      <c r="V4" s="14"/>
      <c r="W4" s="14"/>
      <c r="X4" s="14"/>
      <c r="Y4" s="14"/>
      <c r="Z4" s="15"/>
      <c r="AA4" s="16"/>
    </row>
    <row r="5" spans="1:27" ht="13.5" x14ac:dyDescent="0.25">
      <c r="A5" s="10" t="s">
        <v>33</v>
      </c>
      <c r="B5" s="17" t="s">
        <v>32</v>
      </c>
      <c r="C5" s="18"/>
      <c r="D5" s="18"/>
      <c r="E5" s="19"/>
      <c r="F5" s="20"/>
      <c r="G5" s="20"/>
      <c r="H5" s="20"/>
      <c r="I5" s="20"/>
      <c r="J5" s="20"/>
      <c r="K5" s="20"/>
      <c r="L5" s="20"/>
      <c r="M5" s="20"/>
      <c r="N5" s="20"/>
      <c r="O5" s="20"/>
      <c r="P5" s="20"/>
      <c r="Q5" s="20"/>
      <c r="R5" s="20"/>
      <c r="S5" s="20"/>
      <c r="T5" s="20"/>
      <c r="U5" s="20"/>
      <c r="V5" s="20"/>
      <c r="W5" s="20"/>
      <c r="X5" s="20"/>
      <c r="Y5" s="20"/>
      <c r="Z5" s="21"/>
      <c r="AA5" s="22"/>
    </row>
    <row r="6" spans="1:27" ht="13.5" x14ac:dyDescent="0.25">
      <c r="A6" s="23" t="s">
        <v>34</v>
      </c>
      <c r="B6" s="17" t="s">
        <v>32</v>
      </c>
      <c r="C6" s="18"/>
      <c r="D6" s="18"/>
      <c r="E6" s="19"/>
      <c r="F6" s="20"/>
      <c r="G6" s="20"/>
      <c r="H6" s="20"/>
      <c r="I6" s="20"/>
      <c r="J6" s="20"/>
      <c r="K6" s="20"/>
      <c r="L6" s="20"/>
      <c r="M6" s="20"/>
      <c r="N6" s="20"/>
      <c r="O6" s="20"/>
      <c r="P6" s="20"/>
      <c r="Q6" s="20"/>
      <c r="R6" s="20"/>
      <c r="S6" s="20"/>
      <c r="T6" s="20"/>
      <c r="U6" s="20"/>
      <c r="V6" s="20"/>
      <c r="W6" s="20"/>
      <c r="X6" s="20"/>
      <c r="Y6" s="20"/>
      <c r="Z6" s="21"/>
      <c r="AA6" s="22"/>
    </row>
    <row r="7" spans="1:27" ht="13.5" x14ac:dyDescent="0.25">
      <c r="A7" s="23" t="s">
        <v>35</v>
      </c>
      <c r="B7" s="17" t="s">
        <v>32</v>
      </c>
      <c r="C7" s="18"/>
      <c r="D7" s="18"/>
      <c r="E7" s="19"/>
      <c r="F7" s="20"/>
      <c r="G7" s="20"/>
      <c r="H7" s="20"/>
      <c r="I7" s="20"/>
      <c r="J7" s="20"/>
      <c r="K7" s="20"/>
      <c r="L7" s="20"/>
      <c r="M7" s="20"/>
      <c r="N7" s="20"/>
      <c r="O7" s="20"/>
      <c r="P7" s="20"/>
      <c r="Q7" s="20"/>
      <c r="R7" s="20"/>
      <c r="S7" s="20"/>
      <c r="T7" s="20"/>
      <c r="U7" s="20"/>
      <c r="V7" s="20"/>
      <c r="W7" s="20"/>
      <c r="X7" s="20"/>
      <c r="Y7" s="20"/>
      <c r="Z7" s="21"/>
      <c r="AA7" s="22"/>
    </row>
    <row r="8" spans="1:27" ht="13.5" x14ac:dyDescent="0.25">
      <c r="A8" s="23" t="s">
        <v>36</v>
      </c>
      <c r="B8" s="17" t="s">
        <v>32</v>
      </c>
      <c r="C8" s="18"/>
      <c r="D8" s="18"/>
      <c r="E8" s="19"/>
      <c r="F8" s="20"/>
      <c r="G8" s="20"/>
      <c r="H8" s="20"/>
      <c r="I8" s="20"/>
      <c r="J8" s="20"/>
      <c r="K8" s="20"/>
      <c r="L8" s="20"/>
      <c r="M8" s="20"/>
      <c r="N8" s="20"/>
      <c r="O8" s="20"/>
      <c r="P8" s="20"/>
      <c r="Q8" s="20"/>
      <c r="R8" s="20"/>
      <c r="S8" s="20"/>
      <c r="T8" s="20"/>
      <c r="U8" s="20"/>
      <c r="V8" s="20"/>
      <c r="W8" s="20"/>
      <c r="X8" s="20"/>
      <c r="Y8" s="20"/>
      <c r="Z8" s="21"/>
      <c r="AA8" s="22"/>
    </row>
    <row r="9" spans="1:27" ht="13.5" x14ac:dyDescent="0.25">
      <c r="A9" s="23" t="s">
        <v>37</v>
      </c>
      <c r="B9" s="17" t="s">
        <v>32</v>
      </c>
      <c r="C9" s="18"/>
      <c r="D9" s="18"/>
      <c r="E9" s="19"/>
      <c r="F9" s="20"/>
      <c r="G9" s="20"/>
      <c r="H9" s="20"/>
      <c r="I9" s="20"/>
      <c r="J9" s="20"/>
      <c r="K9" s="20"/>
      <c r="L9" s="20"/>
      <c r="M9" s="20"/>
      <c r="N9" s="20"/>
      <c r="O9" s="20"/>
      <c r="P9" s="20"/>
      <c r="Q9" s="20"/>
      <c r="R9" s="20"/>
      <c r="S9" s="20"/>
      <c r="T9" s="20"/>
      <c r="U9" s="20"/>
      <c r="V9" s="20"/>
      <c r="W9" s="20"/>
      <c r="X9" s="20"/>
      <c r="Y9" s="20"/>
      <c r="Z9" s="21"/>
      <c r="AA9" s="22"/>
    </row>
    <row r="10" spans="1:27" ht="13.5" x14ac:dyDescent="0.25">
      <c r="A10" s="23" t="s">
        <v>38</v>
      </c>
      <c r="B10" s="17" t="s">
        <v>32</v>
      </c>
      <c r="C10" s="18"/>
      <c r="D10" s="18"/>
      <c r="E10" s="19"/>
      <c r="F10" s="20"/>
      <c r="G10" s="24"/>
      <c r="H10" s="24"/>
      <c r="I10" s="24"/>
      <c r="J10" s="20"/>
      <c r="K10" s="24"/>
      <c r="L10" s="24"/>
      <c r="M10" s="20"/>
      <c r="N10" s="24"/>
      <c r="O10" s="24"/>
      <c r="P10" s="24"/>
      <c r="Q10" s="20"/>
      <c r="R10" s="24"/>
      <c r="S10" s="24"/>
      <c r="T10" s="20"/>
      <c r="U10" s="24"/>
      <c r="V10" s="24"/>
      <c r="W10" s="24"/>
      <c r="X10" s="20"/>
      <c r="Y10" s="24"/>
      <c r="Z10" s="25"/>
      <c r="AA10" s="26"/>
    </row>
    <row r="11" spans="1:27" ht="13.5" x14ac:dyDescent="0.25">
      <c r="A11" s="23" t="s">
        <v>39</v>
      </c>
      <c r="B11" s="17" t="s">
        <v>32</v>
      </c>
      <c r="C11" s="18"/>
      <c r="D11" s="18"/>
      <c r="E11" s="19"/>
      <c r="F11" s="20"/>
      <c r="G11" s="20"/>
      <c r="H11" s="20"/>
      <c r="I11" s="20"/>
      <c r="J11" s="20"/>
      <c r="K11" s="20"/>
      <c r="L11" s="20"/>
      <c r="M11" s="20"/>
      <c r="N11" s="20"/>
      <c r="O11" s="20"/>
      <c r="P11" s="20"/>
      <c r="Q11" s="20"/>
      <c r="R11" s="20"/>
      <c r="S11" s="20"/>
      <c r="T11" s="20"/>
      <c r="U11" s="20"/>
      <c r="V11" s="20"/>
      <c r="W11" s="20"/>
      <c r="X11" s="20"/>
      <c r="Y11" s="20"/>
      <c r="Z11" s="21"/>
      <c r="AA11" s="22"/>
    </row>
    <row r="12" spans="1:27" ht="13.5" x14ac:dyDescent="0.25">
      <c r="A12" s="27" t="s">
        <v>40</v>
      </c>
      <c r="B12" s="28" t="s">
        <v>32</v>
      </c>
      <c r="C12" s="29">
        <f t="shared" ref="C12:Y12" si="0">SUM(C6:C11)</f>
        <v>0</v>
      </c>
      <c r="D12" s="29">
        <f>SUM(D6:D11)</f>
        <v>0</v>
      </c>
      <c r="E12" s="30">
        <f t="shared" si="0"/>
        <v>0</v>
      </c>
      <c r="F12" s="31">
        <f t="shared" si="0"/>
        <v>0</v>
      </c>
      <c r="G12" s="31">
        <f t="shared" si="0"/>
        <v>0</v>
      </c>
      <c r="H12" s="31">
        <f t="shared" si="0"/>
        <v>0</v>
      </c>
      <c r="I12" s="31">
        <f t="shared" si="0"/>
        <v>0</v>
      </c>
      <c r="J12" s="31">
        <f t="shared" si="0"/>
        <v>0</v>
      </c>
      <c r="K12" s="31">
        <f t="shared" si="0"/>
        <v>0</v>
      </c>
      <c r="L12" s="31">
        <f t="shared" si="0"/>
        <v>0</v>
      </c>
      <c r="M12" s="31">
        <f t="shared" si="0"/>
        <v>0</v>
      </c>
      <c r="N12" s="31">
        <f t="shared" si="0"/>
        <v>0</v>
      </c>
      <c r="O12" s="31">
        <f t="shared" si="0"/>
        <v>0</v>
      </c>
      <c r="P12" s="31">
        <f t="shared" si="0"/>
        <v>0</v>
      </c>
      <c r="Q12" s="31">
        <f t="shared" si="0"/>
        <v>0</v>
      </c>
      <c r="R12" s="31">
        <f t="shared" si="0"/>
        <v>0</v>
      </c>
      <c r="S12" s="31">
        <f t="shared" si="0"/>
        <v>0</v>
      </c>
      <c r="T12" s="31">
        <f t="shared" si="0"/>
        <v>0</v>
      </c>
      <c r="U12" s="31">
        <f t="shared" si="0"/>
        <v>0</v>
      </c>
      <c r="V12" s="31">
        <f t="shared" si="0"/>
        <v>0</v>
      </c>
      <c r="W12" s="31">
        <f t="shared" si="0"/>
        <v>0</v>
      </c>
      <c r="X12" s="31">
        <f t="shared" si="0"/>
        <v>0</v>
      </c>
      <c r="Y12" s="31">
        <f t="shared" si="0"/>
        <v>0</v>
      </c>
      <c r="Z12" s="32">
        <f>+IF(X12&lt;&gt;0,+(Y12/X12)*100,0)</f>
        <v>0</v>
      </c>
      <c r="AA12" s="33">
        <f>SUM(AA6:AA11)</f>
        <v>0</v>
      </c>
    </row>
    <row r="13" spans="1:27" ht="5.0999999999999996" customHeight="1" x14ac:dyDescent="0.25">
      <c r="A13" s="34" t="s">
        <v>41</v>
      </c>
      <c r="B13" s="17"/>
      <c r="C13" s="18"/>
      <c r="D13" s="18"/>
      <c r="E13" s="19"/>
      <c r="F13" s="20"/>
      <c r="G13" s="20"/>
      <c r="H13" s="20"/>
      <c r="I13" s="20"/>
      <c r="J13" s="20"/>
      <c r="K13" s="20"/>
      <c r="L13" s="20"/>
      <c r="M13" s="20"/>
      <c r="N13" s="20"/>
      <c r="O13" s="20"/>
      <c r="P13" s="20"/>
      <c r="Q13" s="20"/>
      <c r="R13" s="20"/>
      <c r="S13" s="20"/>
      <c r="T13" s="20"/>
      <c r="U13" s="20"/>
      <c r="V13" s="20"/>
      <c r="W13" s="20"/>
      <c r="X13" s="20"/>
      <c r="Y13" s="20"/>
      <c r="Z13" s="21"/>
      <c r="AA13" s="22"/>
    </row>
    <row r="14" spans="1:27" ht="13.5" x14ac:dyDescent="0.25">
      <c r="A14" s="10" t="s">
        <v>42</v>
      </c>
      <c r="B14" s="17" t="s">
        <v>32</v>
      </c>
      <c r="C14" s="18"/>
      <c r="D14" s="18"/>
      <c r="E14" s="19"/>
      <c r="F14" s="20"/>
      <c r="G14" s="20"/>
      <c r="H14" s="20"/>
      <c r="I14" s="20"/>
      <c r="J14" s="20"/>
      <c r="K14" s="20"/>
      <c r="L14" s="20"/>
      <c r="M14" s="20"/>
      <c r="N14" s="20"/>
      <c r="O14" s="20"/>
      <c r="P14" s="20"/>
      <c r="Q14" s="20"/>
      <c r="R14" s="20"/>
      <c r="S14" s="20"/>
      <c r="T14" s="20"/>
      <c r="U14" s="20"/>
      <c r="V14" s="20"/>
      <c r="W14" s="20"/>
      <c r="X14" s="20"/>
      <c r="Y14" s="20"/>
      <c r="Z14" s="21"/>
      <c r="AA14" s="22"/>
    </row>
    <row r="15" spans="1:27" ht="13.5" x14ac:dyDescent="0.25">
      <c r="A15" s="23" t="s">
        <v>43</v>
      </c>
      <c r="B15" s="17" t="s">
        <v>32</v>
      </c>
      <c r="C15" s="18"/>
      <c r="D15" s="18"/>
      <c r="E15" s="19"/>
      <c r="F15" s="20"/>
      <c r="G15" s="20"/>
      <c r="H15" s="20"/>
      <c r="I15" s="20"/>
      <c r="J15" s="20"/>
      <c r="K15" s="20"/>
      <c r="L15" s="20"/>
      <c r="M15" s="20"/>
      <c r="N15" s="20"/>
      <c r="O15" s="20"/>
      <c r="P15" s="20"/>
      <c r="Q15" s="20"/>
      <c r="R15" s="20"/>
      <c r="S15" s="20"/>
      <c r="T15" s="20"/>
      <c r="U15" s="20"/>
      <c r="V15" s="20"/>
      <c r="W15" s="20"/>
      <c r="X15" s="20"/>
      <c r="Y15" s="20"/>
      <c r="Z15" s="21"/>
      <c r="AA15" s="22"/>
    </row>
    <row r="16" spans="1:27" ht="13.5" x14ac:dyDescent="0.25">
      <c r="A16" s="23" t="s">
        <v>44</v>
      </c>
      <c r="B16" s="17" t="s">
        <v>32</v>
      </c>
      <c r="C16" s="18"/>
      <c r="D16" s="18"/>
      <c r="E16" s="19"/>
      <c r="F16" s="20"/>
      <c r="G16" s="24"/>
      <c r="H16" s="24"/>
      <c r="I16" s="24"/>
      <c r="J16" s="20"/>
      <c r="K16" s="24"/>
      <c r="L16" s="24"/>
      <c r="M16" s="20"/>
      <c r="N16" s="24"/>
      <c r="O16" s="24"/>
      <c r="P16" s="24"/>
      <c r="Q16" s="20"/>
      <c r="R16" s="24"/>
      <c r="S16" s="24"/>
      <c r="T16" s="20"/>
      <c r="U16" s="24"/>
      <c r="V16" s="24"/>
      <c r="W16" s="24"/>
      <c r="X16" s="20"/>
      <c r="Y16" s="24"/>
      <c r="Z16" s="25"/>
      <c r="AA16" s="26"/>
    </row>
    <row r="17" spans="1:27" ht="13.5" x14ac:dyDescent="0.25">
      <c r="A17" s="23" t="s">
        <v>45</v>
      </c>
      <c r="B17" s="17" t="s">
        <v>32</v>
      </c>
      <c r="C17" s="18"/>
      <c r="D17" s="18"/>
      <c r="E17" s="19"/>
      <c r="F17" s="20"/>
      <c r="G17" s="20"/>
      <c r="H17" s="20"/>
      <c r="I17" s="20"/>
      <c r="J17" s="20"/>
      <c r="K17" s="20"/>
      <c r="L17" s="20"/>
      <c r="M17" s="20"/>
      <c r="N17" s="20"/>
      <c r="O17" s="20"/>
      <c r="P17" s="20"/>
      <c r="Q17" s="20"/>
      <c r="R17" s="20"/>
      <c r="S17" s="20"/>
      <c r="T17" s="20"/>
      <c r="U17" s="20"/>
      <c r="V17" s="20"/>
      <c r="W17" s="20"/>
      <c r="X17" s="20"/>
      <c r="Y17" s="20"/>
      <c r="Z17" s="21"/>
      <c r="AA17" s="22"/>
    </row>
    <row r="18" spans="1:27" ht="13.5" x14ac:dyDescent="0.25">
      <c r="A18" s="23" t="s">
        <v>46</v>
      </c>
      <c r="B18" s="17" t="s">
        <v>32</v>
      </c>
      <c r="C18" s="18"/>
      <c r="D18" s="18"/>
      <c r="E18" s="19"/>
      <c r="F18" s="20"/>
      <c r="G18" s="20"/>
      <c r="H18" s="20"/>
      <c r="I18" s="20"/>
      <c r="J18" s="20"/>
      <c r="K18" s="20"/>
      <c r="L18" s="20"/>
      <c r="M18" s="20"/>
      <c r="N18" s="20"/>
      <c r="O18" s="20"/>
      <c r="P18" s="20"/>
      <c r="Q18" s="20"/>
      <c r="R18" s="20"/>
      <c r="S18" s="20"/>
      <c r="T18" s="20"/>
      <c r="U18" s="20"/>
      <c r="V18" s="20"/>
      <c r="W18" s="20"/>
      <c r="X18" s="20"/>
      <c r="Y18" s="20"/>
      <c r="Z18" s="21"/>
      <c r="AA18" s="22"/>
    </row>
    <row r="19" spans="1:27" ht="13.5" x14ac:dyDescent="0.25">
      <c r="A19" s="23" t="s">
        <v>47</v>
      </c>
      <c r="B19" s="17" t="s">
        <v>32</v>
      </c>
      <c r="C19" s="18">
        <v>-27945996</v>
      </c>
      <c r="D19" s="18"/>
      <c r="E19" s="19">
        <v>300000</v>
      </c>
      <c r="F19" s="20">
        <v>300000</v>
      </c>
      <c r="G19" s="20"/>
      <c r="H19" s="20"/>
      <c r="I19" s="20">
        <v>13230</v>
      </c>
      <c r="J19" s="20">
        <v>13230</v>
      </c>
      <c r="K19" s="20">
        <v>157000</v>
      </c>
      <c r="L19" s="20"/>
      <c r="M19" s="20"/>
      <c r="N19" s="20">
        <v>157000</v>
      </c>
      <c r="O19" s="20"/>
      <c r="P19" s="20"/>
      <c r="Q19" s="20"/>
      <c r="R19" s="20"/>
      <c r="S19" s="20"/>
      <c r="T19" s="20"/>
      <c r="U19" s="20"/>
      <c r="V19" s="20"/>
      <c r="W19" s="20">
        <v>170230</v>
      </c>
      <c r="X19" s="20">
        <v>150000</v>
      </c>
      <c r="Y19" s="20">
        <v>20230</v>
      </c>
      <c r="Z19" s="21">
        <v>13.486666666666666</v>
      </c>
      <c r="AA19" s="22">
        <v>300000</v>
      </c>
    </row>
    <row r="20" spans="1:27" ht="13.5" x14ac:dyDescent="0.25">
      <c r="A20" s="23" t="s">
        <v>32</v>
      </c>
      <c r="B20" s="17" t="s">
        <v>32</v>
      </c>
      <c r="C20" s="18"/>
      <c r="D20" s="18"/>
      <c r="E20" s="19"/>
      <c r="F20" s="20"/>
      <c r="G20" s="20"/>
      <c r="H20" s="20"/>
      <c r="I20" s="20"/>
      <c r="J20" s="20"/>
      <c r="K20" s="20"/>
      <c r="L20" s="20"/>
      <c r="M20" s="20"/>
      <c r="N20" s="20"/>
      <c r="O20" s="20"/>
      <c r="P20" s="20"/>
      <c r="Q20" s="20"/>
      <c r="R20" s="20"/>
      <c r="S20" s="20"/>
      <c r="T20" s="20"/>
      <c r="U20" s="20"/>
      <c r="V20" s="20"/>
      <c r="W20" s="20"/>
      <c r="X20" s="20"/>
      <c r="Y20" s="20"/>
      <c r="Z20" s="21"/>
      <c r="AA20" s="22"/>
    </row>
    <row r="21" spans="1:27" ht="13.5" x14ac:dyDescent="0.25">
      <c r="A21" s="23" t="s">
        <v>48</v>
      </c>
      <c r="B21" s="17" t="s">
        <v>32</v>
      </c>
      <c r="C21" s="18"/>
      <c r="D21" s="18"/>
      <c r="E21" s="19"/>
      <c r="F21" s="20"/>
      <c r="G21" s="20"/>
      <c r="H21" s="20"/>
      <c r="I21" s="20"/>
      <c r="J21" s="20"/>
      <c r="K21" s="20"/>
      <c r="L21" s="20"/>
      <c r="M21" s="20"/>
      <c r="N21" s="20"/>
      <c r="O21" s="20"/>
      <c r="P21" s="20"/>
      <c r="Q21" s="20"/>
      <c r="R21" s="20"/>
      <c r="S21" s="20"/>
      <c r="T21" s="20"/>
      <c r="U21" s="20"/>
      <c r="V21" s="20"/>
      <c r="W21" s="20"/>
      <c r="X21" s="20"/>
      <c r="Y21" s="20"/>
      <c r="Z21" s="21"/>
      <c r="AA21" s="22"/>
    </row>
    <row r="22" spans="1:27" ht="13.5" x14ac:dyDescent="0.25">
      <c r="A22" s="23" t="s">
        <v>49</v>
      </c>
      <c r="B22" s="17" t="s">
        <v>32</v>
      </c>
      <c r="C22" s="18"/>
      <c r="D22" s="18"/>
      <c r="E22" s="19"/>
      <c r="F22" s="20"/>
      <c r="G22" s="20"/>
      <c r="H22" s="20"/>
      <c r="I22" s="20"/>
      <c r="J22" s="20"/>
      <c r="K22" s="20"/>
      <c r="L22" s="20"/>
      <c r="M22" s="20"/>
      <c r="N22" s="20"/>
      <c r="O22" s="20"/>
      <c r="P22" s="20"/>
      <c r="Q22" s="20"/>
      <c r="R22" s="20"/>
      <c r="S22" s="20"/>
      <c r="T22" s="20"/>
      <c r="U22" s="20"/>
      <c r="V22" s="20"/>
      <c r="W22" s="20"/>
      <c r="X22" s="20"/>
      <c r="Y22" s="20"/>
      <c r="Z22" s="21"/>
      <c r="AA22" s="22"/>
    </row>
    <row r="23" spans="1:27" ht="13.5" x14ac:dyDescent="0.25">
      <c r="A23" s="23" t="s">
        <v>50</v>
      </c>
      <c r="B23" s="17" t="s">
        <v>32</v>
      </c>
      <c r="C23" s="18"/>
      <c r="D23" s="18"/>
      <c r="E23" s="19"/>
      <c r="F23" s="20"/>
      <c r="G23" s="24"/>
      <c r="H23" s="24"/>
      <c r="I23" s="24"/>
      <c r="J23" s="20"/>
      <c r="K23" s="24"/>
      <c r="L23" s="24"/>
      <c r="M23" s="20"/>
      <c r="N23" s="24"/>
      <c r="O23" s="24"/>
      <c r="P23" s="24"/>
      <c r="Q23" s="20"/>
      <c r="R23" s="24"/>
      <c r="S23" s="24"/>
      <c r="T23" s="20"/>
      <c r="U23" s="24"/>
      <c r="V23" s="24"/>
      <c r="W23" s="24"/>
      <c r="X23" s="20"/>
      <c r="Y23" s="24"/>
      <c r="Z23" s="25"/>
      <c r="AA23" s="26"/>
    </row>
    <row r="24" spans="1:27" ht="13.5" x14ac:dyDescent="0.25">
      <c r="A24" s="27" t="s">
        <v>51</v>
      </c>
      <c r="B24" s="35" t="s">
        <v>32</v>
      </c>
      <c r="C24" s="29">
        <f t="shared" ref="C24:Y24" si="1">SUM(C15:C23)</f>
        <v>-27945996</v>
      </c>
      <c r="D24" s="29">
        <f>SUM(D15:D23)</f>
        <v>0</v>
      </c>
      <c r="E24" s="36">
        <f t="shared" si="1"/>
        <v>300000</v>
      </c>
      <c r="F24" s="37">
        <f t="shared" si="1"/>
        <v>300000</v>
      </c>
      <c r="G24" s="37">
        <f t="shared" si="1"/>
        <v>0</v>
      </c>
      <c r="H24" s="37">
        <f t="shared" si="1"/>
        <v>0</v>
      </c>
      <c r="I24" s="37">
        <f t="shared" si="1"/>
        <v>13230</v>
      </c>
      <c r="J24" s="37">
        <f t="shared" si="1"/>
        <v>13230</v>
      </c>
      <c r="K24" s="37">
        <f t="shared" si="1"/>
        <v>157000</v>
      </c>
      <c r="L24" s="37">
        <f t="shared" si="1"/>
        <v>0</v>
      </c>
      <c r="M24" s="37">
        <f t="shared" si="1"/>
        <v>0</v>
      </c>
      <c r="N24" s="37">
        <f t="shared" si="1"/>
        <v>157000</v>
      </c>
      <c r="O24" s="37">
        <f t="shared" si="1"/>
        <v>0</v>
      </c>
      <c r="P24" s="37">
        <f t="shared" si="1"/>
        <v>0</v>
      </c>
      <c r="Q24" s="37">
        <f t="shared" si="1"/>
        <v>0</v>
      </c>
      <c r="R24" s="37">
        <f t="shared" si="1"/>
        <v>0</v>
      </c>
      <c r="S24" s="37">
        <f t="shared" si="1"/>
        <v>0</v>
      </c>
      <c r="T24" s="37">
        <f t="shared" si="1"/>
        <v>0</v>
      </c>
      <c r="U24" s="37">
        <f t="shared" si="1"/>
        <v>0</v>
      </c>
      <c r="V24" s="37">
        <f t="shared" si="1"/>
        <v>0</v>
      </c>
      <c r="W24" s="37">
        <f t="shared" si="1"/>
        <v>170230</v>
      </c>
      <c r="X24" s="37">
        <f t="shared" si="1"/>
        <v>150000</v>
      </c>
      <c r="Y24" s="37">
        <f t="shared" si="1"/>
        <v>20230</v>
      </c>
      <c r="Z24" s="38">
        <f>+IF(X24&lt;&gt;0,+(Y24/X24)*100,0)</f>
        <v>13.486666666666666</v>
      </c>
      <c r="AA24" s="39">
        <f>SUM(AA15:AA23)</f>
        <v>300000</v>
      </c>
    </row>
    <row r="25" spans="1:27" ht="13.5" x14ac:dyDescent="0.25">
      <c r="A25" s="27" t="s">
        <v>52</v>
      </c>
      <c r="B25" s="28" t="s">
        <v>32</v>
      </c>
      <c r="C25" s="29">
        <f t="shared" ref="C25:Y25" si="2">+C12+C24</f>
        <v>-27945996</v>
      </c>
      <c r="D25" s="29">
        <f>+D12+D24</f>
        <v>0</v>
      </c>
      <c r="E25" s="30">
        <f t="shared" si="2"/>
        <v>300000</v>
      </c>
      <c r="F25" s="31">
        <f t="shared" si="2"/>
        <v>300000</v>
      </c>
      <c r="G25" s="31">
        <f t="shared" si="2"/>
        <v>0</v>
      </c>
      <c r="H25" s="31">
        <f t="shared" si="2"/>
        <v>0</v>
      </c>
      <c r="I25" s="31">
        <f t="shared" si="2"/>
        <v>13230</v>
      </c>
      <c r="J25" s="31">
        <f t="shared" si="2"/>
        <v>13230</v>
      </c>
      <c r="K25" s="31">
        <f t="shared" si="2"/>
        <v>157000</v>
      </c>
      <c r="L25" s="31">
        <f t="shared" si="2"/>
        <v>0</v>
      </c>
      <c r="M25" s="31">
        <f t="shared" si="2"/>
        <v>0</v>
      </c>
      <c r="N25" s="31">
        <f t="shared" si="2"/>
        <v>157000</v>
      </c>
      <c r="O25" s="31">
        <f t="shared" si="2"/>
        <v>0</v>
      </c>
      <c r="P25" s="31">
        <f t="shared" si="2"/>
        <v>0</v>
      </c>
      <c r="Q25" s="31">
        <f t="shared" si="2"/>
        <v>0</v>
      </c>
      <c r="R25" s="31">
        <f t="shared" si="2"/>
        <v>0</v>
      </c>
      <c r="S25" s="31">
        <f t="shared" si="2"/>
        <v>0</v>
      </c>
      <c r="T25" s="31">
        <f t="shared" si="2"/>
        <v>0</v>
      </c>
      <c r="U25" s="31">
        <f t="shared" si="2"/>
        <v>0</v>
      </c>
      <c r="V25" s="31">
        <f t="shared" si="2"/>
        <v>0</v>
      </c>
      <c r="W25" s="31">
        <f t="shared" si="2"/>
        <v>170230</v>
      </c>
      <c r="X25" s="31">
        <f t="shared" si="2"/>
        <v>150000</v>
      </c>
      <c r="Y25" s="31">
        <f t="shared" si="2"/>
        <v>20230</v>
      </c>
      <c r="Z25" s="32">
        <f>+IF(X25&lt;&gt;0,+(Y25/X25)*100,0)</f>
        <v>13.486666666666666</v>
      </c>
      <c r="AA25" s="33">
        <f>+AA12+AA24</f>
        <v>300000</v>
      </c>
    </row>
    <row r="26" spans="1:27" ht="5.0999999999999996" customHeight="1" x14ac:dyDescent="0.25">
      <c r="A26" s="34" t="s">
        <v>41</v>
      </c>
      <c r="B26" s="17"/>
      <c r="C26" s="18"/>
      <c r="D26" s="18"/>
      <c r="E26" s="19"/>
      <c r="F26" s="20"/>
      <c r="G26" s="20"/>
      <c r="H26" s="20"/>
      <c r="I26" s="20"/>
      <c r="J26" s="20"/>
      <c r="K26" s="20"/>
      <c r="L26" s="20"/>
      <c r="M26" s="20"/>
      <c r="N26" s="20"/>
      <c r="O26" s="20"/>
      <c r="P26" s="20"/>
      <c r="Q26" s="20"/>
      <c r="R26" s="20"/>
      <c r="S26" s="20"/>
      <c r="T26" s="20"/>
      <c r="U26" s="20"/>
      <c r="V26" s="20"/>
      <c r="W26" s="20"/>
      <c r="X26" s="20"/>
      <c r="Y26" s="20"/>
      <c r="Z26" s="21"/>
      <c r="AA26" s="22"/>
    </row>
    <row r="27" spans="1:27" ht="13.5" x14ac:dyDescent="0.25">
      <c r="A27" s="10" t="s">
        <v>53</v>
      </c>
      <c r="B27" s="17" t="s">
        <v>32</v>
      </c>
      <c r="C27" s="18"/>
      <c r="D27" s="18"/>
      <c r="E27" s="19"/>
      <c r="F27" s="20"/>
      <c r="G27" s="20"/>
      <c r="H27" s="20"/>
      <c r="I27" s="20"/>
      <c r="J27" s="20"/>
      <c r="K27" s="20"/>
      <c r="L27" s="20"/>
      <c r="M27" s="20"/>
      <c r="N27" s="20"/>
      <c r="O27" s="20"/>
      <c r="P27" s="20"/>
      <c r="Q27" s="20"/>
      <c r="R27" s="20"/>
      <c r="S27" s="20"/>
      <c r="T27" s="20"/>
      <c r="U27" s="20"/>
      <c r="V27" s="20"/>
      <c r="W27" s="20"/>
      <c r="X27" s="20"/>
      <c r="Y27" s="20"/>
      <c r="Z27" s="21"/>
      <c r="AA27" s="22"/>
    </row>
    <row r="28" spans="1:27" ht="13.5" x14ac:dyDescent="0.25">
      <c r="A28" s="10" t="s">
        <v>54</v>
      </c>
      <c r="B28" s="40" t="s">
        <v>32</v>
      </c>
      <c r="C28" s="18"/>
      <c r="D28" s="18"/>
      <c r="E28" s="19"/>
      <c r="F28" s="20"/>
      <c r="G28" s="20"/>
      <c r="H28" s="20"/>
      <c r="I28" s="20"/>
      <c r="J28" s="20"/>
      <c r="K28" s="20"/>
      <c r="L28" s="20"/>
      <c r="M28" s="20"/>
      <c r="N28" s="20"/>
      <c r="O28" s="20"/>
      <c r="P28" s="20"/>
      <c r="Q28" s="20"/>
      <c r="R28" s="20"/>
      <c r="S28" s="20"/>
      <c r="T28" s="20"/>
      <c r="U28" s="20"/>
      <c r="V28" s="20"/>
      <c r="W28" s="20"/>
      <c r="X28" s="20"/>
      <c r="Y28" s="20"/>
      <c r="Z28" s="21"/>
      <c r="AA28" s="22"/>
    </row>
    <row r="29" spans="1:27" ht="13.5" x14ac:dyDescent="0.25">
      <c r="A29" s="23" t="s">
        <v>55</v>
      </c>
      <c r="B29" s="17" t="s">
        <v>32</v>
      </c>
      <c r="C29" s="18"/>
      <c r="D29" s="18"/>
      <c r="E29" s="19"/>
      <c r="F29" s="20"/>
      <c r="G29" s="20"/>
      <c r="H29" s="20"/>
      <c r="I29" s="20"/>
      <c r="J29" s="20"/>
      <c r="K29" s="20"/>
      <c r="L29" s="20"/>
      <c r="M29" s="20"/>
      <c r="N29" s="20"/>
      <c r="O29" s="20"/>
      <c r="P29" s="20"/>
      <c r="Q29" s="20"/>
      <c r="R29" s="20"/>
      <c r="S29" s="20"/>
      <c r="T29" s="20"/>
      <c r="U29" s="20"/>
      <c r="V29" s="20"/>
      <c r="W29" s="20"/>
      <c r="X29" s="20"/>
      <c r="Y29" s="20"/>
      <c r="Z29" s="21"/>
      <c r="AA29" s="22"/>
    </row>
    <row r="30" spans="1:27" ht="13.5" x14ac:dyDescent="0.25">
      <c r="A30" s="23" t="s">
        <v>56</v>
      </c>
      <c r="B30" s="17" t="s">
        <v>32</v>
      </c>
      <c r="C30" s="18"/>
      <c r="D30" s="18"/>
      <c r="E30" s="19"/>
      <c r="F30" s="20"/>
      <c r="G30" s="20"/>
      <c r="H30" s="20"/>
      <c r="I30" s="20"/>
      <c r="J30" s="20"/>
      <c r="K30" s="20"/>
      <c r="L30" s="20"/>
      <c r="M30" s="20"/>
      <c r="N30" s="20"/>
      <c r="O30" s="20"/>
      <c r="P30" s="20"/>
      <c r="Q30" s="20"/>
      <c r="R30" s="20"/>
      <c r="S30" s="20"/>
      <c r="T30" s="20"/>
      <c r="U30" s="20"/>
      <c r="V30" s="20"/>
      <c r="W30" s="20"/>
      <c r="X30" s="20"/>
      <c r="Y30" s="20"/>
      <c r="Z30" s="21"/>
      <c r="AA30" s="22"/>
    </row>
    <row r="31" spans="1:27" ht="13.5" x14ac:dyDescent="0.25">
      <c r="A31" s="23" t="s">
        <v>57</v>
      </c>
      <c r="B31" s="17" t="s">
        <v>32</v>
      </c>
      <c r="C31" s="18"/>
      <c r="D31" s="18"/>
      <c r="E31" s="19"/>
      <c r="F31" s="20"/>
      <c r="G31" s="20"/>
      <c r="H31" s="20"/>
      <c r="I31" s="20"/>
      <c r="J31" s="20"/>
      <c r="K31" s="20"/>
      <c r="L31" s="20"/>
      <c r="M31" s="20"/>
      <c r="N31" s="20"/>
      <c r="O31" s="20"/>
      <c r="P31" s="20"/>
      <c r="Q31" s="20"/>
      <c r="R31" s="20"/>
      <c r="S31" s="20"/>
      <c r="T31" s="20"/>
      <c r="U31" s="20"/>
      <c r="V31" s="20"/>
      <c r="W31" s="20"/>
      <c r="X31" s="20"/>
      <c r="Y31" s="20"/>
      <c r="Z31" s="21"/>
      <c r="AA31" s="22"/>
    </row>
    <row r="32" spans="1:27" ht="13.5" x14ac:dyDescent="0.25">
      <c r="A32" s="23" t="s">
        <v>58</v>
      </c>
      <c r="B32" s="17" t="s">
        <v>32</v>
      </c>
      <c r="C32" s="18"/>
      <c r="D32" s="18"/>
      <c r="E32" s="19">
        <v>-1545000</v>
      </c>
      <c r="F32" s="20">
        <v>-1545000</v>
      </c>
      <c r="G32" s="20"/>
      <c r="H32" s="20"/>
      <c r="I32" s="20"/>
      <c r="J32" s="20"/>
      <c r="K32" s="20"/>
      <c r="L32" s="20"/>
      <c r="M32" s="20"/>
      <c r="N32" s="20"/>
      <c r="O32" s="20"/>
      <c r="P32" s="20"/>
      <c r="Q32" s="20"/>
      <c r="R32" s="20"/>
      <c r="S32" s="20"/>
      <c r="T32" s="20"/>
      <c r="U32" s="20"/>
      <c r="V32" s="20"/>
      <c r="W32" s="20"/>
      <c r="X32" s="20">
        <v>-772500</v>
      </c>
      <c r="Y32" s="20">
        <v>772500</v>
      </c>
      <c r="Z32" s="21">
        <v>-100</v>
      </c>
      <c r="AA32" s="22">
        <v>-1545000</v>
      </c>
    </row>
    <row r="33" spans="1:27" ht="13.5" x14ac:dyDescent="0.25">
      <c r="A33" s="23" t="s">
        <v>59</v>
      </c>
      <c r="B33" s="17" t="s">
        <v>32</v>
      </c>
      <c r="C33" s="18"/>
      <c r="D33" s="18"/>
      <c r="E33" s="19"/>
      <c r="F33" s="20"/>
      <c r="G33" s="20"/>
      <c r="H33" s="20"/>
      <c r="I33" s="20"/>
      <c r="J33" s="20"/>
      <c r="K33" s="20"/>
      <c r="L33" s="20"/>
      <c r="M33" s="20"/>
      <c r="N33" s="20"/>
      <c r="O33" s="20"/>
      <c r="P33" s="20"/>
      <c r="Q33" s="20"/>
      <c r="R33" s="20"/>
      <c r="S33" s="20"/>
      <c r="T33" s="20"/>
      <c r="U33" s="20"/>
      <c r="V33" s="20"/>
      <c r="W33" s="20"/>
      <c r="X33" s="20"/>
      <c r="Y33" s="20"/>
      <c r="Z33" s="21"/>
      <c r="AA33" s="22"/>
    </row>
    <row r="34" spans="1:27" ht="13.5" x14ac:dyDescent="0.25">
      <c r="A34" s="27" t="s">
        <v>60</v>
      </c>
      <c r="B34" s="28" t="s">
        <v>32</v>
      </c>
      <c r="C34" s="29">
        <f t="shared" ref="C34:Y34" si="3">SUM(C29:C33)</f>
        <v>0</v>
      </c>
      <c r="D34" s="29">
        <f>SUM(D29:D33)</f>
        <v>0</v>
      </c>
      <c r="E34" s="30">
        <f t="shared" si="3"/>
        <v>-1545000</v>
      </c>
      <c r="F34" s="31">
        <f t="shared" si="3"/>
        <v>-1545000</v>
      </c>
      <c r="G34" s="31">
        <f t="shared" si="3"/>
        <v>0</v>
      </c>
      <c r="H34" s="31">
        <f t="shared" si="3"/>
        <v>0</v>
      </c>
      <c r="I34" s="31">
        <f t="shared" si="3"/>
        <v>0</v>
      </c>
      <c r="J34" s="31">
        <f t="shared" si="3"/>
        <v>0</v>
      </c>
      <c r="K34" s="31">
        <f t="shared" si="3"/>
        <v>0</v>
      </c>
      <c r="L34" s="31">
        <f t="shared" si="3"/>
        <v>0</v>
      </c>
      <c r="M34" s="31">
        <f t="shared" si="3"/>
        <v>0</v>
      </c>
      <c r="N34" s="31">
        <f t="shared" si="3"/>
        <v>0</v>
      </c>
      <c r="O34" s="31">
        <f t="shared" si="3"/>
        <v>0</v>
      </c>
      <c r="P34" s="31">
        <f t="shared" si="3"/>
        <v>0</v>
      </c>
      <c r="Q34" s="31">
        <f t="shared" si="3"/>
        <v>0</v>
      </c>
      <c r="R34" s="31">
        <f t="shared" si="3"/>
        <v>0</v>
      </c>
      <c r="S34" s="31">
        <f t="shared" si="3"/>
        <v>0</v>
      </c>
      <c r="T34" s="31">
        <f t="shared" si="3"/>
        <v>0</v>
      </c>
      <c r="U34" s="31">
        <f t="shared" si="3"/>
        <v>0</v>
      </c>
      <c r="V34" s="31">
        <f t="shared" si="3"/>
        <v>0</v>
      </c>
      <c r="W34" s="31">
        <f t="shared" si="3"/>
        <v>0</v>
      </c>
      <c r="X34" s="31">
        <f t="shared" si="3"/>
        <v>-772500</v>
      </c>
      <c r="Y34" s="31">
        <f t="shared" si="3"/>
        <v>772500</v>
      </c>
      <c r="Z34" s="32">
        <f>+IF(X34&lt;&gt;0,+(Y34/X34)*100,0)</f>
        <v>-100</v>
      </c>
      <c r="AA34" s="33">
        <f>SUM(AA29:AA33)</f>
        <v>-1545000</v>
      </c>
    </row>
    <row r="35" spans="1:27" ht="5.0999999999999996" customHeight="1" x14ac:dyDescent="0.25">
      <c r="A35" s="34" t="s">
        <v>41</v>
      </c>
      <c r="B35" s="17"/>
      <c r="C35" s="18"/>
      <c r="D35" s="18"/>
      <c r="E35" s="19"/>
      <c r="F35" s="20"/>
      <c r="G35" s="20"/>
      <c r="H35" s="20"/>
      <c r="I35" s="20"/>
      <c r="J35" s="20"/>
      <c r="K35" s="20"/>
      <c r="L35" s="20"/>
      <c r="M35" s="20"/>
      <c r="N35" s="20"/>
      <c r="O35" s="20"/>
      <c r="P35" s="20"/>
      <c r="Q35" s="20"/>
      <c r="R35" s="20"/>
      <c r="S35" s="20"/>
      <c r="T35" s="20"/>
      <c r="U35" s="20"/>
      <c r="V35" s="20"/>
      <c r="W35" s="20"/>
      <c r="X35" s="20"/>
      <c r="Y35" s="20"/>
      <c r="Z35" s="21"/>
      <c r="AA35" s="22"/>
    </row>
    <row r="36" spans="1:27" ht="13.5" x14ac:dyDescent="0.25">
      <c r="A36" s="10" t="s">
        <v>61</v>
      </c>
      <c r="B36" s="17" t="s">
        <v>32</v>
      </c>
      <c r="C36" s="18"/>
      <c r="D36" s="18"/>
      <c r="E36" s="19"/>
      <c r="F36" s="20"/>
      <c r="G36" s="20"/>
      <c r="H36" s="20"/>
      <c r="I36" s="20"/>
      <c r="J36" s="20"/>
      <c r="K36" s="20"/>
      <c r="L36" s="20"/>
      <c r="M36" s="20"/>
      <c r="N36" s="20"/>
      <c r="O36" s="20"/>
      <c r="P36" s="20"/>
      <c r="Q36" s="20"/>
      <c r="R36" s="20"/>
      <c r="S36" s="20"/>
      <c r="T36" s="20"/>
      <c r="U36" s="20"/>
      <c r="V36" s="20"/>
      <c r="W36" s="20"/>
      <c r="X36" s="20"/>
      <c r="Y36" s="20"/>
      <c r="Z36" s="21"/>
      <c r="AA36" s="22"/>
    </row>
    <row r="37" spans="1:27" ht="13.5" x14ac:dyDescent="0.25">
      <c r="A37" s="23" t="s">
        <v>62</v>
      </c>
      <c r="B37" s="17" t="s">
        <v>32</v>
      </c>
      <c r="C37" s="18"/>
      <c r="D37" s="18"/>
      <c r="E37" s="19"/>
      <c r="F37" s="20"/>
      <c r="G37" s="20"/>
      <c r="H37" s="20"/>
      <c r="I37" s="20"/>
      <c r="J37" s="20"/>
      <c r="K37" s="20"/>
      <c r="L37" s="20"/>
      <c r="M37" s="20"/>
      <c r="N37" s="20"/>
      <c r="O37" s="20"/>
      <c r="P37" s="20"/>
      <c r="Q37" s="20"/>
      <c r="R37" s="20"/>
      <c r="S37" s="20"/>
      <c r="T37" s="20"/>
      <c r="U37" s="20"/>
      <c r="V37" s="20"/>
      <c r="W37" s="20"/>
      <c r="X37" s="20"/>
      <c r="Y37" s="20"/>
      <c r="Z37" s="21"/>
      <c r="AA37" s="22"/>
    </row>
    <row r="38" spans="1:27" ht="13.5" x14ac:dyDescent="0.25">
      <c r="A38" s="23" t="s">
        <v>59</v>
      </c>
      <c r="B38" s="17" t="s">
        <v>32</v>
      </c>
      <c r="C38" s="18"/>
      <c r="D38" s="18"/>
      <c r="E38" s="19"/>
      <c r="F38" s="20"/>
      <c r="G38" s="20"/>
      <c r="H38" s="20"/>
      <c r="I38" s="20"/>
      <c r="J38" s="20"/>
      <c r="K38" s="20"/>
      <c r="L38" s="20"/>
      <c r="M38" s="20"/>
      <c r="N38" s="20"/>
      <c r="O38" s="20"/>
      <c r="P38" s="20"/>
      <c r="Q38" s="20"/>
      <c r="R38" s="20"/>
      <c r="S38" s="20"/>
      <c r="T38" s="20"/>
      <c r="U38" s="20"/>
      <c r="V38" s="20"/>
      <c r="W38" s="20"/>
      <c r="X38" s="20"/>
      <c r="Y38" s="20"/>
      <c r="Z38" s="21"/>
      <c r="AA38" s="22"/>
    </row>
    <row r="39" spans="1:27" ht="13.5" x14ac:dyDescent="0.25">
      <c r="A39" s="27" t="s">
        <v>63</v>
      </c>
      <c r="B39" s="35" t="s">
        <v>32</v>
      </c>
      <c r="C39" s="29">
        <f t="shared" ref="C39:Y39" si="4">SUM(C37:C38)</f>
        <v>0</v>
      </c>
      <c r="D39" s="29">
        <f>SUM(D37:D38)</f>
        <v>0</v>
      </c>
      <c r="E39" s="36">
        <f t="shared" si="4"/>
        <v>0</v>
      </c>
      <c r="F39" s="37">
        <f t="shared" si="4"/>
        <v>0</v>
      </c>
      <c r="G39" s="37">
        <f t="shared" si="4"/>
        <v>0</v>
      </c>
      <c r="H39" s="37">
        <f t="shared" si="4"/>
        <v>0</v>
      </c>
      <c r="I39" s="37">
        <f t="shared" si="4"/>
        <v>0</v>
      </c>
      <c r="J39" s="37">
        <f t="shared" si="4"/>
        <v>0</v>
      </c>
      <c r="K39" s="37">
        <f t="shared" si="4"/>
        <v>0</v>
      </c>
      <c r="L39" s="37">
        <f t="shared" si="4"/>
        <v>0</v>
      </c>
      <c r="M39" s="37">
        <f t="shared" si="4"/>
        <v>0</v>
      </c>
      <c r="N39" s="37">
        <f t="shared" si="4"/>
        <v>0</v>
      </c>
      <c r="O39" s="37">
        <f t="shared" si="4"/>
        <v>0</v>
      </c>
      <c r="P39" s="37">
        <f t="shared" si="4"/>
        <v>0</v>
      </c>
      <c r="Q39" s="37">
        <f t="shared" si="4"/>
        <v>0</v>
      </c>
      <c r="R39" s="37">
        <f t="shared" si="4"/>
        <v>0</v>
      </c>
      <c r="S39" s="37">
        <f t="shared" si="4"/>
        <v>0</v>
      </c>
      <c r="T39" s="37">
        <f t="shared" si="4"/>
        <v>0</v>
      </c>
      <c r="U39" s="37">
        <f t="shared" si="4"/>
        <v>0</v>
      </c>
      <c r="V39" s="37">
        <f t="shared" si="4"/>
        <v>0</v>
      </c>
      <c r="W39" s="37">
        <f t="shared" si="4"/>
        <v>0</v>
      </c>
      <c r="X39" s="37">
        <f t="shared" si="4"/>
        <v>0</v>
      </c>
      <c r="Y39" s="37">
        <f t="shared" si="4"/>
        <v>0</v>
      </c>
      <c r="Z39" s="38">
        <f>+IF(X39&lt;&gt;0,+(Y39/X39)*100,0)</f>
        <v>0</v>
      </c>
      <c r="AA39" s="39">
        <f>SUM(AA37:AA38)</f>
        <v>0</v>
      </c>
    </row>
    <row r="40" spans="1:27" ht="13.5" x14ac:dyDescent="0.25">
      <c r="A40" s="27" t="s">
        <v>64</v>
      </c>
      <c r="B40" s="28" t="s">
        <v>32</v>
      </c>
      <c r="C40" s="29">
        <f t="shared" ref="C40:Y40" si="5">+C34+C39</f>
        <v>0</v>
      </c>
      <c r="D40" s="29">
        <f>+D34+D39</f>
        <v>0</v>
      </c>
      <c r="E40" s="30">
        <f t="shared" si="5"/>
        <v>-1545000</v>
      </c>
      <c r="F40" s="31">
        <f t="shared" si="5"/>
        <v>-1545000</v>
      </c>
      <c r="G40" s="31">
        <f t="shared" si="5"/>
        <v>0</v>
      </c>
      <c r="H40" s="31">
        <f t="shared" si="5"/>
        <v>0</v>
      </c>
      <c r="I40" s="31">
        <f t="shared" si="5"/>
        <v>0</v>
      </c>
      <c r="J40" s="31">
        <f t="shared" si="5"/>
        <v>0</v>
      </c>
      <c r="K40" s="31">
        <f t="shared" si="5"/>
        <v>0</v>
      </c>
      <c r="L40" s="31">
        <f t="shared" si="5"/>
        <v>0</v>
      </c>
      <c r="M40" s="31">
        <f t="shared" si="5"/>
        <v>0</v>
      </c>
      <c r="N40" s="31">
        <f t="shared" si="5"/>
        <v>0</v>
      </c>
      <c r="O40" s="31">
        <f t="shared" si="5"/>
        <v>0</v>
      </c>
      <c r="P40" s="31">
        <f t="shared" si="5"/>
        <v>0</v>
      </c>
      <c r="Q40" s="31">
        <f t="shared" si="5"/>
        <v>0</v>
      </c>
      <c r="R40" s="31">
        <f t="shared" si="5"/>
        <v>0</v>
      </c>
      <c r="S40" s="31">
        <f t="shared" si="5"/>
        <v>0</v>
      </c>
      <c r="T40" s="31">
        <f t="shared" si="5"/>
        <v>0</v>
      </c>
      <c r="U40" s="31">
        <f t="shared" si="5"/>
        <v>0</v>
      </c>
      <c r="V40" s="31">
        <f t="shared" si="5"/>
        <v>0</v>
      </c>
      <c r="W40" s="31">
        <f t="shared" si="5"/>
        <v>0</v>
      </c>
      <c r="X40" s="31">
        <f t="shared" si="5"/>
        <v>-772500</v>
      </c>
      <c r="Y40" s="31">
        <f t="shared" si="5"/>
        <v>772500</v>
      </c>
      <c r="Z40" s="32">
        <f>+IF(X40&lt;&gt;0,+(Y40/X40)*100,0)</f>
        <v>-100</v>
      </c>
      <c r="AA40" s="33">
        <f>+AA34+AA39</f>
        <v>-1545000</v>
      </c>
    </row>
    <row r="41" spans="1:27" ht="5.0999999999999996" customHeight="1" x14ac:dyDescent="0.25">
      <c r="A41" s="34" t="s">
        <v>41</v>
      </c>
      <c r="B41" s="17"/>
      <c r="C41" s="18"/>
      <c r="D41" s="18"/>
      <c r="E41" s="19"/>
      <c r="F41" s="20"/>
      <c r="G41" s="20"/>
      <c r="H41" s="20"/>
      <c r="I41" s="20"/>
      <c r="J41" s="20"/>
      <c r="K41" s="20"/>
      <c r="L41" s="20"/>
      <c r="M41" s="20"/>
      <c r="N41" s="20"/>
      <c r="O41" s="20"/>
      <c r="P41" s="20"/>
      <c r="Q41" s="20"/>
      <c r="R41" s="20"/>
      <c r="S41" s="20"/>
      <c r="T41" s="20"/>
      <c r="U41" s="20"/>
      <c r="V41" s="20"/>
      <c r="W41" s="20"/>
      <c r="X41" s="20"/>
      <c r="Y41" s="20"/>
      <c r="Z41" s="21"/>
      <c r="AA41" s="22"/>
    </row>
    <row r="42" spans="1:27" ht="13.5" x14ac:dyDescent="0.25">
      <c r="A42" s="41" t="s">
        <v>65</v>
      </c>
      <c r="B42" s="42" t="s">
        <v>66</v>
      </c>
      <c r="C42" s="43">
        <f t="shared" ref="C42:Y42" si="6">+C25-C40</f>
        <v>-27945996</v>
      </c>
      <c r="D42" s="43">
        <f>+D25-D40</f>
        <v>0</v>
      </c>
      <c r="E42" s="44">
        <f t="shared" si="6"/>
        <v>1845000</v>
      </c>
      <c r="F42" s="45">
        <f t="shared" si="6"/>
        <v>1845000</v>
      </c>
      <c r="G42" s="45">
        <f t="shared" si="6"/>
        <v>0</v>
      </c>
      <c r="H42" s="45">
        <f t="shared" si="6"/>
        <v>0</v>
      </c>
      <c r="I42" s="45">
        <f t="shared" si="6"/>
        <v>13230</v>
      </c>
      <c r="J42" s="45">
        <f t="shared" si="6"/>
        <v>13230</v>
      </c>
      <c r="K42" s="45">
        <f t="shared" si="6"/>
        <v>157000</v>
      </c>
      <c r="L42" s="45">
        <f t="shared" si="6"/>
        <v>0</v>
      </c>
      <c r="M42" s="45">
        <f t="shared" si="6"/>
        <v>0</v>
      </c>
      <c r="N42" s="45">
        <f t="shared" si="6"/>
        <v>157000</v>
      </c>
      <c r="O42" s="45">
        <f t="shared" si="6"/>
        <v>0</v>
      </c>
      <c r="P42" s="45">
        <f t="shared" si="6"/>
        <v>0</v>
      </c>
      <c r="Q42" s="45">
        <f t="shared" si="6"/>
        <v>0</v>
      </c>
      <c r="R42" s="45">
        <f t="shared" si="6"/>
        <v>0</v>
      </c>
      <c r="S42" s="45">
        <f t="shared" si="6"/>
        <v>0</v>
      </c>
      <c r="T42" s="45">
        <f t="shared" si="6"/>
        <v>0</v>
      </c>
      <c r="U42" s="45">
        <f t="shared" si="6"/>
        <v>0</v>
      </c>
      <c r="V42" s="45">
        <f t="shared" si="6"/>
        <v>0</v>
      </c>
      <c r="W42" s="45">
        <f t="shared" si="6"/>
        <v>170230</v>
      </c>
      <c r="X42" s="45">
        <f t="shared" si="6"/>
        <v>922500</v>
      </c>
      <c r="Y42" s="45">
        <f t="shared" si="6"/>
        <v>-752270</v>
      </c>
      <c r="Z42" s="46">
        <f>+IF(X42&lt;&gt;0,+(Y42/X42)*100,0)</f>
        <v>-81.546883468834679</v>
      </c>
      <c r="AA42" s="47">
        <f>+AA25-AA40</f>
        <v>1845000</v>
      </c>
    </row>
    <row r="43" spans="1:27" ht="5.0999999999999996" customHeight="1" x14ac:dyDescent="0.25">
      <c r="A43" s="34" t="s">
        <v>41</v>
      </c>
      <c r="B43" s="17"/>
      <c r="C43" s="18"/>
      <c r="D43" s="18"/>
      <c r="E43" s="19"/>
      <c r="F43" s="20"/>
      <c r="G43" s="20"/>
      <c r="H43" s="20"/>
      <c r="I43" s="20"/>
      <c r="J43" s="20"/>
      <c r="K43" s="20"/>
      <c r="L43" s="20"/>
      <c r="M43" s="20"/>
      <c r="N43" s="20"/>
      <c r="O43" s="20"/>
      <c r="P43" s="20"/>
      <c r="Q43" s="20"/>
      <c r="R43" s="20"/>
      <c r="S43" s="20"/>
      <c r="T43" s="20"/>
      <c r="U43" s="20"/>
      <c r="V43" s="20"/>
      <c r="W43" s="20"/>
      <c r="X43" s="20"/>
      <c r="Y43" s="20"/>
      <c r="Z43" s="48"/>
      <c r="AA43" s="22"/>
    </row>
    <row r="44" spans="1:27" ht="13.5" x14ac:dyDescent="0.25">
      <c r="A44" s="10" t="s">
        <v>67</v>
      </c>
      <c r="B44" s="17" t="s">
        <v>32</v>
      </c>
      <c r="C44" s="18"/>
      <c r="D44" s="18"/>
      <c r="E44" s="19"/>
      <c r="F44" s="20"/>
      <c r="G44" s="20"/>
      <c r="H44" s="20"/>
      <c r="I44" s="20"/>
      <c r="J44" s="20"/>
      <c r="K44" s="20"/>
      <c r="L44" s="20"/>
      <c r="M44" s="20"/>
      <c r="N44" s="20"/>
      <c r="O44" s="20"/>
      <c r="P44" s="20"/>
      <c r="Q44" s="20"/>
      <c r="R44" s="20"/>
      <c r="S44" s="20"/>
      <c r="T44" s="20"/>
      <c r="U44" s="20"/>
      <c r="V44" s="20"/>
      <c r="W44" s="20"/>
      <c r="X44" s="20"/>
      <c r="Y44" s="20"/>
      <c r="Z44" s="48"/>
      <c r="AA44" s="22"/>
    </row>
    <row r="45" spans="1:27" ht="13.5" x14ac:dyDescent="0.25">
      <c r="A45" s="23" t="s">
        <v>68</v>
      </c>
      <c r="B45" s="17" t="s">
        <v>32</v>
      </c>
      <c r="C45" s="18"/>
      <c r="D45" s="18"/>
      <c r="E45" s="19"/>
      <c r="F45" s="20"/>
      <c r="G45" s="20"/>
      <c r="H45" s="20"/>
      <c r="I45" s="20"/>
      <c r="J45" s="20"/>
      <c r="K45" s="20"/>
      <c r="L45" s="20"/>
      <c r="M45" s="20"/>
      <c r="N45" s="20"/>
      <c r="O45" s="20"/>
      <c r="P45" s="20"/>
      <c r="Q45" s="20"/>
      <c r="R45" s="20"/>
      <c r="S45" s="20"/>
      <c r="T45" s="20"/>
      <c r="U45" s="20"/>
      <c r="V45" s="20"/>
      <c r="W45" s="20"/>
      <c r="X45" s="20"/>
      <c r="Y45" s="20"/>
      <c r="Z45" s="48"/>
      <c r="AA45" s="22"/>
    </row>
    <row r="46" spans="1:27" ht="13.5" x14ac:dyDescent="0.25">
      <c r="A46" s="23" t="s">
        <v>69</v>
      </c>
      <c r="B46" s="17" t="s">
        <v>32</v>
      </c>
      <c r="C46" s="18"/>
      <c r="D46" s="18"/>
      <c r="E46" s="19"/>
      <c r="F46" s="20"/>
      <c r="G46" s="20"/>
      <c r="H46" s="20"/>
      <c r="I46" s="20"/>
      <c r="J46" s="20"/>
      <c r="K46" s="20"/>
      <c r="L46" s="20"/>
      <c r="M46" s="20"/>
      <c r="N46" s="20"/>
      <c r="O46" s="20"/>
      <c r="P46" s="20"/>
      <c r="Q46" s="20"/>
      <c r="R46" s="20"/>
      <c r="S46" s="20"/>
      <c r="T46" s="20"/>
      <c r="U46" s="20"/>
      <c r="V46" s="20"/>
      <c r="W46" s="20"/>
      <c r="X46" s="20"/>
      <c r="Y46" s="20"/>
      <c r="Z46" s="48"/>
      <c r="AA46" s="22"/>
    </row>
    <row r="47" spans="1:27" ht="14.45" customHeight="1" x14ac:dyDescent="0.25">
      <c r="A47" s="23" t="s">
        <v>41</v>
      </c>
      <c r="B47" s="17"/>
      <c r="C47" s="18"/>
      <c r="D47" s="18"/>
      <c r="E47" s="19"/>
      <c r="F47" s="20"/>
      <c r="G47" s="20"/>
      <c r="H47" s="20"/>
      <c r="I47" s="20"/>
      <c r="J47" s="20"/>
      <c r="K47" s="20"/>
      <c r="L47" s="20"/>
      <c r="M47" s="20"/>
      <c r="N47" s="20"/>
      <c r="O47" s="20"/>
      <c r="P47" s="20"/>
      <c r="Q47" s="20"/>
      <c r="R47" s="20"/>
      <c r="S47" s="20"/>
      <c r="T47" s="20"/>
      <c r="U47" s="20"/>
      <c r="V47" s="20"/>
      <c r="W47" s="20"/>
      <c r="X47" s="20"/>
      <c r="Y47" s="20"/>
      <c r="Z47" s="48"/>
      <c r="AA47" s="22"/>
    </row>
    <row r="48" spans="1:27" ht="13.5" x14ac:dyDescent="0.25">
      <c r="A48" s="49" t="s">
        <v>70</v>
      </c>
      <c r="B48" s="50" t="s">
        <v>66</v>
      </c>
      <c r="C48" s="51">
        <f t="shared" ref="C48:Y48" si="7">SUM(C45:C47)</f>
        <v>0</v>
      </c>
      <c r="D48" s="51">
        <f>SUM(D45:D47)</f>
        <v>0</v>
      </c>
      <c r="E48" s="52">
        <f t="shared" si="7"/>
        <v>0</v>
      </c>
      <c r="F48" s="53">
        <f t="shared" si="7"/>
        <v>0</v>
      </c>
      <c r="G48" s="53">
        <f t="shared" si="7"/>
        <v>0</v>
      </c>
      <c r="H48" s="53">
        <f t="shared" si="7"/>
        <v>0</v>
      </c>
      <c r="I48" s="53">
        <f t="shared" si="7"/>
        <v>0</v>
      </c>
      <c r="J48" s="53">
        <f t="shared" si="7"/>
        <v>0</v>
      </c>
      <c r="K48" s="53">
        <f t="shared" si="7"/>
        <v>0</v>
      </c>
      <c r="L48" s="53">
        <f t="shared" si="7"/>
        <v>0</v>
      </c>
      <c r="M48" s="53">
        <f t="shared" si="7"/>
        <v>0</v>
      </c>
      <c r="N48" s="53">
        <f t="shared" si="7"/>
        <v>0</v>
      </c>
      <c r="O48" s="53">
        <f t="shared" si="7"/>
        <v>0</v>
      </c>
      <c r="P48" s="53">
        <f t="shared" si="7"/>
        <v>0</v>
      </c>
      <c r="Q48" s="53">
        <f t="shared" si="7"/>
        <v>0</v>
      </c>
      <c r="R48" s="53">
        <f t="shared" si="7"/>
        <v>0</v>
      </c>
      <c r="S48" s="53">
        <f t="shared" si="7"/>
        <v>0</v>
      </c>
      <c r="T48" s="53">
        <f t="shared" si="7"/>
        <v>0</v>
      </c>
      <c r="U48" s="53">
        <f t="shared" si="7"/>
        <v>0</v>
      </c>
      <c r="V48" s="53">
        <f t="shared" si="7"/>
        <v>0</v>
      </c>
      <c r="W48" s="53">
        <f t="shared" si="7"/>
        <v>0</v>
      </c>
      <c r="X48" s="53">
        <f t="shared" si="7"/>
        <v>0</v>
      </c>
      <c r="Y48" s="53">
        <f t="shared" si="7"/>
        <v>0</v>
      </c>
      <c r="Z48" s="54">
        <f>+IF(X48&lt;&gt;0,+(Y48/X48)*100,0)</f>
        <v>0</v>
      </c>
      <c r="AA48" s="55">
        <f>SUM(AA45:AA47)</f>
        <v>0</v>
      </c>
    </row>
    <row r="49" spans="1:27" ht="13.5" x14ac:dyDescent="0.25">
      <c r="A49" s="56" t="s">
        <v>328</v>
      </c>
      <c r="B49" s="57"/>
      <c r="C49" s="58"/>
      <c r="D49" s="58"/>
      <c r="E49" s="58"/>
      <c r="F49" s="58"/>
      <c r="G49" s="58"/>
      <c r="H49" s="59"/>
      <c r="I49" s="59"/>
      <c r="J49" s="59"/>
      <c r="K49" s="59"/>
      <c r="L49" s="59"/>
      <c r="M49" s="59"/>
      <c r="N49" s="59"/>
      <c r="O49" s="59"/>
      <c r="P49" s="59"/>
      <c r="Q49" s="59"/>
      <c r="R49" s="59"/>
      <c r="S49" s="59"/>
      <c r="T49" s="59"/>
      <c r="U49" s="59"/>
      <c r="V49" s="59"/>
      <c r="W49" s="59"/>
      <c r="X49" s="59"/>
      <c r="Y49" s="59"/>
      <c r="Z49" s="59"/>
      <c r="AA49" s="59"/>
    </row>
    <row r="50" spans="1:27" ht="13.5" x14ac:dyDescent="0.25">
      <c r="A50" s="60" t="s">
        <v>329</v>
      </c>
      <c r="B50" s="60"/>
      <c r="C50" s="60"/>
      <c r="D50" s="60"/>
      <c r="E50" s="60"/>
      <c r="F50" s="60"/>
      <c r="G50" s="60"/>
      <c r="H50" s="59"/>
      <c r="I50" s="59"/>
      <c r="J50" s="59"/>
      <c r="K50" s="59"/>
      <c r="L50" s="59"/>
      <c r="M50" s="59"/>
      <c r="N50" s="59"/>
      <c r="O50" s="59"/>
      <c r="P50" s="59"/>
      <c r="Q50" s="59"/>
      <c r="R50" s="59"/>
      <c r="S50" s="59"/>
      <c r="T50" s="59"/>
      <c r="U50" s="59"/>
      <c r="V50" s="59"/>
      <c r="W50" s="59"/>
      <c r="X50" s="59"/>
      <c r="Y50" s="59"/>
      <c r="Z50" s="59"/>
      <c r="AA50" s="59"/>
    </row>
    <row r="51" spans="1:27" ht="13.5" x14ac:dyDescent="0.25">
      <c r="A51" s="61" t="s">
        <v>330</v>
      </c>
      <c r="B51" s="62"/>
      <c r="C51" s="63"/>
      <c r="D51" s="63"/>
      <c r="E51" s="63"/>
      <c r="F51" s="63"/>
      <c r="G51" s="63"/>
      <c r="H51" s="59"/>
      <c r="I51" s="59"/>
      <c r="J51" s="59"/>
      <c r="K51" s="59"/>
      <c r="L51" s="59"/>
      <c r="M51" s="59"/>
      <c r="N51" s="59"/>
      <c r="O51" s="59"/>
      <c r="P51" s="59"/>
      <c r="Q51" s="59"/>
      <c r="R51" s="59"/>
      <c r="S51" s="59"/>
      <c r="T51" s="59"/>
      <c r="U51" s="59"/>
      <c r="V51" s="59"/>
      <c r="W51" s="59"/>
      <c r="X51" s="59"/>
      <c r="Y51" s="59"/>
      <c r="Z51" s="59"/>
      <c r="AA51" s="59"/>
    </row>
    <row r="52" spans="1:27" ht="13.5" x14ac:dyDescent="0.25">
      <c r="A52" s="59"/>
      <c r="B52" s="59"/>
      <c r="C52" s="59"/>
      <c r="D52" s="59"/>
      <c r="E52" s="59"/>
      <c r="F52" s="59"/>
      <c r="G52" s="59"/>
      <c r="H52" s="59"/>
      <c r="I52" s="59"/>
      <c r="J52" s="59"/>
      <c r="K52" s="59"/>
      <c r="L52" s="59"/>
      <c r="M52" s="59"/>
      <c r="N52" s="59"/>
      <c r="O52" s="59"/>
      <c r="P52" s="59"/>
      <c r="Q52" s="59"/>
      <c r="R52" s="59"/>
      <c r="S52" s="59"/>
      <c r="T52" s="59"/>
      <c r="U52" s="59"/>
      <c r="V52" s="59"/>
      <c r="W52" s="59"/>
      <c r="X52" s="59"/>
      <c r="Y52" s="59"/>
      <c r="Z52" s="59"/>
      <c r="AA52" s="59"/>
    </row>
    <row r="53" spans="1:27" ht="13.5" x14ac:dyDescent="0.25">
      <c r="A53" s="59"/>
      <c r="B53" s="59"/>
      <c r="C53" s="59"/>
      <c r="D53" s="59"/>
      <c r="E53" s="59"/>
      <c r="F53" s="59"/>
      <c r="G53" s="59"/>
      <c r="H53" s="59"/>
      <c r="I53" s="59"/>
      <c r="J53" s="59"/>
      <c r="K53" s="59"/>
      <c r="L53" s="59"/>
      <c r="M53" s="59"/>
      <c r="N53" s="59"/>
      <c r="O53" s="59"/>
      <c r="P53" s="59"/>
      <c r="Q53" s="59"/>
      <c r="R53" s="59"/>
      <c r="S53" s="59"/>
      <c r="T53" s="59"/>
      <c r="U53" s="59"/>
      <c r="V53" s="59"/>
      <c r="W53" s="59"/>
      <c r="X53" s="59"/>
      <c r="Y53" s="59"/>
      <c r="Z53" s="59"/>
      <c r="AA53" s="59"/>
    </row>
    <row r="54" spans="1:27" ht="13.5" x14ac:dyDescent="0.25">
      <c r="A54" s="59"/>
      <c r="B54" s="59"/>
      <c r="C54" s="59"/>
      <c r="D54" s="59"/>
      <c r="E54" s="59"/>
      <c r="F54" s="59"/>
      <c r="G54" s="59"/>
      <c r="H54" s="59"/>
      <c r="I54" s="59"/>
      <c r="J54" s="59"/>
      <c r="K54" s="59"/>
      <c r="L54" s="59"/>
      <c r="M54" s="59"/>
      <c r="N54" s="59"/>
      <c r="O54" s="59"/>
      <c r="P54" s="59"/>
      <c r="Q54" s="59"/>
      <c r="R54" s="59"/>
      <c r="S54" s="59"/>
      <c r="T54" s="59"/>
      <c r="U54" s="59"/>
      <c r="V54" s="59"/>
      <c r="W54" s="59"/>
      <c r="X54" s="59"/>
      <c r="Y54" s="59"/>
      <c r="Z54" s="59"/>
      <c r="AA54" s="59"/>
    </row>
  </sheetData>
  <mergeCells count="2">
    <mergeCell ref="A1:AA1"/>
    <mergeCell ref="E2:AA2"/>
  </mergeCells>
  <printOptions horizontalCentered="1"/>
  <pageMargins left="0.55118110236220497" right="0.22" top="0.59055118110236204" bottom="0.59055118110236204" header="0.31496062992126" footer="0.31496062992126"/>
  <pageSetup paperSize="9" orientation="landscape" r:id="rId1"/>
  <rowBreaks count="1" manualBreakCount="1">
    <brk id="48" max="16383" man="1"/>
  </rowBreaks>
</worksheet>
</file>

<file path=xl/worksheets/sheet11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AA54"/>
  <sheetViews>
    <sheetView showGridLines="0" workbookViewId="0">
      <selection activeCell="B2" sqref="B2"/>
    </sheetView>
  </sheetViews>
  <sheetFormatPr defaultRowHeight="12.75" x14ac:dyDescent="0.2"/>
  <cols>
    <col min="1" max="1" width="35.7109375" customWidth="1"/>
    <col min="2" max="2" width="3.42578125" bestFit="1" customWidth="1"/>
    <col min="3" max="3" width="9.7109375" customWidth="1"/>
    <col min="4" max="4" width="9.7109375" hidden="1" customWidth="1"/>
    <col min="5" max="6" width="9.7109375" customWidth="1"/>
    <col min="7" max="9" width="9.7109375" hidden="1" customWidth="1"/>
    <col min="10" max="10" width="9.7109375" customWidth="1"/>
    <col min="11" max="13" width="9.7109375" hidden="1" customWidth="1"/>
    <col min="14" max="14" width="9.7109375" customWidth="1"/>
    <col min="15" max="22" width="9.7109375" hidden="1" customWidth="1"/>
    <col min="23" max="27" width="9.7109375" customWidth="1"/>
  </cols>
  <sheetData>
    <row r="1" spans="1:27" ht="76.900000000000006" customHeight="1" x14ac:dyDescent="0.25">
      <c r="A1" s="64" t="s">
        <v>180</v>
      </c>
      <c r="B1" s="64"/>
      <c r="C1" s="64"/>
      <c r="D1" s="64"/>
      <c r="E1" s="64"/>
      <c r="F1" s="64"/>
      <c r="G1" s="64"/>
      <c r="H1" s="64"/>
      <c r="I1" s="64"/>
      <c r="J1" s="64"/>
      <c r="K1" s="64"/>
      <c r="L1" s="64"/>
      <c r="M1" s="64"/>
      <c r="N1" s="64"/>
      <c r="O1" s="64"/>
      <c r="P1" s="64"/>
      <c r="Q1" s="64"/>
      <c r="R1" s="64"/>
      <c r="S1" s="64"/>
      <c r="T1" s="64"/>
      <c r="U1" s="64"/>
      <c r="V1" s="64"/>
      <c r="W1" s="64"/>
      <c r="X1" s="64"/>
      <c r="Y1" s="64"/>
      <c r="Z1" s="64"/>
      <c r="AA1" s="64"/>
    </row>
    <row r="2" spans="1:27" ht="24.95" customHeight="1" x14ac:dyDescent="0.2">
      <c r="A2" s="2" t="s">
        <v>1</v>
      </c>
      <c r="B2" s="1" t="s">
        <v>331</v>
      </c>
      <c r="C2" s="3" t="s">
        <v>2</v>
      </c>
      <c r="D2" s="3" t="s">
        <v>3</v>
      </c>
      <c r="E2" s="65" t="s">
        <v>4</v>
      </c>
      <c r="F2" s="66"/>
      <c r="G2" s="66"/>
      <c r="H2" s="66"/>
      <c r="I2" s="66"/>
      <c r="J2" s="66"/>
      <c r="K2" s="66"/>
      <c r="L2" s="66"/>
      <c r="M2" s="66"/>
      <c r="N2" s="66"/>
      <c r="O2" s="66"/>
      <c r="P2" s="66"/>
      <c r="Q2" s="66"/>
      <c r="R2" s="66"/>
      <c r="S2" s="66"/>
      <c r="T2" s="66"/>
      <c r="U2" s="66"/>
      <c r="V2" s="66"/>
      <c r="W2" s="66"/>
      <c r="X2" s="66"/>
      <c r="Y2" s="66"/>
      <c r="Z2" s="66"/>
      <c r="AA2" s="67"/>
    </row>
    <row r="3" spans="1:27" ht="24.95" customHeight="1" x14ac:dyDescent="0.2">
      <c r="A3" s="4" t="s">
        <v>5</v>
      </c>
      <c r="B3" s="5" t="s">
        <v>6</v>
      </c>
      <c r="C3" s="6" t="s">
        <v>7</v>
      </c>
      <c r="D3" s="6" t="s">
        <v>7</v>
      </c>
      <c r="E3" s="7" t="s">
        <v>8</v>
      </c>
      <c r="F3" s="8" t="s">
        <v>9</v>
      </c>
      <c r="G3" s="8" t="s">
        <v>10</v>
      </c>
      <c r="H3" s="8" t="s">
        <v>11</v>
      </c>
      <c r="I3" s="8" t="s">
        <v>12</v>
      </c>
      <c r="J3" s="8" t="s">
        <v>13</v>
      </c>
      <c r="K3" s="8" t="s">
        <v>14</v>
      </c>
      <c r="L3" s="8" t="s">
        <v>15</v>
      </c>
      <c r="M3" s="8" t="s">
        <v>16</v>
      </c>
      <c r="N3" s="8" t="s">
        <v>17</v>
      </c>
      <c r="O3" s="8" t="s">
        <v>18</v>
      </c>
      <c r="P3" s="8" t="s">
        <v>19</v>
      </c>
      <c r="Q3" s="8" t="s">
        <v>20</v>
      </c>
      <c r="R3" s="8" t="s">
        <v>21</v>
      </c>
      <c r="S3" s="8" t="s">
        <v>22</v>
      </c>
      <c r="T3" s="8" t="s">
        <v>23</v>
      </c>
      <c r="U3" s="8" t="s">
        <v>24</v>
      </c>
      <c r="V3" s="8" t="s">
        <v>25</v>
      </c>
      <c r="W3" s="8" t="s">
        <v>26</v>
      </c>
      <c r="X3" s="8" t="s">
        <v>27</v>
      </c>
      <c r="Y3" s="8" t="s">
        <v>28</v>
      </c>
      <c r="Z3" s="8" t="s">
        <v>29</v>
      </c>
      <c r="AA3" s="9" t="s">
        <v>30</v>
      </c>
    </row>
    <row r="4" spans="1:27" ht="13.5" x14ac:dyDescent="0.25">
      <c r="A4" s="10" t="s">
        <v>31</v>
      </c>
      <c r="B4" s="11" t="s">
        <v>32</v>
      </c>
      <c r="C4" s="12"/>
      <c r="D4" s="12"/>
      <c r="E4" s="13"/>
      <c r="F4" s="14"/>
      <c r="G4" s="14"/>
      <c r="H4" s="14"/>
      <c r="I4" s="14"/>
      <c r="J4" s="14"/>
      <c r="K4" s="14"/>
      <c r="L4" s="14"/>
      <c r="M4" s="14"/>
      <c r="N4" s="14"/>
      <c r="O4" s="14"/>
      <c r="P4" s="14"/>
      <c r="Q4" s="14"/>
      <c r="R4" s="14"/>
      <c r="S4" s="14"/>
      <c r="T4" s="14"/>
      <c r="U4" s="14"/>
      <c r="V4" s="14"/>
      <c r="W4" s="14"/>
      <c r="X4" s="14"/>
      <c r="Y4" s="14"/>
      <c r="Z4" s="15"/>
      <c r="AA4" s="16"/>
    </row>
    <row r="5" spans="1:27" ht="13.5" x14ac:dyDescent="0.25">
      <c r="A5" s="10" t="s">
        <v>33</v>
      </c>
      <c r="B5" s="17" t="s">
        <v>32</v>
      </c>
      <c r="C5" s="18"/>
      <c r="D5" s="18"/>
      <c r="E5" s="19"/>
      <c r="F5" s="20"/>
      <c r="G5" s="20"/>
      <c r="H5" s="20"/>
      <c r="I5" s="20"/>
      <c r="J5" s="20"/>
      <c r="K5" s="20"/>
      <c r="L5" s="20"/>
      <c r="M5" s="20"/>
      <c r="N5" s="20"/>
      <c r="O5" s="20"/>
      <c r="P5" s="20"/>
      <c r="Q5" s="20"/>
      <c r="R5" s="20"/>
      <c r="S5" s="20"/>
      <c r="T5" s="20"/>
      <c r="U5" s="20"/>
      <c r="V5" s="20"/>
      <c r="W5" s="20"/>
      <c r="X5" s="20"/>
      <c r="Y5" s="20"/>
      <c r="Z5" s="21"/>
      <c r="AA5" s="22"/>
    </row>
    <row r="6" spans="1:27" ht="13.5" x14ac:dyDescent="0.25">
      <c r="A6" s="23" t="s">
        <v>34</v>
      </c>
      <c r="B6" s="17" t="s">
        <v>32</v>
      </c>
      <c r="C6" s="18"/>
      <c r="D6" s="18"/>
      <c r="E6" s="19"/>
      <c r="F6" s="20"/>
      <c r="G6" s="20"/>
      <c r="H6" s="20"/>
      <c r="I6" s="20"/>
      <c r="J6" s="20"/>
      <c r="K6" s="20"/>
      <c r="L6" s="20"/>
      <c r="M6" s="20"/>
      <c r="N6" s="20"/>
      <c r="O6" s="20"/>
      <c r="P6" s="20"/>
      <c r="Q6" s="20"/>
      <c r="R6" s="20"/>
      <c r="S6" s="20"/>
      <c r="T6" s="20"/>
      <c r="U6" s="20"/>
      <c r="V6" s="20"/>
      <c r="W6" s="20"/>
      <c r="X6" s="20"/>
      <c r="Y6" s="20"/>
      <c r="Z6" s="21"/>
      <c r="AA6" s="22"/>
    </row>
    <row r="7" spans="1:27" ht="13.5" x14ac:dyDescent="0.25">
      <c r="A7" s="23" t="s">
        <v>35</v>
      </c>
      <c r="B7" s="17" t="s">
        <v>32</v>
      </c>
      <c r="C7" s="18"/>
      <c r="D7" s="18"/>
      <c r="E7" s="19"/>
      <c r="F7" s="20"/>
      <c r="G7" s="20"/>
      <c r="H7" s="20"/>
      <c r="I7" s="20"/>
      <c r="J7" s="20"/>
      <c r="K7" s="20"/>
      <c r="L7" s="20"/>
      <c r="M7" s="20"/>
      <c r="N7" s="20"/>
      <c r="O7" s="20"/>
      <c r="P7" s="20"/>
      <c r="Q7" s="20"/>
      <c r="R7" s="20"/>
      <c r="S7" s="20"/>
      <c r="T7" s="20"/>
      <c r="U7" s="20"/>
      <c r="V7" s="20"/>
      <c r="W7" s="20"/>
      <c r="X7" s="20"/>
      <c r="Y7" s="20"/>
      <c r="Z7" s="21"/>
      <c r="AA7" s="22"/>
    </row>
    <row r="8" spans="1:27" ht="13.5" x14ac:dyDescent="0.25">
      <c r="A8" s="23" t="s">
        <v>36</v>
      </c>
      <c r="B8" s="17" t="s">
        <v>32</v>
      </c>
      <c r="C8" s="18"/>
      <c r="D8" s="18"/>
      <c r="E8" s="19"/>
      <c r="F8" s="20"/>
      <c r="G8" s="20"/>
      <c r="H8" s="20"/>
      <c r="I8" s="20"/>
      <c r="J8" s="20"/>
      <c r="K8" s="20"/>
      <c r="L8" s="20"/>
      <c r="M8" s="20"/>
      <c r="N8" s="20"/>
      <c r="O8" s="20"/>
      <c r="P8" s="20"/>
      <c r="Q8" s="20"/>
      <c r="R8" s="20"/>
      <c r="S8" s="20"/>
      <c r="T8" s="20"/>
      <c r="U8" s="20"/>
      <c r="V8" s="20"/>
      <c r="W8" s="20"/>
      <c r="X8" s="20"/>
      <c r="Y8" s="20"/>
      <c r="Z8" s="21"/>
      <c r="AA8" s="22"/>
    </row>
    <row r="9" spans="1:27" ht="13.5" x14ac:dyDescent="0.25">
      <c r="A9" s="23" t="s">
        <v>37</v>
      </c>
      <c r="B9" s="17" t="s">
        <v>32</v>
      </c>
      <c r="C9" s="18"/>
      <c r="D9" s="18"/>
      <c r="E9" s="19"/>
      <c r="F9" s="20"/>
      <c r="G9" s="20"/>
      <c r="H9" s="20"/>
      <c r="I9" s="20"/>
      <c r="J9" s="20"/>
      <c r="K9" s="20"/>
      <c r="L9" s="20"/>
      <c r="M9" s="20"/>
      <c r="N9" s="20"/>
      <c r="O9" s="20"/>
      <c r="P9" s="20"/>
      <c r="Q9" s="20"/>
      <c r="R9" s="20"/>
      <c r="S9" s="20"/>
      <c r="T9" s="20"/>
      <c r="U9" s="20"/>
      <c r="V9" s="20"/>
      <c r="W9" s="20"/>
      <c r="X9" s="20"/>
      <c r="Y9" s="20"/>
      <c r="Z9" s="21"/>
      <c r="AA9" s="22"/>
    </row>
    <row r="10" spans="1:27" ht="13.5" x14ac:dyDescent="0.25">
      <c r="A10" s="23" t="s">
        <v>38</v>
      </c>
      <c r="B10" s="17" t="s">
        <v>32</v>
      </c>
      <c r="C10" s="18"/>
      <c r="D10" s="18"/>
      <c r="E10" s="19"/>
      <c r="F10" s="20"/>
      <c r="G10" s="24"/>
      <c r="H10" s="24"/>
      <c r="I10" s="24"/>
      <c r="J10" s="20"/>
      <c r="K10" s="24"/>
      <c r="L10" s="24"/>
      <c r="M10" s="20"/>
      <c r="N10" s="24"/>
      <c r="O10" s="24"/>
      <c r="P10" s="24"/>
      <c r="Q10" s="20"/>
      <c r="R10" s="24"/>
      <c r="S10" s="24"/>
      <c r="T10" s="20"/>
      <c r="U10" s="24"/>
      <c r="V10" s="24"/>
      <c r="W10" s="24"/>
      <c r="X10" s="20"/>
      <c r="Y10" s="24"/>
      <c r="Z10" s="25"/>
      <c r="AA10" s="26"/>
    </row>
    <row r="11" spans="1:27" ht="13.5" x14ac:dyDescent="0.25">
      <c r="A11" s="23" t="s">
        <v>39</v>
      </c>
      <c r="B11" s="17" t="s">
        <v>32</v>
      </c>
      <c r="C11" s="18"/>
      <c r="D11" s="18"/>
      <c r="E11" s="19"/>
      <c r="F11" s="20"/>
      <c r="G11" s="20"/>
      <c r="H11" s="20"/>
      <c r="I11" s="20"/>
      <c r="J11" s="20"/>
      <c r="K11" s="20"/>
      <c r="L11" s="20"/>
      <c r="M11" s="20"/>
      <c r="N11" s="20"/>
      <c r="O11" s="20"/>
      <c r="P11" s="20"/>
      <c r="Q11" s="20"/>
      <c r="R11" s="20"/>
      <c r="S11" s="20"/>
      <c r="T11" s="20"/>
      <c r="U11" s="20"/>
      <c r="V11" s="20"/>
      <c r="W11" s="20"/>
      <c r="X11" s="20"/>
      <c r="Y11" s="20"/>
      <c r="Z11" s="21"/>
      <c r="AA11" s="22"/>
    </row>
    <row r="12" spans="1:27" ht="13.5" x14ac:dyDescent="0.25">
      <c r="A12" s="27" t="s">
        <v>40</v>
      </c>
      <c r="B12" s="28" t="s">
        <v>32</v>
      </c>
      <c r="C12" s="29">
        <f t="shared" ref="C12:Y12" si="0">SUM(C6:C11)</f>
        <v>0</v>
      </c>
      <c r="D12" s="29">
        <f>SUM(D6:D11)</f>
        <v>0</v>
      </c>
      <c r="E12" s="30">
        <f t="shared" si="0"/>
        <v>0</v>
      </c>
      <c r="F12" s="31">
        <f t="shared" si="0"/>
        <v>0</v>
      </c>
      <c r="G12" s="31">
        <f t="shared" si="0"/>
        <v>0</v>
      </c>
      <c r="H12" s="31">
        <f t="shared" si="0"/>
        <v>0</v>
      </c>
      <c r="I12" s="31">
        <f t="shared" si="0"/>
        <v>0</v>
      </c>
      <c r="J12" s="31">
        <f t="shared" si="0"/>
        <v>0</v>
      </c>
      <c r="K12" s="31">
        <f t="shared" si="0"/>
        <v>0</v>
      </c>
      <c r="L12" s="31">
        <f t="shared" si="0"/>
        <v>0</v>
      </c>
      <c r="M12" s="31">
        <f t="shared" si="0"/>
        <v>0</v>
      </c>
      <c r="N12" s="31">
        <f t="shared" si="0"/>
        <v>0</v>
      </c>
      <c r="O12" s="31">
        <f t="shared" si="0"/>
        <v>0</v>
      </c>
      <c r="P12" s="31">
        <f t="shared" si="0"/>
        <v>0</v>
      </c>
      <c r="Q12" s="31">
        <f t="shared" si="0"/>
        <v>0</v>
      </c>
      <c r="R12" s="31">
        <f t="shared" si="0"/>
        <v>0</v>
      </c>
      <c r="S12" s="31">
        <f t="shared" si="0"/>
        <v>0</v>
      </c>
      <c r="T12" s="31">
        <f t="shared" si="0"/>
        <v>0</v>
      </c>
      <c r="U12" s="31">
        <f t="shared" si="0"/>
        <v>0</v>
      </c>
      <c r="V12" s="31">
        <f t="shared" si="0"/>
        <v>0</v>
      </c>
      <c r="W12" s="31">
        <f t="shared" si="0"/>
        <v>0</v>
      </c>
      <c r="X12" s="31">
        <f t="shared" si="0"/>
        <v>0</v>
      </c>
      <c r="Y12" s="31">
        <f t="shared" si="0"/>
        <v>0</v>
      </c>
      <c r="Z12" s="32">
        <f>+IF(X12&lt;&gt;0,+(Y12/X12)*100,0)</f>
        <v>0</v>
      </c>
      <c r="AA12" s="33">
        <f>SUM(AA6:AA11)</f>
        <v>0</v>
      </c>
    </row>
    <row r="13" spans="1:27" ht="5.0999999999999996" customHeight="1" x14ac:dyDescent="0.25">
      <c r="A13" s="34" t="s">
        <v>41</v>
      </c>
      <c r="B13" s="17"/>
      <c r="C13" s="18"/>
      <c r="D13" s="18"/>
      <c r="E13" s="19"/>
      <c r="F13" s="20"/>
      <c r="G13" s="20"/>
      <c r="H13" s="20"/>
      <c r="I13" s="20"/>
      <c r="J13" s="20"/>
      <c r="K13" s="20"/>
      <c r="L13" s="20"/>
      <c r="M13" s="20"/>
      <c r="N13" s="20"/>
      <c r="O13" s="20"/>
      <c r="P13" s="20"/>
      <c r="Q13" s="20"/>
      <c r="R13" s="20"/>
      <c r="S13" s="20"/>
      <c r="T13" s="20"/>
      <c r="U13" s="20"/>
      <c r="V13" s="20"/>
      <c r="W13" s="20"/>
      <c r="X13" s="20"/>
      <c r="Y13" s="20"/>
      <c r="Z13" s="21"/>
      <c r="AA13" s="22"/>
    </row>
    <row r="14" spans="1:27" ht="13.5" x14ac:dyDescent="0.25">
      <c r="A14" s="10" t="s">
        <v>42</v>
      </c>
      <c r="B14" s="17" t="s">
        <v>32</v>
      </c>
      <c r="C14" s="18"/>
      <c r="D14" s="18"/>
      <c r="E14" s="19"/>
      <c r="F14" s="20"/>
      <c r="G14" s="20"/>
      <c r="H14" s="20"/>
      <c r="I14" s="20"/>
      <c r="J14" s="20"/>
      <c r="K14" s="20"/>
      <c r="L14" s="20"/>
      <c r="M14" s="20"/>
      <c r="N14" s="20"/>
      <c r="O14" s="20"/>
      <c r="P14" s="20"/>
      <c r="Q14" s="20"/>
      <c r="R14" s="20"/>
      <c r="S14" s="20"/>
      <c r="T14" s="20"/>
      <c r="U14" s="20"/>
      <c r="V14" s="20"/>
      <c r="W14" s="20"/>
      <c r="X14" s="20"/>
      <c r="Y14" s="20"/>
      <c r="Z14" s="21"/>
      <c r="AA14" s="22"/>
    </row>
    <row r="15" spans="1:27" ht="13.5" x14ac:dyDescent="0.25">
      <c r="A15" s="23" t="s">
        <v>43</v>
      </c>
      <c r="B15" s="17" t="s">
        <v>32</v>
      </c>
      <c r="C15" s="18"/>
      <c r="D15" s="18"/>
      <c r="E15" s="19"/>
      <c r="F15" s="20"/>
      <c r="G15" s="20"/>
      <c r="H15" s="20"/>
      <c r="I15" s="20"/>
      <c r="J15" s="20"/>
      <c r="K15" s="20"/>
      <c r="L15" s="20"/>
      <c r="M15" s="20"/>
      <c r="N15" s="20"/>
      <c r="O15" s="20"/>
      <c r="P15" s="20"/>
      <c r="Q15" s="20"/>
      <c r="R15" s="20"/>
      <c r="S15" s="20"/>
      <c r="T15" s="20"/>
      <c r="U15" s="20"/>
      <c r="V15" s="20"/>
      <c r="W15" s="20"/>
      <c r="X15" s="20"/>
      <c r="Y15" s="20"/>
      <c r="Z15" s="21"/>
      <c r="AA15" s="22"/>
    </row>
    <row r="16" spans="1:27" ht="13.5" x14ac:dyDescent="0.25">
      <c r="A16" s="23" t="s">
        <v>44</v>
      </c>
      <c r="B16" s="17" t="s">
        <v>32</v>
      </c>
      <c r="C16" s="18"/>
      <c r="D16" s="18"/>
      <c r="E16" s="19"/>
      <c r="F16" s="20"/>
      <c r="G16" s="24"/>
      <c r="H16" s="24"/>
      <c r="I16" s="24"/>
      <c r="J16" s="20"/>
      <c r="K16" s="24"/>
      <c r="L16" s="24"/>
      <c r="M16" s="20"/>
      <c r="N16" s="24"/>
      <c r="O16" s="24"/>
      <c r="P16" s="24"/>
      <c r="Q16" s="20"/>
      <c r="R16" s="24"/>
      <c r="S16" s="24"/>
      <c r="T16" s="20"/>
      <c r="U16" s="24"/>
      <c r="V16" s="24"/>
      <c r="W16" s="24"/>
      <c r="X16" s="20"/>
      <c r="Y16" s="24"/>
      <c r="Z16" s="25"/>
      <c r="AA16" s="26"/>
    </row>
    <row r="17" spans="1:27" ht="13.5" x14ac:dyDescent="0.25">
      <c r="A17" s="23" t="s">
        <v>45</v>
      </c>
      <c r="B17" s="17" t="s">
        <v>32</v>
      </c>
      <c r="C17" s="18"/>
      <c r="D17" s="18"/>
      <c r="E17" s="19"/>
      <c r="F17" s="20"/>
      <c r="G17" s="20"/>
      <c r="H17" s="20"/>
      <c r="I17" s="20"/>
      <c r="J17" s="20"/>
      <c r="K17" s="20"/>
      <c r="L17" s="20"/>
      <c r="M17" s="20"/>
      <c r="N17" s="20"/>
      <c r="O17" s="20"/>
      <c r="P17" s="20"/>
      <c r="Q17" s="20"/>
      <c r="R17" s="20"/>
      <c r="S17" s="20"/>
      <c r="T17" s="20"/>
      <c r="U17" s="20"/>
      <c r="V17" s="20"/>
      <c r="W17" s="20"/>
      <c r="X17" s="20"/>
      <c r="Y17" s="20"/>
      <c r="Z17" s="21"/>
      <c r="AA17" s="22"/>
    </row>
    <row r="18" spans="1:27" ht="13.5" x14ac:dyDescent="0.25">
      <c r="A18" s="23" t="s">
        <v>46</v>
      </c>
      <c r="B18" s="17" t="s">
        <v>32</v>
      </c>
      <c r="C18" s="18"/>
      <c r="D18" s="18"/>
      <c r="E18" s="19"/>
      <c r="F18" s="20"/>
      <c r="G18" s="20"/>
      <c r="H18" s="20"/>
      <c r="I18" s="20"/>
      <c r="J18" s="20"/>
      <c r="K18" s="20"/>
      <c r="L18" s="20"/>
      <c r="M18" s="20"/>
      <c r="N18" s="20"/>
      <c r="O18" s="20"/>
      <c r="P18" s="20"/>
      <c r="Q18" s="20"/>
      <c r="R18" s="20"/>
      <c r="S18" s="20"/>
      <c r="T18" s="20"/>
      <c r="U18" s="20"/>
      <c r="V18" s="20"/>
      <c r="W18" s="20"/>
      <c r="X18" s="20"/>
      <c r="Y18" s="20"/>
      <c r="Z18" s="21"/>
      <c r="AA18" s="22"/>
    </row>
    <row r="19" spans="1:27" ht="13.5" x14ac:dyDescent="0.25">
      <c r="A19" s="23" t="s">
        <v>47</v>
      </c>
      <c r="B19" s="17" t="s">
        <v>32</v>
      </c>
      <c r="C19" s="18"/>
      <c r="D19" s="18"/>
      <c r="E19" s="19"/>
      <c r="F19" s="20"/>
      <c r="G19" s="20"/>
      <c r="H19" s="20"/>
      <c r="I19" s="20"/>
      <c r="J19" s="20"/>
      <c r="K19" s="20"/>
      <c r="L19" s="20"/>
      <c r="M19" s="20"/>
      <c r="N19" s="20"/>
      <c r="O19" s="20"/>
      <c r="P19" s="20"/>
      <c r="Q19" s="20"/>
      <c r="R19" s="20"/>
      <c r="S19" s="20"/>
      <c r="T19" s="20"/>
      <c r="U19" s="20"/>
      <c r="V19" s="20"/>
      <c r="W19" s="20"/>
      <c r="X19" s="20"/>
      <c r="Y19" s="20"/>
      <c r="Z19" s="21"/>
      <c r="AA19" s="22"/>
    </row>
    <row r="20" spans="1:27" ht="13.5" x14ac:dyDescent="0.25">
      <c r="A20" s="23" t="s">
        <v>32</v>
      </c>
      <c r="B20" s="17" t="s">
        <v>32</v>
      </c>
      <c r="C20" s="18"/>
      <c r="D20" s="18"/>
      <c r="E20" s="19"/>
      <c r="F20" s="20"/>
      <c r="G20" s="20"/>
      <c r="H20" s="20"/>
      <c r="I20" s="20"/>
      <c r="J20" s="20"/>
      <c r="K20" s="20"/>
      <c r="L20" s="20"/>
      <c r="M20" s="20"/>
      <c r="N20" s="20"/>
      <c r="O20" s="20"/>
      <c r="P20" s="20"/>
      <c r="Q20" s="20"/>
      <c r="R20" s="20"/>
      <c r="S20" s="20"/>
      <c r="T20" s="20"/>
      <c r="U20" s="20"/>
      <c r="V20" s="20"/>
      <c r="W20" s="20"/>
      <c r="X20" s="20"/>
      <c r="Y20" s="20"/>
      <c r="Z20" s="21"/>
      <c r="AA20" s="22"/>
    </row>
    <row r="21" spans="1:27" ht="13.5" x14ac:dyDescent="0.25">
      <c r="A21" s="23" t="s">
        <v>48</v>
      </c>
      <c r="B21" s="17" t="s">
        <v>32</v>
      </c>
      <c r="C21" s="18"/>
      <c r="D21" s="18"/>
      <c r="E21" s="19"/>
      <c r="F21" s="20"/>
      <c r="G21" s="20"/>
      <c r="H21" s="20"/>
      <c r="I21" s="20"/>
      <c r="J21" s="20"/>
      <c r="K21" s="20"/>
      <c r="L21" s="20"/>
      <c r="M21" s="20"/>
      <c r="N21" s="20"/>
      <c r="O21" s="20"/>
      <c r="P21" s="20"/>
      <c r="Q21" s="20"/>
      <c r="R21" s="20"/>
      <c r="S21" s="20"/>
      <c r="T21" s="20"/>
      <c r="U21" s="20"/>
      <c r="V21" s="20"/>
      <c r="W21" s="20"/>
      <c r="X21" s="20"/>
      <c r="Y21" s="20"/>
      <c r="Z21" s="21"/>
      <c r="AA21" s="22"/>
    </row>
    <row r="22" spans="1:27" ht="13.5" x14ac:dyDescent="0.25">
      <c r="A22" s="23" t="s">
        <v>49</v>
      </c>
      <c r="B22" s="17" t="s">
        <v>32</v>
      </c>
      <c r="C22" s="18"/>
      <c r="D22" s="18"/>
      <c r="E22" s="19"/>
      <c r="F22" s="20"/>
      <c r="G22" s="20"/>
      <c r="H22" s="20"/>
      <c r="I22" s="20"/>
      <c r="J22" s="20"/>
      <c r="K22" s="20"/>
      <c r="L22" s="20"/>
      <c r="M22" s="20"/>
      <c r="N22" s="20"/>
      <c r="O22" s="20"/>
      <c r="P22" s="20"/>
      <c r="Q22" s="20"/>
      <c r="R22" s="20"/>
      <c r="S22" s="20"/>
      <c r="T22" s="20"/>
      <c r="U22" s="20"/>
      <c r="V22" s="20"/>
      <c r="W22" s="20"/>
      <c r="X22" s="20"/>
      <c r="Y22" s="20"/>
      <c r="Z22" s="21"/>
      <c r="AA22" s="22"/>
    </row>
    <row r="23" spans="1:27" ht="13.5" x14ac:dyDescent="0.25">
      <c r="A23" s="23" t="s">
        <v>50</v>
      </c>
      <c r="B23" s="17" t="s">
        <v>32</v>
      </c>
      <c r="C23" s="18"/>
      <c r="D23" s="18"/>
      <c r="E23" s="19"/>
      <c r="F23" s="20"/>
      <c r="G23" s="24"/>
      <c r="H23" s="24"/>
      <c r="I23" s="24"/>
      <c r="J23" s="20"/>
      <c r="K23" s="24"/>
      <c r="L23" s="24"/>
      <c r="M23" s="20"/>
      <c r="N23" s="24"/>
      <c r="O23" s="24"/>
      <c r="P23" s="24"/>
      <c r="Q23" s="20"/>
      <c r="R23" s="24"/>
      <c r="S23" s="24"/>
      <c r="T23" s="20"/>
      <c r="U23" s="24"/>
      <c r="V23" s="24"/>
      <c r="W23" s="24"/>
      <c r="X23" s="20"/>
      <c r="Y23" s="24"/>
      <c r="Z23" s="25"/>
      <c r="AA23" s="26"/>
    </row>
    <row r="24" spans="1:27" ht="13.5" x14ac:dyDescent="0.25">
      <c r="A24" s="27" t="s">
        <v>51</v>
      </c>
      <c r="B24" s="35" t="s">
        <v>32</v>
      </c>
      <c r="C24" s="29">
        <f t="shared" ref="C24:Y24" si="1">SUM(C15:C23)</f>
        <v>0</v>
      </c>
      <c r="D24" s="29">
        <f>SUM(D15:D23)</f>
        <v>0</v>
      </c>
      <c r="E24" s="36">
        <f t="shared" si="1"/>
        <v>0</v>
      </c>
      <c r="F24" s="37">
        <f t="shared" si="1"/>
        <v>0</v>
      </c>
      <c r="G24" s="37">
        <f t="shared" si="1"/>
        <v>0</v>
      </c>
      <c r="H24" s="37">
        <f t="shared" si="1"/>
        <v>0</v>
      </c>
      <c r="I24" s="37">
        <f t="shared" si="1"/>
        <v>0</v>
      </c>
      <c r="J24" s="37">
        <f t="shared" si="1"/>
        <v>0</v>
      </c>
      <c r="K24" s="37">
        <f t="shared" si="1"/>
        <v>0</v>
      </c>
      <c r="L24" s="37">
        <f t="shared" si="1"/>
        <v>0</v>
      </c>
      <c r="M24" s="37">
        <f t="shared" si="1"/>
        <v>0</v>
      </c>
      <c r="N24" s="37">
        <f t="shared" si="1"/>
        <v>0</v>
      </c>
      <c r="O24" s="37">
        <f t="shared" si="1"/>
        <v>0</v>
      </c>
      <c r="P24" s="37">
        <f t="shared" si="1"/>
        <v>0</v>
      </c>
      <c r="Q24" s="37">
        <f t="shared" si="1"/>
        <v>0</v>
      </c>
      <c r="R24" s="37">
        <f t="shared" si="1"/>
        <v>0</v>
      </c>
      <c r="S24" s="37">
        <f t="shared" si="1"/>
        <v>0</v>
      </c>
      <c r="T24" s="37">
        <f t="shared" si="1"/>
        <v>0</v>
      </c>
      <c r="U24" s="37">
        <f t="shared" si="1"/>
        <v>0</v>
      </c>
      <c r="V24" s="37">
        <f t="shared" si="1"/>
        <v>0</v>
      </c>
      <c r="W24" s="37">
        <f t="shared" si="1"/>
        <v>0</v>
      </c>
      <c r="X24" s="37">
        <f t="shared" si="1"/>
        <v>0</v>
      </c>
      <c r="Y24" s="37">
        <f t="shared" si="1"/>
        <v>0</v>
      </c>
      <c r="Z24" s="38">
        <f>+IF(X24&lt;&gt;0,+(Y24/X24)*100,0)</f>
        <v>0</v>
      </c>
      <c r="AA24" s="39">
        <f>SUM(AA15:AA23)</f>
        <v>0</v>
      </c>
    </row>
    <row r="25" spans="1:27" ht="13.5" x14ac:dyDescent="0.25">
      <c r="A25" s="27" t="s">
        <v>52</v>
      </c>
      <c r="B25" s="28" t="s">
        <v>32</v>
      </c>
      <c r="C25" s="29">
        <f t="shared" ref="C25:Y25" si="2">+C12+C24</f>
        <v>0</v>
      </c>
      <c r="D25" s="29">
        <f>+D12+D24</f>
        <v>0</v>
      </c>
      <c r="E25" s="30">
        <f t="shared" si="2"/>
        <v>0</v>
      </c>
      <c r="F25" s="31">
        <f t="shared" si="2"/>
        <v>0</v>
      </c>
      <c r="G25" s="31">
        <f t="shared" si="2"/>
        <v>0</v>
      </c>
      <c r="H25" s="31">
        <f t="shared" si="2"/>
        <v>0</v>
      </c>
      <c r="I25" s="31">
        <f t="shared" si="2"/>
        <v>0</v>
      </c>
      <c r="J25" s="31">
        <f t="shared" si="2"/>
        <v>0</v>
      </c>
      <c r="K25" s="31">
        <f t="shared" si="2"/>
        <v>0</v>
      </c>
      <c r="L25" s="31">
        <f t="shared" si="2"/>
        <v>0</v>
      </c>
      <c r="M25" s="31">
        <f t="shared" si="2"/>
        <v>0</v>
      </c>
      <c r="N25" s="31">
        <f t="shared" si="2"/>
        <v>0</v>
      </c>
      <c r="O25" s="31">
        <f t="shared" si="2"/>
        <v>0</v>
      </c>
      <c r="P25" s="31">
        <f t="shared" si="2"/>
        <v>0</v>
      </c>
      <c r="Q25" s="31">
        <f t="shared" si="2"/>
        <v>0</v>
      </c>
      <c r="R25" s="31">
        <f t="shared" si="2"/>
        <v>0</v>
      </c>
      <c r="S25" s="31">
        <f t="shared" si="2"/>
        <v>0</v>
      </c>
      <c r="T25" s="31">
        <f t="shared" si="2"/>
        <v>0</v>
      </c>
      <c r="U25" s="31">
        <f t="shared" si="2"/>
        <v>0</v>
      </c>
      <c r="V25" s="31">
        <f t="shared" si="2"/>
        <v>0</v>
      </c>
      <c r="W25" s="31">
        <f t="shared" si="2"/>
        <v>0</v>
      </c>
      <c r="X25" s="31">
        <f t="shared" si="2"/>
        <v>0</v>
      </c>
      <c r="Y25" s="31">
        <f t="shared" si="2"/>
        <v>0</v>
      </c>
      <c r="Z25" s="32">
        <f>+IF(X25&lt;&gt;0,+(Y25/X25)*100,0)</f>
        <v>0</v>
      </c>
      <c r="AA25" s="33">
        <f>+AA12+AA24</f>
        <v>0</v>
      </c>
    </row>
    <row r="26" spans="1:27" ht="5.0999999999999996" customHeight="1" x14ac:dyDescent="0.25">
      <c r="A26" s="34" t="s">
        <v>41</v>
      </c>
      <c r="B26" s="17"/>
      <c r="C26" s="18"/>
      <c r="D26" s="18"/>
      <c r="E26" s="19"/>
      <c r="F26" s="20"/>
      <c r="G26" s="20"/>
      <c r="H26" s="20"/>
      <c r="I26" s="20"/>
      <c r="J26" s="20"/>
      <c r="K26" s="20"/>
      <c r="L26" s="20"/>
      <c r="M26" s="20"/>
      <c r="N26" s="20"/>
      <c r="O26" s="20"/>
      <c r="P26" s="20"/>
      <c r="Q26" s="20"/>
      <c r="R26" s="20"/>
      <c r="S26" s="20"/>
      <c r="T26" s="20"/>
      <c r="U26" s="20"/>
      <c r="V26" s="20"/>
      <c r="W26" s="20"/>
      <c r="X26" s="20"/>
      <c r="Y26" s="20"/>
      <c r="Z26" s="21"/>
      <c r="AA26" s="22"/>
    </row>
    <row r="27" spans="1:27" ht="13.5" x14ac:dyDescent="0.25">
      <c r="A27" s="10" t="s">
        <v>53</v>
      </c>
      <c r="B27" s="17" t="s">
        <v>32</v>
      </c>
      <c r="C27" s="18"/>
      <c r="D27" s="18"/>
      <c r="E27" s="19"/>
      <c r="F27" s="20"/>
      <c r="G27" s="20"/>
      <c r="H27" s="20"/>
      <c r="I27" s="20"/>
      <c r="J27" s="20"/>
      <c r="K27" s="20"/>
      <c r="L27" s="20"/>
      <c r="M27" s="20"/>
      <c r="N27" s="20"/>
      <c r="O27" s="20"/>
      <c r="P27" s="20"/>
      <c r="Q27" s="20"/>
      <c r="R27" s="20"/>
      <c r="S27" s="20"/>
      <c r="T27" s="20"/>
      <c r="U27" s="20"/>
      <c r="V27" s="20"/>
      <c r="W27" s="20"/>
      <c r="X27" s="20"/>
      <c r="Y27" s="20"/>
      <c r="Z27" s="21"/>
      <c r="AA27" s="22"/>
    </row>
    <row r="28" spans="1:27" ht="13.5" x14ac:dyDescent="0.25">
      <c r="A28" s="10" t="s">
        <v>54</v>
      </c>
      <c r="B28" s="40" t="s">
        <v>32</v>
      </c>
      <c r="C28" s="18"/>
      <c r="D28" s="18"/>
      <c r="E28" s="19"/>
      <c r="F28" s="20"/>
      <c r="G28" s="20"/>
      <c r="H28" s="20"/>
      <c r="I28" s="20"/>
      <c r="J28" s="20"/>
      <c r="K28" s="20"/>
      <c r="L28" s="20"/>
      <c r="M28" s="20"/>
      <c r="N28" s="20"/>
      <c r="O28" s="20"/>
      <c r="P28" s="20"/>
      <c r="Q28" s="20"/>
      <c r="R28" s="20"/>
      <c r="S28" s="20"/>
      <c r="T28" s="20"/>
      <c r="U28" s="20"/>
      <c r="V28" s="20"/>
      <c r="W28" s="20"/>
      <c r="X28" s="20"/>
      <c r="Y28" s="20"/>
      <c r="Z28" s="21"/>
      <c r="AA28" s="22"/>
    </row>
    <row r="29" spans="1:27" ht="13.5" x14ac:dyDescent="0.25">
      <c r="A29" s="23" t="s">
        <v>55</v>
      </c>
      <c r="B29" s="17" t="s">
        <v>32</v>
      </c>
      <c r="C29" s="18"/>
      <c r="D29" s="18"/>
      <c r="E29" s="19"/>
      <c r="F29" s="20"/>
      <c r="G29" s="20"/>
      <c r="H29" s="20"/>
      <c r="I29" s="20"/>
      <c r="J29" s="20"/>
      <c r="K29" s="20"/>
      <c r="L29" s="20"/>
      <c r="M29" s="20"/>
      <c r="N29" s="20"/>
      <c r="O29" s="20"/>
      <c r="P29" s="20"/>
      <c r="Q29" s="20"/>
      <c r="R29" s="20"/>
      <c r="S29" s="20"/>
      <c r="T29" s="20"/>
      <c r="U29" s="20"/>
      <c r="V29" s="20"/>
      <c r="W29" s="20"/>
      <c r="X29" s="20"/>
      <c r="Y29" s="20"/>
      <c r="Z29" s="21"/>
      <c r="AA29" s="22"/>
    </row>
    <row r="30" spans="1:27" ht="13.5" x14ac:dyDescent="0.25">
      <c r="A30" s="23" t="s">
        <v>56</v>
      </c>
      <c r="B30" s="17" t="s">
        <v>32</v>
      </c>
      <c r="C30" s="18"/>
      <c r="D30" s="18"/>
      <c r="E30" s="19"/>
      <c r="F30" s="20"/>
      <c r="G30" s="20"/>
      <c r="H30" s="20"/>
      <c r="I30" s="20"/>
      <c r="J30" s="20"/>
      <c r="K30" s="20"/>
      <c r="L30" s="20"/>
      <c r="M30" s="20"/>
      <c r="N30" s="20"/>
      <c r="O30" s="20"/>
      <c r="P30" s="20"/>
      <c r="Q30" s="20"/>
      <c r="R30" s="20"/>
      <c r="S30" s="20"/>
      <c r="T30" s="20"/>
      <c r="U30" s="20"/>
      <c r="V30" s="20"/>
      <c r="W30" s="20"/>
      <c r="X30" s="20"/>
      <c r="Y30" s="20"/>
      <c r="Z30" s="21"/>
      <c r="AA30" s="22"/>
    </row>
    <row r="31" spans="1:27" ht="13.5" x14ac:dyDescent="0.25">
      <c r="A31" s="23" t="s">
        <v>57</v>
      </c>
      <c r="B31" s="17" t="s">
        <v>32</v>
      </c>
      <c r="C31" s="18"/>
      <c r="D31" s="18"/>
      <c r="E31" s="19"/>
      <c r="F31" s="20"/>
      <c r="G31" s="20"/>
      <c r="H31" s="20"/>
      <c r="I31" s="20"/>
      <c r="J31" s="20"/>
      <c r="K31" s="20"/>
      <c r="L31" s="20"/>
      <c r="M31" s="20"/>
      <c r="N31" s="20"/>
      <c r="O31" s="20"/>
      <c r="P31" s="20"/>
      <c r="Q31" s="20"/>
      <c r="R31" s="20"/>
      <c r="S31" s="20"/>
      <c r="T31" s="20"/>
      <c r="U31" s="20"/>
      <c r="V31" s="20"/>
      <c r="W31" s="20"/>
      <c r="X31" s="20"/>
      <c r="Y31" s="20"/>
      <c r="Z31" s="21"/>
      <c r="AA31" s="22"/>
    </row>
    <row r="32" spans="1:27" ht="13.5" x14ac:dyDescent="0.25">
      <c r="A32" s="23" t="s">
        <v>58</v>
      </c>
      <c r="B32" s="17" t="s">
        <v>32</v>
      </c>
      <c r="C32" s="18"/>
      <c r="D32" s="18"/>
      <c r="E32" s="19"/>
      <c r="F32" s="20"/>
      <c r="G32" s="20"/>
      <c r="H32" s="20"/>
      <c r="I32" s="20"/>
      <c r="J32" s="20"/>
      <c r="K32" s="20"/>
      <c r="L32" s="20"/>
      <c r="M32" s="20"/>
      <c r="N32" s="20"/>
      <c r="O32" s="20"/>
      <c r="P32" s="20"/>
      <c r="Q32" s="20"/>
      <c r="R32" s="20"/>
      <c r="S32" s="20"/>
      <c r="T32" s="20"/>
      <c r="U32" s="20"/>
      <c r="V32" s="20"/>
      <c r="W32" s="20"/>
      <c r="X32" s="20"/>
      <c r="Y32" s="20"/>
      <c r="Z32" s="21"/>
      <c r="AA32" s="22"/>
    </row>
    <row r="33" spans="1:27" ht="13.5" x14ac:dyDescent="0.25">
      <c r="A33" s="23" t="s">
        <v>59</v>
      </c>
      <c r="B33" s="17" t="s">
        <v>32</v>
      </c>
      <c r="C33" s="18"/>
      <c r="D33" s="18"/>
      <c r="E33" s="19"/>
      <c r="F33" s="20"/>
      <c r="G33" s="20"/>
      <c r="H33" s="20"/>
      <c r="I33" s="20"/>
      <c r="J33" s="20"/>
      <c r="K33" s="20"/>
      <c r="L33" s="20"/>
      <c r="M33" s="20"/>
      <c r="N33" s="20"/>
      <c r="O33" s="20"/>
      <c r="P33" s="20"/>
      <c r="Q33" s="20"/>
      <c r="R33" s="20"/>
      <c r="S33" s="20"/>
      <c r="T33" s="20"/>
      <c r="U33" s="20"/>
      <c r="V33" s="20"/>
      <c r="W33" s="20"/>
      <c r="X33" s="20"/>
      <c r="Y33" s="20"/>
      <c r="Z33" s="21"/>
      <c r="AA33" s="22"/>
    </row>
    <row r="34" spans="1:27" ht="13.5" x14ac:dyDescent="0.25">
      <c r="A34" s="27" t="s">
        <v>60</v>
      </c>
      <c r="B34" s="28" t="s">
        <v>32</v>
      </c>
      <c r="C34" s="29">
        <f t="shared" ref="C34:Y34" si="3">SUM(C29:C33)</f>
        <v>0</v>
      </c>
      <c r="D34" s="29">
        <f>SUM(D29:D33)</f>
        <v>0</v>
      </c>
      <c r="E34" s="30">
        <f t="shared" si="3"/>
        <v>0</v>
      </c>
      <c r="F34" s="31">
        <f t="shared" si="3"/>
        <v>0</v>
      </c>
      <c r="G34" s="31">
        <f t="shared" si="3"/>
        <v>0</v>
      </c>
      <c r="H34" s="31">
        <f t="shared" si="3"/>
        <v>0</v>
      </c>
      <c r="I34" s="31">
        <f t="shared" si="3"/>
        <v>0</v>
      </c>
      <c r="J34" s="31">
        <f t="shared" si="3"/>
        <v>0</v>
      </c>
      <c r="K34" s="31">
        <f t="shared" si="3"/>
        <v>0</v>
      </c>
      <c r="L34" s="31">
        <f t="shared" si="3"/>
        <v>0</v>
      </c>
      <c r="M34" s="31">
        <f t="shared" si="3"/>
        <v>0</v>
      </c>
      <c r="N34" s="31">
        <f t="shared" si="3"/>
        <v>0</v>
      </c>
      <c r="O34" s="31">
        <f t="shared" si="3"/>
        <v>0</v>
      </c>
      <c r="P34" s="31">
        <f t="shared" si="3"/>
        <v>0</v>
      </c>
      <c r="Q34" s="31">
        <f t="shared" si="3"/>
        <v>0</v>
      </c>
      <c r="R34" s="31">
        <f t="shared" si="3"/>
        <v>0</v>
      </c>
      <c r="S34" s="31">
        <f t="shared" si="3"/>
        <v>0</v>
      </c>
      <c r="T34" s="31">
        <f t="shared" si="3"/>
        <v>0</v>
      </c>
      <c r="U34" s="31">
        <f t="shared" si="3"/>
        <v>0</v>
      </c>
      <c r="V34" s="31">
        <f t="shared" si="3"/>
        <v>0</v>
      </c>
      <c r="W34" s="31">
        <f t="shared" si="3"/>
        <v>0</v>
      </c>
      <c r="X34" s="31">
        <f t="shared" si="3"/>
        <v>0</v>
      </c>
      <c r="Y34" s="31">
        <f t="shared" si="3"/>
        <v>0</v>
      </c>
      <c r="Z34" s="32">
        <f>+IF(X34&lt;&gt;0,+(Y34/X34)*100,0)</f>
        <v>0</v>
      </c>
      <c r="AA34" s="33">
        <f>SUM(AA29:AA33)</f>
        <v>0</v>
      </c>
    </row>
    <row r="35" spans="1:27" ht="5.0999999999999996" customHeight="1" x14ac:dyDescent="0.25">
      <c r="A35" s="34" t="s">
        <v>41</v>
      </c>
      <c r="B35" s="17"/>
      <c r="C35" s="18"/>
      <c r="D35" s="18"/>
      <c r="E35" s="19"/>
      <c r="F35" s="20"/>
      <c r="G35" s="20"/>
      <c r="H35" s="20"/>
      <c r="I35" s="20"/>
      <c r="J35" s="20"/>
      <c r="K35" s="20"/>
      <c r="L35" s="20"/>
      <c r="M35" s="20"/>
      <c r="N35" s="20"/>
      <c r="O35" s="20"/>
      <c r="P35" s="20"/>
      <c r="Q35" s="20"/>
      <c r="R35" s="20"/>
      <c r="S35" s="20"/>
      <c r="T35" s="20"/>
      <c r="U35" s="20"/>
      <c r="V35" s="20"/>
      <c r="W35" s="20"/>
      <c r="X35" s="20"/>
      <c r="Y35" s="20"/>
      <c r="Z35" s="21"/>
      <c r="AA35" s="22"/>
    </row>
    <row r="36" spans="1:27" ht="13.5" x14ac:dyDescent="0.25">
      <c r="A36" s="10" t="s">
        <v>61</v>
      </c>
      <c r="B36" s="17" t="s">
        <v>32</v>
      </c>
      <c r="C36" s="18"/>
      <c r="D36" s="18"/>
      <c r="E36" s="19"/>
      <c r="F36" s="20"/>
      <c r="G36" s="20"/>
      <c r="H36" s="20"/>
      <c r="I36" s="20"/>
      <c r="J36" s="20"/>
      <c r="K36" s="20"/>
      <c r="L36" s="20"/>
      <c r="M36" s="20"/>
      <c r="N36" s="20"/>
      <c r="O36" s="20"/>
      <c r="P36" s="20"/>
      <c r="Q36" s="20"/>
      <c r="R36" s="20"/>
      <c r="S36" s="20"/>
      <c r="T36" s="20"/>
      <c r="U36" s="20"/>
      <c r="V36" s="20"/>
      <c r="W36" s="20"/>
      <c r="X36" s="20"/>
      <c r="Y36" s="20"/>
      <c r="Z36" s="21"/>
      <c r="AA36" s="22"/>
    </row>
    <row r="37" spans="1:27" ht="13.5" x14ac:dyDescent="0.25">
      <c r="A37" s="23" t="s">
        <v>62</v>
      </c>
      <c r="B37" s="17" t="s">
        <v>32</v>
      </c>
      <c r="C37" s="18"/>
      <c r="D37" s="18"/>
      <c r="E37" s="19"/>
      <c r="F37" s="20"/>
      <c r="G37" s="20"/>
      <c r="H37" s="20"/>
      <c r="I37" s="20"/>
      <c r="J37" s="20"/>
      <c r="K37" s="20"/>
      <c r="L37" s="20"/>
      <c r="M37" s="20"/>
      <c r="N37" s="20"/>
      <c r="O37" s="20"/>
      <c r="P37" s="20"/>
      <c r="Q37" s="20"/>
      <c r="R37" s="20"/>
      <c r="S37" s="20"/>
      <c r="T37" s="20"/>
      <c r="U37" s="20"/>
      <c r="V37" s="20"/>
      <c r="W37" s="20"/>
      <c r="X37" s="20"/>
      <c r="Y37" s="20"/>
      <c r="Z37" s="21"/>
      <c r="AA37" s="22"/>
    </row>
    <row r="38" spans="1:27" ht="13.5" x14ac:dyDescent="0.25">
      <c r="A38" s="23" t="s">
        <v>59</v>
      </c>
      <c r="B38" s="17" t="s">
        <v>32</v>
      </c>
      <c r="C38" s="18"/>
      <c r="D38" s="18"/>
      <c r="E38" s="19"/>
      <c r="F38" s="20"/>
      <c r="G38" s="20"/>
      <c r="H38" s="20"/>
      <c r="I38" s="20"/>
      <c r="J38" s="20"/>
      <c r="K38" s="20"/>
      <c r="L38" s="20"/>
      <c r="M38" s="20"/>
      <c r="N38" s="20"/>
      <c r="O38" s="20"/>
      <c r="P38" s="20"/>
      <c r="Q38" s="20"/>
      <c r="R38" s="20"/>
      <c r="S38" s="20"/>
      <c r="T38" s="20"/>
      <c r="U38" s="20"/>
      <c r="V38" s="20"/>
      <c r="W38" s="20"/>
      <c r="X38" s="20"/>
      <c r="Y38" s="20"/>
      <c r="Z38" s="21"/>
      <c r="AA38" s="22"/>
    </row>
    <row r="39" spans="1:27" ht="13.5" x14ac:dyDescent="0.25">
      <c r="A39" s="27" t="s">
        <v>63</v>
      </c>
      <c r="B39" s="35" t="s">
        <v>32</v>
      </c>
      <c r="C39" s="29">
        <f t="shared" ref="C39:Y39" si="4">SUM(C37:C38)</f>
        <v>0</v>
      </c>
      <c r="D39" s="29">
        <f>SUM(D37:D38)</f>
        <v>0</v>
      </c>
      <c r="E39" s="36">
        <f t="shared" si="4"/>
        <v>0</v>
      </c>
      <c r="F39" s="37">
        <f t="shared" si="4"/>
        <v>0</v>
      </c>
      <c r="G39" s="37">
        <f t="shared" si="4"/>
        <v>0</v>
      </c>
      <c r="H39" s="37">
        <f t="shared" si="4"/>
        <v>0</v>
      </c>
      <c r="I39" s="37">
        <f t="shared" si="4"/>
        <v>0</v>
      </c>
      <c r="J39" s="37">
        <f t="shared" si="4"/>
        <v>0</v>
      </c>
      <c r="K39" s="37">
        <f t="shared" si="4"/>
        <v>0</v>
      </c>
      <c r="L39" s="37">
        <f t="shared" si="4"/>
        <v>0</v>
      </c>
      <c r="M39" s="37">
        <f t="shared" si="4"/>
        <v>0</v>
      </c>
      <c r="N39" s="37">
        <f t="shared" si="4"/>
        <v>0</v>
      </c>
      <c r="O39" s="37">
        <f t="shared" si="4"/>
        <v>0</v>
      </c>
      <c r="P39" s="37">
        <f t="shared" si="4"/>
        <v>0</v>
      </c>
      <c r="Q39" s="37">
        <f t="shared" si="4"/>
        <v>0</v>
      </c>
      <c r="R39" s="37">
        <f t="shared" si="4"/>
        <v>0</v>
      </c>
      <c r="S39" s="37">
        <f t="shared" si="4"/>
        <v>0</v>
      </c>
      <c r="T39" s="37">
        <f t="shared" si="4"/>
        <v>0</v>
      </c>
      <c r="U39" s="37">
        <f t="shared" si="4"/>
        <v>0</v>
      </c>
      <c r="V39" s="37">
        <f t="shared" si="4"/>
        <v>0</v>
      </c>
      <c r="W39" s="37">
        <f t="shared" si="4"/>
        <v>0</v>
      </c>
      <c r="X39" s="37">
        <f t="shared" si="4"/>
        <v>0</v>
      </c>
      <c r="Y39" s="37">
        <f t="shared" si="4"/>
        <v>0</v>
      </c>
      <c r="Z39" s="38">
        <f>+IF(X39&lt;&gt;0,+(Y39/X39)*100,0)</f>
        <v>0</v>
      </c>
      <c r="AA39" s="39">
        <f>SUM(AA37:AA38)</f>
        <v>0</v>
      </c>
    </row>
    <row r="40" spans="1:27" ht="13.5" x14ac:dyDescent="0.25">
      <c r="A40" s="27" t="s">
        <v>64</v>
      </c>
      <c r="B40" s="28" t="s">
        <v>32</v>
      </c>
      <c r="C40" s="29">
        <f t="shared" ref="C40:Y40" si="5">+C34+C39</f>
        <v>0</v>
      </c>
      <c r="D40" s="29">
        <f>+D34+D39</f>
        <v>0</v>
      </c>
      <c r="E40" s="30">
        <f t="shared" si="5"/>
        <v>0</v>
      </c>
      <c r="F40" s="31">
        <f t="shared" si="5"/>
        <v>0</v>
      </c>
      <c r="G40" s="31">
        <f t="shared" si="5"/>
        <v>0</v>
      </c>
      <c r="H40" s="31">
        <f t="shared" si="5"/>
        <v>0</v>
      </c>
      <c r="I40" s="31">
        <f t="shared" si="5"/>
        <v>0</v>
      </c>
      <c r="J40" s="31">
        <f t="shared" si="5"/>
        <v>0</v>
      </c>
      <c r="K40" s="31">
        <f t="shared" si="5"/>
        <v>0</v>
      </c>
      <c r="L40" s="31">
        <f t="shared" si="5"/>
        <v>0</v>
      </c>
      <c r="M40" s="31">
        <f t="shared" si="5"/>
        <v>0</v>
      </c>
      <c r="N40" s="31">
        <f t="shared" si="5"/>
        <v>0</v>
      </c>
      <c r="O40" s="31">
        <f t="shared" si="5"/>
        <v>0</v>
      </c>
      <c r="P40" s="31">
        <f t="shared" si="5"/>
        <v>0</v>
      </c>
      <c r="Q40" s="31">
        <f t="shared" si="5"/>
        <v>0</v>
      </c>
      <c r="R40" s="31">
        <f t="shared" si="5"/>
        <v>0</v>
      </c>
      <c r="S40" s="31">
        <f t="shared" si="5"/>
        <v>0</v>
      </c>
      <c r="T40" s="31">
        <f t="shared" si="5"/>
        <v>0</v>
      </c>
      <c r="U40" s="31">
        <f t="shared" si="5"/>
        <v>0</v>
      </c>
      <c r="V40" s="31">
        <f t="shared" si="5"/>
        <v>0</v>
      </c>
      <c r="W40" s="31">
        <f t="shared" si="5"/>
        <v>0</v>
      </c>
      <c r="X40" s="31">
        <f t="shared" si="5"/>
        <v>0</v>
      </c>
      <c r="Y40" s="31">
        <f t="shared" si="5"/>
        <v>0</v>
      </c>
      <c r="Z40" s="32">
        <f>+IF(X40&lt;&gt;0,+(Y40/X40)*100,0)</f>
        <v>0</v>
      </c>
      <c r="AA40" s="33">
        <f>+AA34+AA39</f>
        <v>0</v>
      </c>
    </row>
    <row r="41" spans="1:27" ht="5.0999999999999996" customHeight="1" x14ac:dyDescent="0.25">
      <c r="A41" s="34" t="s">
        <v>41</v>
      </c>
      <c r="B41" s="17"/>
      <c r="C41" s="18"/>
      <c r="D41" s="18"/>
      <c r="E41" s="19"/>
      <c r="F41" s="20"/>
      <c r="G41" s="20"/>
      <c r="H41" s="20"/>
      <c r="I41" s="20"/>
      <c r="J41" s="20"/>
      <c r="K41" s="20"/>
      <c r="L41" s="20"/>
      <c r="M41" s="20"/>
      <c r="N41" s="20"/>
      <c r="O41" s="20"/>
      <c r="P41" s="20"/>
      <c r="Q41" s="20"/>
      <c r="R41" s="20"/>
      <c r="S41" s="20"/>
      <c r="T41" s="20"/>
      <c r="U41" s="20"/>
      <c r="V41" s="20"/>
      <c r="W41" s="20"/>
      <c r="X41" s="20"/>
      <c r="Y41" s="20"/>
      <c r="Z41" s="21"/>
      <c r="AA41" s="22"/>
    </row>
    <row r="42" spans="1:27" ht="13.5" x14ac:dyDescent="0.25">
      <c r="A42" s="41" t="s">
        <v>65</v>
      </c>
      <c r="B42" s="42" t="s">
        <v>66</v>
      </c>
      <c r="C42" s="43">
        <f t="shared" ref="C42:Y42" si="6">+C25-C40</f>
        <v>0</v>
      </c>
      <c r="D42" s="43">
        <f>+D25-D40</f>
        <v>0</v>
      </c>
      <c r="E42" s="44">
        <f t="shared" si="6"/>
        <v>0</v>
      </c>
      <c r="F42" s="45">
        <f t="shared" si="6"/>
        <v>0</v>
      </c>
      <c r="G42" s="45">
        <f t="shared" si="6"/>
        <v>0</v>
      </c>
      <c r="H42" s="45">
        <f t="shared" si="6"/>
        <v>0</v>
      </c>
      <c r="I42" s="45">
        <f t="shared" si="6"/>
        <v>0</v>
      </c>
      <c r="J42" s="45">
        <f t="shared" si="6"/>
        <v>0</v>
      </c>
      <c r="K42" s="45">
        <f t="shared" si="6"/>
        <v>0</v>
      </c>
      <c r="L42" s="45">
        <f t="shared" si="6"/>
        <v>0</v>
      </c>
      <c r="M42" s="45">
        <f t="shared" si="6"/>
        <v>0</v>
      </c>
      <c r="N42" s="45">
        <f t="shared" si="6"/>
        <v>0</v>
      </c>
      <c r="O42" s="45">
        <f t="shared" si="6"/>
        <v>0</v>
      </c>
      <c r="P42" s="45">
        <f t="shared" si="6"/>
        <v>0</v>
      </c>
      <c r="Q42" s="45">
        <f t="shared" si="6"/>
        <v>0</v>
      </c>
      <c r="R42" s="45">
        <f t="shared" si="6"/>
        <v>0</v>
      </c>
      <c r="S42" s="45">
        <f t="shared" si="6"/>
        <v>0</v>
      </c>
      <c r="T42" s="45">
        <f t="shared" si="6"/>
        <v>0</v>
      </c>
      <c r="U42" s="45">
        <f t="shared" si="6"/>
        <v>0</v>
      </c>
      <c r="V42" s="45">
        <f t="shared" si="6"/>
        <v>0</v>
      </c>
      <c r="W42" s="45">
        <f t="shared" si="6"/>
        <v>0</v>
      </c>
      <c r="X42" s="45">
        <f t="shared" si="6"/>
        <v>0</v>
      </c>
      <c r="Y42" s="45">
        <f t="shared" si="6"/>
        <v>0</v>
      </c>
      <c r="Z42" s="46">
        <f>+IF(X42&lt;&gt;0,+(Y42/X42)*100,0)</f>
        <v>0</v>
      </c>
      <c r="AA42" s="47">
        <f>+AA25-AA40</f>
        <v>0</v>
      </c>
    </row>
    <row r="43" spans="1:27" ht="5.0999999999999996" customHeight="1" x14ac:dyDescent="0.25">
      <c r="A43" s="34" t="s">
        <v>41</v>
      </c>
      <c r="B43" s="17"/>
      <c r="C43" s="18"/>
      <c r="D43" s="18"/>
      <c r="E43" s="19"/>
      <c r="F43" s="20"/>
      <c r="G43" s="20"/>
      <c r="H43" s="20"/>
      <c r="I43" s="20"/>
      <c r="J43" s="20"/>
      <c r="K43" s="20"/>
      <c r="L43" s="20"/>
      <c r="M43" s="20"/>
      <c r="N43" s="20"/>
      <c r="O43" s="20"/>
      <c r="P43" s="20"/>
      <c r="Q43" s="20"/>
      <c r="R43" s="20"/>
      <c r="S43" s="20"/>
      <c r="T43" s="20"/>
      <c r="U43" s="20"/>
      <c r="V43" s="20"/>
      <c r="W43" s="20"/>
      <c r="X43" s="20"/>
      <c r="Y43" s="20"/>
      <c r="Z43" s="48"/>
      <c r="AA43" s="22"/>
    </row>
    <row r="44" spans="1:27" ht="13.5" x14ac:dyDescent="0.25">
      <c r="A44" s="10" t="s">
        <v>67</v>
      </c>
      <c r="B44" s="17" t="s">
        <v>32</v>
      </c>
      <c r="C44" s="18"/>
      <c r="D44" s="18"/>
      <c r="E44" s="19"/>
      <c r="F44" s="20"/>
      <c r="G44" s="20"/>
      <c r="H44" s="20"/>
      <c r="I44" s="20"/>
      <c r="J44" s="20"/>
      <c r="K44" s="20"/>
      <c r="L44" s="20"/>
      <c r="M44" s="20"/>
      <c r="N44" s="20"/>
      <c r="O44" s="20"/>
      <c r="P44" s="20"/>
      <c r="Q44" s="20"/>
      <c r="R44" s="20"/>
      <c r="S44" s="20"/>
      <c r="T44" s="20"/>
      <c r="U44" s="20"/>
      <c r="V44" s="20"/>
      <c r="W44" s="20"/>
      <c r="X44" s="20"/>
      <c r="Y44" s="20"/>
      <c r="Z44" s="48"/>
      <c r="AA44" s="22"/>
    </row>
    <row r="45" spans="1:27" ht="13.5" x14ac:dyDescent="0.25">
      <c r="A45" s="23" t="s">
        <v>68</v>
      </c>
      <c r="B45" s="17" t="s">
        <v>32</v>
      </c>
      <c r="C45" s="18"/>
      <c r="D45" s="18"/>
      <c r="E45" s="19"/>
      <c r="F45" s="20"/>
      <c r="G45" s="20"/>
      <c r="H45" s="20"/>
      <c r="I45" s="20"/>
      <c r="J45" s="20"/>
      <c r="K45" s="20"/>
      <c r="L45" s="20"/>
      <c r="M45" s="20"/>
      <c r="N45" s="20"/>
      <c r="O45" s="20"/>
      <c r="P45" s="20"/>
      <c r="Q45" s="20"/>
      <c r="R45" s="20"/>
      <c r="S45" s="20"/>
      <c r="T45" s="20"/>
      <c r="U45" s="20"/>
      <c r="V45" s="20"/>
      <c r="W45" s="20"/>
      <c r="X45" s="20"/>
      <c r="Y45" s="20"/>
      <c r="Z45" s="48"/>
      <c r="AA45" s="22"/>
    </row>
    <row r="46" spans="1:27" ht="13.5" x14ac:dyDescent="0.25">
      <c r="A46" s="23" t="s">
        <v>69</v>
      </c>
      <c r="B46" s="17" t="s">
        <v>32</v>
      </c>
      <c r="C46" s="18"/>
      <c r="D46" s="18"/>
      <c r="E46" s="19"/>
      <c r="F46" s="20"/>
      <c r="G46" s="20"/>
      <c r="H46" s="20"/>
      <c r="I46" s="20"/>
      <c r="J46" s="20"/>
      <c r="K46" s="20"/>
      <c r="L46" s="20"/>
      <c r="M46" s="20"/>
      <c r="N46" s="20"/>
      <c r="O46" s="20"/>
      <c r="P46" s="20"/>
      <c r="Q46" s="20"/>
      <c r="R46" s="20"/>
      <c r="S46" s="20"/>
      <c r="T46" s="20"/>
      <c r="U46" s="20"/>
      <c r="V46" s="20"/>
      <c r="W46" s="20"/>
      <c r="X46" s="20"/>
      <c r="Y46" s="20"/>
      <c r="Z46" s="48"/>
      <c r="AA46" s="22"/>
    </row>
    <row r="47" spans="1:27" ht="14.45" customHeight="1" x14ac:dyDescent="0.25">
      <c r="A47" s="23" t="s">
        <v>41</v>
      </c>
      <c r="B47" s="17"/>
      <c r="C47" s="18"/>
      <c r="D47" s="18"/>
      <c r="E47" s="19"/>
      <c r="F47" s="20"/>
      <c r="G47" s="20"/>
      <c r="H47" s="20"/>
      <c r="I47" s="20"/>
      <c r="J47" s="20"/>
      <c r="K47" s="20"/>
      <c r="L47" s="20"/>
      <c r="M47" s="20"/>
      <c r="N47" s="20"/>
      <c r="O47" s="20"/>
      <c r="P47" s="20"/>
      <c r="Q47" s="20"/>
      <c r="R47" s="20"/>
      <c r="S47" s="20"/>
      <c r="T47" s="20"/>
      <c r="U47" s="20"/>
      <c r="V47" s="20"/>
      <c r="W47" s="20"/>
      <c r="X47" s="20"/>
      <c r="Y47" s="20"/>
      <c r="Z47" s="48"/>
      <c r="AA47" s="22"/>
    </row>
    <row r="48" spans="1:27" ht="13.5" x14ac:dyDescent="0.25">
      <c r="A48" s="49" t="s">
        <v>70</v>
      </c>
      <c r="B48" s="50" t="s">
        <v>66</v>
      </c>
      <c r="C48" s="51">
        <f t="shared" ref="C48:Y48" si="7">SUM(C45:C47)</f>
        <v>0</v>
      </c>
      <c r="D48" s="51">
        <f>SUM(D45:D47)</f>
        <v>0</v>
      </c>
      <c r="E48" s="52">
        <f t="shared" si="7"/>
        <v>0</v>
      </c>
      <c r="F48" s="53">
        <f t="shared" si="7"/>
        <v>0</v>
      </c>
      <c r="G48" s="53">
        <f t="shared" si="7"/>
        <v>0</v>
      </c>
      <c r="H48" s="53">
        <f t="shared" si="7"/>
        <v>0</v>
      </c>
      <c r="I48" s="53">
        <f t="shared" si="7"/>
        <v>0</v>
      </c>
      <c r="J48" s="53">
        <f t="shared" si="7"/>
        <v>0</v>
      </c>
      <c r="K48" s="53">
        <f t="shared" si="7"/>
        <v>0</v>
      </c>
      <c r="L48" s="53">
        <f t="shared" si="7"/>
        <v>0</v>
      </c>
      <c r="M48" s="53">
        <f t="shared" si="7"/>
        <v>0</v>
      </c>
      <c r="N48" s="53">
        <f t="shared" si="7"/>
        <v>0</v>
      </c>
      <c r="O48" s="53">
        <f t="shared" si="7"/>
        <v>0</v>
      </c>
      <c r="P48" s="53">
        <f t="shared" si="7"/>
        <v>0</v>
      </c>
      <c r="Q48" s="53">
        <f t="shared" si="7"/>
        <v>0</v>
      </c>
      <c r="R48" s="53">
        <f t="shared" si="7"/>
        <v>0</v>
      </c>
      <c r="S48" s="53">
        <f t="shared" si="7"/>
        <v>0</v>
      </c>
      <c r="T48" s="53">
        <f t="shared" si="7"/>
        <v>0</v>
      </c>
      <c r="U48" s="53">
        <f t="shared" si="7"/>
        <v>0</v>
      </c>
      <c r="V48" s="53">
        <f t="shared" si="7"/>
        <v>0</v>
      </c>
      <c r="W48" s="53">
        <f t="shared" si="7"/>
        <v>0</v>
      </c>
      <c r="X48" s="53">
        <f t="shared" si="7"/>
        <v>0</v>
      </c>
      <c r="Y48" s="53">
        <f t="shared" si="7"/>
        <v>0</v>
      </c>
      <c r="Z48" s="54">
        <f>+IF(X48&lt;&gt;0,+(Y48/X48)*100,0)</f>
        <v>0</v>
      </c>
      <c r="AA48" s="55">
        <f>SUM(AA45:AA47)</f>
        <v>0</v>
      </c>
    </row>
    <row r="49" spans="1:27" ht="13.5" x14ac:dyDescent="0.25">
      <c r="A49" s="56" t="s">
        <v>328</v>
      </c>
      <c r="B49" s="57"/>
      <c r="C49" s="58"/>
      <c r="D49" s="58"/>
      <c r="E49" s="58"/>
      <c r="F49" s="58"/>
      <c r="G49" s="58"/>
      <c r="H49" s="59"/>
      <c r="I49" s="59"/>
      <c r="J49" s="59"/>
      <c r="K49" s="59"/>
      <c r="L49" s="59"/>
      <c r="M49" s="59"/>
      <c r="N49" s="59"/>
      <c r="O49" s="59"/>
      <c r="P49" s="59"/>
      <c r="Q49" s="59"/>
      <c r="R49" s="59"/>
      <c r="S49" s="59"/>
      <c r="T49" s="59"/>
      <c r="U49" s="59"/>
      <c r="V49" s="59"/>
      <c r="W49" s="59"/>
      <c r="X49" s="59"/>
      <c r="Y49" s="59"/>
      <c r="Z49" s="59"/>
      <c r="AA49" s="59"/>
    </row>
    <row r="50" spans="1:27" ht="13.5" x14ac:dyDescent="0.25">
      <c r="A50" s="60" t="s">
        <v>329</v>
      </c>
      <c r="B50" s="60"/>
      <c r="C50" s="60"/>
      <c r="D50" s="60"/>
      <c r="E50" s="60"/>
      <c r="F50" s="60"/>
      <c r="G50" s="60"/>
      <c r="H50" s="59"/>
      <c r="I50" s="59"/>
      <c r="J50" s="59"/>
      <c r="K50" s="59"/>
      <c r="L50" s="59"/>
      <c r="M50" s="59"/>
      <c r="N50" s="59"/>
      <c r="O50" s="59"/>
      <c r="P50" s="59"/>
      <c r="Q50" s="59"/>
      <c r="R50" s="59"/>
      <c r="S50" s="59"/>
      <c r="T50" s="59"/>
      <c r="U50" s="59"/>
      <c r="V50" s="59"/>
      <c r="W50" s="59"/>
      <c r="X50" s="59"/>
      <c r="Y50" s="59"/>
      <c r="Z50" s="59"/>
      <c r="AA50" s="59"/>
    </row>
    <row r="51" spans="1:27" ht="13.5" x14ac:dyDescent="0.25">
      <c r="A51" s="61" t="s">
        <v>330</v>
      </c>
      <c r="B51" s="62"/>
      <c r="C51" s="63"/>
      <c r="D51" s="63"/>
      <c r="E51" s="63"/>
      <c r="F51" s="63"/>
      <c r="G51" s="63"/>
      <c r="H51" s="59"/>
      <c r="I51" s="59"/>
      <c r="J51" s="59"/>
      <c r="K51" s="59"/>
      <c r="L51" s="59"/>
      <c r="M51" s="59"/>
      <c r="N51" s="59"/>
      <c r="O51" s="59"/>
      <c r="P51" s="59"/>
      <c r="Q51" s="59"/>
      <c r="R51" s="59"/>
      <c r="S51" s="59"/>
      <c r="T51" s="59"/>
      <c r="U51" s="59"/>
      <c r="V51" s="59"/>
      <c r="W51" s="59"/>
      <c r="X51" s="59"/>
      <c r="Y51" s="59"/>
      <c r="Z51" s="59"/>
      <c r="AA51" s="59"/>
    </row>
    <row r="52" spans="1:27" ht="13.5" x14ac:dyDescent="0.25">
      <c r="A52" s="59"/>
      <c r="B52" s="59"/>
      <c r="C52" s="59"/>
      <c r="D52" s="59"/>
      <c r="E52" s="59"/>
      <c r="F52" s="59"/>
      <c r="G52" s="59"/>
      <c r="H52" s="59"/>
      <c r="I52" s="59"/>
      <c r="J52" s="59"/>
      <c r="K52" s="59"/>
      <c r="L52" s="59"/>
      <c r="M52" s="59"/>
      <c r="N52" s="59"/>
      <c r="O52" s="59"/>
      <c r="P52" s="59"/>
      <c r="Q52" s="59"/>
      <c r="R52" s="59"/>
      <c r="S52" s="59"/>
      <c r="T52" s="59"/>
      <c r="U52" s="59"/>
      <c r="V52" s="59"/>
      <c r="W52" s="59"/>
      <c r="X52" s="59"/>
      <c r="Y52" s="59"/>
      <c r="Z52" s="59"/>
      <c r="AA52" s="59"/>
    </row>
    <row r="53" spans="1:27" ht="13.5" x14ac:dyDescent="0.25">
      <c r="A53" s="59"/>
      <c r="B53" s="59"/>
      <c r="C53" s="59"/>
      <c r="D53" s="59"/>
      <c r="E53" s="59"/>
      <c r="F53" s="59"/>
      <c r="G53" s="59"/>
      <c r="H53" s="59"/>
      <c r="I53" s="59"/>
      <c r="J53" s="59"/>
      <c r="K53" s="59"/>
      <c r="L53" s="59"/>
      <c r="M53" s="59"/>
      <c r="N53" s="59"/>
      <c r="O53" s="59"/>
      <c r="P53" s="59"/>
      <c r="Q53" s="59"/>
      <c r="R53" s="59"/>
      <c r="S53" s="59"/>
      <c r="T53" s="59"/>
      <c r="U53" s="59"/>
      <c r="V53" s="59"/>
      <c r="W53" s="59"/>
      <c r="X53" s="59"/>
      <c r="Y53" s="59"/>
      <c r="Z53" s="59"/>
      <c r="AA53" s="59"/>
    </row>
    <row r="54" spans="1:27" ht="13.5" x14ac:dyDescent="0.25">
      <c r="A54" s="59"/>
      <c r="B54" s="59"/>
      <c r="C54" s="59"/>
      <c r="D54" s="59"/>
      <c r="E54" s="59"/>
      <c r="F54" s="59"/>
      <c r="G54" s="59"/>
      <c r="H54" s="59"/>
      <c r="I54" s="59"/>
      <c r="J54" s="59"/>
      <c r="K54" s="59"/>
      <c r="L54" s="59"/>
      <c r="M54" s="59"/>
      <c r="N54" s="59"/>
      <c r="O54" s="59"/>
      <c r="P54" s="59"/>
      <c r="Q54" s="59"/>
      <c r="R54" s="59"/>
      <c r="S54" s="59"/>
      <c r="T54" s="59"/>
      <c r="U54" s="59"/>
      <c r="V54" s="59"/>
      <c r="W54" s="59"/>
      <c r="X54" s="59"/>
      <c r="Y54" s="59"/>
      <c r="Z54" s="59"/>
      <c r="AA54" s="59"/>
    </row>
  </sheetData>
  <mergeCells count="2">
    <mergeCell ref="A1:AA1"/>
    <mergeCell ref="E2:AA2"/>
  </mergeCells>
  <printOptions horizontalCentered="1"/>
  <pageMargins left="0.55118110236220497" right="0.22" top="0.59055118110236204" bottom="0.59055118110236204" header="0.31496062992126" footer="0.31496062992126"/>
  <pageSetup paperSize="9" orientation="landscape" r:id="rId1"/>
  <rowBreaks count="1" manualBreakCount="1">
    <brk id="48" max="16383" man="1"/>
  </rowBreaks>
</worksheet>
</file>

<file path=xl/worksheets/sheet11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AA54"/>
  <sheetViews>
    <sheetView showGridLines="0" workbookViewId="0">
      <selection activeCell="B2" sqref="B2"/>
    </sheetView>
  </sheetViews>
  <sheetFormatPr defaultRowHeight="12.75" x14ac:dyDescent="0.2"/>
  <cols>
    <col min="1" max="1" width="35.7109375" customWidth="1"/>
    <col min="2" max="2" width="3.42578125" bestFit="1" customWidth="1"/>
    <col min="3" max="3" width="9.7109375" customWidth="1"/>
    <col min="4" max="4" width="9.7109375" hidden="1" customWidth="1"/>
    <col min="5" max="6" width="9.7109375" customWidth="1"/>
    <col min="7" max="9" width="9.7109375" hidden="1" customWidth="1"/>
    <col min="10" max="10" width="9.7109375" customWidth="1"/>
    <col min="11" max="13" width="9.7109375" hidden="1" customWidth="1"/>
    <col min="14" max="14" width="9.7109375" customWidth="1"/>
    <col min="15" max="22" width="9.7109375" hidden="1" customWidth="1"/>
    <col min="23" max="27" width="9.7109375" customWidth="1"/>
  </cols>
  <sheetData>
    <row r="1" spans="1:27" ht="38.450000000000003" customHeight="1" x14ac:dyDescent="0.25">
      <c r="A1" s="64" t="s">
        <v>181</v>
      </c>
      <c r="B1" s="64"/>
      <c r="C1" s="64"/>
      <c r="D1" s="64"/>
      <c r="E1" s="64"/>
      <c r="F1" s="64"/>
      <c r="G1" s="64"/>
      <c r="H1" s="64"/>
      <c r="I1" s="64"/>
      <c r="J1" s="64"/>
      <c r="K1" s="64"/>
      <c r="L1" s="64"/>
      <c r="M1" s="64"/>
      <c r="N1" s="64"/>
      <c r="O1" s="64"/>
      <c r="P1" s="64"/>
      <c r="Q1" s="64"/>
      <c r="R1" s="64"/>
      <c r="S1" s="64"/>
      <c r="T1" s="64"/>
      <c r="U1" s="64"/>
      <c r="V1" s="64"/>
      <c r="W1" s="64"/>
      <c r="X1" s="64"/>
      <c r="Y1" s="64"/>
      <c r="Z1" s="64"/>
      <c r="AA1" s="64"/>
    </row>
    <row r="2" spans="1:27" ht="24.95" customHeight="1" x14ac:dyDescent="0.2">
      <c r="A2" s="2" t="s">
        <v>1</v>
      </c>
      <c r="B2" s="1" t="s">
        <v>331</v>
      </c>
      <c r="C2" s="3" t="s">
        <v>2</v>
      </c>
      <c r="D2" s="3" t="s">
        <v>3</v>
      </c>
      <c r="E2" s="65" t="s">
        <v>4</v>
      </c>
      <c r="F2" s="66"/>
      <c r="G2" s="66"/>
      <c r="H2" s="66"/>
      <c r="I2" s="66"/>
      <c r="J2" s="66"/>
      <c r="K2" s="66"/>
      <c r="L2" s="66"/>
      <c r="M2" s="66"/>
      <c r="N2" s="66"/>
      <c r="O2" s="66"/>
      <c r="P2" s="66"/>
      <c r="Q2" s="66"/>
      <c r="R2" s="66"/>
      <c r="S2" s="66"/>
      <c r="T2" s="66"/>
      <c r="U2" s="66"/>
      <c r="V2" s="66"/>
      <c r="W2" s="66"/>
      <c r="X2" s="66"/>
      <c r="Y2" s="66"/>
      <c r="Z2" s="66"/>
      <c r="AA2" s="67"/>
    </row>
    <row r="3" spans="1:27" ht="24.95" customHeight="1" x14ac:dyDescent="0.2">
      <c r="A3" s="4" t="s">
        <v>5</v>
      </c>
      <c r="B3" s="5" t="s">
        <v>6</v>
      </c>
      <c r="C3" s="6" t="s">
        <v>7</v>
      </c>
      <c r="D3" s="6" t="s">
        <v>7</v>
      </c>
      <c r="E3" s="7" t="s">
        <v>8</v>
      </c>
      <c r="F3" s="8" t="s">
        <v>9</v>
      </c>
      <c r="G3" s="8" t="s">
        <v>10</v>
      </c>
      <c r="H3" s="8" t="s">
        <v>11</v>
      </c>
      <c r="I3" s="8" t="s">
        <v>12</v>
      </c>
      <c r="J3" s="8" t="s">
        <v>13</v>
      </c>
      <c r="K3" s="8" t="s">
        <v>14</v>
      </c>
      <c r="L3" s="8" t="s">
        <v>15</v>
      </c>
      <c r="M3" s="8" t="s">
        <v>16</v>
      </c>
      <c r="N3" s="8" t="s">
        <v>17</v>
      </c>
      <c r="O3" s="8" t="s">
        <v>18</v>
      </c>
      <c r="P3" s="8" t="s">
        <v>19</v>
      </c>
      <c r="Q3" s="8" t="s">
        <v>20</v>
      </c>
      <c r="R3" s="8" t="s">
        <v>21</v>
      </c>
      <c r="S3" s="8" t="s">
        <v>22</v>
      </c>
      <c r="T3" s="8" t="s">
        <v>23</v>
      </c>
      <c r="U3" s="8" t="s">
        <v>24</v>
      </c>
      <c r="V3" s="8" t="s">
        <v>25</v>
      </c>
      <c r="W3" s="8" t="s">
        <v>26</v>
      </c>
      <c r="X3" s="8" t="s">
        <v>27</v>
      </c>
      <c r="Y3" s="8" t="s">
        <v>28</v>
      </c>
      <c r="Z3" s="8" t="s">
        <v>29</v>
      </c>
      <c r="AA3" s="9" t="s">
        <v>30</v>
      </c>
    </row>
    <row r="4" spans="1:27" ht="13.5" x14ac:dyDescent="0.25">
      <c r="A4" s="10" t="s">
        <v>31</v>
      </c>
      <c r="B4" s="11" t="s">
        <v>32</v>
      </c>
      <c r="C4" s="12"/>
      <c r="D4" s="12"/>
      <c r="E4" s="13"/>
      <c r="F4" s="14"/>
      <c r="G4" s="14"/>
      <c r="H4" s="14"/>
      <c r="I4" s="14"/>
      <c r="J4" s="14"/>
      <c r="K4" s="14"/>
      <c r="L4" s="14"/>
      <c r="M4" s="14"/>
      <c r="N4" s="14"/>
      <c r="O4" s="14"/>
      <c r="P4" s="14"/>
      <c r="Q4" s="14"/>
      <c r="R4" s="14"/>
      <c r="S4" s="14"/>
      <c r="T4" s="14"/>
      <c r="U4" s="14"/>
      <c r="V4" s="14"/>
      <c r="W4" s="14"/>
      <c r="X4" s="14"/>
      <c r="Y4" s="14"/>
      <c r="Z4" s="15"/>
      <c r="AA4" s="16"/>
    </row>
    <row r="5" spans="1:27" ht="13.5" x14ac:dyDescent="0.25">
      <c r="A5" s="10" t="s">
        <v>33</v>
      </c>
      <c r="B5" s="17" t="s">
        <v>32</v>
      </c>
      <c r="C5" s="18"/>
      <c r="D5" s="18"/>
      <c r="E5" s="19"/>
      <c r="F5" s="20"/>
      <c r="G5" s="20"/>
      <c r="H5" s="20"/>
      <c r="I5" s="20"/>
      <c r="J5" s="20"/>
      <c r="K5" s="20"/>
      <c r="L5" s="20"/>
      <c r="M5" s="20"/>
      <c r="N5" s="20"/>
      <c r="O5" s="20"/>
      <c r="P5" s="20"/>
      <c r="Q5" s="20"/>
      <c r="R5" s="20"/>
      <c r="S5" s="20"/>
      <c r="T5" s="20"/>
      <c r="U5" s="20"/>
      <c r="V5" s="20"/>
      <c r="W5" s="20"/>
      <c r="X5" s="20"/>
      <c r="Y5" s="20"/>
      <c r="Z5" s="21"/>
      <c r="AA5" s="22"/>
    </row>
    <row r="6" spans="1:27" ht="13.5" x14ac:dyDescent="0.25">
      <c r="A6" s="23" t="s">
        <v>34</v>
      </c>
      <c r="B6" s="17" t="s">
        <v>32</v>
      </c>
      <c r="C6" s="18"/>
      <c r="D6" s="18"/>
      <c r="E6" s="19"/>
      <c r="F6" s="20"/>
      <c r="G6" s="20"/>
      <c r="H6" s="20"/>
      <c r="I6" s="20"/>
      <c r="J6" s="20"/>
      <c r="K6" s="20"/>
      <c r="L6" s="20"/>
      <c r="M6" s="20"/>
      <c r="N6" s="20"/>
      <c r="O6" s="20"/>
      <c r="P6" s="20"/>
      <c r="Q6" s="20"/>
      <c r="R6" s="20"/>
      <c r="S6" s="20"/>
      <c r="T6" s="20"/>
      <c r="U6" s="20"/>
      <c r="V6" s="20"/>
      <c r="W6" s="20"/>
      <c r="X6" s="20"/>
      <c r="Y6" s="20"/>
      <c r="Z6" s="21"/>
      <c r="AA6" s="22"/>
    </row>
    <row r="7" spans="1:27" ht="13.5" x14ac:dyDescent="0.25">
      <c r="A7" s="23" t="s">
        <v>35</v>
      </c>
      <c r="B7" s="17" t="s">
        <v>32</v>
      </c>
      <c r="C7" s="18"/>
      <c r="D7" s="18"/>
      <c r="E7" s="19"/>
      <c r="F7" s="20"/>
      <c r="G7" s="20"/>
      <c r="H7" s="20"/>
      <c r="I7" s="20"/>
      <c r="J7" s="20"/>
      <c r="K7" s="20"/>
      <c r="L7" s="20"/>
      <c r="M7" s="20"/>
      <c r="N7" s="20"/>
      <c r="O7" s="20"/>
      <c r="P7" s="20"/>
      <c r="Q7" s="20"/>
      <c r="R7" s="20"/>
      <c r="S7" s="20"/>
      <c r="T7" s="20"/>
      <c r="U7" s="20"/>
      <c r="V7" s="20"/>
      <c r="W7" s="20"/>
      <c r="X7" s="20"/>
      <c r="Y7" s="20"/>
      <c r="Z7" s="21"/>
      <c r="AA7" s="22"/>
    </row>
    <row r="8" spans="1:27" ht="13.5" x14ac:dyDescent="0.25">
      <c r="A8" s="23" t="s">
        <v>36</v>
      </c>
      <c r="B8" s="17" t="s">
        <v>32</v>
      </c>
      <c r="C8" s="18"/>
      <c r="D8" s="18"/>
      <c r="E8" s="19"/>
      <c r="F8" s="20"/>
      <c r="G8" s="20"/>
      <c r="H8" s="20"/>
      <c r="I8" s="20"/>
      <c r="J8" s="20"/>
      <c r="K8" s="20"/>
      <c r="L8" s="20"/>
      <c r="M8" s="20"/>
      <c r="N8" s="20"/>
      <c r="O8" s="20"/>
      <c r="P8" s="20"/>
      <c r="Q8" s="20"/>
      <c r="R8" s="20"/>
      <c r="S8" s="20"/>
      <c r="T8" s="20"/>
      <c r="U8" s="20"/>
      <c r="V8" s="20"/>
      <c r="W8" s="20"/>
      <c r="X8" s="20"/>
      <c r="Y8" s="20"/>
      <c r="Z8" s="21"/>
      <c r="AA8" s="22"/>
    </row>
    <row r="9" spans="1:27" ht="13.5" x14ac:dyDescent="0.25">
      <c r="A9" s="23" t="s">
        <v>37</v>
      </c>
      <c r="B9" s="17" t="s">
        <v>32</v>
      </c>
      <c r="C9" s="18"/>
      <c r="D9" s="18"/>
      <c r="E9" s="19"/>
      <c r="F9" s="20"/>
      <c r="G9" s="20"/>
      <c r="H9" s="20"/>
      <c r="I9" s="20"/>
      <c r="J9" s="20"/>
      <c r="K9" s="20"/>
      <c r="L9" s="20"/>
      <c r="M9" s="20"/>
      <c r="N9" s="20"/>
      <c r="O9" s="20"/>
      <c r="P9" s="20"/>
      <c r="Q9" s="20"/>
      <c r="R9" s="20"/>
      <c r="S9" s="20"/>
      <c r="T9" s="20"/>
      <c r="U9" s="20"/>
      <c r="V9" s="20"/>
      <c r="W9" s="20"/>
      <c r="X9" s="20"/>
      <c r="Y9" s="20"/>
      <c r="Z9" s="21"/>
      <c r="AA9" s="22"/>
    </row>
    <row r="10" spans="1:27" ht="13.5" x14ac:dyDescent="0.25">
      <c r="A10" s="23" t="s">
        <v>38</v>
      </c>
      <c r="B10" s="17" t="s">
        <v>32</v>
      </c>
      <c r="C10" s="18"/>
      <c r="D10" s="18"/>
      <c r="E10" s="19"/>
      <c r="F10" s="20"/>
      <c r="G10" s="24"/>
      <c r="H10" s="24"/>
      <c r="I10" s="24"/>
      <c r="J10" s="20"/>
      <c r="K10" s="24"/>
      <c r="L10" s="24"/>
      <c r="M10" s="20"/>
      <c r="N10" s="24"/>
      <c r="O10" s="24"/>
      <c r="P10" s="24"/>
      <c r="Q10" s="20"/>
      <c r="R10" s="24"/>
      <c r="S10" s="24"/>
      <c r="T10" s="20"/>
      <c r="U10" s="24"/>
      <c r="V10" s="24"/>
      <c r="W10" s="24"/>
      <c r="X10" s="20"/>
      <c r="Y10" s="24"/>
      <c r="Z10" s="25"/>
      <c r="AA10" s="26"/>
    </row>
    <row r="11" spans="1:27" ht="13.5" x14ac:dyDescent="0.25">
      <c r="A11" s="23" t="s">
        <v>39</v>
      </c>
      <c r="B11" s="17" t="s">
        <v>32</v>
      </c>
      <c r="C11" s="18"/>
      <c r="D11" s="18"/>
      <c r="E11" s="19"/>
      <c r="F11" s="20"/>
      <c r="G11" s="20"/>
      <c r="H11" s="20"/>
      <c r="I11" s="20"/>
      <c r="J11" s="20"/>
      <c r="K11" s="20"/>
      <c r="L11" s="20"/>
      <c r="M11" s="20"/>
      <c r="N11" s="20"/>
      <c r="O11" s="20"/>
      <c r="P11" s="20"/>
      <c r="Q11" s="20"/>
      <c r="R11" s="20"/>
      <c r="S11" s="20"/>
      <c r="T11" s="20"/>
      <c r="U11" s="20"/>
      <c r="V11" s="20"/>
      <c r="W11" s="20"/>
      <c r="X11" s="20"/>
      <c r="Y11" s="20"/>
      <c r="Z11" s="21"/>
      <c r="AA11" s="22"/>
    </row>
    <row r="12" spans="1:27" ht="13.5" x14ac:dyDescent="0.25">
      <c r="A12" s="27" t="s">
        <v>40</v>
      </c>
      <c r="B12" s="28" t="s">
        <v>32</v>
      </c>
      <c r="C12" s="29">
        <f t="shared" ref="C12:Y12" si="0">SUM(C6:C11)</f>
        <v>0</v>
      </c>
      <c r="D12" s="29">
        <f>SUM(D6:D11)</f>
        <v>0</v>
      </c>
      <c r="E12" s="30">
        <f t="shared" si="0"/>
        <v>0</v>
      </c>
      <c r="F12" s="31">
        <f t="shared" si="0"/>
        <v>0</v>
      </c>
      <c r="G12" s="31">
        <f t="shared" si="0"/>
        <v>0</v>
      </c>
      <c r="H12" s="31">
        <f t="shared" si="0"/>
        <v>0</v>
      </c>
      <c r="I12" s="31">
        <f t="shared" si="0"/>
        <v>0</v>
      </c>
      <c r="J12" s="31">
        <f t="shared" si="0"/>
        <v>0</v>
      </c>
      <c r="K12" s="31">
        <f t="shared" si="0"/>
        <v>0</v>
      </c>
      <c r="L12" s="31">
        <f t="shared" si="0"/>
        <v>0</v>
      </c>
      <c r="M12" s="31">
        <f t="shared" si="0"/>
        <v>0</v>
      </c>
      <c r="N12" s="31">
        <f t="shared" si="0"/>
        <v>0</v>
      </c>
      <c r="O12" s="31">
        <f t="shared" si="0"/>
        <v>0</v>
      </c>
      <c r="P12" s="31">
        <f t="shared" si="0"/>
        <v>0</v>
      </c>
      <c r="Q12" s="31">
        <f t="shared" si="0"/>
        <v>0</v>
      </c>
      <c r="R12" s="31">
        <f t="shared" si="0"/>
        <v>0</v>
      </c>
      <c r="S12" s="31">
        <f t="shared" si="0"/>
        <v>0</v>
      </c>
      <c r="T12" s="31">
        <f t="shared" si="0"/>
        <v>0</v>
      </c>
      <c r="U12" s="31">
        <f t="shared" si="0"/>
        <v>0</v>
      </c>
      <c r="V12" s="31">
        <f t="shared" si="0"/>
        <v>0</v>
      </c>
      <c r="W12" s="31">
        <f t="shared" si="0"/>
        <v>0</v>
      </c>
      <c r="X12" s="31">
        <f t="shared" si="0"/>
        <v>0</v>
      </c>
      <c r="Y12" s="31">
        <f t="shared" si="0"/>
        <v>0</v>
      </c>
      <c r="Z12" s="32">
        <f>+IF(X12&lt;&gt;0,+(Y12/X12)*100,0)</f>
        <v>0</v>
      </c>
      <c r="AA12" s="33">
        <f>SUM(AA6:AA11)</f>
        <v>0</v>
      </c>
    </row>
    <row r="13" spans="1:27" ht="5.0999999999999996" customHeight="1" x14ac:dyDescent="0.25">
      <c r="A13" s="34" t="s">
        <v>41</v>
      </c>
      <c r="B13" s="17"/>
      <c r="C13" s="18"/>
      <c r="D13" s="18"/>
      <c r="E13" s="19"/>
      <c r="F13" s="20"/>
      <c r="G13" s="20"/>
      <c r="H13" s="20"/>
      <c r="I13" s="20"/>
      <c r="J13" s="20"/>
      <c r="K13" s="20"/>
      <c r="L13" s="20"/>
      <c r="M13" s="20"/>
      <c r="N13" s="20"/>
      <c r="O13" s="20"/>
      <c r="P13" s="20"/>
      <c r="Q13" s="20"/>
      <c r="R13" s="20"/>
      <c r="S13" s="20"/>
      <c r="T13" s="20"/>
      <c r="U13" s="20"/>
      <c r="V13" s="20"/>
      <c r="W13" s="20"/>
      <c r="X13" s="20"/>
      <c r="Y13" s="20"/>
      <c r="Z13" s="21"/>
      <c r="AA13" s="22"/>
    </row>
    <row r="14" spans="1:27" ht="13.5" x14ac:dyDescent="0.25">
      <c r="A14" s="10" t="s">
        <v>42</v>
      </c>
      <c r="B14" s="17" t="s">
        <v>32</v>
      </c>
      <c r="C14" s="18"/>
      <c r="D14" s="18"/>
      <c r="E14" s="19"/>
      <c r="F14" s="20"/>
      <c r="G14" s="20"/>
      <c r="H14" s="20"/>
      <c r="I14" s="20"/>
      <c r="J14" s="20"/>
      <c r="K14" s="20"/>
      <c r="L14" s="20"/>
      <c r="M14" s="20"/>
      <c r="N14" s="20"/>
      <c r="O14" s="20"/>
      <c r="P14" s="20"/>
      <c r="Q14" s="20"/>
      <c r="R14" s="20"/>
      <c r="S14" s="20"/>
      <c r="T14" s="20"/>
      <c r="U14" s="20"/>
      <c r="V14" s="20"/>
      <c r="W14" s="20"/>
      <c r="X14" s="20"/>
      <c r="Y14" s="20"/>
      <c r="Z14" s="21"/>
      <c r="AA14" s="22"/>
    </row>
    <row r="15" spans="1:27" ht="13.5" x14ac:dyDescent="0.25">
      <c r="A15" s="23" t="s">
        <v>43</v>
      </c>
      <c r="B15" s="17" t="s">
        <v>32</v>
      </c>
      <c r="C15" s="18"/>
      <c r="D15" s="18"/>
      <c r="E15" s="19"/>
      <c r="F15" s="20"/>
      <c r="G15" s="20"/>
      <c r="H15" s="20"/>
      <c r="I15" s="20"/>
      <c r="J15" s="20"/>
      <c r="K15" s="20"/>
      <c r="L15" s="20"/>
      <c r="M15" s="20"/>
      <c r="N15" s="20"/>
      <c r="O15" s="20"/>
      <c r="P15" s="20"/>
      <c r="Q15" s="20"/>
      <c r="R15" s="20"/>
      <c r="S15" s="20"/>
      <c r="T15" s="20"/>
      <c r="U15" s="20"/>
      <c r="V15" s="20"/>
      <c r="W15" s="20"/>
      <c r="X15" s="20"/>
      <c r="Y15" s="20"/>
      <c r="Z15" s="21"/>
      <c r="AA15" s="22"/>
    </row>
    <row r="16" spans="1:27" ht="13.5" x14ac:dyDescent="0.25">
      <c r="A16" s="23" t="s">
        <v>44</v>
      </c>
      <c r="B16" s="17" t="s">
        <v>32</v>
      </c>
      <c r="C16" s="18"/>
      <c r="D16" s="18"/>
      <c r="E16" s="19"/>
      <c r="F16" s="20"/>
      <c r="G16" s="24"/>
      <c r="H16" s="24"/>
      <c r="I16" s="24"/>
      <c r="J16" s="20"/>
      <c r="K16" s="24"/>
      <c r="L16" s="24"/>
      <c r="M16" s="20"/>
      <c r="N16" s="24"/>
      <c r="O16" s="24"/>
      <c r="P16" s="24"/>
      <c r="Q16" s="20"/>
      <c r="R16" s="24"/>
      <c r="S16" s="24"/>
      <c r="T16" s="20"/>
      <c r="U16" s="24"/>
      <c r="V16" s="24"/>
      <c r="W16" s="24"/>
      <c r="X16" s="20"/>
      <c r="Y16" s="24"/>
      <c r="Z16" s="25"/>
      <c r="AA16" s="26"/>
    </row>
    <row r="17" spans="1:27" ht="13.5" x14ac:dyDescent="0.25">
      <c r="A17" s="23" t="s">
        <v>45</v>
      </c>
      <c r="B17" s="17" t="s">
        <v>32</v>
      </c>
      <c r="C17" s="18"/>
      <c r="D17" s="18"/>
      <c r="E17" s="19"/>
      <c r="F17" s="20"/>
      <c r="G17" s="20"/>
      <c r="H17" s="20"/>
      <c r="I17" s="20"/>
      <c r="J17" s="20"/>
      <c r="K17" s="20"/>
      <c r="L17" s="20"/>
      <c r="M17" s="20"/>
      <c r="N17" s="20"/>
      <c r="O17" s="20"/>
      <c r="P17" s="20"/>
      <c r="Q17" s="20"/>
      <c r="R17" s="20"/>
      <c r="S17" s="20"/>
      <c r="T17" s="20"/>
      <c r="U17" s="20"/>
      <c r="V17" s="20"/>
      <c r="W17" s="20"/>
      <c r="X17" s="20"/>
      <c r="Y17" s="20"/>
      <c r="Z17" s="21"/>
      <c r="AA17" s="22"/>
    </row>
    <row r="18" spans="1:27" ht="13.5" x14ac:dyDescent="0.25">
      <c r="A18" s="23" t="s">
        <v>46</v>
      </c>
      <c r="B18" s="17" t="s">
        <v>32</v>
      </c>
      <c r="C18" s="18"/>
      <c r="D18" s="18"/>
      <c r="E18" s="19"/>
      <c r="F18" s="20"/>
      <c r="G18" s="20"/>
      <c r="H18" s="20"/>
      <c r="I18" s="20"/>
      <c r="J18" s="20"/>
      <c r="K18" s="20"/>
      <c r="L18" s="20"/>
      <c r="M18" s="20"/>
      <c r="N18" s="20"/>
      <c r="O18" s="20"/>
      <c r="P18" s="20"/>
      <c r="Q18" s="20"/>
      <c r="R18" s="20"/>
      <c r="S18" s="20"/>
      <c r="T18" s="20"/>
      <c r="U18" s="20"/>
      <c r="V18" s="20"/>
      <c r="W18" s="20"/>
      <c r="X18" s="20"/>
      <c r="Y18" s="20"/>
      <c r="Z18" s="21"/>
      <c r="AA18" s="22"/>
    </row>
    <row r="19" spans="1:27" ht="13.5" x14ac:dyDescent="0.25">
      <c r="A19" s="23" t="s">
        <v>47</v>
      </c>
      <c r="B19" s="17" t="s">
        <v>32</v>
      </c>
      <c r="C19" s="18">
        <v>3522893</v>
      </c>
      <c r="D19" s="18"/>
      <c r="E19" s="19">
        <v>1776300</v>
      </c>
      <c r="F19" s="20">
        <v>1776300</v>
      </c>
      <c r="G19" s="20">
        <v>92000</v>
      </c>
      <c r="H19" s="20"/>
      <c r="I19" s="20"/>
      <c r="J19" s="20">
        <v>92000</v>
      </c>
      <c r="K19" s="20"/>
      <c r="L19" s="20"/>
      <c r="M19" s="20"/>
      <c r="N19" s="20"/>
      <c r="O19" s="20"/>
      <c r="P19" s="20"/>
      <c r="Q19" s="20"/>
      <c r="R19" s="20"/>
      <c r="S19" s="20"/>
      <c r="T19" s="20"/>
      <c r="U19" s="20"/>
      <c r="V19" s="20"/>
      <c r="W19" s="20">
        <v>92000</v>
      </c>
      <c r="X19" s="20">
        <v>888150</v>
      </c>
      <c r="Y19" s="20">
        <v>-796150</v>
      </c>
      <c r="Z19" s="21">
        <v>-89.641389404942856</v>
      </c>
      <c r="AA19" s="22">
        <v>1776300</v>
      </c>
    </row>
    <row r="20" spans="1:27" ht="13.5" x14ac:dyDescent="0.25">
      <c r="A20" s="23" t="s">
        <v>32</v>
      </c>
      <c r="B20" s="17" t="s">
        <v>32</v>
      </c>
      <c r="C20" s="18"/>
      <c r="D20" s="18"/>
      <c r="E20" s="19"/>
      <c r="F20" s="20"/>
      <c r="G20" s="20"/>
      <c r="H20" s="20"/>
      <c r="I20" s="20"/>
      <c r="J20" s="20"/>
      <c r="K20" s="20"/>
      <c r="L20" s="20"/>
      <c r="M20" s="20"/>
      <c r="N20" s="20"/>
      <c r="O20" s="20"/>
      <c r="P20" s="20"/>
      <c r="Q20" s="20"/>
      <c r="R20" s="20"/>
      <c r="S20" s="20"/>
      <c r="T20" s="20"/>
      <c r="U20" s="20"/>
      <c r="V20" s="20"/>
      <c r="W20" s="20"/>
      <c r="X20" s="20"/>
      <c r="Y20" s="20"/>
      <c r="Z20" s="21"/>
      <c r="AA20" s="22"/>
    </row>
    <row r="21" spans="1:27" ht="13.5" x14ac:dyDescent="0.25">
      <c r="A21" s="23" t="s">
        <v>48</v>
      </c>
      <c r="B21" s="17" t="s">
        <v>32</v>
      </c>
      <c r="C21" s="18"/>
      <c r="D21" s="18"/>
      <c r="E21" s="19"/>
      <c r="F21" s="20"/>
      <c r="G21" s="20"/>
      <c r="H21" s="20"/>
      <c r="I21" s="20"/>
      <c r="J21" s="20"/>
      <c r="K21" s="20"/>
      <c r="L21" s="20"/>
      <c r="M21" s="20"/>
      <c r="N21" s="20"/>
      <c r="O21" s="20"/>
      <c r="P21" s="20"/>
      <c r="Q21" s="20"/>
      <c r="R21" s="20"/>
      <c r="S21" s="20"/>
      <c r="T21" s="20"/>
      <c r="U21" s="20"/>
      <c r="V21" s="20"/>
      <c r="W21" s="20"/>
      <c r="X21" s="20"/>
      <c r="Y21" s="20"/>
      <c r="Z21" s="21"/>
      <c r="AA21" s="22"/>
    </row>
    <row r="22" spans="1:27" ht="13.5" x14ac:dyDescent="0.25">
      <c r="A22" s="23" t="s">
        <v>49</v>
      </c>
      <c r="B22" s="17" t="s">
        <v>32</v>
      </c>
      <c r="C22" s="18"/>
      <c r="D22" s="18"/>
      <c r="E22" s="19"/>
      <c r="F22" s="20"/>
      <c r="G22" s="20"/>
      <c r="H22" s="20"/>
      <c r="I22" s="20"/>
      <c r="J22" s="20"/>
      <c r="K22" s="20"/>
      <c r="L22" s="20"/>
      <c r="M22" s="20"/>
      <c r="N22" s="20"/>
      <c r="O22" s="20"/>
      <c r="P22" s="20"/>
      <c r="Q22" s="20"/>
      <c r="R22" s="20"/>
      <c r="S22" s="20"/>
      <c r="T22" s="20"/>
      <c r="U22" s="20"/>
      <c r="V22" s="20"/>
      <c r="W22" s="20"/>
      <c r="X22" s="20"/>
      <c r="Y22" s="20"/>
      <c r="Z22" s="21"/>
      <c r="AA22" s="22"/>
    </row>
    <row r="23" spans="1:27" ht="13.5" x14ac:dyDescent="0.25">
      <c r="A23" s="23" t="s">
        <v>50</v>
      </c>
      <c r="B23" s="17" t="s">
        <v>32</v>
      </c>
      <c r="C23" s="18"/>
      <c r="D23" s="18"/>
      <c r="E23" s="19"/>
      <c r="F23" s="20"/>
      <c r="G23" s="24"/>
      <c r="H23" s="24"/>
      <c r="I23" s="24"/>
      <c r="J23" s="20"/>
      <c r="K23" s="24"/>
      <c r="L23" s="24"/>
      <c r="M23" s="20"/>
      <c r="N23" s="24"/>
      <c r="O23" s="24"/>
      <c r="P23" s="24"/>
      <c r="Q23" s="20"/>
      <c r="R23" s="24"/>
      <c r="S23" s="24"/>
      <c r="T23" s="20"/>
      <c r="U23" s="24"/>
      <c r="V23" s="24"/>
      <c r="W23" s="24"/>
      <c r="X23" s="20"/>
      <c r="Y23" s="24"/>
      <c r="Z23" s="25"/>
      <c r="AA23" s="26"/>
    </row>
    <row r="24" spans="1:27" ht="13.5" x14ac:dyDescent="0.25">
      <c r="A24" s="27" t="s">
        <v>51</v>
      </c>
      <c r="B24" s="35" t="s">
        <v>32</v>
      </c>
      <c r="C24" s="29">
        <f t="shared" ref="C24:Y24" si="1">SUM(C15:C23)</f>
        <v>3522893</v>
      </c>
      <c r="D24" s="29">
        <f>SUM(D15:D23)</f>
        <v>0</v>
      </c>
      <c r="E24" s="36">
        <f t="shared" si="1"/>
        <v>1776300</v>
      </c>
      <c r="F24" s="37">
        <f t="shared" si="1"/>
        <v>1776300</v>
      </c>
      <c r="G24" s="37">
        <f t="shared" si="1"/>
        <v>92000</v>
      </c>
      <c r="H24" s="37">
        <f t="shared" si="1"/>
        <v>0</v>
      </c>
      <c r="I24" s="37">
        <f t="shared" si="1"/>
        <v>0</v>
      </c>
      <c r="J24" s="37">
        <f t="shared" si="1"/>
        <v>92000</v>
      </c>
      <c r="K24" s="37">
        <f t="shared" si="1"/>
        <v>0</v>
      </c>
      <c r="L24" s="37">
        <f t="shared" si="1"/>
        <v>0</v>
      </c>
      <c r="M24" s="37">
        <f t="shared" si="1"/>
        <v>0</v>
      </c>
      <c r="N24" s="37">
        <f t="shared" si="1"/>
        <v>0</v>
      </c>
      <c r="O24" s="37">
        <f t="shared" si="1"/>
        <v>0</v>
      </c>
      <c r="P24" s="37">
        <f t="shared" si="1"/>
        <v>0</v>
      </c>
      <c r="Q24" s="37">
        <f t="shared" si="1"/>
        <v>0</v>
      </c>
      <c r="R24" s="37">
        <f t="shared" si="1"/>
        <v>0</v>
      </c>
      <c r="S24" s="37">
        <f t="shared" si="1"/>
        <v>0</v>
      </c>
      <c r="T24" s="37">
        <f t="shared" si="1"/>
        <v>0</v>
      </c>
      <c r="U24" s="37">
        <f t="shared" si="1"/>
        <v>0</v>
      </c>
      <c r="V24" s="37">
        <f t="shared" si="1"/>
        <v>0</v>
      </c>
      <c r="W24" s="37">
        <f t="shared" si="1"/>
        <v>92000</v>
      </c>
      <c r="X24" s="37">
        <f t="shared" si="1"/>
        <v>888150</v>
      </c>
      <c r="Y24" s="37">
        <f t="shared" si="1"/>
        <v>-796150</v>
      </c>
      <c r="Z24" s="38">
        <f>+IF(X24&lt;&gt;0,+(Y24/X24)*100,0)</f>
        <v>-89.641389404942856</v>
      </c>
      <c r="AA24" s="39">
        <f>SUM(AA15:AA23)</f>
        <v>1776300</v>
      </c>
    </row>
    <row r="25" spans="1:27" ht="13.5" x14ac:dyDescent="0.25">
      <c r="A25" s="27" t="s">
        <v>52</v>
      </c>
      <c r="B25" s="28" t="s">
        <v>32</v>
      </c>
      <c r="C25" s="29">
        <f t="shared" ref="C25:Y25" si="2">+C12+C24</f>
        <v>3522893</v>
      </c>
      <c r="D25" s="29">
        <f>+D12+D24</f>
        <v>0</v>
      </c>
      <c r="E25" s="30">
        <f t="shared" si="2"/>
        <v>1776300</v>
      </c>
      <c r="F25" s="31">
        <f t="shared" si="2"/>
        <v>1776300</v>
      </c>
      <c r="G25" s="31">
        <f t="shared" si="2"/>
        <v>92000</v>
      </c>
      <c r="H25" s="31">
        <f t="shared" si="2"/>
        <v>0</v>
      </c>
      <c r="I25" s="31">
        <f t="shared" si="2"/>
        <v>0</v>
      </c>
      <c r="J25" s="31">
        <f t="shared" si="2"/>
        <v>92000</v>
      </c>
      <c r="K25" s="31">
        <f t="shared" si="2"/>
        <v>0</v>
      </c>
      <c r="L25" s="31">
        <f t="shared" si="2"/>
        <v>0</v>
      </c>
      <c r="M25" s="31">
        <f t="shared" si="2"/>
        <v>0</v>
      </c>
      <c r="N25" s="31">
        <f t="shared" si="2"/>
        <v>0</v>
      </c>
      <c r="O25" s="31">
        <f t="shared" si="2"/>
        <v>0</v>
      </c>
      <c r="P25" s="31">
        <f t="shared" si="2"/>
        <v>0</v>
      </c>
      <c r="Q25" s="31">
        <f t="shared" si="2"/>
        <v>0</v>
      </c>
      <c r="R25" s="31">
        <f t="shared" si="2"/>
        <v>0</v>
      </c>
      <c r="S25" s="31">
        <f t="shared" si="2"/>
        <v>0</v>
      </c>
      <c r="T25" s="31">
        <f t="shared" si="2"/>
        <v>0</v>
      </c>
      <c r="U25" s="31">
        <f t="shared" si="2"/>
        <v>0</v>
      </c>
      <c r="V25" s="31">
        <f t="shared" si="2"/>
        <v>0</v>
      </c>
      <c r="W25" s="31">
        <f t="shared" si="2"/>
        <v>92000</v>
      </c>
      <c r="X25" s="31">
        <f t="shared" si="2"/>
        <v>888150</v>
      </c>
      <c r="Y25" s="31">
        <f t="shared" si="2"/>
        <v>-796150</v>
      </c>
      <c r="Z25" s="32">
        <f>+IF(X25&lt;&gt;0,+(Y25/X25)*100,0)</f>
        <v>-89.641389404942856</v>
      </c>
      <c r="AA25" s="33">
        <f>+AA12+AA24</f>
        <v>1776300</v>
      </c>
    </row>
    <row r="26" spans="1:27" ht="5.0999999999999996" customHeight="1" x14ac:dyDescent="0.25">
      <c r="A26" s="34" t="s">
        <v>41</v>
      </c>
      <c r="B26" s="17"/>
      <c r="C26" s="18"/>
      <c r="D26" s="18"/>
      <c r="E26" s="19"/>
      <c r="F26" s="20"/>
      <c r="G26" s="20"/>
      <c r="H26" s="20"/>
      <c r="I26" s="20"/>
      <c r="J26" s="20"/>
      <c r="K26" s="20"/>
      <c r="L26" s="20"/>
      <c r="M26" s="20"/>
      <c r="N26" s="20"/>
      <c r="O26" s="20"/>
      <c r="P26" s="20"/>
      <c r="Q26" s="20"/>
      <c r="R26" s="20"/>
      <c r="S26" s="20"/>
      <c r="T26" s="20"/>
      <c r="U26" s="20"/>
      <c r="V26" s="20"/>
      <c r="W26" s="20"/>
      <c r="X26" s="20"/>
      <c r="Y26" s="20"/>
      <c r="Z26" s="21"/>
      <c r="AA26" s="22"/>
    </row>
    <row r="27" spans="1:27" ht="13.5" x14ac:dyDescent="0.25">
      <c r="A27" s="10" t="s">
        <v>53</v>
      </c>
      <c r="B27" s="17" t="s">
        <v>32</v>
      </c>
      <c r="C27" s="18"/>
      <c r="D27" s="18"/>
      <c r="E27" s="19"/>
      <c r="F27" s="20"/>
      <c r="G27" s="20"/>
      <c r="H27" s="20"/>
      <c r="I27" s="20"/>
      <c r="J27" s="20"/>
      <c r="K27" s="20"/>
      <c r="L27" s="20"/>
      <c r="M27" s="20"/>
      <c r="N27" s="20"/>
      <c r="O27" s="20"/>
      <c r="P27" s="20"/>
      <c r="Q27" s="20"/>
      <c r="R27" s="20"/>
      <c r="S27" s="20"/>
      <c r="T27" s="20"/>
      <c r="U27" s="20"/>
      <c r="V27" s="20"/>
      <c r="W27" s="20"/>
      <c r="X27" s="20"/>
      <c r="Y27" s="20"/>
      <c r="Z27" s="21"/>
      <c r="AA27" s="22"/>
    </row>
    <row r="28" spans="1:27" ht="13.5" x14ac:dyDescent="0.25">
      <c r="A28" s="10" t="s">
        <v>54</v>
      </c>
      <c r="B28" s="40" t="s">
        <v>32</v>
      </c>
      <c r="C28" s="18"/>
      <c r="D28" s="18"/>
      <c r="E28" s="19"/>
      <c r="F28" s="20"/>
      <c r="G28" s="20"/>
      <c r="H28" s="20"/>
      <c r="I28" s="20"/>
      <c r="J28" s="20"/>
      <c r="K28" s="20"/>
      <c r="L28" s="20"/>
      <c r="M28" s="20"/>
      <c r="N28" s="20"/>
      <c r="O28" s="20"/>
      <c r="P28" s="20"/>
      <c r="Q28" s="20"/>
      <c r="R28" s="20"/>
      <c r="S28" s="20"/>
      <c r="T28" s="20"/>
      <c r="U28" s="20"/>
      <c r="V28" s="20"/>
      <c r="W28" s="20"/>
      <c r="X28" s="20"/>
      <c r="Y28" s="20"/>
      <c r="Z28" s="21"/>
      <c r="AA28" s="22"/>
    </row>
    <row r="29" spans="1:27" ht="13.5" x14ac:dyDescent="0.25">
      <c r="A29" s="23" t="s">
        <v>55</v>
      </c>
      <c r="B29" s="17" t="s">
        <v>32</v>
      </c>
      <c r="C29" s="18"/>
      <c r="D29" s="18"/>
      <c r="E29" s="19"/>
      <c r="F29" s="20"/>
      <c r="G29" s="20"/>
      <c r="H29" s="20"/>
      <c r="I29" s="20"/>
      <c r="J29" s="20"/>
      <c r="K29" s="20"/>
      <c r="L29" s="20"/>
      <c r="M29" s="20"/>
      <c r="N29" s="20"/>
      <c r="O29" s="20"/>
      <c r="P29" s="20"/>
      <c r="Q29" s="20"/>
      <c r="R29" s="20"/>
      <c r="S29" s="20"/>
      <c r="T29" s="20"/>
      <c r="U29" s="20"/>
      <c r="V29" s="20"/>
      <c r="W29" s="20"/>
      <c r="X29" s="20"/>
      <c r="Y29" s="20"/>
      <c r="Z29" s="21"/>
      <c r="AA29" s="22"/>
    </row>
    <row r="30" spans="1:27" ht="13.5" x14ac:dyDescent="0.25">
      <c r="A30" s="23" t="s">
        <v>56</v>
      </c>
      <c r="B30" s="17" t="s">
        <v>32</v>
      </c>
      <c r="C30" s="18"/>
      <c r="D30" s="18"/>
      <c r="E30" s="19"/>
      <c r="F30" s="20"/>
      <c r="G30" s="20"/>
      <c r="H30" s="20"/>
      <c r="I30" s="20"/>
      <c r="J30" s="20"/>
      <c r="K30" s="20"/>
      <c r="L30" s="20"/>
      <c r="M30" s="20"/>
      <c r="N30" s="20"/>
      <c r="O30" s="20"/>
      <c r="P30" s="20"/>
      <c r="Q30" s="20"/>
      <c r="R30" s="20"/>
      <c r="S30" s="20"/>
      <c r="T30" s="20"/>
      <c r="U30" s="20"/>
      <c r="V30" s="20"/>
      <c r="W30" s="20"/>
      <c r="X30" s="20"/>
      <c r="Y30" s="20"/>
      <c r="Z30" s="21"/>
      <c r="AA30" s="22"/>
    </row>
    <row r="31" spans="1:27" ht="13.5" x14ac:dyDescent="0.25">
      <c r="A31" s="23" t="s">
        <v>57</v>
      </c>
      <c r="B31" s="17" t="s">
        <v>32</v>
      </c>
      <c r="C31" s="18"/>
      <c r="D31" s="18"/>
      <c r="E31" s="19"/>
      <c r="F31" s="20"/>
      <c r="G31" s="20"/>
      <c r="H31" s="20"/>
      <c r="I31" s="20"/>
      <c r="J31" s="20"/>
      <c r="K31" s="20"/>
      <c r="L31" s="20"/>
      <c r="M31" s="20"/>
      <c r="N31" s="20"/>
      <c r="O31" s="20"/>
      <c r="P31" s="20"/>
      <c r="Q31" s="20"/>
      <c r="R31" s="20"/>
      <c r="S31" s="20"/>
      <c r="T31" s="20"/>
      <c r="U31" s="20"/>
      <c r="V31" s="20"/>
      <c r="W31" s="20"/>
      <c r="X31" s="20"/>
      <c r="Y31" s="20"/>
      <c r="Z31" s="21"/>
      <c r="AA31" s="22"/>
    </row>
    <row r="32" spans="1:27" ht="13.5" x14ac:dyDescent="0.25">
      <c r="A32" s="23" t="s">
        <v>58</v>
      </c>
      <c r="B32" s="17" t="s">
        <v>32</v>
      </c>
      <c r="C32" s="18">
        <v>-1824278</v>
      </c>
      <c r="D32" s="18"/>
      <c r="E32" s="19">
        <v>-1557000</v>
      </c>
      <c r="F32" s="20">
        <v>-1557000</v>
      </c>
      <c r="G32" s="20"/>
      <c r="H32" s="20"/>
      <c r="I32" s="20">
        <v>-558818</v>
      </c>
      <c r="J32" s="20">
        <v>-558818</v>
      </c>
      <c r="K32" s="20">
        <v>-279348</v>
      </c>
      <c r="L32" s="20">
        <v>-190779</v>
      </c>
      <c r="M32" s="20">
        <v>-112281</v>
      </c>
      <c r="N32" s="20">
        <v>-582408</v>
      </c>
      <c r="O32" s="20"/>
      <c r="P32" s="20"/>
      <c r="Q32" s="20"/>
      <c r="R32" s="20"/>
      <c r="S32" s="20"/>
      <c r="T32" s="20"/>
      <c r="U32" s="20"/>
      <c r="V32" s="20"/>
      <c r="W32" s="20">
        <v>-1141226</v>
      </c>
      <c r="X32" s="20">
        <v>-778500</v>
      </c>
      <c r="Y32" s="20">
        <v>-362726</v>
      </c>
      <c r="Z32" s="21">
        <v>46.592935131663452</v>
      </c>
      <c r="AA32" s="22">
        <v>-1557000</v>
      </c>
    </row>
    <row r="33" spans="1:27" ht="13.5" x14ac:dyDescent="0.25">
      <c r="A33" s="23" t="s">
        <v>59</v>
      </c>
      <c r="B33" s="17" t="s">
        <v>32</v>
      </c>
      <c r="C33" s="18"/>
      <c r="D33" s="18"/>
      <c r="E33" s="19"/>
      <c r="F33" s="20"/>
      <c r="G33" s="20"/>
      <c r="H33" s="20"/>
      <c r="I33" s="20"/>
      <c r="J33" s="20"/>
      <c r="K33" s="20"/>
      <c r="L33" s="20"/>
      <c r="M33" s="20"/>
      <c r="N33" s="20"/>
      <c r="O33" s="20"/>
      <c r="P33" s="20"/>
      <c r="Q33" s="20"/>
      <c r="R33" s="20"/>
      <c r="S33" s="20"/>
      <c r="T33" s="20"/>
      <c r="U33" s="20"/>
      <c r="V33" s="20"/>
      <c r="W33" s="20"/>
      <c r="X33" s="20"/>
      <c r="Y33" s="20"/>
      <c r="Z33" s="21"/>
      <c r="AA33" s="22"/>
    </row>
    <row r="34" spans="1:27" ht="13.5" x14ac:dyDescent="0.25">
      <c r="A34" s="27" t="s">
        <v>60</v>
      </c>
      <c r="B34" s="28" t="s">
        <v>32</v>
      </c>
      <c r="C34" s="29">
        <f t="shared" ref="C34:Y34" si="3">SUM(C29:C33)</f>
        <v>-1824278</v>
      </c>
      <c r="D34" s="29">
        <f>SUM(D29:D33)</f>
        <v>0</v>
      </c>
      <c r="E34" s="30">
        <f t="shared" si="3"/>
        <v>-1557000</v>
      </c>
      <c r="F34" s="31">
        <f t="shared" si="3"/>
        <v>-1557000</v>
      </c>
      <c r="G34" s="31">
        <f t="shared" si="3"/>
        <v>0</v>
      </c>
      <c r="H34" s="31">
        <f t="shared" si="3"/>
        <v>0</v>
      </c>
      <c r="I34" s="31">
        <f t="shared" si="3"/>
        <v>-558818</v>
      </c>
      <c r="J34" s="31">
        <f t="shared" si="3"/>
        <v>-558818</v>
      </c>
      <c r="K34" s="31">
        <f t="shared" si="3"/>
        <v>-279348</v>
      </c>
      <c r="L34" s="31">
        <f t="shared" si="3"/>
        <v>-190779</v>
      </c>
      <c r="M34" s="31">
        <f t="shared" si="3"/>
        <v>-112281</v>
      </c>
      <c r="N34" s="31">
        <f t="shared" si="3"/>
        <v>-582408</v>
      </c>
      <c r="O34" s="31">
        <f t="shared" si="3"/>
        <v>0</v>
      </c>
      <c r="P34" s="31">
        <f t="shared" si="3"/>
        <v>0</v>
      </c>
      <c r="Q34" s="31">
        <f t="shared" si="3"/>
        <v>0</v>
      </c>
      <c r="R34" s="31">
        <f t="shared" si="3"/>
        <v>0</v>
      </c>
      <c r="S34" s="31">
        <f t="shared" si="3"/>
        <v>0</v>
      </c>
      <c r="T34" s="31">
        <f t="shared" si="3"/>
        <v>0</v>
      </c>
      <c r="U34" s="31">
        <f t="shared" si="3"/>
        <v>0</v>
      </c>
      <c r="V34" s="31">
        <f t="shared" si="3"/>
        <v>0</v>
      </c>
      <c r="W34" s="31">
        <f t="shared" si="3"/>
        <v>-1141226</v>
      </c>
      <c r="X34" s="31">
        <f t="shared" si="3"/>
        <v>-778500</v>
      </c>
      <c r="Y34" s="31">
        <f t="shared" si="3"/>
        <v>-362726</v>
      </c>
      <c r="Z34" s="32">
        <f>+IF(X34&lt;&gt;0,+(Y34/X34)*100,0)</f>
        <v>46.592935131663452</v>
      </c>
      <c r="AA34" s="33">
        <f>SUM(AA29:AA33)</f>
        <v>-1557000</v>
      </c>
    </row>
    <row r="35" spans="1:27" ht="5.0999999999999996" customHeight="1" x14ac:dyDescent="0.25">
      <c r="A35" s="34" t="s">
        <v>41</v>
      </c>
      <c r="B35" s="17"/>
      <c r="C35" s="18"/>
      <c r="D35" s="18"/>
      <c r="E35" s="19"/>
      <c r="F35" s="20"/>
      <c r="G35" s="20"/>
      <c r="H35" s="20"/>
      <c r="I35" s="20"/>
      <c r="J35" s="20"/>
      <c r="K35" s="20"/>
      <c r="L35" s="20"/>
      <c r="M35" s="20"/>
      <c r="N35" s="20"/>
      <c r="O35" s="20"/>
      <c r="P35" s="20"/>
      <c r="Q35" s="20"/>
      <c r="R35" s="20"/>
      <c r="S35" s="20"/>
      <c r="T35" s="20"/>
      <c r="U35" s="20"/>
      <c r="V35" s="20"/>
      <c r="W35" s="20"/>
      <c r="X35" s="20"/>
      <c r="Y35" s="20"/>
      <c r="Z35" s="21"/>
      <c r="AA35" s="22"/>
    </row>
    <row r="36" spans="1:27" ht="13.5" x14ac:dyDescent="0.25">
      <c r="A36" s="10" t="s">
        <v>61</v>
      </c>
      <c r="B36" s="17" t="s">
        <v>32</v>
      </c>
      <c r="C36" s="18"/>
      <c r="D36" s="18"/>
      <c r="E36" s="19"/>
      <c r="F36" s="20"/>
      <c r="G36" s="20"/>
      <c r="H36" s="20"/>
      <c r="I36" s="20"/>
      <c r="J36" s="20"/>
      <c r="K36" s="20"/>
      <c r="L36" s="20"/>
      <c r="M36" s="20"/>
      <c r="N36" s="20"/>
      <c r="O36" s="20"/>
      <c r="P36" s="20"/>
      <c r="Q36" s="20"/>
      <c r="R36" s="20"/>
      <c r="S36" s="20"/>
      <c r="T36" s="20"/>
      <c r="U36" s="20"/>
      <c r="V36" s="20"/>
      <c r="W36" s="20"/>
      <c r="X36" s="20"/>
      <c r="Y36" s="20"/>
      <c r="Z36" s="21"/>
      <c r="AA36" s="22"/>
    </row>
    <row r="37" spans="1:27" ht="13.5" x14ac:dyDescent="0.25">
      <c r="A37" s="23" t="s">
        <v>62</v>
      </c>
      <c r="B37" s="17" t="s">
        <v>32</v>
      </c>
      <c r="C37" s="18"/>
      <c r="D37" s="18"/>
      <c r="E37" s="19"/>
      <c r="F37" s="20"/>
      <c r="G37" s="20"/>
      <c r="H37" s="20"/>
      <c r="I37" s="20"/>
      <c r="J37" s="20"/>
      <c r="K37" s="20"/>
      <c r="L37" s="20"/>
      <c r="M37" s="20"/>
      <c r="N37" s="20"/>
      <c r="O37" s="20"/>
      <c r="P37" s="20"/>
      <c r="Q37" s="20"/>
      <c r="R37" s="20"/>
      <c r="S37" s="20"/>
      <c r="T37" s="20"/>
      <c r="U37" s="20"/>
      <c r="V37" s="20"/>
      <c r="W37" s="20"/>
      <c r="X37" s="20"/>
      <c r="Y37" s="20"/>
      <c r="Z37" s="21"/>
      <c r="AA37" s="22"/>
    </row>
    <row r="38" spans="1:27" ht="13.5" x14ac:dyDescent="0.25">
      <c r="A38" s="23" t="s">
        <v>59</v>
      </c>
      <c r="B38" s="17" t="s">
        <v>32</v>
      </c>
      <c r="C38" s="18"/>
      <c r="D38" s="18"/>
      <c r="E38" s="19"/>
      <c r="F38" s="20"/>
      <c r="G38" s="20"/>
      <c r="H38" s="20"/>
      <c r="I38" s="20"/>
      <c r="J38" s="20"/>
      <c r="K38" s="20"/>
      <c r="L38" s="20"/>
      <c r="M38" s="20"/>
      <c r="N38" s="20"/>
      <c r="O38" s="20"/>
      <c r="P38" s="20"/>
      <c r="Q38" s="20"/>
      <c r="R38" s="20"/>
      <c r="S38" s="20"/>
      <c r="T38" s="20"/>
      <c r="U38" s="20"/>
      <c r="V38" s="20"/>
      <c r="W38" s="20"/>
      <c r="X38" s="20"/>
      <c r="Y38" s="20"/>
      <c r="Z38" s="21"/>
      <c r="AA38" s="22"/>
    </row>
    <row r="39" spans="1:27" ht="13.5" x14ac:dyDescent="0.25">
      <c r="A39" s="27" t="s">
        <v>63</v>
      </c>
      <c r="B39" s="35" t="s">
        <v>32</v>
      </c>
      <c r="C39" s="29">
        <f t="shared" ref="C39:Y39" si="4">SUM(C37:C38)</f>
        <v>0</v>
      </c>
      <c r="D39" s="29">
        <f>SUM(D37:D38)</f>
        <v>0</v>
      </c>
      <c r="E39" s="36">
        <f t="shared" si="4"/>
        <v>0</v>
      </c>
      <c r="F39" s="37">
        <f t="shared" si="4"/>
        <v>0</v>
      </c>
      <c r="G39" s="37">
        <f t="shared" si="4"/>
        <v>0</v>
      </c>
      <c r="H39" s="37">
        <f t="shared" si="4"/>
        <v>0</v>
      </c>
      <c r="I39" s="37">
        <f t="shared" si="4"/>
        <v>0</v>
      </c>
      <c r="J39" s="37">
        <f t="shared" si="4"/>
        <v>0</v>
      </c>
      <c r="K39" s="37">
        <f t="shared" si="4"/>
        <v>0</v>
      </c>
      <c r="L39" s="37">
        <f t="shared" si="4"/>
        <v>0</v>
      </c>
      <c r="M39" s="37">
        <f t="shared" si="4"/>
        <v>0</v>
      </c>
      <c r="N39" s="37">
        <f t="shared" si="4"/>
        <v>0</v>
      </c>
      <c r="O39" s="37">
        <f t="shared" si="4"/>
        <v>0</v>
      </c>
      <c r="P39" s="37">
        <f t="shared" si="4"/>
        <v>0</v>
      </c>
      <c r="Q39" s="37">
        <f t="shared" si="4"/>
        <v>0</v>
      </c>
      <c r="R39" s="37">
        <f t="shared" si="4"/>
        <v>0</v>
      </c>
      <c r="S39" s="37">
        <f t="shared" si="4"/>
        <v>0</v>
      </c>
      <c r="T39" s="37">
        <f t="shared" si="4"/>
        <v>0</v>
      </c>
      <c r="U39" s="37">
        <f t="shared" si="4"/>
        <v>0</v>
      </c>
      <c r="V39" s="37">
        <f t="shared" si="4"/>
        <v>0</v>
      </c>
      <c r="W39" s="37">
        <f t="shared" si="4"/>
        <v>0</v>
      </c>
      <c r="X39" s="37">
        <f t="shared" si="4"/>
        <v>0</v>
      </c>
      <c r="Y39" s="37">
        <f t="shared" si="4"/>
        <v>0</v>
      </c>
      <c r="Z39" s="38">
        <f>+IF(X39&lt;&gt;0,+(Y39/X39)*100,0)</f>
        <v>0</v>
      </c>
      <c r="AA39" s="39">
        <f>SUM(AA37:AA38)</f>
        <v>0</v>
      </c>
    </row>
    <row r="40" spans="1:27" ht="13.5" x14ac:dyDescent="0.25">
      <c r="A40" s="27" t="s">
        <v>64</v>
      </c>
      <c r="B40" s="28" t="s">
        <v>32</v>
      </c>
      <c r="C40" s="29">
        <f t="shared" ref="C40:Y40" si="5">+C34+C39</f>
        <v>-1824278</v>
      </c>
      <c r="D40" s="29">
        <f>+D34+D39</f>
        <v>0</v>
      </c>
      <c r="E40" s="30">
        <f t="shared" si="5"/>
        <v>-1557000</v>
      </c>
      <c r="F40" s="31">
        <f t="shared" si="5"/>
        <v>-1557000</v>
      </c>
      <c r="G40" s="31">
        <f t="shared" si="5"/>
        <v>0</v>
      </c>
      <c r="H40" s="31">
        <f t="shared" si="5"/>
        <v>0</v>
      </c>
      <c r="I40" s="31">
        <f t="shared" si="5"/>
        <v>-558818</v>
      </c>
      <c r="J40" s="31">
        <f t="shared" si="5"/>
        <v>-558818</v>
      </c>
      <c r="K40" s="31">
        <f t="shared" si="5"/>
        <v>-279348</v>
      </c>
      <c r="L40" s="31">
        <f t="shared" si="5"/>
        <v>-190779</v>
      </c>
      <c r="M40" s="31">
        <f t="shared" si="5"/>
        <v>-112281</v>
      </c>
      <c r="N40" s="31">
        <f t="shared" si="5"/>
        <v>-582408</v>
      </c>
      <c r="O40" s="31">
        <f t="shared" si="5"/>
        <v>0</v>
      </c>
      <c r="P40" s="31">
        <f t="shared" si="5"/>
        <v>0</v>
      </c>
      <c r="Q40" s="31">
        <f t="shared" si="5"/>
        <v>0</v>
      </c>
      <c r="R40" s="31">
        <f t="shared" si="5"/>
        <v>0</v>
      </c>
      <c r="S40" s="31">
        <f t="shared" si="5"/>
        <v>0</v>
      </c>
      <c r="T40" s="31">
        <f t="shared" si="5"/>
        <v>0</v>
      </c>
      <c r="U40" s="31">
        <f t="shared" si="5"/>
        <v>0</v>
      </c>
      <c r="V40" s="31">
        <f t="shared" si="5"/>
        <v>0</v>
      </c>
      <c r="W40" s="31">
        <f t="shared" si="5"/>
        <v>-1141226</v>
      </c>
      <c r="X40" s="31">
        <f t="shared" si="5"/>
        <v>-778500</v>
      </c>
      <c r="Y40" s="31">
        <f t="shared" si="5"/>
        <v>-362726</v>
      </c>
      <c r="Z40" s="32">
        <f>+IF(X40&lt;&gt;0,+(Y40/X40)*100,0)</f>
        <v>46.592935131663452</v>
      </c>
      <c r="AA40" s="33">
        <f>+AA34+AA39</f>
        <v>-1557000</v>
      </c>
    </row>
    <row r="41" spans="1:27" ht="5.0999999999999996" customHeight="1" x14ac:dyDescent="0.25">
      <c r="A41" s="34" t="s">
        <v>41</v>
      </c>
      <c r="B41" s="17"/>
      <c r="C41" s="18"/>
      <c r="D41" s="18"/>
      <c r="E41" s="19"/>
      <c r="F41" s="20"/>
      <c r="G41" s="20"/>
      <c r="H41" s="20"/>
      <c r="I41" s="20"/>
      <c r="J41" s="20"/>
      <c r="K41" s="20"/>
      <c r="L41" s="20"/>
      <c r="M41" s="20"/>
      <c r="N41" s="20"/>
      <c r="O41" s="20"/>
      <c r="P41" s="20"/>
      <c r="Q41" s="20"/>
      <c r="R41" s="20"/>
      <c r="S41" s="20"/>
      <c r="T41" s="20"/>
      <c r="U41" s="20"/>
      <c r="V41" s="20"/>
      <c r="W41" s="20"/>
      <c r="X41" s="20"/>
      <c r="Y41" s="20"/>
      <c r="Z41" s="21"/>
      <c r="AA41" s="22"/>
    </row>
    <row r="42" spans="1:27" ht="13.5" x14ac:dyDescent="0.25">
      <c r="A42" s="41" t="s">
        <v>65</v>
      </c>
      <c r="B42" s="42" t="s">
        <v>66</v>
      </c>
      <c r="C42" s="43">
        <f t="shared" ref="C42:Y42" si="6">+C25-C40</f>
        <v>5347171</v>
      </c>
      <c r="D42" s="43">
        <f>+D25-D40</f>
        <v>0</v>
      </c>
      <c r="E42" s="44">
        <f t="shared" si="6"/>
        <v>3333300</v>
      </c>
      <c r="F42" s="45">
        <f t="shared" si="6"/>
        <v>3333300</v>
      </c>
      <c r="G42" s="45">
        <f t="shared" si="6"/>
        <v>92000</v>
      </c>
      <c r="H42" s="45">
        <f t="shared" si="6"/>
        <v>0</v>
      </c>
      <c r="I42" s="45">
        <f t="shared" si="6"/>
        <v>558818</v>
      </c>
      <c r="J42" s="45">
        <f t="shared" si="6"/>
        <v>650818</v>
      </c>
      <c r="K42" s="45">
        <f t="shared" si="6"/>
        <v>279348</v>
      </c>
      <c r="L42" s="45">
        <f t="shared" si="6"/>
        <v>190779</v>
      </c>
      <c r="M42" s="45">
        <f t="shared" si="6"/>
        <v>112281</v>
      </c>
      <c r="N42" s="45">
        <f t="shared" si="6"/>
        <v>582408</v>
      </c>
      <c r="O42" s="45">
        <f t="shared" si="6"/>
        <v>0</v>
      </c>
      <c r="P42" s="45">
        <f t="shared" si="6"/>
        <v>0</v>
      </c>
      <c r="Q42" s="45">
        <f t="shared" si="6"/>
        <v>0</v>
      </c>
      <c r="R42" s="45">
        <f t="shared" si="6"/>
        <v>0</v>
      </c>
      <c r="S42" s="45">
        <f t="shared" si="6"/>
        <v>0</v>
      </c>
      <c r="T42" s="45">
        <f t="shared" si="6"/>
        <v>0</v>
      </c>
      <c r="U42" s="45">
        <f t="shared" si="6"/>
        <v>0</v>
      </c>
      <c r="V42" s="45">
        <f t="shared" si="6"/>
        <v>0</v>
      </c>
      <c r="W42" s="45">
        <f t="shared" si="6"/>
        <v>1233226</v>
      </c>
      <c r="X42" s="45">
        <f t="shared" si="6"/>
        <v>1666650</v>
      </c>
      <c r="Y42" s="45">
        <f t="shared" si="6"/>
        <v>-433424</v>
      </c>
      <c r="Z42" s="46">
        <f>+IF(X42&lt;&gt;0,+(Y42/X42)*100,0)</f>
        <v>-26.005700057000571</v>
      </c>
      <c r="AA42" s="47">
        <f>+AA25-AA40</f>
        <v>3333300</v>
      </c>
    </row>
    <row r="43" spans="1:27" ht="5.0999999999999996" customHeight="1" x14ac:dyDescent="0.25">
      <c r="A43" s="34" t="s">
        <v>41</v>
      </c>
      <c r="B43" s="17"/>
      <c r="C43" s="18"/>
      <c r="D43" s="18"/>
      <c r="E43" s="19"/>
      <c r="F43" s="20"/>
      <c r="G43" s="20"/>
      <c r="H43" s="20"/>
      <c r="I43" s="20"/>
      <c r="J43" s="20"/>
      <c r="K43" s="20"/>
      <c r="L43" s="20"/>
      <c r="M43" s="20"/>
      <c r="N43" s="20"/>
      <c r="O43" s="20"/>
      <c r="P43" s="20"/>
      <c r="Q43" s="20"/>
      <c r="R43" s="20"/>
      <c r="S43" s="20"/>
      <c r="T43" s="20"/>
      <c r="U43" s="20"/>
      <c r="V43" s="20"/>
      <c r="W43" s="20"/>
      <c r="X43" s="20"/>
      <c r="Y43" s="20"/>
      <c r="Z43" s="48"/>
      <c r="AA43" s="22"/>
    </row>
    <row r="44" spans="1:27" ht="13.5" x14ac:dyDescent="0.25">
      <c r="A44" s="10" t="s">
        <v>67</v>
      </c>
      <c r="B44" s="17" t="s">
        <v>32</v>
      </c>
      <c r="C44" s="18"/>
      <c r="D44" s="18"/>
      <c r="E44" s="19"/>
      <c r="F44" s="20"/>
      <c r="G44" s="20"/>
      <c r="H44" s="20"/>
      <c r="I44" s="20"/>
      <c r="J44" s="20"/>
      <c r="K44" s="20"/>
      <c r="L44" s="20"/>
      <c r="M44" s="20"/>
      <c r="N44" s="20"/>
      <c r="O44" s="20"/>
      <c r="P44" s="20"/>
      <c r="Q44" s="20"/>
      <c r="R44" s="20"/>
      <c r="S44" s="20"/>
      <c r="T44" s="20"/>
      <c r="U44" s="20"/>
      <c r="V44" s="20"/>
      <c r="W44" s="20"/>
      <c r="X44" s="20"/>
      <c r="Y44" s="20"/>
      <c r="Z44" s="48"/>
      <c r="AA44" s="22"/>
    </row>
    <row r="45" spans="1:27" ht="13.5" x14ac:dyDescent="0.25">
      <c r="A45" s="23" t="s">
        <v>68</v>
      </c>
      <c r="B45" s="17" t="s">
        <v>32</v>
      </c>
      <c r="C45" s="18"/>
      <c r="D45" s="18"/>
      <c r="E45" s="19"/>
      <c r="F45" s="20"/>
      <c r="G45" s="20"/>
      <c r="H45" s="20"/>
      <c r="I45" s="20"/>
      <c r="J45" s="20"/>
      <c r="K45" s="20"/>
      <c r="L45" s="20"/>
      <c r="M45" s="20"/>
      <c r="N45" s="20"/>
      <c r="O45" s="20"/>
      <c r="P45" s="20"/>
      <c r="Q45" s="20"/>
      <c r="R45" s="20"/>
      <c r="S45" s="20"/>
      <c r="T45" s="20"/>
      <c r="U45" s="20"/>
      <c r="V45" s="20"/>
      <c r="W45" s="20"/>
      <c r="X45" s="20"/>
      <c r="Y45" s="20"/>
      <c r="Z45" s="48"/>
      <c r="AA45" s="22"/>
    </row>
    <row r="46" spans="1:27" ht="13.5" x14ac:dyDescent="0.25">
      <c r="A46" s="23" t="s">
        <v>69</v>
      </c>
      <c r="B46" s="17" t="s">
        <v>32</v>
      </c>
      <c r="C46" s="18"/>
      <c r="D46" s="18"/>
      <c r="E46" s="19"/>
      <c r="F46" s="20"/>
      <c r="G46" s="20"/>
      <c r="H46" s="20"/>
      <c r="I46" s="20"/>
      <c r="J46" s="20"/>
      <c r="K46" s="20"/>
      <c r="L46" s="20"/>
      <c r="M46" s="20"/>
      <c r="N46" s="20"/>
      <c r="O46" s="20"/>
      <c r="P46" s="20"/>
      <c r="Q46" s="20"/>
      <c r="R46" s="20"/>
      <c r="S46" s="20"/>
      <c r="T46" s="20"/>
      <c r="U46" s="20"/>
      <c r="V46" s="20"/>
      <c r="W46" s="20"/>
      <c r="X46" s="20"/>
      <c r="Y46" s="20"/>
      <c r="Z46" s="48"/>
      <c r="AA46" s="22"/>
    </row>
    <row r="47" spans="1:27" ht="14.45" customHeight="1" x14ac:dyDescent="0.25">
      <c r="A47" s="23" t="s">
        <v>41</v>
      </c>
      <c r="B47" s="17"/>
      <c r="C47" s="18"/>
      <c r="D47" s="18"/>
      <c r="E47" s="19"/>
      <c r="F47" s="20"/>
      <c r="G47" s="20"/>
      <c r="H47" s="20"/>
      <c r="I47" s="20"/>
      <c r="J47" s="20"/>
      <c r="K47" s="20"/>
      <c r="L47" s="20"/>
      <c r="M47" s="20"/>
      <c r="N47" s="20"/>
      <c r="O47" s="20"/>
      <c r="P47" s="20"/>
      <c r="Q47" s="20"/>
      <c r="R47" s="20"/>
      <c r="S47" s="20"/>
      <c r="T47" s="20"/>
      <c r="U47" s="20"/>
      <c r="V47" s="20"/>
      <c r="W47" s="20"/>
      <c r="X47" s="20"/>
      <c r="Y47" s="20"/>
      <c r="Z47" s="48"/>
      <c r="AA47" s="22"/>
    </row>
    <row r="48" spans="1:27" ht="13.5" x14ac:dyDescent="0.25">
      <c r="A48" s="49" t="s">
        <v>70</v>
      </c>
      <c r="B48" s="50" t="s">
        <v>66</v>
      </c>
      <c r="C48" s="51">
        <f t="shared" ref="C48:Y48" si="7">SUM(C45:C47)</f>
        <v>0</v>
      </c>
      <c r="D48" s="51">
        <f>SUM(D45:D47)</f>
        <v>0</v>
      </c>
      <c r="E48" s="52">
        <f t="shared" si="7"/>
        <v>0</v>
      </c>
      <c r="F48" s="53">
        <f t="shared" si="7"/>
        <v>0</v>
      </c>
      <c r="G48" s="53">
        <f t="shared" si="7"/>
        <v>0</v>
      </c>
      <c r="H48" s="53">
        <f t="shared" si="7"/>
        <v>0</v>
      </c>
      <c r="I48" s="53">
        <f t="shared" si="7"/>
        <v>0</v>
      </c>
      <c r="J48" s="53">
        <f t="shared" si="7"/>
        <v>0</v>
      </c>
      <c r="K48" s="53">
        <f t="shared" si="7"/>
        <v>0</v>
      </c>
      <c r="L48" s="53">
        <f t="shared" si="7"/>
        <v>0</v>
      </c>
      <c r="M48" s="53">
        <f t="shared" si="7"/>
        <v>0</v>
      </c>
      <c r="N48" s="53">
        <f t="shared" si="7"/>
        <v>0</v>
      </c>
      <c r="O48" s="53">
        <f t="shared" si="7"/>
        <v>0</v>
      </c>
      <c r="P48" s="53">
        <f t="shared" si="7"/>
        <v>0</v>
      </c>
      <c r="Q48" s="53">
        <f t="shared" si="7"/>
        <v>0</v>
      </c>
      <c r="R48" s="53">
        <f t="shared" si="7"/>
        <v>0</v>
      </c>
      <c r="S48" s="53">
        <f t="shared" si="7"/>
        <v>0</v>
      </c>
      <c r="T48" s="53">
        <f t="shared" si="7"/>
        <v>0</v>
      </c>
      <c r="U48" s="53">
        <f t="shared" si="7"/>
        <v>0</v>
      </c>
      <c r="V48" s="53">
        <f t="shared" si="7"/>
        <v>0</v>
      </c>
      <c r="W48" s="53">
        <f t="shared" si="7"/>
        <v>0</v>
      </c>
      <c r="X48" s="53">
        <f t="shared" si="7"/>
        <v>0</v>
      </c>
      <c r="Y48" s="53">
        <f t="shared" si="7"/>
        <v>0</v>
      </c>
      <c r="Z48" s="54">
        <f>+IF(X48&lt;&gt;0,+(Y48/X48)*100,0)</f>
        <v>0</v>
      </c>
      <c r="AA48" s="55">
        <f>SUM(AA45:AA47)</f>
        <v>0</v>
      </c>
    </row>
    <row r="49" spans="1:27" ht="13.5" x14ac:dyDescent="0.25">
      <c r="A49" s="56" t="s">
        <v>328</v>
      </c>
      <c r="B49" s="57"/>
      <c r="C49" s="58"/>
      <c r="D49" s="58"/>
      <c r="E49" s="58"/>
      <c r="F49" s="58"/>
      <c r="G49" s="58"/>
      <c r="H49" s="59"/>
      <c r="I49" s="59"/>
      <c r="J49" s="59"/>
      <c r="K49" s="59"/>
      <c r="L49" s="59"/>
      <c r="M49" s="59"/>
      <c r="N49" s="59"/>
      <c r="O49" s="59"/>
      <c r="P49" s="59"/>
      <c r="Q49" s="59"/>
      <c r="R49" s="59"/>
      <c r="S49" s="59"/>
      <c r="T49" s="59"/>
      <c r="U49" s="59"/>
      <c r="V49" s="59"/>
      <c r="W49" s="59"/>
      <c r="X49" s="59"/>
      <c r="Y49" s="59"/>
      <c r="Z49" s="59"/>
      <c r="AA49" s="59"/>
    </row>
    <row r="50" spans="1:27" ht="13.5" x14ac:dyDescent="0.25">
      <c r="A50" s="60" t="s">
        <v>329</v>
      </c>
      <c r="B50" s="60"/>
      <c r="C50" s="60"/>
      <c r="D50" s="60"/>
      <c r="E50" s="60"/>
      <c r="F50" s="60"/>
      <c r="G50" s="60"/>
      <c r="H50" s="59"/>
      <c r="I50" s="59"/>
      <c r="J50" s="59"/>
      <c r="K50" s="59"/>
      <c r="L50" s="59"/>
      <c r="M50" s="59"/>
      <c r="N50" s="59"/>
      <c r="O50" s="59"/>
      <c r="P50" s="59"/>
      <c r="Q50" s="59"/>
      <c r="R50" s="59"/>
      <c r="S50" s="59"/>
      <c r="T50" s="59"/>
      <c r="U50" s="59"/>
      <c r="V50" s="59"/>
      <c r="W50" s="59"/>
      <c r="X50" s="59"/>
      <c r="Y50" s="59"/>
      <c r="Z50" s="59"/>
      <c r="AA50" s="59"/>
    </row>
    <row r="51" spans="1:27" ht="13.5" x14ac:dyDescent="0.25">
      <c r="A51" s="61" t="s">
        <v>330</v>
      </c>
      <c r="B51" s="62"/>
      <c r="C51" s="63"/>
      <c r="D51" s="63"/>
      <c r="E51" s="63"/>
      <c r="F51" s="63"/>
      <c r="G51" s="63"/>
      <c r="H51" s="59"/>
      <c r="I51" s="59"/>
      <c r="J51" s="59"/>
      <c r="K51" s="59"/>
      <c r="L51" s="59"/>
      <c r="M51" s="59"/>
      <c r="N51" s="59"/>
      <c r="O51" s="59"/>
      <c r="P51" s="59"/>
      <c r="Q51" s="59"/>
      <c r="R51" s="59"/>
      <c r="S51" s="59"/>
      <c r="T51" s="59"/>
      <c r="U51" s="59"/>
      <c r="V51" s="59"/>
      <c r="W51" s="59"/>
      <c r="X51" s="59"/>
      <c r="Y51" s="59"/>
      <c r="Z51" s="59"/>
      <c r="AA51" s="59"/>
    </row>
    <row r="52" spans="1:27" ht="13.5" x14ac:dyDescent="0.25">
      <c r="A52" s="59"/>
      <c r="B52" s="59"/>
      <c r="C52" s="59"/>
      <c r="D52" s="59"/>
      <c r="E52" s="59"/>
      <c r="F52" s="59"/>
      <c r="G52" s="59"/>
      <c r="H52" s="59"/>
      <c r="I52" s="59"/>
      <c r="J52" s="59"/>
      <c r="K52" s="59"/>
      <c r="L52" s="59"/>
      <c r="M52" s="59"/>
      <c r="N52" s="59"/>
      <c r="O52" s="59"/>
      <c r="P52" s="59"/>
      <c r="Q52" s="59"/>
      <c r="R52" s="59"/>
      <c r="S52" s="59"/>
      <c r="T52" s="59"/>
      <c r="U52" s="59"/>
      <c r="V52" s="59"/>
      <c r="W52" s="59"/>
      <c r="X52" s="59"/>
      <c r="Y52" s="59"/>
      <c r="Z52" s="59"/>
      <c r="AA52" s="59"/>
    </row>
    <row r="53" spans="1:27" ht="13.5" x14ac:dyDescent="0.25">
      <c r="A53" s="59"/>
      <c r="B53" s="59"/>
      <c r="C53" s="59"/>
      <c r="D53" s="59"/>
      <c r="E53" s="59"/>
      <c r="F53" s="59"/>
      <c r="G53" s="59"/>
      <c r="H53" s="59"/>
      <c r="I53" s="59"/>
      <c r="J53" s="59"/>
      <c r="K53" s="59"/>
      <c r="L53" s="59"/>
      <c r="M53" s="59"/>
      <c r="N53" s="59"/>
      <c r="O53" s="59"/>
      <c r="P53" s="59"/>
      <c r="Q53" s="59"/>
      <c r="R53" s="59"/>
      <c r="S53" s="59"/>
      <c r="T53" s="59"/>
      <c r="U53" s="59"/>
      <c r="V53" s="59"/>
      <c r="W53" s="59"/>
      <c r="X53" s="59"/>
      <c r="Y53" s="59"/>
      <c r="Z53" s="59"/>
      <c r="AA53" s="59"/>
    </row>
    <row r="54" spans="1:27" ht="13.5" x14ac:dyDescent="0.25">
      <c r="A54" s="59"/>
      <c r="B54" s="59"/>
      <c r="C54" s="59"/>
      <c r="D54" s="59"/>
      <c r="E54" s="59"/>
      <c r="F54" s="59"/>
      <c r="G54" s="59"/>
      <c r="H54" s="59"/>
      <c r="I54" s="59"/>
      <c r="J54" s="59"/>
      <c r="K54" s="59"/>
      <c r="L54" s="59"/>
      <c r="M54" s="59"/>
      <c r="N54" s="59"/>
      <c r="O54" s="59"/>
      <c r="P54" s="59"/>
      <c r="Q54" s="59"/>
      <c r="R54" s="59"/>
      <c r="S54" s="59"/>
      <c r="T54" s="59"/>
      <c r="U54" s="59"/>
      <c r="V54" s="59"/>
      <c r="W54" s="59"/>
      <c r="X54" s="59"/>
      <c r="Y54" s="59"/>
      <c r="Z54" s="59"/>
      <c r="AA54" s="59"/>
    </row>
  </sheetData>
  <mergeCells count="2">
    <mergeCell ref="A1:AA1"/>
    <mergeCell ref="E2:AA2"/>
  </mergeCells>
  <printOptions horizontalCentered="1"/>
  <pageMargins left="0.55118110236220497" right="0.22" top="0.59055118110236204" bottom="0.59055118110236204" header="0.31496062992126" footer="0.31496062992126"/>
  <pageSetup paperSize="9" orientation="landscape" r:id="rId1"/>
  <rowBreaks count="1" manualBreakCount="1">
    <brk id="48" max="16383" man="1"/>
  </rowBreaks>
</worksheet>
</file>

<file path=xl/worksheets/sheet11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AA54"/>
  <sheetViews>
    <sheetView showGridLines="0" workbookViewId="0">
      <selection activeCell="B2" sqref="B2"/>
    </sheetView>
  </sheetViews>
  <sheetFormatPr defaultRowHeight="12.75" x14ac:dyDescent="0.2"/>
  <cols>
    <col min="1" max="1" width="35.7109375" customWidth="1"/>
    <col min="2" max="2" width="3.42578125" bestFit="1" customWidth="1"/>
    <col min="3" max="3" width="9.7109375" customWidth="1"/>
    <col min="4" max="4" width="9.7109375" hidden="1" customWidth="1"/>
    <col min="5" max="6" width="9.7109375" customWidth="1"/>
    <col min="7" max="9" width="9.7109375" hidden="1" customWidth="1"/>
    <col min="10" max="10" width="9.7109375" customWidth="1"/>
    <col min="11" max="13" width="9.7109375" hidden="1" customWidth="1"/>
    <col min="14" max="14" width="9.7109375" customWidth="1"/>
    <col min="15" max="22" width="9.7109375" hidden="1" customWidth="1"/>
    <col min="23" max="27" width="9.7109375" customWidth="1"/>
  </cols>
  <sheetData>
    <row r="1" spans="1:27" ht="38.450000000000003" customHeight="1" x14ac:dyDescent="0.25">
      <c r="A1" s="64" t="s">
        <v>182</v>
      </c>
      <c r="B1" s="64"/>
      <c r="C1" s="64"/>
      <c r="D1" s="64"/>
      <c r="E1" s="64"/>
      <c r="F1" s="64"/>
      <c r="G1" s="64"/>
      <c r="H1" s="64"/>
      <c r="I1" s="64"/>
      <c r="J1" s="64"/>
      <c r="K1" s="64"/>
      <c r="L1" s="64"/>
      <c r="M1" s="64"/>
      <c r="N1" s="64"/>
      <c r="O1" s="64"/>
      <c r="P1" s="64"/>
      <c r="Q1" s="64"/>
      <c r="R1" s="64"/>
      <c r="S1" s="64"/>
      <c r="T1" s="64"/>
      <c r="U1" s="64"/>
      <c r="V1" s="64"/>
      <c r="W1" s="64"/>
      <c r="X1" s="64"/>
      <c r="Y1" s="64"/>
      <c r="Z1" s="64"/>
      <c r="AA1" s="64"/>
    </row>
    <row r="2" spans="1:27" ht="24.95" customHeight="1" x14ac:dyDescent="0.2">
      <c r="A2" s="2" t="s">
        <v>1</v>
      </c>
      <c r="B2" s="1" t="s">
        <v>331</v>
      </c>
      <c r="C2" s="3" t="s">
        <v>2</v>
      </c>
      <c r="D2" s="3" t="s">
        <v>3</v>
      </c>
      <c r="E2" s="65" t="s">
        <v>4</v>
      </c>
      <c r="F2" s="66"/>
      <c r="G2" s="66"/>
      <c r="H2" s="66"/>
      <c r="I2" s="66"/>
      <c r="J2" s="66"/>
      <c r="K2" s="66"/>
      <c r="L2" s="66"/>
      <c r="M2" s="66"/>
      <c r="N2" s="66"/>
      <c r="O2" s="66"/>
      <c r="P2" s="66"/>
      <c r="Q2" s="66"/>
      <c r="R2" s="66"/>
      <c r="S2" s="66"/>
      <c r="T2" s="66"/>
      <c r="U2" s="66"/>
      <c r="V2" s="66"/>
      <c r="W2" s="66"/>
      <c r="X2" s="66"/>
      <c r="Y2" s="66"/>
      <c r="Z2" s="66"/>
      <c r="AA2" s="67"/>
    </row>
    <row r="3" spans="1:27" ht="24.95" customHeight="1" x14ac:dyDescent="0.2">
      <c r="A3" s="4" t="s">
        <v>5</v>
      </c>
      <c r="B3" s="5" t="s">
        <v>6</v>
      </c>
      <c r="C3" s="6" t="s">
        <v>7</v>
      </c>
      <c r="D3" s="6" t="s">
        <v>7</v>
      </c>
      <c r="E3" s="7" t="s">
        <v>8</v>
      </c>
      <c r="F3" s="8" t="s">
        <v>9</v>
      </c>
      <c r="G3" s="8" t="s">
        <v>10</v>
      </c>
      <c r="H3" s="8" t="s">
        <v>11</v>
      </c>
      <c r="I3" s="8" t="s">
        <v>12</v>
      </c>
      <c r="J3" s="8" t="s">
        <v>13</v>
      </c>
      <c r="K3" s="8" t="s">
        <v>14</v>
      </c>
      <c r="L3" s="8" t="s">
        <v>15</v>
      </c>
      <c r="M3" s="8" t="s">
        <v>16</v>
      </c>
      <c r="N3" s="8" t="s">
        <v>17</v>
      </c>
      <c r="O3" s="8" t="s">
        <v>18</v>
      </c>
      <c r="P3" s="8" t="s">
        <v>19</v>
      </c>
      <c r="Q3" s="8" t="s">
        <v>20</v>
      </c>
      <c r="R3" s="8" t="s">
        <v>21</v>
      </c>
      <c r="S3" s="8" t="s">
        <v>22</v>
      </c>
      <c r="T3" s="8" t="s">
        <v>23</v>
      </c>
      <c r="U3" s="8" t="s">
        <v>24</v>
      </c>
      <c r="V3" s="8" t="s">
        <v>25</v>
      </c>
      <c r="W3" s="8" t="s">
        <v>26</v>
      </c>
      <c r="X3" s="8" t="s">
        <v>27</v>
      </c>
      <c r="Y3" s="8" t="s">
        <v>28</v>
      </c>
      <c r="Z3" s="8" t="s">
        <v>29</v>
      </c>
      <c r="AA3" s="9" t="s">
        <v>30</v>
      </c>
    </row>
    <row r="4" spans="1:27" ht="13.5" x14ac:dyDescent="0.25">
      <c r="A4" s="10" t="s">
        <v>31</v>
      </c>
      <c r="B4" s="11" t="s">
        <v>32</v>
      </c>
      <c r="C4" s="12"/>
      <c r="D4" s="12"/>
      <c r="E4" s="13"/>
      <c r="F4" s="14"/>
      <c r="G4" s="14"/>
      <c r="H4" s="14"/>
      <c r="I4" s="14"/>
      <c r="J4" s="14"/>
      <c r="K4" s="14"/>
      <c r="L4" s="14"/>
      <c r="M4" s="14"/>
      <c r="N4" s="14"/>
      <c r="O4" s="14"/>
      <c r="P4" s="14"/>
      <c r="Q4" s="14"/>
      <c r="R4" s="14"/>
      <c r="S4" s="14"/>
      <c r="T4" s="14"/>
      <c r="U4" s="14"/>
      <c r="V4" s="14"/>
      <c r="W4" s="14"/>
      <c r="X4" s="14"/>
      <c r="Y4" s="14"/>
      <c r="Z4" s="15"/>
      <c r="AA4" s="16"/>
    </row>
    <row r="5" spans="1:27" ht="13.5" x14ac:dyDescent="0.25">
      <c r="A5" s="10" t="s">
        <v>33</v>
      </c>
      <c r="B5" s="17" t="s">
        <v>32</v>
      </c>
      <c r="C5" s="18"/>
      <c r="D5" s="18"/>
      <c r="E5" s="19"/>
      <c r="F5" s="20"/>
      <c r="G5" s="20"/>
      <c r="H5" s="20"/>
      <c r="I5" s="20"/>
      <c r="J5" s="20"/>
      <c r="K5" s="20"/>
      <c r="L5" s="20"/>
      <c r="M5" s="20"/>
      <c r="N5" s="20"/>
      <c r="O5" s="20"/>
      <c r="P5" s="20"/>
      <c r="Q5" s="20"/>
      <c r="R5" s="20"/>
      <c r="S5" s="20"/>
      <c r="T5" s="20"/>
      <c r="U5" s="20"/>
      <c r="V5" s="20"/>
      <c r="W5" s="20"/>
      <c r="X5" s="20"/>
      <c r="Y5" s="20"/>
      <c r="Z5" s="21"/>
      <c r="AA5" s="22"/>
    </row>
    <row r="6" spans="1:27" ht="13.5" x14ac:dyDescent="0.25">
      <c r="A6" s="23" t="s">
        <v>34</v>
      </c>
      <c r="B6" s="17" t="s">
        <v>32</v>
      </c>
      <c r="C6" s="18">
        <v>92159528</v>
      </c>
      <c r="D6" s="18"/>
      <c r="E6" s="19">
        <v>144180096</v>
      </c>
      <c r="F6" s="20">
        <v>144180096</v>
      </c>
      <c r="G6" s="20">
        <v>34704126</v>
      </c>
      <c r="H6" s="20">
        <v>39124</v>
      </c>
      <c r="I6" s="20">
        <v>27895</v>
      </c>
      <c r="J6" s="20">
        <v>34771145</v>
      </c>
      <c r="K6" s="20">
        <v>36795</v>
      </c>
      <c r="L6" s="20">
        <v>92184264</v>
      </c>
      <c r="M6" s="20">
        <v>29722768</v>
      </c>
      <c r="N6" s="20">
        <v>121943827</v>
      </c>
      <c r="O6" s="20"/>
      <c r="P6" s="20"/>
      <c r="Q6" s="20"/>
      <c r="R6" s="20"/>
      <c r="S6" s="20"/>
      <c r="T6" s="20"/>
      <c r="U6" s="20"/>
      <c r="V6" s="20"/>
      <c r="W6" s="20">
        <v>156714972</v>
      </c>
      <c r="X6" s="20">
        <v>56622589</v>
      </c>
      <c r="Y6" s="20">
        <v>100092383</v>
      </c>
      <c r="Z6" s="21">
        <v>176.77111691236865</v>
      </c>
      <c r="AA6" s="22">
        <v>144180096</v>
      </c>
    </row>
    <row r="7" spans="1:27" ht="13.5" x14ac:dyDescent="0.25">
      <c r="A7" s="23" t="s">
        <v>35</v>
      </c>
      <c r="B7" s="17" t="s">
        <v>32</v>
      </c>
      <c r="C7" s="18"/>
      <c r="D7" s="18"/>
      <c r="E7" s="19"/>
      <c r="F7" s="20"/>
      <c r="G7" s="20"/>
      <c r="H7" s="20"/>
      <c r="I7" s="20"/>
      <c r="J7" s="20"/>
      <c r="K7" s="20"/>
      <c r="L7" s="20"/>
      <c r="M7" s="20"/>
      <c r="N7" s="20"/>
      <c r="O7" s="20"/>
      <c r="P7" s="20"/>
      <c r="Q7" s="20"/>
      <c r="R7" s="20"/>
      <c r="S7" s="20"/>
      <c r="T7" s="20"/>
      <c r="U7" s="20"/>
      <c r="V7" s="20"/>
      <c r="W7" s="20"/>
      <c r="X7" s="20"/>
      <c r="Y7" s="20"/>
      <c r="Z7" s="21"/>
      <c r="AA7" s="22"/>
    </row>
    <row r="8" spans="1:27" ht="13.5" x14ac:dyDescent="0.25">
      <c r="A8" s="23" t="s">
        <v>36</v>
      </c>
      <c r="B8" s="17" t="s">
        <v>32</v>
      </c>
      <c r="C8" s="18">
        <v>-436301</v>
      </c>
      <c r="D8" s="18"/>
      <c r="E8" s="19">
        <v>-50095996</v>
      </c>
      <c r="F8" s="20">
        <v>-50095996</v>
      </c>
      <c r="G8" s="20"/>
      <c r="H8" s="20"/>
      <c r="I8" s="20"/>
      <c r="J8" s="20"/>
      <c r="K8" s="20"/>
      <c r="L8" s="20">
        <v>-436301</v>
      </c>
      <c r="M8" s="20">
        <v>-1949286</v>
      </c>
      <c r="N8" s="20">
        <v>-2385587</v>
      </c>
      <c r="O8" s="20"/>
      <c r="P8" s="20"/>
      <c r="Q8" s="20"/>
      <c r="R8" s="20"/>
      <c r="S8" s="20"/>
      <c r="T8" s="20"/>
      <c r="U8" s="20"/>
      <c r="V8" s="20"/>
      <c r="W8" s="20">
        <v>-2385587</v>
      </c>
      <c r="X8" s="20">
        <v>-26156148</v>
      </c>
      <c r="Y8" s="20">
        <v>23770561</v>
      </c>
      <c r="Z8" s="21">
        <v>-90.879440657699291</v>
      </c>
      <c r="AA8" s="22">
        <v>-50095996</v>
      </c>
    </row>
    <row r="9" spans="1:27" ht="13.5" x14ac:dyDescent="0.25">
      <c r="A9" s="23" t="s">
        <v>37</v>
      </c>
      <c r="B9" s="17" t="s">
        <v>32</v>
      </c>
      <c r="C9" s="18">
        <v>2572441</v>
      </c>
      <c r="D9" s="18"/>
      <c r="E9" s="19">
        <v>-12821736</v>
      </c>
      <c r="F9" s="20">
        <v>-12821736</v>
      </c>
      <c r="G9" s="20">
        <v>185759</v>
      </c>
      <c r="H9" s="20">
        <v>167784</v>
      </c>
      <c r="I9" s="20">
        <v>225612</v>
      </c>
      <c r="J9" s="20">
        <v>579155</v>
      </c>
      <c r="K9" s="20">
        <v>173835</v>
      </c>
      <c r="L9" s="20">
        <v>39564</v>
      </c>
      <c r="M9" s="20">
        <v>398959</v>
      </c>
      <c r="N9" s="20">
        <v>612358</v>
      </c>
      <c r="O9" s="20"/>
      <c r="P9" s="20"/>
      <c r="Q9" s="20"/>
      <c r="R9" s="20"/>
      <c r="S9" s="20"/>
      <c r="T9" s="20"/>
      <c r="U9" s="20"/>
      <c r="V9" s="20"/>
      <c r="W9" s="20">
        <v>1191513</v>
      </c>
      <c r="X9" s="20">
        <v>2189427</v>
      </c>
      <c r="Y9" s="20">
        <v>-997914</v>
      </c>
      <c r="Z9" s="21">
        <v>-45.57877472050906</v>
      </c>
      <c r="AA9" s="22">
        <v>-12821736</v>
      </c>
    </row>
    <row r="10" spans="1:27" ht="13.5" x14ac:dyDescent="0.25">
      <c r="A10" s="23" t="s">
        <v>38</v>
      </c>
      <c r="B10" s="17" t="s">
        <v>32</v>
      </c>
      <c r="C10" s="18"/>
      <c r="D10" s="18"/>
      <c r="E10" s="19"/>
      <c r="F10" s="20"/>
      <c r="G10" s="24"/>
      <c r="H10" s="24"/>
      <c r="I10" s="24"/>
      <c r="J10" s="20"/>
      <c r="K10" s="24"/>
      <c r="L10" s="24"/>
      <c r="M10" s="20"/>
      <c r="N10" s="24"/>
      <c r="O10" s="24"/>
      <c r="P10" s="24"/>
      <c r="Q10" s="20"/>
      <c r="R10" s="24"/>
      <c r="S10" s="24"/>
      <c r="T10" s="20"/>
      <c r="U10" s="24"/>
      <c r="V10" s="24"/>
      <c r="W10" s="24"/>
      <c r="X10" s="20"/>
      <c r="Y10" s="24"/>
      <c r="Z10" s="25"/>
      <c r="AA10" s="26"/>
    </row>
    <row r="11" spans="1:27" ht="13.5" x14ac:dyDescent="0.25">
      <c r="A11" s="23" t="s">
        <v>39</v>
      </c>
      <c r="B11" s="17" t="s">
        <v>32</v>
      </c>
      <c r="C11" s="18"/>
      <c r="D11" s="18"/>
      <c r="E11" s="19">
        <v>-10135500</v>
      </c>
      <c r="F11" s="20">
        <v>-10135500</v>
      </c>
      <c r="G11" s="20"/>
      <c r="H11" s="20"/>
      <c r="I11" s="20"/>
      <c r="J11" s="20"/>
      <c r="K11" s="20"/>
      <c r="L11" s="20"/>
      <c r="M11" s="20"/>
      <c r="N11" s="20"/>
      <c r="O11" s="20"/>
      <c r="P11" s="20"/>
      <c r="Q11" s="20"/>
      <c r="R11" s="20"/>
      <c r="S11" s="20"/>
      <c r="T11" s="20"/>
      <c r="U11" s="20"/>
      <c r="V11" s="20"/>
      <c r="W11" s="20"/>
      <c r="X11" s="20">
        <v>-4732100</v>
      </c>
      <c r="Y11" s="20">
        <v>4732100</v>
      </c>
      <c r="Z11" s="21">
        <v>-100</v>
      </c>
      <c r="AA11" s="22">
        <v>-10135500</v>
      </c>
    </row>
    <row r="12" spans="1:27" ht="13.5" x14ac:dyDescent="0.25">
      <c r="A12" s="27" t="s">
        <v>40</v>
      </c>
      <c r="B12" s="28" t="s">
        <v>32</v>
      </c>
      <c r="C12" s="29">
        <f t="shared" ref="C12:Y12" si="0">SUM(C6:C11)</f>
        <v>94295668</v>
      </c>
      <c r="D12" s="29">
        <f>SUM(D6:D11)</f>
        <v>0</v>
      </c>
      <c r="E12" s="30">
        <f t="shared" si="0"/>
        <v>71126864</v>
      </c>
      <c r="F12" s="31">
        <f t="shared" si="0"/>
        <v>71126864</v>
      </c>
      <c r="G12" s="31">
        <f t="shared" si="0"/>
        <v>34889885</v>
      </c>
      <c r="H12" s="31">
        <f t="shared" si="0"/>
        <v>206908</v>
      </c>
      <c r="I12" s="31">
        <f t="shared" si="0"/>
        <v>253507</v>
      </c>
      <c r="J12" s="31">
        <f t="shared" si="0"/>
        <v>35350300</v>
      </c>
      <c r="K12" s="31">
        <f t="shared" si="0"/>
        <v>210630</v>
      </c>
      <c r="L12" s="31">
        <f t="shared" si="0"/>
        <v>91787527</v>
      </c>
      <c r="M12" s="31">
        <f t="shared" si="0"/>
        <v>28172441</v>
      </c>
      <c r="N12" s="31">
        <f t="shared" si="0"/>
        <v>120170598</v>
      </c>
      <c r="O12" s="31">
        <f t="shared" si="0"/>
        <v>0</v>
      </c>
      <c r="P12" s="31">
        <f t="shared" si="0"/>
        <v>0</v>
      </c>
      <c r="Q12" s="31">
        <f t="shared" si="0"/>
        <v>0</v>
      </c>
      <c r="R12" s="31">
        <f t="shared" si="0"/>
        <v>0</v>
      </c>
      <c r="S12" s="31">
        <f t="shared" si="0"/>
        <v>0</v>
      </c>
      <c r="T12" s="31">
        <f t="shared" si="0"/>
        <v>0</v>
      </c>
      <c r="U12" s="31">
        <f t="shared" si="0"/>
        <v>0</v>
      </c>
      <c r="V12" s="31">
        <f t="shared" si="0"/>
        <v>0</v>
      </c>
      <c r="W12" s="31">
        <f t="shared" si="0"/>
        <v>155520898</v>
      </c>
      <c r="X12" s="31">
        <f t="shared" si="0"/>
        <v>27923768</v>
      </c>
      <c r="Y12" s="31">
        <f t="shared" si="0"/>
        <v>127597130</v>
      </c>
      <c r="Z12" s="32">
        <f>+IF(X12&lt;&gt;0,+(Y12/X12)*100,0)</f>
        <v>456.94810958177277</v>
      </c>
      <c r="AA12" s="33">
        <f>SUM(AA6:AA11)</f>
        <v>71126864</v>
      </c>
    </row>
    <row r="13" spans="1:27" ht="5.0999999999999996" customHeight="1" x14ac:dyDescent="0.25">
      <c r="A13" s="34" t="s">
        <v>41</v>
      </c>
      <c r="B13" s="17"/>
      <c r="C13" s="18"/>
      <c r="D13" s="18"/>
      <c r="E13" s="19"/>
      <c r="F13" s="20"/>
      <c r="G13" s="20"/>
      <c r="H13" s="20"/>
      <c r="I13" s="20"/>
      <c r="J13" s="20"/>
      <c r="K13" s="20"/>
      <c r="L13" s="20"/>
      <c r="M13" s="20"/>
      <c r="N13" s="20"/>
      <c r="O13" s="20"/>
      <c r="P13" s="20"/>
      <c r="Q13" s="20"/>
      <c r="R13" s="20"/>
      <c r="S13" s="20"/>
      <c r="T13" s="20"/>
      <c r="U13" s="20"/>
      <c r="V13" s="20"/>
      <c r="W13" s="20"/>
      <c r="X13" s="20"/>
      <c r="Y13" s="20"/>
      <c r="Z13" s="21"/>
      <c r="AA13" s="22"/>
    </row>
    <row r="14" spans="1:27" ht="13.5" x14ac:dyDescent="0.25">
      <c r="A14" s="10" t="s">
        <v>42</v>
      </c>
      <c r="B14" s="17" t="s">
        <v>32</v>
      </c>
      <c r="C14" s="18"/>
      <c r="D14" s="18"/>
      <c r="E14" s="19"/>
      <c r="F14" s="20"/>
      <c r="G14" s="20"/>
      <c r="H14" s="20"/>
      <c r="I14" s="20"/>
      <c r="J14" s="20"/>
      <c r="K14" s="20"/>
      <c r="L14" s="20"/>
      <c r="M14" s="20"/>
      <c r="N14" s="20"/>
      <c r="O14" s="20"/>
      <c r="P14" s="20"/>
      <c r="Q14" s="20"/>
      <c r="R14" s="20"/>
      <c r="S14" s="20"/>
      <c r="T14" s="20"/>
      <c r="U14" s="20"/>
      <c r="V14" s="20"/>
      <c r="W14" s="20"/>
      <c r="X14" s="20"/>
      <c r="Y14" s="20"/>
      <c r="Z14" s="21"/>
      <c r="AA14" s="22"/>
    </row>
    <row r="15" spans="1:27" ht="13.5" x14ac:dyDescent="0.25">
      <c r="A15" s="23" t="s">
        <v>43</v>
      </c>
      <c r="B15" s="17" t="s">
        <v>32</v>
      </c>
      <c r="C15" s="18"/>
      <c r="D15" s="18"/>
      <c r="E15" s="19"/>
      <c r="F15" s="20"/>
      <c r="G15" s="20"/>
      <c r="H15" s="20"/>
      <c r="I15" s="20"/>
      <c r="J15" s="20"/>
      <c r="K15" s="20"/>
      <c r="L15" s="20"/>
      <c r="M15" s="20"/>
      <c r="N15" s="20"/>
      <c r="O15" s="20"/>
      <c r="P15" s="20"/>
      <c r="Q15" s="20"/>
      <c r="R15" s="20"/>
      <c r="S15" s="20"/>
      <c r="T15" s="20"/>
      <c r="U15" s="20"/>
      <c r="V15" s="20"/>
      <c r="W15" s="20"/>
      <c r="X15" s="20"/>
      <c r="Y15" s="20"/>
      <c r="Z15" s="21"/>
      <c r="AA15" s="22"/>
    </row>
    <row r="16" spans="1:27" ht="13.5" x14ac:dyDescent="0.25">
      <c r="A16" s="23" t="s">
        <v>44</v>
      </c>
      <c r="B16" s="17" t="s">
        <v>32</v>
      </c>
      <c r="C16" s="18"/>
      <c r="D16" s="18"/>
      <c r="E16" s="19">
        <v>-131300</v>
      </c>
      <c r="F16" s="20">
        <v>-131300</v>
      </c>
      <c r="G16" s="24"/>
      <c r="H16" s="24"/>
      <c r="I16" s="24"/>
      <c r="J16" s="20"/>
      <c r="K16" s="24"/>
      <c r="L16" s="24"/>
      <c r="M16" s="20"/>
      <c r="N16" s="24"/>
      <c r="O16" s="24"/>
      <c r="P16" s="24"/>
      <c r="Q16" s="20"/>
      <c r="R16" s="24"/>
      <c r="S16" s="24"/>
      <c r="T16" s="20"/>
      <c r="U16" s="24"/>
      <c r="V16" s="24"/>
      <c r="W16" s="24"/>
      <c r="X16" s="20">
        <v>-136600</v>
      </c>
      <c r="Y16" s="24">
        <v>136600</v>
      </c>
      <c r="Z16" s="25">
        <v>-100</v>
      </c>
      <c r="AA16" s="26">
        <v>-131300</v>
      </c>
    </row>
    <row r="17" spans="1:27" ht="13.5" x14ac:dyDescent="0.25">
      <c r="A17" s="23" t="s">
        <v>45</v>
      </c>
      <c r="B17" s="17" t="s">
        <v>32</v>
      </c>
      <c r="C17" s="18"/>
      <c r="D17" s="18"/>
      <c r="E17" s="19"/>
      <c r="F17" s="20"/>
      <c r="G17" s="20"/>
      <c r="H17" s="20"/>
      <c r="I17" s="20"/>
      <c r="J17" s="20"/>
      <c r="K17" s="20"/>
      <c r="L17" s="20"/>
      <c r="M17" s="20"/>
      <c r="N17" s="20"/>
      <c r="O17" s="20"/>
      <c r="P17" s="20"/>
      <c r="Q17" s="20"/>
      <c r="R17" s="20"/>
      <c r="S17" s="20"/>
      <c r="T17" s="20"/>
      <c r="U17" s="20"/>
      <c r="V17" s="20"/>
      <c r="W17" s="20"/>
      <c r="X17" s="20"/>
      <c r="Y17" s="20"/>
      <c r="Z17" s="21"/>
      <c r="AA17" s="22"/>
    </row>
    <row r="18" spans="1:27" ht="13.5" x14ac:dyDescent="0.25">
      <c r="A18" s="23" t="s">
        <v>46</v>
      </c>
      <c r="B18" s="17" t="s">
        <v>32</v>
      </c>
      <c r="C18" s="18"/>
      <c r="D18" s="18"/>
      <c r="E18" s="19"/>
      <c r="F18" s="20"/>
      <c r="G18" s="20"/>
      <c r="H18" s="20"/>
      <c r="I18" s="20"/>
      <c r="J18" s="20"/>
      <c r="K18" s="20"/>
      <c r="L18" s="20"/>
      <c r="M18" s="20"/>
      <c r="N18" s="20"/>
      <c r="O18" s="20"/>
      <c r="P18" s="20"/>
      <c r="Q18" s="20"/>
      <c r="R18" s="20"/>
      <c r="S18" s="20"/>
      <c r="T18" s="20"/>
      <c r="U18" s="20"/>
      <c r="V18" s="20"/>
      <c r="W18" s="20"/>
      <c r="X18" s="20"/>
      <c r="Y18" s="20"/>
      <c r="Z18" s="21"/>
      <c r="AA18" s="22"/>
    </row>
    <row r="19" spans="1:27" ht="13.5" x14ac:dyDescent="0.25">
      <c r="A19" s="23" t="s">
        <v>47</v>
      </c>
      <c r="B19" s="17" t="s">
        <v>32</v>
      </c>
      <c r="C19" s="18">
        <v>46232931</v>
      </c>
      <c r="D19" s="18"/>
      <c r="E19" s="19">
        <v>44516475</v>
      </c>
      <c r="F19" s="20">
        <v>44516475</v>
      </c>
      <c r="G19" s="20">
        <v>-158906</v>
      </c>
      <c r="H19" s="20">
        <v>-158906</v>
      </c>
      <c r="I19" s="20">
        <v>-153779</v>
      </c>
      <c r="J19" s="20">
        <v>-471591</v>
      </c>
      <c r="K19" s="20">
        <v>-158905</v>
      </c>
      <c r="L19" s="20">
        <v>46079154</v>
      </c>
      <c r="M19" s="20">
        <v>-158905</v>
      </c>
      <c r="N19" s="20">
        <v>45761344</v>
      </c>
      <c r="O19" s="20"/>
      <c r="P19" s="20"/>
      <c r="Q19" s="20"/>
      <c r="R19" s="20"/>
      <c r="S19" s="20"/>
      <c r="T19" s="20"/>
      <c r="U19" s="20"/>
      <c r="V19" s="20"/>
      <c r="W19" s="20">
        <v>45289753</v>
      </c>
      <c r="X19" s="20">
        <v>45594675</v>
      </c>
      <c r="Y19" s="20">
        <v>-304922</v>
      </c>
      <c r="Z19" s="21">
        <v>-0.66876669260171284</v>
      </c>
      <c r="AA19" s="22">
        <v>44516475</v>
      </c>
    </row>
    <row r="20" spans="1:27" ht="13.5" x14ac:dyDescent="0.25">
      <c r="A20" s="23" t="s">
        <v>32</v>
      </c>
      <c r="B20" s="17" t="s">
        <v>32</v>
      </c>
      <c r="C20" s="18"/>
      <c r="D20" s="18"/>
      <c r="E20" s="19"/>
      <c r="F20" s="20"/>
      <c r="G20" s="20"/>
      <c r="H20" s="20"/>
      <c r="I20" s="20"/>
      <c r="J20" s="20"/>
      <c r="K20" s="20"/>
      <c r="L20" s="20"/>
      <c r="M20" s="20"/>
      <c r="N20" s="20"/>
      <c r="O20" s="20"/>
      <c r="P20" s="20"/>
      <c r="Q20" s="20"/>
      <c r="R20" s="20"/>
      <c r="S20" s="20"/>
      <c r="T20" s="20"/>
      <c r="U20" s="20"/>
      <c r="V20" s="20"/>
      <c r="W20" s="20"/>
      <c r="X20" s="20"/>
      <c r="Y20" s="20"/>
      <c r="Z20" s="21"/>
      <c r="AA20" s="22"/>
    </row>
    <row r="21" spans="1:27" ht="13.5" x14ac:dyDescent="0.25">
      <c r="A21" s="23" t="s">
        <v>48</v>
      </c>
      <c r="B21" s="17" t="s">
        <v>32</v>
      </c>
      <c r="C21" s="18"/>
      <c r="D21" s="18"/>
      <c r="E21" s="19"/>
      <c r="F21" s="20"/>
      <c r="G21" s="20"/>
      <c r="H21" s="20"/>
      <c r="I21" s="20"/>
      <c r="J21" s="20"/>
      <c r="K21" s="20"/>
      <c r="L21" s="20"/>
      <c r="M21" s="20"/>
      <c r="N21" s="20"/>
      <c r="O21" s="20"/>
      <c r="P21" s="20"/>
      <c r="Q21" s="20"/>
      <c r="R21" s="20"/>
      <c r="S21" s="20"/>
      <c r="T21" s="20"/>
      <c r="U21" s="20"/>
      <c r="V21" s="20"/>
      <c r="W21" s="20"/>
      <c r="X21" s="20"/>
      <c r="Y21" s="20"/>
      <c r="Z21" s="21"/>
      <c r="AA21" s="22"/>
    </row>
    <row r="22" spans="1:27" ht="13.5" x14ac:dyDescent="0.25">
      <c r="A22" s="23" t="s">
        <v>49</v>
      </c>
      <c r="B22" s="17" t="s">
        <v>32</v>
      </c>
      <c r="C22" s="18"/>
      <c r="D22" s="18"/>
      <c r="E22" s="19"/>
      <c r="F22" s="20"/>
      <c r="G22" s="20"/>
      <c r="H22" s="20"/>
      <c r="I22" s="20"/>
      <c r="J22" s="20"/>
      <c r="K22" s="20"/>
      <c r="L22" s="20"/>
      <c r="M22" s="20"/>
      <c r="N22" s="20"/>
      <c r="O22" s="20"/>
      <c r="P22" s="20"/>
      <c r="Q22" s="20"/>
      <c r="R22" s="20"/>
      <c r="S22" s="20"/>
      <c r="T22" s="20"/>
      <c r="U22" s="20"/>
      <c r="V22" s="20"/>
      <c r="W22" s="20"/>
      <c r="X22" s="20"/>
      <c r="Y22" s="20"/>
      <c r="Z22" s="21"/>
      <c r="AA22" s="22"/>
    </row>
    <row r="23" spans="1:27" ht="13.5" x14ac:dyDescent="0.25">
      <c r="A23" s="23" t="s">
        <v>50</v>
      </c>
      <c r="B23" s="17" t="s">
        <v>32</v>
      </c>
      <c r="C23" s="18"/>
      <c r="D23" s="18"/>
      <c r="E23" s="19"/>
      <c r="F23" s="20"/>
      <c r="G23" s="24"/>
      <c r="H23" s="24"/>
      <c r="I23" s="24"/>
      <c r="J23" s="20"/>
      <c r="K23" s="24"/>
      <c r="L23" s="24"/>
      <c r="M23" s="20"/>
      <c r="N23" s="24"/>
      <c r="O23" s="24"/>
      <c r="P23" s="24"/>
      <c r="Q23" s="20"/>
      <c r="R23" s="24"/>
      <c r="S23" s="24"/>
      <c r="T23" s="20"/>
      <c r="U23" s="24"/>
      <c r="V23" s="24"/>
      <c r="W23" s="24"/>
      <c r="X23" s="20"/>
      <c r="Y23" s="24"/>
      <c r="Z23" s="25"/>
      <c r="AA23" s="26"/>
    </row>
    <row r="24" spans="1:27" ht="13.5" x14ac:dyDescent="0.25">
      <c r="A24" s="27" t="s">
        <v>51</v>
      </c>
      <c r="B24" s="35" t="s">
        <v>32</v>
      </c>
      <c r="C24" s="29">
        <f t="shared" ref="C24:Y24" si="1">SUM(C15:C23)</f>
        <v>46232931</v>
      </c>
      <c r="D24" s="29">
        <f>SUM(D15:D23)</f>
        <v>0</v>
      </c>
      <c r="E24" s="36">
        <f t="shared" si="1"/>
        <v>44385175</v>
      </c>
      <c r="F24" s="37">
        <f t="shared" si="1"/>
        <v>44385175</v>
      </c>
      <c r="G24" s="37">
        <f t="shared" si="1"/>
        <v>-158906</v>
      </c>
      <c r="H24" s="37">
        <f t="shared" si="1"/>
        <v>-158906</v>
      </c>
      <c r="I24" s="37">
        <f t="shared" si="1"/>
        <v>-153779</v>
      </c>
      <c r="J24" s="37">
        <f t="shared" si="1"/>
        <v>-471591</v>
      </c>
      <c r="K24" s="37">
        <f t="shared" si="1"/>
        <v>-158905</v>
      </c>
      <c r="L24" s="37">
        <f t="shared" si="1"/>
        <v>46079154</v>
      </c>
      <c r="M24" s="37">
        <f t="shared" si="1"/>
        <v>-158905</v>
      </c>
      <c r="N24" s="37">
        <f t="shared" si="1"/>
        <v>45761344</v>
      </c>
      <c r="O24" s="37">
        <f t="shared" si="1"/>
        <v>0</v>
      </c>
      <c r="P24" s="37">
        <f t="shared" si="1"/>
        <v>0</v>
      </c>
      <c r="Q24" s="37">
        <f t="shared" si="1"/>
        <v>0</v>
      </c>
      <c r="R24" s="37">
        <f t="shared" si="1"/>
        <v>0</v>
      </c>
      <c r="S24" s="37">
        <f t="shared" si="1"/>
        <v>0</v>
      </c>
      <c r="T24" s="37">
        <f t="shared" si="1"/>
        <v>0</v>
      </c>
      <c r="U24" s="37">
        <f t="shared" si="1"/>
        <v>0</v>
      </c>
      <c r="V24" s="37">
        <f t="shared" si="1"/>
        <v>0</v>
      </c>
      <c r="W24" s="37">
        <f t="shared" si="1"/>
        <v>45289753</v>
      </c>
      <c r="X24" s="37">
        <f t="shared" si="1"/>
        <v>45458075</v>
      </c>
      <c r="Y24" s="37">
        <f t="shared" si="1"/>
        <v>-168322</v>
      </c>
      <c r="Z24" s="38">
        <f>+IF(X24&lt;&gt;0,+(Y24/X24)*100,0)</f>
        <v>-0.37027964778534944</v>
      </c>
      <c r="AA24" s="39">
        <f>SUM(AA15:AA23)</f>
        <v>44385175</v>
      </c>
    </row>
    <row r="25" spans="1:27" ht="13.5" x14ac:dyDescent="0.25">
      <c r="A25" s="27" t="s">
        <v>52</v>
      </c>
      <c r="B25" s="28" t="s">
        <v>32</v>
      </c>
      <c r="C25" s="29">
        <f t="shared" ref="C25:Y25" si="2">+C12+C24</f>
        <v>140528599</v>
      </c>
      <c r="D25" s="29">
        <f>+D12+D24</f>
        <v>0</v>
      </c>
      <c r="E25" s="30">
        <f t="shared" si="2"/>
        <v>115512039</v>
      </c>
      <c r="F25" s="31">
        <f t="shared" si="2"/>
        <v>115512039</v>
      </c>
      <c r="G25" s="31">
        <f t="shared" si="2"/>
        <v>34730979</v>
      </c>
      <c r="H25" s="31">
        <f t="shared" si="2"/>
        <v>48002</v>
      </c>
      <c r="I25" s="31">
        <f t="shared" si="2"/>
        <v>99728</v>
      </c>
      <c r="J25" s="31">
        <f t="shared" si="2"/>
        <v>34878709</v>
      </c>
      <c r="K25" s="31">
        <f t="shared" si="2"/>
        <v>51725</v>
      </c>
      <c r="L25" s="31">
        <f t="shared" si="2"/>
        <v>137866681</v>
      </c>
      <c r="M25" s="31">
        <f t="shared" si="2"/>
        <v>28013536</v>
      </c>
      <c r="N25" s="31">
        <f t="shared" si="2"/>
        <v>165931942</v>
      </c>
      <c r="O25" s="31">
        <f t="shared" si="2"/>
        <v>0</v>
      </c>
      <c r="P25" s="31">
        <f t="shared" si="2"/>
        <v>0</v>
      </c>
      <c r="Q25" s="31">
        <f t="shared" si="2"/>
        <v>0</v>
      </c>
      <c r="R25" s="31">
        <f t="shared" si="2"/>
        <v>0</v>
      </c>
      <c r="S25" s="31">
        <f t="shared" si="2"/>
        <v>0</v>
      </c>
      <c r="T25" s="31">
        <f t="shared" si="2"/>
        <v>0</v>
      </c>
      <c r="U25" s="31">
        <f t="shared" si="2"/>
        <v>0</v>
      </c>
      <c r="V25" s="31">
        <f t="shared" si="2"/>
        <v>0</v>
      </c>
      <c r="W25" s="31">
        <f t="shared" si="2"/>
        <v>200810651</v>
      </c>
      <c r="X25" s="31">
        <f t="shared" si="2"/>
        <v>73381843</v>
      </c>
      <c r="Y25" s="31">
        <f t="shared" si="2"/>
        <v>127428808</v>
      </c>
      <c r="Z25" s="32">
        <f>+IF(X25&lt;&gt;0,+(Y25/X25)*100,0)</f>
        <v>173.65168656230125</v>
      </c>
      <c r="AA25" s="33">
        <f>+AA12+AA24</f>
        <v>115512039</v>
      </c>
    </row>
    <row r="26" spans="1:27" ht="5.0999999999999996" customHeight="1" x14ac:dyDescent="0.25">
      <c r="A26" s="34" t="s">
        <v>41</v>
      </c>
      <c r="B26" s="17"/>
      <c r="C26" s="18"/>
      <c r="D26" s="18"/>
      <c r="E26" s="19"/>
      <c r="F26" s="20"/>
      <c r="G26" s="20"/>
      <c r="H26" s="20"/>
      <c r="I26" s="20"/>
      <c r="J26" s="20"/>
      <c r="K26" s="20"/>
      <c r="L26" s="20"/>
      <c r="M26" s="20"/>
      <c r="N26" s="20"/>
      <c r="O26" s="20"/>
      <c r="P26" s="20"/>
      <c r="Q26" s="20"/>
      <c r="R26" s="20"/>
      <c r="S26" s="20"/>
      <c r="T26" s="20"/>
      <c r="U26" s="20"/>
      <c r="V26" s="20"/>
      <c r="W26" s="20"/>
      <c r="X26" s="20"/>
      <c r="Y26" s="20"/>
      <c r="Z26" s="21"/>
      <c r="AA26" s="22"/>
    </row>
    <row r="27" spans="1:27" ht="13.5" x14ac:dyDescent="0.25">
      <c r="A27" s="10" t="s">
        <v>53</v>
      </c>
      <c r="B27" s="17" t="s">
        <v>32</v>
      </c>
      <c r="C27" s="18"/>
      <c r="D27" s="18"/>
      <c r="E27" s="19"/>
      <c r="F27" s="20"/>
      <c r="G27" s="20"/>
      <c r="H27" s="20"/>
      <c r="I27" s="20"/>
      <c r="J27" s="20"/>
      <c r="K27" s="20"/>
      <c r="L27" s="20"/>
      <c r="M27" s="20"/>
      <c r="N27" s="20"/>
      <c r="O27" s="20"/>
      <c r="P27" s="20"/>
      <c r="Q27" s="20"/>
      <c r="R27" s="20"/>
      <c r="S27" s="20"/>
      <c r="T27" s="20"/>
      <c r="U27" s="20"/>
      <c r="V27" s="20"/>
      <c r="W27" s="20"/>
      <c r="X27" s="20"/>
      <c r="Y27" s="20"/>
      <c r="Z27" s="21"/>
      <c r="AA27" s="22"/>
    </row>
    <row r="28" spans="1:27" ht="13.5" x14ac:dyDescent="0.25">
      <c r="A28" s="10" t="s">
        <v>54</v>
      </c>
      <c r="B28" s="40" t="s">
        <v>32</v>
      </c>
      <c r="C28" s="18"/>
      <c r="D28" s="18"/>
      <c r="E28" s="19"/>
      <c r="F28" s="20"/>
      <c r="G28" s="20"/>
      <c r="H28" s="20"/>
      <c r="I28" s="20"/>
      <c r="J28" s="20"/>
      <c r="K28" s="20"/>
      <c r="L28" s="20"/>
      <c r="M28" s="20"/>
      <c r="N28" s="20"/>
      <c r="O28" s="20"/>
      <c r="P28" s="20"/>
      <c r="Q28" s="20"/>
      <c r="R28" s="20"/>
      <c r="S28" s="20"/>
      <c r="T28" s="20"/>
      <c r="U28" s="20"/>
      <c r="V28" s="20"/>
      <c r="W28" s="20"/>
      <c r="X28" s="20"/>
      <c r="Y28" s="20"/>
      <c r="Z28" s="21"/>
      <c r="AA28" s="22"/>
    </row>
    <row r="29" spans="1:27" ht="13.5" x14ac:dyDescent="0.25">
      <c r="A29" s="23" t="s">
        <v>55</v>
      </c>
      <c r="B29" s="17" t="s">
        <v>32</v>
      </c>
      <c r="C29" s="18"/>
      <c r="D29" s="18"/>
      <c r="E29" s="19"/>
      <c r="F29" s="20"/>
      <c r="G29" s="20"/>
      <c r="H29" s="20"/>
      <c r="I29" s="20"/>
      <c r="J29" s="20"/>
      <c r="K29" s="20"/>
      <c r="L29" s="20"/>
      <c r="M29" s="20"/>
      <c r="N29" s="20"/>
      <c r="O29" s="20"/>
      <c r="P29" s="20"/>
      <c r="Q29" s="20"/>
      <c r="R29" s="20"/>
      <c r="S29" s="20"/>
      <c r="T29" s="20"/>
      <c r="U29" s="20"/>
      <c r="V29" s="20"/>
      <c r="W29" s="20"/>
      <c r="X29" s="20"/>
      <c r="Y29" s="20"/>
      <c r="Z29" s="21"/>
      <c r="AA29" s="22"/>
    </row>
    <row r="30" spans="1:27" ht="13.5" x14ac:dyDescent="0.25">
      <c r="A30" s="23" t="s">
        <v>56</v>
      </c>
      <c r="B30" s="17" t="s">
        <v>32</v>
      </c>
      <c r="C30" s="18"/>
      <c r="D30" s="18"/>
      <c r="E30" s="19"/>
      <c r="F30" s="20"/>
      <c r="G30" s="20"/>
      <c r="H30" s="20"/>
      <c r="I30" s="20"/>
      <c r="J30" s="20"/>
      <c r="K30" s="20"/>
      <c r="L30" s="20"/>
      <c r="M30" s="20"/>
      <c r="N30" s="20"/>
      <c r="O30" s="20"/>
      <c r="P30" s="20"/>
      <c r="Q30" s="20"/>
      <c r="R30" s="20"/>
      <c r="S30" s="20"/>
      <c r="T30" s="20"/>
      <c r="U30" s="20"/>
      <c r="V30" s="20"/>
      <c r="W30" s="20"/>
      <c r="X30" s="20"/>
      <c r="Y30" s="20"/>
      <c r="Z30" s="21"/>
      <c r="AA30" s="22"/>
    </row>
    <row r="31" spans="1:27" ht="13.5" x14ac:dyDescent="0.25">
      <c r="A31" s="23" t="s">
        <v>57</v>
      </c>
      <c r="B31" s="17" t="s">
        <v>32</v>
      </c>
      <c r="C31" s="18"/>
      <c r="D31" s="18"/>
      <c r="E31" s="19"/>
      <c r="F31" s="20"/>
      <c r="G31" s="20"/>
      <c r="H31" s="20"/>
      <c r="I31" s="20"/>
      <c r="J31" s="20"/>
      <c r="K31" s="20"/>
      <c r="L31" s="20"/>
      <c r="M31" s="20"/>
      <c r="N31" s="20"/>
      <c r="O31" s="20"/>
      <c r="P31" s="20"/>
      <c r="Q31" s="20"/>
      <c r="R31" s="20"/>
      <c r="S31" s="20"/>
      <c r="T31" s="20"/>
      <c r="U31" s="20"/>
      <c r="V31" s="20"/>
      <c r="W31" s="20"/>
      <c r="X31" s="20"/>
      <c r="Y31" s="20"/>
      <c r="Z31" s="21"/>
      <c r="AA31" s="22"/>
    </row>
    <row r="32" spans="1:27" ht="13.5" x14ac:dyDescent="0.25">
      <c r="A32" s="23" t="s">
        <v>58</v>
      </c>
      <c r="B32" s="17" t="s">
        <v>32</v>
      </c>
      <c r="C32" s="18">
        <v>822201</v>
      </c>
      <c r="D32" s="18"/>
      <c r="E32" s="19">
        <v>25143721</v>
      </c>
      <c r="F32" s="20">
        <v>25143721</v>
      </c>
      <c r="G32" s="20">
        <v>-1308939</v>
      </c>
      <c r="H32" s="20">
        <v>-655</v>
      </c>
      <c r="I32" s="20">
        <v>-27500</v>
      </c>
      <c r="J32" s="20">
        <v>-1337094</v>
      </c>
      <c r="K32" s="20">
        <v>37240</v>
      </c>
      <c r="L32" s="20">
        <v>3177187</v>
      </c>
      <c r="M32" s="20">
        <v>2038126</v>
      </c>
      <c r="N32" s="20">
        <v>5252553</v>
      </c>
      <c r="O32" s="20"/>
      <c r="P32" s="20"/>
      <c r="Q32" s="20"/>
      <c r="R32" s="20"/>
      <c r="S32" s="20"/>
      <c r="T32" s="20"/>
      <c r="U32" s="20"/>
      <c r="V32" s="20"/>
      <c r="W32" s="20">
        <v>3915459</v>
      </c>
      <c r="X32" s="20">
        <v>23071411</v>
      </c>
      <c r="Y32" s="20">
        <v>-19155952</v>
      </c>
      <c r="Z32" s="21">
        <v>-83.028957353323563</v>
      </c>
      <c r="AA32" s="22">
        <v>25143721</v>
      </c>
    </row>
    <row r="33" spans="1:27" ht="13.5" x14ac:dyDescent="0.25">
      <c r="A33" s="23" t="s">
        <v>59</v>
      </c>
      <c r="B33" s="17" t="s">
        <v>32</v>
      </c>
      <c r="C33" s="18"/>
      <c r="D33" s="18"/>
      <c r="E33" s="19"/>
      <c r="F33" s="20"/>
      <c r="G33" s="20"/>
      <c r="H33" s="20"/>
      <c r="I33" s="20"/>
      <c r="J33" s="20"/>
      <c r="K33" s="20"/>
      <c r="L33" s="20"/>
      <c r="M33" s="20"/>
      <c r="N33" s="20"/>
      <c r="O33" s="20"/>
      <c r="P33" s="20"/>
      <c r="Q33" s="20"/>
      <c r="R33" s="20"/>
      <c r="S33" s="20"/>
      <c r="T33" s="20"/>
      <c r="U33" s="20"/>
      <c r="V33" s="20"/>
      <c r="W33" s="20"/>
      <c r="X33" s="20"/>
      <c r="Y33" s="20"/>
      <c r="Z33" s="21"/>
      <c r="AA33" s="22"/>
    </row>
    <row r="34" spans="1:27" ht="13.5" x14ac:dyDescent="0.25">
      <c r="A34" s="27" t="s">
        <v>60</v>
      </c>
      <c r="B34" s="28" t="s">
        <v>32</v>
      </c>
      <c r="C34" s="29">
        <f t="shared" ref="C34:Y34" si="3">SUM(C29:C33)</f>
        <v>822201</v>
      </c>
      <c r="D34" s="29">
        <f>SUM(D29:D33)</f>
        <v>0</v>
      </c>
      <c r="E34" s="30">
        <f t="shared" si="3"/>
        <v>25143721</v>
      </c>
      <c r="F34" s="31">
        <f t="shared" si="3"/>
        <v>25143721</v>
      </c>
      <c r="G34" s="31">
        <f t="shared" si="3"/>
        <v>-1308939</v>
      </c>
      <c r="H34" s="31">
        <f t="shared" si="3"/>
        <v>-655</v>
      </c>
      <c r="I34" s="31">
        <f t="shared" si="3"/>
        <v>-27500</v>
      </c>
      <c r="J34" s="31">
        <f t="shared" si="3"/>
        <v>-1337094</v>
      </c>
      <c r="K34" s="31">
        <f t="shared" si="3"/>
        <v>37240</v>
      </c>
      <c r="L34" s="31">
        <f t="shared" si="3"/>
        <v>3177187</v>
      </c>
      <c r="M34" s="31">
        <f t="shared" si="3"/>
        <v>2038126</v>
      </c>
      <c r="N34" s="31">
        <f t="shared" si="3"/>
        <v>5252553</v>
      </c>
      <c r="O34" s="31">
        <f t="shared" si="3"/>
        <v>0</v>
      </c>
      <c r="P34" s="31">
        <f t="shared" si="3"/>
        <v>0</v>
      </c>
      <c r="Q34" s="31">
        <f t="shared" si="3"/>
        <v>0</v>
      </c>
      <c r="R34" s="31">
        <f t="shared" si="3"/>
        <v>0</v>
      </c>
      <c r="S34" s="31">
        <f t="shared" si="3"/>
        <v>0</v>
      </c>
      <c r="T34" s="31">
        <f t="shared" si="3"/>
        <v>0</v>
      </c>
      <c r="U34" s="31">
        <f t="shared" si="3"/>
        <v>0</v>
      </c>
      <c r="V34" s="31">
        <f t="shared" si="3"/>
        <v>0</v>
      </c>
      <c r="W34" s="31">
        <f t="shared" si="3"/>
        <v>3915459</v>
      </c>
      <c r="X34" s="31">
        <f t="shared" si="3"/>
        <v>23071411</v>
      </c>
      <c r="Y34" s="31">
        <f t="shared" si="3"/>
        <v>-19155952</v>
      </c>
      <c r="Z34" s="32">
        <f>+IF(X34&lt;&gt;0,+(Y34/X34)*100,0)</f>
        <v>-83.028957353323563</v>
      </c>
      <c r="AA34" s="33">
        <f>SUM(AA29:AA33)</f>
        <v>25143721</v>
      </c>
    </row>
    <row r="35" spans="1:27" ht="5.0999999999999996" customHeight="1" x14ac:dyDescent="0.25">
      <c r="A35" s="34" t="s">
        <v>41</v>
      </c>
      <c r="B35" s="17"/>
      <c r="C35" s="18"/>
      <c r="D35" s="18"/>
      <c r="E35" s="19"/>
      <c r="F35" s="20"/>
      <c r="G35" s="20"/>
      <c r="H35" s="20"/>
      <c r="I35" s="20"/>
      <c r="J35" s="20"/>
      <c r="K35" s="20"/>
      <c r="L35" s="20"/>
      <c r="M35" s="20"/>
      <c r="N35" s="20"/>
      <c r="O35" s="20"/>
      <c r="P35" s="20"/>
      <c r="Q35" s="20"/>
      <c r="R35" s="20"/>
      <c r="S35" s="20"/>
      <c r="T35" s="20"/>
      <c r="U35" s="20"/>
      <c r="V35" s="20"/>
      <c r="W35" s="20"/>
      <c r="X35" s="20"/>
      <c r="Y35" s="20"/>
      <c r="Z35" s="21"/>
      <c r="AA35" s="22"/>
    </row>
    <row r="36" spans="1:27" ht="13.5" x14ac:dyDescent="0.25">
      <c r="A36" s="10" t="s">
        <v>61</v>
      </c>
      <c r="B36" s="17" t="s">
        <v>32</v>
      </c>
      <c r="C36" s="18"/>
      <c r="D36" s="18"/>
      <c r="E36" s="19"/>
      <c r="F36" s="20"/>
      <c r="G36" s="20"/>
      <c r="H36" s="20"/>
      <c r="I36" s="20"/>
      <c r="J36" s="20"/>
      <c r="K36" s="20"/>
      <c r="L36" s="20"/>
      <c r="M36" s="20"/>
      <c r="N36" s="20"/>
      <c r="O36" s="20"/>
      <c r="P36" s="20"/>
      <c r="Q36" s="20"/>
      <c r="R36" s="20"/>
      <c r="S36" s="20"/>
      <c r="T36" s="20"/>
      <c r="U36" s="20"/>
      <c r="V36" s="20"/>
      <c r="W36" s="20"/>
      <c r="X36" s="20"/>
      <c r="Y36" s="20"/>
      <c r="Z36" s="21"/>
      <c r="AA36" s="22"/>
    </row>
    <row r="37" spans="1:27" ht="13.5" x14ac:dyDescent="0.25">
      <c r="A37" s="23" t="s">
        <v>62</v>
      </c>
      <c r="B37" s="17" t="s">
        <v>32</v>
      </c>
      <c r="C37" s="18"/>
      <c r="D37" s="18"/>
      <c r="E37" s="19"/>
      <c r="F37" s="20"/>
      <c r="G37" s="20"/>
      <c r="H37" s="20"/>
      <c r="I37" s="20"/>
      <c r="J37" s="20"/>
      <c r="K37" s="20"/>
      <c r="L37" s="20"/>
      <c r="M37" s="20"/>
      <c r="N37" s="20"/>
      <c r="O37" s="20"/>
      <c r="P37" s="20"/>
      <c r="Q37" s="20"/>
      <c r="R37" s="20"/>
      <c r="S37" s="20"/>
      <c r="T37" s="20"/>
      <c r="U37" s="20"/>
      <c r="V37" s="20"/>
      <c r="W37" s="20"/>
      <c r="X37" s="20"/>
      <c r="Y37" s="20"/>
      <c r="Z37" s="21"/>
      <c r="AA37" s="22"/>
    </row>
    <row r="38" spans="1:27" ht="13.5" x14ac:dyDescent="0.25">
      <c r="A38" s="23" t="s">
        <v>59</v>
      </c>
      <c r="B38" s="17" t="s">
        <v>32</v>
      </c>
      <c r="C38" s="18"/>
      <c r="D38" s="18"/>
      <c r="E38" s="19">
        <v>486</v>
      </c>
      <c r="F38" s="20">
        <v>486</v>
      </c>
      <c r="G38" s="20"/>
      <c r="H38" s="20"/>
      <c r="I38" s="20"/>
      <c r="J38" s="20"/>
      <c r="K38" s="20"/>
      <c r="L38" s="20"/>
      <c r="M38" s="20"/>
      <c r="N38" s="20"/>
      <c r="O38" s="20"/>
      <c r="P38" s="20"/>
      <c r="Q38" s="20"/>
      <c r="R38" s="20"/>
      <c r="S38" s="20"/>
      <c r="T38" s="20"/>
      <c r="U38" s="20"/>
      <c r="V38" s="20"/>
      <c r="W38" s="20"/>
      <c r="X38" s="20"/>
      <c r="Y38" s="20"/>
      <c r="Z38" s="21"/>
      <c r="AA38" s="22">
        <v>486</v>
      </c>
    </row>
    <row r="39" spans="1:27" ht="13.5" x14ac:dyDescent="0.25">
      <c r="A39" s="27" t="s">
        <v>63</v>
      </c>
      <c r="B39" s="35" t="s">
        <v>32</v>
      </c>
      <c r="C39" s="29">
        <f t="shared" ref="C39:Y39" si="4">SUM(C37:C38)</f>
        <v>0</v>
      </c>
      <c r="D39" s="29">
        <f>SUM(D37:D38)</f>
        <v>0</v>
      </c>
      <c r="E39" s="36">
        <f t="shared" si="4"/>
        <v>486</v>
      </c>
      <c r="F39" s="37">
        <f t="shared" si="4"/>
        <v>486</v>
      </c>
      <c r="G39" s="37">
        <f t="shared" si="4"/>
        <v>0</v>
      </c>
      <c r="H39" s="37">
        <f t="shared" si="4"/>
        <v>0</v>
      </c>
      <c r="I39" s="37">
        <f t="shared" si="4"/>
        <v>0</v>
      </c>
      <c r="J39" s="37">
        <f t="shared" si="4"/>
        <v>0</v>
      </c>
      <c r="K39" s="37">
        <f t="shared" si="4"/>
        <v>0</v>
      </c>
      <c r="L39" s="37">
        <f t="shared" si="4"/>
        <v>0</v>
      </c>
      <c r="M39" s="37">
        <f t="shared" si="4"/>
        <v>0</v>
      </c>
      <c r="N39" s="37">
        <f t="shared" si="4"/>
        <v>0</v>
      </c>
      <c r="O39" s="37">
        <f t="shared" si="4"/>
        <v>0</v>
      </c>
      <c r="P39" s="37">
        <f t="shared" si="4"/>
        <v>0</v>
      </c>
      <c r="Q39" s="37">
        <f t="shared" si="4"/>
        <v>0</v>
      </c>
      <c r="R39" s="37">
        <f t="shared" si="4"/>
        <v>0</v>
      </c>
      <c r="S39" s="37">
        <f t="shared" si="4"/>
        <v>0</v>
      </c>
      <c r="T39" s="37">
        <f t="shared" si="4"/>
        <v>0</v>
      </c>
      <c r="U39" s="37">
        <f t="shared" si="4"/>
        <v>0</v>
      </c>
      <c r="V39" s="37">
        <f t="shared" si="4"/>
        <v>0</v>
      </c>
      <c r="W39" s="37">
        <f t="shared" si="4"/>
        <v>0</v>
      </c>
      <c r="X39" s="37">
        <f t="shared" si="4"/>
        <v>0</v>
      </c>
      <c r="Y39" s="37">
        <f t="shared" si="4"/>
        <v>0</v>
      </c>
      <c r="Z39" s="38">
        <f>+IF(X39&lt;&gt;0,+(Y39/X39)*100,0)</f>
        <v>0</v>
      </c>
      <c r="AA39" s="39">
        <f>SUM(AA37:AA38)</f>
        <v>486</v>
      </c>
    </row>
    <row r="40" spans="1:27" ht="13.5" x14ac:dyDescent="0.25">
      <c r="A40" s="27" t="s">
        <v>64</v>
      </c>
      <c r="B40" s="28" t="s">
        <v>32</v>
      </c>
      <c r="C40" s="29">
        <f t="shared" ref="C40:Y40" si="5">+C34+C39</f>
        <v>822201</v>
      </c>
      <c r="D40" s="29">
        <f>+D34+D39</f>
        <v>0</v>
      </c>
      <c r="E40" s="30">
        <f t="shared" si="5"/>
        <v>25144207</v>
      </c>
      <c r="F40" s="31">
        <f t="shared" si="5"/>
        <v>25144207</v>
      </c>
      <c r="G40" s="31">
        <f t="shared" si="5"/>
        <v>-1308939</v>
      </c>
      <c r="H40" s="31">
        <f t="shared" si="5"/>
        <v>-655</v>
      </c>
      <c r="I40" s="31">
        <f t="shared" si="5"/>
        <v>-27500</v>
      </c>
      <c r="J40" s="31">
        <f t="shared" si="5"/>
        <v>-1337094</v>
      </c>
      <c r="K40" s="31">
        <f t="shared" si="5"/>
        <v>37240</v>
      </c>
      <c r="L40" s="31">
        <f t="shared" si="5"/>
        <v>3177187</v>
      </c>
      <c r="M40" s="31">
        <f t="shared" si="5"/>
        <v>2038126</v>
      </c>
      <c r="N40" s="31">
        <f t="shared" si="5"/>
        <v>5252553</v>
      </c>
      <c r="O40" s="31">
        <f t="shared" si="5"/>
        <v>0</v>
      </c>
      <c r="P40" s="31">
        <f t="shared" si="5"/>
        <v>0</v>
      </c>
      <c r="Q40" s="31">
        <f t="shared" si="5"/>
        <v>0</v>
      </c>
      <c r="R40" s="31">
        <f t="shared" si="5"/>
        <v>0</v>
      </c>
      <c r="S40" s="31">
        <f t="shared" si="5"/>
        <v>0</v>
      </c>
      <c r="T40" s="31">
        <f t="shared" si="5"/>
        <v>0</v>
      </c>
      <c r="U40" s="31">
        <f t="shared" si="5"/>
        <v>0</v>
      </c>
      <c r="V40" s="31">
        <f t="shared" si="5"/>
        <v>0</v>
      </c>
      <c r="W40" s="31">
        <f t="shared" si="5"/>
        <v>3915459</v>
      </c>
      <c r="X40" s="31">
        <f t="shared" si="5"/>
        <v>23071411</v>
      </c>
      <c r="Y40" s="31">
        <f t="shared" si="5"/>
        <v>-19155952</v>
      </c>
      <c r="Z40" s="32">
        <f>+IF(X40&lt;&gt;0,+(Y40/X40)*100,0)</f>
        <v>-83.028957353323563</v>
      </c>
      <c r="AA40" s="33">
        <f>+AA34+AA39</f>
        <v>25144207</v>
      </c>
    </row>
    <row r="41" spans="1:27" ht="5.0999999999999996" customHeight="1" x14ac:dyDescent="0.25">
      <c r="A41" s="34" t="s">
        <v>41</v>
      </c>
      <c r="B41" s="17"/>
      <c r="C41" s="18"/>
      <c r="D41" s="18"/>
      <c r="E41" s="19"/>
      <c r="F41" s="20"/>
      <c r="G41" s="20"/>
      <c r="H41" s="20"/>
      <c r="I41" s="20"/>
      <c r="J41" s="20"/>
      <c r="K41" s="20"/>
      <c r="L41" s="20"/>
      <c r="M41" s="20"/>
      <c r="N41" s="20"/>
      <c r="O41" s="20"/>
      <c r="P41" s="20"/>
      <c r="Q41" s="20"/>
      <c r="R41" s="20"/>
      <c r="S41" s="20"/>
      <c r="T41" s="20"/>
      <c r="U41" s="20"/>
      <c r="V41" s="20"/>
      <c r="W41" s="20"/>
      <c r="X41" s="20"/>
      <c r="Y41" s="20"/>
      <c r="Z41" s="21"/>
      <c r="AA41" s="22"/>
    </row>
    <row r="42" spans="1:27" ht="13.5" x14ac:dyDescent="0.25">
      <c r="A42" s="41" t="s">
        <v>65</v>
      </c>
      <c r="B42" s="42" t="s">
        <v>66</v>
      </c>
      <c r="C42" s="43">
        <f t="shared" ref="C42:Y42" si="6">+C25-C40</f>
        <v>139706398</v>
      </c>
      <c r="D42" s="43">
        <f>+D25-D40</f>
        <v>0</v>
      </c>
      <c r="E42" s="44">
        <f t="shared" si="6"/>
        <v>90367832</v>
      </c>
      <c r="F42" s="45">
        <f t="shared" si="6"/>
        <v>90367832</v>
      </c>
      <c r="G42" s="45">
        <f t="shared" si="6"/>
        <v>36039918</v>
      </c>
      <c r="H42" s="45">
        <f t="shared" si="6"/>
        <v>48657</v>
      </c>
      <c r="I42" s="45">
        <f t="shared" si="6"/>
        <v>127228</v>
      </c>
      <c r="J42" s="45">
        <f t="shared" si="6"/>
        <v>36215803</v>
      </c>
      <c r="K42" s="45">
        <f t="shared" si="6"/>
        <v>14485</v>
      </c>
      <c r="L42" s="45">
        <f t="shared" si="6"/>
        <v>134689494</v>
      </c>
      <c r="M42" s="45">
        <f t="shared" si="6"/>
        <v>25975410</v>
      </c>
      <c r="N42" s="45">
        <f t="shared" si="6"/>
        <v>160679389</v>
      </c>
      <c r="O42" s="45">
        <f t="shared" si="6"/>
        <v>0</v>
      </c>
      <c r="P42" s="45">
        <f t="shared" si="6"/>
        <v>0</v>
      </c>
      <c r="Q42" s="45">
        <f t="shared" si="6"/>
        <v>0</v>
      </c>
      <c r="R42" s="45">
        <f t="shared" si="6"/>
        <v>0</v>
      </c>
      <c r="S42" s="45">
        <f t="shared" si="6"/>
        <v>0</v>
      </c>
      <c r="T42" s="45">
        <f t="shared" si="6"/>
        <v>0</v>
      </c>
      <c r="U42" s="45">
        <f t="shared" si="6"/>
        <v>0</v>
      </c>
      <c r="V42" s="45">
        <f t="shared" si="6"/>
        <v>0</v>
      </c>
      <c r="W42" s="45">
        <f t="shared" si="6"/>
        <v>196895192</v>
      </c>
      <c r="X42" s="45">
        <f t="shared" si="6"/>
        <v>50310432</v>
      </c>
      <c r="Y42" s="45">
        <f t="shared" si="6"/>
        <v>146584760</v>
      </c>
      <c r="Z42" s="46">
        <f>+IF(X42&lt;&gt;0,+(Y42/X42)*100,0)</f>
        <v>291.36056712850331</v>
      </c>
      <c r="AA42" s="47">
        <f>+AA25-AA40</f>
        <v>90367832</v>
      </c>
    </row>
    <row r="43" spans="1:27" ht="5.0999999999999996" customHeight="1" x14ac:dyDescent="0.25">
      <c r="A43" s="34" t="s">
        <v>41</v>
      </c>
      <c r="B43" s="17"/>
      <c r="C43" s="18"/>
      <c r="D43" s="18"/>
      <c r="E43" s="19"/>
      <c r="F43" s="20"/>
      <c r="G43" s="20"/>
      <c r="H43" s="20"/>
      <c r="I43" s="20"/>
      <c r="J43" s="20"/>
      <c r="K43" s="20"/>
      <c r="L43" s="20"/>
      <c r="M43" s="20"/>
      <c r="N43" s="20"/>
      <c r="O43" s="20"/>
      <c r="P43" s="20"/>
      <c r="Q43" s="20"/>
      <c r="R43" s="20"/>
      <c r="S43" s="20"/>
      <c r="T43" s="20"/>
      <c r="U43" s="20"/>
      <c r="V43" s="20"/>
      <c r="W43" s="20"/>
      <c r="X43" s="20"/>
      <c r="Y43" s="20"/>
      <c r="Z43" s="48"/>
      <c r="AA43" s="22"/>
    </row>
    <row r="44" spans="1:27" ht="13.5" x14ac:dyDescent="0.25">
      <c r="A44" s="10" t="s">
        <v>67</v>
      </c>
      <c r="B44" s="17" t="s">
        <v>32</v>
      </c>
      <c r="C44" s="18"/>
      <c r="D44" s="18"/>
      <c r="E44" s="19"/>
      <c r="F44" s="20"/>
      <c r="G44" s="20"/>
      <c r="H44" s="20"/>
      <c r="I44" s="20"/>
      <c r="J44" s="20"/>
      <c r="K44" s="20"/>
      <c r="L44" s="20"/>
      <c r="M44" s="20"/>
      <c r="N44" s="20"/>
      <c r="O44" s="20"/>
      <c r="P44" s="20"/>
      <c r="Q44" s="20"/>
      <c r="R44" s="20"/>
      <c r="S44" s="20"/>
      <c r="T44" s="20"/>
      <c r="U44" s="20"/>
      <c r="V44" s="20"/>
      <c r="W44" s="20"/>
      <c r="X44" s="20"/>
      <c r="Y44" s="20"/>
      <c r="Z44" s="48"/>
      <c r="AA44" s="22"/>
    </row>
    <row r="45" spans="1:27" ht="13.5" x14ac:dyDescent="0.25">
      <c r="A45" s="23" t="s">
        <v>68</v>
      </c>
      <c r="B45" s="17" t="s">
        <v>32</v>
      </c>
      <c r="C45" s="18">
        <v>20703326</v>
      </c>
      <c r="D45" s="18"/>
      <c r="E45" s="19">
        <v>46240316</v>
      </c>
      <c r="F45" s="20">
        <v>46240316</v>
      </c>
      <c r="G45" s="20"/>
      <c r="H45" s="20">
        <v>-3196</v>
      </c>
      <c r="I45" s="20">
        <v>-5644</v>
      </c>
      <c r="J45" s="20">
        <v>-8840</v>
      </c>
      <c r="K45" s="20">
        <v>-6346</v>
      </c>
      <c r="L45" s="20">
        <v>65486908</v>
      </c>
      <c r="M45" s="20"/>
      <c r="N45" s="20">
        <v>65480562</v>
      </c>
      <c r="O45" s="20"/>
      <c r="P45" s="20"/>
      <c r="Q45" s="20"/>
      <c r="R45" s="20"/>
      <c r="S45" s="20"/>
      <c r="T45" s="20"/>
      <c r="U45" s="20"/>
      <c r="V45" s="20"/>
      <c r="W45" s="20">
        <v>65471722</v>
      </c>
      <c r="X45" s="20">
        <v>46240316</v>
      </c>
      <c r="Y45" s="20">
        <v>19231406</v>
      </c>
      <c r="Z45" s="48">
        <v>41.590126676469943</v>
      </c>
      <c r="AA45" s="22">
        <v>46240316</v>
      </c>
    </row>
    <row r="46" spans="1:27" ht="13.5" x14ac:dyDescent="0.25">
      <c r="A46" s="23" t="s">
        <v>69</v>
      </c>
      <c r="B46" s="17" t="s">
        <v>32</v>
      </c>
      <c r="C46" s="18"/>
      <c r="D46" s="18"/>
      <c r="E46" s="19"/>
      <c r="F46" s="20"/>
      <c r="G46" s="20"/>
      <c r="H46" s="20"/>
      <c r="I46" s="20"/>
      <c r="J46" s="20"/>
      <c r="K46" s="20"/>
      <c r="L46" s="20"/>
      <c r="M46" s="20"/>
      <c r="N46" s="20"/>
      <c r="O46" s="20"/>
      <c r="P46" s="20"/>
      <c r="Q46" s="20"/>
      <c r="R46" s="20"/>
      <c r="S46" s="20"/>
      <c r="T46" s="20"/>
      <c r="U46" s="20"/>
      <c r="V46" s="20"/>
      <c r="W46" s="20"/>
      <c r="X46" s="20"/>
      <c r="Y46" s="20"/>
      <c r="Z46" s="48"/>
      <c r="AA46" s="22"/>
    </row>
    <row r="47" spans="1:27" ht="14.45" customHeight="1" x14ac:dyDescent="0.25">
      <c r="A47" s="23" t="s">
        <v>41</v>
      </c>
      <c r="B47" s="17"/>
      <c r="C47" s="18"/>
      <c r="D47" s="18"/>
      <c r="E47" s="19"/>
      <c r="F47" s="20"/>
      <c r="G47" s="20"/>
      <c r="H47" s="20"/>
      <c r="I47" s="20"/>
      <c r="J47" s="20"/>
      <c r="K47" s="20"/>
      <c r="L47" s="20"/>
      <c r="M47" s="20"/>
      <c r="N47" s="20"/>
      <c r="O47" s="20"/>
      <c r="P47" s="20"/>
      <c r="Q47" s="20"/>
      <c r="R47" s="20"/>
      <c r="S47" s="20"/>
      <c r="T47" s="20"/>
      <c r="U47" s="20"/>
      <c r="V47" s="20"/>
      <c r="W47" s="20"/>
      <c r="X47" s="20"/>
      <c r="Y47" s="20"/>
      <c r="Z47" s="48"/>
      <c r="AA47" s="22"/>
    </row>
    <row r="48" spans="1:27" ht="13.5" x14ac:dyDescent="0.25">
      <c r="A48" s="49" t="s">
        <v>70</v>
      </c>
      <c r="B48" s="50" t="s">
        <v>66</v>
      </c>
      <c r="C48" s="51">
        <f t="shared" ref="C48:Y48" si="7">SUM(C45:C47)</f>
        <v>20703326</v>
      </c>
      <c r="D48" s="51">
        <f>SUM(D45:D47)</f>
        <v>0</v>
      </c>
      <c r="E48" s="52">
        <f t="shared" si="7"/>
        <v>46240316</v>
      </c>
      <c r="F48" s="53">
        <f t="shared" si="7"/>
        <v>46240316</v>
      </c>
      <c r="G48" s="53">
        <f t="shared" si="7"/>
        <v>0</v>
      </c>
      <c r="H48" s="53">
        <f t="shared" si="7"/>
        <v>-3196</v>
      </c>
      <c r="I48" s="53">
        <f t="shared" si="7"/>
        <v>-5644</v>
      </c>
      <c r="J48" s="53">
        <f t="shared" si="7"/>
        <v>-8840</v>
      </c>
      <c r="K48" s="53">
        <f t="shared" si="7"/>
        <v>-6346</v>
      </c>
      <c r="L48" s="53">
        <f t="shared" si="7"/>
        <v>65486908</v>
      </c>
      <c r="M48" s="53">
        <f t="shared" si="7"/>
        <v>0</v>
      </c>
      <c r="N48" s="53">
        <f t="shared" si="7"/>
        <v>65480562</v>
      </c>
      <c r="O48" s="53">
        <f t="shared" si="7"/>
        <v>0</v>
      </c>
      <c r="P48" s="53">
        <f t="shared" si="7"/>
        <v>0</v>
      </c>
      <c r="Q48" s="53">
        <f t="shared" si="7"/>
        <v>0</v>
      </c>
      <c r="R48" s="53">
        <f t="shared" si="7"/>
        <v>0</v>
      </c>
      <c r="S48" s="53">
        <f t="shared" si="7"/>
        <v>0</v>
      </c>
      <c r="T48" s="53">
        <f t="shared" si="7"/>
        <v>0</v>
      </c>
      <c r="U48" s="53">
        <f t="shared" si="7"/>
        <v>0</v>
      </c>
      <c r="V48" s="53">
        <f t="shared" si="7"/>
        <v>0</v>
      </c>
      <c r="W48" s="53">
        <f t="shared" si="7"/>
        <v>65471722</v>
      </c>
      <c r="X48" s="53">
        <f t="shared" si="7"/>
        <v>46240316</v>
      </c>
      <c r="Y48" s="53">
        <f t="shared" si="7"/>
        <v>19231406</v>
      </c>
      <c r="Z48" s="54">
        <f>+IF(X48&lt;&gt;0,+(Y48/X48)*100,0)</f>
        <v>41.590126676469943</v>
      </c>
      <c r="AA48" s="55">
        <f>SUM(AA45:AA47)</f>
        <v>46240316</v>
      </c>
    </row>
    <row r="49" spans="1:27" ht="13.5" x14ac:dyDescent="0.25">
      <c r="A49" s="56" t="s">
        <v>328</v>
      </c>
      <c r="B49" s="57"/>
      <c r="C49" s="58"/>
      <c r="D49" s="58"/>
      <c r="E49" s="58"/>
      <c r="F49" s="58"/>
      <c r="G49" s="58"/>
      <c r="H49" s="59"/>
      <c r="I49" s="59"/>
      <c r="J49" s="59"/>
      <c r="K49" s="59"/>
      <c r="L49" s="59"/>
      <c r="M49" s="59"/>
      <c r="N49" s="59"/>
      <c r="O49" s="59"/>
      <c r="P49" s="59"/>
      <c r="Q49" s="59"/>
      <c r="R49" s="59"/>
      <c r="S49" s="59"/>
      <c r="T49" s="59"/>
      <c r="U49" s="59"/>
      <c r="V49" s="59"/>
      <c r="W49" s="59"/>
      <c r="X49" s="59"/>
      <c r="Y49" s="59"/>
      <c r="Z49" s="59"/>
      <c r="AA49" s="59"/>
    </row>
    <row r="50" spans="1:27" ht="13.5" x14ac:dyDescent="0.25">
      <c r="A50" s="60" t="s">
        <v>329</v>
      </c>
      <c r="B50" s="60"/>
      <c r="C50" s="60"/>
      <c r="D50" s="60"/>
      <c r="E50" s="60"/>
      <c r="F50" s="60"/>
      <c r="G50" s="60"/>
      <c r="H50" s="59"/>
      <c r="I50" s="59"/>
      <c r="J50" s="59"/>
      <c r="K50" s="59"/>
      <c r="L50" s="59"/>
      <c r="M50" s="59"/>
      <c r="N50" s="59"/>
      <c r="O50" s="59"/>
      <c r="P50" s="59"/>
      <c r="Q50" s="59"/>
      <c r="R50" s="59"/>
      <c r="S50" s="59"/>
      <c r="T50" s="59"/>
      <c r="U50" s="59"/>
      <c r="V50" s="59"/>
      <c r="W50" s="59"/>
      <c r="X50" s="59"/>
      <c r="Y50" s="59"/>
      <c r="Z50" s="59"/>
      <c r="AA50" s="59"/>
    </row>
    <row r="51" spans="1:27" ht="13.5" x14ac:dyDescent="0.25">
      <c r="A51" s="61" t="s">
        <v>330</v>
      </c>
      <c r="B51" s="62"/>
      <c r="C51" s="63"/>
      <c r="D51" s="63"/>
      <c r="E51" s="63"/>
      <c r="F51" s="63"/>
      <c r="G51" s="63"/>
      <c r="H51" s="59"/>
      <c r="I51" s="59"/>
      <c r="J51" s="59"/>
      <c r="K51" s="59"/>
      <c r="L51" s="59"/>
      <c r="M51" s="59"/>
      <c r="N51" s="59"/>
      <c r="O51" s="59"/>
      <c r="P51" s="59"/>
      <c r="Q51" s="59"/>
      <c r="R51" s="59"/>
      <c r="S51" s="59"/>
      <c r="T51" s="59"/>
      <c r="U51" s="59"/>
      <c r="V51" s="59"/>
      <c r="W51" s="59"/>
      <c r="X51" s="59"/>
      <c r="Y51" s="59"/>
      <c r="Z51" s="59"/>
      <c r="AA51" s="59"/>
    </row>
    <row r="52" spans="1:27" ht="13.5" x14ac:dyDescent="0.25">
      <c r="A52" s="59"/>
      <c r="B52" s="59"/>
      <c r="C52" s="59"/>
      <c r="D52" s="59"/>
      <c r="E52" s="59"/>
      <c r="F52" s="59"/>
      <c r="G52" s="59"/>
      <c r="H52" s="59"/>
      <c r="I52" s="59"/>
      <c r="J52" s="59"/>
      <c r="K52" s="59"/>
      <c r="L52" s="59"/>
      <c r="M52" s="59"/>
      <c r="N52" s="59"/>
      <c r="O52" s="59"/>
      <c r="P52" s="59"/>
      <c r="Q52" s="59"/>
      <c r="R52" s="59"/>
      <c r="S52" s="59"/>
      <c r="T52" s="59"/>
      <c r="U52" s="59"/>
      <c r="V52" s="59"/>
      <c r="W52" s="59"/>
      <c r="X52" s="59"/>
      <c r="Y52" s="59"/>
      <c r="Z52" s="59"/>
      <c r="AA52" s="59"/>
    </row>
    <row r="53" spans="1:27" ht="13.5" x14ac:dyDescent="0.25">
      <c r="A53" s="59"/>
      <c r="B53" s="59"/>
      <c r="C53" s="59"/>
      <c r="D53" s="59"/>
      <c r="E53" s="59"/>
      <c r="F53" s="59"/>
      <c r="G53" s="59"/>
      <c r="H53" s="59"/>
      <c r="I53" s="59"/>
      <c r="J53" s="59"/>
      <c r="K53" s="59"/>
      <c r="L53" s="59"/>
      <c r="M53" s="59"/>
      <c r="N53" s="59"/>
      <c r="O53" s="59"/>
      <c r="P53" s="59"/>
      <c r="Q53" s="59"/>
      <c r="R53" s="59"/>
      <c r="S53" s="59"/>
      <c r="T53" s="59"/>
      <c r="U53" s="59"/>
      <c r="V53" s="59"/>
      <c r="W53" s="59"/>
      <c r="X53" s="59"/>
      <c r="Y53" s="59"/>
      <c r="Z53" s="59"/>
      <c r="AA53" s="59"/>
    </row>
    <row r="54" spans="1:27" ht="13.5" x14ac:dyDescent="0.25">
      <c r="A54" s="59"/>
      <c r="B54" s="59"/>
      <c r="C54" s="59"/>
      <c r="D54" s="59"/>
      <c r="E54" s="59"/>
      <c r="F54" s="59"/>
      <c r="G54" s="59"/>
      <c r="H54" s="59"/>
      <c r="I54" s="59"/>
      <c r="J54" s="59"/>
      <c r="K54" s="59"/>
      <c r="L54" s="59"/>
      <c r="M54" s="59"/>
      <c r="N54" s="59"/>
      <c r="O54" s="59"/>
      <c r="P54" s="59"/>
      <c r="Q54" s="59"/>
      <c r="R54" s="59"/>
      <c r="S54" s="59"/>
      <c r="T54" s="59"/>
      <c r="U54" s="59"/>
      <c r="V54" s="59"/>
      <c r="W54" s="59"/>
      <c r="X54" s="59"/>
      <c r="Y54" s="59"/>
      <c r="Z54" s="59"/>
      <c r="AA54" s="59"/>
    </row>
  </sheetData>
  <mergeCells count="2">
    <mergeCell ref="A1:AA1"/>
    <mergeCell ref="E2:AA2"/>
  </mergeCells>
  <printOptions horizontalCentered="1"/>
  <pageMargins left="0.55118110236220497" right="0.22" top="0.59055118110236204" bottom="0.59055118110236204" header="0.31496062992126" footer="0.31496062992126"/>
  <pageSetup paperSize="9" orientation="landscape" r:id="rId1"/>
  <rowBreaks count="1" manualBreakCount="1">
    <brk id="48" max="16383" man="1"/>
  </rowBreaks>
</worksheet>
</file>

<file path=xl/worksheets/sheet11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AA54"/>
  <sheetViews>
    <sheetView showGridLines="0" workbookViewId="0">
      <selection activeCell="B2" sqref="B2"/>
    </sheetView>
  </sheetViews>
  <sheetFormatPr defaultRowHeight="12.75" x14ac:dyDescent="0.2"/>
  <cols>
    <col min="1" max="1" width="35.7109375" customWidth="1"/>
    <col min="2" max="2" width="3.42578125" bestFit="1" customWidth="1"/>
    <col min="3" max="3" width="9.7109375" customWidth="1"/>
    <col min="4" max="4" width="9.7109375" hidden="1" customWidth="1"/>
    <col min="5" max="6" width="9.7109375" customWidth="1"/>
    <col min="7" max="9" width="9.7109375" hidden="1" customWidth="1"/>
    <col min="10" max="10" width="9.7109375" customWidth="1"/>
    <col min="11" max="13" width="9.7109375" hidden="1" customWidth="1"/>
    <col min="14" max="14" width="9.7109375" customWidth="1"/>
    <col min="15" max="22" width="9.7109375" hidden="1" customWidth="1"/>
    <col min="23" max="27" width="9.7109375" customWidth="1"/>
  </cols>
  <sheetData>
    <row r="1" spans="1:27" ht="38.450000000000003" customHeight="1" x14ac:dyDescent="0.25">
      <c r="A1" s="64" t="s">
        <v>183</v>
      </c>
      <c r="B1" s="64"/>
      <c r="C1" s="64"/>
      <c r="D1" s="64"/>
      <c r="E1" s="64"/>
      <c r="F1" s="64"/>
      <c r="G1" s="64"/>
      <c r="H1" s="64"/>
      <c r="I1" s="64"/>
      <c r="J1" s="64"/>
      <c r="K1" s="64"/>
      <c r="L1" s="64"/>
      <c r="M1" s="64"/>
      <c r="N1" s="64"/>
      <c r="O1" s="64"/>
      <c r="P1" s="64"/>
      <c r="Q1" s="64"/>
      <c r="R1" s="64"/>
      <c r="S1" s="64"/>
      <c r="T1" s="64"/>
      <c r="U1" s="64"/>
      <c r="V1" s="64"/>
      <c r="W1" s="64"/>
      <c r="X1" s="64"/>
      <c r="Y1" s="64"/>
      <c r="Z1" s="64"/>
      <c r="AA1" s="64"/>
    </row>
    <row r="2" spans="1:27" ht="24.95" customHeight="1" x14ac:dyDescent="0.2">
      <c r="A2" s="2" t="s">
        <v>1</v>
      </c>
      <c r="B2" s="1" t="s">
        <v>331</v>
      </c>
      <c r="C2" s="3" t="s">
        <v>2</v>
      </c>
      <c r="D2" s="3" t="s">
        <v>3</v>
      </c>
      <c r="E2" s="65" t="s">
        <v>4</v>
      </c>
      <c r="F2" s="66"/>
      <c r="G2" s="66"/>
      <c r="H2" s="66"/>
      <c r="I2" s="66"/>
      <c r="J2" s="66"/>
      <c r="K2" s="66"/>
      <c r="L2" s="66"/>
      <c r="M2" s="66"/>
      <c r="N2" s="66"/>
      <c r="O2" s="66"/>
      <c r="P2" s="66"/>
      <c r="Q2" s="66"/>
      <c r="R2" s="66"/>
      <c r="S2" s="66"/>
      <c r="T2" s="66"/>
      <c r="U2" s="66"/>
      <c r="V2" s="66"/>
      <c r="W2" s="66"/>
      <c r="X2" s="66"/>
      <c r="Y2" s="66"/>
      <c r="Z2" s="66"/>
      <c r="AA2" s="67"/>
    </row>
    <row r="3" spans="1:27" ht="24.95" customHeight="1" x14ac:dyDescent="0.2">
      <c r="A3" s="4" t="s">
        <v>5</v>
      </c>
      <c r="B3" s="5" t="s">
        <v>6</v>
      </c>
      <c r="C3" s="6" t="s">
        <v>7</v>
      </c>
      <c r="D3" s="6" t="s">
        <v>7</v>
      </c>
      <c r="E3" s="7" t="s">
        <v>8</v>
      </c>
      <c r="F3" s="8" t="s">
        <v>9</v>
      </c>
      <c r="G3" s="8" t="s">
        <v>10</v>
      </c>
      <c r="H3" s="8" t="s">
        <v>11</v>
      </c>
      <c r="I3" s="8" t="s">
        <v>12</v>
      </c>
      <c r="J3" s="8" t="s">
        <v>13</v>
      </c>
      <c r="K3" s="8" t="s">
        <v>14</v>
      </c>
      <c r="L3" s="8" t="s">
        <v>15</v>
      </c>
      <c r="M3" s="8" t="s">
        <v>16</v>
      </c>
      <c r="N3" s="8" t="s">
        <v>17</v>
      </c>
      <c r="O3" s="8" t="s">
        <v>18</v>
      </c>
      <c r="P3" s="8" t="s">
        <v>19</v>
      </c>
      <c r="Q3" s="8" t="s">
        <v>20</v>
      </c>
      <c r="R3" s="8" t="s">
        <v>21</v>
      </c>
      <c r="S3" s="8" t="s">
        <v>22</v>
      </c>
      <c r="T3" s="8" t="s">
        <v>23</v>
      </c>
      <c r="U3" s="8" t="s">
        <v>24</v>
      </c>
      <c r="V3" s="8" t="s">
        <v>25</v>
      </c>
      <c r="W3" s="8" t="s">
        <v>26</v>
      </c>
      <c r="X3" s="8" t="s">
        <v>27</v>
      </c>
      <c r="Y3" s="8" t="s">
        <v>28</v>
      </c>
      <c r="Z3" s="8" t="s">
        <v>29</v>
      </c>
      <c r="AA3" s="9" t="s">
        <v>30</v>
      </c>
    </row>
    <row r="4" spans="1:27" ht="13.5" x14ac:dyDescent="0.25">
      <c r="A4" s="10" t="s">
        <v>31</v>
      </c>
      <c r="B4" s="11" t="s">
        <v>32</v>
      </c>
      <c r="C4" s="12"/>
      <c r="D4" s="12"/>
      <c r="E4" s="13"/>
      <c r="F4" s="14"/>
      <c r="G4" s="14"/>
      <c r="H4" s="14"/>
      <c r="I4" s="14"/>
      <c r="J4" s="14"/>
      <c r="K4" s="14"/>
      <c r="L4" s="14"/>
      <c r="M4" s="14"/>
      <c r="N4" s="14"/>
      <c r="O4" s="14"/>
      <c r="P4" s="14"/>
      <c r="Q4" s="14"/>
      <c r="R4" s="14"/>
      <c r="S4" s="14"/>
      <c r="T4" s="14"/>
      <c r="U4" s="14"/>
      <c r="V4" s="14"/>
      <c r="W4" s="14"/>
      <c r="X4" s="14"/>
      <c r="Y4" s="14"/>
      <c r="Z4" s="15"/>
      <c r="AA4" s="16"/>
    </row>
    <row r="5" spans="1:27" ht="13.5" x14ac:dyDescent="0.25">
      <c r="A5" s="10" t="s">
        <v>33</v>
      </c>
      <c r="B5" s="17" t="s">
        <v>32</v>
      </c>
      <c r="C5" s="18"/>
      <c r="D5" s="18"/>
      <c r="E5" s="19"/>
      <c r="F5" s="20"/>
      <c r="G5" s="20"/>
      <c r="H5" s="20"/>
      <c r="I5" s="20"/>
      <c r="J5" s="20"/>
      <c r="K5" s="20"/>
      <c r="L5" s="20"/>
      <c r="M5" s="20"/>
      <c r="N5" s="20"/>
      <c r="O5" s="20"/>
      <c r="P5" s="20"/>
      <c r="Q5" s="20"/>
      <c r="R5" s="20"/>
      <c r="S5" s="20"/>
      <c r="T5" s="20"/>
      <c r="U5" s="20"/>
      <c r="V5" s="20"/>
      <c r="W5" s="20"/>
      <c r="X5" s="20"/>
      <c r="Y5" s="20"/>
      <c r="Z5" s="21"/>
      <c r="AA5" s="22"/>
    </row>
    <row r="6" spans="1:27" ht="13.5" x14ac:dyDescent="0.25">
      <c r="A6" s="23" t="s">
        <v>34</v>
      </c>
      <c r="B6" s="17" t="s">
        <v>32</v>
      </c>
      <c r="C6" s="18"/>
      <c r="D6" s="18"/>
      <c r="E6" s="19">
        <v>-32595034</v>
      </c>
      <c r="F6" s="20">
        <v>-32595034</v>
      </c>
      <c r="G6" s="20"/>
      <c r="H6" s="20"/>
      <c r="I6" s="20"/>
      <c r="J6" s="20"/>
      <c r="K6" s="20"/>
      <c r="L6" s="20"/>
      <c r="M6" s="20"/>
      <c r="N6" s="20"/>
      <c r="O6" s="20"/>
      <c r="P6" s="20"/>
      <c r="Q6" s="20"/>
      <c r="R6" s="20"/>
      <c r="S6" s="20"/>
      <c r="T6" s="20"/>
      <c r="U6" s="20"/>
      <c r="V6" s="20"/>
      <c r="W6" s="20"/>
      <c r="X6" s="20">
        <v>-17472583</v>
      </c>
      <c r="Y6" s="20">
        <v>17472583</v>
      </c>
      <c r="Z6" s="21">
        <v>-100</v>
      </c>
      <c r="AA6" s="22">
        <v>-32595034</v>
      </c>
    </row>
    <row r="7" spans="1:27" ht="13.5" x14ac:dyDescent="0.25">
      <c r="A7" s="23" t="s">
        <v>35</v>
      </c>
      <c r="B7" s="17" t="s">
        <v>32</v>
      </c>
      <c r="C7" s="18"/>
      <c r="D7" s="18"/>
      <c r="E7" s="19"/>
      <c r="F7" s="20"/>
      <c r="G7" s="20"/>
      <c r="H7" s="20"/>
      <c r="I7" s="20"/>
      <c r="J7" s="20"/>
      <c r="K7" s="20"/>
      <c r="L7" s="20"/>
      <c r="M7" s="20"/>
      <c r="N7" s="20"/>
      <c r="O7" s="20"/>
      <c r="P7" s="20"/>
      <c r="Q7" s="20"/>
      <c r="R7" s="20"/>
      <c r="S7" s="20"/>
      <c r="T7" s="20"/>
      <c r="U7" s="20"/>
      <c r="V7" s="20"/>
      <c r="W7" s="20"/>
      <c r="X7" s="20"/>
      <c r="Y7" s="20"/>
      <c r="Z7" s="21"/>
      <c r="AA7" s="22"/>
    </row>
    <row r="8" spans="1:27" ht="13.5" x14ac:dyDescent="0.25">
      <c r="A8" s="23" t="s">
        <v>36</v>
      </c>
      <c r="B8" s="17" t="s">
        <v>32</v>
      </c>
      <c r="C8" s="18"/>
      <c r="D8" s="18"/>
      <c r="E8" s="19"/>
      <c r="F8" s="20"/>
      <c r="G8" s="20"/>
      <c r="H8" s="20"/>
      <c r="I8" s="20"/>
      <c r="J8" s="20"/>
      <c r="K8" s="20"/>
      <c r="L8" s="20"/>
      <c r="M8" s="20"/>
      <c r="N8" s="20"/>
      <c r="O8" s="20"/>
      <c r="P8" s="20"/>
      <c r="Q8" s="20"/>
      <c r="R8" s="20"/>
      <c r="S8" s="20"/>
      <c r="T8" s="20"/>
      <c r="U8" s="20"/>
      <c r="V8" s="20"/>
      <c r="W8" s="20"/>
      <c r="X8" s="20"/>
      <c r="Y8" s="20"/>
      <c r="Z8" s="21"/>
      <c r="AA8" s="22"/>
    </row>
    <row r="9" spans="1:27" ht="13.5" x14ac:dyDescent="0.25">
      <c r="A9" s="23" t="s">
        <v>37</v>
      </c>
      <c r="B9" s="17" t="s">
        <v>32</v>
      </c>
      <c r="C9" s="18"/>
      <c r="D9" s="18"/>
      <c r="E9" s="19"/>
      <c r="F9" s="20"/>
      <c r="G9" s="20"/>
      <c r="H9" s="20"/>
      <c r="I9" s="20"/>
      <c r="J9" s="20"/>
      <c r="K9" s="20"/>
      <c r="L9" s="20"/>
      <c r="M9" s="20"/>
      <c r="N9" s="20"/>
      <c r="O9" s="20"/>
      <c r="P9" s="20"/>
      <c r="Q9" s="20"/>
      <c r="R9" s="20"/>
      <c r="S9" s="20"/>
      <c r="T9" s="20"/>
      <c r="U9" s="20"/>
      <c r="V9" s="20"/>
      <c r="W9" s="20"/>
      <c r="X9" s="20"/>
      <c r="Y9" s="20"/>
      <c r="Z9" s="21"/>
      <c r="AA9" s="22"/>
    </row>
    <row r="10" spans="1:27" ht="13.5" x14ac:dyDescent="0.25">
      <c r="A10" s="23" t="s">
        <v>38</v>
      </c>
      <c r="B10" s="17" t="s">
        <v>32</v>
      </c>
      <c r="C10" s="18"/>
      <c r="D10" s="18"/>
      <c r="E10" s="19"/>
      <c r="F10" s="20"/>
      <c r="G10" s="24"/>
      <c r="H10" s="24"/>
      <c r="I10" s="24"/>
      <c r="J10" s="20"/>
      <c r="K10" s="24"/>
      <c r="L10" s="24"/>
      <c r="M10" s="20"/>
      <c r="N10" s="24"/>
      <c r="O10" s="24"/>
      <c r="P10" s="24"/>
      <c r="Q10" s="20"/>
      <c r="R10" s="24"/>
      <c r="S10" s="24"/>
      <c r="T10" s="20"/>
      <c r="U10" s="24"/>
      <c r="V10" s="24"/>
      <c r="W10" s="24"/>
      <c r="X10" s="20"/>
      <c r="Y10" s="24"/>
      <c r="Z10" s="25"/>
      <c r="AA10" s="26"/>
    </row>
    <row r="11" spans="1:27" ht="13.5" x14ac:dyDescent="0.25">
      <c r="A11" s="23" t="s">
        <v>39</v>
      </c>
      <c r="B11" s="17" t="s">
        <v>32</v>
      </c>
      <c r="C11" s="18"/>
      <c r="D11" s="18"/>
      <c r="E11" s="19"/>
      <c r="F11" s="20"/>
      <c r="G11" s="20"/>
      <c r="H11" s="20"/>
      <c r="I11" s="20"/>
      <c r="J11" s="20"/>
      <c r="K11" s="20"/>
      <c r="L11" s="20"/>
      <c r="M11" s="20"/>
      <c r="N11" s="20"/>
      <c r="O11" s="20"/>
      <c r="P11" s="20"/>
      <c r="Q11" s="20"/>
      <c r="R11" s="20"/>
      <c r="S11" s="20"/>
      <c r="T11" s="20"/>
      <c r="U11" s="20"/>
      <c r="V11" s="20"/>
      <c r="W11" s="20"/>
      <c r="X11" s="20"/>
      <c r="Y11" s="20"/>
      <c r="Z11" s="21"/>
      <c r="AA11" s="22"/>
    </row>
    <row r="12" spans="1:27" ht="13.5" x14ac:dyDescent="0.25">
      <c r="A12" s="27" t="s">
        <v>40</v>
      </c>
      <c r="B12" s="28" t="s">
        <v>32</v>
      </c>
      <c r="C12" s="29">
        <f t="shared" ref="C12:Y12" si="0">SUM(C6:C11)</f>
        <v>0</v>
      </c>
      <c r="D12" s="29">
        <f>SUM(D6:D11)</f>
        <v>0</v>
      </c>
      <c r="E12" s="30">
        <f t="shared" si="0"/>
        <v>-32595034</v>
      </c>
      <c r="F12" s="31">
        <f t="shared" si="0"/>
        <v>-32595034</v>
      </c>
      <c r="G12" s="31">
        <f t="shared" si="0"/>
        <v>0</v>
      </c>
      <c r="H12" s="31">
        <f t="shared" si="0"/>
        <v>0</v>
      </c>
      <c r="I12" s="31">
        <f t="shared" si="0"/>
        <v>0</v>
      </c>
      <c r="J12" s="31">
        <f t="shared" si="0"/>
        <v>0</v>
      </c>
      <c r="K12" s="31">
        <f t="shared" si="0"/>
        <v>0</v>
      </c>
      <c r="L12" s="31">
        <f t="shared" si="0"/>
        <v>0</v>
      </c>
      <c r="M12" s="31">
        <f t="shared" si="0"/>
        <v>0</v>
      </c>
      <c r="N12" s="31">
        <f t="shared" si="0"/>
        <v>0</v>
      </c>
      <c r="O12" s="31">
        <f t="shared" si="0"/>
        <v>0</v>
      </c>
      <c r="P12" s="31">
        <f t="shared" si="0"/>
        <v>0</v>
      </c>
      <c r="Q12" s="31">
        <f t="shared" si="0"/>
        <v>0</v>
      </c>
      <c r="R12" s="31">
        <f t="shared" si="0"/>
        <v>0</v>
      </c>
      <c r="S12" s="31">
        <f t="shared" si="0"/>
        <v>0</v>
      </c>
      <c r="T12" s="31">
        <f t="shared" si="0"/>
        <v>0</v>
      </c>
      <c r="U12" s="31">
        <f t="shared" si="0"/>
        <v>0</v>
      </c>
      <c r="V12" s="31">
        <f t="shared" si="0"/>
        <v>0</v>
      </c>
      <c r="W12" s="31">
        <f t="shared" si="0"/>
        <v>0</v>
      </c>
      <c r="X12" s="31">
        <f t="shared" si="0"/>
        <v>-17472583</v>
      </c>
      <c r="Y12" s="31">
        <f t="shared" si="0"/>
        <v>17472583</v>
      </c>
      <c r="Z12" s="32">
        <f>+IF(X12&lt;&gt;0,+(Y12/X12)*100,0)</f>
        <v>-100</v>
      </c>
      <c r="AA12" s="33">
        <f>SUM(AA6:AA11)</f>
        <v>-32595034</v>
      </c>
    </row>
    <row r="13" spans="1:27" ht="5.0999999999999996" customHeight="1" x14ac:dyDescent="0.25">
      <c r="A13" s="34" t="s">
        <v>41</v>
      </c>
      <c r="B13" s="17"/>
      <c r="C13" s="18"/>
      <c r="D13" s="18"/>
      <c r="E13" s="19"/>
      <c r="F13" s="20"/>
      <c r="G13" s="20"/>
      <c r="H13" s="20"/>
      <c r="I13" s="20"/>
      <c r="J13" s="20"/>
      <c r="K13" s="20"/>
      <c r="L13" s="20"/>
      <c r="M13" s="20"/>
      <c r="N13" s="20"/>
      <c r="O13" s="20"/>
      <c r="P13" s="20"/>
      <c r="Q13" s="20"/>
      <c r="R13" s="20"/>
      <c r="S13" s="20"/>
      <c r="T13" s="20"/>
      <c r="U13" s="20"/>
      <c r="V13" s="20"/>
      <c r="W13" s="20"/>
      <c r="X13" s="20"/>
      <c r="Y13" s="20"/>
      <c r="Z13" s="21"/>
      <c r="AA13" s="22"/>
    </row>
    <row r="14" spans="1:27" ht="13.5" x14ac:dyDescent="0.25">
      <c r="A14" s="10" t="s">
        <v>42</v>
      </c>
      <c r="B14" s="17" t="s">
        <v>32</v>
      </c>
      <c r="C14" s="18"/>
      <c r="D14" s="18"/>
      <c r="E14" s="19"/>
      <c r="F14" s="20"/>
      <c r="G14" s="20"/>
      <c r="H14" s="20"/>
      <c r="I14" s="20"/>
      <c r="J14" s="20"/>
      <c r="K14" s="20"/>
      <c r="L14" s="20"/>
      <c r="M14" s="20"/>
      <c r="N14" s="20"/>
      <c r="O14" s="20"/>
      <c r="P14" s="20"/>
      <c r="Q14" s="20"/>
      <c r="R14" s="20"/>
      <c r="S14" s="20"/>
      <c r="T14" s="20"/>
      <c r="U14" s="20"/>
      <c r="V14" s="20"/>
      <c r="W14" s="20"/>
      <c r="X14" s="20"/>
      <c r="Y14" s="20"/>
      <c r="Z14" s="21"/>
      <c r="AA14" s="22"/>
    </row>
    <row r="15" spans="1:27" ht="13.5" x14ac:dyDescent="0.25">
      <c r="A15" s="23" t="s">
        <v>43</v>
      </c>
      <c r="B15" s="17" t="s">
        <v>32</v>
      </c>
      <c r="C15" s="18"/>
      <c r="D15" s="18"/>
      <c r="E15" s="19"/>
      <c r="F15" s="20"/>
      <c r="G15" s="20"/>
      <c r="H15" s="20"/>
      <c r="I15" s="20"/>
      <c r="J15" s="20"/>
      <c r="K15" s="20"/>
      <c r="L15" s="20"/>
      <c r="M15" s="20"/>
      <c r="N15" s="20"/>
      <c r="O15" s="20"/>
      <c r="P15" s="20"/>
      <c r="Q15" s="20"/>
      <c r="R15" s="20"/>
      <c r="S15" s="20"/>
      <c r="T15" s="20"/>
      <c r="U15" s="20"/>
      <c r="V15" s="20"/>
      <c r="W15" s="20"/>
      <c r="X15" s="20"/>
      <c r="Y15" s="20"/>
      <c r="Z15" s="21"/>
      <c r="AA15" s="22"/>
    </row>
    <row r="16" spans="1:27" ht="13.5" x14ac:dyDescent="0.25">
      <c r="A16" s="23" t="s">
        <v>44</v>
      </c>
      <c r="B16" s="17" t="s">
        <v>32</v>
      </c>
      <c r="C16" s="18"/>
      <c r="D16" s="18"/>
      <c r="E16" s="19"/>
      <c r="F16" s="20"/>
      <c r="G16" s="24"/>
      <c r="H16" s="24"/>
      <c r="I16" s="24"/>
      <c r="J16" s="20"/>
      <c r="K16" s="24"/>
      <c r="L16" s="24"/>
      <c r="M16" s="20"/>
      <c r="N16" s="24"/>
      <c r="O16" s="24"/>
      <c r="P16" s="24"/>
      <c r="Q16" s="20"/>
      <c r="R16" s="24"/>
      <c r="S16" s="24"/>
      <c r="T16" s="20"/>
      <c r="U16" s="24"/>
      <c r="V16" s="24"/>
      <c r="W16" s="24"/>
      <c r="X16" s="20"/>
      <c r="Y16" s="24"/>
      <c r="Z16" s="25"/>
      <c r="AA16" s="26"/>
    </row>
    <row r="17" spans="1:27" ht="13.5" x14ac:dyDescent="0.25">
      <c r="A17" s="23" t="s">
        <v>45</v>
      </c>
      <c r="B17" s="17" t="s">
        <v>32</v>
      </c>
      <c r="C17" s="18"/>
      <c r="D17" s="18"/>
      <c r="E17" s="19"/>
      <c r="F17" s="20"/>
      <c r="G17" s="20"/>
      <c r="H17" s="20"/>
      <c r="I17" s="20"/>
      <c r="J17" s="20"/>
      <c r="K17" s="20"/>
      <c r="L17" s="20"/>
      <c r="M17" s="20"/>
      <c r="N17" s="20"/>
      <c r="O17" s="20"/>
      <c r="P17" s="20"/>
      <c r="Q17" s="20"/>
      <c r="R17" s="20"/>
      <c r="S17" s="20"/>
      <c r="T17" s="20"/>
      <c r="U17" s="20"/>
      <c r="V17" s="20"/>
      <c r="W17" s="20"/>
      <c r="X17" s="20"/>
      <c r="Y17" s="20"/>
      <c r="Z17" s="21"/>
      <c r="AA17" s="22"/>
    </row>
    <row r="18" spans="1:27" ht="13.5" x14ac:dyDescent="0.25">
      <c r="A18" s="23" t="s">
        <v>46</v>
      </c>
      <c r="B18" s="17" t="s">
        <v>32</v>
      </c>
      <c r="C18" s="18"/>
      <c r="D18" s="18"/>
      <c r="E18" s="19"/>
      <c r="F18" s="20"/>
      <c r="G18" s="20"/>
      <c r="H18" s="20"/>
      <c r="I18" s="20"/>
      <c r="J18" s="20"/>
      <c r="K18" s="20"/>
      <c r="L18" s="20"/>
      <c r="M18" s="20"/>
      <c r="N18" s="20"/>
      <c r="O18" s="20"/>
      <c r="P18" s="20"/>
      <c r="Q18" s="20"/>
      <c r="R18" s="20"/>
      <c r="S18" s="20"/>
      <c r="T18" s="20"/>
      <c r="U18" s="20"/>
      <c r="V18" s="20"/>
      <c r="W18" s="20"/>
      <c r="X18" s="20"/>
      <c r="Y18" s="20"/>
      <c r="Z18" s="21"/>
      <c r="AA18" s="22"/>
    </row>
    <row r="19" spans="1:27" ht="13.5" x14ac:dyDescent="0.25">
      <c r="A19" s="23" t="s">
        <v>47</v>
      </c>
      <c r="B19" s="17" t="s">
        <v>32</v>
      </c>
      <c r="C19" s="18">
        <v>5141000</v>
      </c>
      <c r="D19" s="18"/>
      <c r="E19" s="19">
        <v>1755002</v>
      </c>
      <c r="F19" s="20">
        <v>1755002</v>
      </c>
      <c r="G19" s="20"/>
      <c r="H19" s="20"/>
      <c r="I19" s="20"/>
      <c r="J19" s="20"/>
      <c r="K19" s="20"/>
      <c r="L19" s="20">
        <v>7320</v>
      </c>
      <c r="M19" s="20">
        <v>520000</v>
      </c>
      <c r="N19" s="20">
        <v>527320</v>
      </c>
      <c r="O19" s="20"/>
      <c r="P19" s="20"/>
      <c r="Q19" s="20"/>
      <c r="R19" s="20"/>
      <c r="S19" s="20"/>
      <c r="T19" s="20"/>
      <c r="U19" s="20"/>
      <c r="V19" s="20"/>
      <c r="W19" s="20">
        <v>527320</v>
      </c>
      <c r="X19" s="20">
        <v>1567502</v>
      </c>
      <c r="Y19" s="20">
        <v>-1040182</v>
      </c>
      <c r="Z19" s="21">
        <v>-66.359213576760993</v>
      </c>
      <c r="AA19" s="22">
        <v>1755002</v>
      </c>
    </row>
    <row r="20" spans="1:27" ht="13.5" x14ac:dyDescent="0.25">
      <c r="A20" s="23" t="s">
        <v>32</v>
      </c>
      <c r="B20" s="17" t="s">
        <v>32</v>
      </c>
      <c r="C20" s="18"/>
      <c r="D20" s="18"/>
      <c r="E20" s="19"/>
      <c r="F20" s="20"/>
      <c r="G20" s="20"/>
      <c r="H20" s="20"/>
      <c r="I20" s="20"/>
      <c r="J20" s="20"/>
      <c r="K20" s="20"/>
      <c r="L20" s="20"/>
      <c r="M20" s="20"/>
      <c r="N20" s="20"/>
      <c r="O20" s="20"/>
      <c r="P20" s="20"/>
      <c r="Q20" s="20"/>
      <c r="R20" s="20"/>
      <c r="S20" s="20"/>
      <c r="T20" s="20"/>
      <c r="U20" s="20"/>
      <c r="V20" s="20"/>
      <c r="W20" s="20"/>
      <c r="X20" s="20"/>
      <c r="Y20" s="20"/>
      <c r="Z20" s="21"/>
      <c r="AA20" s="22"/>
    </row>
    <row r="21" spans="1:27" ht="13.5" x14ac:dyDescent="0.25">
      <c r="A21" s="23" t="s">
        <v>48</v>
      </c>
      <c r="B21" s="17" t="s">
        <v>32</v>
      </c>
      <c r="C21" s="18"/>
      <c r="D21" s="18"/>
      <c r="E21" s="19"/>
      <c r="F21" s="20"/>
      <c r="G21" s="20"/>
      <c r="H21" s="20"/>
      <c r="I21" s="20"/>
      <c r="J21" s="20"/>
      <c r="K21" s="20"/>
      <c r="L21" s="20"/>
      <c r="M21" s="20"/>
      <c r="N21" s="20"/>
      <c r="O21" s="20"/>
      <c r="P21" s="20"/>
      <c r="Q21" s="20"/>
      <c r="R21" s="20"/>
      <c r="S21" s="20"/>
      <c r="T21" s="20"/>
      <c r="U21" s="20"/>
      <c r="V21" s="20"/>
      <c r="W21" s="20"/>
      <c r="X21" s="20"/>
      <c r="Y21" s="20"/>
      <c r="Z21" s="21"/>
      <c r="AA21" s="22"/>
    </row>
    <row r="22" spans="1:27" ht="13.5" x14ac:dyDescent="0.25">
      <c r="A22" s="23" t="s">
        <v>49</v>
      </c>
      <c r="B22" s="17" t="s">
        <v>32</v>
      </c>
      <c r="C22" s="18"/>
      <c r="D22" s="18"/>
      <c r="E22" s="19"/>
      <c r="F22" s="20"/>
      <c r="G22" s="20"/>
      <c r="H22" s="20"/>
      <c r="I22" s="20"/>
      <c r="J22" s="20"/>
      <c r="K22" s="20"/>
      <c r="L22" s="20"/>
      <c r="M22" s="20"/>
      <c r="N22" s="20"/>
      <c r="O22" s="20"/>
      <c r="P22" s="20"/>
      <c r="Q22" s="20"/>
      <c r="R22" s="20"/>
      <c r="S22" s="20"/>
      <c r="T22" s="20"/>
      <c r="U22" s="20"/>
      <c r="V22" s="20"/>
      <c r="W22" s="20"/>
      <c r="X22" s="20"/>
      <c r="Y22" s="20"/>
      <c r="Z22" s="21"/>
      <c r="AA22" s="22"/>
    </row>
    <row r="23" spans="1:27" ht="13.5" x14ac:dyDescent="0.25">
      <c r="A23" s="23" t="s">
        <v>50</v>
      </c>
      <c r="B23" s="17" t="s">
        <v>32</v>
      </c>
      <c r="C23" s="18"/>
      <c r="D23" s="18"/>
      <c r="E23" s="19"/>
      <c r="F23" s="20"/>
      <c r="G23" s="24"/>
      <c r="H23" s="24"/>
      <c r="I23" s="24"/>
      <c r="J23" s="20"/>
      <c r="K23" s="24"/>
      <c r="L23" s="24"/>
      <c r="M23" s="20"/>
      <c r="N23" s="24"/>
      <c r="O23" s="24"/>
      <c r="P23" s="24"/>
      <c r="Q23" s="20"/>
      <c r="R23" s="24"/>
      <c r="S23" s="24"/>
      <c r="T23" s="20"/>
      <c r="U23" s="24"/>
      <c r="V23" s="24"/>
      <c r="W23" s="24"/>
      <c r="X23" s="20"/>
      <c r="Y23" s="24"/>
      <c r="Z23" s="25"/>
      <c r="AA23" s="26"/>
    </row>
    <row r="24" spans="1:27" ht="13.5" x14ac:dyDescent="0.25">
      <c r="A24" s="27" t="s">
        <v>51</v>
      </c>
      <c r="B24" s="35" t="s">
        <v>32</v>
      </c>
      <c r="C24" s="29">
        <f t="shared" ref="C24:Y24" si="1">SUM(C15:C23)</f>
        <v>5141000</v>
      </c>
      <c r="D24" s="29">
        <f>SUM(D15:D23)</f>
        <v>0</v>
      </c>
      <c r="E24" s="36">
        <f t="shared" si="1"/>
        <v>1755002</v>
      </c>
      <c r="F24" s="37">
        <f t="shared" si="1"/>
        <v>1755002</v>
      </c>
      <c r="G24" s="37">
        <f t="shared" si="1"/>
        <v>0</v>
      </c>
      <c r="H24" s="37">
        <f t="shared" si="1"/>
        <v>0</v>
      </c>
      <c r="I24" s="37">
        <f t="shared" si="1"/>
        <v>0</v>
      </c>
      <c r="J24" s="37">
        <f t="shared" si="1"/>
        <v>0</v>
      </c>
      <c r="K24" s="37">
        <f t="shared" si="1"/>
        <v>0</v>
      </c>
      <c r="L24" s="37">
        <f t="shared" si="1"/>
        <v>7320</v>
      </c>
      <c r="M24" s="37">
        <f t="shared" si="1"/>
        <v>520000</v>
      </c>
      <c r="N24" s="37">
        <f t="shared" si="1"/>
        <v>527320</v>
      </c>
      <c r="O24" s="37">
        <f t="shared" si="1"/>
        <v>0</v>
      </c>
      <c r="P24" s="37">
        <f t="shared" si="1"/>
        <v>0</v>
      </c>
      <c r="Q24" s="37">
        <f t="shared" si="1"/>
        <v>0</v>
      </c>
      <c r="R24" s="37">
        <f t="shared" si="1"/>
        <v>0</v>
      </c>
      <c r="S24" s="37">
        <f t="shared" si="1"/>
        <v>0</v>
      </c>
      <c r="T24" s="37">
        <f t="shared" si="1"/>
        <v>0</v>
      </c>
      <c r="U24" s="37">
        <f t="shared" si="1"/>
        <v>0</v>
      </c>
      <c r="V24" s="37">
        <f t="shared" si="1"/>
        <v>0</v>
      </c>
      <c r="W24" s="37">
        <f t="shared" si="1"/>
        <v>527320</v>
      </c>
      <c r="X24" s="37">
        <f t="shared" si="1"/>
        <v>1567502</v>
      </c>
      <c r="Y24" s="37">
        <f t="shared" si="1"/>
        <v>-1040182</v>
      </c>
      <c r="Z24" s="38">
        <f>+IF(X24&lt;&gt;0,+(Y24/X24)*100,0)</f>
        <v>-66.359213576760993</v>
      </c>
      <c r="AA24" s="39">
        <f>SUM(AA15:AA23)</f>
        <v>1755002</v>
      </c>
    </row>
    <row r="25" spans="1:27" ht="13.5" x14ac:dyDescent="0.25">
      <c r="A25" s="27" t="s">
        <v>52</v>
      </c>
      <c r="B25" s="28" t="s">
        <v>32</v>
      </c>
      <c r="C25" s="29">
        <f t="shared" ref="C25:Y25" si="2">+C12+C24</f>
        <v>5141000</v>
      </c>
      <c r="D25" s="29">
        <f>+D12+D24</f>
        <v>0</v>
      </c>
      <c r="E25" s="30">
        <f t="shared" si="2"/>
        <v>-30840032</v>
      </c>
      <c r="F25" s="31">
        <f t="shared" si="2"/>
        <v>-30840032</v>
      </c>
      <c r="G25" s="31">
        <f t="shared" si="2"/>
        <v>0</v>
      </c>
      <c r="H25" s="31">
        <f t="shared" si="2"/>
        <v>0</v>
      </c>
      <c r="I25" s="31">
        <f t="shared" si="2"/>
        <v>0</v>
      </c>
      <c r="J25" s="31">
        <f t="shared" si="2"/>
        <v>0</v>
      </c>
      <c r="K25" s="31">
        <f t="shared" si="2"/>
        <v>0</v>
      </c>
      <c r="L25" s="31">
        <f t="shared" si="2"/>
        <v>7320</v>
      </c>
      <c r="M25" s="31">
        <f t="shared" si="2"/>
        <v>520000</v>
      </c>
      <c r="N25" s="31">
        <f t="shared" si="2"/>
        <v>527320</v>
      </c>
      <c r="O25" s="31">
        <f t="shared" si="2"/>
        <v>0</v>
      </c>
      <c r="P25" s="31">
        <f t="shared" si="2"/>
        <v>0</v>
      </c>
      <c r="Q25" s="31">
        <f t="shared" si="2"/>
        <v>0</v>
      </c>
      <c r="R25" s="31">
        <f t="shared" si="2"/>
        <v>0</v>
      </c>
      <c r="S25" s="31">
        <f t="shared" si="2"/>
        <v>0</v>
      </c>
      <c r="T25" s="31">
        <f t="shared" si="2"/>
        <v>0</v>
      </c>
      <c r="U25" s="31">
        <f t="shared" si="2"/>
        <v>0</v>
      </c>
      <c r="V25" s="31">
        <f t="shared" si="2"/>
        <v>0</v>
      </c>
      <c r="W25" s="31">
        <f t="shared" si="2"/>
        <v>527320</v>
      </c>
      <c r="X25" s="31">
        <f t="shared" si="2"/>
        <v>-15905081</v>
      </c>
      <c r="Y25" s="31">
        <f t="shared" si="2"/>
        <v>16432401</v>
      </c>
      <c r="Z25" s="32">
        <f>+IF(X25&lt;&gt;0,+(Y25/X25)*100,0)</f>
        <v>-103.3154185131154</v>
      </c>
      <c r="AA25" s="33">
        <f>+AA12+AA24</f>
        <v>-30840032</v>
      </c>
    </row>
    <row r="26" spans="1:27" ht="5.0999999999999996" customHeight="1" x14ac:dyDescent="0.25">
      <c r="A26" s="34" t="s">
        <v>41</v>
      </c>
      <c r="B26" s="17"/>
      <c r="C26" s="18"/>
      <c r="D26" s="18"/>
      <c r="E26" s="19"/>
      <c r="F26" s="20"/>
      <c r="G26" s="20"/>
      <c r="H26" s="20"/>
      <c r="I26" s="20"/>
      <c r="J26" s="20"/>
      <c r="K26" s="20"/>
      <c r="L26" s="20"/>
      <c r="M26" s="20"/>
      <c r="N26" s="20"/>
      <c r="O26" s="20"/>
      <c r="P26" s="20"/>
      <c r="Q26" s="20"/>
      <c r="R26" s="20"/>
      <c r="S26" s="20"/>
      <c r="T26" s="20"/>
      <c r="U26" s="20"/>
      <c r="V26" s="20"/>
      <c r="W26" s="20"/>
      <c r="X26" s="20"/>
      <c r="Y26" s="20"/>
      <c r="Z26" s="21"/>
      <c r="AA26" s="22"/>
    </row>
    <row r="27" spans="1:27" ht="13.5" x14ac:dyDescent="0.25">
      <c r="A27" s="10" t="s">
        <v>53</v>
      </c>
      <c r="B27" s="17" t="s">
        <v>32</v>
      </c>
      <c r="C27" s="18"/>
      <c r="D27" s="18"/>
      <c r="E27" s="19"/>
      <c r="F27" s="20"/>
      <c r="G27" s="20"/>
      <c r="H27" s="20"/>
      <c r="I27" s="20"/>
      <c r="J27" s="20"/>
      <c r="K27" s="20"/>
      <c r="L27" s="20"/>
      <c r="M27" s="20"/>
      <c r="N27" s="20"/>
      <c r="O27" s="20"/>
      <c r="P27" s="20"/>
      <c r="Q27" s="20"/>
      <c r="R27" s="20"/>
      <c r="S27" s="20"/>
      <c r="T27" s="20"/>
      <c r="U27" s="20"/>
      <c r="V27" s="20"/>
      <c r="W27" s="20"/>
      <c r="X27" s="20"/>
      <c r="Y27" s="20"/>
      <c r="Z27" s="21"/>
      <c r="AA27" s="22"/>
    </row>
    <row r="28" spans="1:27" ht="13.5" x14ac:dyDescent="0.25">
      <c r="A28" s="10" t="s">
        <v>54</v>
      </c>
      <c r="B28" s="40" t="s">
        <v>32</v>
      </c>
      <c r="C28" s="18"/>
      <c r="D28" s="18"/>
      <c r="E28" s="19"/>
      <c r="F28" s="20"/>
      <c r="G28" s="20"/>
      <c r="H28" s="20"/>
      <c r="I28" s="20"/>
      <c r="J28" s="20"/>
      <c r="K28" s="20"/>
      <c r="L28" s="20"/>
      <c r="M28" s="20"/>
      <c r="N28" s="20"/>
      <c r="O28" s="20"/>
      <c r="P28" s="20"/>
      <c r="Q28" s="20"/>
      <c r="R28" s="20"/>
      <c r="S28" s="20"/>
      <c r="T28" s="20"/>
      <c r="U28" s="20"/>
      <c r="V28" s="20"/>
      <c r="W28" s="20"/>
      <c r="X28" s="20"/>
      <c r="Y28" s="20"/>
      <c r="Z28" s="21"/>
      <c r="AA28" s="22"/>
    </row>
    <row r="29" spans="1:27" ht="13.5" x14ac:dyDescent="0.25">
      <c r="A29" s="23" t="s">
        <v>55</v>
      </c>
      <c r="B29" s="17" t="s">
        <v>32</v>
      </c>
      <c r="C29" s="18"/>
      <c r="D29" s="18"/>
      <c r="E29" s="19"/>
      <c r="F29" s="20"/>
      <c r="G29" s="20"/>
      <c r="H29" s="20"/>
      <c r="I29" s="20"/>
      <c r="J29" s="20"/>
      <c r="K29" s="20"/>
      <c r="L29" s="20"/>
      <c r="M29" s="20"/>
      <c r="N29" s="20"/>
      <c r="O29" s="20"/>
      <c r="P29" s="20"/>
      <c r="Q29" s="20"/>
      <c r="R29" s="20"/>
      <c r="S29" s="20"/>
      <c r="T29" s="20"/>
      <c r="U29" s="20"/>
      <c r="V29" s="20"/>
      <c r="W29" s="20"/>
      <c r="X29" s="20"/>
      <c r="Y29" s="20"/>
      <c r="Z29" s="21"/>
      <c r="AA29" s="22"/>
    </row>
    <row r="30" spans="1:27" ht="13.5" x14ac:dyDescent="0.25">
      <c r="A30" s="23" t="s">
        <v>56</v>
      </c>
      <c r="B30" s="17" t="s">
        <v>32</v>
      </c>
      <c r="C30" s="18"/>
      <c r="D30" s="18"/>
      <c r="E30" s="19"/>
      <c r="F30" s="20"/>
      <c r="G30" s="20"/>
      <c r="H30" s="20"/>
      <c r="I30" s="20"/>
      <c r="J30" s="20"/>
      <c r="K30" s="20"/>
      <c r="L30" s="20"/>
      <c r="M30" s="20"/>
      <c r="N30" s="20"/>
      <c r="O30" s="20"/>
      <c r="P30" s="20"/>
      <c r="Q30" s="20"/>
      <c r="R30" s="20"/>
      <c r="S30" s="20"/>
      <c r="T30" s="20"/>
      <c r="U30" s="20"/>
      <c r="V30" s="20"/>
      <c r="W30" s="20"/>
      <c r="X30" s="20"/>
      <c r="Y30" s="20"/>
      <c r="Z30" s="21"/>
      <c r="AA30" s="22"/>
    </row>
    <row r="31" spans="1:27" ht="13.5" x14ac:dyDescent="0.25">
      <c r="A31" s="23" t="s">
        <v>57</v>
      </c>
      <c r="B31" s="17" t="s">
        <v>32</v>
      </c>
      <c r="C31" s="18"/>
      <c r="D31" s="18"/>
      <c r="E31" s="19"/>
      <c r="F31" s="20"/>
      <c r="G31" s="20"/>
      <c r="H31" s="20"/>
      <c r="I31" s="20"/>
      <c r="J31" s="20"/>
      <c r="K31" s="20"/>
      <c r="L31" s="20"/>
      <c r="M31" s="20"/>
      <c r="N31" s="20"/>
      <c r="O31" s="20"/>
      <c r="P31" s="20"/>
      <c r="Q31" s="20"/>
      <c r="R31" s="20"/>
      <c r="S31" s="20"/>
      <c r="T31" s="20"/>
      <c r="U31" s="20"/>
      <c r="V31" s="20"/>
      <c r="W31" s="20"/>
      <c r="X31" s="20"/>
      <c r="Y31" s="20"/>
      <c r="Z31" s="21"/>
      <c r="AA31" s="22"/>
    </row>
    <row r="32" spans="1:27" ht="13.5" x14ac:dyDescent="0.25">
      <c r="A32" s="23" t="s">
        <v>58</v>
      </c>
      <c r="B32" s="17" t="s">
        <v>32</v>
      </c>
      <c r="C32" s="18"/>
      <c r="D32" s="18"/>
      <c r="E32" s="19"/>
      <c r="F32" s="20"/>
      <c r="G32" s="20"/>
      <c r="H32" s="20"/>
      <c r="I32" s="20"/>
      <c r="J32" s="20"/>
      <c r="K32" s="20"/>
      <c r="L32" s="20"/>
      <c r="M32" s="20"/>
      <c r="N32" s="20"/>
      <c r="O32" s="20"/>
      <c r="P32" s="20"/>
      <c r="Q32" s="20"/>
      <c r="R32" s="20"/>
      <c r="S32" s="20"/>
      <c r="T32" s="20"/>
      <c r="U32" s="20"/>
      <c r="V32" s="20"/>
      <c r="W32" s="20"/>
      <c r="X32" s="20"/>
      <c r="Y32" s="20"/>
      <c r="Z32" s="21"/>
      <c r="AA32" s="22"/>
    </row>
    <row r="33" spans="1:27" ht="13.5" x14ac:dyDescent="0.25">
      <c r="A33" s="23" t="s">
        <v>59</v>
      </c>
      <c r="B33" s="17" t="s">
        <v>32</v>
      </c>
      <c r="C33" s="18"/>
      <c r="D33" s="18"/>
      <c r="E33" s="19"/>
      <c r="F33" s="20"/>
      <c r="G33" s="20"/>
      <c r="H33" s="20"/>
      <c r="I33" s="20"/>
      <c r="J33" s="20"/>
      <c r="K33" s="20"/>
      <c r="L33" s="20"/>
      <c r="M33" s="20"/>
      <c r="N33" s="20"/>
      <c r="O33" s="20"/>
      <c r="P33" s="20"/>
      <c r="Q33" s="20"/>
      <c r="R33" s="20"/>
      <c r="S33" s="20"/>
      <c r="T33" s="20"/>
      <c r="U33" s="20"/>
      <c r="V33" s="20"/>
      <c r="W33" s="20"/>
      <c r="X33" s="20"/>
      <c r="Y33" s="20"/>
      <c r="Z33" s="21"/>
      <c r="AA33" s="22"/>
    </row>
    <row r="34" spans="1:27" ht="13.5" x14ac:dyDescent="0.25">
      <c r="A34" s="27" t="s">
        <v>60</v>
      </c>
      <c r="B34" s="28" t="s">
        <v>32</v>
      </c>
      <c r="C34" s="29">
        <f t="shared" ref="C34:Y34" si="3">SUM(C29:C33)</f>
        <v>0</v>
      </c>
      <c r="D34" s="29">
        <f>SUM(D29:D33)</f>
        <v>0</v>
      </c>
      <c r="E34" s="30">
        <f t="shared" si="3"/>
        <v>0</v>
      </c>
      <c r="F34" s="31">
        <f t="shared" si="3"/>
        <v>0</v>
      </c>
      <c r="G34" s="31">
        <f t="shared" si="3"/>
        <v>0</v>
      </c>
      <c r="H34" s="31">
        <f t="shared" si="3"/>
        <v>0</v>
      </c>
      <c r="I34" s="31">
        <f t="shared" si="3"/>
        <v>0</v>
      </c>
      <c r="J34" s="31">
        <f t="shared" si="3"/>
        <v>0</v>
      </c>
      <c r="K34" s="31">
        <f t="shared" si="3"/>
        <v>0</v>
      </c>
      <c r="L34" s="31">
        <f t="shared" si="3"/>
        <v>0</v>
      </c>
      <c r="M34" s="31">
        <f t="shared" si="3"/>
        <v>0</v>
      </c>
      <c r="N34" s="31">
        <f t="shared" si="3"/>
        <v>0</v>
      </c>
      <c r="O34" s="31">
        <f t="shared" si="3"/>
        <v>0</v>
      </c>
      <c r="P34" s="31">
        <f t="shared" si="3"/>
        <v>0</v>
      </c>
      <c r="Q34" s="31">
        <f t="shared" si="3"/>
        <v>0</v>
      </c>
      <c r="R34" s="31">
        <f t="shared" si="3"/>
        <v>0</v>
      </c>
      <c r="S34" s="31">
        <f t="shared" si="3"/>
        <v>0</v>
      </c>
      <c r="T34" s="31">
        <f t="shared" si="3"/>
        <v>0</v>
      </c>
      <c r="U34" s="31">
        <f t="shared" si="3"/>
        <v>0</v>
      </c>
      <c r="V34" s="31">
        <f t="shared" si="3"/>
        <v>0</v>
      </c>
      <c r="W34" s="31">
        <f t="shared" si="3"/>
        <v>0</v>
      </c>
      <c r="X34" s="31">
        <f t="shared" si="3"/>
        <v>0</v>
      </c>
      <c r="Y34" s="31">
        <f t="shared" si="3"/>
        <v>0</v>
      </c>
      <c r="Z34" s="32">
        <f>+IF(X34&lt;&gt;0,+(Y34/X34)*100,0)</f>
        <v>0</v>
      </c>
      <c r="AA34" s="33">
        <f>SUM(AA29:AA33)</f>
        <v>0</v>
      </c>
    </row>
    <row r="35" spans="1:27" ht="5.0999999999999996" customHeight="1" x14ac:dyDescent="0.25">
      <c r="A35" s="34" t="s">
        <v>41</v>
      </c>
      <c r="B35" s="17"/>
      <c r="C35" s="18"/>
      <c r="D35" s="18"/>
      <c r="E35" s="19"/>
      <c r="F35" s="20"/>
      <c r="G35" s="20"/>
      <c r="H35" s="20"/>
      <c r="I35" s="20"/>
      <c r="J35" s="20"/>
      <c r="K35" s="20"/>
      <c r="L35" s="20"/>
      <c r="M35" s="20"/>
      <c r="N35" s="20"/>
      <c r="O35" s="20"/>
      <c r="P35" s="20"/>
      <c r="Q35" s="20"/>
      <c r="R35" s="20"/>
      <c r="S35" s="20"/>
      <c r="T35" s="20"/>
      <c r="U35" s="20"/>
      <c r="V35" s="20"/>
      <c r="W35" s="20"/>
      <c r="X35" s="20"/>
      <c r="Y35" s="20"/>
      <c r="Z35" s="21"/>
      <c r="AA35" s="22"/>
    </row>
    <row r="36" spans="1:27" ht="13.5" x14ac:dyDescent="0.25">
      <c r="A36" s="10" t="s">
        <v>61</v>
      </c>
      <c r="B36" s="17" t="s">
        <v>32</v>
      </c>
      <c r="C36" s="18"/>
      <c r="D36" s="18"/>
      <c r="E36" s="19"/>
      <c r="F36" s="20"/>
      <c r="G36" s="20"/>
      <c r="H36" s="20"/>
      <c r="I36" s="20"/>
      <c r="J36" s="20"/>
      <c r="K36" s="20"/>
      <c r="L36" s="20"/>
      <c r="M36" s="20"/>
      <c r="N36" s="20"/>
      <c r="O36" s="20"/>
      <c r="P36" s="20"/>
      <c r="Q36" s="20"/>
      <c r="R36" s="20"/>
      <c r="S36" s="20"/>
      <c r="T36" s="20"/>
      <c r="U36" s="20"/>
      <c r="V36" s="20"/>
      <c r="W36" s="20"/>
      <c r="X36" s="20"/>
      <c r="Y36" s="20"/>
      <c r="Z36" s="21"/>
      <c r="AA36" s="22"/>
    </row>
    <row r="37" spans="1:27" ht="13.5" x14ac:dyDescent="0.25">
      <c r="A37" s="23" t="s">
        <v>62</v>
      </c>
      <c r="B37" s="17" t="s">
        <v>32</v>
      </c>
      <c r="C37" s="18"/>
      <c r="D37" s="18"/>
      <c r="E37" s="19"/>
      <c r="F37" s="20"/>
      <c r="G37" s="20"/>
      <c r="H37" s="20"/>
      <c r="I37" s="20"/>
      <c r="J37" s="20"/>
      <c r="K37" s="20"/>
      <c r="L37" s="20"/>
      <c r="M37" s="20"/>
      <c r="N37" s="20"/>
      <c r="O37" s="20"/>
      <c r="P37" s="20"/>
      <c r="Q37" s="20"/>
      <c r="R37" s="20"/>
      <c r="S37" s="20"/>
      <c r="T37" s="20"/>
      <c r="U37" s="20"/>
      <c r="V37" s="20"/>
      <c r="W37" s="20"/>
      <c r="X37" s="20"/>
      <c r="Y37" s="20"/>
      <c r="Z37" s="21"/>
      <c r="AA37" s="22"/>
    </row>
    <row r="38" spans="1:27" ht="13.5" x14ac:dyDescent="0.25">
      <c r="A38" s="23" t="s">
        <v>59</v>
      </c>
      <c r="B38" s="17" t="s">
        <v>32</v>
      </c>
      <c r="C38" s="18"/>
      <c r="D38" s="18"/>
      <c r="E38" s="19">
        <v>118280</v>
      </c>
      <c r="F38" s="20">
        <v>118280</v>
      </c>
      <c r="G38" s="20"/>
      <c r="H38" s="20"/>
      <c r="I38" s="20"/>
      <c r="J38" s="20"/>
      <c r="K38" s="20"/>
      <c r="L38" s="20"/>
      <c r="M38" s="20"/>
      <c r="N38" s="20"/>
      <c r="O38" s="20"/>
      <c r="P38" s="20"/>
      <c r="Q38" s="20"/>
      <c r="R38" s="20"/>
      <c r="S38" s="20"/>
      <c r="T38" s="20"/>
      <c r="U38" s="20"/>
      <c r="V38" s="20"/>
      <c r="W38" s="20"/>
      <c r="X38" s="20">
        <v>87782</v>
      </c>
      <c r="Y38" s="20">
        <v>-87782</v>
      </c>
      <c r="Z38" s="21">
        <v>-100</v>
      </c>
      <c r="AA38" s="22">
        <v>118280</v>
      </c>
    </row>
    <row r="39" spans="1:27" ht="13.5" x14ac:dyDescent="0.25">
      <c r="A39" s="27" t="s">
        <v>63</v>
      </c>
      <c r="B39" s="35" t="s">
        <v>32</v>
      </c>
      <c r="C39" s="29">
        <f t="shared" ref="C39:Y39" si="4">SUM(C37:C38)</f>
        <v>0</v>
      </c>
      <c r="D39" s="29">
        <f>SUM(D37:D38)</f>
        <v>0</v>
      </c>
      <c r="E39" s="36">
        <f t="shared" si="4"/>
        <v>118280</v>
      </c>
      <c r="F39" s="37">
        <f t="shared" si="4"/>
        <v>118280</v>
      </c>
      <c r="G39" s="37">
        <f t="shared" si="4"/>
        <v>0</v>
      </c>
      <c r="H39" s="37">
        <f t="shared" si="4"/>
        <v>0</v>
      </c>
      <c r="I39" s="37">
        <f t="shared" si="4"/>
        <v>0</v>
      </c>
      <c r="J39" s="37">
        <f t="shared" si="4"/>
        <v>0</v>
      </c>
      <c r="K39" s="37">
        <f t="shared" si="4"/>
        <v>0</v>
      </c>
      <c r="L39" s="37">
        <f t="shared" si="4"/>
        <v>0</v>
      </c>
      <c r="M39" s="37">
        <f t="shared" si="4"/>
        <v>0</v>
      </c>
      <c r="N39" s="37">
        <f t="shared" si="4"/>
        <v>0</v>
      </c>
      <c r="O39" s="37">
        <f t="shared" si="4"/>
        <v>0</v>
      </c>
      <c r="P39" s="37">
        <f t="shared" si="4"/>
        <v>0</v>
      </c>
      <c r="Q39" s="37">
        <f t="shared" si="4"/>
        <v>0</v>
      </c>
      <c r="R39" s="37">
        <f t="shared" si="4"/>
        <v>0</v>
      </c>
      <c r="S39" s="37">
        <f t="shared" si="4"/>
        <v>0</v>
      </c>
      <c r="T39" s="37">
        <f t="shared" si="4"/>
        <v>0</v>
      </c>
      <c r="U39" s="37">
        <f t="shared" si="4"/>
        <v>0</v>
      </c>
      <c r="V39" s="37">
        <f t="shared" si="4"/>
        <v>0</v>
      </c>
      <c r="W39" s="37">
        <f t="shared" si="4"/>
        <v>0</v>
      </c>
      <c r="X39" s="37">
        <f t="shared" si="4"/>
        <v>87782</v>
      </c>
      <c r="Y39" s="37">
        <f t="shared" si="4"/>
        <v>-87782</v>
      </c>
      <c r="Z39" s="38">
        <f>+IF(X39&lt;&gt;0,+(Y39/X39)*100,0)</f>
        <v>-100</v>
      </c>
      <c r="AA39" s="39">
        <f>SUM(AA37:AA38)</f>
        <v>118280</v>
      </c>
    </row>
    <row r="40" spans="1:27" ht="13.5" x14ac:dyDescent="0.25">
      <c r="A40" s="27" t="s">
        <v>64</v>
      </c>
      <c r="B40" s="28" t="s">
        <v>32</v>
      </c>
      <c r="C40" s="29">
        <f t="shared" ref="C40:Y40" si="5">+C34+C39</f>
        <v>0</v>
      </c>
      <c r="D40" s="29">
        <f>+D34+D39</f>
        <v>0</v>
      </c>
      <c r="E40" s="30">
        <f t="shared" si="5"/>
        <v>118280</v>
      </c>
      <c r="F40" s="31">
        <f t="shared" si="5"/>
        <v>118280</v>
      </c>
      <c r="G40" s="31">
        <f t="shared" si="5"/>
        <v>0</v>
      </c>
      <c r="H40" s="31">
        <f t="shared" si="5"/>
        <v>0</v>
      </c>
      <c r="I40" s="31">
        <f t="shared" si="5"/>
        <v>0</v>
      </c>
      <c r="J40" s="31">
        <f t="shared" si="5"/>
        <v>0</v>
      </c>
      <c r="K40" s="31">
        <f t="shared" si="5"/>
        <v>0</v>
      </c>
      <c r="L40" s="31">
        <f t="shared" si="5"/>
        <v>0</v>
      </c>
      <c r="M40" s="31">
        <f t="shared" si="5"/>
        <v>0</v>
      </c>
      <c r="N40" s="31">
        <f t="shared" si="5"/>
        <v>0</v>
      </c>
      <c r="O40" s="31">
        <f t="shared" si="5"/>
        <v>0</v>
      </c>
      <c r="P40" s="31">
        <f t="shared" si="5"/>
        <v>0</v>
      </c>
      <c r="Q40" s="31">
        <f t="shared" si="5"/>
        <v>0</v>
      </c>
      <c r="R40" s="31">
        <f t="shared" si="5"/>
        <v>0</v>
      </c>
      <c r="S40" s="31">
        <f t="shared" si="5"/>
        <v>0</v>
      </c>
      <c r="T40" s="31">
        <f t="shared" si="5"/>
        <v>0</v>
      </c>
      <c r="U40" s="31">
        <f t="shared" si="5"/>
        <v>0</v>
      </c>
      <c r="V40" s="31">
        <f t="shared" si="5"/>
        <v>0</v>
      </c>
      <c r="W40" s="31">
        <f t="shared" si="5"/>
        <v>0</v>
      </c>
      <c r="X40" s="31">
        <f t="shared" si="5"/>
        <v>87782</v>
      </c>
      <c r="Y40" s="31">
        <f t="shared" si="5"/>
        <v>-87782</v>
      </c>
      <c r="Z40" s="32">
        <f>+IF(X40&lt;&gt;0,+(Y40/X40)*100,0)</f>
        <v>-100</v>
      </c>
      <c r="AA40" s="33">
        <f>+AA34+AA39</f>
        <v>118280</v>
      </c>
    </row>
    <row r="41" spans="1:27" ht="5.0999999999999996" customHeight="1" x14ac:dyDescent="0.25">
      <c r="A41" s="34" t="s">
        <v>41</v>
      </c>
      <c r="B41" s="17"/>
      <c r="C41" s="18"/>
      <c r="D41" s="18"/>
      <c r="E41" s="19"/>
      <c r="F41" s="20"/>
      <c r="G41" s="20"/>
      <c r="H41" s="20"/>
      <c r="I41" s="20"/>
      <c r="J41" s="20"/>
      <c r="K41" s="20"/>
      <c r="L41" s="20"/>
      <c r="M41" s="20"/>
      <c r="N41" s="20"/>
      <c r="O41" s="20"/>
      <c r="P41" s="20"/>
      <c r="Q41" s="20"/>
      <c r="R41" s="20"/>
      <c r="S41" s="20"/>
      <c r="T41" s="20"/>
      <c r="U41" s="20"/>
      <c r="V41" s="20"/>
      <c r="W41" s="20"/>
      <c r="X41" s="20"/>
      <c r="Y41" s="20"/>
      <c r="Z41" s="21"/>
      <c r="AA41" s="22"/>
    </row>
    <row r="42" spans="1:27" ht="13.5" x14ac:dyDescent="0.25">
      <c r="A42" s="41" t="s">
        <v>65</v>
      </c>
      <c r="B42" s="42" t="s">
        <v>66</v>
      </c>
      <c r="C42" s="43">
        <f t="shared" ref="C42:Y42" si="6">+C25-C40</f>
        <v>5141000</v>
      </c>
      <c r="D42" s="43">
        <f>+D25-D40</f>
        <v>0</v>
      </c>
      <c r="E42" s="44">
        <f t="shared" si="6"/>
        <v>-30958312</v>
      </c>
      <c r="F42" s="45">
        <f t="shared" si="6"/>
        <v>-30958312</v>
      </c>
      <c r="G42" s="45">
        <f t="shared" si="6"/>
        <v>0</v>
      </c>
      <c r="H42" s="45">
        <f t="shared" si="6"/>
        <v>0</v>
      </c>
      <c r="I42" s="45">
        <f t="shared" si="6"/>
        <v>0</v>
      </c>
      <c r="J42" s="45">
        <f t="shared" si="6"/>
        <v>0</v>
      </c>
      <c r="K42" s="45">
        <f t="shared" si="6"/>
        <v>0</v>
      </c>
      <c r="L42" s="45">
        <f t="shared" si="6"/>
        <v>7320</v>
      </c>
      <c r="M42" s="45">
        <f t="shared" si="6"/>
        <v>520000</v>
      </c>
      <c r="N42" s="45">
        <f t="shared" si="6"/>
        <v>527320</v>
      </c>
      <c r="O42" s="45">
        <f t="shared" si="6"/>
        <v>0</v>
      </c>
      <c r="P42" s="45">
        <f t="shared" si="6"/>
        <v>0</v>
      </c>
      <c r="Q42" s="45">
        <f t="shared" si="6"/>
        <v>0</v>
      </c>
      <c r="R42" s="45">
        <f t="shared" si="6"/>
        <v>0</v>
      </c>
      <c r="S42" s="45">
        <f t="shared" si="6"/>
        <v>0</v>
      </c>
      <c r="T42" s="45">
        <f t="shared" si="6"/>
        <v>0</v>
      </c>
      <c r="U42" s="45">
        <f t="shared" si="6"/>
        <v>0</v>
      </c>
      <c r="V42" s="45">
        <f t="shared" si="6"/>
        <v>0</v>
      </c>
      <c r="W42" s="45">
        <f t="shared" si="6"/>
        <v>527320</v>
      </c>
      <c r="X42" s="45">
        <f t="shared" si="6"/>
        <v>-15992863</v>
      </c>
      <c r="Y42" s="45">
        <f t="shared" si="6"/>
        <v>16520183</v>
      </c>
      <c r="Z42" s="46">
        <f>+IF(X42&lt;&gt;0,+(Y42/X42)*100,0)</f>
        <v>-103.29722076653817</v>
      </c>
      <c r="AA42" s="47">
        <f>+AA25-AA40</f>
        <v>-30958312</v>
      </c>
    </row>
    <row r="43" spans="1:27" ht="5.0999999999999996" customHeight="1" x14ac:dyDescent="0.25">
      <c r="A43" s="34" t="s">
        <v>41</v>
      </c>
      <c r="B43" s="17"/>
      <c r="C43" s="18"/>
      <c r="D43" s="18"/>
      <c r="E43" s="19"/>
      <c r="F43" s="20"/>
      <c r="G43" s="20"/>
      <c r="H43" s="20"/>
      <c r="I43" s="20"/>
      <c r="J43" s="20"/>
      <c r="K43" s="20"/>
      <c r="L43" s="20"/>
      <c r="M43" s="20"/>
      <c r="N43" s="20"/>
      <c r="O43" s="20"/>
      <c r="P43" s="20"/>
      <c r="Q43" s="20"/>
      <c r="R43" s="20"/>
      <c r="S43" s="20"/>
      <c r="T43" s="20"/>
      <c r="U43" s="20"/>
      <c r="V43" s="20"/>
      <c r="W43" s="20"/>
      <c r="X43" s="20"/>
      <c r="Y43" s="20"/>
      <c r="Z43" s="48"/>
      <c r="AA43" s="22"/>
    </row>
    <row r="44" spans="1:27" ht="13.5" x14ac:dyDescent="0.25">
      <c r="A44" s="10" t="s">
        <v>67</v>
      </c>
      <c r="B44" s="17" t="s">
        <v>32</v>
      </c>
      <c r="C44" s="18"/>
      <c r="D44" s="18"/>
      <c r="E44" s="19"/>
      <c r="F44" s="20"/>
      <c r="G44" s="20"/>
      <c r="H44" s="20"/>
      <c r="I44" s="20"/>
      <c r="J44" s="20"/>
      <c r="K44" s="20"/>
      <c r="L44" s="20"/>
      <c r="M44" s="20"/>
      <c r="N44" s="20"/>
      <c r="O44" s="20"/>
      <c r="P44" s="20"/>
      <c r="Q44" s="20"/>
      <c r="R44" s="20"/>
      <c r="S44" s="20"/>
      <c r="T44" s="20"/>
      <c r="U44" s="20"/>
      <c r="V44" s="20"/>
      <c r="W44" s="20"/>
      <c r="X44" s="20"/>
      <c r="Y44" s="20"/>
      <c r="Z44" s="48"/>
      <c r="AA44" s="22"/>
    </row>
    <row r="45" spans="1:27" ht="13.5" x14ac:dyDescent="0.25">
      <c r="A45" s="23" t="s">
        <v>68</v>
      </c>
      <c r="B45" s="17" t="s">
        <v>32</v>
      </c>
      <c r="C45" s="18"/>
      <c r="D45" s="18"/>
      <c r="E45" s="19"/>
      <c r="F45" s="20"/>
      <c r="G45" s="20"/>
      <c r="H45" s="20"/>
      <c r="I45" s="20"/>
      <c r="J45" s="20"/>
      <c r="K45" s="20"/>
      <c r="L45" s="20"/>
      <c r="M45" s="20"/>
      <c r="N45" s="20"/>
      <c r="O45" s="20"/>
      <c r="P45" s="20"/>
      <c r="Q45" s="20"/>
      <c r="R45" s="20"/>
      <c r="S45" s="20"/>
      <c r="T45" s="20"/>
      <c r="U45" s="20"/>
      <c r="V45" s="20"/>
      <c r="W45" s="20"/>
      <c r="X45" s="20"/>
      <c r="Y45" s="20"/>
      <c r="Z45" s="48"/>
      <c r="AA45" s="22"/>
    </row>
    <row r="46" spans="1:27" ht="13.5" x14ac:dyDescent="0.25">
      <c r="A46" s="23" t="s">
        <v>69</v>
      </c>
      <c r="B46" s="17" t="s">
        <v>32</v>
      </c>
      <c r="C46" s="18"/>
      <c r="D46" s="18"/>
      <c r="E46" s="19"/>
      <c r="F46" s="20"/>
      <c r="G46" s="20"/>
      <c r="H46" s="20"/>
      <c r="I46" s="20"/>
      <c r="J46" s="20"/>
      <c r="K46" s="20"/>
      <c r="L46" s="20"/>
      <c r="M46" s="20"/>
      <c r="N46" s="20"/>
      <c r="O46" s="20"/>
      <c r="P46" s="20"/>
      <c r="Q46" s="20"/>
      <c r="R46" s="20"/>
      <c r="S46" s="20"/>
      <c r="T46" s="20"/>
      <c r="U46" s="20"/>
      <c r="V46" s="20"/>
      <c r="W46" s="20"/>
      <c r="X46" s="20"/>
      <c r="Y46" s="20"/>
      <c r="Z46" s="48"/>
      <c r="AA46" s="22"/>
    </row>
    <row r="47" spans="1:27" ht="14.45" customHeight="1" x14ac:dyDescent="0.25">
      <c r="A47" s="23" t="s">
        <v>41</v>
      </c>
      <c r="B47" s="17"/>
      <c r="C47" s="18"/>
      <c r="D47" s="18"/>
      <c r="E47" s="19"/>
      <c r="F47" s="20"/>
      <c r="G47" s="20"/>
      <c r="H47" s="20"/>
      <c r="I47" s="20"/>
      <c r="J47" s="20"/>
      <c r="K47" s="20"/>
      <c r="L47" s="20"/>
      <c r="M47" s="20"/>
      <c r="N47" s="20"/>
      <c r="O47" s="20"/>
      <c r="P47" s="20"/>
      <c r="Q47" s="20"/>
      <c r="R47" s="20"/>
      <c r="S47" s="20"/>
      <c r="T47" s="20"/>
      <c r="U47" s="20"/>
      <c r="V47" s="20"/>
      <c r="W47" s="20"/>
      <c r="X47" s="20"/>
      <c r="Y47" s="20"/>
      <c r="Z47" s="48"/>
      <c r="AA47" s="22"/>
    </row>
    <row r="48" spans="1:27" ht="13.5" x14ac:dyDescent="0.25">
      <c r="A48" s="49" t="s">
        <v>70</v>
      </c>
      <c r="B48" s="50" t="s">
        <v>66</v>
      </c>
      <c r="C48" s="51">
        <f t="shared" ref="C48:Y48" si="7">SUM(C45:C47)</f>
        <v>0</v>
      </c>
      <c r="D48" s="51">
        <f>SUM(D45:D47)</f>
        <v>0</v>
      </c>
      <c r="E48" s="52">
        <f t="shared" si="7"/>
        <v>0</v>
      </c>
      <c r="F48" s="53">
        <f t="shared" si="7"/>
        <v>0</v>
      </c>
      <c r="G48" s="53">
        <f t="shared" si="7"/>
        <v>0</v>
      </c>
      <c r="H48" s="53">
        <f t="shared" si="7"/>
        <v>0</v>
      </c>
      <c r="I48" s="53">
        <f t="shared" si="7"/>
        <v>0</v>
      </c>
      <c r="J48" s="53">
        <f t="shared" si="7"/>
        <v>0</v>
      </c>
      <c r="K48" s="53">
        <f t="shared" si="7"/>
        <v>0</v>
      </c>
      <c r="L48" s="53">
        <f t="shared" si="7"/>
        <v>0</v>
      </c>
      <c r="M48" s="53">
        <f t="shared" si="7"/>
        <v>0</v>
      </c>
      <c r="N48" s="53">
        <f t="shared" si="7"/>
        <v>0</v>
      </c>
      <c r="O48" s="53">
        <f t="shared" si="7"/>
        <v>0</v>
      </c>
      <c r="P48" s="53">
        <f t="shared" si="7"/>
        <v>0</v>
      </c>
      <c r="Q48" s="53">
        <f t="shared" si="7"/>
        <v>0</v>
      </c>
      <c r="R48" s="53">
        <f t="shared" si="7"/>
        <v>0</v>
      </c>
      <c r="S48" s="53">
        <f t="shared" si="7"/>
        <v>0</v>
      </c>
      <c r="T48" s="53">
        <f t="shared" si="7"/>
        <v>0</v>
      </c>
      <c r="U48" s="53">
        <f t="shared" si="7"/>
        <v>0</v>
      </c>
      <c r="V48" s="53">
        <f t="shared" si="7"/>
        <v>0</v>
      </c>
      <c r="W48" s="53">
        <f t="shared" si="7"/>
        <v>0</v>
      </c>
      <c r="X48" s="53">
        <f t="shared" si="7"/>
        <v>0</v>
      </c>
      <c r="Y48" s="53">
        <f t="shared" si="7"/>
        <v>0</v>
      </c>
      <c r="Z48" s="54">
        <f>+IF(X48&lt;&gt;0,+(Y48/X48)*100,0)</f>
        <v>0</v>
      </c>
      <c r="AA48" s="55">
        <f>SUM(AA45:AA47)</f>
        <v>0</v>
      </c>
    </row>
    <row r="49" spans="1:27" ht="13.5" x14ac:dyDescent="0.25">
      <c r="A49" s="56" t="s">
        <v>328</v>
      </c>
      <c r="B49" s="57"/>
      <c r="C49" s="58"/>
      <c r="D49" s="58"/>
      <c r="E49" s="58"/>
      <c r="F49" s="58"/>
      <c r="G49" s="58"/>
      <c r="H49" s="59"/>
      <c r="I49" s="59"/>
      <c r="J49" s="59"/>
      <c r="K49" s="59"/>
      <c r="L49" s="59"/>
      <c r="M49" s="59"/>
      <c r="N49" s="59"/>
      <c r="O49" s="59"/>
      <c r="P49" s="59"/>
      <c r="Q49" s="59"/>
      <c r="R49" s="59"/>
      <c r="S49" s="59"/>
      <c r="T49" s="59"/>
      <c r="U49" s="59"/>
      <c r="V49" s="59"/>
      <c r="W49" s="59"/>
      <c r="X49" s="59"/>
      <c r="Y49" s="59"/>
      <c r="Z49" s="59"/>
      <c r="AA49" s="59"/>
    </row>
    <row r="50" spans="1:27" ht="13.5" x14ac:dyDescent="0.25">
      <c r="A50" s="60" t="s">
        <v>329</v>
      </c>
      <c r="B50" s="60"/>
      <c r="C50" s="60"/>
      <c r="D50" s="60"/>
      <c r="E50" s="60"/>
      <c r="F50" s="60"/>
      <c r="G50" s="60"/>
      <c r="H50" s="59"/>
      <c r="I50" s="59"/>
      <c r="J50" s="59"/>
      <c r="K50" s="59"/>
      <c r="L50" s="59"/>
      <c r="M50" s="59"/>
      <c r="N50" s="59"/>
      <c r="O50" s="59"/>
      <c r="P50" s="59"/>
      <c r="Q50" s="59"/>
      <c r="R50" s="59"/>
      <c r="S50" s="59"/>
      <c r="T50" s="59"/>
      <c r="U50" s="59"/>
      <c r="V50" s="59"/>
      <c r="W50" s="59"/>
      <c r="X50" s="59"/>
      <c r="Y50" s="59"/>
      <c r="Z50" s="59"/>
      <c r="AA50" s="59"/>
    </row>
    <row r="51" spans="1:27" ht="13.5" x14ac:dyDescent="0.25">
      <c r="A51" s="61" t="s">
        <v>330</v>
      </c>
      <c r="B51" s="62"/>
      <c r="C51" s="63"/>
      <c r="D51" s="63"/>
      <c r="E51" s="63"/>
      <c r="F51" s="63"/>
      <c r="G51" s="63"/>
      <c r="H51" s="59"/>
      <c r="I51" s="59"/>
      <c r="J51" s="59"/>
      <c r="K51" s="59"/>
      <c r="L51" s="59"/>
      <c r="M51" s="59"/>
      <c r="N51" s="59"/>
      <c r="O51" s="59"/>
      <c r="P51" s="59"/>
      <c r="Q51" s="59"/>
      <c r="R51" s="59"/>
      <c r="S51" s="59"/>
      <c r="T51" s="59"/>
      <c r="U51" s="59"/>
      <c r="V51" s="59"/>
      <c r="W51" s="59"/>
      <c r="X51" s="59"/>
      <c r="Y51" s="59"/>
      <c r="Z51" s="59"/>
      <c r="AA51" s="59"/>
    </row>
    <row r="52" spans="1:27" ht="13.5" x14ac:dyDescent="0.25">
      <c r="A52" s="59"/>
      <c r="B52" s="59"/>
      <c r="C52" s="59"/>
      <c r="D52" s="59"/>
      <c r="E52" s="59"/>
      <c r="F52" s="59"/>
      <c r="G52" s="59"/>
      <c r="H52" s="59"/>
      <c r="I52" s="59"/>
      <c r="J52" s="59"/>
      <c r="K52" s="59"/>
      <c r="L52" s="59"/>
      <c r="M52" s="59"/>
      <c r="N52" s="59"/>
      <c r="O52" s="59"/>
      <c r="P52" s="59"/>
      <c r="Q52" s="59"/>
      <c r="R52" s="59"/>
      <c r="S52" s="59"/>
      <c r="T52" s="59"/>
      <c r="U52" s="59"/>
      <c r="V52" s="59"/>
      <c r="W52" s="59"/>
      <c r="X52" s="59"/>
      <c r="Y52" s="59"/>
      <c r="Z52" s="59"/>
      <c r="AA52" s="59"/>
    </row>
    <row r="53" spans="1:27" ht="13.5" x14ac:dyDescent="0.25">
      <c r="A53" s="59"/>
      <c r="B53" s="59"/>
      <c r="C53" s="59"/>
      <c r="D53" s="59"/>
      <c r="E53" s="59"/>
      <c r="F53" s="59"/>
      <c r="G53" s="59"/>
      <c r="H53" s="59"/>
      <c r="I53" s="59"/>
      <c r="J53" s="59"/>
      <c r="K53" s="59"/>
      <c r="L53" s="59"/>
      <c r="M53" s="59"/>
      <c r="N53" s="59"/>
      <c r="O53" s="59"/>
      <c r="P53" s="59"/>
      <c r="Q53" s="59"/>
      <c r="R53" s="59"/>
      <c r="S53" s="59"/>
      <c r="T53" s="59"/>
      <c r="U53" s="59"/>
      <c r="V53" s="59"/>
      <c r="W53" s="59"/>
      <c r="X53" s="59"/>
      <c r="Y53" s="59"/>
      <c r="Z53" s="59"/>
      <c r="AA53" s="59"/>
    </row>
    <row r="54" spans="1:27" ht="13.5" x14ac:dyDescent="0.25">
      <c r="A54" s="59"/>
      <c r="B54" s="59"/>
      <c r="C54" s="59"/>
      <c r="D54" s="59"/>
      <c r="E54" s="59"/>
      <c r="F54" s="59"/>
      <c r="G54" s="59"/>
      <c r="H54" s="59"/>
      <c r="I54" s="59"/>
      <c r="J54" s="59"/>
      <c r="K54" s="59"/>
      <c r="L54" s="59"/>
      <c r="M54" s="59"/>
      <c r="N54" s="59"/>
      <c r="O54" s="59"/>
      <c r="P54" s="59"/>
      <c r="Q54" s="59"/>
      <c r="R54" s="59"/>
      <c r="S54" s="59"/>
      <c r="T54" s="59"/>
      <c r="U54" s="59"/>
      <c r="V54" s="59"/>
      <c r="W54" s="59"/>
      <c r="X54" s="59"/>
      <c r="Y54" s="59"/>
      <c r="Z54" s="59"/>
      <c r="AA54" s="59"/>
    </row>
  </sheetData>
  <mergeCells count="2">
    <mergeCell ref="A1:AA1"/>
    <mergeCell ref="E2:AA2"/>
  </mergeCells>
  <printOptions horizontalCentered="1"/>
  <pageMargins left="0.55118110236220497" right="0.22" top="0.59055118110236204" bottom="0.59055118110236204" header="0.31496062992126" footer="0.31496062992126"/>
  <pageSetup paperSize="9" orientation="landscape" r:id="rId1"/>
  <rowBreaks count="1" manualBreakCount="1">
    <brk id="48" max="16383" man="1"/>
  </rowBreaks>
</worksheet>
</file>

<file path=xl/worksheets/sheet11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AA54"/>
  <sheetViews>
    <sheetView showGridLines="0" workbookViewId="0">
      <selection activeCell="B2" sqref="B2"/>
    </sheetView>
  </sheetViews>
  <sheetFormatPr defaultRowHeight="12.75" x14ac:dyDescent="0.2"/>
  <cols>
    <col min="1" max="1" width="35.7109375" customWidth="1"/>
    <col min="2" max="2" width="3.42578125" bestFit="1" customWidth="1"/>
    <col min="3" max="3" width="9.7109375" customWidth="1"/>
    <col min="4" max="4" width="9.7109375" hidden="1" customWidth="1"/>
    <col min="5" max="6" width="9.7109375" customWidth="1"/>
    <col min="7" max="9" width="9.7109375" hidden="1" customWidth="1"/>
    <col min="10" max="10" width="9.7109375" customWidth="1"/>
    <col min="11" max="13" width="9.7109375" hidden="1" customWidth="1"/>
    <col min="14" max="14" width="9.7109375" customWidth="1"/>
    <col min="15" max="22" width="9.7109375" hidden="1" customWidth="1"/>
    <col min="23" max="27" width="9.7109375" customWidth="1"/>
  </cols>
  <sheetData>
    <row r="1" spans="1:27" ht="38.450000000000003" customHeight="1" x14ac:dyDescent="0.25">
      <c r="A1" s="64" t="s">
        <v>184</v>
      </c>
      <c r="B1" s="64"/>
      <c r="C1" s="64"/>
      <c r="D1" s="64"/>
      <c r="E1" s="64"/>
      <c r="F1" s="64"/>
      <c r="G1" s="64"/>
      <c r="H1" s="64"/>
      <c r="I1" s="64"/>
      <c r="J1" s="64"/>
      <c r="K1" s="64"/>
      <c r="L1" s="64"/>
      <c r="M1" s="64"/>
      <c r="N1" s="64"/>
      <c r="O1" s="64"/>
      <c r="P1" s="64"/>
      <c r="Q1" s="64"/>
      <c r="R1" s="64"/>
      <c r="S1" s="64"/>
      <c r="T1" s="64"/>
      <c r="U1" s="64"/>
      <c r="V1" s="64"/>
      <c r="W1" s="64"/>
      <c r="X1" s="64"/>
      <c r="Y1" s="64"/>
      <c r="Z1" s="64"/>
      <c r="AA1" s="64"/>
    </row>
    <row r="2" spans="1:27" ht="24.95" customHeight="1" x14ac:dyDescent="0.2">
      <c r="A2" s="2" t="s">
        <v>1</v>
      </c>
      <c r="B2" s="1" t="s">
        <v>331</v>
      </c>
      <c r="C2" s="3" t="s">
        <v>2</v>
      </c>
      <c r="D2" s="3" t="s">
        <v>3</v>
      </c>
      <c r="E2" s="65" t="s">
        <v>4</v>
      </c>
      <c r="F2" s="66"/>
      <c r="G2" s="66"/>
      <c r="H2" s="66"/>
      <c r="I2" s="66"/>
      <c r="J2" s="66"/>
      <c r="K2" s="66"/>
      <c r="L2" s="66"/>
      <c r="M2" s="66"/>
      <c r="N2" s="66"/>
      <c r="O2" s="66"/>
      <c r="P2" s="66"/>
      <c r="Q2" s="66"/>
      <c r="R2" s="66"/>
      <c r="S2" s="66"/>
      <c r="T2" s="66"/>
      <c r="U2" s="66"/>
      <c r="V2" s="66"/>
      <c r="W2" s="66"/>
      <c r="X2" s="66"/>
      <c r="Y2" s="66"/>
      <c r="Z2" s="66"/>
      <c r="AA2" s="67"/>
    </row>
    <row r="3" spans="1:27" ht="24.95" customHeight="1" x14ac:dyDescent="0.2">
      <c r="A3" s="4" t="s">
        <v>5</v>
      </c>
      <c r="B3" s="5" t="s">
        <v>6</v>
      </c>
      <c r="C3" s="6" t="s">
        <v>7</v>
      </c>
      <c r="D3" s="6" t="s">
        <v>7</v>
      </c>
      <c r="E3" s="7" t="s">
        <v>8</v>
      </c>
      <c r="F3" s="8" t="s">
        <v>9</v>
      </c>
      <c r="G3" s="8" t="s">
        <v>10</v>
      </c>
      <c r="H3" s="8" t="s">
        <v>11</v>
      </c>
      <c r="I3" s="8" t="s">
        <v>12</v>
      </c>
      <c r="J3" s="8" t="s">
        <v>13</v>
      </c>
      <c r="K3" s="8" t="s">
        <v>14</v>
      </c>
      <c r="L3" s="8" t="s">
        <v>15</v>
      </c>
      <c r="M3" s="8" t="s">
        <v>16</v>
      </c>
      <c r="N3" s="8" t="s">
        <v>17</v>
      </c>
      <c r="O3" s="8" t="s">
        <v>18</v>
      </c>
      <c r="P3" s="8" t="s">
        <v>19</v>
      </c>
      <c r="Q3" s="8" t="s">
        <v>20</v>
      </c>
      <c r="R3" s="8" t="s">
        <v>21</v>
      </c>
      <c r="S3" s="8" t="s">
        <v>22</v>
      </c>
      <c r="T3" s="8" t="s">
        <v>23</v>
      </c>
      <c r="U3" s="8" t="s">
        <v>24</v>
      </c>
      <c r="V3" s="8" t="s">
        <v>25</v>
      </c>
      <c r="W3" s="8" t="s">
        <v>26</v>
      </c>
      <c r="X3" s="8" t="s">
        <v>27</v>
      </c>
      <c r="Y3" s="8" t="s">
        <v>28</v>
      </c>
      <c r="Z3" s="8" t="s">
        <v>29</v>
      </c>
      <c r="AA3" s="9" t="s">
        <v>30</v>
      </c>
    </row>
    <row r="4" spans="1:27" ht="13.5" x14ac:dyDescent="0.25">
      <c r="A4" s="10" t="s">
        <v>31</v>
      </c>
      <c r="B4" s="11" t="s">
        <v>32</v>
      </c>
      <c r="C4" s="12"/>
      <c r="D4" s="12"/>
      <c r="E4" s="13"/>
      <c r="F4" s="14"/>
      <c r="G4" s="14"/>
      <c r="H4" s="14"/>
      <c r="I4" s="14"/>
      <c r="J4" s="14"/>
      <c r="K4" s="14"/>
      <c r="L4" s="14"/>
      <c r="M4" s="14"/>
      <c r="N4" s="14"/>
      <c r="O4" s="14"/>
      <c r="P4" s="14"/>
      <c r="Q4" s="14"/>
      <c r="R4" s="14"/>
      <c r="S4" s="14"/>
      <c r="T4" s="14"/>
      <c r="U4" s="14"/>
      <c r="V4" s="14"/>
      <c r="W4" s="14"/>
      <c r="X4" s="14"/>
      <c r="Y4" s="14"/>
      <c r="Z4" s="15"/>
      <c r="AA4" s="16"/>
    </row>
    <row r="5" spans="1:27" ht="13.5" x14ac:dyDescent="0.25">
      <c r="A5" s="10" t="s">
        <v>33</v>
      </c>
      <c r="B5" s="17" t="s">
        <v>32</v>
      </c>
      <c r="C5" s="18"/>
      <c r="D5" s="18"/>
      <c r="E5" s="19"/>
      <c r="F5" s="20"/>
      <c r="G5" s="20"/>
      <c r="H5" s="20"/>
      <c r="I5" s="20"/>
      <c r="J5" s="20"/>
      <c r="K5" s="20"/>
      <c r="L5" s="20"/>
      <c r="M5" s="20"/>
      <c r="N5" s="20"/>
      <c r="O5" s="20"/>
      <c r="P5" s="20"/>
      <c r="Q5" s="20"/>
      <c r="R5" s="20"/>
      <c r="S5" s="20"/>
      <c r="T5" s="20"/>
      <c r="U5" s="20"/>
      <c r="V5" s="20"/>
      <c r="W5" s="20"/>
      <c r="X5" s="20"/>
      <c r="Y5" s="20"/>
      <c r="Z5" s="21"/>
      <c r="AA5" s="22"/>
    </row>
    <row r="6" spans="1:27" ht="13.5" x14ac:dyDescent="0.25">
      <c r="A6" s="23" t="s">
        <v>34</v>
      </c>
      <c r="B6" s="17" t="s">
        <v>32</v>
      </c>
      <c r="C6" s="18"/>
      <c r="D6" s="18"/>
      <c r="E6" s="19"/>
      <c r="F6" s="20"/>
      <c r="G6" s="20"/>
      <c r="H6" s="20"/>
      <c r="I6" s="20"/>
      <c r="J6" s="20"/>
      <c r="K6" s="20"/>
      <c r="L6" s="20"/>
      <c r="M6" s="20"/>
      <c r="N6" s="20"/>
      <c r="O6" s="20"/>
      <c r="P6" s="20"/>
      <c r="Q6" s="20"/>
      <c r="R6" s="20"/>
      <c r="S6" s="20"/>
      <c r="T6" s="20"/>
      <c r="U6" s="20"/>
      <c r="V6" s="20"/>
      <c r="W6" s="20"/>
      <c r="X6" s="20"/>
      <c r="Y6" s="20"/>
      <c r="Z6" s="21"/>
      <c r="AA6" s="22"/>
    </row>
    <row r="7" spans="1:27" ht="13.5" x14ac:dyDescent="0.25">
      <c r="A7" s="23" t="s">
        <v>35</v>
      </c>
      <c r="B7" s="17" t="s">
        <v>32</v>
      </c>
      <c r="C7" s="18"/>
      <c r="D7" s="18"/>
      <c r="E7" s="19"/>
      <c r="F7" s="20"/>
      <c r="G7" s="20"/>
      <c r="H7" s="20"/>
      <c r="I7" s="20"/>
      <c r="J7" s="20"/>
      <c r="K7" s="20"/>
      <c r="L7" s="20"/>
      <c r="M7" s="20"/>
      <c r="N7" s="20"/>
      <c r="O7" s="20"/>
      <c r="P7" s="20"/>
      <c r="Q7" s="20"/>
      <c r="R7" s="20"/>
      <c r="S7" s="20"/>
      <c r="T7" s="20"/>
      <c r="U7" s="20"/>
      <c r="V7" s="20"/>
      <c r="W7" s="20"/>
      <c r="X7" s="20"/>
      <c r="Y7" s="20"/>
      <c r="Z7" s="21"/>
      <c r="AA7" s="22"/>
    </row>
    <row r="8" spans="1:27" ht="13.5" x14ac:dyDescent="0.25">
      <c r="A8" s="23" t="s">
        <v>36</v>
      </c>
      <c r="B8" s="17" t="s">
        <v>32</v>
      </c>
      <c r="C8" s="18">
        <v>370840</v>
      </c>
      <c r="D8" s="18"/>
      <c r="E8" s="19">
        <v>146883</v>
      </c>
      <c r="F8" s="20">
        <v>146883</v>
      </c>
      <c r="G8" s="20">
        <v>20740</v>
      </c>
      <c r="H8" s="20">
        <v>21124</v>
      </c>
      <c r="I8" s="20">
        <v>21519</v>
      </c>
      <c r="J8" s="20">
        <v>63383</v>
      </c>
      <c r="K8" s="20"/>
      <c r="L8" s="20">
        <v>22314</v>
      </c>
      <c r="M8" s="20">
        <v>22844</v>
      </c>
      <c r="N8" s="20">
        <v>45158</v>
      </c>
      <c r="O8" s="20"/>
      <c r="P8" s="20"/>
      <c r="Q8" s="20"/>
      <c r="R8" s="20"/>
      <c r="S8" s="20"/>
      <c r="T8" s="20"/>
      <c r="U8" s="20"/>
      <c r="V8" s="20"/>
      <c r="W8" s="20">
        <v>108541</v>
      </c>
      <c r="X8" s="20">
        <v>73443</v>
      </c>
      <c r="Y8" s="20">
        <v>35098</v>
      </c>
      <c r="Z8" s="21">
        <v>47.789442152417521</v>
      </c>
      <c r="AA8" s="22">
        <v>146883</v>
      </c>
    </row>
    <row r="9" spans="1:27" ht="13.5" x14ac:dyDescent="0.25">
      <c r="A9" s="23" t="s">
        <v>37</v>
      </c>
      <c r="B9" s="17" t="s">
        <v>32</v>
      </c>
      <c r="C9" s="18"/>
      <c r="D9" s="18"/>
      <c r="E9" s="19"/>
      <c r="F9" s="20"/>
      <c r="G9" s="20"/>
      <c r="H9" s="20"/>
      <c r="I9" s="20"/>
      <c r="J9" s="20"/>
      <c r="K9" s="20"/>
      <c r="L9" s="20"/>
      <c r="M9" s="20"/>
      <c r="N9" s="20"/>
      <c r="O9" s="20"/>
      <c r="P9" s="20"/>
      <c r="Q9" s="20"/>
      <c r="R9" s="20"/>
      <c r="S9" s="20"/>
      <c r="T9" s="20"/>
      <c r="U9" s="20"/>
      <c r="V9" s="20"/>
      <c r="W9" s="20"/>
      <c r="X9" s="20"/>
      <c r="Y9" s="20"/>
      <c r="Z9" s="21"/>
      <c r="AA9" s="22"/>
    </row>
    <row r="10" spans="1:27" ht="13.5" x14ac:dyDescent="0.25">
      <c r="A10" s="23" t="s">
        <v>38</v>
      </c>
      <c r="B10" s="17" t="s">
        <v>32</v>
      </c>
      <c r="C10" s="18"/>
      <c r="D10" s="18"/>
      <c r="E10" s="19"/>
      <c r="F10" s="20"/>
      <c r="G10" s="24"/>
      <c r="H10" s="24"/>
      <c r="I10" s="24"/>
      <c r="J10" s="20"/>
      <c r="K10" s="24"/>
      <c r="L10" s="24"/>
      <c r="M10" s="20"/>
      <c r="N10" s="24"/>
      <c r="O10" s="24"/>
      <c r="P10" s="24"/>
      <c r="Q10" s="20"/>
      <c r="R10" s="24"/>
      <c r="S10" s="24"/>
      <c r="T10" s="20"/>
      <c r="U10" s="24"/>
      <c r="V10" s="24"/>
      <c r="W10" s="24"/>
      <c r="X10" s="20"/>
      <c r="Y10" s="24"/>
      <c r="Z10" s="25"/>
      <c r="AA10" s="26"/>
    </row>
    <row r="11" spans="1:27" ht="13.5" x14ac:dyDescent="0.25">
      <c r="A11" s="23" t="s">
        <v>39</v>
      </c>
      <c r="B11" s="17" t="s">
        <v>32</v>
      </c>
      <c r="C11" s="18"/>
      <c r="D11" s="18"/>
      <c r="E11" s="19"/>
      <c r="F11" s="20"/>
      <c r="G11" s="20"/>
      <c r="H11" s="20"/>
      <c r="I11" s="20"/>
      <c r="J11" s="20"/>
      <c r="K11" s="20"/>
      <c r="L11" s="20"/>
      <c r="M11" s="20"/>
      <c r="N11" s="20"/>
      <c r="O11" s="20"/>
      <c r="P11" s="20"/>
      <c r="Q11" s="20"/>
      <c r="R11" s="20"/>
      <c r="S11" s="20"/>
      <c r="T11" s="20"/>
      <c r="U11" s="20"/>
      <c r="V11" s="20"/>
      <c r="W11" s="20"/>
      <c r="X11" s="20"/>
      <c r="Y11" s="20"/>
      <c r="Z11" s="21"/>
      <c r="AA11" s="22"/>
    </row>
    <row r="12" spans="1:27" ht="13.5" x14ac:dyDescent="0.25">
      <c r="A12" s="27" t="s">
        <v>40</v>
      </c>
      <c r="B12" s="28" t="s">
        <v>32</v>
      </c>
      <c r="C12" s="29">
        <f t="shared" ref="C12:Y12" si="0">SUM(C6:C11)</f>
        <v>370840</v>
      </c>
      <c r="D12" s="29">
        <f>SUM(D6:D11)</f>
        <v>0</v>
      </c>
      <c r="E12" s="30">
        <f t="shared" si="0"/>
        <v>146883</v>
      </c>
      <c r="F12" s="31">
        <f t="shared" si="0"/>
        <v>146883</v>
      </c>
      <c r="G12" s="31">
        <f t="shared" si="0"/>
        <v>20740</v>
      </c>
      <c r="H12" s="31">
        <f t="shared" si="0"/>
        <v>21124</v>
      </c>
      <c r="I12" s="31">
        <f t="shared" si="0"/>
        <v>21519</v>
      </c>
      <c r="J12" s="31">
        <f t="shared" si="0"/>
        <v>63383</v>
      </c>
      <c r="K12" s="31">
        <f t="shared" si="0"/>
        <v>0</v>
      </c>
      <c r="L12" s="31">
        <f t="shared" si="0"/>
        <v>22314</v>
      </c>
      <c r="M12" s="31">
        <f t="shared" si="0"/>
        <v>22844</v>
      </c>
      <c r="N12" s="31">
        <f t="shared" si="0"/>
        <v>45158</v>
      </c>
      <c r="O12" s="31">
        <f t="shared" si="0"/>
        <v>0</v>
      </c>
      <c r="P12" s="31">
        <f t="shared" si="0"/>
        <v>0</v>
      </c>
      <c r="Q12" s="31">
        <f t="shared" si="0"/>
        <v>0</v>
      </c>
      <c r="R12" s="31">
        <f t="shared" si="0"/>
        <v>0</v>
      </c>
      <c r="S12" s="31">
        <f t="shared" si="0"/>
        <v>0</v>
      </c>
      <c r="T12" s="31">
        <f t="shared" si="0"/>
        <v>0</v>
      </c>
      <c r="U12" s="31">
        <f t="shared" si="0"/>
        <v>0</v>
      </c>
      <c r="V12" s="31">
        <f t="shared" si="0"/>
        <v>0</v>
      </c>
      <c r="W12" s="31">
        <f t="shared" si="0"/>
        <v>108541</v>
      </c>
      <c r="X12" s="31">
        <f t="shared" si="0"/>
        <v>73443</v>
      </c>
      <c r="Y12" s="31">
        <f t="shared" si="0"/>
        <v>35098</v>
      </c>
      <c r="Z12" s="32">
        <f>+IF(X12&lt;&gt;0,+(Y12/X12)*100,0)</f>
        <v>47.789442152417521</v>
      </c>
      <c r="AA12" s="33">
        <f>SUM(AA6:AA11)</f>
        <v>146883</v>
      </c>
    </row>
    <row r="13" spans="1:27" ht="5.0999999999999996" customHeight="1" x14ac:dyDescent="0.25">
      <c r="A13" s="34" t="s">
        <v>41</v>
      </c>
      <c r="B13" s="17"/>
      <c r="C13" s="18"/>
      <c r="D13" s="18"/>
      <c r="E13" s="19"/>
      <c r="F13" s="20"/>
      <c r="G13" s="20"/>
      <c r="H13" s="20"/>
      <c r="I13" s="20"/>
      <c r="J13" s="20"/>
      <c r="K13" s="20"/>
      <c r="L13" s="20"/>
      <c r="M13" s="20"/>
      <c r="N13" s="20"/>
      <c r="O13" s="20"/>
      <c r="P13" s="20"/>
      <c r="Q13" s="20"/>
      <c r="R13" s="20"/>
      <c r="S13" s="20"/>
      <c r="T13" s="20"/>
      <c r="U13" s="20"/>
      <c r="V13" s="20"/>
      <c r="W13" s="20"/>
      <c r="X13" s="20"/>
      <c r="Y13" s="20"/>
      <c r="Z13" s="21"/>
      <c r="AA13" s="22"/>
    </row>
    <row r="14" spans="1:27" ht="13.5" x14ac:dyDescent="0.25">
      <c r="A14" s="10" t="s">
        <v>42</v>
      </c>
      <c r="B14" s="17" t="s">
        <v>32</v>
      </c>
      <c r="C14" s="18"/>
      <c r="D14" s="18"/>
      <c r="E14" s="19"/>
      <c r="F14" s="20"/>
      <c r="G14" s="20"/>
      <c r="H14" s="20"/>
      <c r="I14" s="20"/>
      <c r="J14" s="20"/>
      <c r="K14" s="20"/>
      <c r="L14" s="20"/>
      <c r="M14" s="20"/>
      <c r="N14" s="20"/>
      <c r="O14" s="20"/>
      <c r="P14" s="20"/>
      <c r="Q14" s="20"/>
      <c r="R14" s="20"/>
      <c r="S14" s="20"/>
      <c r="T14" s="20"/>
      <c r="U14" s="20"/>
      <c r="V14" s="20"/>
      <c r="W14" s="20"/>
      <c r="X14" s="20"/>
      <c r="Y14" s="20"/>
      <c r="Z14" s="21"/>
      <c r="AA14" s="22"/>
    </row>
    <row r="15" spans="1:27" ht="13.5" x14ac:dyDescent="0.25">
      <c r="A15" s="23" t="s">
        <v>43</v>
      </c>
      <c r="B15" s="17" t="s">
        <v>32</v>
      </c>
      <c r="C15" s="18"/>
      <c r="D15" s="18"/>
      <c r="E15" s="19"/>
      <c r="F15" s="20"/>
      <c r="G15" s="20"/>
      <c r="H15" s="20"/>
      <c r="I15" s="20"/>
      <c r="J15" s="20"/>
      <c r="K15" s="20"/>
      <c r="L15" s="20"/>
      <c r="M15" s="20"/>
      <c r="N15" s="20"/>
      <c r="O15" s="20"/>
      <c r="P15" s="20"/>
      <c r="Q15" s="20"/>
      <c r="R15" s="20"/>
      <c r="S15" s="20"/>
      <c r="T15" s="20"/>
      <c r="U15" s="20"/>
      <c r="V15" s="20"/>
      <c r="W15" s="20"/>
      <c r="X15" s="20"/>
      <c r="Y15" s="20"/>
      <c r="Z15" s="21"/>
      <c r="AA15" s="22"/>
    </row>
    <row r="16" spans="1:27" ht="13.5" x14ac:dyDescent="0.25">
      <c r="A16" s="23" t="s">
        <v>44</v>
      </c>
      <c r="B16" s="17" t="s">
        <v>32</v>
      </c>
      <c r="C16" s="18"/>
      <c r="D16" s="18"/>
      <c r="E16" s="19"/>
      <c r="F16" s="20"/>
      <c r="G16" s="24"/>
      <c r="H16" s="24"/>
      <c r="I16" s="24"/>
      <c r="J16" s="20"/>
      <c r="K16" s="24"/>
      <c r="L16" s="24"/>
      <c r="M16" s="20"/>
      <c r="N16" s="24"/>
      <c r="O16" s="24"/>
      <c r="P16" s="24"/>
      <c r="Q16" s="20"/>
      <c r="R16" s="24"/>
      <c r="S16" s="24"/>
      <c r="T16" s="20"/>
      <c r="U16" s="24"/>
      <c r="V16" s="24"/>
      <c r="W16" s="24"/>
      <c r="X16" s="20"/>
      <c r="Y16" s="24"/>
      <c r="Z16" s="25"/>
      <c r="AA16" s="26"/>
    </row>
    <row r="17" spans="1:27" ht="13.5" x14ac:dyDescent="0.25">
      <c r="A17" s="23" t="s">
        <v>45</v>
      </c>
      <c r="B17" s="17" t="s">
        <v>32</v>
      </c>
      <c r="C17" s="18"/>
      <c r="D17" s="18"/>
      <c r="E17" s="19"/>
      <c r="F17" s="20"/>
      <c r="G17" s="20"/>
      <c r="H17" s="20"/>
      <c r="I17" s="20"/>
      <c r="J17" s="20"/>
      <c r="K17" s="20"/>
      <c r="L17" s="20"/>
      <c r="M17" s="20"/>
      <c r="N17" s="20"/>
      <c r="O17" s="20"/>
      <c r="P17" s="20"/>
      <c r="Q17" s="20"/>
      <c r="R17" s="20"/>
      <c r="S17" s="20"/>
      <c r="T17" s="20"/>
      <c r="U17" s="20"/>
      <c r="V17" s="20"/>
      <c r="W17" s="20"/>
      <c r="X17" s="20"/>
      <c r="Y17" s="20"/>
      <c r="Z17" s="21"/>
      <c r="AA17" s="22"/>
    </row>
    <row r="18" spans="1:27" ht="13.5" x14ac:dyDescent="0.25">
      <c r="A18" s="23" t="s">
        <v>46</v>
      </c>
      <c r="B18" s="17" t="s">
        <v>32</v>
      </c>
      <c r="C18" s="18"/>
      <c r="D18" s="18"/>
      <c r="E18" s="19"/>
      <c r="F18" s="20"/>
      <c r="G18" s="20"/>
      <c r="H18" s="20"/>
      <c r="I18" s="20"/>
      <c r="J18" s="20"/>
      <c r="K18" s="20"/>
      <c r="L18" s="20"/>
      <c r="M18" s="20"/>
      <c r="N18" s="20"/>
      <c r="O18" s="20"/>
      <c r="P18" s="20"/>
      <c r="Q18" s="20"/>
      <c r="R18" s="20"/>
      <c r="S18" s="20"/>
      <c r="T18" s="20"/>
      <c r="U18" s="20"/>
      <c r="V18" s="20"/>
      <c r="W18" s="20"/>
      <c r="X18" s="20"/>
      <c r="Y18" s="20"/>
      <c r="Z18" s="21"/>
      <c r="AA18" s="22"/>
    </row>
    <row r="19" spans="1:27" ht="13.5" x14ac:dyDescent="0.25">
      <c r="A19" s="23" t="s">
        <v>47</v>
      </c>
      <c r="B19" s="17" t="s">
        <v>32</v>
      </c>
      <c r="C19" s="18">
        <v>3638922</v>
      </c>
      <c r="D19" s="18"/>
      <c r="E19" s="19">
        <v>11782776</v>
      </c>
      <c r="F19" s="20">
        <v>11782776</v>
      </c>
      <c r="G19" s="20"/>
      <c r="H19" s="20"/>
      <c r="I19" s="20">
        <v>-490906</v>
      </c>
      <c r="J19" s="20">
        <v>-490906</v>
      </c>
      <c r="K19" s="20">
        <v>-163480</v>
      </c>
      <c r="L19" s="20">
        <v>-148386</v>
      </c>
      <c r="M19" s="20">
        <v>-170441</v>
      </c>
      <c r="N19" s="20">
        <v>-482307</v>
      </c>
      <c r="O19" s="20"/>
      <c r="P19" s="20"/>
      <c r="Q19" s="20"/>
      <c r="R19" s="20"/>
      <c r="S19" s="20"/>
      <c r="T19" s="20"/>
      <c r="U19" s="20"/>
      <c r="V19" s="20"/>
      <c r="W19" s="20">
        <v>-973213</v>
      </c>
      <c r="X19" s="20">
        <v>5891388</v>
      </c>
      <c r="Y19" s="20">
        <v>-6864601</v>
      </c>
      <c r="Z19" s="21">
        <v>-116.51924809569493</v>
      </c>
      <c r="AA19" s="22">
        <v>11782776</v>
      </c>
    </row>
    <row r="20" spans="1:27" ht="13.5" x14ac:dyDescent="0.25">
      <c r="A20" s="23" t="s">
        <v>32</v>
      </c>
      <c r="B20" s="17" t="s">
        <v>32</v>
      </c>
      <c r="C20" s="18"/>
      <c r="D20" s="18"/>
      <c r="E20" s="19"/>
      <c r="F20" s="20"/>
      <c r="G20" s="20"/>
      <c r="H20" s="20"/>
      <c r="I20" s="20"/>
      <c r="J20" s="20"/>
      <c r="K20" s="20"/>
      <c r="L20" s="20"/>
      <c r="M20" s="20"/>
      <c r="N20" s="20"/>
      <c r="O20" s="20"/>
      <c r="P20" s="20"/>
      <c r="Q20" s="20"/>
      <c r="R20" s="20"/>
      <c r="S20" s="20"/>
      <c r="T20" s="20"/>
      <c r="U20" s="20"/>
      <c r="V20" s="20"/>
      <c r="W20" s="20"/>
      <c r="X20" s="20"/>
      <c r="Y20" s="20"/>
      <c r="Z20" s="21"/>
      <c r="AA20" s="22"/>
    </row>
    <row r="21" spans="1:27" ht="13.5" x14ac:dyDescent="0.25">
      <c r="A21" s="23" t="s">
        <v>48</v>
      </c>
      <c r="B21" s="17" t="s">
        <v>32</v>
      </c>
      <c r="C21" s="18"/>
      <c r="D21" s="18"/>
      <c r="E21" s="19"/>
      <c r="F21" s="20"/>
      <c r="G21" s="20"/>
      <c r="H21" s="20"/>
      <c r="I21" s="20"/>
      <c r="J21" s="20"/>
      <c r="K21" s="20"/>
      <c r="L21" s="20"/>
      <c r="M21" s="20"/>
      <c r="N21" s="20"/>
      <c r="O21" s="20"/>
      <c r="P21" s="20"/>
      <c r="Q21" s="20"/>
      <c r="R21" s="20"/>
      <c r="S21" s="20"/>
      <c r="T21" s="20"/>
      <c r="U21" s="20"/>
      <c r="V21" s="20"/>
      <c r="W21" s="20"/>
      <c r="X21" s="20"/>
      <c r="Y21" s="20"/>
      <c r="Z21" s="21"/>
      <c r="AA21" s="22"/>
    </row>
    <row r="22" spans="1:27" ht="13.5" x14ac:dyDescent="0.25">
      <c r="A22" s="23" t="s">
        <v>49</v>
      </c>
      <c r="B22" s="17" t="s">
        <v>32</v>
      </c>
      <c r="C22" s="18"/>
      <c r="D22" s="18"/>
      <c r="E22" s="19"/>
      <c r="F22" s="20"/>
      <c r="G22" s="20"/>
      <c r="H22" s="20"/>
      <c r="I22" s="20"/>
      <c r="J22" s="20"/>
      <c r="K22" s="20"/>
      <c r="L22" s="20"/>
      <c r="M22" s="20"/>
      <c r="N22" s="20"/>
      <c r="O22" s="20"/>
      <c r="P22" s="20"/>
      <c r="Q22" s="20"/>
      <c r="R22" s="20"/>
      <c r="S22" s="20"/>
      <c r="T22" s="20"/>
      <c r="U22" s="20"/>
      <c r="V22" s="20"/>
      <c r="W22" s="20"/>
      <c r="X22" s="20"/>
      <c r="Y22" s="20"/>
      <c r="Z22" s="21"/>
      <c r="AA22" s="22"/>
    </row>
    <row r="23" spans="1:27" ht="13.5" x14ac:dyDescent="0.25">
      <c r="A23" s="23" t="s">
        <v>50</v>
      </c>
      <c r="B23" s="17" t="s">
        <v>32</v>
      </c>
      <c r="C23" s="18"/>
      <c r="D23" s="18"/>
      <c r="E23" s="19"/>
      <c r="F23" s="20"/>
      <c r="G23" s="24"/>
      <c r="H23" s="24"/>
      <c r="I23" s="24"/>
      <c r="J23" s="20"/>
      <c r="K23" s="24"/>
      <c r="L23" s="24"/>
      <c r="M23" s="20"/>
      <c r="N23" s="24"/>
      <c r="O23" s="24"/>
      <c r="P23" s="24"/>
      <c r="Q23" s="20"/>
      <c r="R23" s="24"/>
      <c r="S23" s="24"/>
      <c r="T23" s="20"/>
      <c r="U23" s="24"/>
      <c r="V23" s="24"/>
      <c r="W23" s="24"/>
      <c r="X23" s="20"/>
      <c r="Y23" s="24"/>
      <c r="Z23" s="25"/>
      <c r="AA23" s="26"/>
    </row>
    <row r="24" spans="1:27" ht="13.5" x14ac:dyDescent="0.25">
      <c r="A24" s="27" t="s">
        <v>51</v>
      </c>
      <c r="B24" s="35" t="s">
        <v>32</v>
      </c>
      <c r="C24" s="29">
        <f t="shared" ref="C24:Y24" si="1">SUM(C15:C23)</f>
        <v>3638922</v>
      </c>
      <c r="D24" s="29">
        <f>SUM(D15:D23)</f>
        <v>0</v>
      </c>
      <c r="E24" s="36">
        <f t="shared" si="1"/>
        <v>11782776</v>
      </c>
      <c r="F24" s="37">
        <f t="shared" si="1"/>
        <v>11782776</v>
      </c>
      <c r="G24" s="37">
        <f t="shared" si="1"/>
        <v>0</v>
      </c>
      <c r="H24" s="37">
        <f t="shared" si="1"/>
        <v>0</v>
      </c>
      <c r="I24" s="37">
        <f t="shared" si="1"/>
        <v>-490906</v>
      </c>
      <c r="J24" s="37">
        <f t="shared" si="1"/>
        <v>-490906</v>
      </c>
      <c r="K24" s="37">
        <f t="shared" si="1"/>
        <v>-163480</v>
      </c>
      <c r="L24" s="37">
        <f t="shared" si="1"/>
        <v>-148386</v>
      </c>
      <c r="M24" s="37">
        <f t="shared" si="1"/>
        <v>-170441</v>
      </c>
      <c r="N24" s="37">
        <f t="shared" si="1"/>
        <v>-482307</v>
      </c>
      <c r="O24" s="37">
        <f t="shared" si="1"/>
        <v>0</v>
      </c>
      <c r="P24" s="37">
        <f t="shared" si="1"/>
        <v>0</v>
      </c>
      <c r="Q24" s="37">
        <f t="shared" si="1"/>
        <v>0</v>
      </c>
      <c r="R24" s="37">
        <f t="shared" si="1"/>
        <v>0</v>
      </c>
      <c r="S24" s="37">
        <f t="shared" si="1"/>
        <v>0</v>
      </c>
      <c r="T24" s="37">
        <f t="shared" si="1"/>
        <v>0</v>
      </c>
      <c r="U24" s="37">
        <f t="shared" si="1"/>
        <v>0</v>
      </c>
      <c r="V24" s="37">
        <f t="shared" si="1"/>
        <v>0</v>
      </c>
      <c r="W24" s="37">
        <f t="shared" si="1"/>
        <v>-973213</v>
      </c>
      <c r="X24" s="37">
        <f t="shared" si="1"/>
        <v>5891388</v>
      </c>
      <c r="Y24" s="37">
        <f t="shared" si="1"/>
        <v>-6864601</v>
      </c>
      <c r="Z24" s="38">
        <f>+IF(X24&lt;&gt;0,+(Y24/X24)*100,0)</f>
        <v>-116.51924809569493</v>
      </c>
      <c r="AA24" s="39">
        <f>SUM(AA15:AA23)</f>
        <v>11782776</v>
      </c>
    </row>
    <row r="25" spans="1:27" ht="13.5" x14ac:dyDescent="0.25">
      <c r="A25" s="27" t="s">
        <v>52</v>
      </c>
      <c r="B25" s="28" t="s">
        <v>32</v>
      </c>
      <c r="C25" s="29">
        <f t="shared" ref="C25:Y25" si="2">+C12+C24</f>
        <v>4009762</v>
      </c>
      <c r="D25" s="29">
        <f>+D12+D24</f>
        <v>0</v>
      </c>
      <c r="E25" s="30">
        <f t="shared" si="2"/>
        <v>11929659</v>
      </c>
      <c r="F25" s="31">
        <f t="shared" si="2"/>
        <v>11929659</v>
      </c>
      <c r="G25" s="31">
        <f t="shared" si="2"/>
        <v>20740</v>
      </c>
      <c r="H25" s="31">
        <f t="shared" si="2"/>
        <v>21124</v>
      </c>
      <c r="I25" s="31">
        <f t="shared" si="2"/>
        <v>-469387</v>
      </c>
      <c r="J25" s="31">
        <f t="shared" si="2"/>
        <v>-427523</v>
      </c>
      <c r="K25" s="31">
        <f t="shared" si="2"/>
        <v>-163480</v>
      </c>
      <c r="L25" s="31">
        <f t="shared" si="2"/>
        <v>-126072</v>
      </c>
      <c r="M25" s="31">
        <f t="shared" si="2"/>
        <v>-147597</v>
      </c>
      <c r="N25" s="31">
        <f t="shared" si="2"/>
        <v>-437149</v>
      </c>
      <c r="O25" s="31">
        <f t="shared" si="2"/>
        <v>0</v>
      </c>
      <c r="P25" s="31">
        <f t="shared" si="2"/>
        <v>0</v>
      </c>
      <c r="Q25" s="31">
        <f t="shared" si="2"/>
        <v>0</v>
      </c>
      <c r="R25" s="31">
        <f t="shared" si="2"/>
        <v>0</v>
      </c>
      <c r="S25" s="31">
        <f t="shared" si="2"/>
        <v>0</v>
      </c>
      <c r="T25" s="31">
        <f t="shared" si="2"/>
        <v>0</v>
      </c>
      <c r="U25" s="31">
        <f t="shared" si="2"/>
        <v>0</v>
      </c>
      <c r="V25" s="31">
        <f t="shared" si="2"/>
        <v>0</v>
      </c>
      <c r="W25" s="31">
        <f t="shared" si="2"/>
        <v>-864672</v>
      </c>
      <c r="X25" s="31">
        <f t="shared" si="2"/>
        <v>5964831</v>
      </c>
      <c r="Y25" s="31">
        <f t="shared" si="2"/>
        <v>-6829503</v>
      </c>
      <c r="Z25" s="32">
        <f>+IF(X25&lt;&gt;0,+(Y25/X25)*100,0)</f>
        <v>-114.49616929633044</v>
      </c>
      <c r="AA25" s="33">
        <f>+AA12+AA24</f>
        <v>11929659</v>
      </c>
    </row>
    <row r="26" spans="1:27" ht="5.0999999999999996" customHeight="1" x14ac:dyDescent="0.25">
      <c r="A26" s="34" t="s">
        <v>41</v>
      </c>
      <c r="B26" s="17"/>
      <c r="C26" s="18"/>
      <c r="D26" s="18"/>
      <c r="E26" s="19"/>
      <c r="F26" s="20"/>
      <c r="G26" s="20"/>
      <c r="H26" s="20"/>
      <c r="I26" s="20"/>
      <c r="J26" s="20"/>
      <c r="K26" s="20"/>
      <c r="L26" s="20"/>
      <c r="M26" s="20"/>
      <c r="N26" s="20"/>
      <c r="O26" s="20"/>
      <c r="P26" s="20"/>
      <c r="Q26" s="20"/>
      <c r="R26" s="20"/>
      <c r="S26" s="20"/>
      <c r="T26" s="20"/>
      <c r="U26" s="20"/>
      <c r="V26" s="20"/>
      <c r="W26" s="20"/>
      <c r="X26" s="20"/>
      <c r="Y26" s="20"/>
      <c r="Z26" s="21"/>
      <c r="AA26" s="22"/>
    </row>
    <row r="27" spans="1:27" ht="13.5" x14ac:dyDescent="0.25">
      <c r="A27" s="10" t="s">
        <v>53</v>
      </c>
      <c r="B27" s="17" t="s">
        <v>32</v>
      </c>
      <c r="C27" s="18"/>
      <c r="D27" s="18"/>
      <c r="E27" s="19"/>
      <c r="F27" s="20"/>
      <c r="G27" s="20"/>
      <c r="H27" s="20"/>
      <c r="I27" s="20"/>
      <c r="J27" s="20"/>
      <c r="K27" s="20"/>
      <c r="L27" s="20"/>
      <c r="M27" s="20"/>
      <c r="N27" s="20"/>
      <c r="O27" s="20"/>
      <c r="P27" s="20"/>
      <c r="Q27" s="20"/>
      <c r="R27" s="20"/>
      <c r="S27" s="20"/>
      <c r="T27" s="20"/>
      <c r="U27" s="20"/>
      <c r="V27" s="20"/>
      <c r="W27" s="20"/>
      <c r="X27" s="20"/>
      <c r="Y27" s="20"/>
      <c r="Z27" s="21"/>
      <c r="AA27" s="22"/>
    </row>
    <row r="28" spans="1:27" ht="13.5" x14ac:dyDescent="0.25">
      <c r="A28" s="10" t="s">
        <v>54</v>
      </c>
      <c r="B28" s="40" t="s">
        <v>32</v>
      </c>
      <c r="C28" s="18"/>
      <c r="D28" s="18"/>
      <c r="E28" s="19"/>
      <c r="F28" s="20"/>
      <c r="G28" s="20"/>
      <c r="H28" s="20"/>
      <c r="I28" s="20"/>
      <c r="J28" s="20"/>
      <c r="K28" s="20"/>
      <c r="L28" s="20"/>
      <c r="M28" s="20"/>
      <c r="N28" s="20"/>
      <c r="O28" s="20"/>
      <c r="P28" s="20"/>
      <c r="Q28" s="20"/>
      <c r="R28" s="20"/>
      <c r="S28" s="20"/>
      <c r="T28" s="20"/>
      <c r="U28" s="20"/>
      <c r="V28" s="20"/>
      <c r="W28" s="20"/>
      <c r="X28" s="20"/>
      <c r="Y28" s="20"/>
      <c r="Z28" s="21"/>
      <c r="AA28" s="22"/>
    </row>
    <row r="29" spans="1:27" ht="13.5" x14ac:dyDescent="0.25">
      <c r="A29" s="23" t="s">
        <v>55</v>
      </c>
      <c r="B29" s="17" t="s">
        <v>32</v>
      </c>
      <c r="C29" s="18"/>
      <c r="D29" s="18"/>
      <c r="E29" s="19"/>
      <c r="F29" s="20"/>
      <c r="G29" s="20"/>
      <c r="H29" s="20"/>
      <c r="I29" s="20"/>
      <c r="J29" s="20"/>
      <c r="K29" s="20"/>
      <c r="L29" s="20"/>
      <c r="M29" s="20"/>
      <c r="N29" s="20"/>
      <c r="O29" s="20"/>
      <c r="P29" s="20"/>
      <c r="Q29" s="20"/>
      <c r="R29" s="20"/>
      <c r="S29" s="20"/>
      <c r="T29" s="20"/>
      <c r="U29" s="20"/>
      <c r="V29" s="20"/>
      <c r="W29" s="20"/>
      <c r="X29" s="20"/>
      <c r="Y29" s="20"/>
      <c r="Z29" s="21"/>
      <c r="AA29" s="22"/>
    </row>
    <row r="30" spans="1:27" ht="13.5" x14ac:dyDescent="0.25">
      <c r="A30" s="23" t="s">
        <v>56</v>
      </c>
      <c r="B30" s="17" t="s">
        <v>32</v>
      </c>
      <c r="C30" s="18"/>
      <c r="D30" s="18"/>
      <c r="E30" s="19"/>
      <c r="F30" s="20"/>
      <c r="G30" s="20"/>
      <c r="H30" s="20"/>
      <c r="I30" s="20"/>
      <c r="J30" s="20"/>
      <c r="K30" s="20"/>
      <c r="L30" s="20"/>
      <c r="M30" s="20"/>
      <c r="N30" s="20"/>
      <c r="O30" s="20"/>
      <c r="P30" s="20"/>
      <c r="Q30" s="20"/>
      <c r="R30" s="20"/>
      <c r="S30" s="20"/>
      <c r="T30" s="20"/>
      <c r="U30" s="20"/>
      <c r="V30" s="20"/>
      <c r="W30" s="20"/>
      <c r="X30" s="20"/>
      <c r="Y30" s="20"/>
      <c r="Z30" s="21"/>
      <c r="AA30" s="22"/>
    </row>
    <row r="31" spans="1:27" ht="13.5" x14ac:dyDescent="0.25">
      <c r="A31" s="23" t="s">
        <v>57</v>
      </c>
      <c r="B31" s="17" t="s">
        <v>32</v>
      </c>
      <c r="C31" s="18"/>
      <c r="D31" s="18"/>
      <c r="E31" s="19"/>
      <c r="F31" s="20"/>
      <c r="G31" s="20"/>
      <c r="H31" s="20"/>
      <c r="I31" s="20"/>
      <c r="J31" s="20"/>
      <c r="K31" s="20"/>
      <c r="L31" s="20"/>
      <c r="M31" s="20"/>
      <c r="N31" s="20"/>
      <c r="O31" s="20"/>
      <c r="P31" s="20"/>
      <c r="Q31" s="20"/>
      <c r="R31" s="20"/>
      <c r="S31" s="20"/>
      <c r="T31" s="20"/>
      <c r="U31" s="20"/>
      <c r="V31" s="20"/>
      <c r="W31" s="20"/>
      <c r="X31" s="20"/>
      <c r="Y31" s="20"/>
      <c r="Z31" s="21"/>
      <c r="AA31" s="22"/>
    </row>
    <row r="32" spans="1:27" ht="13.5" x14ac:dyDescent="0.25">
      <c r="A32" s="23" t="s">
        <v>58</v>
      </c>
      <c r="B32" s="17" t="s">
        <v>32</v>
      </c>
      <c r="C32" s="18"/>
      <c r="D32" s="18"/>
      <c r="E32" s="19"/>
      <c r="F32" s="20"/>
      <c r="G32" s="20"/>
      <c r="H32" s="20"/>
      <c r="I32" s="20"/>
      <c r="J32" s="20"/>
      <c r="K32" s="20"/>
      <c r="L32" s="20"/>
      <c r="M32" s="20"/>
      <c r="N32" s="20"/>
      <c r="O32" s="20"/>
      <c r="P32" s="20"/>
      <c r="Q32" s="20"/>
      <c r="R32" s="20"/>
      <c r="S32" s="20"/>
      <c r="T32" s="20"/>
      <c r="U32" s="20"/>
      <c r="V32" s="20"/>
      <c r="W32" s="20"/>
      <c r="X32" s="20"/>
      <c r="Y32" s="20"/>
      <c r="Z32" s="21"/>
      <c r="AA32" s="22"/>
    </row>
    <row r="33" spans="1:27" ht="13.5" x14ac:dyDescent="0.25">
      <c r="A33" s="23" t="s">
        <v>59</v>
      </c>
      <c r="B33" s="17" t="s">
        <v>32</v>
      </c>
      <c r="C33" s="18"/>
      <c r="D33" s="18"/>
      <c r="E33" s="19"/>
      <c r="F33" s="20"/>
      <c r="G33" s="20"/>
      <c r="H33" s="20"/>
      <c r="I33" s="20"/>
      <c r="J33" s="20"/>
      <c r="K33" s="20"/>
      <c r="L33" s="20"/>
      <c r="M33" s="20"/>
      <c r="N33" s="20"/>
      <c r="O33" s="20"/>
      <c r="P33" s="20"/>
      <c r="Q33" s="20"/>
      <c r="R33" s="20"/>
      <c r="S33" s="20"/>
      <c r="T33" s="20"/>
      <c r="U33" s="20"/>
      <c r="V33" s="20"/>
      <c r="W33" s="20"/>
      <c r="X33" s="20"/>
      <c r="Y33" s="20"/>
      <c r="Z33" s="21"/>
      <c r="AA33" s="22"/>
    </row>
    <row r="34" spans="1:27" ht="13.5" x14ac:dyDescent="0.25">
      <c r="A34" s="27" t="s">
        <v>60</v>
      </c>
      <c r="B34" s="28" t="s">
        <v>32</v>
      </c>
      <c r="C34" s="29">
        <f t="shared" ref="C34:Y34" si="3">SUM(C29:C33)</f>
        <v>0</v>
      </c>
      <c r="D34" s="29">
        <f>SUM(D29:D33)</f>
        <v>0</v>
      </c>
      <c r="E34" s="30">
        <f t="shared" si="3"/>
        <v>0</v>
      </c>
      <c r="F34" s="31">
        <f t="shared" si="3"/>
        <v>0</v>
      </c>
      <c r="G34" s="31">
        <f t="shared" si="3"/>
        <v>0</v>
      </c>
      <c r="H34" s="31">
        <f t="shared" si="3"/>
        <v>0</v>
      </c>
      <c r="I34" s="31">
        <f t="shared" si="3"/>
        <v>0</v>
      </c>
      <c r="J34" s="31">
        <f t="shared" si="3"/>
        <v>0</v>
      </c>
      <c r="K34" s="31">
        <f t="shared" si="3"/>
        <v>0</v>
      </c>
      <c r="L34" s="31">
        <f t="shared" si="3"/>
        <v>0</v>
      </c>
      <c r="M34" s="31">
        <f t="shared" si="3"/>
        <v>0</v>
      </c>
      <c r="N34" s="31">
        <f t="shared" si="3"/>
        <v>0</v>
      </c>
      <c r="O34" s="31">
        <f t="shared" si="3"/>
        <v>0</v>
      </c>
      <c r="P34" s="31">
        <f t="shared" si="3"/>
        <v>0</v>
      </c>
      <c r="Q34" s="31">
        <f t="shared" si="3"/>
        <v>0</v>
      </c>
      <c r="R34" s="31">
        <f t="shared" si="3"/>
        <v>0</v>
      </c>
      <c r="S34" s="31">
        <f t="shared" si="3"/>
        <v>0</v>
      </c>
      <c r="T34" s="31">
        <f t="shared" si="3"/>
        <v>0</v>
      </c>
      <c r="U34" s="31">
        <f t="shared" si="3"/>
        <v>0</v>
      </c>
      <c r="V34" s="31">
        <f t="shared" si="3"/>
        <v>0</v>
      </c>
      <c r="W34" s="31">
        <f t="shared" si="3"/>
        <v>0</v>
      </c>
      <c r="X34" s="31">
        <f t="shared" si="3"/>
        <v>0</v>
      </c>
      <c r="Y34" s="31">
        <f t="shared" si="3"/>
        <v>0</v>
      </c>
      <c r="Z34" s="32">
        <f>+IF(X34&lt;&gt;0,+(Y34/X34)*100,0)</f>
        <v>0</v>
      </c>
      <c r="AA34" s="33">
        <f>SUM(AA29:AA33)</f>
        <v>0</v>
      </c>
    </row>
    <row r="35" spans="1:27" ht="5.0999999999999996" customHeight="1" x14ac:dyDescent="0.25">
      <c r="A35" s="34" t="s">
        <v>41</v>
      </c>
      <c r="B35" s="17"/>
      <c r="C35" s="18"/>
      <c r="D35" s="18"/>
      <c r="E35" s="19"/>
      <c r="F35" s="20"/>
      <c r="G35" s="20"/>
      <c r="H35" s="20"/>
      <c r="I35" s="20"/>
      <c r="J35" s="20"/>
      <c r="K35" s="20"/>
      <c r="L35" s="20"/>
      <c r="M35" s="20"/>
      <c r="N35" s="20"/>
      <c r="O35" s="20"/>
      <c r="P35" s="20"/>
      <c r="Q35" s="20"/>
      <c r="R35" s="20"/>
      <c r="S35" s="20"/>
      <c r="T35" s="20"/>
      <c r="U35" s="20"/>
      <c r="V35" s="20"/>
      <c r="W35" s="20"/>
      <c r="X35" s="20"/>
      <c r="Y35" s="20"/>
      <c r="Z35" s="21"/>
      <c r="AA35" s="22"/>
    </row>
    <row r="36" spans="1:27" ht="13.5" x14ac:dyDescent="0.25">
      <c r="A36" s="10" t="s">
        <v>61</v>
      </c>
      <c r="B36" s="17" t="s">
        <v>32</v>
      </c>
      <c r="C36" s="18"/>
      <c r="D36" s="18"/>
      <c r="E36" s="19"/>
      <c r="F36" s="20"/>
      <c r="G36" s="20"/>
      <c r="H36" s="20"/>
      <c r="I36" s="20"/>
      <c r="J36" s="20"/>
      <c r="K36" s="20"/>
      <c r="L36" s="20"/>
      <c r="M36" s="20"/>
      <c r="N36" s="20"/>
      <c r="O36" s="20"/>
      <c r="P36" s="20"/>
      <c r="Q36" s="20"/>
      <c r="R36" s="20"/>
      <c r="S36" s="20"/>
      <c r="T36" s="20"/>
      <c r="U36" s="20"/>
      <c r="V36" s="20"/>
      <c r="W36" s="20"/>
      <c r="X36" s="20"/>
      <c r="Y36" s="20"/>
      <c r="Z36" s="21"/>
      <c r="AA36" s="22"/>
    </row>
    <row r="37" spans="1:27" ht="13.5" x14ac:dyDescent="0.25">
      <c r="A37" s="23" t="s">
        <v>62</v>
      </c>
      <c r="B37" s="17" t="s">
        <v>32</v>
      </c>
      <c r="C37" s="18"/>
      <c r="D37" s="18"/>
      <c r="E37" s="19"/>
      <c r="F37" s="20"/>
      <c r="G37" s="20"/>
      <c r="H37" s="20"/>
      <c r="I37" s="20"/>
      <c r="J37" s="20"/>
      <c r="K37" s="20"/>
      <c r="L37" s="20"/>
      <c r="M37" s="20"/>
      <c r="N37" s="20"/>
      <c r="O37" s="20"/>
      <c r="P37" s="20"/>
      <c r="Q37" s="20"/>
      <c r="R37" s="20"/>
      <c r="S37" s="20"/>
      <c r="T37" s="20"/>
      <c r="U37" s="20"/>
      <c r="V37" s="20"/>
      <c r="W37" s="20"/>
      <c r="X37" s="20"/>
      <c r="Y37" s="20"/>
      <c r="Z37" s="21"/>
      <c r="AA37" s="22"/>
    </row>
    <row r="38" spans="1:27" ht="13.5" x14ac:dyDescent="0.25">
      <c r="A38" s="23" t="s">
        <v>59</v>
      </c>
      <c r="B38" s="17" t="s">
        <v>32</v>
      </c>
      <c r="C38" s="18"/>
      <c r="D38" s="18"/>
      <c r="E38" s="19"/>
      <c r="F38" s="20"/>
      <c r="G38" s="20"/>
      <c r="H38" s="20"/>
      <c r="I38" s="20"/>
      <c r="J38" s="20"/>
      <c r="K38" s="20"/>
      <c r="L38" s="20"/>
      <c r="M38" s="20"/>
      <c r="N38" s="20"/>
      <c r="O38" s="20"/>
      <c r="P38" s="20"/>
      <c r="Q38" s="20"/>
      <c r="R38" s="20"/>
      <c r="S38" s="20"/>
      <c r="T38" s="20"/>
      <c r="U38" s="20"/>
      <c r="V38" s="20"/>
      <c r="W38" s="20"/>
      <c r="X38" s="20"/>
      <c r="Y38" s="20"/>
      <c r="Z38" s="21"/>
      <c r="AA38" s="22"/>
    </row>
    <row r="39" spans="1:27" ht="13.5" x14ac:dyDescent="0.25">
      <c r="A39" s="27" t="s">
        <v>63</v>
      </c>
      <c r="B39" s="35" t="s">
        <v>32</v>
      </c>
      <c r="C39" s="29">
        <f t="shared" ref="C39:Y39" si="4">SUM(C37:C38)</f>
        <v>0</v>
      </c>
      <c r="D39" s="29">
        <f>SUM(D37:D38)</f>
        <v>0</v>
      </c>
      <c r="E39" s="36">
        <f t="shared" si="4"/>
        <v>0</v>
      </c>
      <c r="F39" s="37">
        <f t="shared" si="4"/>
        <v>0</v>
      </c>
      <c r="G39" s="37">
        <f t="shared" si="4"/>
        <v>0</v>
      </c>
      <c r="H39" s="37">
        <f t="shared" si="4"/>
        <v>0</v>
      </c>
      <c r="I39" s="37">
        <f t="shared" si="4"/>
        <v>0</v>
      </c>
      <c r="J39" s="37">
        <f t="shared" si="4"/>
        <v>0</v>
      </c>
      <c r="K39" s="37">
        <f t="shared" si="4"/>
        <v>0</v>
      </c>
      <c r="L39" s="37">
        <f t="shared" si="4"/>
        <v>0</v>
      </c>
      <c r="M39" s="37">
        <f t="shared" si="4"/>
        <v>0</v>
      </c>
      <c r="N39" s="37">
        <f t="shared" si="4"/>
        <v>0</v>
      </c>
      <c r="O39" s="37">
        <f t="shared" si="4"/>
        <v>0</v>
      </c>
      <c r="P39" s="37">
        <f t="shared" si="4"/>
        <v>0</v>
      </c>
      <c r="Q39" s="37">
        <f t="shared" si="4"/>
        <v>0</v>
      </c>
      <c r="R39" s="37">
        <f t="shared" si="4"/>
        <v>0</v>
      </c>
      <c r="S39" s="37">
        <f t="shared" si="4"/>
        <v>0</v>
      </c>
      <c r="T39" s="37">
        <f t="shared" si="4"/>
        <v>0</v>
      </c>
      <c r="U39" s="37">
        <f t="shared" si="4"/>
        <v>0</v>
      </c>
      <c r="V39" s="37">
        <f t="shared" si="4"/>
        <v>0</v>
      </c>
      <c r="W39" s="37">
        <f t="shared" si="4"/>
        <v>0</v>
      </c>
      <c r="X39" s="37">
        <f t="shared" si="4"/>
        <v>0</v>
      </c>
      <c r="Y39" s="37">
        <f t="shared" si="4"/>
        <v>0</v>
      </c>
      <c r="Z39" s="38">
        <f>+IF(X39&lt;&gt;0,+(Y39/X39)*100,0)</f>
        <v>0</v>
      </c>
      <c r="AA39" s="39">
        <f>SUM(AA37:AA38)</f>
        <v>0</v>
      </c>
    </row>
    <row r="40" spans="1:27" ht="13.5" x14ac:dyDescent="0.25">
      <c r="A40" s="27" t="s">
        <v>64</v>
      </c>
      <c r="B40" s="28" t="s">
        <v>32</v>
      </c>
      <c r="C40" s="29">
        <f t="shared" ref="C40:Y40" si="5">+C34+C39</f>
        <v>0</v>
      </c>
      <c r="D40" s="29">
        <f>+D34+D39</f>
        <v>0</v>
      </c>
      <c r="E40" s="30">
        <f t="shared" si="5"/>
        <v>0</v>
      </c>
      <c r="F40" s="31">
        <f t="shared" si="5"/>
        <v>0</v>
      </c>
      <c r="G40" s="31">
        <f t="shared" si="5"/>
        <v>0</v>
      </c>
      <c r="H40" s="31">
        <f t="shared" si="5"/>
        <v>0</v>
      </c>
      <c r="I40" s="31">
        <f t="shared" si="5"/>
        <v>0</v>
      </c>
      <c r="J40" s="31">
        <f t="shared" si="5"/>
        <v>0</v>
      </c>
      <c r="K40" s="31">
        <f t="shared" si="5"/>
        <v>0</v>
      </c>
      <c r="L40" s="31">
        <f t="shared" si="5"/>
        <v>0</v>
      </c>
      <c r="M40" s="31">
        <f t="shared" si="5"/>
        <v>0</v>
      </c>
      <c r="N40" s="31">
        <f t="shared" si="5"/>
        <v>0</v>
      </c>
      <c r="O40" s="31">
        <f t="shared" si="5"/>
        <v>0</v>
      </c>
      <c r="P40" s="31">
        <f t="shared" si="5"/>
        <v>0</v>
      </c>
      <c r="Q40" s="31">
        <f t="shared" si="5"/>
        <v>0</v>
      </c>
      <c r="R40" s="31">
        <f t="shared" si="5"/>
        <v>0</v>
      </c>
      <c r="S40" s="31">
        <f t="shared" si="5"/>
        <v>0</v>
      </c>
      <c r="T40" s="31">
        <f t="shared" si="5"/>
        <v>0</v>
      </c>
      <c r="U40" s="31">
        <f t="shared" si="5"/>
        <v>0</v>
      </c>
      <c r="V40" s="31">
        <f t="shared" si="5"/>
        <v>0</v>
      </c>
      <c r="W40" s="31">
        <f t="shared" si="5"/>
        <v>0</v>
      </c>
      <c r="X40" s="31">
        <f t="shared" si="5"/>
        <v>0</v>
      </c>
      <c r="Y40" s="31">
        <f t="shared" si="5"/>
        <v>0</v>
      </c>
      <c r="Z40" s="32">
        <f>+IF(X40&lt;&gt;0,+(Y40/X40)*100,0)</f>
        <v>0</v>
      </c>
      <c r="AA40" s="33">
        <f>+AA34+AA39</f>
        <v>0</v>
      </c>
    </row>
    <row r="41" spans="1:27" ht="5.0999999999999996" customHeight="1" x14ac:dyDescent="0.25">
      <c r="A41" s="34" t="s">
        <v>41</v>
      </c>
      <c r="B41" s="17"/>
      <c r="C41" s="18"/>
      <c r="D41" s="18"/>
      <c r="E41" s="19"/>
      <c r="F41" s="20"/>
      <c r="G41" s="20"/>
      <c r="H41" s="20"/>
      <c r="I41" s="20"/>
      <c r="J41" s="20"/>
      <c r="K41" s="20"/>
      <c r="L41" s="20"/>
      <c r="M41" s="20"/>
      <c r="N41" s="20"/>
      <c r="O41" s="20"/>
      <c r="P41" s="20"/>
      <c r="Q41" s="20"/>
      <c r="R41" s="20"/>
      <c r="S41" s="20"/>
      <c r="T41" s="20"/>
      <c r="U41" s="20"/>
      <c r="V41" s="20"/>
      <c r="W41" s="20"/>
      <c r="X41" s="20"/>
      <c r="Y41" s="20"/>
      <c r="Z41" s="21"/>
      <c r="AA41" s="22"/>
    </row>
    <row r="42" spans="1:27" ht="13.5" x14ac:dyDescent="0.25">
      <c r="A42" s="41" t="s">
        <v>65</v>
      </c>
      <c r="B42" s="42" t="s">
        <v>66</v>
      </c>
      <c r="C42" s="43">
        <f t="shared" ref="C42:Y42" si="6">+C25-C40</f>
        <v>4009762</v>
      </c>
      <c r="D42" s="43">
        <f>+D25-D40</f>
        <v>0</v>
      </c>
      <c r="E42" s="44">
        <f t="shared" si="6"/>
        <v>11929659</v>
      </c>
      <c r="F42" s="45">
        <f t="shared" si="6"/>
        <v>11929659</v>
      </c>
      <c r="G42" s="45">
        <f t="shared" si="6"/>
        <v>20740</v>
      </c>
      <c r="H42" s="45">
        <f t="shared" si="6"/>
        <v>21124</v>
      </c>
      <c r="I42" s="45">
        <f t="shared" si="6"/>
        <v>-469387</v>
      </c>
      <c r="J42" s="45">
        <f t="shared" si="6"/>
        <v>-427523</v>
      </c>
      <c r="K42" s="45">
        <f t="shared" si="6"/>
        <v>-163480</v>
      </c>
      <c r="L42" s="45">
        <f t="shared" si="6"/>
        <v>-126072</v>
      </c>
      <c r="M42" s="45">
        <f t="shared" si="6"/>
        <v>-147597</v>
      </c>
      <c r="N42" s="45">
        <f t="shared" si="6"/>
        <v>-437149</v>
      </c>
      <c r="O42" s="45">
        <f t="shared" si="6"/>
        <v>0</v>
      </c>
      <c r="P42" s="45">
        <f t="shared" si="6"/>
        <v>0</v>
      </c>
      <c r="Q42" s="45">
        <f t="shared" si="6"/>
        <v>0</v>
      </c>
      <c r="R42" s="45">
        <f t="shared" si="6"/>
        <v>0</v>
      </c>
      <c r="S42" s="45">
        <f t="shared" si="6"/>
        <v>0</v>
      </c>
      <c r="T42" s="45">
        <f t="shared" si="6"/>
        <v>0</v>
      </c>
      <c r="U42" s="45">
        <f t="shared" si="6"/>
        <v>0</v>
      </c>
      <c r="V42" s="45">
        <f t="shared" si="6"/>
        <v>0</v>
      </c>
      <c r="W42" s="45">
        <f t="shared" si="6"/>
        <v>-864672</v>
      </c>
      <c r="X42" s="45">
        <f t="shared" si="6"/>
        <v>5964831</v>
      </c>
      <c r="Y42" s="45">
        <f t="shared" si="6"/>
        <v>-6829503</v>
      </c>
      <c r="Z42" s="46">
        <f>+IF(X42&lt;&gt;0,+(Y42/X42)*100,0)</f>
        <v>-114.49616929633044</v>
      </c>
      <c r="AA42" s="47">
        <f>+AA25-AA40</f>
        <v>11929659</v>
      </c>
    </row>
    <row r="43" spans="1:27" ht="5.0999999999999996" customHeight="1" x14ac:dyDescent="0.25">
      <c r="A43" s="34" t="s">
        <v>41</v>
      </c>
      <c r="B43" s="17"/>
      <c r="C43" s="18"/>
      <c r="D43" s="18"/>
      <c r="E43" s="19"/>
      <c r="F43" s="20"/>
      <c r="G43" s="20"/>
      <c r="H43" s="20"/>
      <c r="I43" s="20"/>
      <c r="J43" s="20"/>
      <c r="K43" s="20"/>
      <c r="L43" s="20"/>
      <c r="M43" s="20"/>
      <c r="N43" s="20"/>
      <c r="O43" s="20"/>
      <c r="P43" s="20"/>
      <c r="Q43" s="20"/>
      <c r="R43" s="20"/>
      <c r="S43" s="20"/>
      <c r="T43" s="20"/>
      <c r="U43" s="20"/>
      <c r="V43" s="20"/>
      <c r="W43" s="20"/>
      <c r="X43" s="20"/>
      <c r="Y43" s="20"/>
      <c r="Z43" s="48"/>
      <c r="AA43" s="22"/>
    </row>
    <row r="44" spans="1:27" ht="13.5" x14ac:dyDescent="0.25">
      <c r="A44" s="10" t="s">
        <v>67</v>
      </c>
      <c r="B44" s="17" t="s">
        <v>32</v>
      </c>
      <c r="C44" s="18"/>
      <c r="D44" s="18"/>
      <c r="E44" s="19"/>
      <c r="F44" s="20"/>
      <c r="G44" s="20"/>
      <c r="H44" s="20"/>
      <c r="I44" s="20"/>
      <c r="J44" s="20"/>
      <c r="K44" s="20"/>
      <c r="L44" s="20"/>
      <c r="M44" s="20"/>
      <c r="N44" s="20"/>
      <c r="O44" s="20"/>
      <c r="P44" s="20"/>
      <c r="Q44" s="20"/>
      <c r="R44" s="20"/>
      <c r="S44" s="20"/>
      <c r="T44" s="20"/>
      <c r="U44" s="20"/>
      <c r="V44" s="20"/>
      <c r="W44" s="20"/>
      <c r="X44" s="20"/>
      <c r="Y44" s="20"/>
      <c r="Z44" s="48"/>
      <c r="AA44" s="22"/>
    </row>
    <row r="45" spans="1:27" ht="13.5" x14ac:dyDescent="0.25">
      <c r="A45" s="23" t="s">
        <v>68</v>
      </c>
      <c r="B45" s="17" t="s">
        <v>32</v>
      </c>
      <c r="C45" s="18"/>
      <c r="D45" s="18"/>
      <c r="E45" s="19"/>
      <c r="F45" s="20"/>
      <c r="G45" s="20"/>
      <c r="H45" s="20"/>
      <c r="I45" s="20"/>
      <c r="J45" s="20"/>
      <c r="K45" s="20"/>
      <c r="L45" s="20"/>
      <c r="M45" s="20"/>
      <c r="N45" s="20"/>
      <c r="O45" s="20"/>
      <c r="P45" s="20"/>
      <c r="Q45" s="20"/>
      <c r="R45" s="20"/>
      <c r="S45" s="20"/>
      <c r="T45" s="20"/>
      <c r="U45" s="20"/>
      <c r="V45" s="20"/>
      <c r="W45" s="20"/>
      <c r="X45" s="20"/>
      <c r="Y45" s="20"/>
      <c r="Z45" s="48"/>
      <c r="AA45" s="22"/>
    </row>
    <row r="46" spans="1:27" ht="13.5" x14ac:dyDescent="0.25">
      <c r="A46" s="23" t="s">
        <v>69</v>
      </c>
      <c r="B46" s="17" t="s">
        <v>32</v>
      </c>
      <c r="C46" s="18"/>
      <c r="D46" s="18"/>
      <c r="E46" s="19"/>
      <c r="F46" s="20"/>
      <c r="G46" s="20"/>
      <c r="H46" s="20"/>
      <c r="I46" s="20"/>
      <c r="J46" s="20"/>
      <c r="K46" s="20"/>
      <c r="L46" s="20"/>
      <c r="M46" s="20"/>
      <c r="N46" s="20"/>
      <c r="O46" s="20"/>
      <c r="P46" s="20"/>
      <c r="Q46" s="20"/>
      <c r="R46" s="20"/>
      <c r="S46" s="20"/>
      <c r="T46" s="20"/>
      <c r="U46" s="20"/>
      <c r="V46" s="20"/>
      <c r="W46" s="20"/>
      <c r="X46" s="20"/>
      <c r="Y46" s="20"/>
      <c r="Z46" s="48"/>
      <c r="AA46" s="22"/>
    </row>
    <row r="47" spans="1:27" ht="14.45" customHeight="1" x14ac:dyDescent="0.25">
      <c r="A47" s="23" t="s">
        <v>41</v>
      </c>
      <c r="B47" s="17"/>
      <c r="C47" s="18"/>
      <c r="D47" s="18"/>
      <c r="E47" s="19"/>
      <c r="F47" s="20"/>
      <c r="G47" s="20"/>
      <c r="H47" s="20"/>
      <c r="I47" s="20"/>
      <c r="J47" s="20"/>
      <c r="K47" s="20"/>
      <c r="L47" s="20"/>
      <c r="M47" s="20"/>
      <c r="N47" s="20"/>
      <c r="O47" s="20"/>
      <c r="P47" s="20"/>
      <c r="Q47" s="20"/>
      <c r="R47" s="20"/>
      <c r="S47" s="20"/>
      <c r="T47" s="20"/>
      <c r="U47" s="20"/>
      <c r="V47" s="20"/>
      <c r="W47" s="20"/>
      <c r="X47" s="20"/>
      <c r="Y47" s="20"/>
      <c r="Z47" s="48"/>
      <c r="AA47" s="22"/>
    </row>
    <row r="48" spans="1:27" ht="13.5" x14ac:dyDescent="0.25">
      <c r="A48" s="49" t="s">
        <v>70</v>
      </c>
      <c r="B48" s="50" t="s">
        <v>66</v>
      </c>
      <c r="C48" s="51">
        <f t="shared" ref="C48:Y48" si="7">SUM(C45:C47)</f>
        <v>0</v>
      </c>
      <c r="D48" s="51">
        <f>SUM(D45:D47)</f>
        <v>0</v>
      </c>
      <c r="E48" s="52">
        <f t="shared" si="7"/>
        <v>0</v>
      </c>
      <c r="F48" s="53">
        <f t="shared" si="7"/>
        <v>0</v>
      </c>
      <c r="G48" s="53">
        <f t="shared" si="7"/>
        <v>0</v>
      </c>
      <c r="H48" s="53">
        <f t="shared" si="7"/>
        <v>0</v>
      </c>
      <c r="I48" s="53">
        <f t="shared" si="7"/>
        <v>0</v>
      </c>
      <c r="J48" s="53">
        <f t="shared" si="7"/>
        <v>0</v>
      </c>
      <c r="K48" s="53">
        <f t="shared" si="7"/>
        <v>0</v>
      </c>
      <c r="L48" s="53">
        <f t="shared" si="7"/>
        <v>0</v>
      </c>
      <c r="M48" s="53">
        <f t="shared" si="7"/>
        <v>0</v>
      </c>
      <c r="N48" s="53">
        <f t="shared" si="7"/>
        <v>0</v>
      </c>
      <c r="O48" s="53">
        <f t="shared" si="7"/>
        <v>0</v>
      </c>
      <c r="P48" s="53">
        <f t="shared" si="7"/>
        <v>0</v>
      </c>
      <c r="Q48" s="53">
        <f t="shared" si="7"/>
        <v>0</v>
      </c>
      <c r="R48" s="53">
        <f t="shared" si="7"/>
        <v>0</v>
      </c>
      <c r="S48" s="53">
        <f t="shared" si="7"/>
        <v>0</v>
      </c>
      <c r="T48" s="53">
        <f t="shared" si="7"/>
        <v>0</v>
      </c>
      <c r="U48" s="53">
        <f t="shared" si="7"/>
        <v>0</v>
      </c>
      <c r="V48" s="53">
        <f t="shared" si="7"/>
        <v>0</v>
      </c>
      <c r="W48" s="53">
        <f t="shared" si="7"/>
        <v>0</v>
      </c>
      <c r="X48" s="53">
        <f t="shared" si="7"/>
        <v>0</v>
      </c>
      <c r="Y48" s="53">
        <f t="shared" si="7"/>
        <v>0</v>
      </c>
      <c r="Z48" s="54">
        <f>+IF(X48&lt;&gt;0,+(Y48/X48)*100,0)</f>
        <v>0</v>
      </c>
      <c r="AA48" s="55">
        <f>SUM(AA45:AA47)</f>
        <v>0</v>
      </c>
    </row>
    <row r="49" spans="1:27" ht="13.5" x14ac:dyDescent="0.25">
      <c r="A49" s="56" t="s">
        <v>328</v>
      </c>
      <c r="B49" s="57"/>
      <c r="C49" s="58"/>
      <c r="D49" s="58"/>
      <c r="E49" s="58"/>
      <c r="F49" s="58"/>
      <c r="G49" s="58"/>
      <c r="H49" s="59"/>
      <c r="I49" s="59"/>
      <c r="J49" s="59"/>
      <c r="K49" s="59"/>
      <c r="L49" s="59"/>
      <c r="M49" s="59"/>
      <c r="N49" s="59"/>
      <c r="O49" s="59"/>
      <c r="P49" s="59"/>
      <c r="Q49" s="59"/>
      <c r="R49" s="59"/>
      <c r="S49" s="59"/>
      <c r="T49" s="59"/>
      <c r="U49" s="59"/>
      <c r="V49" s="59"/>
      <c r="W49" s="59"/>
      <c r="X49" s="59"/>
      <c r="Y49" s="59"/>
      <c r="Z49" s="59"/>
      <c r="AA49" s="59"/>
    </row>
    <row r="50" spans="1:27" ht="13.5" x14ac:dyDescent="0.25">
      <c r="A50" s="60" t="s">
        <v>329</v>
      </c>
      <c r="B50" s="60"/>
      <c r="C50" s="60"/>
      <c r="D50" s="60"/>
      <c r="E50" s="60"/>
      <c r="F50" s="60"/>
      <c r="G50" s="60"/>
      <c r="H50" s="59"/>
      <c r="I50" s="59"/>
      <c r="J50" s="59"/>
      <c r="K50" s="59"/>
      <c r="L50" s="59"/>
      <c r="M50" s="59"/>
      <c r="N50" s="59"/>
      <c r="O50" s="59"/>
      <c r="P50" s="59"/>
      <c r="Q50" s="59"/>
      <c r="R50" s="59"/>
      <c r="S50" s="59"/>
      <c r="T50" s="59"/>
      <c r="U50" s="59"/>
      <c r="V50" s="59"/>
      <c r="W50" s="59"/>
      <c r="X50" s="59"/>
      <c r="Y50" s="59"/>
      <c r="Z50" s="59"/>
      <c r="AA50" s="59"/>
    </row>
    <row r="51" spans="1:27" ht="13.5" x14ac:dyDescent="0.25">
      <c r="A51" s="61" t="s">
        <v>330</v>
      </c>
      <c r="B51" s="62"/>
      <c r="C51" s="63"/>
      <c r="D51" s="63"/>
      <c r="E51" s="63"/>
      <c r="F51" s="63"/>
      <c r="G51" s="63"/>
      <c r="H51" s="59"/>
      <c r="I51" s="59"/>
      <c r="J51" s="59"/>
      <c r="K51" s="59"/>
      <c r="L51" s="59"/>
      <c r="M51" s="59"/>
      <c r="N51" s="59"/>
      <c r="O51" s="59"/>
      <c r="P51" s="59"/>
      <c r="Q51" s="59"/>
      <c r="R51" s="59"/>
      <c r="S51" s="59"/>
      <c r="T51" s="59"/>
      <c r="U51" s="59"/>
      <c r="V51" s="59"/>
      <c r="W51" s="59"/>
      <c r="X51" s="59"/>
      <c r="Y51" s="59"/>
      <c r="Z51" s="59"/>
      <c r="AA51" s="59"/>
    </row>
    <row r="52" spans="1:27" ht="13.5" x14ac:dyDescent="0.25">
      <c r="A52" s="59"/>
      <c r="B52" s="59"/>
      <c r="C52" s="59"/>
      <c r="D52" s="59"/>
      <c r="E52" s="59"/>
      <c r="F52" s="59"/>
      <c r="G52" s="59"/>
      <c r="H52" s="59"/>
      <c r="I52" s="59"/>
      <c r="J52" s="59"/>
      <c r="K52" s="59"/>
      <c r="L52" s="59"/>
      <c r="M52" s="59"/>
      <c r="N52" s="59"/>
      <c r="O52" s="59"/>
      <c r="P52" s="59"/>
      <c r="Q52" s="59"/>
      <c r="R52" s="59"/>
      <c r="S52" s="59"/>
      <c r="T52" s="59"/>
      <c r="U52" s="59"/>
      <c r="V52" s="59"/>
      <c r="W52" s="59"/>
      <c r="X52" s="59"/>
      <c r="Y52" s="59"/>
      <c r="Z52" s="59"/>
      <c r="AA52" s="59"/>
    </row>
    <row r="53" spans="1:27" ht="13.5" x14ac:dyDescent="0.25">
      <c r="A53" s="59"/>
      <c r="B53" s="59"/>
      <c r="C53" s="59"/>
      <c r="D53" s="59"/>
      <c r="E53" s="59"/>
      <c r="F53" s="59"/>
      <c r="G53" s="59"/>
      <c r="H53" s="59"/>
      <c r="I53" s="59"/>
      <c r="J53" s="59"/>
      <c r="K53" s="59"/>
      <c r="L53" s="59"/>
      <c r="M53" s="59"/>
      <c r="N53" s="59"/>
      <c r="O53" s="59"/>
      <c r="P53" s="59"/>
      <c r="Q53" s="59"/>
      <c r="R53" s="59"/>
      <c r="S53" s="59"/>
      <c r="T53" s="59"/>
      <c r="U53" s="59"/>
      <c r="V53" s="59"/>
      <c r="W53" s="59"/>
      <c r="X53" s="59"/>
      <c r="Y53" s="59"/>
      <c r="Z53" s="59"/>
      <c r="AA53" s="59"/>
    </row>
    <row r="54" spans="1:27" ht="13.5" x14ac:dyDescent="0.25">
      <c r="A54" s="59"/>
      <c r="B54" s="59"/>
      <c r="C54" s="59"/>
      <c r="D54" s="59"/>
      <c r="E54" s="59"/>
      <c r="F54" s="59"/>
      <c r="G54" s="59"/>
      <c r="H54" s="59"/>
      <c r="I54" s="59"/>
      <c r="J54" s="59"/>
      <c r="K54" s="59"/>
      <c r="L54" s="59"/>
      <c r="M54" s="59"/>
      <c r="N54" s="59"/>
      <c r="O54" s="59"/>
      <c r="P54" s="59"/>
      <c r="Q54" s="59"/>
      <c r="R54" s="59"/>
      <c r="S54" s="59"/>
      <c r="T54" s="59"/>
      <c r="U54" s="59"/>
      <c r="V54" s="59"/>
      <c r="W54" s="59"/>
      <c r="X54" s="59"/>
      <c r="Y54" s="59"/>
      <c r="Z54" s="59"/>
      <c r="AA54" s="59"/>
    </row>
  </sheetData>
  <mergeCells count="2">
    <mergeCell ref="A1:AA1"/>
    <mergeCell ref="E2:AA2"/>
  </mergeCells>
  <printOptions horizontalCentered="1"/>
  <pageMargins left="0.55118110236220497" right="0.22" top="0.59055118110236204" bottom="0.59055118110236204" header="0.31496062992126" footer="0.31496062992126"/>
  <pageSetup paperSize="9" orientation="landscape" r:id="rId1"/>
  <rowBreaks count="1" manualBreakCount="1">
    <brk id="48" max="16383" man="1"/>
  </rowBreaks>
</worksheet>
</file>

<file path=xl/worksheets/sheet11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AA54"/>
  <sheetViews>
    <sheetView showGridLines="0" workbookViewId="0">
      <selection activeCell="B2" sqref="B2"/>
    </sheetView>
  </sheetViews>
  <sheetFormatPr defaultRowHeight="12.75" x14ac:dyDescent="0.2"/>
  <cols>
    <col min="1" max="1" width="35.7109375" customWidth="1"/>
    <col min="2" max="2" width="3.42578125" bestFit="1" customWidth="1"/>
    <col min="3" max="3" width="9.7109375" customWidth="1"/>
    <col min="4" max="4" width="9.7109375" hidden="1" customWidth="1"/>
    <col min="5" max="6" width="9.7109375" customWidth="1"/>
    <col min="7" max="9" width="9.7109375" hidden="1" customWidth="1"/>
    <col min="10" max="10" width="9.7109375" customWidth="1"/>
    <col min="11" max="13" width="9.7109375" hidden="1" customWidth="1"/>
    <col min="14" max="14" width="9.7109375" customWidth="1"/>
    <col min="15" max="22" width="9.7109375" hidden="1" customWidth="1"/>
    <col min="23" max="27" width="9.7109375" customWidth="1"/>
  </cols>
  <sheetData>
    <row r="1" spans="1:27" ht="38.450000000000003" customHeight="1" x14ac:dyDescent="0.25">
      <c r="A1" s="64" t="s">
        <v>185</v>
      </c>
      <c r="B1" s="64"/>
      <c r="C1" s="64"/>
      <c r="D1" s="64"/>
      <c r="E1" s="64"/>
      <c r="F1" s="64"/>
      <c r="G1" s="64"/>
      <c r="H1" s="64"/>
      <c r="I1" s="64"/>
      <c r="J1" s="64"/>
      <c r="K1" s="64"/>
      <c r="L1" s="64"/>
      <c r="M1" s="64"/>
      <c r="N1" s="64"/>
      <c r="O1" s="64"/>
      <c r="P1" s="64"/>
      <c r="Q1" s="64"/>
      <c r="R1" s="64"/>
      <c r="S1" s="64"/>
      <c r="T1" s="64"/>
      <c r="U1" s="64"/>
      <c r="V1" s="64"/>
      <c r="W1" s="64"/>
      <c r="X1" s="64"/>
      <c r="Y1" s="64"/>
      <c r="Z1" s="64"/>
      <c r="AA1" s="64"/>
    </row>
    <row r="2" spans="1:27" ht="24.95" customHeight="1" x14ac:dyDescent="0.2">
      <c r="A2" s="2" t="s">
        <v>1</v>
      </c>
      <c r="B2" s="1" t="s">
        <v>331</v>
      </c>
      <c r="C2" s="3" t="s">
        <v>2</v>
      </c>
      <c r="D2" s="3" t="s">
        <v>3</v>
      </c>
      <c r="E2" s="65" t="s">
        <v>4</v>
      </c>
      <c r="F2" s="66"/>
      <c r="G2" s="66"/>
      <c r="H2" s="66"/>
      <c r="I2" s="66"/>
      <c r="J2" s="66"/>
      <c r="K2" s="66"/>
      <c r="L2" s="66"/>
      <c r="M2" s="66"/>
      <c r="N2" s="66"/>
      <c r="O2" s="66"/>
      <c r="P2" s="66"/>
      <c r="Q2" s="66"/>
      <c r="R2" s="66"/>
      <c r="S2" s="66"/>
      <c r="T2" s="66"/>
      <c r="U2" s="66"/>
      <c r="V2" s="66"/>
      <c r="W2" s="66"/>
      <c r="X2" s="66"/>
      <c r="Y2" s="66"/>
      <c r="Z2" s="66"/>
      <c r="AA2" s="67"/>
    </row>
    <row r="3" spans="1:27" ht="24.95" customHeight="1" x14ac:dyDescent="0.2">
      <c r="A3" s="4" t="s">
        <v>5</v>
      </c>
      <c r="B3" s="5" t="s">
        <v>6</v>
      </c>
      <c r="C3" s="6" t="s">
        <v>7</v>
      </c>
      <c r="D3" s="6" t="s">
        <v>7</v>
      </c>
      <c r="E3" s="7" t="s">
        <v>8</v>
      </c>
      <c r="F3" s="8" t="s">
        <v>9</v>
      </c>
      <c r="G3" s="8" t="s">
        <v>10</v>
      </c>
      <c r="H3" s="8" t="s">
        <v>11</v>
      </c>
      <c r="I3" s="8" t="s">
        <v>12</v>
      </c>
      <c r="J3" s="8" t="s">
        <v>13</v>
      </c>
      <c r="K3" s="8" t="s">
        <v>14</v>
      </c>
      <c r="L3" s="8" t="s">
        <v>15</v>
      </c>
      <c r="M3" s="8" t="s">
        <v>16</v>
      </c>
      <c r="N3" s="8" t="s">
        <v>17</v>
      </c>
      <c r="O3" s="8" t="s">
        <v>18</v>
      </c>
      <c r="P3" s="8" t="s">
        <v>19</v>
      </c>
      <c r="Q3" s="8" t="s">
        <v>20</v>
      </c>
      <c r="R3" s="8" t="s">
        <v>21</v>
      </c>
      <c r="S3" s="8" t="s">
        <v>22</v>
      </c>
      <c r="T3" s="8" t="s">
        <v>23</v>
      </c>
      <c r="U3" s="8" t="s">
        <v>24</v>
      </c>
      <c r="V3" s="8" t="s">
        <v>25</v>
      </c>
      <c r="W3" s="8" t="s">
        <v>26</v>
      </c>
      <c r="X3" s="8" t="s">
        <v>27</v>
      </c>
      <c r="Y3" s="8" t="s">
        <v>28</v>
      </c>
      <c r="Z3" s="8" t="s">
        <v>29</v>
      </c>
      <c r="AA3" s="9" t="s">
        <v>30</v>
      </c>
    </row>
    <row r="4" spans="1:27" ht="13.5" x14ac:dyDescent="0.25">
      <c r="A4" s="10" t="s">
        <v>31</v>
      </c>
      <c r="B4" s="11" t="s">
        <v>32</v>
      </c>
      <c r="C4" s="12"/>
      <c r="D4" s="12"/>
      <c r="E4" s="13"/>
      <c r="F4" s="14"/>
      <c r="G4" s="14"/>
      <c r="H4" s="14"/>
      <c r="I4" s="14"/>
      <c r="J4" s="14"/>
      <c r="K4" s="14"/>
      <c r="L4" s="14"/>
      <c r="M4" s="14"/>
      <c r="N4" s="14"/>
      <c r="O4" s="14"/>
      <c r="P4" s="14"/>
      <c r="Q4" s="14"/>
      <c r="R4" s="14"/>
      <c r="S4" s="14"/>
      <c r="T4" s="14"/>
      <c r="U4" s="14"/>
      <c r="V4" s="14"/>
      <c r="W4" s="14"/>
      <c r="X4" s="14"/>
      <c r="Y4" s="14"/>
      <c r="Z4" s="15"/>
      <c r="AA4" s="16"/>
    </row>
    <row r="5" spans="1:27" ht="13.5" x14ac:dyDescent="0.25">
      <c r="A5" s="10" t="s">
        <v>33</v>
      </c>
      <c r="B5" s="17" t="s">
        <v>32</v>
      </c>
      <c r="C5" s="18"/>
      <c r="D5" s="18"/>
      <c r="E5" s="19"/>
      <c r="F5" s="20"/>
      <c r="G5" s="20"/>
      <c r="H5" s="20"/>
      <c r="I5" s="20"/>
      <c r="J5" s="20"/>
      <c r="K5" s="20"/>
      <c r="L5" s="20"/>
      <c r="M5" s="20"/>
      <c r="N5" s="20"/>
      <c r="O5" s="20"/>
      <c r="P5" s="20"/>
      <c r="Q5" s="20"/>
      <c r="R5" s="20"/>
      <c r="S5" s="20"/>
      <c r="T5" s="20"/>
      <c r="U5" s="20"/>
      <c r="V5" s="20"/>
      <c r="W5" s="20"/>
      <c r="X5" s="20"/>
      <c r="Y5" s="20"/>
      <c r="Z5" s="21"/>
      <c r="AA5" s="22"/>
    </row>
    <row r="6" spans="1:27" ht="13.5" x14ac:dyDescent="0.25">
      <c r="A6" s="23" t="s">
        <v>34</v>
      </c>
      <c r="B6" s="17" t="s">
        <v>32</v>
      </c>
      <c r="C6" s="18"/>
      <c r="D6" s="18"/>
      <c r="E6" s="19"/>
      <c r="F6" s="20"/>
      <c r="G6" s="20"/>
      <c r="H6" s="20"/>
      <c r="I6" s="20"/>
      <c r="J6" s="20"/>
      <c r="K6" s="20"/>
      <c r="L6" s="20"/>
      <c r="M6" s="20"/>
      <c r="N6" s="20"/>
      <c r="O6" s="20"/>
      <c r="P6" s="20"/>
      <c r="Q6" s="20"/>
      <c r="R6" s="20"/>
      <c r="S6" s="20"/>
      <c r="T6" s="20"/>
      <c r="U6" s="20"/>
      <c r="V6" s="20"/>
      <c r="W6" s="20"/>
      <c r="X6" s="20"/>
      <c r="Y6" s="20"/>
      <c r="Z6" s="21"/>
      <c r="AA6" s="22"/>
    </row>
    <row r="7" spans="1:27" ht="13.5" x14ac:dyDescent="0.25">
      <c r="A7" s="23" t="s">
        <v>35</v>
      </c>
      <c r="B7" s="17" t="s">
        <v>32</v>
      </c>
      <c r="C7" s="18"/>
      <c r="D7" s="18"/>
      <c r="E7" s="19"/>
      <c r="F7" s="20"/>
      <c r="G7" s="20"/>
      <c r="H7" s="20"/>
      <c r="I7" s="20"/>
      <c r="J7" s="20"/>
      <c r="K7" s="20"/>
      <c r="L7" s="20"/>
      <c r="M7" s="20"/>
      <c r="N7" s="20"/>
      <c r="O7" s="20"/>
      <c r="P7" s="20"/>
      <c r="Q7" s="20"/>
      <c r="R7" s="20"/>
      <c r="S7" s="20"/>
      <c r="T7" s="20"/>
      <c r="U7" s="20"/>
      <c r="V7" s="20"/>
      <c r="W7" s="20"/>
      <c r="X7" s="20"/>
      <c r="Y7" s="20"/>
      <c r="Z7" s="21"/>
      <c r="AA7" s="22"/>
    </row>
    <row r="8" spans="1:27" ht="13.5" x14ac:dyDescent="0.25">
      <c r="A8" s="23" t="s">
        <v>36</v>
      </c>
      <c r="B8" s="17" t="s">
        <v>32</v>
      </c>
      <c r="C8" s="18"/>
      <c r="D8" s="18"/>
      <c r="E8" s="19"/>
      <c r="F8" s="20"/>
      <c r="G8" s="20"/>
      <c r="H8" s="20"/>
      <c r="I8" s="20"/>
      <c r="J8" s="20"/>
      <c r="K8" s="20"/>
      <c r="L8" s="20"/>
      <c r="M8" s="20"/>
      <c r="N8" s="20"/>
      <c r="O8" s="20"/>
      <c r="P8" s="20"/>
      <c r="Q8" s="20"/>
      <c r="R8" s="20"/>
      <c r="S8" s="20"/>
      <c r="T8" s="20"/>
      <c r="U8" s="20"/>
      <c r="V8" s="20"/>
      <c r="W8" s="20"/>
      <c r="X8" s="20"/>
      <c r="Y8" s="20"/>
      <c r="Z8" s="21"/>
      <c r="AA8" s="22"/>
    </row>
    <row r="9" spans="1:27" ht="13.5" x14ac:dyDescent="0.25">
      <c r="A9" s="23" t="s">
        <v>37</v>
      </c>
      <c r="B9" s="17" t="s">
        <v>32</v>
      </c>
      <c r="C9" s="18"/>
      <c r="D9" s="18"/>
      <c r="E9" s="19"/>
      <c r="F9" s="20"/>
      <c r="G9" s="20"/>
      <c r="H9" s="20"/>
      <c r="I9" s="20"/>
      <c r="J9" s="20"/>
      <c r="K9" s="20"/>
      <c r="L9" s="20"/>
      <c r="M9" s="20"/>
      <c r="N9" s="20"/>
      <c r="O9" s="20"/>
      <c r="P9" s="20"/>
      <c r="Q9" s="20"/>
      <c r="R9" s="20"/>
      <c r="S9" s="20"/>
      <c r="T9" s="20"/>
      <c r="U9" s="20"/>
      <c r="V9" s="20"/>
      <c r="W9" s="20"/>
      <c r="X9" s="20"/>
      <c r="Y9" s="20"/>
      <c r="Z9" s="21"/>
      <c r="AA9" s="22"/>
    </row>
    <row r="10" spans="1:27" ht="13.5" x14ac:dyDescent="0.25">
      <c r="A10" s="23" t="s">
        <v>38</v>
      </c>
      <c r="B10" s="17" t="s">
        <v>32</v>
      </c>
      <c r="C10" s="18"/>
      <c r="D10" s="18"/>
      <c r="E10" s="19"/>
      <c r="F10" s="20"/>
      <c r="G10" s="24"/>
      <c r="H10" s="24"/>
      <c r="I10" s="24"/>
      <c r="J10" s="20"/>
      <c r="K10" s="24"/>
      <c r="L10" s="24"/>
      <c r="M10" s="20"/>
      <c r="N10" s="24"/>
      <c r="O10" s="24"/>
      <c r="P10" s="24"/>
      <c r="Q10" s="20"/>
      <c r="R10" s="24"/>
      <c r="S10" s="24"/>
      <c r="T10" s="20"/>
      <c r="U10" s="24"/>
      <c r="V10" s="24"/>
      <c r="W10" s="24"/>
      <c r="X10" s="20"/>
      <c r="Y10" s="24"/>
      <c r="Z10" s="25"/>
      <c r="AA10" s="26"/>
    </row>
    <row r="11" spans="1:27" ht="13.5" x14ac:dyDescent="0.25">
      <c r="A11" s="23" t="s">
        <v>39</v>
      </c>
      <c r="B11" s="17" t="s">
        <v>32</v>
      </c>
      <c r="C11" s="18"/>
      <c r="D11" s="18"/>
      <c r="E11" s="19"/>
      <c r="F11" s="20"/>
      <c r="G11" s="20"/>
      <c r="H11" s="20"/>
      <c r="I11" s="20"/>
      <c r="J11" s="20"/>
      <c r="K11" s="20"/>
      <c r="L11" s="20"/>
      <c r="M11" s="20"/>
      <c r="N11" s="20"/>
      <c r="O11" s="20"/>
      <c r="P11" s="20"/>
      <c r="Q11" s="20"/>
      <c r="R11" s="20"/>
      <c r="S11" s="20"/>
      <c r="T11" s="20"/>
      <c r="U11" s="20"/>
      <c r="V11" s="20"/>
      <c r="W11" s="20"/>
      <c r="X11" s="20"/>
      <c r="Y11" s="20"/>
      <c r="Z11" s="21"/>
      <c r="AA11" s="22"/>
    </row>
    <row r="12" spans="1:27" ht="13.5" x14ac:dyDescent="0.25">
      <c r="A12" s="27" t="s">
        <v>40</v>
      </c>
      <c r="B12" s="28" t="s">
        <v>32</v>
      </c>
      <c r="C12" s="29">
        <f t="shared" ref="C12:Y12" si="0">SUM(C6:C11)</f>
        <v>0</v>
      </c>
      <c r="D12" s="29">
        <f>SUM(D6:D11)</f>
        <v>0</v>
      </c>
      <c r="E12" s="30">
        <f t="shared" si="0"/>
        <v>0</v>
      </c>
      <c r="F12" s="31">
        <f t="shared" si="0"/>
        <v>0</v>
      </c>
      <c r="G12" s="31">
        <f t="shared" si="0"/>
        <v>0</v>
      </c>
      <c r="H12" s="31">
        <f t="shared" si="0"/>
        <v>0</v>
      </c>
      <c r="I12" s="31">
        <f t="shared" si="0"/>
        <v>0</v>
      </c>
      <c r="J12" s="31">
        <f t="shared" si="0"/>
        <v>0</v>
      </c>
      <c r="K12" s="31">
        <f t="shared" si="0"/>
        <v>0</v>
      </c>
      <c r="L12" s="31">
        <f t="shared" si="0"/>
        <v>0</v>
      </c>
      <c r="M12" s="31">
        <f t="shared" si="0"/>
        <v>0</v>
      </c>
      <c r="N12" s="31">
        <f t="shared" si="0"/>
        <v>0</v>
      </c>
      <c r="O12" s="31">
        <f t="shared" si="0"/>
        <v>0</v>
      </c>
      <c r="P12" s="31">
        <f t="shared" si="0"/>
        <v>0</v>
      </c>
      <c r="Q12" s="31">
        <f t="shared" si="0"/>
        <v>0</v>
      </c>
      <c r="R12" s="31">
        <f t="shared" si="0"/>
        <v>0</v>
      </c>
      <c r="S12" s="31">
        <f t="shared" si="0"/>
        <v>0</v>
      </c>
      <c r="T12" s="31">
        <f t="shared" si="0"/>
        <v>0</v>
      </c>
      <c r="U12" s="31">
        <f t="shared" si="0"/>
        <v>0</v>
      </c>
      <c r="V12" s="31">
        <f t="shared" si="0"/>
        <v>0</v>
      </c>
      <c r="W12" s="31">
        <f t="shared" si="0"/>
        <v>0</v>
      </c>
      <c r="X12" s="31">
        <f t="shared" si="0"/>
        <v>0</v>
      </c>
      <c r="Y12" s="31">
        <f t="shared" si="0"/>
        <v>0</v>
      </c>
      <c r="Z12" s="32">
        <f>+IF(X12&lt;&gt;0,+(Y12/X12)*100,0)</f>
        <v>0</v>
      </c>
      <c r="AA12" s="33">
        <f>SUM(AA6:AA11)</f>
        <v>0</v>
      </c>
    </row>
    <row r="13" spans="1:27" ht="5.0999999999999996" customHeight="1" x14ac:dyDescent="0.25">
      <c r="A13" s="34" t="s">
        <v>41</v>
      </c>
      <c r="B13" s="17"/>
      <c r="C13" s="18"/>
      <c r="D13" s="18"/>
      <c r="E13" s="19"/>
      <c r="F13" s="20"/>
      <c r="G13" s="20"/>
      <c r="H13" s="20"/>
      <c r="I13" s="20"/>
      <c r="J13" s="20"/>
      <c r="K13" s="20"/>
      <c r="L13" s="20"/>
      <c r="M13" s="20"/>
      <c r="N13" s="20"/>
      <c r="O13" s="20"/>
      <c r="P13" s="20"/>
      <c r="Q13" s="20"/>
      <c r="R13" s="20"/>
      <c r="S13" s="20"/>
      <c r="T13" s="20"/>
      <c r="U13" s="20"/>
      <c r="V13" s="20"/>
      <c r="W13" s="20"/>
      <c r="X13" s="20"/>
      <c r="Y13" s="20"/>
      <c r="Z13" s="21"/>
      <c r="AA13" s="22"/>
    </row>
    <row r="14" spans="1:27" ht="13.5" x14ac:dyDescent="0.25">
      <c r="A14" s="10" t="s">
        <v>42</v>
      </c>
      <c r="B14" s="17" t="s">
        <v>32</v>
      </c>
      <c r="C14" s="18"/>
      <c r="D14" s="18"/>
      <c r="E14" s="19"/>
      <c r="F14" s="20"/>
      <c r="G14" s="20"/>
      <c r="H14" s="20"/>
      <c r="I14" s="20"/>
      <c r="J14" s="20"/>
      <c r="K14" s="20"/>
      <c r="L14" s="20"/>
      <c r="M14" s="20"/>
      <c r="N14" s="20"/>
      <c r="O14" s="20"/>
      <c r="P14" s="20"/>
      <c r="Q14" s="20"/>
      <c r="R14" s="20"/>
      <c r="S14" s="20"/>
      <c r="T14" s="20"/>
      <c r="U14" s="20"/>
      <c r="V14" s="20"/>
      <c r="W14" s="20"/>
      <c r="X14" s="20"/>
      <c r="Y14" s="20"/>
      <c r="Z14" s="21"/>
      <c r="AA14" s="22"/>
    </row>
    <row r="15" spans="1:27" ht="13.5" x14ac:dyDescent="0.25">
      <c r="A15" s="23" t="s">
        <v>43</v>
      </c>
      <c r="B15" s="17" t="s">
        <v>32</v>
      </c>
      <c r="C15" s="18"/>
      <c r="D15" s="18"/>
      <c r="E15" s="19"/>
      <c r="F15" s="20"/>
      <c r="G15" s="20"/>
      <c r="H15" s="20"/>
      <c r="I15" s="20"/>
      <c r="J15" s="20"/>
      <c r="K15" s="20"/>
      <c r="L15" s="20"/>
      <c r="M15" s="20"/>
      <c r="N15" s="20"/>
      <c r="O15" s="20"/>
      <c r="P15" s="20"/>
      <c r="Q15" s="20"/>
      <c r="R15" s="20"/>
      <c r="S15" s="20"/>
      <c r="T15" s="20"/>
      <c r="U15" s="20"/>
      <c r="V15" s="20"/>
      <c r="W15" s="20"/>
      <c r="X15" s="20"/>
      <c r="Y15" s="20"/>
      <c r="Z15" s="21"/>
      <c r="AA15" s="22"/>
    </row>
    <row r="16" spans="1:27" ht="13.5" x14ac:dyDescent="0.25">
      <c r="A16" s="23" t="s">
        <v>44</v>
      </c>
      <c r="B16" s="17" t="s">
        <v>32</v>
      </c>
      <c r="C16" s="18"/>
      <c r="D16" s="18"/>
      <c r="E16" s="19"/>
      <c r="F16" s="20"/>
      <c r="G16" s="24"/>
      <c r="H16" s="24"/>
      <c r="I16" s="24"/>
      <c r="J16" s="20"/>
      <c r="K16" s="24"/>
      <c r="L16" s="24"/>
      <c r="M16" s="20"/>
      <c r="N16" s="24"/>
      <c r="O16" s="24"/>
      <c r="P16" s="24"/>
      <c r="Q16" s="20"/>
      <c r="R16" s="24"/>
      <c r="S16" s="24"/>
      <c r="T16" s="20"/>
      <c r="U16" s="24"/>
      <c r="V16" s="24"/>
      <c r="W16" s="24"/>
      <c r="X16" s="20"/>
      <c r="Y16" s="24"/>
      <c r="Z16" s="25"/>
      <c r="AA16" s="26"/>
    </row>
    <row r="17" spans="1:27" ht="13.5" x14ac:dyDescent="0.25">
      <c r="A17" s="23" t="s">
        <v>45</v>
      </c>
      <c r="B17" s="17" t="s">
        <v>32</v>
      </c>
      <c r="C17" s="18"/>
      <c r="D17" s="18"/>
      <c r="E17" s="19"/>
      <c r="F17" s="20"/>
      <c r="G17" s="20"/>
      <c r="H17" s="20"/>
      <c r="I17" s="20"/>
      <c r="J17" s="20"/>
      <c r="K17" s="20"/>
      <c r="L17" s="20"/>
      <c r="M17" s="20"/>
      <c r="N17" s="20"/>
      <c r="O17" s="20"/>
      <c r="P17" s="20"/>
      <c r="Q17" s="20"/>
      <c r="R17" s="20"/>
      <c r="S17" s="20"/>
      <c r="T17" s="20"/>
      <c r="U17" s="20"/>
      <c r="V17" s="20"/>
      <c r="W17" s="20"/>
      <c r="X17" s="20"/>
      <c r="Y17" s="20"/>
      <c r="Z17" s="21"/>
      <c r="AA17" s="22"/>
    </row>
    <row r="18" spans="1:27" ht="13.5" x14ac:dyDescent="0.25">
      <c r="A18" s="23" t="s">
        <v>46</v>
      </c>
      <c r="B18" s="17" t="s">
        <v>32</v>
      </c>
      <c r="C18" s="18"/>
      <c r="D18" s="18"/>
      <c r="E18" s="19"/>
      <c r="F18" s="20"/>
      <c r="G18" s="20"/>
      <c r="H18" s="20"/>
      <c r="I18" s="20"/>
      <c r="J18" s="20"/>
      <c r="K18" s="20"/>
      <c r="L18" s="20"/>
      <c r="M18" s="20"/>
      <c r="N18" s="20"/>
      <c r="O18" s="20"/>
      <c r="P18" s="20"/>
      <c r="Q18" s="20"/>
      <c r="R18" s="20"/>
      <c r="S18" s="20"/>
      <c r="T18" s="20"/>
      <c r="U18" s="20"/>
      <c r="V18" s="20"/>
      <c r="W18" s="20"/>
      <c r="X18" s="20"/>
      <c r="Y18" s="20"/>
      <c r="Z18" s="21"/>
      <c r="AA18" s="22"/>
    </row>
    <row r="19" spans="1:27" ht="13.5" x14ac:dyDescent="0.25">
      <c r="A19" s="23" t="s">
        <v>47</v>
      </c>
      <c r="B19" s="17" t="s">
        <v>32</v>
      </c>
      <c r="C19" s="18">
        <v>978222</v>
      </c>
      <c r="D19" s="18"/>
      <c r="E19" s="19">
        <v>7284962</v>
      </c>
      <c r="F19" s="20">
        <v>7284962</v>
      </c>
      <c r="G19" s="20"/>
      <c r="H19" s="20"/>
      <c r="I19" s="20"/>
      <c r="J19" s="20"/>
      <c r="K19" s="20"/>
      <c r="L19" s="20"/>
      <c r="M19" s="20"/>
      <c r="N19" s="20"/>
      <c r="O19" s="20"/>
      <c r="P19" s="20"/>
      <c r="Q19" s="20"/>
      <c r="R19" s="20"/>
      <c r="S19" s="20"/>
      <c r="T19" s="20"/>
      <c r="U19" s="20"/>
      <c r="V19" s="20"/>
      <c r="W19" s="20"/>
      <c r="X19" s="20">
        <v>3642482</v>
      </c>
      <c r="Y19" s="20">
        <v>-3642482</v>
      </c>
      <c r="Z19" s="21">
        <v>-100</v>
      </c>
      <c r="AA19" s="22">
        <v>7284962</v>
      </c>
    </row>
    <row r="20" spans="1:27" ht="13.5" x14ac:dyDescent="0.25">
      <c r="A20" s="23" t="s">
        <v>32</v>
      </c>
      <c r="B20" s="17" t="s">
        <v>32</v>
      </c>
      <c r="C20" s="18"/>
      <c r="D20" s="18"/>
      <c r="E20" s="19"/>
      <c r="F20" s="20"/>
      <c r="G20" s="20"/>
      <c r="H20" s="20"/>
      <c r="I20" s="20"/>
      <c r="J20" s="20"/>
      <c r="K20" s="20"/>
      <c r="L20" s="20"/>
      <c r="M20" s="20"/>
      <c r="N20" s="20"/>
      <c r="O20" s="20"/>
      <c r="P20" s="20"/>
      <c r="Q20" s="20"/>
      <c r="R20" s="20"/>
      <c r="S20" s="20"/>
      <c r="T20" s="20"/>
      <c r="U20" s="20"/>
      <c r="V20" s="20"/>
      <c r="W20" s="20"/>
      <c r="X20" s="20"/>
      <c r="Y20" s="20"/>
      <c r="Z20" s="21"/>
      <c r="AA20" s="22"/>
    </row>
    <row r="21" spans="1:27" ht="13.5" x14ac:dyDescent="0.25">
      <c r="A21" s="23" t="s">
        <v>48</v>
      </c>
      <c r="B21" s="17" t="s">
        <v>32</v>
      </c>
      <c r="C21" s="18"/>
      <c r="D21" s="18"/>
      <c r="E21" s="19"/>
      <c r="F21" s="20"/>
      <c r="G21" s="20"/>
      <c r="H21" s="20"/>
      <c r="I21" s="20"/>
      <c r="J21" s="20"/>
      <c r="K21" s="20"/>
      <c r="L21" s="20"/>
      <c r="M21" s="20"/>
      <c r="N21" s="20"/>
      <c r="O21" s="20"/>
      <c r="P21" s="20"/>
      <c r="Q21" s="20"/>
      <c r="R21" s="20"/>
      <c r="S21" s="20"/>
      <c r="T21" s="20"/>
      <c r="U21" s="20"/>
      <c r="V21" s="20"/>
      <c r="W21" s="20"/>
      <c r="X21" s="20"/>
      <c r="Y21" s="20"/>
      <c r="Z21" s="21"/>
      <c r="AA21" s="22"/>
    </row>
    <row r="22" spans="1:27" ht="13.5" x14ac:dyDescent="0.25">
      <c r="A22" s="23" t="s">
        <v>49</v>
      </c>
      <c r="B22" s="17" t="s">
        <v>32</v>
      </c>
      <c r="C22" s="18"/>
      <c r="D22" s="18"/>
      <c r="E22" s="19"/>
      <c r="F22" s="20"/>
      <c r="G22" s="20"/>
      <c r="H22" s="20"/>
      <c r="I22" s="20"/>
      <c r="J22" s="20"/>
      <c r="K22" s="20"/>
      <c r="L22" s="20"/>
      <c r="M22" s="20"/>
      <c r="N22" s="20"/>
      <c r="O22" s="20"/>
      <c r="P22" s="20"/>
      <c r="Q22" s="20"/>
      <c r="R22" s="20"/>
      <c r="S22" s="20"/>
      <c r="T22" s="20"/>
      <c r="U22" s="20"/>
      <c r="V22" s="20"/>
      <c r="W22" s="20"/>
      <c r="X22" s="20"/>
      <c r="Y22" s="20"/>
      <c r="Z22" s="21"/>
      <c r="AA22" s="22"/>
    </row>
    <row r="23" spans="1:27" ht="13.5" x14ac:dyDescent="0.25">
      <c r="A23" s="23" t="s">
        <v>50</v>
      </c>
      <c r="B23" s="17" t="s">
        <v>32</v>
      </c>
      <c r="C23" s="18"/>
      <c r="D23" s="18"/>
      <c r="E23" s="19"/>
      <c r="F23" s="20"/>
      <c r="G23" s="24"/>
      <c r="H23" s="24"/>
      <c r="I23" s="24"/>
      <c r="J23" s="20"/>
      <c r="K23" s="24"/>
      <c r="L23" s="24"/>
      <c r="M23" s="20"/>
      <c r="N23" s="24"/>
      <c r="O23" s="24"/>
      <c r="P23" s="24"/>
      <c r="Q23" s="20"/>
      <c r="R23" s="24"/>
      <c r="S23" s="24"/>
      <c r="T23" s="20"/>
      <c r="U23" s="24"/>
      <c r="V23" s="24"/>
      <c r="W23" s="24"/>
      <c r="X23" s="20"/>
      <c r="Y23" s="24"/>
      <c r="Z23" s="25"/>
      <c r="AA23" s="26"/>
    </row>
    <row r="24" spans="1:27" ht="13.5" x14ac:dyDescent="0.25">
      <c r="A24" s="27" t="s">
        <v>51</v>
      </c>
      <c r="B24" s="35" t="s">
        <v>32</v>
      </c>
      <c r="C24" s="29">
        <f t="shared" ref="C24:Y24" si="1">SUM(C15:C23)</f>
        <v>978222</v>
      </c>
      <c r="D24" s="29">
        <f>SUM(D15:D23)</f>
        <v>0</v>
      </c>
      <c r="E24" s="36">
        <f t="shared" si="1"/>
        <v>7284962</v>
      </c>
      <c r="F24" s="37">
        <f t="shared" si="1"/>
        <v>7284962</v>
      </c>
      <c r="G24" s="37">
        <f t="shared" si="1"/>
        <v>0</v>
      </c>
      <c r="H24" s="37">
        <f t="shared" si="1"/>
        <v>0</v>
      </c>
      <c r="I24" s="37">
        <f t="shared" si="1"/>
        <v>0</v>
      </c>
      <c r="J24" s="37">
        <f t="shared" si="1"/>
        <v>0</v>
      </c>
      <c r="K24" s="37">
        <f t="shared" si="1"/>
        <v>0</v>
      </c>
      <c r="L24" s="37">
        <f t="shared" si="1"/>
        <v>0</v>
      </c>
      <c r="M24" s="37">
        <f t="shared" si="1"/>
        <v>0</v>
      </c>
      <c r="N24" s="37">
        <f t="shared" si="1"/>
        <v>0</v>
      </c>
      <c r="O24" s="37">
        <f t="shared" si="1"/>
        <v>0</v>
      </c>
      <c r="P24" s="37">
        <f t="shared" si="1"/>
        <v>0</v>
      </c>
      <c r="Q24" s="37">
        <f t="shared" si="1"/>
        <v>0</v>
      </c>
      <c r="R24" s="37">
        <f t="shared" si="1"/>
        <v>0</v>
      </c>
      <c r="S24" s="37">
        <f t="shared" si="1"/>
        <v>0</v>
      </c>
      <c r="T24" s="37">
        <f t="shared" si="1"/>
        <v>0</v>
      </c>
      <c r="U24" s="37">
        <f t="shared" si="1"/>
        <v>0</v>
      </c>
      <c r="V24" s="37">
        <f t="shared" si="1"/>
        <v>0</v>
      </c>
      <c r="W24" s="37">
        <f t="shared" si="1"/>
        <v>0</v>
      </c>
      <c r="X24" s="37">
        <f t="shared" si="1"/>
        <v>3642482</v>
      </c>
      <c r="Y24" s="37">
        <f t="shared" si="1"/>
        <v>-3642482</v>
      </c>
      <c r="Z24" s="38">
        <f>+IF(X24&lt;&gt;0,+(Y24/X24)*100,0)</f>
        <v>-100</v>
      </c>
      <c r="AA24" s="39">
        <f>SUM(AA15:AA23)</f>
        <v>7284962</v>
      </c>
    </row>
    <row r="25" spans="1:27" ht="13.5" x14ac:dyDescent="0.25">
      <c r="A25" s="27" t="s">
        <v>52</v>
      </c>
      <c r="B25" s="28" t="s">
        <v>32</v>
      </c>
      <c r="C25" s="29">
        <f t="shared" ref="C25:Y25" si="2">+C12+C24</f>
        <v>978222</v>
      </c>
      <c r="D25" s="29">
        <f>+D12+D24</f>
        <v>0</v>
      </c>
      <c r="E25" s="30">
        <f t="shared" si="2"/>
        <v>7284962</v>
      </c>
      <c r="F25" s="31">
        <f t="shared" si="2"/>
        <v>7284962</v>
      </c>
      <c r="G25" s="31">
        <f t="shared" si="2"/>
        <v>0</v>
      </c>
      <c r="H25" s="31">
        <f t="shared" si="2"/>
        <v>0</v>
      </c>
      <c r="I25" s="31">
        <f t="shared" si="2"/>
        <v>0</v>
      </c>
      <c r="J25" s="31">
        <f t="shared" si="2"/>
        <v>0</v>
      </c>
      <c r="K25" s="31">
        <f t="shared" si="2"/>
        <v>0</v>
      </c>
      <c r="L25" s="31">
        <f t="shared" si="2"/>
        <v>0</v>
      </c>
      <c r="M25" s="31">
        <f t="shared" si="2"/>
        <v>0</v>
      </c>
      <c r="N25" s="31">
        <f t="shared" si="2"/>
        <v>0</v>
      </c>
      <c r="O25" s="31">
        <f t="shared" si="2"/>
        <v>0</v>
      </c>
      <c r="P25" s="31">
        <f t="shared" si="2"/>
        <v>0</v>
      </c>
      <c r="Q25" s="31">
        <f t="shared" si="2"/>
        <v>0</v>
      </c>
      <c r="R25" s="31">
        <f t="shared" si="2"/>
        <v>0</v>
      </c>
      <c r="S25" s="31">
        <f t="shared" si="2"/>
        <v>0</v>
      </c>
      <c r="T25" s="31">
        <f t="shared" si="2"/>
        <v>0</v>
      </c>
      <c r="U25" s="31">
        <f t="shared" si="2"/>
        <v>0</v>
      </c>
      <c r="V25" s="31">
        <f t="shared" si="2"/>
        <v>0</v>
      </c>
      <c r="W25" s="31">
        <f t="shared" si="2"/>
        <v>0</v>
      </c>
      <c r="X25" s="31">
        <f t="shared" si="2"/>
        <v>3642482</v>
      </c>
      <c r="Y25" s="31">
        <f t="shared" si="2"/>
        <v>-3642482</v>
      </c>
      <c r="Z25" s="32">
        <f>+IF(X25&lt;&gt;0,+(Y25/X25)*100,0)</f>
        <v>-100</v>
      </c>
      <c r="AA25" s="33">
        <f>+AA12+AA24</f>
        <v>7284962</v>
      </c>
    </row>
    <row r="26" spans="1:27" ht="5.0999999999999996" customHeight="1" x14ac:dyDescent="0.25">
      <c r="A26" s="34" t="s">
        <v>41</v>
      </c>
      <c r="B26" s="17"/>
      <c r="C26" s="18"/>
      <c r="D26" s="18"/>
      <c r="E26" s="19"/>
      <c r="F26" s="20"/>
      <c r="G26" s="20"/>
      <c r="H26" s="20"/>
      <c r="I26" s="20"/>
      <c r="J26" s="20"/>
      <c r="K26" s="20"/>
      <c r="L26" s="20"/>
      <c r="M26" s="20"/>
      <c r="N26" s="20"/>
      <c r="O26" s="20"/>
      <c r="P26" s="20"/>
      <c r="Q26" s="20"/>
      <c r="R26" s="20"/>
      <c r="S26" s="20"/>
      <c r="T26" s="20"/>
      <c r="U26" s="20"/>
      <c r="V26" s="20"/>
      <c r="W26" s="20"/>
      <c r="X26" s="20"/>
      <c r="Y26" s="20"/>
      <c r="Z26" s="21"/>
      <c r="AA26" s="22"/>
    </row>
    <row r="27" spans="1:27" ht="13.5" x14ac:dyDescent="0.25">
      <c r="A27" s="10" t="s">
        <v>53</v>
      </c>
      <c r="B27" s="17" t="s">
        <v>32</v>
      </c>
      <c r="C27" s="18"/>
      <c r="D27" s="18"/>
      <c r="E27" s="19"/>
      <c r="F27" s="20"/>
      <c r="G27" s="20"/>
      <c r="H27" s="20"/>
      <c r="I27" s="20"/>
      <c r="J27" s="20"/>
      <c r="K27" s="20"/>
      <c r="L27" s="20"/>
      <c r="M27" s="20"/>
      <c r="N27" s="20"/>
      <c r="O27" s="20"/>
      <c r="P27" s="20"/>
      <c r="Q27" s="20"/>
      <c r="R27" s="20"/>
      <c r="S27" s="20"/>
      <c r="T27" s="20"/>
      <c r="U27" s="20"/>
      <c r="V27" s="20"/>
      <c r="W27" s="20"/>
      <c r="X27" s="20"/>
      <c r="Y27" s="20"/>
      <c r="Z27" s="21"/>
      <c r="AA27" s="22"/>
    </row>
    <row r="28" spans="1:27" ht="13.5" x14ac:dyDescent="0.25">
      <c r="A28" s="10" t="s">
        <v>54</v>
      </c>
      <c r="B28" s="40" t="s">
        <v>32</v>
      </c>
      <c r="C28" s="18"/>
      <c r="D28" s="18"/>
      <c r="E28" s="19"/>
      <c r="F28" s="20"/>
      <c r="G28" s="20"/>
      <c r="H28" s="20"/>
      <c r="I28" s="20"/>
      <c r="J28" s="20"/>
      <c r="K28" s="20"/>
      <c r="L28" s="20"/>
      <c r="M28" s="20"/>
      <c r="N28" s="20"/>
      <c r="O28" s="20"/>
      <c r="P28" s="20"/>
      <c r="Q28" s="20"/>
      <c r="R28" s="20"/>
      <c r="S28" s="20"/>
      <c r="T28" s="20"/>
      <c r="U28" s="20"/>
      <c r="V28" s="20"/>
      <c r="W28" s="20"/>
      <c r="X28" s="20"/>
      <c r="Y28" s="20"/>
      <c r="Z28" s="21"/>
      <c r="AA28" s="22"/>
    </row>
    <row r="29" spans="1:27" ht="13.5" x14ac:dyDescent="0.25">
      <c r="A29" s="23" t="s">
        <v>55</v>
      </c>
      <c r="B29" s="17" t="s">
        <v>32</v>
      </c>
      <c r="C29" s="18"/>
      <c r="D29" s="18"/>
      <c r="E29" s="19"/>
      <c r="F29" s="20"/>
      <c r="G29" s="20"/>
      <c r="H29" s="20"/>
      <c r="I29" s="20"/>
      <c r="J29" s="20"/>
      <c r="K29" s="20"/>
      <c r="L29" s="20"/>
      <c r="M29" s="20"/>
      <c r="N29" s="20"/>
      <c r="O29" s="20"/>
      <c r="P29" s="20"/>
      <c r="Q29" s="20"/>
      <c r="R29" s="20"/>
      <c r="S29" s="20"/>
      <c r="T29" s="20"/>
      <c r="U29" s="20"/>
      <c r="V29" s="20"/>
      <c r="W29" s="20"/>
      <c r="X29" s="20"/>
      <c r="Y29" s="20"/>
      <c r="Z29" s="21"/>
      <c r="AA29" s="22"/>
    </row>
    <row r="30" spans="1:27" ht="13.5" x14ac:dyDescent="0.25">
      <c r="A30" s="23" t="s">
        <v>56</v>
      </c>
      <c r="B30" s="17" t="s">
        <v>32</v>
      </c>
      <c r="C30" s="18"/>
      <c r="D30" s="18"/>
      <c r="E30" s="19"/>
      <c r="F30" s="20"/>
      <c r="G30" s="20"/>
      <c r="H30" s="20"/>
      <c r="I30" s="20"/>
      <c r="J30" s="20"/>
      <c r="K30" s="20"/>
      <c r="L30" s="20"/>
      <c r="M30" s="20"/>
      <c r="N30" s="20"/>
      <c r="O30" s="20"/>
      <c r="P30" s="20"/>
      <c r="Q30" s="20"/>
      <c r="R30" s="20"/>
      <c r="S30" s="20"/>
      <c r="T30" s="20"/>
      <c r="U30" s="20"/>
      <c r="V30" s="20"/>
      <c r="W30" s="20"/>
      <c r="X30" s="20"/>
      <c r="Y30" s="20"/>
      <c r="Z30" s="21"/>
      <c r="AA30" s="22"/>
    </row>
    <row r="31" spans="1:27" ht="13.5" x14ac:dyDescent="0.25">
      <c r="A31" s="23" t="s">
        <v>57</v>
      </c>
      <c r="B31" s="17" t="s">
        <v>32</v>
      </c>
      <c r="C31" s="18"/>
      <c r="D31" s="18"/>
      <c r="E31" s="19"/>
      <c r="F31" s="20"/>
      <c r="G31" s="20"/>
      <c r="H31" s="20"/>
      <c r="I31" s="20"/>
      <c r="J31" s="20"/>
      <c r="K31" s="20"/>
      <c r="L31" s="20"/>
      <c r="M31" s="20"/>
      <c r="N31" s="20"/>
      <c r="O31" s="20"/>
      <c r="P31" s="20"/>
      <c r="Q31" s="20"/>
      <c r="R31" s="20"/>
      <c r="S31" s="20"/>
      <c r="T31" s="20"/>
      <c r="U31" s="20"/>
      <c r="V31" s="20"/>
      <c r="W31" s="20"/>
      <c r="X31" s="20"/>
      <c r="Y31" s="20"/>
      <c r="Z31" s="21"/>
      <c r="AA31" s="22"/>
    </row>
    <row r="32" spans="1:27" ht="13.5" x14ac:dyDescent="0.25">
      <c r="A32" s="23" t="s">
        <v>58</v>
      </c>
      <c r="B32" s="17" t="s">
        <v>32</v>
      </c>
      <c r="C32" s="18"/>
      <c r="D32" s="18"/>
      <c r="E32" s="19"/>
      <c r="F32" s="20"/>
      <c r="G32" s="20"/>
      <c r="H32" s="20"/>
      <c r="I32" s="20"/>
      <c r="J32" s="20"/>
      <c r="K32" s="20"/>
      <c r="L32" s="20"/>
      <c r="M32" s="20"/>
      <c r="N32" s="20"/>
      <c r="O32" s="20"/>
      <c r="P32" s="20"/>
      <c r="Q32" s="20"/>
      <c r="R32" s="20"/>
      <c r="S32" s="20"/>
      <c r="T32" s="20"/>
      <c r="U32" s="20"/>
      <c r="V32" s="20"/>
      <c r="W32" s="20"/>
      <c r="X32" s="20"/>
      <c r="Y32" s="20"/>
      <c r="Z32" s="21"/>
      <c r="AA32" s="22"/>
    </row>
    <row r="33" spans="1:27" ht="13.5" x14ac:dyDescent="0.25">
      <c r="A33" s="23" t="s">
        <v>59</v>
      </c>
      <c r="B33" s="17" t="s">
        <v>32</v>
      </c>
      <c r="C33" s="18">
        <v>6350926</v>
      </c>
      <c r="D33" s="18"/>
      <c r="E33" s="19">
        <v>552550</v>
      </c>
      <c r="F33" s="20">
        <v>552550</v>
      </c>
      <c r="G33" s="20"/>
      <c r="H33" s="20"/>
      <c r="I33" s="20"/>
      <c r="J33" s="20"/>
      <c r="K33" s="20"/>
      <c r="L33" s="20"/>
      <c r="M33" s="20"/>
      <c r="N33" s="20"/>
      <c r="O33" s="20"/>
      <c r="P33" s="20"/>
      <c r="Q33" s="20"/>
      <c r="R33" s="20"/>
      <c r="S33" s="20"/>
      <c r="T33" s="20"/>
      <c r="U33" s="20"/>
      <c r="V33" s="20"/>
      <c r="W33" s="20"/>
      <c r="X33" s="20">
        <v>276274</v>
      </c>
      <c r="Y33" s="20">
        <v>-276274</v>
      </c>
      <c r="Z33" s="21">
        <v>-100</v>
      </c>
      <c r="AA33" s="22">
        <v>552550</v>
      </c>
    </row>
    <row r="34" spans="1:27" ht="13.5" x14ac:dyDescent="0.25">
      <c r="A34" s="27" t="s">
        <v>60</v>
      </c>
      <c r="B34" s="28" t="s">
        <v>32</v>
      </c>
      <c r="C34" s="29">
        <f t="shared" ref="C34:Y34" si="3">SUM(C29:C33)</f>
        <v>6350926</v>
      </c>
      <c r="D34" s="29">
        <f>SUM(D29:D33)</f>
        <v>0</v>
      </c>
      <c r="E34" s="30">
        <f t="shared" si="3"/>
        <v>552550</v>
      </c>
      <c r="F34" s="31">
        <f t="shared" si="3"/>
        <v>552550</v>
      </c>
      <c r="G34" s="31">
        <f t="shared" si="3"/>
        <v>0</v>
      </c>
      <c r="H34" s="31">
        <f t="shared" si="3"/>
        <v>0</v>
      </c>
      <c r="I34" s="31">
        <f t="shared" si="3"/>
        <v>0</v>
      </c>
      <c r="J34" s="31">
        <f t="shared" si="3"/>
        <v>0</v>
      </c>
      <c r="K34" s="31">
        <f t="shared" si="3"/>
        <v>0</v>
      </c>
      <c r="L34" s="31">
        <f t="shared" si="3"/>
        <v>0</v>
      </c>
      <c r="M34" s="31">
        <f t="shared" si="3"/>
        <v>0</v>
      </c>
      <c r="N34" s="31">
        <f t="shared" si="3"/>
        <v>0</v>
      </c>
      <c r="O34" s="31">
        <f t="shared" si="3"/>
        <v>0</v>
      </c>
      <c r="P34" s="31">
        <f t="shared" si="3"/>
        <v>0</v>
      </c>
      <c r="Q34" s="31">
        <f t="shared" si="3"/>
        <v>0</v>
      </c>
      <c r="R34" s="31">
        <f t="shared" si="3"/>
        <v>0</v>
      </c>
      <c r="S34" s="31">
        <f t="shared" si="3"/>
        <v>0</v>
      </c>
      <c r="T34" s="31">
        <f t="shared" si="3"/>
        <v>0</v>
      </c>
      <c r="U34" s="31">
        <f t="shared" si="3"/>
        <v>0</v>
      </c>
      <c r="V34" s="31">
        <f t="shared" si="3"/>
        <v>0</v>
      </c>
      <c r="W34" s="31">
        <f t="shared" si="3"/>
        <v>0</v>
      </c>
      <c r="X34" s="31">
        <f t="shared" si="3"/>
        <v>276274</v>
      </c>
      <c r="Y34" s="31">
        <f t="shared" si="3"/>
        <v>-276274</v>
      </c>
      <c r="Z34" s="32">
        <f>+IF(X34&lt;&gt;0,+(Y34/X34)*100,0)</f>
        <v>-100</v>
      </c>
      <c r="AA34" s="33">
        <f>SUM(AA29:AA33)</f>
        <v>552550</v>
      </c>
    </row>
    <row r="35" spans="1:27" ht="5.0999999999999996" customHeight="1" x14ac:dyDescent="0.25">
      <c r="A35" s="34" t="s">
        <v>41</v>
      </c>
      <c r="B35" s="17"/>
      <c r="C35" s="18"/>
      <c r="D35" s="18"/>
      <c r="E35" s="19"/>
      <c r="F35" s="20"/>
      <c r="G35" s="20"/>
      <c r="H35" s="20"/>
      <c r="I35" s="20"/>
      <c r="J35" s="20"/>
      <c r="K35" s="20"/>
      <c r="L35" s="20"/>
      <c r="M35" s="20"/>
      <c r="N35" s="20"/>
      <c r="O35" s="20"/>
      <c r="P35" s="20"/>
      <c r="Q35" s="20"/>
      <c r="R35" s="20"/>
      <c r="S35" s="20"/>
      <c r="T35" s="20"/>
      <c r="U35" s="20"/>
      <c r="V35" s="20"/>
      <c r="W35" s="20"/>
      <c r="X35" s="20"/>
      <c r="Y35" s="20"/>
      <c r="Z35" s="21"/>
      <c r="AA35" s="22"/>
    </row>
    <row r="36" spans="1:27" ht="13.5" x14ac:dyDescent="0.25">
      <c r="A36" s="10" t="s">
        <v>61</v>
      </c>
      <c r="B36" s="17" t="s">
        <v>32</v>
      </c>
      <c r="C36" s="18"/>
      <c r="D36" s="18"/>
      <c r="E36" s="19"/>
      <c r="F36" s="20"/>
      <c r="G36" s="20"/>
      <c r="H36" s="20"/>
      <c r="I36" s="20"/>
      <c r="J36" s="20"/>
      <c r="K36" s="20"/>
      <c r="L36" s="20"/>
      <c r="M36" s="20"/>
      <c r="N36" s="20"/>
      <c r="O36" s="20"/>
      <c r="P36" s="20"/>
      <c r="Q36" s="20"/>
      <c r="R36" s="20"/>
      <c r="S36" s="20"/>
      <c r="T36" s="20"/>
      <c r="U36" s="20"/>
      <c r="V36" s="20"/>
      <c r="W36" s="20"/>
      <c r="X36" s="20"/>
      <c r="Y36" s="20"/>
      <c r="Z36" s="21"/>
      <c r="AA36" s="22"/>
    </row>
    <row r="37" spans="1:27" ht="13.5" x14ac:dyDescent="0.25">
      <c r="A37" s="23" t="s">
        <v>62</v>
      </c>
      <c r="B37" s="17" t="s">
        <v>32</v>
      </c>
      <c r="C37" s="18"/>
      <c r="D37" s="18"/>
      <c r="E37" s="19"/>
      <c r="F37" s="20"/>
      <c r="G37" s="20"/>
      <c r="H37" s="20"/>
      <c r="I37" s="20"/>
      <c r="J37" s="20"/>
      <c r="K37" s="20"/>
      <c r="L37" s="20"/>
      <c r="M37" s="20"/>
      <c r="N37" s="20"/>
      <c r="O37" s="20"/>
      <c r="P37" s="20"/>
      <c r="Q37" s="20"/>
      <c r="R37" s="20"/>
      <c r="S37" s="20"/>
      <c r="T37" s="20"/>
      <c r="U37" s="20"/>
      <c r="V37" s="20"/>
      <c r="W37" s="20"/>
      <c r="X37" s="20"/>
      <c r="Y37" s="20"/>
      <c r="Z37" s="21"/>
      <c r="AA37" s="22"/>
    </row>
    <row r="38" spans="1:27" ht="13.5" x14ac:dyDescent="0.25">
      <c r="A38" s="23" t="s">
        <v>59</v>
      </c>
      <c r="B38" s="17" t="s">
        <v>32</v>
      </c>
      <c r="C38" s="18"/>
      <c r="D38" s="18"/>
      <c r="E38" s="19"/>
      <c r="F38" s="20"/>
      <c r="G38" s="20"/>
      <c r="H38" s="20"/>
      <c r="I38" s="20"/>
      <c r="J38" s="20"/>
      <c r="K38" s="20"/>
      <c r="L38" s="20"/>
      <c r="M38" s="20"/>
      <c r="N38" s="20"/>
      <c r="O38" s="20"/>
      <c r="P38" s="20"/>
      <c r="Q38" s="20"/>
      <c r="R38" s="20"/>
      <c r="S38" s="20"/>
      <c r="T38" s="20"/>
      <c r="U38" s="20"/>
      <c r="V38" s="20"/>
      <c r="W38" s="20"/>
      <c r="X38" s="20"/>
      <c r="Y38" s="20"/>
      <c r="Z38" s="21"/>
      <c r="AA38" s="22"/>
    </row>
    <row r="39" spans="1:27" ht="13.5" x14ac:dyDescent="0.25">
      <c r="A39" s="27" t="s">
        <v>63</v>
      </c>
      <c r="B39" s="35" t="s">
        <v>32</v>
      </c>
      <c r="C39" s="29">
        <f t="shared" ref="C39:Y39" si="4">SUM(C37:C38)</f>
        <v>0</v>
      </c>
      <c r="D39" s="29">
        <f>SUM(D37:D38)</f>
        <v>0</v>
      </c>
      <c r="E39" s="36">
        <f t="shared" si="4"/>
        <v>0</v>
      </c>
      <c r="F39" s="37">
        <f t="shared" si="4"/>
        <v>0</v>
      </c>
      <c r="G39" s="37">
        <f t="shared" si="4"/>
        <v>0</v>
      </c>
      <c r="H39" s="37">
        <f t="shared" si="4"/>
        <v>0</v>
      </c>
      <c r="I39" s="37">
        <f t="shared" si="4"/>
        <v>0</v>
      </c>
      <c r="J39" s="37">
        <f t="shared" si="4"/>
        <v>0</v>
      </c>
      <c r="K39" s="37">
        <f t="shared" si="4"/>
        <v>0</v>
      </c>
      <c r="L39" s="37">
        <f t="shared" si="4"/>
        <v>0</v>
      </c>
      <c r="M39" s="37">
        <f t="shared" si="4"/>
        <v>0</v>
      </c>
      <c r="N39" s="37">
        <f t="shared" si="4"/>
        <v>0</v>
      </c>
      <c r="O39" s="37">
        <f t="shared" si="4"/>
        <v>0</v>
      </c>
      <c r="P39" s="37">
        <f t="shared" si="4"/>
        <v>0</v>
      </c>
      <c r="Q39" s="37">
        <f t="shared" si="4"/>
        <v>0</v>
      </c>
      <c r="R39" s="37">
        <f t="shared" si="4"/>
        <v>0</v>
      </c>
      <c r="S39" s="37">
        <f t="shared" si="4"/>
        <v>0</v>
      </c>
      <c r="T39" s="37">
        <f t="shared" si="4"/>
        <v>0</v>
      </c>
      <c r="U39" s="37">
        <f t="shared" si="4"/>
        <v>0</v>
      </c>
      <c r="V39" s="37">
        <f t="shared" si="4"/>
        <v>0</v>
      </c>
      <c r="W39" s="37">
        <f t="shared" si="4"/>
        <v>0</v>
      </c>
      <c r="X39" s="37">
        <f t="shared" si="4"/>
        <v>0</v>
      </c>
      <c r="Y39" s="37">
        <f t="shared" si="4"/>
        <v>0</v>
      </c>
      <c r="Z39" s="38">
        <f>+IF(X39&lt;&gt;0,+(Y39/X39)*100,0)</f>
        <v>0</v>
      </c>
      <c r="AA39" s="39">
        <f>SUM(AA37:AA38)</f>
        <v>0</v>
      </c>
    </row>
    <row r="40" spans="1:27" ht="13.5" x14ac:dyDescent="0.25">
      <c r="A40" s="27" t="s">
        <v>64</v>
      </c>
      <c r="B40" s="28" t="s">
        <v>32</v>
      </c>
      <c r="C40" s="29">
        <f t="shared" ref="C40:Y40" si="5">+C34+C39</f>
        <v>6350926</v>
      </c>
      <c r="D40" s="29">
        <f>+D34+D39</f>
        <v>0</v>
      </c>
      <c r="E40" s="30">
        <f t="shared" si="5"/>
        <v>552550</v>
      </c>
      <c r="F40" s="31">
        <f t="shared" si="5"/>
        <v>552550</v>
      </c>
      <c r="G40" s="31">
        <f t="shared" si="5"/>
        <v>0</v>
      </c>
      <c r="H40" s="31">
        <f t="shared" si="5"/>
        <v>0</v>
      </c>
      <c r="I40" s="31">
        <f t="shared" si="5"/>
        <v>0</v>
      </c>
      <c r="J40" s="31">
        <f t="shared" si="5"/>
        <v>0</v>
      </c>
      <c r="K40" s="31">
        <f t="shared" si="5"/>
        <v>0</v>
      </c>
      <c r="L40" s="31">
        <f t="shared" si="5"/>
        <v>0</v>
      </c>
      <c r="M40" s="31">
        <f t="shared" si="5"/>
        <v>0</v>
      </c>
      <c r="N40" s="31">
        <f t="shared" si="5"/>
        <v>0</v>
      </c>
      <c r="O40" s="31">
        <f t="shared" si="5"/>
        <v>0</v>
      </c>
      <c r="P40" s="31">
        <f t="shared" si="5"/>
        <v>0</v>
      </c>
      <c r="Q40" s="31">
        <f t="shared" si="5"/>
        <v>0</v>
      </c>
      <c r="R40" s="31">
        <f t="shared" si="5"/>
        <v>0</v>
      </c>
      <c r="S40" s="31">
        <f t="shared" si="5"/>
        <v>0</v>
      </c>
      <c r="T40" s="31">
        <f t="shared" si="5"/>
        <v>0</v>
      </c>
      <c r="U40" s="31">
        <f t="shared" si="5"/>
        <v>0</v>
      </c>
      <c r="V40" s="31">
        <f t="shared" si="5"/>
        <v>0</v>
      </c>
      <c r="W40" s="31">
        <f t="shared" si="5"/>
        <v>0</v>
      </c>
      <c r="X40" s="31">
        <f t="shared" si="5"/>
        <v>276274</v>
      </c>
      <c r="Y40" s="31">
        <f t="shared" si="5"/>
        <v>-276274</v>
      </c>
      <c r="Z40" s="32">
        <f>+IF(X40&lt;&gt;0,+(Y40/X40)*100,0)</f>
        <v>-100</v>
      </c>
      <c r="AA40" s="33">
        <f>+AA34+AA39</f>
        <v>552550</v>
      </c>
    </row>
    <row r="41" spans="1:27" ht="5.0999999999999996" customHeight="1" x14ac:dyDescent="0.25">
      <c r="A41" s="34" t="s">
        <v>41</v>
      </c>
      <c r="B41" s="17"/>
      <c r="C41" s="18"/>
      <c r="D41" s="18"/>
      <c r="E41" s="19"/>
      <c r="F41" s="20"/>
      <c r="G41" s="20"/>
      <c r="H41" s="20"/>
      <c r="I41" s="20"/>
      <c r="J41" s="20"/>
      <c r="K41" s="20"/>
      <c r="L41" s="20"/>
      <c r="M41" s="20"/>
      <c r="N41" s="20"/>
      <c r="O41" s="20"/>
      <c r="P41" s="20"/>
      <c r="Q41" s="20"/>
      <c r="R41" s="20"/>
      <c r="S41" s="20"/>
      <c r="T41" s="20"/>
      <c r="U41" s="20"/>
      <c r="V41" s="20"/>
      <c r="W41" s="20"/>
      <c r="X41" s="20"/>
      <c r="Y41" s="20"/>
      <c r="Z41" s="21"/>
      <c r="AA41" s="22"/>
    </row>
    <row r="42" spans="1:27" ht="13.5" x14ac:dyDescent="0.25">
      <c r="A42" s="41" t="s">
        <v>65</v>
      </c>
      <c r="B42" s="42" t="s">
        <v>66</v>
      </c>
      <c r="C42" s="43">
        <f t="shared" ref="C42:Y42" si="6">+C25-C40</f>
        <v>-5372704</v>
      </c>
      <c r="D42" s="43">
        <f>+D25-D40</f>
        <v>0</v>
      </c>
      <c r="E42" s="44">
        <f t="shared" si="6"/>
        <v>6732412</v>
      </c>
      <c r="F42" s="45">
        <f t="shared" si="6"/>
        <v>6732412</v>
      </c>
      <c r="G42" s="45">
        <f t="shared" si="6"/>
        <v>0</v>
      </c>
      <c r="H42" s="45">
        <f t="shared" si="6"/>
        <v>0</v>
      </c>
      <c r="I42" s="45">
        <f t="shared" si="6"/>
        <v>0</v>
      </c>
      <c r="J42" s="45">
        <f t="shared" si="6"/>
        <v>0</v>
      </c>
      <c r="K42" s="45">
        <f t="shared" si="6"/>
        <v>0</v>
      </c>
      <c r="L42" s="45">
        <f t="shared" si="6"/>
        <v>0</v>
      </c>
      <c r="M42" s="45">
        <f t="shared" si="6"/>
        <v>0</v>
      </c>
      <c r="N42" s="45">
        <f t="shared" si="6"/>
        <v>0</v>
      </c>
      <c r="O42" s="45">
        <f t="shared" si="6"/>
        <v>0</v>
      </c>
      <c r="P42" s="45">
        <f t="shared" si="6"/>
        <v>0</v>
      </c>
      <c r="Q42" s="45">
        <f t="shared" si="6"/>
        <v>0</v>
      </c>
      <c r="R42" s="45">
        <f t="shared" si="6"/>
        <v>0</v>
      </c>
      <c r="S42" s="45">
        <f t="shared" si="6"/>
        <v>0</v>
      </c>
      <c r="T42" s="45">
        <f t="shared" si="6"/>
        <v>0</v>
      </c>
      <c r="U42" s="45">
        <f t="shared" si="6"/>
        <v>0</v>
      </c>
      <c r="V42" s="45">
        <f t="shared" si="6"/>
        <v>0</v>
      </c>
      <c r="W42" s="45">
        <f t="shared" si="6"/>
        <v>0</v>
      </c>
      <c r="X42" s="45">
        <f t="shared" si="6"/>
        <v>3366208</v>
      </c>
      <c r="Y42" s="45">
        <f t="shared" si="6"/>
        <v>-3366208</v>
      </c>
      <c r="Z42" s="46">
        <f>+IF(X42&lt;&gt;0,+(Y42/X42)*100,0)</f>
        <v>-100</v>
      </c>
      <c r="AA42" s="47">
        <f>+AA25-AA40</f>
        <v>6732412</v>
      </c>
    </row>
    <row r="43" spans="1:27" ht="5.0999999999999996" customHeight="1" x14ac:dyDescent="0.25">
      <c r="A43" s="34" t="s">
        <v>41</v>
      </c>
      <c r="B43" s="17"/>
      <c r="C43" s="18"/>
      <c r="D43" s="18"/>
      <c r="E43" s="19"/>
      <c r="F43" s="20"/>
      <c r="G43" s="20"/>
      <c r="H43" s="20"/>
      <c r="I43" s="20"/>
      <c r="J43" s="20"/>
      <c r="K43" s="20"/>
      <c r="L43" s="20"/>
      <c r="M43" s="20"/>
      <c r="N43" s="20"/>
      <c r="O43" s="20"/>
      <c r="P43" s="20"/>
      <c r="Q43" s="20"/>
      <c r="R43" s="20"/>
      <c r="S43" s="20"/>
      <c r="T43" s="20"/>
      <c r="U43" s="20"/>
      <c r="V43" s="20"/>
      <c r="W43" s="20"/>
      <c r="X43" s="20"/>
      <c r="Y43" s="20"/>
      <c r="Z43" s="48"/>
      <c r="AA43" s="22"/>
    </row>
    <row r="44" spans="1:27" ht="13.5" x14ac:dyDescent="0.25">
      <c r="A44" s="10" t="s">
        <v>67</v>
      </c>
      <c r="B44" s="17" t="s">
        <v>32</v>
      </c>
      <c r="C44" s="18"/>
      <c r="D44" s="18"/>
      <c r="E44" s="19"/>
      <c r="F44" s="20"/>
      <c r="G44" s="20"/>
      <c r="H44" s="20"/>
      <c r="I44" s="20"/>
      <c r="J44" s="20"/>
      <c r="K44" s="20"/>
      <c r="L44" s="20"/>
      <c r="M44" s="20"/>
      <c r="N44" s="20"/>
      <c r="O44" s="20"/>
      <c r="P44" s="20"/>
      <c r="Q44" s="20"/>
      <c r="R44" s="20"/>
      <c r="S44" s="20"/>
      <c r="T44" s="20"/>
      <c r="U44" s="20"/>
      <c r="V44" s="20"/>
      <c r="W44" s="20"/>
      <c r="X44" s="20"/>
      <c r="Y44" s="20"/>
      <c r="Z44" s="48"/>
      <c r="AA44" s="22"/>
    </row>
    <row r="45" spans="1:27" ht="13.5" x14ac:dyDescent="0.25">
      <c r="A45" s="23" t="s">
        <v>68</v>
      </c>
      <c r="B45" s="17" t="s">
        <v>32</v>
      </c>
      <c r="C45" s="18"/>
      <c r="D45" s="18"/>
      <c r="E45" s="19"/>
      <c r="F45" s="20"/>
      <c r="G45" s="20"/>
      <c r="H45" s="20"/>
      <c r="I45" s="20"/>
      <c r="J45" s="20"/>
      <c r="K45" s="20"/>
      <c r="L45" s="20"/>
      <c r="M45" s="20"/>
      <c r="N45" s="20"/>
      <c r="O45" s="20"/>
      <c r="P45" s="20"/>
      <c r="Q45" s="20"/>
      <c r="R45" s="20"/>
      <c r="S45" s="20"/>
      <c r="T45" s="20"/>
      <c r="U45" s="20"/>
      <c r="V45" s="20"/>
      <c r="W45" s="20"/>
      <c r="X45" s="20"/>
      <c r="Y45" s="20"/>
      <c r="Z45" s="48"/>
      <c r="AA45" s="22"/>
    </row>
    <row r="46" spans="1:27" ht="13.5" x14ac:dyDescent="0.25">
      <c r="A46" s="23" t="s">
        <v>69</v>
      </c>
      <c r="B46" s="17" t="s">
        <v>32</v>
      </c>
      <c r="C46" s="18"/>
      <c r="D46" s="18"/>
      <c r="E46" s="19"/>
      <c r="F46" s="20"/>
      <c r="G46" s="20"/>
      <c r="H46" s="20"/>
      <c r="I46" s="20"/>
      <c r="J46" s="20"/>
      <c r="K46" s="20"/>
      <c r="L46" s="20"/>
      <c r="M46" s="20"/>
      <c r="N46" s="20"/>
      <c r="O46" s="20"/>
      <c r="P46" s="20"/>
      <c r="Q46" s="20"/>
      <c r="R46" s="20"/>
      <c r="S46" s="20"/>
      <c r="T46" s="20"/>
      <c r="U46" s="20"/>
      <c r="V46" s="20"/>
      <c r="W46" s="20"/>
      <c r="X46" s="20"/>
      <c r="Y46" s="20"/>
      <c r="Z46" s="48"/>
      <c r="AA46" s="22"/>
    </row>
    <row r="47" spans="1:27" ht="14.45" customHeight="1" x14ac:dyDescent="0.25">
      <c r="A47" s="23" t="s">
        <v>41</v>
      </c>
      <c r="B47" s="17"/>
      <c r="C47" s="18"/>
      <c r="D47" s="18"/>
      <c r="E47" s="19"/>
      <c r="F47" s="20"/>
      <c r="G47" s="20"/>
      <c r="H47" s="20"/>
      <c r="I47" s="20"/>
      <c r="J47" s="20"/>
      <c r="K47" s="20"/>
      <c r="L47" s="20"/>
      <c r="M47" s="20"/>
      <c r="N47" s="20"/>
      <c r="O47" s="20"/>
      <c r="P47" s="20"/>
      <c r="Q47" s="20"/>
      <c r="R47" s="20"/>
      <c r="S47" s="20"/>
      <c r="T47" s="20"/>
      <c r="U47" s="20"/>
      <c r="V47" s="20"/>
      <c r="W47" s="20"/>
      <c r="X47" s="20"/>
      <c r="Y47" s="20"/>
      <c r="Z47" s="48"/>
      <c r="AA47" s="22"/>
    </row>
    <row r="48" spans="1:27" ht="13.5" x14ac:dyDescent="0.25">
      <c r="A48" s="49" t="s">
        <v>70</v>
      </c>
      <c r="B48" s="50" t="s">
        <v>66</v>
      </c>
      <c r="C48" s="51">
        <f t="shared" ref="C48:Y48" si="7">SUM(C45:C47)</f>
        <v>0</v>
      </c>
      <c r="D48" s="51">
        <f>SUM(D45:D47)</f>
        <v>0</v>
      </c>
      <c r="E48" s="52">
        <f t="shared" si="7"/>
        <v>0</v>
      </c>
      <c r="F48" s="53">
        <f t="shared" si="7"/>
        <v>0</v>
      </c>
      <c r="G48" s="53">
        <f t="shared" si="7"/>
        <v>0</v>
      </c>
      <c r="H48" s="53">
        <f t="shared" si="7"/>
        <v>0</v>
      </c>
      <c r="I48" s="53">
        <f t="shared" si="7"/>
        <v>0</v>
      </c>
      <c r="J48" s="53">
        <f t="shared" si="7"/>
        <v>0</v>
      </c>
      <c r="K48" s="53">
        <f t="shared" si="7"/>
        <v>0</v>
      </c>
      <c r="L48" s="53">
        <f t="shared" si="7"/>
        <v>0</v>
      </c>
      <c r="M48" s="53">
        <f t="shared" si="7"/>
        <v>0</v>
      </c>
      <c r="N48" s="53">
        <f t="shared" si="7"/>
        <v>0</v>
      </c>
      <c r="O48" s="53">
        <f t="shared" si="7"/>
        <v>0</v>
      </c>
      <c r="P48" s="53">
        <f t="shared" si="7"/>
        <v>0</v>
      </c>
      <c r="Q48" s="53">
        <f t="shared" si="7"/>
        <v>0</v>
      </c>
      <c r="R48" s="53">
        <f t="shared" si="7"/>
        <v>0</v>
      </c>
      <c r="S48" s="53">
        <f t="shared" si="7"/>
        <v>0</v>
      </c>
      <c r="T48" s="53">
        <f t="shared" si="7"/>
        <v>0</v>
      </c>
      <c r="U48" s="53">
        <f t="shared" si="7"/>
        <v>0</v>
      </c>
      <c r="V48" s="53">
        <f t="shared" si="7"/>
        <v>0</v>
      </c>
      <c r="W48" s="53">
        <f t="shared" si="7"/>
        <v>0</v>
      </c>
      <c r="X48" s="53">
        <f t="shared" si="7"/>
        <v>0</v>
      </c>
      <c r="Y48" s="53">
        <f t="shared" si="7"/>
        <v>0</v>
      </c>
      <c r="Z48" s="54">
        <f>+IF(X48&lt;&gt;0,+(Y48/X48)*100,0)</f>
        <v>0</v>
      </c>
      <c r="AA48" s="55">
        <f>SUM(AA45:AA47)</f>
        <v>0</v>
      </c>
    </row>
    <row r="49" spans="1:27" ht="13.5" x14ac:dyDescent="0.25">
      <c r="A49" s="56" t="s">
        <v>328</v>
      </c>
      <c r="B49" s="57"/>
      <c r="C49" s="58"/>
      <c r="D49" s="58"/>
      <c r="E49" s="58"/>
      <c r="F49" s="58"/>
      <c r="G49" s="58"/>
      <c r="H49" s="59"/>
      <c r="I49" s="59"/>
      <c r="J49" s="59"/>
      <c r="K49" s="59"/>
      <c r="L49" s="59"/>
      <c r="M49" s="59"/>
      <c r="N49" s="59"/>
      <c r="O49" s="59"/>
      <c r="P49" s="59"/>
      <c r="Q49" s="59"/>
      <c r="R49" s="59"/>
      <c r="S49" s="59"/>
      <c r="T49" s="59"/>
      <c r="U49" s="59"/>
      <c r="V49" s="59"/>
      <c r="W49" s="59"/>
      <c r="X49" s="59"/>
      <c r="Y49" s="59"/>
      <c r="Z49" s="59"/>
      <c r="AA49" s="59"/>
    </row>
    <row r="50" spans="1:27" ht="13.5" x14ac:dyDescent="0.25">
      <c r="A50" s="60" t="s">
        <v>329</v>
      </c>
      <c r="B50" s="60"/>
      <c r="C50" s="60"/>
      <c r="D50" s="60"/>
      <c r="E50" s="60"/>
      <c r="F50" s="60"/>
      <c r="G50" s="60"/>
      <c r="H50" s="59"/>
      <c r="I50" s="59"/>
      <c r="J50" s="59"/>
      <c r="K50" s="59"/>
      <c r="L50" s="59"/>
      <c r="M50" s="59"/>
      <c r="N50" s="59"/>
      <c r="O50" s="59"/>
      <c r="P50" s="59"/>
      <c r="Q50" s="59"/>
      <c r="R50" s="59"/>
      <c r="S50" s="59"/>
      <c r="T50" s="59"/>
      <c r="U50" s="59"/>
      <c r="V50" s="59"/>
      <c r="W50" s="59"/>
      <c r="X50" s="59"/>
      <c r="Y50" s="59"/>
      <c r="Z50" s="59"/>
      <c r="AA50" s="59"/>
    </row>
    <row r="51" spans="1:27" ht="13.5" x14ac:dyDescent="0.25">
      <c r="A51" s="61" t="s">
        <v>330</v>
      </c>
      <c r="B51" s="62"/>
      <c r="C51" s="63"/>
      <c r="D51" s="63"/>
      <c r="E51" s="63"/>
      <c r="F51" s="63"/>
      <c r="G51" s="63"/>
      <c r="H51" s="59"/>
      <c r="I51" s="59"/>
      <c r="J51" s="59"/>
      <c r="K51" s="59"/>
      <c r="L51" s="59"/>
      <c r="M51" s="59"/>
      <c r="N51" s="59"/>
      <c r="O51" s="59"/>
      <c r="P51" s="59"/>
      <c r="Q51" s="59"/>
      <c r="R51" s="59"/>
      <c r="S51" s="59"/>
      <c r="T51" s="59"/>
      <c r="U51" s="59"/>
      <c r="V51" s="59"/>
      <c r="W51" s="59"/>
      <c r="X51" s="59"/>
      <c r="Y51" s="59"/>
      <c r="Z51" s="59"/>
      <c r="AA51" s="59"/>
    </row>
    <row r="52" spans="1:27" ht="13.5" x14ac:dyDescent="0.25">
      <c r="A52" s="59"/>
      <c r="B52" s="59"/>
      <c r="C52" s="59"/>
      <c r="D52" s="59"/>
      <c r="E52" s="59"/>
      <c r="F52" s="59"/>
      <c r="G52" s="59"/>
      <c r="H52" s="59"/>
      <c r="I52" s="59"/>
      <c r="J52" s="59"/>
      <c r="K52" s="59"/>
      <c r="L52" s="59"/>
      <c r="M52" s="59"/>
      <c r="N52" s="59"/>
      <c r="O52" s="59"/>
      <c r="P52" s="59"/>
      <c r="Q52" s="59"/>
      <c r="R52" s="59"/>
      <c r="S52" s="59"/>
      <c r="T52" s="59"/>
      <c r="U52" s="59"/>
      <c r="V52" s="59"/>
      <c r="W52" s="59"/>
      <c r="X52" s="59"/>
      <c r="Y52" s="59"/>
      <c r="Z52" s="59"/>
      <c r="AA52" s="59"/>
    </row>
    <row r="53" spans="1:27" ht="13.5" x14ac:dyDescent="0.25">
      <c r="A53" s="59"/>
      <c r="B53" s="59"/>
      <c r="C53" s="59"/>
      <c r="D53" s="59"/>
      <c r="E53" s="59"/>
      <c r="F53" s="59"/>
      <c r="G53" s="59"/>
      <c r="H53" s="59"/>
      <c r="I53" s="59"/>
      <c r="J53" s="59"/>
      <c r="K53" s="59"/>
      <c r="L53" s="59"/>
      <c r="M53" s="59"/>
      <c r="N53" s="59"/>
      <c r="O53" s="59"/>
      <c r="P53" s="59"/>
      <c r="Q53" s="59"/>
      <c r="R53" s="59"/>
      <c r="S53" s="59"/>
      <c r="T53" s="59"/>
      <c r="U53" s="59"/>
      <c r="V53" s="59"/>
      <c r="W53" s="59"/>
      <c r="X53" s="59"/>
      <c r="Y53" s="59"/>
      <c r="Z53" s="59"/>
      <c r="AA53" s="59"/>
    </row>
    <row r="54" spans="1:27" ht="13.5" x14ac:dyDescent="0.25">
      <c r="A54" s="59"/>
      <c r="B54" s="59"/>
      <c r="C54" s="59"/>
      <c r="D54" s="59"/>
      <c r="E54" s="59"/>
      <c r="F54" s="59"/>
      <c r="G54" s="59"/>
      <c r="H54" s="59"/>
      <c r="I54" s="59"/>
      <c r="J54" s="59"/>
      <c r="K54" s="59"/>
      <c r="L54" s="59"/>
      <c r="M54" s="59"/>
      <c r="N54" s="59"/>
      <c r="O54" s="59"/>
      <c r="P54" s="59"/>
      <c r="Q54" s="59"/>
      <c r="R54" s="59"/>
      <c r="S54" s="59"/>
      <c r="T54" s="59"/>
      <c r="U54" s="59"/>
      <c r="V54" s="59"/>
      <c r="W54" s="59"/>
      <c r="X54" s="59"/>
      <c r="Y54" s="59"/>
      <c r="Z54" s="59"/>
      <c r="AA54" s="59"/>
    </row>
  </sheetData>
  <mergeCells count="2">
    <mergeCell ref="A1:AA1"/>
    <mergeCell ref="E2:AA2"/>
  </mergeCells>
  <printOptions horizontalCentered="1"/>
  <pageMargins left="0.55118110236220497" right="0.22" top="0.59055118110236204" bottom="0.59055118110236204" header="0.31496062992126" footer="0.31496062992126"/>
  <pageSetup paperSize="9" orientation="landscape" r:id="rId1"/>
  <rowBreaks count="1" manualBreakCount="1">
    <brk id="48" max="16383" man="1"/>
  </rowBreaks>
</worksheet>
</file>

<file path=xl/worksheets/sheet11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AA54"/>
  <sheetViews>
    <sheetView showGridLines="0" workbookViewId="0">
      <selection activeCell="B2" sqref="B2"/>
    </sheetView>
  </sheetViews>
  <sheetFormatPr defaultRowHeight="12.75" x14ac:dyDescent="0.2"/>
  <cols>
    <col min="1" max="1" width="35.7109375" customWidth="1"/>
    <col min="2" max="2" width="3.42578125" bestFit="1" customWidth="1"/>
    <col min="3" max="3" width="9.7109375" customWidth="1"/>
    <col min="4" max="4" width="9.7109375" hidden="1" customWidth="1"/>
    <col min="5" max="6" width="9.7109375" customWidth="1"/>
    <col min="7" max="9" width="9.7109375" hidden="1" customWidth="1"/>
    <col min="10" max="10" width="9.7109375" customWidth="1"/>
    <col min="11" max="13" width="9.7109375" hidden="1" customWidth="1"/>
    <col min="14" max="14" width="9.7109375" customWidth="1"/>
    <col min="15" max="22" width="9.7109375" hidden="1" customWidth="1"/>
    <col min="23" max="27" width="9.7109375" customWidth="1"/>
  </cols>
  <sheetData>
    <row r="1" spans="1:27" ht="38.450000000000003" customHeight="1" x14ac:dyDescent="0.25">
      <c r="A1" s="64" t="s">
        <v>186</v>
      </c>
      <c r="B1" s="64"/>
      <c r="C1" s="64"/>
      <c r="D1" s="64"/>
      <c r="E1" s="64"/>
      <c r="F1" s="64"/>
      <c r="G1" s="64"/>
      <c r="H1" s="64"/>
      <c r="I1" s="64"/>
      <c r="J1" s="64"/>
      <c r="K1" s="64"/>
      <c r="L1" s="64"/>
      <c r="M1" s="64"/>
      <c r="N1" s="64"/>
      <c r="O1" s="64"/>
      <c r="P1" s="64"/>
      <c r="Q1" s="64"/>
      <c r="R1" s="64"/>
      <c r="S1" s="64"/>
      <c r="T1" s="64"/>
      <c r="U1" s="64"/>
      <c r="V1" s="64"/>
      <c r="W1" s="64"/>
      <c r="X1" s="64"/>
      <c r="Y1" s="64"/>
      <c r="Z1" s="64"/>
      <c r="AA1" s="64"/>
    </row>
    <row r="2" spans="1:27" ht="24.95" customHeight="1" x14ac:dyDescent="0.2">
      <c r="A2" s="2" t="s">
        <v>1</v>
      </c>
      <c r="B2" s="1" t="s">
        <v>331</v>
      </c>
      <c r="C2" s="3" t="s">
        <v>2</v>
      </c>
      <c r="D2" s="3" t="s">
        <v>3</v>
      </c>
      <c r="E2" s="65" t="s">
        <v>4</v>
      </c>
      <c r="F2" s="66"/>
      <c r="G2" s="66"/>
      <c r="H2" s="66"/>
      <c r="I2" s="66"/>
      <c r="J2" s="66"/>
      <c r="K2" s="66"/>
      <c r="L2" s="66"/>
      <c r="M2" s="66"/>
      <c r="N2" s="66"/>
      <c r="O2" s="66"/>
      <c r="P2" s="66"/>
      <c r="Q2" s="66"/>
      <c r="R2" s="66"/>
      <c r="S2" s="66"/>
      <c r="T2" s="66"/>
      <c r="U2" s="66"/>
      <c r="V2" s="66"/>
      <c r="W2" s="66"/>
      <c r="X2" s="66"/>
      <c r="Y2" s="66"/>
      <c r="Z2" s="66"/>
      <c r="AA2" s="67"/>
    </row>
    <row r="3" spans="1:27" ht="24.95" customHeight="1" x14ac:dyDescent="0.2">
      <c r="A3" s="4" t="s">
        <v>5</v>
      </c>
      <c r="B3" s="5" t="s">
        <v>6</v>
      </c>
      <c r="C3" s="6" t="s">
        <v>7</v>
      </c>
      <c r="D3" s="6" t="s">
        <v>7</v>
      </c>
      <c r="E3" s="7" t="s">
        <v>8</v>
      </c>
      <c r="F3" s="8" t="s">
        <v>9</v>
      </c>
      <c r="G3" s="8" t="s">
        <v>10</v>
      </c>
      <c r="H3" s="8" t="s">
        <v>11</v>
      </c>
      <c r="I3" s="8" t="s">
        <v>12</v>
      </c>
      <c r="J3" s="8" t="s">
        <v>13</v>
      </c>
      <c r="K3" s="8" t="s">
        <v>14</v>
      </c>
      <c r="L3" s="8" t="s">
        <v>15</v>
      </c>
      <c r="M3" s="8" t="s">
        <v>16</v>
      </c>
      <c r="N3" s="8" t="s">
        <v>17</v>
      </c>
      <c r="O3" s="8" t="s">
        <v>18</v>
      </c>
      <c r="P3" s="8" t="s">
        <v>19</v>
      </c>
      <c r="Q3" s="8" t="s">
        <v>20</v>
      </c>
      <c r="R3" s="8" t="s">
        <v>21</v>
      </c>
      <c r="S3" s="8" t="s">
        <v>22</v>
      </c>
      <c r="T3" s="8" t="s">
        <v>23</v>
      </c>
      <c r="U3" s="8" t="s">
        <v>24</v>
      </c>
      <c r="V3" s="8" t="s">
        <v>25</v>
      </c>
      <c r="W3" s="8" t="s">
        <v>26</v>
      </c>
      <c r="X3" s="8" t="s">
        <v>27</v>
      </c>
      <c r="Y3" s="8" t="s">
        <v>28</v>
      </c>
      <c r="Z3" s="8" t="s">
        <v>29</v>
      </c>
      <c r="AA3" s="9" t="s">
        <v>30</v>
      </c>
    </row>
    <row r="4" spans="1:27" ht="13.5" x14ac:dyDescent="0.25">
      <c r="A4" s="10" t="s">
        <v>31</v>
      </c>
      <c r="B4" s="11" t="s">
        <v>32</v>
      </c>
      <c r="C4" s="12"/>
      <c r="D4" s="12"/>
      <c r="E4" s="13"/>
      <c r="F4" s="14"/>
      <c r="G4" s="14"/>
      <c r="H4" s="14"/>
      <c r="I4" s="14"/>
      <c r="J4" s="14"/>
      <c r="K4" s="14"/>
      <c r="L4" s="14"/>
      <c r="M4" s="14"/>
      <c r="N4" s="14"/>
      <c r="O4" s="14"/>
      <c r="P4" s="14"/>
      <c r="Q4" s="14"/>
      <c r="R4" s="14"/>
      <c r="S4" s="14"/>
      <c r="T4" s="14"/>
      <c r="U4" s="14"/>
      <c r="V4" s="14"/>
      <c r="W4" s="14"/>
      <c r="X4" s="14"/>
      <c r="Y4" s="14"/>
      <c r="Z4" s="15"/>
      <c r="AA4" s="16"/>
    </row>
    <row r="5" spans="1:27" ht="13.5" x14ac:dyDescent="0.25">
      <c r="A5" s="10" t="s">
        <v>33</v>
      </c>
      <c r="B5" s="17" t="s">
        <v>32</v>
      </c>
      <c r="C5" s="18"/>
      <c r="D5" s="18"/>
      <c r="E5" s="19"/>
      <c r="F5" s="20"/>
      <c r="G5" s="20"/>
      <c r="H5" s="20"/>
      <c r="I5" s="20"/>
      <c r="J5" s="20"/>
      <c r="K5" s="20"/>
      <c r="L5" s="20"/>
      <c r="M5" s="20"/>
      <c r="N5" s="20"/>
      <c r="O5" s="20"/>
      <c r="P5" s="20"/>
      <c r="Q5" s="20"/>
      <c r="R5" s="20"/>
      <c r="S5" s="20"/>
      <c r="T5" s="20"/>
      <c r="U5" s="20"/>
      <c r="V5" s="20"/>
      <c r="W5" s="20"/>
      <c r="X5" s="20"/>
      <c r="Y5" s="20"/>
      <c r="Z5" s="21"/>
      <c r="AA5" s="22"/>
    </row>
    <row r="6" spans="1:27" ht="13.5" x14ac:dyDescent="0.25">
      <c r="A6" s="23" t="s">
        <v>34</v>
      </c>
      <c r="B6" s="17" t="s">
        <v>32</v>
      </c>
      <c r="C6" s="18"/>
      <c r="D6" s="18"/>
      <c r="E6" s="19"/>
      <c r="F6" s="20"/>
      <c r="G6" s="20"/>
      <c r="H6" s="20"/>
      <c r="I6" s="20"/>
      <c r="J6" s="20"/>
      <c r="K6" s="20"/>
      <c r="L6" s="20"/>
      <c r="M6" s="20"/>
      <c r="N6" s="20"/>
      <c r="O6" s="20"/>
      <c r="P6" s="20"/>
      <c r="Q6" s="20"/>
      <c r="R6" s="20"/>
      <c r="S6" s="20"/>
      <c r="T6" s="20"/>
      <c r="U6" s="20"/>
      <c r="V6" s="20"/>
      <c r="W6" s="20"/>
      <c r="X6" s="20"/>
      <c r="Y6" s="20"/>
      <c r="Z6" s="21"/>
      <c r="AA6" s="22"/>
    </row>
    <row r="7" spans="1:27" ht="13.5" x14ac:dyDescent="0.25">
      <c r="A7" s="23" t="s">
        <v>35</v>
      </c>
      <c r="B7" s="17" t="s">
        <v>32</v>
      </c>
      <c r="C7" s="18"/>
      <c r="D7" s="18"/>
      <c r="E7" s="19"/>
      <c r="F7" s="20"/>
      <c r="G7" s="20"/>
      <c r="H7" s="20"/>
      <c r="I7" s="20"/>
      <c r="J7" s="20"/>
      <c r="K7" s="20"/>
      <c r="L7" s="20"/>
      <c r="M7" s="20"/>
      <c r="N7" s="20"/>
      <c r="O7" s="20"/>
      <c r="P7" s="20"/>
      <c r="Q7" s="20"/>
      <c r="R7" s="20"/>
      <c r="S7" s="20"/>
      <c r="T7" s="20"/>
      <c r="U7" s="20"/>
      <c r="V7" s="20"/>
      <c r="W7" s="20"/>
      <c r="X7" s="20"/>
      <c r="Y7" s="20"/>
      <c r="Z7" s="21"/>
      <c r="AA7" s="22"/>
    </row>
    <row r="8" spans="1:27" ht="13.5" x14ac:dyDescent="0.25">
      <c r="A8" s="23" t="s">
        <v>36</v>
      </c>
      <c r="B8" s="17" t="s">
        <v>32</v>
      </c>
      <c r="C8" s="18">
        <v>4172347</v>
      </c>
      <c r="D8" s="18"/>
      <c r="E8" s="19">
        <v>7883221</v>
      </c>
      <c r="F8" s="20">
        <v>7883221</v>
      </c>
      <c r="G8" s="20">
        <v>565180</v>
      </c>
      <c r="H8" s="20">
        <v>4991705</v>
      </c>
      <c r="I8" s="20">
        <v>-1199917</v>
      </c>
      <c r="J8" s="20">
        <v>4356968</v>
      </c>
      <c r="K8" s="20">
        <v>180222</v>
      </c>
      <c r="L8" s="20">
        <v>2152777</v>
      </c>
      <c r="M8" s="20">
        <v>-1616091</v>
      </c>
      <c r="N8" s="20">
        <v>716908</v>
      </c>
      <c r="O8" s="20"/>
      <c r="P8" s="20"/>
      <c r="Q8" s="20"/>
      <c r="R8" s="20"/>
      <c r="S8" s="20"/>
      <c r="T8" s="20"/>
      <c r="U8" s="20"/>
      <c r="V8" s="20"/>
      <c r="W8" s="20">
        <v>5073876</v>
      </c>
      <c r="X8" s="20">
        <v>6372863</v>
      </c>
      <c r="Y8" s="20">
        <v>-1298987</v>
      </c>
      <c r="Z8" s="21">
        <v>-20.38309940132088</v>
      </c>
      <c r="AA8" s="22">
        <v>7883221</v>
      </c>
    </row>
    <row r="9" spans="1:27" ht="13.5" x14ac:dyDescent="0.25">
      <c r="A9" s="23" t="s">
        <v>37</v>
      </c>
      <c r="B9" s="17" t="s">
        <v>32</v>
      </c>
      <c r="C9" s="18"/>
      <c r="D9" s="18"/>
      <c r="E9" s="19"/>
      <c r="F9" s="20"/>
      <c r="G9" s="20"/>
      <c r="H9" s="20"/>
      <c r="I9" s="20"/>
      <c r="J9" s="20"/>
      <c r="K9" s="20"/>
      <c r="L9" s="20"/>
      <c r="M9" s="20"/>
      <c r="N9" s="20"/>
      <c r="O9" s="20"/>
      <c r="P9" s="20"/>
      <c r="Q9" s="20"/>
      <c r="R9" s="20"/>
      <c r="S9" s="20"/>
      <c r="T9" s="20"/>
      <c r="U9" s="20"/>
      <c r="V9" s="20"/>
      <c r="W9" s="20"/>
      <c r="X9" s="20"/>
      <c r="Y9" s="20"/>
      <c r="Z9" s="21"/>
      <c r="AA9" s="22"/>
    </row>
    <row r="10" spans="1:27" ht="13.5" x14ac:dyDescent="0.25">
      <c r="A10" s="23" t="s">
        <v>38</v>
      </c>
      <c r="B10" s="17" t="s">
        <v>32</v>
      </c>
      <c r="C10" s="18"/>
      <c r="D10" s="18"/>
      <c r="E10" s="19"/>
      <c r="F10" s="20"/>
      <c r="G10" s="24"/>
      <c r="H10" s="24"/>
      <c r="I10" s="24"/>
      <c r="J10" s="20"/>
      <c r="K10" s="24"/>
      <c r="L10" s="24"/>
      <c r="M10" s="20"/>
      <c r="N10" s="24"/>
      <c r="O10" s="24"/>
      <c r="P10" s="24"/>
      <c r="Q10" s="20"/>
      <c r="R10" s="24"/>
      <c r="S10" s="24"/>
      <c r="T10" s="20"/>
      <c r="U10" s="24"/>
      <c r="V10" s="24"/>
      <c r="W10" s="24"/>
      <c r="X10" s="20"/>
      <c r="Y10" s="24"/>
      <c r="Z10" s="25"/>
      <c r="AA10" s="26"/>
    </row>
    <row r="11" spans="1:27" ht="13.5" x14ac:dyDescent="0.25">
      <c r="A11" s="23" t="s">
        <v>39</v>
      </c>
      <c r="B11" s="17" t="s">
        <v>32</v>
      </c>
      <c r="C11" s="18"/>
      <c r="D11" s="18"/>
      <c r="E11" s="19"/>
      <c r="F11" s="20"/>
      <c r="G11" s="20"/>
      <c r="H11" s="20"/>
      <c r="I11" s="20"/>
      <c r="J11" s="20"/>
      <c r="K11" s="20"/>
      <c r="L11" s="20"/>
      <c r="M11" s="20"/>
      <c r="N11" s="20"/>
      <c r="O11" s="20"/>
      <c r="P11" s="20"/>
      <c r="Q11" s="20"/>
      <c r="R11" s="20"/>
      <c r="S11" s="20"/>
      <c r="T11" s="20"/>
      <c r="U11" s="20"/>
      <c r="V11" s="20"/>
      <c r="W11" s="20"/>
      <c r="X11" s="20"/>
      <c r="Y11" s="20"/>
      <c r="Z11" s="21"/>
      <c r="AA11" s="22"/>
    </row>
    <row r="12" spans="1:27" ht="13.5" x14ac:dyDescent="0.25">
      <c r="A12" s="27" t="s">
        <v>40</v>
      </c>
      <c r="B12" s="28" t="s">
        <v>32</v>
      </c>
      <c r="C12" s="29">
        <f t="shared" ref="C12:Y12" si="0">SUM(C6:C11)</f>
        <v>4172347</v>
      </c>
      <c r="D12" s="29">
        <f>SUM(D6:D11)</f>
        <v>0</v>
      </c>
      <c r="E12" s="30">
        <f t="shared" si="0"/>
        <v>7883221</v>
      </c>
      <c r="F12" s="31">
        <f t="shared" si="0"/>
        <v>7883221</v>
      </c>
      <c r="G12" s="31">
        <f t="shared" si="0"/>
        <v>565180</v>
      </c>
      <c r="H12" s="31">
        <f t="shared" si="0"/>
        <v>4991705</v>
      </c>
      <c r="I12" s="31">
        <f t="shared" si="0"/>
        <v>-1199917</v>
      </c>
      <c r="J12" s="31">
        <f t="shared" si="0"/>
        <v>4356968</v>
      </c>
      <c r="K12" s="31">
        <f t="shared" si="0"/>
        <v>180222</v>
      </c>
      <c r="L12" s="31">
        <f t="shared" si="0"/>
        <v>2152777</v>
      </c>
      <c r="M12" s="31">
        <f t="shared" si="0"/>
        <v>-1616091</v>
      </c>
      <c r="N12" s="31">
        <f t="shared" si="0"/>
        <v>716908</v>
      </c>
      <c r="O12" s="31">
        <f t="shared" si="0"/>
        <v>0</v>
      </c>
      <c r="P12" s="31">
        <f t="shared" si="0"/>
        <v>0</v>
      </c>
      <c r="Q12" s="31">
        <f t="shared" si="0"/>
        <v>0</v>
      </c>
      <c r="R12" s="31">
        <f t="shared" si="0"/>
        <v>0</v>
      </c>
      <c r="S12" s="31">
        <f t="shared" si="0"/>
        <v>0</v>
      </c>
      <c r="T12" s="31">
        <f t="shared" si="0"/>
        <v>0</v>
      </c>
      <c r="U12" s="31">
        <f t="shared" si="0"/>
        <v>0</v>
      </c>
      <c r="V12" s="31">
        <f t="shared" si="0"/>
        <v>0</v>
      </c>
      <c r="W12" s="31">
        <f t="shared" si="0"/>
        <v>5073876</v>
      </c>
      <c r="X12" s="31">
        <f t="shared" si="0"/>
        <v>6372863</v>
      </c>
      <c r="Y12" s="31">
        <f t="shared" si="0"/>
        <v>-1298987</v>
      </c>
      <c r="Z12" s="32">
        <f>+IF(X12&lt;&gt;0,+(Y12/X12)*100,0)</f>
        <v>-20.38309940132088</v>
      </c>
      <c r="AA12" s="33">
        <f>SUM(AA6:AA11)</f>
        <v>7883221</v>
      </c>
    </row>
    <row r="13" spans="1:27" ht="5.0999999999999996" customHeight="1" x14ac:dyDescent="0.25">
      <c r="A13" s="34" t="s">
        <v>41</v>
      </c>
      <c r="B13" s="17"/>
      <c r="C13" s="18"/>
      <c r="D13" s="18"/>
      <c r="E13" s="19"/>
      <c r="F13" s="20"/>
      <c r="G13" s="20"/>
      <c r="H13" s="20"/>
      <c r="I13" s="20"/>
      <c r="J13" s="20"/>
      <c r="K13" s="20"/>
      <c r="L13" s="20"/>
      <c r="M13" s="20"/>
      <c r="N13" s="20"/>
      <c r="O13" s="20"/>
      <c r="P13" s="20"/>
      <c r="Q13" s="20"/>
      <c r="R13" s="20"/>
      <c r="S13" s="20"/>
      <c r="T13" s="20"/>
      <c r="U13" s="20"/>
      <c r="V13" s="20"/>
      <c r="W13" s="20"/>
      <c r="X13" s="20"/>
      <c r="Y13" s="20"/>
      <c r="Z13" s="21"/>
      <c r="AA13" s="22"/>
    </row>
    <row r="14" spans="1:27" ht="13.5" x14ac:dyDescent="0.25">
      <c r="A14" s="10" t="s">
        <v>42</v>
      </c>
      <c r="B14" s="17" t="s">
        <v>32</v>
      </c>
      <c r="C14" s="18"/>
      <c r="D14" s="18"/>
      <c r="E14" s="19"/>
      <c r="F14" s="20"/>
      <c r="G14" s="20"/>
      <c r="H14" s="20"/>
      <c r="I14" s="20"/>
      <c r="J14" s="20"/>
      <c r="K14" s="20"/>
      <c r="L14" s="20"/>
      <c r="M14" s="20"/>
      <c r="N14" s="20"/>
      <c r="O14" s="20"/>
      <c r="P14" s="20"/>
      <c r="Q14" s="20"/>
      <c r="R14" s="20"/>
      <c r="S14" s="20"/>
      <c r="T14" s="20"/>
      <c r="U14" s="20"/>
      <c r="V14" s="20"/>
      <c r="W14" s="20"/>
      <c r="X14" s="20"/>
      <c r="Y14" s="20"/>
      <c r="Z14" s="21"/>
      <c r="AA14" s="22"/>
    </row>
    <row r="15" spans="1:27" ht="13.5" x14ac:dyDescent="0.25">
      <c r="A15" s="23" t="s">
        <v>43</v>
      </c>
      <c r="B15" s="17" t="s">
        <v>32</v>
      </c>
      <c r="C15" s="18"/>
      <c r="D15" s="18"/>
      <c r="E15" s="19"/>
      <c r="F15" s="20"/>
      <c r="G15" s="20"/>
      <c r="H15" s="20"/>
      <c r="I15" s="20"/>
      <c r="J15" s="20"/>
      <c r="K15" s="20"/>
      <c r="L15" s="20"/>
      <c r="M15" s="20"/>
      <c r="N15" s="20"/>
      <c r="O15" s="20"/>
      <c r="P15" s="20"/>
      <c r="Q15" s="20"/>
      <c r="R15" s="20"/>
      <c r="S15" s="20"/>
      <c r="T15" s="20"/>
      <c r="U15" s="20"/>
      <c r="V15" s="20"/>
      <c r="W15" s="20"/>
      <c r="X15" s="20"/>
      <c r="Y15" s="20"/>
      <c r="Z15" s="21"/>
      <c r="AA15" s="22"/>
    </row>
    <row r="16" spans="1:27" ht="13.5" x14ac:dyDescent="0.25">
      <c r="A16" s="23" t="s">
        <v>44</v>
      </c>
      <c r="B16" s="17" t="s">
        <v>32</v>
      </c>
      <c r="C16" s="18"/>
      <c r="D16" s="18"/>
      <c r="E16" s="19"/>
      <c r="F16" s="20"/>
      <c r="G16" s="24"/>
      <c r="H16" s="24"/>
      <c r="I16" s="24"/>
      <c r="J16" s="20"/>
      <c r="K16" s="24"/>
      <c r="L16" s="24"/>
      <c r="M16" s="20"/>
      <c r="N16" s="24"/>
      <c r="O16" s="24"/>
      <c r="P16" s="24"/>
      <c r="Q16" s="20"/>
      <c r="R16" s="24"/>
      <c r="S16" s="24"/>
      <c r="T16" s="20"/>
      <c r="U16" s="24"/>
      <c r="V16" s="24"/>
      <c r="W16" s="24"/>
      <c r="X16" s="20"/>
      <c r="Y16" s="24"/>
      <c r="Z16" s="25"/>
      <c r="AA16" s="26"/>
    </row>
    <row r="17" spans="1:27" ht="13.5" x14ac:dyDescent="0.25">
      <c r="A17" s="23" t="s">
        <v>45</v>
      </c>
      <c r="B17" s="17" t="s">
        <v>32</v>
      </c>
      <c r="C17" s="18"/>
      <c r="D17" s="18"/>
      <c r="E17" s="19"/>
      <c r="F17" s="20"/>
      <c r="G17" s="20"/>
      <c r="H17" s="20"/>
      <c r="I17" s="20"/>
      <c r="J17" s="20"/>
      <c r="K17" s="20"/>
      <c r="L17" s="20"/>
      <c r="M17" s="20"/>
      <c r="N17" s="20"/>
      <c r="O17" s="20"/>
      <c r="P17" s="20"/>
      <c r="Q17" s="20"/>
      <c r="R17" s="20"/>
      <c r="S17" s="20"/>
      <c r="T17" s="20"/>
      <c r="U17" s="20"/>
      <c r="V17" s="20"/>
      <c r="W17" s="20"/>
      <c r="X17" s="20"/>
      <c r="Y17" s="20"/>
      <c r="Z17" s="21"/>
      <c r="AA17" s="22"/>
    </row>
    <row r="18" spans="1:27" ht="13.5" x14ac:dyDescent="0.25">
      <c r="A18" s="23" t="s">
        <v>46</v>
      </c>
      <c r="B18" s="17" t="s">
        <v>32</v>
      </c>
      <c r="C18" s="18"/>
      <c r="D18" s="18"/>
      <c r="E18" s="19"/>
      <c r="F18" s="20"/>
      <c r="G18" s="20"/>
      <c r="H18" s="20"/>
      <c r="I18" s="20"/>
      <c r="J18" s="20"/>
      <c r="K18" s="20"/>
      <c r="L18" s="20"/>
      <c r="M18" s="20"/>
      <c r="N18" s="20"/>
      <c r="O18" s="20"/>
      <c r="P18" s="20"/>
      <c r="Q18" s="20"/>
      <c r="R18" s="20"/>
      <c r="S18" s="20"/>
      <c r="T18" s="20"/>
      <c r="U18" s="20"/>
      <c r="V18" s="20"/>
      <c r="W18" s="20"/>
      <c r="X18" s="20"/>
      <c r="Y18" s="20"/>
      <c r="Z18" s="21"/>
      <c r="AA18" s="22"/>
    </row>
    <row r="19" spans="1:27" ht="13.5" x14ac:dyDescent="0.25">
      <c r="A19" s="23" t="s">
        <v>47</v>
      </c>
      <c r="B19" s="17" t="s">
        <v>32</v>
      </c>
      <c r="C19" s="18">
        <v>28458371</v>
      </c>
      <c r="D19" s="18"/>
      <c r="E19" s="19">
        <v>101170940</v>
      </c>
      <c r="F19" s="20">
        <v>117639681</v>
      </c>
      <c r="G19" s="20">
        <v>4091060</v>
      </c>
      <c r="H19" s="20">
        <v>103422542</v>
      </c>
      <c r="I19" s="20">
        <v>-76967232</v>
      </c>
      <c r="J19" s="20">
        <v>30546370</v>
      </c>
      <c r="K19" s="20">
        <v>-12765983</v>
      </c>
      <c r="L19" s="20">
        <v>2134643</v>
      </c>
      <c r="M19" s="20">
        <v>21658051</v>
      </c>
      <c r="N19" s="20">
        <v>11026711</v>
      </c>
      <c r="O19" s="20"/>
      <c r="P19" s="20"/>
      <c r="Q19" s="20"/>
      <c r="R19" s="20"/>
      <c r="S19" s="20"/>
      <c r="T19" s="20"/>
      <c r="U19" s="20"/>
      <c r="V19" s="20"/>
      <c r="W19" s="20">
        <v>41573081</v>
      </c>
      <c r="X19" s="20">
        <v>98670991</v>
      </c>
      <c r="Y19" s="20">
        <v>-57097910</v>
      </c>
      <c r="Z19" s="21">
        <v>-57.866967202143535</v>
      </c>
      <c r="AA19" s="22">
        <v>117639681</v>
      </c>
    </row>
    <row r="20" spans="1:27" ht="13.5" x14ac:dyDescent="0.25">
      <c r="A20" s="23" t="s">
        <v>32</v>
      </c>
      <c r="B20" s="17" t="s">
        <v>32</v>
      </c>
      <c r="C20" s="18"/>
      <c r="D20" s="18"/>
      <c r="E20" s="19"/>
      <c r="F20" s="20"/>
      <c r="G20" s="20"/>
      <c r="H20" s="20"/>
      <c r="I20" s="20"/>
      <c r="J20" s="20"/>
      <c r="K20" s="20"/>
      <c r="L20" s="20"/>
      <c r="M20" s="20"/>
      <c r="N20" s="20"/>
      <c r="O20" s="20"/>
      <c r="P20" s="20"/>
      <c r="Q20" s="20"/>
      <c r="R20" s="20"/>
      <c r="S20" s="20"/>
      <c r="T20" s="20"/>
      <c r="U20" s="20"/>
      <c r="V20" s="20"/>
      <c r="W20" s="20"/>
      <c r="X20" s="20"/>
      <c r="Y20" s="20"/>
      <c r="Z20" s="21"/>
      <c r="AA20" s="22"/>
    </row>
    <row r="21" spans="1:27" ht="13.5" x14ac:dyDescent="0.25">
      <c r="A21" s="23" t="s">
        <v>48</v>
      </c>
      <c r="B21" s="17" t="s">
        <v>32</v>
      </c>
      <c r="C21" s="18"/>
      <c r="D21" s="18"/>
      <c r="E21" s="19"/>
      <c r="F21" s="20"/>
      <c r="G21" s="20"/>
      <c r="H21" s="20"/>
      <c r="I21" s="20"/>
      <c r="J21" s="20"/>
      <c r="K21" s="20"/>
      <c r="L21" s="20"/>
      <c r="M21" s="20"/>
      <c r="N21" s="20"/>
      <c r="O21" s="20"/>
      <c r="P21" s="20"/>
      <c r="Q21" s="20"/>
      <c r="R21" s="20"/>
      <c r="S21" s="20"/>
      <c r="T21" s="20"/>
      <c r="U21" s="20"/>
      <c r="V21" s="20"/>
      <c r="W21" s="20"/>
      <c r="X21" s="20"/>
      <c r="Y21" s="20"/>
      <c r="Z21" s="21"/>
      <c r="AA21" s="22"/>
    </row>
    <row r="22" spans="1:27" ht="13.5" x14ac:dyDescent="0.25">
      <c r="A22" s="23" t="s">
        <v>49</v>
      </c>
      <c r="B22" s="17" t="s">
        <v>32</v>
      </c>
      <c r="C22" s="18"/>
      <c r="D22" s="18"/>
      <c r="E22" s="19"/>
      <c r="F22" s="20"/>
      <c r="G22" s="20"/>
      <c r="H22" s="20"/>
      <c r="I22" s="20"/>
      <c r="J22" s="20"/>
      <c r="K22" s="20"/>
      <c r="L22" s="20"/>
      <c r="M22" s="20"/>
      <c r="N22" s="20"/>
      <c r="O22" s="20"/>
      <c r="P22" s="20"/>
      <c r="Q22" s="20"/>
      <c r="R22" s="20"/>
      <c r="S22" s="20"/>
      <c r="T22" s="20"/>
      <c r="U22" s="20"/>
      <c r="V22" s="20"/>
      <c r="W22" s="20"/>
      <c r="X22" s="20"/>
      <c r="Y22" s="20"/>
      <c r="Z22" s="21"/>
      <c r="AA22" s="22"/>
    </row>
    <row r="23" spans="1:27" ht="13.5" x14ac:dyDescent="0.25">
      <c r="A23" s="23" t="s">
        <v>50</v>
      </c>
      <c r="B23" s="17" t="s">
        <v>32</v>
      </c>
      <c r="C23" s="18"/>
      <c r="D23" s="18"/>
      <c r="E23" s="19"/>
      <c r="F23" s="20"/>
      <c r="G23" s="24"/>
      <c r="H23" s="24"/>
      <c r="I23" s="24"/>
      <c r="J23" s="20"/>
      <c r="K23" s="24"/>
      <c r="L23" s="24"/>
      <c r="M23" s="20"/>
      <c r="N23" s="24"/>
      <c r="O23" s="24"/>
      <c r="P23" s="24"/>
      <c r="Q23" s="20"/>
      <c r="R23" s="24"/>
      <c r="S23" s="24"/>
      <c r="T23" s="20"/>
      <c r="U23" s="24"/>
      <c r="V23" s="24"/>
      <c r="W23" s="24"/>
      <c r="X23" s="20"/>
      <c r="Y23" s="24"/>
      <c r="Z23" s="25"/>
      <c r="AA23" s="26"/>
    </row>
    <row r="24" spans="1:27" ht="13.5" x14ac:dyDescent="0.25">
      <c r="A24" s="27" t="s">
        <v>51</v>
      </c>
      <c r="B24" s="35" t="s">
        <v>32</v>
      </c>
      <c r="C24" s="29">
        <f t="shared" ref="C24:Y24" si="1">SUM(C15:C23)</f>
        <v>28458371</v>
      </c>
      <c r="D24" s="29">
        <f>SUM(D15:D23)</f>
        <v>0</v>
      </c>
      <c r="E24" s="36">
        <f t="shared" si="1"/>
        <v>101170940</v>
      </c>
      <c r="F24" s="37">
        <f t="shared" si="1"/>
        <v>117639681</v>
      </c>
      <c r="G24" s="37">
        <f t="shared" si="1"/>
        <v>4091060</v>
      </c>
      <c r="H24" s="37">
        <f t="shared" si="1"/>
        <v>103422542</v>
      </c>
      <c r="I24" s="37">
        <f t="shared" si="1"/>
        <v>-76967232</v>
      </c>
      <c r="J24" s="37">
        <f t="shared" si="1"/>
        <v>30546370</v>
      </c>
      <c r="K24" s="37">
        <f t="shared" si="1"/>
        <v>-12765983</v>
      </c>
      <c r="L24" s="37">
        <f t="shared" si="1"/>
        <v>2134643</v>
      </c>
      <c r="M24" s="37">
        <f t="shared" si="1"/>
        <v>21658051</v>
      </c>
      <c r="N24" s="37">
        <f t="shared" si="1"/>
        <v>11026711</v>
      </c>
      <c r="O24" s="37">
        <f t="shared" si="1"/>
        <v>0</v>
      </c>
      <c r="P24" s="37">
        <f t="shared" si="1"/>
        <v>0</v>
      </c>
      <c r="Q24" s="37">
        <f t="shared" si="1"/>
        <v>0</v>
      </c>
      <c r="R24" s="37">
        <f t="shared" si="1"/>
        <v>0</v>
      </c>
      <c r="S24" s="37">
        <f t="shared" si="1"/>
        <v>0</v>
      </c>
      <c r="T24" s="37">
        <f t="shared" si="1"/>
        <v>0</v>
      </c>
      <c r="U24" s="37">
        <f t="shared" si="1"/>
        <v>0</v>
      </c>
      <c r="V24" s="37">
        <f t="shared" si="1"/>
        <v>0</v>
      </c>
      <c r="W24" s="37">
        <f t="shared" si="1"/>
        <v>41573081</v>
      </c>
      <c r="X24" s="37">
        <f t="shared" si="1"/>
        <v>98670991</v>
      </c>
      <c r="Y24" s="37">
        <f t="shared" si="1"/>
        <v>-57097910</v>
      </c>
      <c r="Z24" s="38">
        <f>+IF(X24&lt;&gt;0,+(Y24/X24)*100,0)</f>
        <v>-57.866967202143535</v>
      </c>
      <c r="AA24" s="39">
        <f>SUM(AA15:AA23)</f>
        <v>117639681</v>
      </c>
    </row>
    <row r="25" spans="1:27" ht="13.5" x14ac:dyDescent="0.25">
      <c r="A25" s="27" t="s">
        <v>52</v>
      </c>
      <c r="B25" s="28" t="s">
        <v>32</v>
      </c>
      <c r="C25" s="29">
        <f t="shared" ref="C25:Y25" si="2">+C12+C24</f>
        <v>32630718</v>
      </c>
      <c r="D25" s="29">
        <f>+D12+D24</f>
        <v>0</v>
      </c>
      <c r="E25" s="30">
        <f t="shared" si="2"/>
        <v>109054161</v>
      </c>
      <c r="F25" s="31">
        <f t="shared" si="2"/>
        <v>125522902</v>
      </c>
      <c r="G25" s="31">
        <f t="shared" si="2"/>
        <v>4656240</v>
      </c>
      <c r="H25" s="31">
        <f t="shared" si="2"/>
        <v>108414247</v>
      </c>
      <c r="I25" s="31">
        <f t="shared" si="2"/>
        <v>-78167149</v>
      </c>
      <c r="J25" s="31">
        <f t="shared" si="2"/>
        <v>34903338</v>
      </c>
      <c r="K25" s="31">
        <f t="shared" si="2"/>
        <v>-12585761</v>
      </c>
      <c r="L25" s="31">
        <f t="shared" si="2"/>
        <v>4287420</v>
      </c>
      <c r="M25" s="31">
        <f t="shared" si="2"/>
        <v>20041960</v>
      </c>
      <c r="N25" s="31">
        <f t="shared" si="2"/>
        <v>11743619</v>
      </c>
      <c r="O25" s="31">
        <f t="shared" si="2"/>
        <v>0</v>
      </c>
      <c r="P25" s="31">
        <f t="shared" si="2"/>
        <v>0</v>
      </c>
      <c r="Q25" s="31">
        <f t="shared" si="2"/>
        <v>0</v>
      </c>
      <c r="R25" s="31">
        <f t="shared" si="2"/>
        <v>0</v>
      </c>
      <c r="S25" s="31">
        <f t="shared" si="2"/>
        <v>0</v>
      </c>
      <c r="T25" s="31">
        <f t="shared" si="2"/>
        <v>0</v>
      </c>
      <c r="U25" s="31">
        <f t="shared" si="2"/>
        <v>0</v>
      </c>
      <c r="V25" s="31">
        <f t="shared" si="2"/>
        <v>0</v>
      </c>
      <c r="W25" s="31">
        <f t="shared" si="2"/>
        <v>46646957</v>
      </c>
      <c r="X25" s="31">
        <f t="shared" si="2"/>
        <v>105043854</v>
      </c>
      <c r="Y25" s="31">
        <f t="shared" si="2"/>
        <v>-58396897</v>
      </c>
      <c r="Z25" s="32">
        <f>+IF(X25&lt;&gt;0,+(Y25/X25)*100,0)</f>
        <v>-55.592873620192954</v>
      </c>
      <c r="AA25" s="33">
        <f>+AA12+AA24</f>
        <v>125522902</v>
      </c>
    </row>
    <row r="26" spans="1:27" ht="5.0999999999999996" customHeight="1" x14ac:dyDescent="0.25">
      <c r="A26" s="34" t="s">
        <v>41</v>
      </c>
      <c r="B26" s="17"/>
      <c r="C26" s="18"/>
      <c r="D26" s="18"/>
      <c r="E26" s="19"/>
      <c r="F26" s="20"/>
      <c r="G26" s="20"/>
      <c r="H26" s="20"/>
      <c r="I26" s="20"/>
      <c r="J26" s="20"/>
      <c r="K26" s="20"/>
      <c r="L26" s="20"/>
      <c r="M26" s="20"/>
      <c r="N26" s="20"/>
      <c r="O26" s="20"/>
      <c r="P26" s="20"/>
      <c r="Q26" s="20"/>
      <c r="R26" s="20"/>
      <c r="S26" s="20"/>
      <c r="T26" s="20"/>
      <c r="U26" s="20"/>
      <c r="V26" s="20"/>
      <c r="W26" s="20"/>
      <c r="X26" s="20"/>
      <c r="Y26" s="20"/>
      <c r="Z26" s="21"/>
      <c r="AA26" s="22"/>
    </row>
    <row r="27" spans="1:27" ht="13.5" x14ac:dyDescent="0.25">
      <c r="A27" s="10" t="s">
        <v>53</v>
      </c>
      <c r="B27" s="17" t="s">
        <v>32</v>
      </c>
      <c r="C27" s="18"/>
      <c r="D27" s="18"/>
      <c r="E27" s="19"/>
      <c r="F27" s="20"/>
      <c r="G27" s="20"/>
      <c r="H27" s="20"/>
      <c r="I27" s="20"/>
      <c r="J27" s="20"/>
      <c r="K27" s="20"/>
      <c r="L27" s="20"/>
      <c r="M27" s="20"/>
      <c r="N27" s="20"/>
      <c r="O27" s="20"/>
      <c r="P27" s="20"/>
      <c r="Q27" s="20"/>
      <c r="R27" s="20"/>
      <c r="S27" s="20"/>
      <c r="T27" s="20"/>
      <c r="U27" s="20"/>
      <c r="V27" s="20"/>
      <c r="W27" s="20"/>
      <c r="X27" s="20"/>
      <c r="Y27" s="20"/>
      <c r="Z27" s="21"/>
      <c r="AA27" s="22"/>
    </row>
    <row r="28" spans="1:27" ht="13.5" x14ac:dyDescent="0.25">
      <c r="A28" s="10" t="s">
        <v>54</v>
      </c>
      <c r="B28" s="40" t="s">
        <v>32</v>
      </c>
      <c r="C28" s="18"/>
      <c r="D28" s="18"/>
      <c r="E28" s="19"/>
      <c r="F28" s="20"/>
      <c r="G28" s="20"/>
      <c r="H28" s="20"/>
      <c r="I28" s="20"/>
      <c r="J28" s="20"/>
      <c r="K28" s="20"/>
      <c r="L28" s="20"/>
      <c r="M28" s="20"/>
      <c r="N28" s="20"/>
      <c r="O28" s="20"/>
      <c r="P28" s="20"/>
      <c r="Q28" s="20"/>
      <c r="R28" s="20"/>
      <c r="S28" s="20"/>
      <c r="T28" s="20"/>
      <c r="U28" s="20"/>
      <c r="V28" s="20"/>
      <c r="W28" s="20"/>
      <c r="X28" s="20"/>
      <c r="Y28" s="20"/>
      <c r="Z28" s="21"/>
      <c r="AA28" s="22"/>
    </row>
    <row r="29" spans="1:27" ht="13.5" x14ac:dyDescent="0.25">
      <c r="A29" s="23" t="s">
        <v>55</v>
      </c>
      <c r="B29" s="17" t="s">
        <v>32</v>
      </c>
      <c r="C29" s="18"/>
      <c r="D29" s="18"/>
      <c r="E29" s="19"/>
      <c r="F29" s="20"/>
      <c r="G29" s="20"/>
      <c r="H29" s="20"/>
      <c r="I29" s="20"/>
      <c r="J29" s="20"/>
      <c r="K29" s="20"/>
      <c r="L29" s="20"/>
      <c r="M29" s="20"/>
      <c r="N29" s="20"/>
      <c r="O29" s="20"/>
      <c r="P29" s="20"/>
      <c r="Q29" s="20"/>
      <c r="R29" s="20"/>
      <c r="S29" s="20"/>
      <c r="T29" s="20"/>
      <c r="U29" s="20"/>
      <c r="V29" s="20"/>
      <c r="W29" s="20"/>
      <c r="X29" s="20"/>
      <c r="Y29" s="20"/>
      <c r="Z29" s="21"/>
      <c r="AA29" s="22"/>
    </row>
    <row r="30" spans="1:27" ht="13.5" x14ac:dyDescent="0.25">
      <c r="A30" s="23" t="s">
        <v>56</v>
      </c>
      <c r="B30" s="17" t="s">
        <v>32</v>
      </c>
      <c r="C30" s="18"/>
      <c r="D30" s="18"/>
      <c r="E30" s="19"/>
      <c r="F30" s="20"/>
      <c r="G30" s="20"/>
      <c r="H30" s="20"/>
      <c r="I30" s="20"/>
      <c r="J30" s="20"/>
      <c r="K30" s="20"/>
      <c r="L30" s="20"/>
      <c r="M30" s="20"/>
      <c r="N30" s="20"/>
      <c r="O30" s="20"/>
      <c r="P30" s="20"/>
      <c r="Q30" s="20"/>
      <c r="R30" s="20"/>
      <c r="S30" s="20"/>
      <c r="T30" s="20"/>
      <c r="U30" s="20"/>
      <c r="V30" s="20"/>
      <c r="W30" s="20"/>
      <c r="X30" s="20"/>
      <c r="Y30" s="20"/>
      <c r="Z30" s="21"/>
      <c r="AA30" s="22"/>
    </row>
    <row r="31" spans="1:27" ht="13.5" x14ac:dyDescent="0.25">
      <c r="A31" s="23" t="s">
        <v>57</v>
      </c>
      <c r="B31" s="17" t="s">
        <v>32</v>
      </c>
      <c r="C31" s="18"/>
      <c r="D31" s="18"/>
      <c r="E31" s="19"/>
      <c r="F31" s="20"/>
      <c r="G31" s="20"/>
      <c r="H31" s="20"/>
      <c r="I31" s="20"/>
      <c r="J31" s="20"/>
      <c r="K31" s="20"/>
      <c r="L31" s="20"/>
      <c r="M31" s="20"/>
      <c r="N31" s="20"/>
      <c r="O31" s="20"/>
      <c r="P31" s="20"/>
      <c r="Q31" s="20"/>
      <c r="R31" s="20"/>
      <c r="S31" s="20"/>
      <c r="T31" s="20"/>
      <c r="U31" s="20"/>
      <c r="V31" s="20"/>
      <c r="W31" s="20"/>
      <c r="X31" s="20"/>
      <c r="Y31" s="20"/>
      <c r="Z31" s="21"/>
      <c r="AA31" s="22"/>
    </row>
    <row r="32" spans="1:27" ht="13.5" x14ac:dyDescent="0.25">
      <c r="A32" s="23" t="s">
        <v>58</v>
      </c>
      <c r="B32" s="17" t="s">
        <v>32</v>
      </c>
      <c r="C32" s="18"/>
      <c r="D32" s="18"/>
      <c r="E32" s="19"/>
      <c r="F32" s="20"/>
      <c r="G32" s="20"/>
      <c r="H32" s="20"/>
      <c r="I32" s="20"/>
      <c r="J32" s="20"/>
      <c r="K32" s="20"/>
      <c r="L32" s="20"/>
      <c r="M32" s="20"/>
      <c r="N32" s="20"/>
      <c r="O32" s="20"/>
      <c r="P32" s="20"/>
      <c r="Q32" s="20"/>
      <c r="R32" s="20"/>
      <c r="S32" s="20"/>
      <c r="T32" s="20"/>
      <c r="U32" s="20"/>
      <c r="V32" s="20"/>
      <c r="W32" s="20"/>
      <c r="X32" s="20"/>
      <c r="Y32" s="20"/>
      <c r="Z32" s="21"/>
      <c r="AA32" s="22"/>
    </row>
    <row r="33" spans="1:27" ht="13.5" x14ac:dyDescent="0.25">
      <c r="A33" s="23" t="s">
        <v>59</v>
      </c>
      <c r="B33" s="17" t="s">
        <v>32</v>
      </c>
      <c r="C33" s="18"/>
      <c r="D33" s="18"/>
      <c r="E33" s="19">
        <v>4361901</v>
      </c>
      <c r="F33" s="20">
        <v>4361901</v>
      </c>
      <c r="G33" s="20"/>
      <c r="H33" s="20"/>
      <c r="I33" s="20"/>
      <c r="J33" s="20"/>
      <c r="K33" s="20"/>
      <c r="L33" s="20"/>
      <c r="M33" s="20"/>
      <c r="N33" s="20"/>
      <c r="O33" s="20"/>
      <c r="P33" s="20"/>
      <c r="Q33" s="20"/>
      <c r="R33" s="20"/>
      <c r="S33" s="20"/>
      <c r="T33" s="20"/>
      <c r="U33" s="20"/>
      <c r="V33" s="20"/>
      <c r="W33" s="20"/>
      <c r="X33" s="20">
        <v>4361901</v>
      </c>
      <c r="Y33" s="20">
        <v>-4361901</v>
      </c>
      <c r="Z33" s="21">
        <v>-100</v>
      </c>
      <c r="AA33" s="22">
        <v>4361901</v>
      </c>
    </row>
    <row r="34" spans="1:27" ht="13.5" x14ac:dyDescent="0.25">
      <c r="A34" s="27" t="s">
        <v>60</v>
      </c>
      <c r="B34" s="28" t="s">
        <v>32</v>
      </c>
      <c r="C34" s="29">
        <f t="shared" ref="C34:Y34" si="3">SUM(C29:C33)</f>
        <v>0</v>
      </c>
      <c r="D34" s="29">
        <f>SUM(D29:D33)</f>
        <v>0</v>
      </c>
      <c r="E34" s="30">
        <f t="shared" si="3"/>
        <v>4361901</v>
      </c>
      <c r="F34" s="31">
        <f t="shared" si="3"/>
        <v>4361901</v>
      </c>
      <c r="G34" s="31">
        <f t="shared" si="3"/>
        <v>0</v>
      </c>
      <c r="H34" s="31">
        <f t="shared" si="3"/>
        <v>0</v>
      </c>
      <c r="I34" s="31">
        <f t="shared" si="3"/>
        <v>0</v>
      </c>
      <c r="J34" s="31">
        <f t="shared" si="3"/>
        <v>0</v>
      </c>
      <c r="K34" s="31">
        <f t="shared" si="3"/>
        <v>0</v>
      </c>
      <c r="L34" s="31">
        <f t="shared" si="3"/>
        <v>0</v>
      </c>
      <c r="M34" s="31">
        <f t="shared" si="3"/>
        <v>0</v>
      </c>
      <c r="N34" s="31">
        <f t="shared" si="3"/>
        <v>0</v>
      </c>
      <c r="O34" s="31">
        <f t="shared" si="3"/>
        <v>0</v>
      </c>
      <c r="P34" s="31">
        <f t="shared" si="3"/>
        <v>0</v>
      </c>
      <c r="Q34" s="31">
        <f t="shared" si="3"/>
        <v>0</v>
      </c>
      <c r="R34" s="31">
        <f t="shared" si="3"/>
        <v>0</v>
      </c>
      <c r="S34" s="31">
        <f t="shared" si="3"/>
        <v>0</v>
      </c>
      <c r="T34" s="31">
        <f t="shared" si="3"/>
        <v>0</v>
      </c>
      <c r="U34" s="31">
        <f t="shared" si="3"/>
        <v>0</v>
      </c>
      <c r="V34" s="31">
        <f t="shared" si="3"/>
        <v>0</v>
      </c>
      <c r="W34" s="31">
        <f t="shared" si="3"/>
        <v>0</v>
      </c>
      <c r="X34" s="31">
        <f t="shared" si="3"/>
        <v>4361901</v>
      </c>
      <c r="Y34" s="31">
        <f t="shared" si="3"/>
        <v>-4361901</v>
      </c>
      <c r="Z34" s="32">
        <f>+IF(X34&lt;&gt;0,+(Y34/X34)*100,0)</f>
        <v>-100</v>
      </c>
      <c r="AA34" s="33">
        <f>SUM(AA29:AA33)</f>
        <v>4361901</v>
      </c>
    </row>
    <row r="35" spans="1:27" ht="5.0999999999999996" customHeight="1" x14ac:dyDescent="0.25">
      <c r="A35" s="34" t="s">
        <v>41</v>
      </c>
      <c r="B35" s="17"/>
      <c r="C35" s="18"/>
      <c r="D35" s="18"/>
      <c r="E35" s="19"/>
      <c r="F35" s="20"/>
      <c r="G35" s="20"/>
      <c r="H35" s="20"/>
      <c r="I35" s="20"/>
      <c r="J35" s="20"/>
      <c r="K35" s="20"/>
      <c r="L35" s="20"/>
      <c r="M35" s="20"/>
      <c r="N35" s="20"/>
      <c r="O35" s="20"/>
      <c r="P35" s="20"/>
      <c r="Q35" s="20"/>
      <c r="R35" s="20"/>
      <c r="S35" s="20"/>
      <c r="T35" s="20"/>
      <c r="U35" s="20"/>
      <c r="V35" s="20"/>
      <c r="W35" s="20"/>
      <c r="X35" s="20"/>
      <c r="Y35" s="20"/>
      <c r="Z35" s="21"/>
      <c r="AA35" s="22"/>
    </row>
    <row r="36" spans="1:27" ht="13.5" x14ac:dyDescent="0.25">
      <c r="A36" s="10" t="s">
        <v>61</v>
      </c>
      <c r="B36" s="17" t="s">
        <v>32</v>
      </c>
      <c r="C36" s="18"/>
      <c r="D36" s="18"/>
      <c r="E36" s="19"/>
      <c r="F36" s="20"/>
      <c r="G36" s="20"/>
      <c r="H36" s="20"/>
      <c r="I36" s="20"/>
      <c r="J36" s="20"/>
      <c r="K36" s="20"/>
      <c r="L36" s="20"/>
      <c r="M36" s="20"/>
      <c r="N36" s="20"/>
      <c r="O36" s="20"/>
      <c r="P36" s="20"/>
      <c r="Q36" s="20"/>
      <c r="R36" s="20"/>
      <c r="S36" s="20"/>
      <c r="T36" s="20"/>
      <c r="U36" s="20"/>
      <c r="V36" s="20"/>
      <c r="W36" s="20"/>
      <c r="X36" s="20"/>
      <c r="Y36" s="20"/>
      <c r="Z36" s="21"/>
      <c r="AA36" s="22"/>
    </row>
    <row r="37" spans="1:27" ht="13.5" x14ac:dyDescent="0.25">
      <c r="A37" s="23" t="s">
        <v>62</v>
      </c>
      <c r="B37" s="17" t="s">
        <v>32</v>
      </c>
      <c r="C37" s="18"/>
      <c r="D37" s="18"/>
      <c r="E37" s="19"/>
      <c r="F37" s="20"/>
      <c r="G37" s="20"/>
      <c r="H37" s="20"/>
      <c r="I37" s="20"/>
      <c r="J37" s="20"/>
      <c r="K37" s="20"/>
      <c r="L37" s="20"/>
      <c r="M37" s="20"/>
      <c r="N37" s="20"/>
      <c r="O37" s="20"/>
      <c r="P37" s="20"/>
      <c r="Q37" s="20"/>
      <c r="R37" s="20"/>
      <c r="S37" s="20"/>
      <c r="T37" s="20"/>
      <c r="U37" s="20"/>
      <c r="V37" s="20"/>
      <c r="W37" s="20"/>
      <c r="X37" s="20"/>
      <c r="Y37" s="20"/>
      <c r="Z37" s="21"/>
      <c r="AA37" s="22"/>
    </row>
    <row r="38" spans="1:27" ht="13.5" x14ac:dyDescent="0.25">
      <c r="A38" s="23" t="s">
        <v>59</v>
      </c>
      <c r="B38" s="17" t="s">
        <v>32</v>
      </c>
      <c r="C38" s="18">
        <v>55133424</v>
      </c>
      <c r="D38" s="18"/>
      <c r="E38" s="19">
        <v>83852981</v>
      </c>
      <c r="F38" s="20">
        <v>83852981</v>
      </c>
      <c r="G38" s="20"/>
      <c r="H38" s="20">
        <v>55133423</v>
      </c>
      <c r="I38" s="20"/>
      <c r="J38" s="20">
        <v>55133423</v>
      </c>
      <c r="K38" s="20"/>
      <c r="L38" s="20"/>
      <c r="M38" s="20">
        <v>750000</v>
      </c>
      <c r="N38" s="20">
        <v>750000</v>
      </c>
      <c r="O38" s="20"/>
      <c r="P38" s="20"/>
      <c r="Q38" s="20"/>
      <c r="R38" s="20"/>
      <c r="S38" s="20"/>
      <c r="T38" s="20"/>
      <c r="U38" s="20"/>
      <c r="V38" s="20"/>
      <c r="W38" s="20">
        <v>55883423</v>
      </c>
      <c r="X38" s="20">
        <v>81856476</v>
      </c>
      <c r="Y38" s="20">
        <v>-25973053</v>
      </c>
      <c r="Z38" s="21">
        <v>-31.729991650263567</v>
      </c>
      <c r="AA38" s="22">
        <v>83852981</v>
      </c>
    </row>
    <row r="39" spans="1:27" ht="13.5" x14ac:dyDescent="0.25">
      <c r="A39" s="27" t="s">
        <v>63</v>
      </c>
      <c r="B39" s="35" t="s">
        <v>32</v>
      </c>
      <c r="C39" s="29">
        <f t="shared" ref="C39:Y39" si="4">SUM(C37:C38)</f>
        <v>55133424</v>
      </c>
      <c r="D39" s="29">
        <f>SUM(D37:D38)</f>
        <v>0</v>
      </c>
      <c r="E39" s="36">
        <f t="shared" si="4"/>
        <v>83852981</v>
      </c>
      <c r="F39" s="37">
        <f t="shared" si="4"/>
        <v>83852981</v>
      </c>
      <c r="G39" s="37">
        <f t="shared" si="4"/>
        <v>0</v>
      </c>
      <c r="H39" s="37">
        <f t="shared" si="4"/>
        <v>55133423</v>
      </c>
      <c r="I39" s="37">
        <f t="shared" si="4"/>
        <v>0</v>
      </c>
      <c r="J39" s="37">
        <f t="shared" si="4"/>
        <v>55133423</v>
      </c>
      <c r="K39" s="37">
        <f t="shared" si="4"/>
        <v>0</v>
      </c>
      <c r="L39" s="37">
        <f t="shared" si="4"/>
        <v>0</v>
      </c>
      <c r="M39" s="37">
        <f t="shared" si="4"/>
        <v>750000</v>
      </c>
      <c r="N39" s="37">
        <f t="shared" si="4"/>
        <v>750000</v>
      </c>
      <c r="O39" s="37">
        <f t="shared" si="4"/>
        <v>0</v>
      </c>
      <c r="P39" s="37">
        <f t="shared" si="4"/>
        <v>0</v>
      </c>
      <c r="Q39" s="37">
        <f t="shared" si="4"/>
        <v>0</v>
      </c>
      <c r="R39" s="37">
        <f t="shared" si="4"/>
        <v>0</v>
      </c>
      <c r="S39" s="37">
        <f t="shared" si="4"/>
        <v>0</v>
      </c>
      <c r="T39" s="37">
        <f t="shared" si="4"/>
        <v>0</v>
      </c>
      <c r="U39" s="37">
        <f t="shared" si="4"/>
        <v>0</v>
      </c>
      <c r="V39" s="37">
        <f t="shared" si="4"/>
        <v>0</v>
      </c>
      <c r="W39" s="37">
        <f t="shared" si="4"/>
        <v>55883423</v>
      </c>
      <c r="X39" s="37">
        <f t="shared" si="4"/>
        <v>81856476</v>
      </c>
      <c r="Y39" s="37">
        <f t="shared" si="4"/>
        <v>-25973053</v>
      </c>
      <c r="Z39" s="38">
        <f>+IF(X39&lt;&gt;0,+(Y39/X39)*100,0)</f>
        <v>-31.729991650263567</v>
      </c>
      <c r="AA39" s="39">
        <f>SUM(AA37:AA38)</f>
        <v>83852981</v>
      </c>
    </row>
    <row r="40" spans="1:27" ht="13.5" x14ac:dyDescent="0.25">
      <c r="A40" s="27" t="s">
        <v>64</v>
      </c>
      <c r="B40" s="28" t="s">
        <v>32</v>
      </c>
      <c r="C40" s="29">
        <f t="shared" ref="C40:Y40" si="5">+C34+C39</f>
        <v>55133424</v>
      </c>
      <c r="D40" s="29">
        <f>+D34+D39</f>
        <v>0</v>
      </c>
      <c r="E40" s="30">
        <f t="shared" si="5"/>
        <v>88214882</v>
      </c>
      <c r="F40" s="31">
        <f t="shared" si="5"/>
        <v>88214882</v>
      </c>
      <c r="G40" s="31">
        <f t="shared" si="5"/>
        <v>0</v>
      </c>
      <c r="H40" s="31">
        <f t="shared" si="5"/>
        <v>55133423</v>
      </c>
      <c r="I40" s="31">
        <f t="shared" si="5"/>
        <v>0</v>
      </c>
      <c r="J40" s="31">
        <f t="shared" si="5"/>
        <v>55133423</v>
      </c>
      <c r="K40" s="31">
        <f t="shared" si="5"/>
        <v>0</v>
      </c>
      <c r="L40" s="31">
        <f t="shared" si="5"/>
        <v>0</v>
      </c>
      <c r="M40" s="31">
        <f t="shared" si="5"/>
        <v>750000</v>
      </c>
      <c r="N40" s="31">
        <f t="shared" si="5"/>
        <v>750000</v>
      </c>
      <c r="O40" s="31">
        <f t="shared" si="5"/>
        <v>0</v>
      </c>
      <c r="P40" s="31">
        <f t="shared" si="5"/>
        <v>0</v>
      </c>
      <c r="Q40" s="31">
        <f t="shared" si="5"/>
        <v>0</v>
      </c>
      <c r="R40" s="31">
        <f t="shared" si="5"/>
        <v>0</v>
      </c>
      <c r="S40" s="31">
        <f t="shared" si="5"/>
        <v>0</v>
      </c>
      <c r="T40" s="31">
        <f t="shared" si="5"/>
        <v>0</v>
      </c>
      <c r="U40" s="31">
        <f t="shared" si="5"/>
        <v>0</v>
      </c>
      <c r="V40" s="31">
        <f t="shared" si="5"/>
        <v>0</v>
      </c>
      <c r="W40" s="31">
        <f t="shared" si="5"/>
        <v>55883423</v>
      </c>
      <c r="X40" s="31">
        <f t="shared" si="5"/>
        <v>86218377</v>
      </c>
      <c r="Y40" s="31">
        <f t="shared" si="5"/>
        <v>-30334954</v>
      </c>
      <c r="Z40" s="32">
        <f>+IF(X40&lt;&gt;0,+(Y40/X40)*100,0)</f>
        <v>-35.18386109262994</v>
      </c>
      <c r="AA40" s="33">
        <f>+AA34+AA39</f>
        <v>88214882</v>
      </c>
    </row>
    <row r="41" spans="1:27" ht="5.0999999999999996" customHeight="1" x14ac:dyDescent="0.25">
      <c r="A41" s="34" t="s">
        <v>41</v>
      </c>
      <c r="B41" s="17"/>
      <c r="C41" s="18"/>
      <c r="D41" s="18"/>
      <c r="E41" s="19"/>
      <c r="F41" s="20"/>
      <c r="G41" s="20"/>
      <c r="H41" s="20"/>
      <c r="I41" s="20"/>
      <c r="J41" s="20"/>
      <c r="K41" s="20"/>
      <c r="L41" s="20"/>
      <c r="M41" s="20"/>
      <c r="N41" s="20"/>
      <c r="O41" s="20"/>
      <c r="P41" s="20"/>
      <c r="Q41" s="20"/>
      <c r="R41" s="20"/>
      <c r="S41" s="20"/>
      <c r="T41" s="20"/>
      <c r="U41" s="20"/>
      <c r="V41" s="20"/>
      <c r="W41" s="20"/>
      <c r="X41" s="20"/>
      <c r="Y41" s="20"/>
      <c r="Z41" s="21"/>
      <c r="AA41" s="22"/>
    </row>
    <row r="42" spans="1:27" ht="13.5" x14ac:dyDescent="0.25">
      <c r="A42" s="41" t="s">
        <v>65</v>
      </c>
      <c r="B42" s="42" t="s">
        <v>66</v>
      </c>
      <c r="C42" s="43">
        <f t="shared" ref="C42:Y42" si="6">+C25-C40</f>
        <v>-22502706</v>
      </c>
      <c r="D42" s="43">
        <f>+D25-D40</f>
        <v>0</v>
      </c>
      <c r="E42" s="44">
        <f t="shared" si="6"/>
        <v>20839279</v>
      </c>
      <c r="F42" s="45">
        <f t="shared" si="6"/>
        <v>37308020</v>
      </c>
      <c r="G42" s="45">
        <f t="shared" si="6"/>
        <v>4656240</v>
      </c>
      <c r="H42" s="45">
        <f t="shared" si="6"/>
        <v>53280824</v>
      </c>
      <c r="I42" s="45">
        <f t="shared" si="6"/>
        <v>-78167149</v>
      </c>
      <c r="J42" s="45">
        <f t="shared" si="6"/>
        <v>-20230085</v>
      </c>
      <c r="K42" s="45">
        <f t="shared" si="6"/>
        <v>-12585761</v>
      </c>
      <c r="L42" s="45">
        <f t="shared" si="6"/>
        <v>4287420</v>
      </c>
      <c r="M42" s="45">
        <f t="shared" si="6"/>
        <v>19291960</v>
      </c>
      <c r="N42" s="45">
        <f t="shared" si="6"/>
        <v>10993619</v>
      </c>
      <c r="O42" s="45">
        <f t="shared" si="6"/>
        <v>0</v>
      </c>
      <c r="P42" s="45">
        <f t="shared" si="6"/>
        <v>0</v>
      </c>
      <c r="Q42" s="45">
        <f t="shared" si="6"/>
        <v>0</v>
      </c>
      <c r="R42" s="45">
        <f t="shared" si="6"/>
        <v>0</v>
      </c>
      <c r="S42" s="45">
        <f t="shared" si="6"/>
        <v>0</v>
      </c>
      <c r="T42" s="45">
        <f t="shared" si="6"/>
        <v>0</v>
      </c>
      <c r="U42" s="45">
        <f t="shared" si="6"/>
        <v>0</v>
      </c>
      <c r="V42" s="45">
        <f t="shared" si="6"/>
        <v>0</v>
      </c>
      <c r="W42" s="45">
        <f t="shared" si="6"/>
        <v>-9236466</v>
      </c>
      <c r="X42" s="45">
        <f t="shared" si="6"/>
        <v>18825477</v>
      </c>
      <c r="Y42" s="45">
        <f t="shared" si="6"/>
        <v>-28061943</v>
      </c>
      <c r="Z42" s="46">
        <f>+IF(X42&lt;&gt;0,+(Y42/X42)*100,0)</f>
        <v>-149.06364922386828</v>
      </c>
      <c r="AA42" s="47">
        <f>+AA25-AA40</f>
        <v>37308020</v>
      </c>
    </row>
    <row r="43" spans="1:27" ht="5.0999999999999996" customHeight="1" x14ac:dyDescent="0.25">
      <c r="A43" s="34" t="s">
        <v>41</v>
      </c>
      <c r="B43" s="17"/>
      <c r="C43" s="18"/>
      <c r="D43" s="18"/>
      <c r="E43" s="19"/>
      <c r="F43" s="20"/>
      <c r="G43" s="20"/>
      <c r="H43" s="20"/>
      <c r="I43" s="20"/>
      <c r="J43" s="20"/>
      <c r="K43" s="20"/>
      <c r="L43" s="20"/>
      <c r="M43" s="20"/>
      <c r="N43" s="20"/>
      <c r="O43" s="20"/>
      <c r="P43" s="20"/>
      <c r="Q43" s="20"/>
      <c r="R43" s="20"/>
      <c r="S43" s="20"/>
      <c r="T43" s="20"/>
      <c r="U43" s="20"/>
      <c r="V43" s="20"/>
      <c r="W43" s="20"/>
      <c r="X43" s="20"/>
      <c r="Y43" s="20"/>
      <c r="Z43" s="48"/>
      <c r="AA43" s="22"/>
    </row>
    <row r="44" spans="1:27" ht="13.5" x14ac:dyDescent="0.25">
      <c r="A44" s="10" t="s">
        <v>67</v>
      </c>
      <c r="B44" s="17" t="s">
        <v>32</v>
      </c>
      <c r="C44" s="18"/>
      <c r="D44" s="18"/>
      <c r="E44" s="19"/>
      <c r="F44" s="20"/>
      <c r="G44" s="20"/>
      <c r="H44" s="20"/>
      <c r="I44" s="20"/>
      <c r="J44" s="20"/>
      <c r="K44" s="20"/>
      <c r="L44" s="20"/>
      <c r="M44" s="20"/>
      <c r="N44" s="20"/>
      <c r="O44" s="20"/>
      <c r="P44" s="20"/>
      <c r="Q44" s="20"/>
      <c r="R44" s="20"/>
      <c r="S44" s="20"/>
      <c r="T44" s="20"/>
      <c r="U44" s="20"/>
      <c r="V44" s="20"/>
      <c r="W44" s="20"/>
      <c r="X44" s="20"/>
      <c r="Y44" s="20"/>
      <c r="Z44" s="48"/>
      <c r="AA44" s="22"/>
    </row>
    <row r="45" spans="1:27" ht="13.5" x14ac:dyDescent="0.25">
      <c r="A45" s="23" t="s">
        <v>68</v>
      </c>
      <c r="B45" s="17" t="s">
        <v>32</v>
      </c>
      <c r="C45" s="18">
        <v>41692564</v>
      </c>
      <c r="D45" s="18"/>
      <c r="E45" s="19">
        <v>-18519240</v>
      </c>
      <c r="F45" s="20">
        <v>-18519240</v>
      </c>
      <c r="G45" s="20">
        <v>11899957</v>
      </c>
      <c r="H45" s="20">
        <v>29491950</v>
      </c>
      <c r="I45" s="20">
        <v>-181589</v>
      </c>
      <c r="J45" s="20">
        <v>41210318</v>
      </c>
      <c r="K45" s="20">
        <v>1045698</v>
      </c>
      <c r="L45" s="20">
        <v>1801163</v>
      </c>
      <c r="M45" s="20">
        <v>-1294638</v>
      </c>
      <c r="N45" s="20">
        <v>1552223</v>
      </c>
      <c r="O45" s="20"/>
      <c r="P45" s="20"/>
      <c r="Q45" s="20"/>
      <c r="R45" s="20"/>
      <c r="S45" s="20"/>
      <c r="T45" s="20"/>
      <c r="U45" s="20"/>
      <c r="V45" s="20"/>
      <c r="W45" s="20">
        <v>42762541</v>
      </c>
      <c r="X45" s="20">
        <v>-18519240</v>
      </c>
      <c r="Y45" s="20">
        <v>61281781</v>
      </c>
      <c r="Z45" s="48">
        <v>-330.90872519606637</v>
      </c>
      <c r="AA45" s="22">
        <v>-18519240</v>
      </c>
    </row>
    <row r="46" spans="1:27" ht="13.5" x14ac:dyDescent="0.25">
      <c r="A46" s="23" t="s">
        <v>69</v>
      </c>
      <c r="B46" s="17" t="s">
        <v>32</v>
      </c>
      <c r="C46" s="18"/>
      <c r="D46" s="18"/>
      <c r="E46" s="19"/>
      <c r="F46" s="20"/>
      <c r="G46" s="20"/>
      <c r="H46" s="20"/>
      <c r="I46" s="20"/>
      <c r="J46" s="20"/>
      <c r="K46" s="20"/>
      <c r="L46" s="20"/>
      <c r="M46" s="20"/>
      <c r="N46" s="20"/>
      <c r="O46" s="20"/>
      <c r="P46" s="20"/>
      <c r="Q46" s="20"/>
      <c r="R46" s="20"/>
      <c r="S46" s="20"/>
      <c r="T46" s="20"/>
      <c r="U46" s="20"/>
      <c r="V46" s="20"/>
      <c r="W46" s="20"/>
      <c r="X46" s="20"/>
      <c r="Y46" s="20"/>
      <c r="Z46" s="48"/>
      <c r="AA46" s="22"/>
    </row>
    <row r="47" spans="1:27" ht="14.45" customHeight="1" x14ac:dyDescent="0.25">
      <c r="A47" s="23" t="s">
        <v>41</v>
      </c>
      <c r="B47" s="17"/>
      <c r="C47" s="18"/>
      <c r="D47" s="18"/>
      <c r="E47" s="19"/>
      <c r="F47" s="20"/>
      <c r="G47" s="20"/>
      <c r="H47" s="20"/>
      <c r="I47" s="20"/>
      <c r="J47" s="20"/>
      <c r="K47" s="20"/>
      <c r="L47" s="20"/>
      <c r="M47" s="20"/>
      <c r="N47" s="20"/>
      <c r="O47" s="20"/>
      <c r="P47" s="20"/>
      <c r="Q47" s="20"/>
      <c r="R47" s="20"/>
      <c r="S47" s="20"/>
      <c r="T47" s="20"/>
      <c r="U47" s="20"/>
      <c r="V47" s="20"/>
      <c r="W47" s="20"/>
      <c r="X47" s="20"/>
      <c r="Y47" s="20"/>
      <c r="Z47" s="48"/>
      <c r="AA47" s="22"/>
    </row>
    <row r="48" spans="1:27" ht="13.5" x14ac:dyDescent="0.25">
      <c r="A48" s="49" t="s">
        <v>70</v>
      </c>
      <c r="B48" s="50" t="s">
        <v>66</v>
      </c>
      <c r="C48" s="51">
        <f t="shared" ref="C48:Y48" si="7">SUM(C45:C47)</f>
        <v>41692564</v>
      </c>
      <c r="D48" s="51">
        <f>SUM(D45:D47)</f>
        <v>0</v>
      </c>
      <c r="E48" s="52">
        <f t="shared" si="7"/>
        <v>-18519240</v>
      </c>
      <c r="F48" s="53">
        <f t="shared" si="7"/>
        <v>-18519240</v>
      </c>
      <c r="G48" s="53">
        <f t="shared" si="7"/>
        <v>11899957</v>
      </c>
      <c r="H48" s="53">
        <f t="shared" si="7"/>
        <v>29491950</v>
      </c>
      <c r="I48" s="53">
        <f t="shared" si="7"/>
        <v>-181589</v>
      </c>
      <c r="J48" s="53">
        <f t="shared" si="7"/>
        <v>41210318</v>
      </c>
      <c r="K48" s="53">
        <f t="shared" si="7"/>
        <v>1045698</v>
      </c>
      <c r="L48" s="53">
        <f t="shared" si="7"/>
        <v>1801163</v>
      </c>
      <c r="M48" s="53">
        <f t="shared" si="7"/>
        <v>-1294638</v>
      </c>
      <c r="N48" s="53">
        <f t="shared" si="7"/>
        <v>1552223</v>
      </c>
      <c r="O48" s="53">
        <f t="shared" si="7"/>
        <v>0</v>
      </c>
      <c r="P48" s="53">
        <f t="shared" si="7"/>
        <v>0</v>
      </c>
      <c r="Q48" s="53">
        <f t="shared" si="7"/>
        <v>0</v>
      </c>
      <c r="R48" s="53">
        <f t="shared" si="7"/>
        <v>0</v>
      </c>
      <c r="S48" s="53">
        <f t="shared" si="7"/>
        <v>0</v>
      </c>
      <c r="T48" s="53">
        <f t="shared" si="7"/>
        <v>0</v>
      </c>
      <c r="U48" s="53">
        <f t="shared" si="7"/>
        <v>0</v>
      </c>
      <c r="V48" s="53">
        <f t="shared" si="7"/>
        <v>0</v>
      </c>
      <c r="W48" s="53">
        <f t="shared" si="7"/>
        <v>42762541</v>
      </c>
      <c r="X48" s="53">
        <f t="shared" si="7"/>
        <v>-18519240</v>
      </c>
      <c r="Y48" s="53">
        <f t="shared" si="7"/>
        <v>61281781</v>
      </c>
      <c r="Z48" s="54">
        <f>+IF(X48&lt;&gt;0,+(Y48/X48)*100,0)</f>
        <v>-330.90872519606637</v>
      </c>
      <c r="AA48" s="55">
        <f>SUM(AA45:AA47)</f>
        <v>-18519240</v>
      </c>
    </row>
    <row r="49" spans="1:27" ht="13.5" x14ac:dyDescent="0.25">
      <c r="A49" s="56" t="s">
        <v>328</v>
      </c>
      <c r="B49" s="57"/>
      <c r="C49" s="58"/>
      <c r="D49" s="58"/>
      <c r="E49" s="58"/>
      <c r="F49" s="58"/>
      <c r="G49" s="58"/>
      <c r="H49" s="59"/>
      <c r="I49" s="59"/>
      <c r="J49" s="59"/>
      <c r="K49" s="59"/>
      <c r="L49" s="59"/>
      <c r="M49" s="59"/>
      <c r="N49" s="59"/>
      <c r="O49" s="59"/>
      <c r="P49" s="59"/>
      <c r="Q49" s="59"/>
      <c r="R49" s="59"/>
      <c r="S49" s="59"/>
      <c r="T49" s="59"/>
      <c r="U49" s="59"/>
      <c r="V49" s="59"/>
      <c r="W49" s="59"/>
      <c r="X49" s="59"/>
      <c r="Y49" s="59"/>
      <c r="Z49" s="59"/>
      <c r="AA49" s="59"/>
    </row>
    <row r="50" spans="1:27" ht="13.5" x14ac:dyDescent="0.25">
      <c r="A50" s="60" t="s">
        <v>329</v>
      </c>
      <c r="B50" s="60"/>
      <c r="C50" s="60"/>
      <c r="D50" s="60"/>
      <c r="E50" s="60"/>
      <c r="F50" s="60"/>
      <c r="G50" s="60"/>
      <c r="H50" s="59"/>
      <c r="I50" s="59"/>
      <c r="J50" s="59"/>
      <c r="K50" s="59"/>
      <c r="L50" s="59"/>
      <c r="M50" s="59"/>
      <c r="N50" s="59"/>
      <c r="O50" s="59"/>
      <c r="P50" s="59"/>
      <c r="Q50" s="59"/>
      <c r="R50" s="59"/>
      <c r="S50" s="59"/>
      <c r="T50" s="59"/>
      <c r="U50" s="59"/>
      <c r="V50" s="59"/>
      <c r="W50" s="59"/>
      <c r="X50" s="59"/>
      <c r="Y50" s="59"/>
      <c r="Z50" s="59"/>
      <c r="AA50" s="59"/>
    </row>
    <row r="51" spans="1:27" ht="13.5" x14ac:dyDescent="0.25">
      <c r="A51" s="61" t="s">
        <v>330</v>
      </c>
      <c r="B51" s="62"/>
      <c r="C51" s="63"/>
      <c r="D51" s="63"/>
      <c r="E51" s="63"/>
      <c r="F51" s="63"/>
      <c r="G51" s="63"/>
      <c r="H51" s="59"/>
      <c r="I51" s="59"/>
      <c r="J51" s="59"/>
      <c r="K51" s="59"/>
      <c r="L51" s="59"/>
      <c r="M51" s="59"/>
      <c r="N51" s="59"/>
      <c r="O51" s="59"/>
      <c r="P51" s="59"/>
      <c r="Q51" s="59"/>
      <c r="R51" s="59"/>
      <c r="S51" s="59"/>
      <c r="T51" s="59"/>
      <c r="U51" s="59"/>
      <c r="V51" s="59"/>
      <c r="W51" s="59"/>
      <c r="X51" s="59"/>
      <c r="Y51" s="59"/>
      <c r="Z51" s="59"/>
      <c r="AA51" s="59"/>
    </row>
    <row r="52" spans="1:27" ht="13.5" x14ac:dyDescent="0.25">
      <c r="A52" s="59"/>
      <c r="B52" s="59"/>
      <c r="C52" s="59"/>
      <c r="D52" s="59"/>
      <c r="E52" s="59"/>
      <c r="F52" s="59"/>
      <c r="G52" s="59"/>
      <c r="H52" s="59"/>
      <c r="I52" s="59"/>
      <c r="J52" s="59"/>
      <c r="K52" s="59"/>
      <c r="L52" s="59"/>
      <c r="M52" s="59"/>
      <c r="N52" s="59"/>
      <c r="O52" s="59"/>
      <c r="P52" s="59"/>
      <c r="Q52" s="59"/>
      <c r="R52" s="59"/>
      <c r="S52" s="59"/>
      <c r="T52" s="59"/>
      <c r="U52" s="59"/>
      <c r="V52" s="59"/>
      <c r="W52" s="59"/>
      <c r="X52" s="59"/>
      <c r="Y52" s="59"/>
      <c r="Z52" s="59"/>
      <c r="AA52" s="59"/>
    </row>
    <row r="53" spans="1:27" ht="13.5" x14ac:dyDescent="0.25">
      <c r="A53" s="59"/>
      <c r="B53" s="59"/>
      <c r="C53" s="59"/>
      <c r="D53" s="59"/>
      <c r="E53" s="59"/>
      <c r="F53" s="59"/>
      <c r="G53" s="59"/>
      <c r="H53" s="59"/>
      <c r="I53" s="59"/>
      <c r="J53" s="59"/>
      <c r="K53" s="59"/>
      <c r="L53" s="59"/>
      <c r="M53" s="59"/>
      <c r="N53" s="59"/>
      <c r="O53" s="59"/>
      <c r="P53" s="59"/>
      <c r="Q53" s="59"/>
      <c r="R53" s="59"/>
      <c r="S53" s="59"/>
      <c r="T53" s="59"/>
      <c r="U53" s="59"/>
      <c r="V53" s="59"/>
      <c r="W53" s="59"/>
      <c r="X53" s="59"/>
      <c r="Y53" s="59"/>
      <c r="Z53" s="59"/>
      <c r="AA53" s="59"/>
    </row>
    <row r="54" spans="1:27" ht="13.5" x14ac:dyDescent="0.25">
      <c r="A54" s="59"/>
      <c r="B54" s="59"/>
      <c r="C54" s="59"/>
      <c r="D54" s="59"/>
      <c r="E54" s="59"/>
      <c r="F54" s="59"/>
      <c r="G54" s="59"/>
      <c r="H54" s="59"/>
      <c r="I54" s="59"/>
      <c r="J54" s="59"/>
      <c r="K54" s="59"/>
      <c r="L54" s="59"/>
      <c r="M54" s="59"/>
      <c r="N54" s="59"/>
      <c r="O54" s="59"/>
      <c r="P54" s="59"/>
      <c r="Q54" s="59"/>
      <c r="R54" s="59"/>
      <c r="S54" s="59"/>
      <c r="T54" s="59"/>
      <c r="U54" s="59"/>
      <c r="V54" s="59"/>
      <c r="W54" s="59"/>
      <c r="X54" s="59"/>
      <c r="Y54" s="59"/>
      <c r="Z54" s="59"/>
      <c r="AA54" s="59"/>
    </row>
  </sheetData>
  <mergeCells count="2">
    <mergeCell ref="A1:AA1"/>
    <mergeCell ref="E2:AA2"/>
  </mergeCells>
  <printOptions horizontalCentered="1"/>
  <pageMargins left="0.55118110236220497" right="0.22" top="0.59055118110236204" bottom="0.59055118110236204" header="0.31496062992126" footer="0.31496062992126"/>
  <pageSetup paperSize="9" orientation="landscape" r:id="rId1"/>
  <rowBreaks count="1" manualBreakCount="1">
    <brk id="48" max="16383" man="1"/>
  </rowBreaks>
</worksheet>
</file>

<file path=xl/worksheets/sheet11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AA54"/>
  <sheetViews>
    <sheetView showGridLines="0" workbookViewId="0">
      <selection activeCell="B2" sqref="B2"/>
    </sheetView>
  </sheetViews>
  <sheetFormatPr defaultRowHeight="12.75" x14ac:dyDescent="0.2"/>
  <cols>
    <col min="1" max="1" width="35.7109375" customWidth="1"/>
    <col min="2" max="2" width="3.42578125" bestFit="1" customWidth="1"/>
    <col min="3" max="3" width="9.7109375" customWidth="1"/>
    <col min="4" max="4" width="9.7109375" hidden="1" customWidth="1"/>
    <col min="5" max="6" width="9.7109375" customWidth="1"/>
    <col min="7" max="9" width="9.7109375" hidden="1" customWidth="1"/>
    <col min="10" max="10" width="9.7109375" customWidth="1"/>
    <col min="11" max="13" width="9.7109375" hidden="1" customWidth="1"/>
    <col min="14" max="14" width="9.7109375" customWidth="1"/>
    <col min="15" max="22" width="9.7109375" hidden="1" customWidth="1"/>
    <col min="23" max="27" width="9.7109375" customWidth="1"/>
  </cols>
  <sheetData>
    <row r="1" spans="1:27" ht="38.450000000000003" customHeight="1" x14ac:dyDescent="0.25">
      <c r="A1" s="64" t="s">
        <v>187</v>
      </c>
      <c r="B1" s="64"/>
      <c r="C1" s="64"/>
      <c r="D1" s="64"/>
      <c r="E1" s="64"/>
      <c r="F1" s="64"/>
      <c r="G1" s="64"/>
      <c r="H1" s="64"/>
      <c r="I1" s="64"/>
      <c r="J1" s="64"/>
      <c r="K1" s="64"/>
      <c r="L1" s="64"/>
      <c r="M1" s="64"/>
      <c r="N1" s="64"/>
      <c r="O1" s="64"/>
      <c r="P1" s="64"/>
      <c r="Q1" s="64"/>
      <c r="R1" s="64"/>
      <c r="S1" s="64"/>
      <c r="T1" s="64"/>
      <c r="U1" s="64"/>
      <c r="V1" s="64"/>
      <c r="W1" s="64"/>
      <c r="X1" s="64"/>
      <c r="Y1" s="64"/>
      <c r="Z1" s="64"/>
      <c r="AA1" s="64"/>
    </row>
    <row r="2" spans="1:27" ht="24.95" customHeight="1" x14ac:dyDescent="0.2">
      <c r="A2" s="2" t="s">
        <v>1</v>
      </c>
      <c r="B2" s="1" t="s">
        <v>331</v>
      </c>
      <c r="C2" s="3" t="s">
        <v>2</v>
      </c>
      <c r="D2" s="3" t="s">
        <v>3</v>
      </c>
      <c r="E2" s="65" t="s">
        <v>4</v>
      </c>
      <c r="F2" s="66"/>
      <c r="G2" s="66"/>
      <c r="H2" s="66"/>
      <c r="I2" s="66"/>
      <c r="J2" s="66"/>
      <c r="K2" s="66"/>
      <c r="L2" s="66"/>
      <c r="M2" s="66"/>
      <c r="N2" s="66"/>
      <c r="O2" s="66"/>
      <c r="P2" s="66"/>
      <c r="Q2" s="66"/>
      <c r="R2" s="66"/>
      <c r="S2" s="66"/>
      <c r="T2" s="66"/>
      <c r="U2" s="66"/>
      <c r="V2" s="66"/>
      <c r="W2" s="66"/>
      <c r="X2" s="66"/>
      <c r="Y2" s="66"/>
      <c r="Z2" s="66"/>
      <c r="AA2" s="67"/>
    </row>
    <row r="3" spans="1:27" ht="24.95" customHeight="1" x14ac:dyDescent="0.2">
      <c r="A3" s="4" t="s">
        <v>5</v>
      </c>
      <c r="B3" s="5" t="s">
        <v>6</v>
      </c>
      <c r="C3" s="6" t="s">
        <v>7</v>
      </c>
      <c r="D3" s="6" t="s">
        <v>7</v>
      </c>
      <c r="E3" s="7" t="s">
        <v>8</v>
      </c>
      <c r="F3" s="8" t="s">
        <v>9</v>
      </c>
      <c r="G3" s="8" t="s">
        <v>10</v>
      </c>
      <c r="H3" s="8" t="s">
        <v>11</v>
      </c>
      <c r="I3" s="8" t="s">
        <v>12</v>
      </c>
      <c r="J3" s="8" t="s">
        <v>13</v>
      </c>
      <c r="K3" s="8" t="s">
        <v>14</v>
      </c>
      <c r="L3" s="8" t="s">
        <v>15</v>
      </c>
      <c r="M3" s="8" t="s">
        <v>16</v>
      </c>
      <c r="N3" s="8" t="s">
        <v>17</v>
      </c>
      <c r="O3" s="8" t="s">
        <v>18</v>
      </c>
      <c r="P3" s="8" t="s">
        <v>19</v>
      </c>
      <c r="Q3" s="8" t="s">
        <v>20</v>
      </c>
      <c r="R3" s="8" t="s">
        <v>21</v>
      </c>
      <c r="S3" s="8" t="s">
        <v>22</v>
      </c>
      <c r="T3" s="8" t="s">
        <v>23</v>
      </c>
      <c r="U3" s="8" t="s">
        <v>24</v>
      </c>
      <c r="V3" s="8" t="s">
        <v>25</v>
      </c>
      <c r="W3" s="8" t="s">
        <v>26</v>
      </c>
      <c r="X3" s="8" t="s">
        <v>27</v>
      </c>
      <c r="Y3" s="8" t="s">
        <v>28</v>
      </c>
      <c r="Z3" s="8" t="s">
        <v>29</v>
      </c>
      <c r="AA3" s="9" t="s">
        <v>30</v>
      </c>
    </row>
    <row r="4" spans="1:27" ht="13.5" x14ac:dyDescent="0.25">
      <c r="A4" s="10" t="s">
        <v>31</v>
      </c>
      <c r="B4" s="11" t="s">
        <v>32</v>
      </c>
      <c r="C4" s="12"/>
      <c r="D4" s="12"/>
      <c r="E4" s="13"/>
      <c r="F4" s="14"/>
      <c r="G4" s="14"/>
      <c r="H4" s="14"/>
      <c r="I4" s="14"/>
      <c r="J4" s="14"/>
      <c r="K4" s="14"/>
      <c r="L4" s="14"/>
      <c r="M4" s="14"/>
      <c r="N4" s="14"/>
      <c r="O4" s="14"/>
      <c r="P4" s="14"/>
      <c r="Q4" s="14"/>
      <c r="R4" s="14"/>
      <c r="S4" s="14"/>
      <c r="T4" s="14"/>
      <c r="U4" s="14"/>
      <c r="V4" s="14"/>
      <c r="W4" s="14"/>
      <c r="X4" s="14"/>
      <c r="Y4" s="14"/>
      <c r="Z4" s="15"/>
      <c r="AA4" s="16"/>
    </row>
    <row r="5" spans="1:27" ht="13.5" x14ac:dyDescent="0.25">
      <c r="A5" s="10" t="s">
        <v>33</v>
      </c>
      <c r="B5" s="17" t="s">
        <v>32</v>
      </c>
      <c r="C5" s="18"/>
      <c r="D5" s="18"/>
      <c r="E5" s="19"/>
      <c r="F5" s="20"/>
      <c r="G5" s="20"/>
      <c r="H5" s="20"/>
      <c r="I5" s="20"/>
      <c r="J5" s="20"/>
      <c r="K5" s="20"/>
      <c r="L5" s="20"/>
      <c r="M5" s="20"/>
      <c r="N5" s="20"/>
      <c r="O5" s="20"/>
      <c r="P5" s="20"/>
      <c r="Q5" s="20"/>
      <c r="R5" s="20"/>
      <c r="S5" s="20"/>
      <c r="T5" s="20"/>
      <c r="U5" s="20"/>
      <c r="V5" s="20"/>
      <c r="W5" s="20"/>
      <c r="X5" s="20"/>
      <c r="Y5" s="20"/>
      <c r="Z5" s="21"/>
      <c r="AA5" s="22"/>
    </row>
    <row r="6" spans="1:27" ht="13.5" x14ac:dyDescent="0.25">
      <c r="A6" s="23" t="s">
        <v>34</v>
      </c>
      <c r="B6" s="17" t="s">
        <v>32</v>
      </c>
      <c r="C6" s="18"/>
      <c r="D6" s="18"/>
      <c r="E6" s="19"/>
      <c r="F6" s="20"/>
      <c r="G6" s="20"/>
      <c r="H6" s="20"/>
      <c r="I6" s="20"/>
      <c r="J6" s="20"/>
      <c r="K6" s="20"/>
      <c r="L6" s="20"/>
      <c r="M6" s="20"/>
      <c r="N6" s="20"/>
      <c r="O6" s="20"/>
      <c r="P6" s="20"/>
      <c r="Q6" s="20"/>
      <c r="R6" s="20"/>
      <c r="S6" s="20"/>
      <c r="T6" s="20"/>
      <c r="U6" s="20"/>
      <c r="V6" s="20"/>
      <c r="W6" s="20"/>
      <c r="X6" s="20"/>
      <c r="Y6" s="20"/>
      <c r="Z6" s="21"/>
      <c r="AA6" s="22"/>
    </row>
    <row r="7" spans="1:27" ht="13.5" x14ac:dyDescent="0.25">
      <c r="A7" s="23" t="s">
        <v>35</v>
      </c>
      <c r="B7" s="17" t="s">
        <v>32</v>
      </c>
      <c r="C7" s="18"/>
      <c r="D7" s="18"/>
      <c r="E7" s="19"/>
      <c r="F7" s="20"/>
      <c r="G7" s="20"/>
      <c r="H7" s="20"/>
      <c r="I7" s="20"/>
      <c r="J7" s="20"/>
      <c r="K7" s="20"/>
      <c r="L7" s="20"/>
      <c r="M7" s="20"/>
      <c r="N7" s="20"/>
      <c r="O7" s="20"/>
      <c r="P7" s="20"/>
      <c r="Q7" s="20"/>
      <c r="R7" s="20"/>
      <c r="S7" s="20"/>
      <c r="T7" s="20"/>
      <c r="U7" s="20"/>
      <c r="V7" s="20"/>
      <c r="W7" s="20"/>
      <c r="X7" s="20"/>
      <c r="Y7" s="20"/>
      <c r="Z7" s="21"/>
      <c r="AA7" s="22"/>
    </row>
    <row r="8" spans="1:27" ht="13.5" x14ac:dyDescent="0.25">
      <c r="A8" s="23" t="s">
        <v>36</v>
      </c>
      <c r="B8" s="17" t="s">
        <v>32</v>
      </c>
      <c r="C8" s="18">
        <v>32794873</v>
      </c>
      <c r="D8" s="18"/>
      <c r="E8" s="19">
        <v>5060098</v>
      </c>
      <c r="F8" s="20">
        <v>5060098</v>
      </c>
      <c r="G8" s="20">
        <v>774703</v>
      </c>
      <c r="H8" s="20">
        <v>772810</v>
      </c>
      <c r="I8" s="20">
        <v>835975</v>
      </c>
      <c r="J8" s="20">
        <v>2383488</v>
      </c>
      <c r="K8" s="20">
        <v>879365</v>
      </c>
      <c r="L8" s="20">
        <v>787431</v>
      </c>
      <c r="M8" s="20">
        <v>852271</v>
      </c>
      <c r="N8" s="20">
        <v>2519067</v>
      </c>
      <c r="O8" s="20"/>
      <c r="P8" s="20"/>
      <c r="Q8" s="20"/>
      <c r="R8" s="20"/>
      <c r="S8" s="20"/>
      <c r="T8" s="20"/>
      <c r="U8" s="20"/>
      <c r="V8" s="20"/>
      <c r="W8" s="20">
        <v>4902555</v>
      </c>
      <c r="X8" s="20">
        <v>2530048</v>
      </c>
      <c r="Y8" s="20">
        <v>2372507</v>
      </c>
      <c r="Z8" s="21">
        <v>93.773201140847917</v>
      </c>
      <c r="AA8" s="22">
        <v>5060098</v>
      </c>
    </row>
    <row r="9" spans="1:27" ht="13.5" x14ac:dyDescent="0.25">
      <c r="A9" s="23" t="s">
        <v>37</v>
      </c>
      <c r="B9" s="17" t="s">
        <v>32</v>
      </c>
      <c r="C9" s="18"/>
      <c r="D9" s="18"/>
      <c r="E9" s="19"/>
      <c r="F9" s="20"/>
      <c r="G9" s="20">
        <v>-1733900</v>
      </c>
      <c r="H9" s="20">
        <v>637541</v>
      </c>
      <c r="I9" s="20">
        <v>2152283</v>
      </c>
      <c r="J9" s="20">
        <v>1055924</v>
      </c>
      <c r="K9" s="20">
        <v>2848373</v>
      </c>
      <c r="L9" s="20">
        <v>-462974</v>
      </c>
      <c r="M9" s="20">
        <v>-309734</v>
      </c>
      <c r="N9" s="20">
        <v>2075665</v>
      </c>
      <c r="O9" s="20"/>
      <c r="P9" s="20"/>
      <c r="Q9" s="20"/>
      <c r="R9" s="20"/>
      <c r="S9" s="20"/>
      <c r="T9" s="20"/>
      <c r="U9" s="20"/>
      <c r="V9" s="20"/>
      <c r="W9" s="20">
        <v>3131589</v>
      </c>
      <c r="X9" s="20"/>
      <c r="Y9" s="20">
        <v>3131589</v>
      </c>
      <c r="Z9" s="21"/>
      <c r="AA9" s="22"/>
    </row>
    <row r="10" spans="1:27" ht="13.5" x14ac:dyDescent="0.25">
      <c r="A10" s="23" t="s">
        <v>38</v>
      </c>
      <c r="B10" s="17" t="s">
        <v>32</v>
      </c>
      <c r="C10" s="18"/>
      <c r="D10" s="18"/>
      <c r="E10" s="19"/>
      <c r="F10" s="20"/>
      <c r="G10" s="24"/>
      <c r="H10" s="24"/>
      <c r="I10" s="24"/>
      <c r="J10" s="20"/>
      <c r="K10" s="24"/>
      <c r="L10" s="24"/>
      <c r="M10" s="20"/>
      <c r="N10" s="24"/>
      <c r="O10" s="24"/>
      <c r="P10" s="24"/>
      <c r="Q10" s="20"/>
      <c r="R10" s="24"/>
      <c r="S10" s="24"/>
      <c r="T10" s="20"/>
      <c r="U10" s="24"/>
      <c r="V10" s="24"/>
      <c r="W10" s="24"/>
      <c r="X10" s="20"/>
      <c r="Y10" s="24"/>
      <c r="Z10" s="25"/>
      <c r="AA10" s="26"/>
    </row>
    <row r="11" spans="1:27" ht="13.5" x14ac:dyDescent="0.25">
      <c r="A11" s="23" t="s">
        <v>39</v>
      </c>
      <c r="B11" s="17" t="s">
        <v>32</v>
      </c>
      <c r="C11" s="18"/>
      <c r="D11" s="18"/>
      <c r="E11" s="19"/>
      <c r="F11" s="20"/>
      <c r="G11" s="20"/>
      <c r="H11" s="20"/>
      <c r="I11" s="20"/>
      <c r="J11" s="20"/>
      <c r="K11" s="20"/>
      <c r="L11" s="20"/>
      <c r="M11" s="20"/>
      <c r="N11" s="20"/>
      <c r="O11" s="20"/>
      <c r="P11" s="20"/>
      <c r="Q11" s="20"/>
      <c r="R11" s="20"/>
      <c r="S11" s="20"/>
      <c r="T11" s="20"/>
      <c r="U11" s="20"/>
      <c r="V11" s="20"/>
      <c r="W11" s="20"/>
      <c r="X11" s="20"/>
      <c r="Y11" s="20"/>
      <c r="Z11" s="21"/>
      <c r="AA11" s="22"/>
    </row>
    <row r="12" spans="1:27" ht="13.5" x14ac:dyDescent="0.25">
      <c r="A12" s="27" t="s">
        <v>40</v>
      </c>
      <c r="B12" s="28" t="s">
        <v>32</v>
      </c>
      <c r="C12" s="29">
        <f t="shared" ref="C12:Y12" si="0">SUM(C6:C11)</f>
        <v>32794873</v>
      </c>
      <c r="D12" s="29">
        <f>SUM(D6:D11)</f>
        <v>0</v>
      </c>
      <c r="E12" s="30">
        <f t="shared" si="0"/>
        <v>5060098</v>
      </c>
      <c r="F12" s="31">
        <f t="shared" si="0"/>
        <v>5060098</v>
      </c>
      <c r="G12" s="31">
        <f t="shared" si="0"/>
        <v>-959197</v>
      </c>
      <c r="H12" s="31">
        <f t="shared" si="0"/>
        <v>1410351</v>
      </c>
      <c r="I12" s="31">
        <f t="shared" si="0"/>
        <v>2988258</v>
      </c>
      <c r="J12" s="31">
        <f t="shared" si="0"/>
        <v>3439412</v>
      </c>
      <c r="K12" s="31">
        <f t="shared" si="0"/>
        <v>3727738</v>
      </c>
      <c r="L12" s="31">
        <f t="shared" si="0"/>
        <v>324457</v>
      </c>
      <c r="M12" s="31">
        <f t="shared" si="0"/>
        <v>542537</v>
      </c>
      <c r="N12" s="31">
        <f t="shared" si="0"/>
        <v>4594732</v>
      </c>
      <c r="O12" s="31">
        <f t="shared" si="0"/>
        <v>0</v>
      </c>
      <c r="P12" s="31">
        <f t="shared" si="0"/>
        <v>0</v>
      </c>
      <c r="Q12" s="31">
        <f t="shared" si="0"/>
        <v>0</v>
      </c>
      <c r="R12" s="31">
        <f t="shared" si="0"/>
        <v>0</v>
      </c>
      <c r="S12" s="31">
        <f t="shared" si="0"/>
        <v>0</v>
      </c>
      <c r="T12" s="31">
        <f t="shared" si="0"/>
        <v>0</v>
      </c>
      <c r="U12" s="31">
        <f t="shared" si="0"/>
        <v>0</v>
      </c>
      <c r="V12" s="31">
        <f t="shared" si="0"/>
        <v>0</v>
      </c>
      <c r="W12" s="31">
        <f t="shared" si="0"/>
        <v>8034144</v>
      </c>
      <c r="X12" s="31">
        <f t="shared" si="0"/>
        <v>2530048</v>
      </c>
      <c r="Y12" s="31">
        <f t="shared" si="0"/>
        <v>5504096</v>
      </c>
      <c r="Z12" s="32">
        <f>+IF(X12&lt;&gt;0,+(Y12/X12)*100,0)</f>
        <v>217.54907416776283</v>
      </c>
      <c r="AA12" s="33">
        <f>SUM(AA6:AA11)</f>
        <v>5060098</v>
      </c>
    </row>
    <row r="13" spans="1:27" ht="5.0999999999999996" customHeight="1" x14ac:dyDescent="0.25">
      <c r="A13" s="34" t="s">
        <v>41</v>
      </c>
      <c r="B13" s="17"/>
      <c r="C13" s="18"/>
      <c r="D13" s="18"/>
      <c r="E13" s="19"/>
      <c r="F13" s="20"/>
      <c r="G13" s="20"/>
      <c r="H13" s="20"/>
      <c r="I13" s="20"/>
      <c r="J13" s="20"/>
      <c r="K13" s="20"/>
      <c r="L13" s="20"/>
      <c r="M13" s="20"/>
      <c r="N13" s="20"/>
      <c r="O13" s="20"/>
      <c r="P13" s="20"/>
      <c r="Q13" s="20"/>
      <c r="R13" s="20"/>
      <c r="S13" s="20"/>
      <c r="T13" s="20"/>
      <c r="U13" s="20"/>
      <c r="V13" s="20"/>
      <c r="W13" s="20"/>
      <c r="X13" s="20"/>
      <c r="Y13" s="20"/>
      <c r="Z13" s="21"/>
      <c r="AA13" s="22"/>
    </row>
    <row r="14" spans="1:27" ht="13.5" x14ac:dyDescent="0.25">
      <c r="A14" s="10" t="s">
        <v>42</v>
      </c>
      <c r="B14" s="17" t="s">
        <v>32</v>
      </c>
      <c r="C14" s="18"/>
      <c r="D14" s="18"/>
      <c r="E14" s="19"/>
      <c r="F14" s="20"/>
      <c r="G14" s="20"/>
      <c r="H14" s="20"/>
      <c r="I14" s="20"/>
      <c r="J14" s="20"/>
      <c r="K14" s="20"/>
      <c r="L14" s="20"/>
      <c r="M14" s="20"/>
      <c r="N14" s="20"/>
      <c r="O14" s="20"/>
      <c r="P14" s="20"/>
      <c r="Q14" s="20"/>
      <c r="R14" s="20"/>
      <c r="S14" s="20"/>
      <c r="T14" s="20"/>
      <c r="U14" s="20"/>
      <c r="V14" s="20"/>
      <c r="W14" s="20"/>
      <c r="X14" s="20"/>
      <c r="Y14" s="20"/>
      <c r="Z14" s="21"/>
      <c r="AA14" s="22"/>
    </row>
    <row r="15" spans="1:27" ht="13.5" x14ac:dyDescent="0.25">
      <c r="A15" s="23" t="s">
        <v>43</v>
      </c>
      <c r="B15" s="17" t="s">
        <v>32</v>
      </c>
      <c r="C15" s="18"/>
      <c r="D15" s="18"/>
      <c r="E15" s="19"/>
      <c r="F15" s="20"/>
      <c r="G15" s="20"/>
      <c r="H15" s="20"/>
      <c r="I15" s="20"/>
      <c r="J15" s="20"/>
      <c r="K15" s="20"/>
      <c r="L15" s="20"/>
      <c r="M15" s="20"/>
      <c r="N15" s="20"/>
      <c r="O15" s="20"/>
      <c r="P15" s="20"/>
      <c r="Q15" s="20"/>
      <c r="R15" s="20"/>
      <c r="S15" s="20"/>
      <c r="T15" s="20"/>
      <c r="U15" s="20"/>
      <c r="V15" s="20"/>
      <c r="W15" s="20"/>
      <c r="X15" s="20"/>
      <c r="Y15" s="20"/>
      <c r="Z15" s="21"/>
      <c r="AA15" s="22"/>
    </row>
    <row r="16" spans="1:27" ht="13.5" x14ac:dyDescent="0.25">
      <c r="A16" s="23" t="s">
        <v>44</v>
      </c>
      <c r="B16" s="17" t="s">
        <v>32</v>
      </c>
      <c r="C16" s="18"/>
      <c r="D16" s="18"/>
      <c r="E16" s="19"/>
      <c r="F16" s="20"/>
      <c r="G16" s="24"/>
      <c r="H16" s="24"/>
      <c r="I16" s="24"/>
      <c r="J16" s="20"/>
      <c r="K16" s="24"/>
      <c r="L16" s="24"/>
      <c r="M16" s="20"/>
      <c r="N16" s="24"/>
      <c r="O16" s="24"/>
      <c r="P16" s="24"/>
      <c r="Q16" s="20"/>
      <c r="R16" s="24"/>
      <c r="S16" s="24"/>
      <c r="T16" s="20"/>
      <c r="U16" s="24"/>
      <c r="V16" s="24"/>
      <c r="W16" s="24"/>
      <c r="X16" s="20"/>
      <c r="Y16" s="24"/>
      <c r="Z16" s="25"/>
      <c r="AA16" s="26"/>
    </row>
    <row r="17" spans="1:27" ht="13.5" x14ac:dyDescent="0.25">
      <c r="A17" s="23" t="s">
        <v>45</v>
      </c>
      <c r="B17" s="17" t="s">
        <v>32</v>
      </c>
      <c r="C17" s="18"/>
      <c r="D17" s="18"/>
      <c r="E17" s="19"/>
      <c r="F17" s="20"/>
      <c r="G17" s="20"/>
      <c r="H17" s="20"/>
      <c r="I17" s="20"/>
      <c r="J17" s="20"/>
      <c r="K17" s="20"/>
      <c r="L17" s="20"/>
      <c r="M17" s="20"/>
      <c r="N17" s="20"/>
      <c r="O17" s="20"/>
      <c r="P17" s="20"/>
      <c r="Q17" s="20"/>
      <c r="R17" s="20"/>
      <c r="S17" s="20"/>
      <c r="T17" s="20"/>
      <c r="U17" s="20"/>
      <c r="V17" s="20"/>
      <c r="W17" s="20"/>
      <c r="X17" s="20"/>
      <c r="Y17" s="20"/>
      <c r="Z17" s="21"/>
      <c r="AA17" s="22"/>
    </row>
    <row r="18" spans="1:27" ht="13.5" x14ac:dyDescent="0.25">
      <c r="A18" s="23" t="s">
        <v>46</v>
      </c>
      <c r="B18" s="17" t="s">
        <v>32</v>
      </c>
      <c r="C18" s="18"/>
      <c r="D18" s="18"/>
      <c r="E18" s="19"/>
      <c r="F18" s="20"/>
      <c r="G18" s="20"/>
      <c r="H18" s="20"/>
      <c r="I18" s="20"/>
      <c r="J18" s="20"/>
      <c r="K18" s="20"/>
      <c r="L18" s="20"/>
      <c r="M18" s="20"/>
      <c r="N18" s="20"/>
      <c r="O18" s="20"/>
      <c r="P18" s="20"/>
      <c r="Q18" s="20"/>
      <c r="R18" s="20"/>
      <c r="S18" s="20"/>
      <c r="T18" s="20"/>
      <c r="U18" s="20"/>
      <c r="V18" s="20"/>
      <c r="W18" s="20"/>
      <c r="X18" s="20"/>
      <c r="Y18" s="20"/>
      <c r="Z18" s="21"/>
      <c r="AA18" s="22"/>
    </row>
    <row r="19" spans="1:27" ht="13.5" x14ac:dyDescent="0.25">
      <c r="A19" s="23" t="s">
        <v>47</v>
      </c>
      <c r="B19" s="17" t="s">
        <v>32</v>
      </c>
      <c r="C19" s="18"/>
      <c r="D19" s="18"/>
      <c r="E19" s="19">
        <v>5862483</v>
      </c>
      <c r="F19" s="20">
        <v>5862483</v>
      </c>
      <c r="G19" s="20"/>
      <c r="H19" s="20"/>
      <c r="I19" s="20"/>
      <c r="J19" s="20"/>
      <c r="K19" s="20"/>
      <c r="L19" s="20"/>
      <c r="M19" s="20"/>
      <c r="N19" s="20"/>
      <c r="O19" s="20"/>
      <c r="P19" s="20"/>
      <c r="Q19" s="20"/>
      <c r="R19" s="20"/>
      <c r="S19" s="20"/>
      <c r="T19" s="20"/>
      <c r="U19" s="20"/>
      <c r="V19" s="20"/>
      <c r="W19" s="20"/>
      <c r="X19" s="20">
        <v>2931249</v>
      </c>
      <c r="Y19" s="20">
        <v>-2931249</v>
      </c>
      <c r="Z19" s="21">
        <v>-100</v>
      </c>
      <c r="AA19" s="22">
        <v>5862483</v>
      </c>
    </row>
    <row r="20" spans="1:27" ht="13.5" x14ac:dyDescent="0.25">
      <c r="A20" s="23" t="s">
        <v>32</v>
      </c>
      <c r="B20" s="17" t="s">
        <v>32</v>
      </c>
      <c r="C20" s="18"/>
      <c r="D20" s="18"/>
      <c r="E20" s="19"/>
      <c r="F20" s="20"/>
      <c r="G20" s="20"/>
      <c r="H20" s="20"/>
      <c r="I20" s="20"/>
      <c r="J20" s="20"/>
      <c r="K20" s="20"/>
      <c r="L20" s="20"/>
      <c r="M20" s="20"/>
      <c r="N20" s="20"/>
      <c r="O20" s="20"/>
      <c r="P20" s="20"/>
      <c r="Q20" s="20"/>
      <c r="R20" s="20"/>
      <c r="S20" s="20"/>
      <c r="T20" s="20"/>
      <c r="U20" s="20"/>
      <c r="V20" s="20"/>
      <c r="W20" s="20"/>
      <c r="X20" s="20"/>
      <c r="Y20" s="20"/>
      <c r="Z20" s="21"/>
      <c r="AA20" s="22"/>
    </row>
    <row r="21" spans="1:27" ht="13.5" x14ac:dyDescent="0.25">
      <c r="A21" s="23" t="s">
        <v>48</v>
      </c>
      <c r="B21" s="17" t="s">
        <v>32</v>
      </c>
      <c r="C21" s="18"/>
      <c r="D21" s="18"/>
      <c r="E21" s="19"/>
      <c r="F21" s="20"/>
      <c r="G21" s="20"/>
      <c r="H21" s="20"/>
      <c r="I21" s="20"/>
      <c r="J21" s="20"/>
      <c r="K21" s="20"/>
      <c r="L21" s="20"/>
      <c r="M21" s="20"/>
      <c r="N21" s="20"/>
      <c r="O21" s="20"/>
      <c r="P21" s="20"/>
      <c r="Q21" s="20"/>
      <c r="R21" s="20"/>
      <c r="S21" s="20"/>
      <c r="T21" s="20"/>
      <c r="U21" s="20"/>
      <c r="V21" s="20"/>
      <c r="W21" s="20"/>
      <c r="X21" s="20"/>
      <c r="Y21" s="20"/>
      <c r="Z21" s="21"/>
      <c r="AA21" s="22"/>
    </row>
    <row r="22" spans="1:27" ht="13.5" x14ac:dyDescent="0.25">
      <c r="A22" s="23" t="s">
        <v>49</v>
      </c>
      <c r="B22" s="17" t="s">
        <v>32</v>
      </c>
      <c r="C22" s="18"/>
      <c r="D22" s="18"/>
      <c r="E22" s="19"/>
      <c r="F22" s="20"/>
      <c r="G22" s="20"/>
      <c r="H22" s="20"/>
      <c r="I22" s="20"/>
      <c r="J22" s="20"/>
      <c r="K22" s="20"/>
      <c r="L22" s="20"/>
      <c r="M22" s="20"/>
      <c r="N22" s="20"/>
      <c r="O22" s="20"/>
      <c r="P22" s="20"/>
      <c r="Q22" s="20"/>
      <c r="R22" s="20"/>
      <c r="S22" s="20"/>
      <c r="T22" s="20"/>
      <c r="U22" s="20"/>
      <c r="V22" s="20"/>
      <c r="W22" s="20"/>
      <c r="X22" s="20"/>
      <c r="Y22" s="20"/>
      <c r="Z22" s="21"/>
      <c r="AA22" s="22"/>
    </row>
    <row r="23" spans="1:27" ht="13.5" x14ac:dyDescent="0.25">
      <c r="A23" s="23" t="s">
        <v>50</v>
      </c>
      <c r="B23" s="17" t="s">
        <v>32</v>
      </c>
      <c r="C23" s="18"/>
      <c r="D23" s="18"/>
      <c r="E23" s="19"/>
      <c r="F23" s="20"/>
      <c r="G23" s="24"/>
      <c r="H23" s="24"/>
      <c r="I23" s="24"/>
      <c r="J23" s="20"/>
      <c r="K23" s="24"/>
      <c r="L23" s="24"/>
      <c r="M23" s="20"/>
      <c r="N23" s="24"/>
      <c r="O23" s="24"/>
      <c r="P23" s="24"/>
      <c r="Q23" s="20"/>
      <c r="R23" s="24"/>
      <c r="S23" s="24"/>
      <c r="T23" s="20"/>
      <c r="U23" s="24"/>
      <c r="V23" s="24"/>
      <c r="W23" s="24"/>
      <c r="X23" s="20"/>
      <c r="Y23" s="24"/>
      <c r="Z23" s="25"/>
      <c r="AA23" s="26"/>
    </row>
    <row r="24" spans="1:27" ht="13.5" x14ac:dyDescent="0.25">
      <c r="A24" s="27" t="s">
        <v>51</v>
      </c>
      <c r="B24" s="35" t="s">
        <v>32</v>
      </c>
      <c r="C24" s="29">
        <f t="shared" ref="C24:Y24" si="1">SUM(C15:C23)</f>
        <v>0</v>
      </c>
      <c r="D24" s="29">
        <f>SUM(D15:D23)</f>
        <v>0</v>
      </c>
      <c r="E24" s="36">
        <f t="shared" si="1"/>
        <v>5862483</v>
      </c>
      <c r="F24" s="37">
        <f t="shared" si="1"/>
        <v>5862483</v>
      </c>
      <c r="G24" s="37">
        <f t="shared" si="1"/>
        <v>0</v>
      </c>
      <c r="H24" s="37">
        <f t="shared" si="1"/>
        <v>0</v>
      </c>
      <c r="I24" s="37">
        <f t="shared" si="1"/>
        <v>0</v>
      </c>
      <c r="J24" s="37">
        <f t="shared" si="1"/>
        <v>0</v>
      </c>
      <c r="K24" s="37">
        <f t="shared" si="1"/>
        <v>0</v>
      </c>
      <c r="L24" s="37">
        <f t="shared" si="1"/>
        <v>0</v>
      </c>
      <c r="M24" s="37">
        <f t="shared" si="1"/>
        <v>0</v>
      </c>
      <c r="N24" s="37">
        <f t="shared" si="1"/>
        <v>0</v>
      </c>
      <c r="O24" s="37">
        <f t="shared" si="1"/>
        <v>0</v>
      </c>
      <c r="P24" s="37">
        <f t="shared" si="1"/>
        <v>0</v>
      </c>
      <c r="Q24" s="37">
        <f t="shared" si="1"/>
        <v>0</v>
      </c>
      <c r="R24" s="37">
        <f t="shared" si="1"/>
        <v>0</v>
      </c>
      <c r="S24" s="37">
        <f t="shared" si="1"/>
        <v>0</v>
      </c>
      <c r="T24" s="37">
        <f t="shared" si="1"/>
        <v>0</v>
      </c>
      <c r="U24" s="37">
        <f t="shared" si="1"/>
        <v>0</v>
      </c>
      <c r="V24" s="37">
        <f t="shared" si="1"/>
        <v>0</v>
      </c>
      <c r="W24" s="37">
        <f t="shared" si="1"/>
        <v>0</v>
      </c>
      <c r="X24" s="37">
        <f t="shared" si="1"/>
        <v>2931249</v>
      </c>
      <c r="Y24" s="37">
        <f t="shared" si="1"/>
        <v>-2931249</v>
      </c>
      <c r="Z24" s="38">
        <f>+IF(X24&lt;&gt;0,+(Y24/X24)*100,0)</f>
        <v>-100</v>
      </c>
      <c r="AA24" s="39">
        <f>SUM(AA15:AA23)</f>
        <v>5862483</v>
      </c>
    </row>
    <row r="25" spans="1:27" ht="13.5" x14ac:dyDescent="0.25">
      <c r="A25" s="27" t="s">
        <v>52</v>
      </c>
      <c r="B25" s="28" t="s">
        <v>32</v>
      </c>
      <c r="C25" s="29">
        <f t="shared" ref="C25:Y25" si="2">+C12+C24</f>
        <v>32794873</v>
      </c>
      <c r="D25" s="29">
        <f>+D12+D24</f>
        <v>0</v>
      </c>
      <c r="E25" s="30">
        <f t="shared" si="2"/>
        <v>10922581</v>
      </c>
      <c r="F25" s="31">
        <f t="shared" si="2"/>
        <v>10922581</v>
      </c>
      <c r="G25" s="31">
        <f t="shared" si="2"/>
        <v>-959197</v>
      </c>
      <c r="H25" s="31">
        <f t="shared" si="2"/>
        <v>1410351</v>
      </c>
      <c r="I25" s="31">
        <f t="shared" si="2"/>
        <v>2988258</v>
      </c>
      <c r="J25" s="31">
        <f t="shared" si="2"/>
        <v>3439412</v>
      </c>
      <c r="K25" s="31">
        <f t="shared" si="2"/>
        <v>3727738</v>
      </c>
      <c r="L25" s="31">
        <f t="shared" si="2"/>
        <v>324457</v>
      </c>
      <c r="M25" s="31">
        <f t="shared" si="2"/>
        <v>542537</v>
      </c>
      <c r="N25" s="31">
        <f t="shared" si="2"/>
        <v>4594732</v>
      </c>
      <c r="O25" s="31">
        <f t="shared" si="2"/>
        <v>0</v>
      </c>
      <c r="P25" s="31">
        <f t="shared" si="2"/>
        <v>0</v>
      </c>
      <c r="Q25" s="31">
        <f t="shared" si="2"/>
        <v>0</v>
      </c>
      <c r="R25" s="31">
        <f t="shared" si="2"/>
        <v>0</v>
      </c>
      <c r="S25" s="31">
        <f t="shared" si="2"/>
        <v>0</v>
      </c>
      <c r="T25" s="31">
        <f t="shared" si="2"/>
        <v>0</v>
      </c>
      <c r="U25" s="31">
        <f t="shared" si="2"/>
        <v>0</v>
      </c>
      <c r="V25" s="31">
        <f t="shared" si="2"/>
        <v>0</v>
      </c>
      <c r="W25" s="31">
        <f t="shared" si="2"/>
        <v>8034144</v>
      </c>
      <c r="X25" s="31">
        <f t="shared" si="2"/>
        <v>5461297</v>
      </c>
      <c r="Y25" s="31">
        <f t="shared" si="2"/>
        <v>2572847</v>
      </c>
      <c r="Z25" s="32">
        <f>+IF(X25&lt;&gt;0,+(Y25/X25)*100,0)</f>
        <v>47.110549014272621</v>
      </c>
      <c r="AA25" s="33">
        <f>+AA12+AA24</f>
        <v>10922581</v>
      </c>
    </row>
    <row r="26" spans="1:27" ht="5.0999999999999996" customHeight="1" x14ac:dyDescent="0.25">
      <c r="A26" s="34" t="s">
        <v>41</v>
      </c>
      <c r="B26" s="17"/>
      <c r="C26" s="18"/>
      <c r="D26" s="18"/>
      <c r="E26" s="19"/>
      <c r="F26" s="20"/>
      <c r="G26" s="20"/>
      <c r="H26" s="20"/>
      <c r="I26" s="20"/>
      <c r="J26" s="20"/>
      <c r="K26" s="20"/>
      <c r="L26" s="20"/>
      <c r="M26" s="20"/>
      <c r="N26" s="20"/>
      <c r="O26" s="20"/>
      <c r="P26" s="20"/>
      <c r="Q26" s="20"/>
      <c r="R26" s="20"/>
      <c r="S26" s="20"/>
      <c r="T26" s="20"/>
      <c r="U26" s="20"/>
      <c r="V26" s="20"/>
      <c r="W26" s="20"/>
      <c r="X26" s="20"/>
      <c r="Y26" s="20"/>
      <c r="Z26" s="21"/>
      <c r="AA26" s="22"/>
    </row>
    <row r="27" spans="1:27" ht="13.5" x14ac:dyDescent="0.25">
      <c r="A27" s="10" t="s">
        <v>53</v>
      </c>
      <c r="B27" s="17" t="s">
        <v>32</v>
      </c>
      <c r="C27" s="18"/>
      <c r="D27" s="18"/>
      <c r="E27" s="19"/>
      <c r="F27" s="20"/>
      <c r="G27" s="20"/>
      <c r="H27" s="20"/>
      <c r="I27" s="20"/>
      <c r="J27" s="20"/>
      <c r="K27" s="20"/>
      <c r="L27" s="20"/>
      <c r="M27" s="20"/>
      <c r="N27" s="20"/>
      <c r="O27" s="20"/>
      <c r="P27" s="20"/>
      <c r="Q27" s="20"/>
      <c r="R27" s="20"/>
      <c r="S27" s="20"/>
      <c r="T27" s="20"/>
      <c r="U27" s="20"/>
      <c r="V27" s="20"/>
      <c r="W27" s="20"/>
      <c r="X27" s="20"/>
      <c r="Y27" s="20"/>
      <c r="Z27" s="21"/>
      <c r="AA27" s="22"/>
    </row>
    <row r="28" spans="1:27" ht="13.5" x14ac:dyDescent="0.25">
      <c r="A28" s="10" t="s">
        <v>54</v>
      </c>
      <c r="B28" s="40" t="s">
        <v>32</v>
      </c>
      <c r="C28" s="18"/>
      <c r="D28" s="18"/>
      <c r="E28" s="19"/>
      <c r="F28" s="20"/>
      <c r="G28" s="20"/>
      <c r="H28" s="20"/>
      <c r="I28" s="20"/>
      <c r="J28" s="20"/>
      <c r="K28" s="20"/>
      <c r="L28" s="20"/>
      <c r="M28" s="20"/>
      <c r="N28" s="20"/>
      <c r="O28" s="20"/>
      <c r="P28" s="20"/>
      <c r="Q28" s="20"/>
      <c r="R28" s="20"/>
      <c r="S28" s="20"/>
      <c r="T28" s="20"/>
      <c r="U28" s="20"/>
      <c r="V28" s="20"/>
      <c r="W28" s="20"/>
      <c r="X28" s="20"/>
      <c r="Y28" s="20"/>
      <c r="Z28" s="21"/>
      <c r="AA28" s="22"/>
    </row>
    <row r="29" spans="1:27" ht="13.5" x14ac:dyDescent="0.25">
      <c r="A29" s="23" t="s">
        <v>55</v>
      </c>
      <c r="B29" s="17" t="s">
        <v>32</v>
      </c>
      <c r="C29" s="18"/>
      <c r="D29" s="18"/>
      <c r="E29" s="19"/>
      <c r="F29" s="20"/>
      <c r="G29" s="20"/>
      <c r="H29" s="20"/>
      <c r="I29" s="20"/>
      <c r="J29" s="20"/>
      <c r="K29" s="20"/>
      <c r="L29" s="20"/>
      <c r="M29" s="20"/>
      <c r="N29" s="20"/>
      <c r="O29" s="20"/>
      <c r="P29" s="20"/>
      <c r="Q29" s="20"/>
      <c r="R29" s="20"/>
      <c r="S29" s="20"/>
      <c r="T29" s="20"/>
      <c r="U29" s="20"/>
      <c r="V29" s="20"/>
      <c r="W29" s="20"/>
      <c r="X29" s="20"/>
      <c r="Y29" s="20"/>
      <c r="Z29" s="21"/>
      <c r="AA29" s="22"/>
    </row>
    <row r="30" spans="1:27" ht="13.5" x14ac:dyDescent="0.25">
      <c r="A30" s="23" t="s">
        <v>56</v>
      </c>
      <c r="B30" s="17" t="s">
        <v>32</v>
      </c>
      <c r="C30" s="18"/>
      <c r="D30" s="18"/>
      <c r="E30" s="19"/>
      <c r="F30" s="20"/>
      <c r="G30" s="20"/>
      <c r="H30" s="20"/>
      <c r="I30" s="20"/>
      <c r="J30" s="20"/>
      <c r="K30" s="20"/>
      <c r="L30" s="20"/>
      <c r="M30" s="20"/>
      <c r="N30" s="20"/>
      <c r="O30" s="20"/>
      <c r="P30" s="20"/>
      <c r="Q30" s="20"/>
      <c r="R30" s="20"/>
      <c r="S30" s="20"/>
      <c r="T30" s="20"/>
      <c r="U30" s="20"/>
      <c r="V30" s="20"/>
      <c r="W30" s="20"/>
      <c r="X30" s="20"/>
      <c r="Y30" s="20"/>
      <c r="Z30" s="21"/>
      <c r="AA30" s="22"/>
    </row>
    <row r="31" spans="1:27" ht="13.5" x14ac:dyDescent="0.25">
      <c r="A31" s="23" t="s">
        <v>57</v>
      </c>
      <c r="B31" s="17" t="s">
        <v>32</v>
      </c>
      <c r="C31" s="18"/>
      <c r="D31" s="18"/>
      <c r="E31" s="19"/>
      <c r="F31" s="20"/>
      <c r="G31" s="20"/>
      <c r="H31" s="20"/>
      <c r="I31" s="20"/>
      <c r="J31" s="20"/>
      <c r="K31" s="20"/>
      <c r="L31" s="20"/>
      <c r="M31" s="20"/>
      <c r="N31" s="20"/>
      <c r="O31" s="20"/>
      <c r="P31" s="20"/>
      <c r="Q31" s="20"/>
      <c r="R31" s="20"/>
      <c r="S31" s="20"/>
      <c r="T31" s="20"/>
      <c r="U31" s="20"/>
      <c r="V31" s="20"/>
      <c r="W31" s="20"/>
      <c r="X31" s="20"/>
      <c r="Y31" s="20"/>
      <c r="Z31" s="21"/>
      <c r="AA31" s="22"/>
    </row>
    <row r="32" spans="1:27" ht="13.5" x14ac:dyDescent="0.25">
      <c r="A32" s="23" t="s">
        <v>58</v>
      </c>
      <c r="B32" s="17" t="s">
        <v>32</v>
      </c>
      <c r="C32" s="18"/>
      <c r="D32" s="18"/>
      <c r="E32" s="19"/>
      <c r="F32" s="20"/>
      <c r="G32" s="20"/>
      <c r="H32" s="20"/>
      <c r="I32" s="20"/>
      <c r="J32" s="20"/>
      <c r="K32" s="20"/>
      <c r="L32" s="20"/>
      <c r="M32" s="20"/>
      <c r="N32" s="20"/>
      <c r="O32" s="20"/>
      <c r="P32" s="20"/>
      <c r="Q32" s="20"/>
      <c r="R32" s="20"/>
      <c r="S32" s="20"/>
      <c r="T32" s="20"/>
      <c r="U32" s="20"/>
      <c r="V32" s="20"/>
      <c r="W32" s="20"/>
      <c r="X32" s="20"/>
      <c r="Y32" s="20"/>
      <c r="Z32" s="21"/>
      <c r="AA32" s="22"/>
    </row>
    <row r="33" spans="1:27" ht="13.5" x14ac:dyDescent="0.25">
      <c r="A33" s="23" t="s">
        <v>59</v>
      </c>
      <c r="B33" s="17" t="s">
        <v>32</v>
      </c>
      <c r="C33" s="18"/>
      <c r="D33" s="18"/>
      <c r="E33" s="19"/>
      <c r="F33" s="20"/>
      <c r="G33" s="20"/>
      <c r="H33" s="20"/>
      <c r="I33" s="20"/>
      <c r="J33" s="20"/>
      <c r="K33" s="20"/>
      <c r="L33" s="20"/>
      <c r="M33" s="20"/>
      <c r="N33" s="20"/>
      <c r="O33" s="20"/>
      <c r="P33" s="20"/>
      <c r="Q33" s="20"/>
      <c r="R33" s="20"/>
      <c r="S33" s="20"/>
      <c r="T33" s="20"/>
      <c r="U33" s="20"/>
      <c r="V33" s="20"/>
      <c r="W33" s="20"/>
      <c r="X33" s="20"/>
      <c r="Y33" s="20"/>
      <c r="Z33" s="21"/>
      <c r="AA33" s="22"/>
    </row>
    <row r="34" spans="1:27" ht="13.5" x14ac:dyDescent="0.25">
      <c r="A34" s="27" t="s">
        <v>60</v>
      </c>
      <c r="B34" s="28" t="s">
        <v>32</v>
      </c>
      <c r="C34" s="29">
        <f t="shared" ref="C34:Y34" si="3">SUM(C29:C33)</f>
        <v>0</v>
      </c>
      <c r="D34" s="29">
        <f>SUM(D29:D33)</f>
        <v>0</v>
      </c>
      <c r="E34" s="30">
        <f t="shared" si="3"/>
        <v>0</v>
      </c>
      <c r="F34" s="31">
        <f t="shared" si="3"/>
        <v>0</v>
      </c>
      <c r="G34" s="31">
        <f t="shared" si="3"/>
        <v>0</v>
      </c>
      <c r="H34" s="31">
        <f t="shared" si="3"/>
        <v>0</v>
      </c>
      <c r="I34" s="31">
        <f t="shared" si="3"/>
        <v>0</v>
      </c>
      <c r="J34" s="31">
        <f t="shared" si="3"/>
        <v>0</v>
      </c>
      <c r="K34" s="31">
        <f t="shared" si="3"/>
        <v>0</v>
      </c>
      <c r="L34" s="31">
        <f t="shared" si="3"/>
        <v>0</v>
      </c>
      <c r="M34" s="31">
        <f t="shared" si="3"/>
        <v>0</v>
      </c>
      <c r="N34" s="31">
        <f t="shared" si="3"/>
        <v>0</v>
      </c>
      <c r="O34" s="31">
        <f t="shared" si="3"/>
        <v>0</v>
      </c>
      <c r="P34" s="31">
        <f t="shared" si="3"/>
        <v>0</v>
      </c>
      <c r="Q34" s="31">
        <f t="shared" si="3"/>
        <v>0</v>
      </c>
      <c r="R34" s="31">
        <f t="shared" si="3"/>
        <v>0</v>
      </c>
      <c r="S34" s="31">
        <f t="shared" si="3"/>
        <v>0</v>
      </c>
      <c r="T34" s="31">
        <f t="shared" si="3"/>
        <v>0</v>
      </c>
      <c r="U34" s="31">
        <f t="shared" si="3"/>
        <v>0</v>
      </c>
      <c r="V34" s="31">
        <f t="shared" si="3"/>
        <v>0</v>
      </c>
      <c r="W34" s="31">
        <f t="shared" si="3"/>
        <v>0</v>
      </c>
      <c r="X34" s="31">
        <f t="shared" si="3"/>
        <v>0</v>
      </c>
      <c r="Y34" s="31">
        <f t="shared" si="3"/>
        <v>0</v>
      </c>
      <c r="Z34" s="32">
        <f>+IF(X34&lt;&gt;0,+(Y34/X34)*100,0)</f>
        <v>0</v>
      </c>
      <c r="AA34" s="33">
        <f>SUM(AA29:AA33)</f>
        <v>0</v>
      </c>
    </row>
    <row r="35" spans="1:27" ht="5.0999999999999996" customHeight="1" x14ac:dyDescent="0.25">
      <c r="A35" s="34" t="s">
        <v>41</v>
      </c>
      <c r="B35" s="17"/>
      <c r="C35" s="18"/>
      <c r="D35" s="18"/>
      <c r="E35" s="19"/>
      <c r="F35" s="20"/>
      <c r="G35" s="20"/>
      <c r="H35" s="20"/>
      <c r="I35" s="20"/>
      <c r="J35" s="20"/>
      <c r="K35" s="20"/>
      <c r="L35" s="20"/>
      <c r="M35" s="20"/>
      <c r="N35" s="20"/>
      <c r="O35" s="20"/>
      <c r="P35" s="20"/>
      <c r="Q35" s="20"/>
      <c r="R35" s="20"/>
      <c r="S35" s="20"/>
      <c r="T35" s="20"/>
      <c r="U35" s="20"/>
      <c r="V35" s="20"/>
      <c r="W35" s="20"/>
      <c r="X35" s="20"/>
      <c r="Y35" s="20"/>
      <c r="Z35" s="21"/>
      <c r="AA35" s="22"/>
    </row>
    <row r="36" spans="1:27" ht="13.5" x14ac:dyDescent="0.25">
      <c r="A36" s="10" t="s">
        <v>61</v>
      </c>
      <c r="B36" s="17" t="s">
        <v>32</v>
      </c>
      <c r="C36" s="18"/>
      <c r="D36" s="18"/>
      <c r="E36" s="19"/>
      <c r="F36" s="20"/>
      <c r="G36" s="20"/>
      <c r="H36" s="20"/>
      <c r="I36" s="20"/>
      <c r="J36" s="20"/>
      <c r="K36" s="20"/>
      <c r="L36" s="20"/>
      <c r="M36" s="20"/>
      <c r="N36" s="20"/>
      <c r="O36" s="20"/>
      <c r="P36" s="20"/>
      <c r="Q36" s="20"/>
      <c r="R36" s="20"/>
      <c r="S36" s="20"/>
      <c r="T36" s="20"/>
      <c r="U36" s="20"/>
      <c r="V36" s="20"/>
      <c r="W36" s="20"/>
      <c r="X36" s="20"/>
      <c r="Y36" s="20"/>
      <c r="Z36" s="21"/>
      <c r="AA36" s="22"/>
    </row>
    <row r="37" spans="1:27" ht="13.5" x14ac:dyDescent="0.25">
      <c r="A37" s="23" t="s">
        <v>62</v>
      </c>
      <c r="B37" s="17" t="s">
        <v>32</v>
      </c>
      <c r="C37" s="18"/>
      <c r="D37" s="18"/>
      <c r="E37" s="19"/>
      <c r="F37" s="20"/>
      <c r="G37" s="20"/>
      <c r="H37" s="20"/>
      <c r="I37" s="20"/>
      <c r="J37" s="20"/>
      <c r="K37" s="20"/>
      <c r="L37" s="20"/>
      <c r="M37" s="20"/>
      <c r="N37" s="20"/>
      <c r="O37" s="20"/>
      <c r="P37" s="20"/>
      <c r="Q37" s="20"/>
      <c r="R37" s="20"/>
      <c r="S37" s="20"/>
      <c r="T37" s="20"/>
      <c r="U37" s="20"/>
      <c r="V37" s="20"/>
      <c r="W37" s="20"/>
      <c r="X37" s="20"/>
      <c r="Y37" s="20"/>
      <c r="Z37" s="21"/>
      <c r="AA37" s="22"/>
    </row>
    <row r="38" spans="1:27" ht="13.5" x14ac:dyDescent="0.25">
      <c r="A38" s="23" t="s">
        <v>59</v>
      </c>
      <c r="B38" s="17" t="s">
        <v>32</v>
      </c>
      <c r="C38" s="18"/>
      <c r="D38" s="18"/>
      <c r="E38" s="19"/>
      <c r="F38" s="20"/>
      <c r="G38" s="20"/>
      <c r="H38" s="20"/>
      <c r="I38" s="20"/>
      <c r="J38" s="20"/>
      <c r="K38" s="20"/>
      <c r="L38" s="20"/>
      <c r="M38" s="20"/>
      <c r="N38" s="20"/>
      <c r="O38" s="20"/>
      <c r="P38" s="20"/>
      <c r="Q38" s="20"/>
      <c r="R38" s="20"/>
      <c r="S38" s="20"/>
      <c r="T38" s="20"/>
      <c r="U38" s="20"/>
      <c r="V38" s="20"/>
      <c r="W38" s="20"/>
      <c r="X38" s="20"/>
      <c r="Y38" s="20"/>
      <c r="Z38" s="21"/>
      <c r="AA38" s="22"/>
    </row>
    <row r="39" spans="1:27" ht="13.5" x14ac:dyDescent="0.25">
      <c r="A39" s="27" t="s">
        <v>63</v>
      </c>
      <c r="B39" s="35" t="s">
        <v>32</v>
      </c>
      <c r="C39" s="29">
        <f t="shared" ref="C39:Y39" si="4">SUM(C37:C38)</f>
        <v>0</v>
      </c>
      <c r="D39" s="29">
        <f>SUM(D37:D38)</f>
        <v>0</v>
      </c>
      <c r="E39" s="36">
        <f t="shared" si="4"/>
        <v>0</v>
      </c>
      <c r="F39" s="37">
        <f t="shared" si="4"/>
        <v>0</v>
      </c>
      <c r="G39" s="37">
        <f t="shared" si="4"/>
        <v>0</v>
      </c>
      <c r="H39" s="37">
        <f t="shared" si="4"/>
        <v>0</v>
      </c>
      <c r="I39" s="37">
        <f t="shared" si="4"/>
        <v>0</v>
      </c>
      <c r="J39" s="37">
        <f t="shared" si="4"/>
        <v>0</v>
      </c>
      <c r="K39" s="37">
        <f t="shared" si="4"/>
        <v>0</v>
      </c>
      <c r="L39" s="37">
        <f t="shared" si="4"/>
        <v>0</v>
      </c>
      <c r="M39" s="37">
        <f t="shared" si="4"/>
        <v>0</v>
      </c>
      <c r="N39" s="37">
        <f t="shared" si="4"/>
        <v>0</v>
      </c>
      <c r="O39" s="37">
        <f t="shared" si="4"/>
        <v>0</v>
      </c>
      <c r="P39" s="37">
        <f t="shared" si="4"/>
        <v>0</v>
      </c>
      <c r="Q39" s="37">
        <f t="shared" si="4"/>
        <v>0</v>
      </c>
      <c r="R39" s="37">
        <f t="shared" si="4"/>
        <v>0</v>
      </c>
      <c r="S39" s="37">
        <f t="shared" si="4"/>
        <v>0</v>
      </c>
      <c r="T39" s="37">
        <f t="shared" si="4"/>
        <v>0</v>
      </c>
      <c r="U39" s="37">
        <f t="shared" si="4"/>
        <v>0</v>
      </c>
      <c r="V39" s="37">
        <f t="shared" si="4"/>
        <v>0</v>
      </c>
      <c r="W39" s="37">
        <f t="shared" si="4"/>
        <v>0</v>
      </c>
      <c r="X39" s="37">
        <f t="shared" si="4"/>
        <v>0</v>
      </c>
      <c r="Y39" s="37">
        <f t="shared" si="4"/>
        <v>0</v>
      </c>
      <c r="Z39" s="38">
        <f>+IF(X39&lt;&gt;0,+(Y39/X39)*100,0)</f>
        <v>0</v>
      </c>
      <c r="AA39" s="39">
        <f>SUM(AA37:AA38)</f>
        <v>0</v>
      </c>
    </row>
    <row r="40" spans="1:27" ht="13.5" x14ac:dyDescent="0.25">
      <c r="A40" s="27" t="s">
        <v>64</v>
      </c>
      <c r="B40" s="28" t="s">
        <v>32</v>
      </c>
      <c r="C40" s="29">
        <f t="shared" ref="C40:Y40" si="5">+C34+C39</f>
        <v>0</v>
      </c>
      <c r="D40" s="29">
        <f>+D34+D39</f>
        <v>0</v>
      </c>
      <c r="E40" s="30">
        <f t="shared" si="5"/>
        <v>0</v>
      </c>
      <c r="F40" s="31">
        <f t="shared" si="5"/>
        <v>0</v>
      </c>
      <c r="G40" s="31">
        <f t="shared" si="5"/>
        <v>0</v>
      </c>
      <c r="H40" s="31">
        <f t="shared" si="5"/>
        <v>0</v>
      </c>
      <c r="I40" s="31">
        <f t="shared" si="5"/>
        <v>0</v>
      </c>
      <c r="J40" s="31">
        <f t="shared" si="5"/>
        <v>0</v>
      </c>
      <c r="K40" s="31">
        <f t="shared" si="5"/>
        <v>0</v>
      </c>
      <c r="L40" s="31">
        <f t="shared" si="5"/>
        <v>0</v>
      </c>
      <c r="M40" s="31">
        <f t="shared" si="5"/>
        <v>0</v>
      </c>
      <c r="N40" s="31">
        <f t="shared" si="5"/>
        <v>0</v>
      </c>
      <c r="O40" s="31">
        <f t="shared" si="5"/>
        <v>0</v>
      </c>
      <c r="P40" s="31">
        <f t="shared" si="5"/>
        <v>0</v>
      </c>
      <c r="Q40" s="31">
        <f t="shared" si="5"/>
        <v>0</v>
      </c>
      <c r="R40" s="31">
        <f t="shared" si="5"/>
        <v>0</v>
      </c>
      <c r="S40" s="31">
        <f t="shared" si="5"/>
        <v>0</v>
      </c>
      <c r="T40" s="31">
        <f t="shared" si="5"/>
        <v>0</v>
      </c>
      <c r="U40" s="31">
        <f t="shared" si="5"/>
        <v>0</v>
      </c>
      <c r="V40" s="31">
        <f t="shared" si="5"/>
        <v>0</v>
      </c>
      <c r="W40" s="31">
        <f t="shared" si="5"/>
        <v>0</v>
      </c>
      <c r="X40" s="31">
        <f t="shared" si="5"/>
        <v>0</v>
      </c>
      <c r="Y40" s="31">
        <f t="shared" si="5"/>
        <v>0</v>
      </c>
      <c r="Z40" s="32">
        <f>+IF(X40&lt;&gt;0,+(Y40/X40)*100,0)</f>
        <v>0</v>
      </c>
      <c r="AA40" s="33">
        <f>+AA34+AA39</f>
        <v>0</v>
      </c>
    </row>
    <row r="41" spans="1:27" ht="5.0999999999999996" customHeight="1" x14ac:dyDescent="0.25">
      <c r="A41" s="34" t="s">
        <v>41</v>
      </c>
      <c r="B41" s="17"/>
      <c r="C41" s="18"/>
      <c r="D41" s="18"/>
      <c r="E41" s="19"/>
      <c r="F41" s="20"/>
      <c r="G41" s="20"/>
      <c r="H41" s="20"/>
      <c r="I41" s="20"/>
      <c r="J41" s="20"/>
      <c r="K41" s="20"/>
      <c r="L41" s="20"/>
      <c r="M41" s="20"/>
      <c r="N41" s="20"/>
      <c r="O41" s="20"/>
      <c r="P41" s="20"/>
      <c r="Q41" s="20"/>
      <c r="R41" s="20"/>
      <c r="S41" s="20"/>
      <c r="T41" s="20"/>
      <c r="U41" s="20"/>
      <c r="V41" s="20"/>
      <c r="W41" s="20"/>
      <c r="X41" s="20"/>
      <c r="Y41" s="20"/>
      <c r="Z41" s="21"/>
      <c r="AA41" s="22"/>
    </row>
    <row r="42" spans="1:27" ht="13.5" x14ac:dyDescent="0.25">
      <c r="A42" s="41" t="s">
        <v>65</v>
      </c>
      <c r="B42" s="42" t="s">
        <v>66</v>
      </c>
      <c r="C42" s="43">
        <f t="shared" ref="C42:Y42" si="6">+C25-C40</f>
        <v>32794873</v>
      </c>
      <c r="D42" s="43">
        <f>+D25-D40</f>
        <v>0</v>
      </c>
      <c r="E42" s="44">
        <f t="shared" si="6"/>
        <v>10922581</v>
      </c>
      <c r="F42" s="45">
        <f t="shared" si="6"/>
        <v>10922581</v>
      </c>
      <c r="G42" s="45">
        <f t="shared" si="6"/>
        <v>-959197</v>
      </c>
      <c r="H42" s="45">
        <f t="shared" si="6"/>
        <v>1410351</v>
      </c>
      <c r="I42" s="45">
        <f t="shared" si="6"/>
        <v>2988258</v>
      </c>
      <c r="J42" s="45">
        <f t="shared" si="6"/>
        <v>3439412</v>
      </c>
      <c r="K42" s="45">
        <f t="shared" si="6"/>
        <v>3727738</v>
      </c>
      <c r="L42" s="45">
        <f t="shared" si="6"/>
        <v>324457</v>
      </c>
      <c r="M42" s="45">
        <f t="shared" si="6"/>
        <v>542537</v>
      </c>
      <c r="N42" s="45">
        <f t="shared" si="6"/>
        <v>4594732</v>
      </c>
      <c r="O42" s="45">
        <f t="shared" si="6"/>
        <v>0</v>
      </c>
      <c r="P42" s="45">
        <f t="shared" si="6"/>
        <v>0</v>
      </c>
      <c r="Q42" s="45">
        <f t="shared" si="6"/>
        <v>0</v>
      </c>
      <c r="R42" s="45">
        <f t="shared" si="6"/>
        <v>0</v>
      </c>
      <c r="S42" s="45">
        <f t="shared" si="6"/>
        <v>0</v>
      </c>
      <c r="T42" s="45">
        <f t="shared" si="6"/>
        <v>0</v>
      </c>
      <c r="U42" s="45">
        <f t="shared" si="6"/>
        <v>0</v>
      </c>
      <c r="V42" s="45">
        <f t="shared" si="6"/>
        <v>0</v>
      </c>
      <c r="W42" s="45">
        <f t="shared" si="6"/>
        <v>8034144</v>
      </c>
      <c r="X42" s="45">
        <f t="shared" si="6"/>
        <v>5461297</v>
      </c>
      <c r="Y42" s="45">
        <f t="shared" si="6"/>
        <v>2572847</v>
      </c>
      <c r="Z42" s="46">
        <f>+IF(X42&lt;&gt;0,+(Y42/X42)*100,0)</f>
        <v>47.110549014272621</v>
      </c>
      <c r="AA42" s="47">
        <f>+AA25-AA40</f>
        <v>10922581</v>
      </c>
    </row>
    <row r="43" spans="1:27" ht="5.0999999999999996" customHeight="1" x14ac:dyDescent="0.25">
      <c r="A43" s="34" t="s">
        <v>41</v>
      </c>
      <c r="B43" s="17"/>
      <c r="C43" s="18"/>
      <c r="D43" s="18"/>
      <c r="E43" s="19"/>
      <c r="F43" s="20"/>
      <c r="G43" s="20"/>
      <c r="H43" s="20"/>
      <c r="I43" s="20"/>
      <c r="J43" s="20"/>
      <c r="K43" s="20"/>
      <c r="L43" s="20"/>
      <c r="M43" s="20"/>
      <c r="N43" s="20"/>
      <c r="O43" s="20"/>
      <c r="P43" s="20"/>
      <c r="Q43" s="20"/>
      <c r="R43" s="20"/>
      <c r="S43" s="20"/>
      <c r="T43" s="20"/>
      <c r="U43" s="20"/>
      <c r="V43" s="20"/>
      <c r="W43" s="20"/>
      <c r="X43" s="20"/>
      <c r="Y43" s="20"/>
      <c r="Z43" s="48"/>
      <c r="AA43" s="22"/>
    </row>
    <row r="44" spans="1:27" ht="13.5" x14ac:dyDescent="0.25">
      <c r="A44" s="10" t="s">
        <v>67</v>
      </c>
      <c r="B44" s="17" t="s">
        <v>32</v>
      </c>
      <c r="C44" s="18"/>
      <c r="D44" s="18"/>
      <c r="E44" s="19"/>
      <c r="F44" s="20"/>
      <c r="G44" s="20"/>
      <c r="H44" s="20"/>
      <c r="I44" s="20"/>
      <c r="J44" s="20"/>
      <c r="K44" s="20"/>
      <c r="L44" s="20"/>
      <c r="M44" s="20"/>
      <c r="N44" s="20"/>
      <c r="O44" s="20"/>
      <c r="P44" s="20"/>
      <c r="Q44" s="20"/>
      <c r="R44" s="20"/>
      <c r="S44" s="20"/>
      <c r="T44" s="20"/>
      <c r="U44" s="20"/>
      <c r="V44" s="20"/>
      <c r="W44" s="20"/>
      <c r="X44" s="20"/>
      <c r="Y44" s="20"/>
      <c r="Z44" s="48"/>
      <c r="AA44" s="22"/>
    </row>
    <row r="45" spans="1:27" ht="13.5" x14ac:dyDescent="0.25">
      <c r="A45" s="23" t="s">
        <v>68</v>
      </c>
      <c r="B45" s="17" t="s">
        <v>32</v>
      </c>
      <c r="C45" s="18"/>
      <c r="D45" s="18"/>
      <c r="E45" s="19"/>
      <c r="F45" s="20"/>
      <c r="G45" s="20"/>
      <c r="H45" s="20"/>
      <c r="I45" s="20"/>
      <c r="J45" s="20"/>
      <c r="K45" s="20"/>
      <c r="L45" s="20"/>
      <c r="M45" s="20"/>
      <c r="N45" s="20"/>
      <c r="O45" s="20"/>
      <c r="P45" s="20"/>
      <c r="Q45" s="20"/>
      <c r="R45" s="20"/>
      <c r="S45" s="20"/>
      <c r="T45" s="20"/>
      <c r="U45" s="20"/>
      <c r="V45" s="20"/>
      <c r="W45" s="20"/>
      <c r="X45" s="20"/>
      <c r="Y45" s="20"/>
      <c r="Z45" s="48"/>
      <c r="AA45" s="22"/>
    </row>
    <row r="46" spans="1:27" ht="13.5" x14ac:dyDescent="0.25">
      <c r="A46" s="23" t="s">
        <v>69</v>
      </c>
      <c r="B46" s="17" t="s">
        <v>32</v>
      </c>
      <c r="C46" s="18"/>
      <c r="D46" s="18"/>
      <c r="E46" s="19"/>
      <c r="F46" s="20"/>
      <c r="G46" s="20"/>
      <c r="H46" s="20"/>
      <c r="I46" s="20"/>
      <c r="J46" s="20"/>
      <c r="K46" s="20"/>
      <c r="L46" s="20"/>
      <c r="M46" s="20"/>
      <c r="N46" s="20"/>
      <c r="O46" s="20"/>
      <c r="P46" s="20"/>
      <c r="Q46" s="20"/>
      <c r="R46" s="20"/>
      <c r="S46" s="20"/>
      <c r="T46" s="20"/>
      <c r="U46" s="20"/>
      <c r="V46" s="20"/>
      <c r="W46" s="20"/>
      <c r="X46" s="20"/>
      <c r="Y46" s="20"/>
      <c r="Z46" s="48"/>
      <c r="AA46" s="22"/>
    </row>
    <row r="47" spans="1:27" ht="14.45" customHeight="1" x14ac:dyDescent="0.25">
      <c r="A47" s="23" t="s">
        <v>41</v>
      </c>
      <c r="B47" s="17"/>
      <c r="C47" s="18"/>
      <c r="D47" s="18"/>
      <c r="E47" s="19"/>
      <c r="F47" s="20"/>
      <c r="G47" s="20"/>
      <c r="H47" s="20"/>
      <c r="I47" s="20"/>
      <c r="J47" s="20"/>
      <c r="K47" s="20"/>
      <c r="L47" s="20"/>
      <c r="M47" s="20"/>
      <c r="N47" s="20"/>
      <c r="O47" s="20"/>
      <c r="P47" s="20"/>
      <c r="Q47" s="20"/>
      <c r="R47" s="20"/>
      <c r="S47" s="20"/>
      <c r="T47" s="20"/>
      <c r="U47" s="20"/>
      <c r="V47" s="20"/>
      <c r="W47" s="20"/>
      <c r="X47" s="20"/>
      <c r="Y47" s="20"/>
      <c r="Z47" s="48"/>
      <c r="AA47" s="22"/>
    </row>
    <row r="48" spans="1:27" ht="13.5" x14ac:dyDescent="0.25">
      <c r="A48" s="49" t="s">
        <v>70</v>
      </c>
      <c r="B48" s="50" t="s">
        <v>66</v>
      </c>
      <c r="C48" s="51">
        <f t="shared" ref="C48:Y48" si="7">SUM(C45:C47)</f>
        <v>0</v>
      </c>
      <c r="D48" s="51">
        <f>SUM(D45:D47)</f>
        <v>0</v>
      </c>
      <c r="E48" s="52">
        <f t="shared" si="7"/>
        <v>0</v>
      </c>
      <c r="F48" s="53">
        <f t="shared" si="7"/>
        <v>0</v>
      </c>
      <c r="G48" s="53">
        <f t="shared" si="7"/>
        <v>0</v>
      </c>
      <c r="H48" s="53">
        <f t="shared" si="7"/>
        <v>0</v>
      </c>
      <c r="I48" s="53">
        <f t="shared" si="7"/>
        <v>0</v>
      </c>
      <c r="J48" s="53">
        <f t="shared" si="7"/>
        <v>0</v>
      </c>
      <c r="K48" s="53">
        <f t="shared" si="7"/>
        <v>0</v>
      </c>
      <c r="L48" s="53">
        <f t="shared" si="7"/>
        <v>0</v>
      </c>
      <c r="M48" s="53">
        <f t="shared" si="7"/>
        <v>0</v>
      </c>
      <c r="N48" s="53">
        <f t="shared" si="7"/>
        <v>0</v>
      </c>
      <c r="O48" s="53">
        <f t="shared" si="7"/>
        <v>0</v>
      </c>
      <c r="P48" s="53">
        <f t="shared" si="7"/>
        <v>0</v>
      </c>
      <c r="Q48" s="53">
        <f t="shared" si="7"/>
        <v>0</v>
      </c>
      <c r="R48" s="53">
        <f t="shared" si="7"/>
        <v>0</v>
      </c>
      <c r="S48" s="53">
        <f t="shared" si="7"/>
        <v>0</v>
      </c>
      <c r="T48" s="53">
        <f t="shared" si="7"/>
        <v>0</v>
      </c>
      <c r="U48" s="53">
        <f t="shared" si="7"/>
        <v>0</v>
      </c>
      <c r="V48" s="53">
        <f t="shared" si="7"/>
        <v>0</v>
      </c>
      <c r="W48" s="53">
        <f t="shared" si="7"/>
        <v>0</v>
      </c>
      <c r="X48" s="53">
        <f t="shared" si="7"/>
        <v>0</v>
      </c>
      <c r="Y48" s="53">
        <f t="shared" si="7"/>
        <v>0</v>
      </c>
      <c r="Z48" s="54">
        <f>+IF(X48&lt;&gt;0,+(Y48/X48)*100,0)</f>
        <v>0</v>
      </c>
      <c r="AA48" s="55">
        <f>SUM(AA45:AA47)</f>
        <v>0</v>
      </c>
    </row>
    <row r="49" spans="1:27" ht="13.5" x14ac:dyDescent="0.25">
      <c r="A49" s="56" t="s">
        <v>328</v>
      </c>
      <c r="B49" s="57"/>
      <c r="C49" s="58"/>
      <c r="D49" s="58"/>
      <c r="E49" s="58"/>
      <c r="F49" s="58"/>
      <c r="G49" s="58"/>
      <c r="H49" s="59"/>
      <c r="I49" s="59"/>
      <c r="J49" s="59"/>
      <c r="K49" s="59"/>
      <c r="L49" s="59"/>
      <c r="M49" s="59"/>
      <c r="N49" s="59"/>
      <c r="O49" s="59"/>
      <c r="P49" s="59"/>
      <c r="Q49" s="59"/>
      <c r="R49" s="59"/>
      <c r="S49" s="59"/>
      <c r="T49" s="59"/>
      <c r="U49" s="59"/>
      <c r="V49" s="59"/>
      <c r="W49" s="59"/>
      <c r="X49" s="59"/>
      <c r="Y49" s="59"/>
      <c r="Z49" s="59"/>
      <c r="AA49" s="59"/>
    </row>
    <row r="50" spans="1:27" ht="13.5" x14ac:dyDescent="0.25">
      <c r="A50" s="60" t="s">
        <v>329</v>
      </c>
      <c r="B50" s="60"/>
      <c r="C50" s="60"/>
      <c r="D50" s="60"/>
      <c r="E50" s="60"/>
      <c r="F50" s="60"/>
      <c r="G50" s="60"/>
      <c r="H50" s="59"/>
      <c r="I50" s="59"/>
      <c r="J50" s="59"/>
      <c r="K50" s="59"/>
      <c r="L50" s="59"/>
      <c r="M50" s="59"/>
      <c r="N50" s="59"/>
      <c r="O50" s="59"/>
      <c r="P50" s="59"/>
      <c r="Q50" s="59"/>
      <c r="R50" s="59"/>
      <c r="S50" s="59"/>
      <c r="T50" s="59"/>
      <c r="U50" s="59"/>
      <c r="V50" s="59"/>
      <c r="W50" s="59"/>
      <c r="X50" s="59"/>
      <c r="Y50" s="59"/>
      <c r="Z50" s="59"/>
      <c r="AA50" s="59"/>
    </row>
    <row r="51" spans="1:27" ht="13.5" x14ac:dyDescent="0.25">
      <c r="A51" s="61" t="s">
        <v>330</v>
      </c>
      <c r="B51" s="62"/>
      <c r="C51" s="63"/>
      <c r="D51" s="63"/>
      <c r="E51" s="63"/>
      <c r="F51" s="63"/>
      <c r="G51" s="63"/>
      <c r="H51" s="59"/>
      <c r="I51" s="59"/>
      <c r="J51" s="59"/>
      <c r="K51" s="59"/>
      <c r="L51" s="59"/>
      <c r="M51" s="59"/>
      <c r="N51" s="59"/>
      <c r="O51" s="59"/>
      <c r="P51" s="59"/>
      <c r="Q51" s="59"/>
      <c r="R51" s="59"/>
      <c r="S51" s="59"/>
      <c r="T51" s="59"/>
      <c r="U51" s="59"/>
      <c r="V51" s="59"/>
      <c r="W51" s="59"/>
      <c r="X51" s="59"/>
      <c r="Y51" s="59"/>
      <c r="Z51" s="59"/>
      <c r="AA51" s="59"/>
    </row>
    <row r="52" spans="1:27" ht="13.5" x14ac:dyDescent="0.25">
      <c r="A52" s="59"/>
      <c r="B52" s="59"/>
      <c r="C52" s="59"/>
      <c r="D52" s="59"/>
      <c r="E52" s="59"/>
      <c r="F52" s="59"/>
      <c r="G52" s="59"/>
      <c r="H52" s="59"/>
      <c r="I52" s="59"/>
      <c r="J52" s="59"/>
      <c r="K52" s="59"/>
      <c r="L52" s="59"/>
      <c r="M52" s="59"/>
      <c r="N52" s="59"/>
      <c r="O52" s="59"/>
      <c r="P52" s="59"/>
      <c r="Q52" s="59"/>
      <c r="R52" s="59"/>
      <c r="S52" s="59"/>
      <c r="T52" s="59"/>
      <c r="U52" s="59"/>
      <c r="V52" s="59"/>
      <c r="W52" s="59"/>
      <c r="X52" s="59"/>
      <c r="Y52" s="59"/>
      <c r="Z52" s="59"/>
      <c r="AA52" s="59"/>
    </row>
    <row r="53" spans="1:27" ht="13.5" x14ac:dyDescent="0.25">
      <c r="A53" s="59"/>
      <c r="B53" s="59"/>
      <c r="C53" s="59"/>
      <c r="D53" s="59"/>
      <c r="E53" s="59"/>
      <c r="F53" s="59"/>
      <c r="G53" s="59"/>
      <c r="H53" s="59"/>
      <c r="I53" s="59"/>
      <c r="J53" s="59"/>
      <c r="K53" s="59"/>
      <c r="L53" s="59"/>
      <c r="M53" s="59"/>
      <c r="N53" s="59"/>
      <c r="O53" s="59"/>
      <c r="P53" s="59"/>
      <c r="Q53" s="59"/>
      <c r="R53" s="59"/>
      <c r="S53" s="59"/>
      <c r="T53" s="59"/>
      <c r="U53" s="59"/>
      <c r="V53" s="59"/>
      <c r="W53" s="59"/>
      <c r="X53" s="59"/>
      <c r="Y53" s="59"/>
      <c r="Z53" s="59"/>
      <c r="AA53" s="59"/>
    </row>
    <row r="54" spans="1:27" ht="13.5" x14ac:dyDescent="0.25">
      <c r="A54" s="59"/>
      <c r="B54" s="59"/>
      <c r="C54" s="59"/>
      <c r="D54" s="59"/>
      <c r="E54" s="59"/>
      <c r="F54" s="59"/>
      <c r="G54" s="59"/>
      <c r="H54" s="59"/>
      <c r="I54" s="59"/>
      <c r="J54" s="59"/>
      <c r="K54" s="59"/>
      <c r="L54" s="59"/>
      <c r="M54" s="59"/>
      <c r="N54" s="59"/>
      <c r="O54" s="59"/>
      <c r="P54" s="59"/>
      <c r="Q54" s="59"/>
      <c r="R54" s="59"/>
      <c r="S54" s="59"/>
      <c r="T54" s="59"/>
      <c r="U54" s="59"/>
      <c r="V54" s="59"/>
      <c r="W54" s="59"/>
      <c r="X54" s="59"/>
      <c r="Y54" s="59"/>
      <c r="Z54" s="59"/>
      <c r="AA54" s="59"/>
    </row>
  </sheetData>
  <mergeCells count="2">
    <mergeCell ref="A1:AA1"/>
    <mergeCell ref="E2:AA2"/>
  </mergeCells>
  <printOptions horizontalCentered="1"/>
  <pageMargins left="0.55118110236220497" right="0.22" top="0.59055118110236204" bottom="0.59055118110236204" header="0.31496062992126" footer="0.31496062992126"/>
  <pageSetup paperSize="9" orientation="landscape" r:id="rId1"/>
  <rowBreaks count="1" manualBreakCount="1">
    <brk id="48" max="16383" man="1"/>
  </rowBreaks>
</worksheet>
</file>

<file path=xl/worksheets/sheet12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AA54"/>
  <sheetViews>
    <sheetView showGridLines="0" workbookViewId="0">
      <selection activeCell="B2" sqref="B2"/>
    </sheetView>
  </sheetViews>
  <sheetFormatPr defaultRowHeight="12.75" x14ac:dyDescent="0.2"/>
  <cols>
    <col min="1" max="1" width="35.7109375" customWidth="1"/>
    <col min="2" max="2" width="3.42578125" bestFit="1" customWidth="1"/>
    <col min="3" max="3" width="9.7109375" customWidth="1"/>
    <col min="4" max="4" width="9.7109375" hidden="1" customWidth="1"/>
    <col min="5" max="6" width="9.7109375" customWidth="1"/>
    <col min="7" max="9" width="9.7109375" hidden="1" customWidth="1"/>
    <col min="10" max="10" width="9.7109375" customWidth="1"/>
    <col min="11" max="13" width="9.7109375" hidden="1" customWidth="1"/>
    <col min="14" max="14" width="9.7109375" customWidth="1"/>
    <col min="15" max="22" width="9.7109375" hidden="1" customWidth="1"/>
    <col min="23" max="27" width="9.7109375" customWidth="1"/>
  </cols>
  <sheetData>
    <row r="1" spans="1:27" ht="38.450000000000003" customHeight="1" x14ac:dyDescent="0.25">
      <c r="A1" s="64" t="s">
        <v>188</v>
      </c>
      <c r="B1" s="64"/>
      <c r="C1" s="64"/>
      <c r="D1" s="64"/>
      <c r="E1" s="64"/>
      <c r="F1" s="64"/>
      <c r="G1" s="64"/>
      <c r="H1" s="64"/>
      <c r="I1" s="64"/>
      <c r="J1" s="64"/>
      <c r="K1" s="64"/>
      <c r="L1" s="64"/>
      <c r="M1" s="64"/>
      <c r="N1" s="64"/>
      <c r="O1" s="64"/>
      <c r="P1" s="64"/>
      <c r="Q1" s="64"/>
      <c r="R1" s="64"/>
      <c r="S1" s="64"/>
      <c r="T1" s="64"/>
      <c r="U1" s="64"/>
      <c r="V1" s="64"/>
      <c r="W1" s="64"/>
      <c r="X1" s="64"/>
      <c r="Y1" s="64"/>
      <c r="Z1" s="64"/>
      <c r="AA1" s="64"/>
    </row>
    <row r="2" spans="1:27" ht="24.95" customHeight="1" x14ac:dyDescent="0.2">
      <c r="A2" s="2" t="s">
        <v>1</v>
      </c>
      <c r="B2" s="1" t="s">
        <v>331</v>
      </c>
      <c r="C2" s="3" t="s">
        <v>2</v>
      </c>
      <c r="D2" s="3" t="s">
        <v>3</v>
      </c>
      <c r="E2" s="65" t="s">
        <v>4</v>
      </c>
      <c r="F2" s="66"/>
      <c r="G2" s="66"/>
      <c r="H2" s="66"/>
      <c r="I2" s="66"/>
      <c r="J2" s="66"/>
      <c r="K2" s="66"/>
      <c r="L2" s="66"/>
      <c r="M2" s="66"/>
      <c r="N2" s="66"/>
      <c r="O2" s="66"/>
      <c r="P2" s="66"/>
      <c r="Q2" s="66"/>
      <c r="R2" s="66"/>
      <c r="S2" s="66"/>
      <c r="T2" s="66"/>
      <c r="U2" s="66"/>
      <c r="V2" s="66"/>
      <c r="W2" s="66"/>
      <c r="X2" s="66"/>
      <c r="Y2" s="66"/>
      <c r="Z2" s="66"/>
      <c r="AA2" s="67"/>
    </row>
    <row r="3" spans="1:27" ht="24.95" customHeight="1" x14ac:dyDescent="0.2">
      <c r="A3" s="4" t="s">
        <v>5</v>
      </c>
      <c r="B3" s="5" t="s">
        <v>6</v>
      </c>
      <c r="C3" s="6" t="s">
        <v>7</v>
      </c>
      <c r="D3" s="6" t="s">
        <v>7</v>
      </c>
      <c r="E3" s="7" t="s">
        <v>8</v>
      </c>
      <c r="F3" s="8" t="s">
        <v>9</v>
      </c>
      <c r="G3" s="8" t="s">
        <v>10</v>
      </c>
      <c r="H3" s="8" t="s">
        <v>11</v>
      </c>
      <c r="I3" s="8" t="s">
        <v>12</v>
      </c>
      <c r="J3" s="8" t="s">
        <v>13</v>
      </c>
      <c r="K3" s="8" t="s">
        <v>14</v>
      </c>
      <c r="L3" s="8" t="s">
        <v>15</v>
      </c>
      <c r="M3" s="8" t="s">
        <v>16</v>
      </c>
      <c r="N3" s="8" t="s">
        <v>17</v>
      </c>
      <c r="O3" s="8" t="s">
        <v>18</v>
      </c>
      <c r="P3" s="8" t="s">
        <v>19</v>
      </c>
      <c r="Q3" s="8" t="s">
        <v>20</v>
      </c>
      <c r="R3" s="8" t="s">
        <v>21</v>
      </c>
      <c r="S3" s="8" t="s">
        <v>22</v>
      </c>
      <c r="T3" s="8" t="s">
        <v>23</v>
      </c>
      <c r="U3" s="8" t="s">
        <v>24</v>
      </c>
      <c r="V3" s="8" t="s">
        <v>25</v>
      </c>
      <c r="W3" s="8" t="s">
        <v>26</v>
      </c>
      <c r="X3" s="8" t="s">
        <v>27</v>
      </c>
      <c r="Y3" s="8" t="s">
        <v>28</v>
      </c>
      <c r="Z3" s="8" t="s">
        <v>29</v>
      </c>
      <c r="AA3" s="9" t="s">
        <v>30</v>
      </c>
    </row>
    <row r="4" spans="1:27" ht="13.5" x14ac:dyDescent="0.25">
      <c r="A4" s="10" t="s">
        <v>31</v>
      </c>
      <c r="B4" s="11" t="s">
        <v>32</v>
      </c>
      <c r="C4" s="12"/>
      <c r="D4" s="12"/>
      <c r="E4" s="13"/>
      <c r="F4" s="14"/>
      <c r="G4" s="14"/>
      <c r="H4" s="14"/>
      <c r="I4" s="14"/>
      <c r="J4" s="14"/>
      <c r="K4" s="14"/>
      <c r="L4" s="14"/>
      <c r="M4" s="14"/>
      <c r="N4" s="14"/>
      <c r="O4" s="14"/>
      <c r="P4" s="14"/>
      <c r="Q4" s="14"/>
      <c r="R4" s="14"/>
      <c r="S4" s="14"/>
      <c r="T4" s="14"/>
      <c r="U4" s="14"/>
      <c r="V4" s="14"/>
      <c r="W4" s="14"/>
      <c r="X4" s="14"/>
      <c r="Y4" s="14"/>
      <c r="Z4" s="15"/>
      <c r="AA4" s="16"/>
    </row>
    <row r="5" spans="1:27" ht="13.5" x14ac:dyDescent="0.25">
      <c r="A5" s="10" t="s">
        <v>33</v>
      </c>
      <c r="B5" s="17" t="s">
        <v>32</v>
      </c>
      <c r="C5" s="18"/>
      <c r="D5" s="18"/>
      <c r="E5" s="19"/>
      <c r="F5" s="20"/>
      <c r="G5" s="20"/>
      <c r="H5" s="20"/>
      <c r="I5" s="20"/>
      <c r="J5" s="20"/>
      <c r="K5" s="20"/>
      <c r="L5" s="20"/>
      <c r="M5" s="20"/>
      <c r="N5" s="20"/>
      <c r="O5" s="20"/>
      <c r="P5" s="20"/>
      <c r="Q5" s="20"/>
      <c r="R5" s="20"/>
      <c r="S5" s="20"/>
      <c r="T5" s="20"/>
      <c r="U5" s="20"/>
      <c r="V5" s="20"/>
      <c r="W5" s="20"/>
      <c r="X5" s="20"/>
      <c r="Y5" s="20"/>
      <c r="Z5" s="21"/>
      <c r="AA5" s="22"/>
    </row>
    <row r="6" spans="1:27" ht="13.5" x14ac:dyDescent="0.25">
      <c r="A6" s="23" t="s">
        <v>34</v>
      </c>
      <c r="B6" s="17" t="s">
        <v>32</v>
      </c>
      <c r="C6" s="18">
        <v>93752871</v>
      </c>
      <c r="D6" s="18"/>
      <c r="E6" s="19">
        <v>-89875178</v>
      </c>
      <c r="F6" s="20">
        <v>-89875178</v>
      </c>
      <c r="G6" s="20">
        <v>123249342</v>
      </c>
      <c r="H6" s="20">
        <v>1921980</v>
      </c>
      <c r="I6" s="20">
        <v>464722</v>
      </c>
      <c r="J6" s="20">
        <v>125636044</v>
      </c>
      <c r="K6" s="20">
        <v>465430</v>
      </c>
      <c r="L6" s="20">
        <v>-2962217</v>
      </c>
      <c r="M6" s="20">
        <v>-6913418</v>
      </c>
      <c r="N6" s="20">
        <v>-9410205</v>
      </c>
      <c r="O6" s="20"/>
      <c r="P6" s="20"/>
      <c r="Q6" s="20"/>
      <c r="R6" s="20"/>
      <c r="S6" s="20"/>
      <c r="T6" s="20"/>
      <c r="U6" s="20"/>
      <c r="V6" s="20"/>
      <c r="W6" s="20">
        <v>116225839</v>
      </c>
      <c r="X6" s="20">
        <v>-44937588</v>
      </c>
      <c r="Y6" s="20">
        <v>161163427</v>
      </c>
      <c r="Z6" s="21">
        <v>-358.63835637996414</v>
      </c>
      <c r="AA6" s="22">
        <v>-89875178</v>
      </c>
    </row>
    <row r="7" spans="1:27" ht="13.5" x14ac:dyDescent="0.25">
      <c r="A7" s="23" t="s">
        <v>35</v>
      </c>
      <c r="B7" s="17" t="s">
        <v>32</v>
      </c>
      <c r="C7" s="18"/>
      <c r="D7" s="18"/>
      <c r="E7" s="19"/>
      <c r="F7" s="20"/>
      <c r="G7" s="20"/>
      <c r="H7" s="20"/>
      <c r="I7" s="20"/>
      <c r="J7" s="20"/>
      <c r="K7" s="20"/>
      <c r="L7" s="20"/>
      <c r="M7" s="20"/>
      <c r="N7" s="20"/>
      <c r="O7" s="20"/>
      <c r="P7" s="20"/>
      <c r="Q7" s="20"/>
      <c r="R7" s="20"/>
      <c r="S7" s="20"/>
      <c r="T7" s="20"/>
      <c r="U7" s="20"/>
      <c r="V7" s="20"/>
      <c r="W7" s="20"/>
      <c r="X7" s="20"/>
      <c r="Y7" s="20"/>
      <c r="Z7" s="21"/>
      <c r="AA7" s="22"/>
    </row>
    <row r="8" spans="1:27" ht="13.5" x14ac:dyDescent="0.25">
      <c r="A8" s="23" t="s">
        <v>36</v>
      </c>
      <c r="B8" s="17" t="s">
        <v>32</v>
      </c>
      <c r="C8" s="18">
        <v>15137239</v>
      </c>
      <c r="D8" s="18"/>
      <c r="E8" s="19">
        <v>71319961</v>
      </c>
      <c r="F8" s="20">
        <v>71319961</v>
      </c>
      <c r="G8" s="20">
        <v>13902916</v>
      </c>
      <c r="H8" s="20">
        <v>-1109688</v>
      </c>
      <c r="I8" s="20">
        <v>-305532</v>
      </c>
      <c r="J8" s="20">
        <v>12487696</v>
      </c>
      <c r="K8" s="20">
        <v>-76605</v>
      </c>
      <c r="L8" s="20">
        <v>599907</v>
      </c>
      <c r="M8" s="20">
        <v>-130570</v>
      </c>
      <c r="N8" s="20">
        <v>392732</v>
      </c>
      <c r="O8" s="20"/>
      <c r="P8" s="20"/>
      <c r="Q8" s="20"/>
      <c r="R8" s="20"/>
      <c r="S8" s="20"/>
      <c r="T8" s="20"/>
      <c r="U8" s="20"/>
      <c r="V8" s="20"/>
      <c r="W8" s="20">
        <v>12880428</v>
      </c>
      <c r="X8" s="20">
        <v>35659980</v>
      </c>
      <c r="Y8" s="20">
        <v>-22779552</v>
      </c>
      <c r="Z8" s="21">
        <v>-63.879878788490629</v>
      </c>
      <c r="AA8" s="22">
        <v>71319961</v>
      </c>
    </row>
    <row r="9" spans="1:27" ht="13.5" x14ac:dyDescent="0.25">
      <c r="A9" s="23" t="s">
        <v>37</v>
      </c>
      <c r="B9" s="17" t="s">
        <v>32</v>
      </c>
      <c r="C9" s="18">
        <v>11795</v>
      </c>
      <c r="D9" s="18"/>
      <c r="E9" s="19"/>
      <c r="F9" s="20"/>
      <c r="G9" s="20">
        <v>12804</v>
      </c>
      <c r="H9" s="20">
        <v>789629</v>
      </c>
      <c r="I9" s="20">
        <v>44078</v>
      </c>
      <c r="J9" s="20">
        <v>846511</v>
      </c>
      <c r="K9" s="20">
        <v>-45522</v>
      </c>
      <c r="L9" s="20">
        <v>1107641</v>
      </c>
      <c r="M9" s="20">
        <v>-248777</v>
      </c>
      <c r="N9" s="20">
        <v>813342</v>
      </c>
      <c r="O9" s="20"/>
      <c r="P9" s="20"/>
      <c r="Q9" s="20"/>
      <c r="R9" s="20"/>
      <c r="S9" s="20"/>
      <c r="T9" s="20"/>
      <c r="U9" s="20"/>
      <c r="V9" s="20"/>
      <c r="W9" s="20">
        <v>1659853</v>
      </c>
      <c r="X9" s="20"/>
      <c r="Y9" s="20">
        <v>1659853</v>
      </c>
      <c r="Z9" s="21"/>
      <c r="AA9" s="22"/>
    </row>
    <row r="10" spans="1:27" ht="13.5" x14ac:dyDescent="0.25">
      <c r="A10" s="23" t="s">
        <v>38</v>
      </c>
      <c r="B10" s="17" t="s">
        <v>32</v>
      </c>
      <c r="C10" s="18"/>
      <c r="D10" s="18"/>
      <c r="E10" s="19"/>
      <c r="F10" s="20"/>
      <c r="G10" s="24"/>
      <c r="H10" s="24"/>
      <c r="I10" s="24"/>
      <c r="J10" s="20"/>
      <c r="K10" s="24"/>
      <c r="L10" s="24"/>
      <c r="M10" s="20"/>
      <c r="N10" s="24"/>
      <c r="O10" s="24"/>
      <c r="P10" s="24"/>
      <c r="Q10" s="20"/>
      <c r="R10" s="24"/>
      <c r="S10" s="24"/>
      <c r="T10" s="20"/>
      <c r="U10" s="24"/>
      <c r="V10" s="24"/>
      <c r="W10" s="24"/>
      <c r="X10" s="20"/>
      <c r="Y10" s="24"/>
      <c r="Z10" s="25"/>
      <c r="AA10" s="26"/>
    </row>
    <row r="11" spans="1:27" ht="13.5" x14ac:dyDescent="0.25">
      <c r="A11" s="23" t="s">
        <v>39</v>
      </c>
      <c r="B11" s="17" t="s">
        <v>32</v>
      </c>
      <c r="C11" s="18">
        <v>-6096255</v>
      </c>
      <c r="D11" s="18"/>
      <c r="E11" s="19"/>
      <c r="F11" s="20"/>
      <c r="G11" s="20">
        <v>-6173210</v>
      </c>
      <c r="H11" s="20">
        <v>-189434</v>
      </c>
      <c r="I11" s="20">
        <v>-107645</v>
      </c>
      <c r="J11" s="20">
        <v>-6470289</v>
      </c>
      <c r="K11" s="20">
        <v>-182571</v>
      </c>
      <c r="L11" s="20">
        <v>-176216</v>
      </c>
      <c r="M11" s="20">
        <v>-218596</v>
      </c>
      <c r="N11" s="20">
        <v>-577383</v>
      </c>
      <c r="O11" s="20"/>
      <c r="P11" s="20"/>
      <c r="Q11" s="20"/>
      <c r="R11" s="20"/>
      <c r="S11" s="20"/>
      <c r="T11" s="20"/>
      <c r="U11" s="20"/>
      <c r="V11" s="20"/>
      <c r="W11" s="20">
        <v>-7047672</v>
      </c>
      <c r="X11" s="20"/>
      <c r="Y11" s="20">
        <v>-7047672</v>
      </c>
      <c r="Z11" s="21"/>
      <c r="AA11" s="22"/>
    </row>
    <row r="12" spans="1:27" ht="13.5" x14ac:dyDescent="0.25">
      <c r="A12" s="27" t="s">
        <v>40</v>
      </c>
      <c r="B12" s="28" t="s">
        <v>32</v>
      </c>
      <c r="C12" s="29">
        <f t="shared" ref="C12:Y12" si="0">SUM(C6:C11)</f>
        <v>102805650</v>
      </c>
      <c r="D12" s="29">
        <f>SUM(D6:D11)</f>
        <v>0</v>
      </c>
      <c r="E12" s="30">
        <f t="shared" si="0"/>
        <v>-18555217</v>
      </c>
      <c r="F12" s="31">
        <f t="shared" si="0"/>
        <v>-18555217</v>
      </c>
      <c r="G12" s="31">
        <f t="shared" si="0"/>
        <v>130991852</v>
      </c>
      <c r="H12" s="31">
        <f t="shared" si="0"/>
        <v>1412487</v>
      </c>
      <c r="I12" s="31">
        <f t="shared" si="0"/>
        <v>95623</v>
      </c>
      <c r="J12" s="31">
        <f t="shared" si="0"/>
        <v>132499962</v>
      </c>
      <c r="K12" s="31">
        <f t="shared" si="0"/>
        <v>160732</v>
      </c>
      <c r="L12" s="31">
        <f t="shared" si="0"/>
        <v>-1430885</v>
      </c>
      <c r="M12" s="31">
        <f t="shared" si="0"/>
        <v>-7511361</v>
      </c>
      <c r="N12" s="31">
        <f t="shared" si="0"/>
        <v>-8781514</v>
      </c>
      <c r="O12" s="31">
        <f t="shared" si="0"/>
        <v>0</v>
      </c>
      <c r="P12" s="31">
        <f t="shared" si="0"/>
        <v>0</v>
      </c>
      <c r="Q12" s="31">
        <f t="shared" si="0"/>
        <v>0</v>
      </c>
      <c r="R12" s="31">
        <f t="shared" si="0"/>
        <v>0</v>
      </c>
      <c r="S12" s="31">
        <f t="shared" si="0"/>
        <v>0</v>
      </c>
      <c r="T12" s="31">
        <f t="shared" si="0"/>
        <v>0</v>
      </c>
      <c r="U12" s="31">
        <f t="shared" si="0"/>
        <v>0</v>
      </c>
      <c r="V12" s="31">
        <f t="shared" si="0"/>
        <v>0</v>
      </c>
      <c r="W12" s="31">
        <f t="shared" si="0"/>
        <v>123718448</v>
      </c>
      <c r="X12" s="31">
        <f t="shared" si="0"/>
        <v>-9277608</v>
      </c>
      <c r="Y12" s="31">
        <f t="shared" si="0"/>
        <v>132996056</v>
      </c>
      <c r="Z12" s="32">
        <f>+IF(X12&lt;&gt;0,+(Y12/X12)*100,0)</f>
        <v>-1433.5166564485157</v>
      </c>
      <c r="AA12" s="33">
        <f>SUM(AA6:AA11)</f>
        <v>-18555217</v>
      </c>
    </row>
    <row r="13" spans="1:27" ht="5.0999999999999996" customHeight="1" x14ac:dyDescent="0.25">
      <c r="A13" s="34" t="s">
        <v>41</v>
      </c>
      <c r="B13" s="17"/>
      <c r="C13" s="18"/>
      <c r="D13" s="18"/>
      <c r="E13" s="19"/>
      <c r="F13" s="20"/>
      <c r="G13" s="20"/>
      <c r="H13" s="20"/>
      <c r="I13" s="20"/>
      <c r="J13" s="20"/>
      <c r="K13" s="20"/>
      <c r="L13" s="20"/>
      <c r="M13" s="20"/>
      <c r="N13" s="20"/>
      <c r="O13" s="20"/>
      <c r="P13" s="20"/>
      <c r="Q13" s="20"/>
      <c r="R13" s="20"/>
      <c r="S13" s="20"/>
      <c r="T13" s="20"/>
      <c r="U13" s="20"/>
      <c r="V13" s="20"/>
      <c r="W13" s="20"/>
      <c r="X13" s="20"/>
      <c r="Y13" s="20"/>
      <c r="Z13" s="21"/>
      <c r="AA13" s="22"/>
    </row>
    <row r="14" spans="1:27" ht="13.5" x14ac:dyDescent="0.25">
      <c r="A14" s="10" t="s">
        <v>42</v>
      </c>
      <c r="B14" s="17" t="s">
        <v>32</v>
      </c>
      <c r="C14" s="18"/>
      <c r="D14" s="18"/>
      <c r="E14" s="19"/>
      <c r="F14" s="20"/>
      <c r="G14" s="20"/>
      <c r="H14" s="20"/>
      <c r="I14" s="20"/>
      <c r="J14" s="20"/>
      <c r="K14" s="20"/>
      <c r="L14" s="20"/>
      <c r="M14" s="20"/>
      <c r="N14" s="20"/>
      <c r="O14" s="20"/>
      <c r="P14" s="20"/>
      <c r="Q14" s="20"/>
      <c r="R14" s="20"/>
      <c r="S14" s="20"/>
      <c r="T14" s="20"/>
      <c r="U14" s="20"/>
      <c r="V14" s="20"/>
      <c r="W14" s="20"/>
      <c r="X14" s="20"/>
      <c r="Y14" s="20"/>
      <c r="Z14" s="21"/>
      <c r="AA14" s="22"/>
    </row>
    <row r="15" spans="1:27" ht="13.5" x14ac:dyDescent="0.25">
      <c r="A15" s="23" t="s">
        <v>43</v>
      </c>
      <c r="B15" s="17" t="s">
        <v>32</v>
      </c>
      <c r="C15" s="18"/>
      <c r="D15" s="18"/>
      <c r="E15" s="19"/>
      <c r="F15" s="20"/>
      <c r="G15" s="20"/>
      <c r="H15" s="20"/>
      <c r="I15" s="20"/>
      <c r="J15" s="20"/>
      <c r="K15" s="20"/>
      <c r="L15" s="20"/>
      <c r="M15" s="20"/>
      <c r="N15" s="20"/>
      <c r="O15" s="20"/>
      <c r="P15" s="20"/>
      <c r="Q15" s="20"/>
      <c r="R15" s="20"/>
      <c r="S15" s="20"/>
      <c r="T15" s="20"/>
      <c r="U15" s="20"/>
      <c r="V15" s="20"/>
      <c r="W15" s="20"/>
      <c r="X15" s="20"/>
      <c r="Y15" s="20"/>
      <c r="Z15" s="21"/>
      <c r="AA15" s="22"/>
    </row>
    <row r="16" spans="1:27" ht="13.5" x14ac:dyDescent="0.25">
      <c r="A16" s="23" t="s">
        <v>44</v>
      </c>
      <c r="B16" s="17" t="s">
        <v>32</v>
      </c>
      <c r="C16" s="18"/>
      <c r="D16" s="18"/>
      <c r="E16" s="19"/>
      <c r="F16" s="20"/>
      <c r="G16" s="24"/>
      <c r="H16" s="24"/>
      <c r="I16" s="24"/>
      <c r="J16" s="20"/>
      <c r="K16" s="24"/>
      <c r="L16" s="24"/>
      <c r="M16" s="20"/>
      <c r="N16" s="24"/>
      <c r="O16" s="24"/>
      <c r="P16" s="24"/>
      <c r="Q16" s="20"/>
      <c r="R16" s="24"/>
      <c r="S16" s="24"/>
      <c r="T16" s="20"/>
      <c r="U16" s="24"/>
      <c r="V16" s="24"/>
      <c r="W16" s="24"/>
      <c r="X16" s="20"/>
      <c r="Y16" s="24"/>
      <c r="Z16" s="25"/>
      <c r="AA16" s="26"/>
    </row>
    <row r="17" spans="1:27" ht="13.5" x14ac:dyDescent="0.25">
      <c r="A17" s="23" t="s">
        <v>45</v>
      </c>
      <c r="B17" s="17" t="s">
        <v>32</v>
      </c>
      <c r="C17" s="18"/>
      <c r="D17" s="18"/>
      <c r="E17" s="19"/>
      <c r="F17" s="20"/>
      <c r="G17" s="20"/>
      <c r="H17" s="20"/>
      <c r="I17" s="20"/>
      <c r="J17" s="20"/>
      <c r="K17" s="20"/>
      <c r="L17" s="20"/>
      <c r="M17" s="20"/>
      <c r="N17" s="20"/>
      <c r="O17" s="20"/>
      <c r="P17" s="20"/>
      <c r="Q17" s="20"/>
      <c r="R17" s="20"/>
      <c r="S17" s="20"/>
      <c r="T17" s="20"/>
      <c r="U17" s="20"/>
      <c r="V17" s="20"/>
      <c r="W17" s="20"/>
      <c r="X17" s="20"/>
      <c r="Y17" s="20"/>
      <c r="Z17" s="21"/>
      <c r="AA17" s="22"/>
    </row>
    <row r="18" spans="1:27" ht="13.5" x14ac:dyDescent="0.25">
      <c r="A18" s="23" t="s">
        <v>46</v>
      </c>
      <c r="B18" s="17" t="s">
        <v>32</v>
      </c>
      <c r="C18" s="18"/>
      <c r="D18" s="18"/>
      <c r="E18" s="19"/>
      <c r="F18" s="20"/>
      <c r="G18" s="20"/>
      <c r="H18" s="20"/>
      <c r="I18" s="20"/>
      <c r="J18" s="20"/>
      <c r="K18" s="20"/>
      <c r="L18" s="20"/>
      <c r="M18" s="20"/>
      <c r="N18" s="20"/>
      <c r="O18" s="20"/>
      <c r="P18" s="20"/>
      <c r="Q18" s="20"/>
      <c r="R18" s="20"/>
      <c r="S18" s="20"/>
      <c r="T18" s="20"/>
      <c r="U18" s="20"/>
      <c r="V18" s="20"/>
      <c r="W18" s="20"/>
      <c r="X18" s="20"/>
      <c r="Y18" s="20"/>
      <c r="Z18" s="21"/>
      <c r="AA18" s="22"/>
    </row>
    <row r="19" spans="1:27" ht="13.5" x14ac:dyDescent="0.25">
      <c r="A19" s="23" t="s">
        <v>47</v>
      </c>
      <c r="B19" s="17" t="s">
        <v>32</v>
      </c>
      <c r="C19" s="18">
        <v>258102</v>
      </c>
      <c r="D19" s="18"/>
      <c r="E19" s="19">
        <v>23765813</v>
      </c>
      <c r="F19" s="20">
        <v>23765813</v>
      </c>
      <c r="G19" s="20">
        <v>155223</v>
      </c>
      <c r="H19" s="20">
        <v>-159537</v>
      </c>
      <c r="I19" s="20">
        <v>-168696</v>
      </c>
      <c r="J19" s="20">
        <v>-173010</v>
      </c>
      <c r="K19" s="20">
        <v>-174174</v>
      </c>
      <c r="L19" s="20">
        <v>2341455</v>
      </c>
      <c r="M19" s="20">
        <v>1579204</v>
      </c>
      <c r="N19" s="20">
        <v>3746485</v>
      </c>
      <c r="O19" s="20"/>
      <c r="P19" s="20"/>
      <c r="Q19" s="20"/>
      <c r="R19" s="20"/>
      <c r="S19" s="20"/>
      <c r="T19" s="20"/>
      <c r="U19" s="20"/>
      <c r="V19" s="20"/>
      <c r="W19" s="20">
        <v>3573475</v>
      </c>
      <c r="X19" s="20">
        <v>19613639</v>
      </c>
      <c r="Y19" s="20">
        <v>-16040164</v>
      </c>
      <c r="Z19" s="21">
        <v>-81.780662935623525</v>
      </c>
      <c r="AA19" s="22">
        <v>23765813</v>
      </c>
    </row>
    <row r="20" spans="1:27" ht="13.5" x14ac:dyDescent="0.25">
      <c r="A20" s="23" t="s">
        <v>32</v>
      </c>
      <c r="B20" s="17" t="s">
        <v>32</v>
      </c>
      <c r="C20" s="18"/>
      <c r="D20" s="18"/>
      <c r="E20" s="19"/>
      <c r="F20" s="20"/>
      <c r="G20" s="20"/>
      <c r="H20" s="20"/>
      <c r="I20" s="20"/>
      <c r="J20" s="20"/>
      <c r="K20" s="20"/>
      <c r="L20" s="20"/>
      <c r="M20" s="20"/>
      <c r="N20" s="20"/>
      <c r="O20" s="20"/>
      <c r="P20" s="20"/>
      <c r="Q20" s="20"/>
      <c r="R20" s="20"/>
      <c r="S20" s="20"/>
      <c r="T20" s="20"/>
      <c r="U20" s="20"/>
      <c r="V20" s="20"/>
      <c r="W20" s="20"/>
      <c r="X20" s="20"/>
      <c r="Y20" s="20"/>
      <c r="Z20" s="21"/>
      <c r="AA20" s="22"/>
    </row>
    <row r="21" spans="1:27" ht="13.5" x14ac:dyDescent="0.25">
      <c r="A21" s="23" t="s">
        <v>48</v>
      </c>
      <c r="B21" s="17" t="s">
        <v>32</v>
      </c>
      <c r="C21" s="18"/>
      <c r="D21" s="18"/>
      <c r="E21" s="19"/>
      <c r="F21" s="20"/>
      <c r="G21" s="20"/>
      <c r="H21" s="20"/>
      <c r="I21" s="20"/>
      <c r="J21" s="20"/>
      <c r="K21" s="20"/>
      <c r="L21" s="20"/>
      <c r="M21" s="20"/>
      <c r="N21" s="20"/>
      <c r="O21" s="20"/>
      <c r="P21" s="20"/>
      <c r="Q21" s="20"/>
      <c r="R21" s="20"/>
      <c r="S21" s="20"/>
      <c r="T21" s="20"/>
      <c r="U21" s="20"/>
      <c r="V21" s="20"/>
      <c r="W21" s="20"/>
      <c r="X21" s="20"/>
      <c r="Y21" s="20"/>
      <c r="Z21" s="21"/>
      <c r="AA21" s="22"/>
    </row>
    <row r="22" spans="1:27" ht="13.5" x14ac:dyDescent="0.25">
      <c r="A22" s="23" t="s">
        <v>49</v>
      </c>
      <c r="B22" s="17" t="s">
        <v>32</v>
      </c>
      <c r="C22" s="18"/>
      <c r="D22" s="18"/>
      <c r="E22" s="19"/>
      <c r="F22" s="20"/>
      <c r="G22" s="20"/>
      <c r="H22" s="20"/>
      <c r="I22" s="20"/>
      <c r="J22" s="20"/>
      <c r="K22" s="20"/>
      <c r="L22" s="20"/>
      <c r="M22" s="20"/>
      <c r="N22" s="20"/>
      <c r="O22" s="20"/>
      <c r="P22" s="20"/>
      <c r="Q22" s="20"/>
      <c r="R22" s="20"/>
      <c r="S22" s="20"/>
      <c r="T22" s="20"/>
      <c r="U22" s="20"/>
      <c r="V22" s="20"/>
      <c r="W22" s="20"/>
      <c r="X22" s="20"/>
      <c r="Y22" s="20"/>
      <c r="Z22" s="21"/>
      <c r="AA22" s="22"/>
    </row>
    <row r="23" spans="1:27" ht="13.5" x14ac:dyDescent="0.25">
      <c r="A23" s="23" t="s">
        <v>50</v>
      </c>
      <c r="B23" s="17" t="s">
        <v>32</v>
      </c>
      <c r="C23" s="18"/>
      <c r="D23" s="18"/>
      <c r="E23" s="19"/>
      <c r="F23" s="20"/>
      <c r="G23" s="24"/>
      <c r="H23" s="24"/>
      <c r="I23" s="24"/>
      <c r="J23" s="20"/>
      <c r="K23" s="24"/>
      <c r="L23" s="24"/>
      <c r="M23" s="20"/>
      <c r="N23" s="24"/>
      <c r="O23" s="24"/>
      <c r="P23" s="24"/>
      <c r="Q23" s="20"/>
      <c r="R23" s="24"/>
      <c r="S23" s="24"/>
      <c r="T23" s="20"/>
      <c r="U23" s="24"/>
      <c r="V23" s="24"/>
      <c r="W23" s="24"/>
      <c r="X23" s="20"/>
      <c r="Y23" s="24"/>
      <c r="Z23" s="25"/>
      <c r="AA23" s="26"/>
    </row>
    <row r="24" spans="1:27" ht="13.5" x14ac:dyDescent="0.25">
      <c r="A24" s="27" t="s">
        <v>51</v>
      </c>
      <c r="B24" s="35" t="s">
        <v>32</v>
      </c>
      <c r="C24" s="29">
        <f t="shared" ref="C24:Y24" si="1">SUM(C15:C23)</f>
        <v>258102</v>
      </c>
      <c r="D24" s="29">
        <f>SUM(D15:D23)</f>
        <v>0</v>
      </c>
      <c r="E24" s="36">
        <f t="shared" si="1"/>
        <v>23765813</v>
      </c>
      <c r="F24" s="37">
        <f t="shared" si="1"/>
        <v>23765813</v>
      </c>
      <c r="G24" s="37">
        <f t="shared" si="1"/>
        <v>155223</v>
      </c>
      <c r="H24" s="37">
        <f t="shared" si="1"/>
        <v>-159537</v>
      </c>
      <c r="I24" s="37">
        <f t="shared" si="1"/>
        <v>-168696</v>
      </c>
      <c r="J24" s="37">
        <f t="shared" si="1"/>
        <v>-173010</v>
      </c>
      <c r="K24" s="37">
        <f t="shared" si="1"/>
        <v>-174174</v>
      </c>
      <c r="L24" s="37">
        <f t="shared" si="1"/>
        <v>2341455</v>
      </c>
      <c r="M24" s="37">
        <f t="shared" si="1"/>
        <v>1579204</v>
      </c>
      <c r="N24" s="37">
        <f t="shared" si="1"/>
        <v>3746485</v>
      </c>
      <c r="O24" s="37">
        <f t="shared" si="1"/>
        <v>0</v>
      </c>
      <c r="P24" s="37">
        <f t="shared" si="1"/>
        <v>0</v>
      </c>
      <c r="Q24" s="37">
        <f t="shared" si="1"/>
        <v>0</v>
      </c>
      <c r="R24" s="37">
        <f t="shared" si="1"/>
        <v>0</v>
      </c>
      <c r="S24" s="37">
        <f t="shared" si="1"/>
        <v>0</v>
      </c>
      <c r="T24" s="37">
        <f t="shared" si="1"/>
        <v>0</v>
      </c>
      <c r="U24" s="37">
        <f t="shared" si="1"/>
        <v>0</v>
      </c>
      <c r="V24" s="37">
        <f t="shared" si="1"/>
        <v>0</v>
      </c>
      <c r="W24" s="37">
        <f t="shared" si="1"/>
        <v>3573475</v>
      </c>
      <c r="X24" s="37">
        <f t="shared" si="1"/>
        <v>19613639</v>
      </c>
      <c r="Y24" s="37">
        <f t="shared" si="1"/>
        <v>-16040164</v>
      </c>
      <c r="Z24" s="38">
        <f>+IF(X24&lt;&gt;0,+(Y24/X24)*100,0)</f>
        <v>-81.780662935623525</v>
      </c>
      <c r="AA24" s="39">
        <f>SUM(AA15:AA23)</f>
        <v>23765813</v>
      </c>
    </row>
    <row r="25" spans="1:27" ht="13.5" x14ac:dyDescent="0.25">
      <c r="A25" s="27" t="s">
        <v>52</v>
      </c>
      <c r="B25" s="28" t="s">
        <v>32</v>
      </c>
      <c r="C25" s="29">
        <f t="shared" ref="C25:Y25" si="2">+C12+C24</f>
        <v>103063752</v>
      </c>
      <c r="D25" s="29">
        <f>+D12+D24</f>
        <v>0</v>
      </c>
      <c r="E25" s="30">
        <f t="shared" si="2"/>
        <v>5210596</v>
      </c>
      <c r="F25" s="31">
        <f t="shared" si="2"/>
        <v>5210596</v>
      </c>
      <c r="G25" s="31">
        <f t="shared" si="2"/>
        <v>131147075</v>
      </c>
      <c r="H25" s="31">
        <f t="shared" si="2"/>
        <v>1252950</v>
      </c>
      <c r="I25" s="31">
        <f t="shared" si="2"/>
        <v>-73073</v>
      </c>
      <c r="J25" s="31">
        <f t="shared" si="2"/>
        <v>132326952</v>
      </c>
      <c r="K25" s="31">
        <f t="shared" si="2"/>
        <v>-13442</v>
      </c>
      <c r="L25" s="31">
        <f t="shared" si="2"/>
        <v>910570</v>
      </c>
      <c r="M25" s="31">
        <f t="shared" si="2"/>
        <v>-5932157</v>
      </c>
      <c r="N25" s="31">
        <f t="shared" si="2"/>
        <v>-5035029</v>
      </c>
      <c r="O25" s="31">
        <f t="shared" si="2"/>
        <v>0</v>
      </c>
      <c r="P25" s="31">
        <f t="shared" si="2"/>
        <v>0</v>
      </c>
      <c r="Q25" s="31">
        <f t="shared" si="2"/>
        <v>0</v>
      </c>
      <c r="R25" s="31">
        <f t="shared" si="2"/>
        <v>0</v>
      </c>
      <c r="S25" s="31">
        <f t="shared" si="2"/>
        <v>0</v>
      </c>
      <c r="T25" s="31">
        <f t="shared" si="2"/>
        <v>0</v>
      </c>
      <c r="U25" s="31">
        <f t="shared" si="2"/>
        <v>0</v>
      </c>
      <c r="V25" s="31">
        <f t="shared" si="2"/>
        <v>0</v>
      </c>
      <c r="W25" s="31">
        <f t="shared" si="2"/>
        <v>127291923</v>
      </c>
      <c r="X25" s="31">
        <f t="shared" si="2"/>
        <v>10336031</v>
      </c>
      <c r="Y25" s="31">
        <f t="shared" si="2"/>
        <v>116955892</v>
      </c>
      <c r="Z25" s="32">
        <f>+IF(X25&lt;&gt;0,+(Y25/X25)*100,0)</f>
        <v>1131.5358090547522</v>
      </c>
      <c r="AA25" s="33">
        <f>+AA12+AA24</f>
        <v>5210596</v>
      </c>
    </row>
    <row r="26" spans="1:27" ht="5.0999999999999996" customHeight="1" x14ac:dyDescent="0.25">
      <c r="A26" s="34" t="s">
        <v>41</v>
      </c>
      <c r="B26" s="17"/>
      <c r="C26" s="18"/>
      <c r="D26" s="18"/>
      <c r="E26" s="19"/>
      <c r="F26" s="20"/>
      <c r="G26" s="20"/>
      <c r="H26" s="20"/>
      <c r="I26" s="20"/>
      <c r="J26" s="20"/>
      <c r="K26" s="20"/>
      <c r="L26" s="20"/>
      <c r="M26" s="20"/>
      <c r="N26" s="20"/>
      <c r="O26" s="20"/>
      <c r="P26" s="20"/>
      <c r="Q26" s="20"/>
      <c r="R26" s="20"/>
      <c r="S26" s="20"/>
      <c r="T26" s="20"/>
      <c r="U26" s="20"/>
      <c r="V26" s="20"/>
      <c r="W26" s="20"/>
      <c r="X26" s="20"/>
      <c r="Y26" s="20"/>
      <c r="Z26" s="21"/>
      <c r="AA26" s="22"/>
    </row>
    <row r="27" spans="1:27" ht="13.5" x14ac:dyDescent="0.25">
      <c r="A27" s="10" t="s">
        <v>53</v>
      </c>
      <c r="B27" s="17" t="s">
        <v>32</v>
      </c>
      <c r="C27" s="18"/>
      <c r="D27" s="18"/>
      <c r="E27" s="19"/>
      <c r="F27" s="20"/>
      <c r="G27" s="20"/>
      <c r="H27" s="20"/>
      <c r="I27" s="20"/>
      <c r="J27" s="20"/>
      <c r="K27" s="20"/>
      <c r="L27" s="20"/>
      <c r="M27" s="20"/>
      <c r="N27" s="20"/>
      <c r="O27" s="20"/>
      <c r="P27" s="20"/>
      <c r="Q27" s="20"/>
      <c r="R27" s="20"/>
      <c r="S27" s="20"/>
      <c r="T27" s="20"/>
      <c r="U27" s="20"/>
      <c r="V27" s="20"/>
      <c r="W27" s="20"/>
      <c r="X27" s="20"/>
      <c r="Y27" s="20"/>
      <c r="Z27" s="21"/>
      <c r="AA27" s="22"/>
    </row>
    <row r="28" spans="1:27" ht="13.5" x14ac:dyDescent="0.25">
      <c r="A28" s="10" t="s">
        <v>54</v>
      </c>
      <c r="B28" s="40" t="s">
        <v>32</v>
      </c>
      <c r="C28" s="18"/>
      <c r="D28" s="18"/>
      <c r="E28" s="19"/>
      <c r="F28" s="20"/>
      <c r="G28" s="20"/>
      <c r="H28" s="20"/>
      <c r="I28" s="20"/>
      <c r="J28" s="20"/>
      <c r="K28" s="20"/>
      <c r="L28" s="20"/>
      <c r="M28" s="20"/>
      <c r="N28" s="20"/>
      <c r="O28" s="20"/>
      <c r="P28" s="20"/>
      <c r="Q28" s="20"/>
      <c r="R28" s="20"/>
      <c r="S28" s="20"/>
      <c r="T28" s="20"/>
      <c r="U28" s="20"/>
      <c r="V28" s="20"/>
      <c r="W28" s="20"/>
      <c r="X28" s="20"/>
      <c r="Y28" s="20"/>
      <c r="Z28" s="21"/>
      <c r="AA28" s="22"/>
    </row>
    <row r="29" spans="1:27" ht="13.5" x14ac:dyDescent="0.25">
      <c r="A29" s="23" t="s">
        <v>55</v>
      </c>
      <c r="B29" s="17" t="s">
        <v>32</v>
      </c>
      <c r="C29" s="18"/>
      <c r="D29" s="18"/>
      <c r="E29" s="19"/>
      <c r="F29" s="20"/>
      <c r="G29" s="20"/>
      <c r="H29" s="20"/>
      <c r="I29" s="20"/>
      <c r="J29" s="20"/>
      <c r="K29" s="20"/>
      <c r="L29" s="20"/>
      <c r="M29" s="20"/>
      <c r="N29" s="20"/>
      <c r="O29" s="20"/>
      <c r="P29" s="20"/>
      <c r="Q29" s="20"/>
      <c r="R29" s="20"/>
      <c r="S29" s="20"/>
      <c r="T29" s="20"/>
      <c r="U29" s="20"/>
      <c r="V29" s="20"/>
      <c r="W29" s="20"/>
      <c r="X29" s="20"/>
      <c r="Y29" s="20"/>
      <c r="Z29" s="21"/>
      <c r="AA29" s="22"/>
    </row>
    <row r="30" spans="1:27" ht="13.5" x14ac:dyDescent="0.25">
      <c r="A30" s="23" t="s">
        <v>56</v>
      </c>
      <c r="B30" s="17" t="s">
        <v>32</v>
      </c>
      <c r="C30" s="18"/>
      <c r="D30" s="18"/>
      <c r="E30" s="19"/>
      <c r="F30" s="20"/>
      <c r="G30" s="20"/>
      <c r="H30" s="20"/>
      <c r="I30" s="20"/>
      <c r="J30" s="20"/>
      <c r="K30" s="20"/>
      <c r="L30" s="20"/>
      <c r="M30" s="20"/>
      <c r="N30" s="20"/>
      <c r="O30" s="20"/>
      <c r="P30" s="20"/>
      <c r="Q30" s="20"/>
      <c r="R30" s="20"/>
      <c r="S30" s="20"/>
      <c r="T30" s="20"/>
      <c r="U30" s="20"/>
      <c r="V30" s="20"/>
      <c r="W30" s="20"/>
      <c r="X30" s="20"/>
      <c r="Y30" s="20"/>
      <c r="Z30" s="21"/>
      <c r="AA30" s="22"/>
    </row>
    <row r="31" spans="1:27" ht="13.5" x14ac:dyDescent="0.25">
      <c r="A31" s="23" t="s">
        <v>57</v>
      </c>
      <c r="B31" s="17" t="s">
        <v>32</v>
      </c>
      <c r="C31" s="18">
        <v>-153988</v>
      </c>
      <c r="D31" s="18"/>
      <c r="E31" s="19"/>
      <c r="F31" s="20"/>
      <c r="G31" s="20">
        <v>-155448</v>
      </c>
      <c r="H31" s="20">
        <v>-7077</v>
      </c>
      <c r="I31" s="20">
        <v>-7351</v>
      </c>
      <c r="J31" s="20">
        <v>-169876</v>
      </c>
      <c r="K31" s="20">
        <v>-1446</v>
      </c>
      <c r="L31" s="20">
        <v>-4825</v>
      </c>
      <c r="M31" s="20">
        <v>-1341</v>
      </c>
      <c r="N31" s="20">
        <v>-7612</v>
      </c>
      <c r="O31" s="20"/>
      <c r="P31" s="20"/>
      <c r="Q31" s="20"/>
      <c r="R31" s="20"/>
      <c r="S31" s="20"/>
      <c r="T31" s="20"/>
      <c r="U31" s="20"/>
      <c r="V31" s="20"/>
      <c r="W31" s="20">
        <v>-177488</v>
      </c>
      <c r="X31" s="20"/>
      <c r="Y31" s="20">
        <v>-177488</v>
      </c>
      <c r="Z31" s="21"/>
      <c r="AA31" s="22"/>
    </row>
    <row r="32" spans="1:27" ht="13.5" x14ac:dyDescent="0.25">
      <c r="A32" s="23" t="s">
        <v>58</v>
      </c>
      <c r="B32" s="17" t="s">
        <v>32</v>
      </c>
      <c r="C32" s="18">
        <v>2598642</v>
      </c>
      <c r="D32" s="18"/>
      <c r="E32" s="19">
        <v>1238568</v>
      </c>
      <c r="F32" s="20">
        <v>1238568</v>
      </c>
      <c r="G32" s="20">
        <v>3433183</v>
      </c>
      <c r="H32" s="20">
        <v>933764</v>
      </c>
      <c r="I32" s="20">
        <v>-1213417</v>
      </c>
      <c r="J32" s="20">
        <v>3153530</v>
      </c>
      <c r="K32" s="20">
        <v>57311</v>
      </c>
      <c r="L32" s="20">
        <v>794442</v>
      </c>
      <c r="M32" s="20">
        <v>-1044698</v>
      </c>
      <c r="N32" s="20">
        <v>-192945</v>
      </c>
      <c r="O32" s="20"/>
      <c r="P32" s="20"/>
      <c r="Q32" s="20"/>
      <c r="R32" s="20"/>
      <c r="S32" s="20"/>
      <c r="T32" s="20"/>
      <c r="U32" s="20"/>
      <c r="V32" s="20"/>
      <c r="W32" s="20">
        <v>2960585</v>
      </c>
      <c r="X32" s="20">
        <v>247282</v>
      </c>
      <c r="Y32" s="20">
        <v>2713303</v>
      </c>
      <c r="Z32" s="21">
        <v>1097.2505075177328</v>
      </c>
      <c r="AA32" s="22">
        <v>1238568</v>
      </c>
    </row>
    <row r="33" spans="1:27" ht="13.5" x14ac:dyDescent="0.25">
      <c r="A33" s="23" t="s">
        <v>59</v>
      </c>
      <c r="B33" s="17" t="s">
        <v>32</v>
      </c>
      <c r="C33" s="18">
        <v>140844</v>
      </c>
      <c r="D33" s="18"/>
      <c r="E33" s="19">
        <v>1350004</v>
      </c>
      <c r="F33" s="20">
        <v>1350004</v>
      </c>
      <c r="G33" s="20">
        <v>140844</v>
      </c>
      <c r="H33" s="20"/>
      <c r="I33" s="20"/>
      <c r="J33" s="20">
        <v>140844</v>
      </c>
      <c r="K33" s="20"/>
      <c r="L33" s="20"/>
      <c r="M33" s="20"/>
      <c r="N33" s="20"/>
      <c r="O33" s="20"/>
      <c r="P33" s="20"/>
      <c r="Q33" s="20"/>
      <c r="R33" s="20"/>
      <c r="S33" s="20"/>
      <c r="T33" s="20"/>
      <c r="U33" s="20"/>
      <c r="V33" s="20"/>
      <c r="W33" s="20">
        <v>140844</v>
      </c>
      <c r="X33" s="20">
        <v>1350004</v>
      </c>
      <c r="Y33" s="20">
        <v>-1209160</v>
      </c>
      <c r="Z33" s="21">
        <v>-89.567142023282898</v>
      </c>
      <c r="AA33" s="22">
        <v>1350004</v>
      </c>
    </row>
    <row r="34" spans="1:27" ht="13.5" x14ac:dyDescent="0.25">
      <c r="A34" s="27" t="s">
        <v>60</v>
      </c>
      <c r="B34" s="28" t="s">
        <v>32</v>
      </c>
      <c r="C34" s="29">
        <f t="shared" ref="C34:Y34" si="3">SUM(C29:C33)</f>
        <v>2585498</v>
      </c>
      <c r="D34" s="29">
        <f>SUM(D29:D33)</f>
        <v>0</v>
      </c>
      <c r="E34" s="30">
        <f t="shared" si="3"/>
        <v>2588572</v>
      </c>
      <c r="F34" s="31">
        <f t="shared" si="3"/>
        <v>2588572</v>
      </c>
      <c r="G34" s="31">
        <f t="shared" si="3"/>
        <v>3418579</v>
      </c>
      <c r="H34" s="31">
        <f t="shared" si="3"/>
        <v>926687</v>
      </c>
      <c r="I34" s="31">
        <f t="shared" si="3"/>
        <v>-1220768</v>
      </c>
      <c r="J34" s="31">
        <f t="shared" si="3"/>
        <v>3124498</v>
      </c>
      <c r="K34" s="31">
        <f t="shared" si="3"/>
        <v>55865</v>
      </c>
      <c r="L34" s="31">
        <f t="shared" si="3"/>
        <v>789617</v>
      </c>
      <c r="M34" s="31">
        <f t="shared" si="3"/>
        <v>-1046039</v>
      </c>
      <c r="N34" s="31">
        <f t="shared" si="3"/>
        <v>-200557</v>
      </c>
      <c r="O34" s="31">
        <f t="shared" si="3"/>
        <v>0</v>
      </c>
      <c r="P34" s="31">
        <f t="shared" si="3"/>
        <v>0</v>
      </c>
      <c r="Q34" s="31">
        <f t="shared" si="3"/>
        <v>0</v>
      </c>
      <c r="R34" s="31">
        <f t="shared" si="3"/>
        <v>0</v>
      </c>
      <c r="S34" s="31">
        <f t="shared" si="3"/>
        <v>0</v>
      </c>
      <c r="T34" s="31">
        <f t="shared" si="3"/>
        <v>0</v>
      </c>
      <c r="U34" s="31">
        <f t="shared" si="3"/>
        <v>0</v>
      </c>
      <c r="V34" s="31">
        <f t="shared" si="3"/>
        <v>0</v>
      </c>
      <c r="W34" s="31">
        <f t="shared" si="3"/>
        <v>2923941</v>
      </c>
      <c r="X34" s="31">
        <f t="shared" si="3"/>
        <v>1597286</v>
      </c>
      <c r="Y34" s="31">
        <f t="shared" si="3"/>
        <v>1326655</v>
      </c>
      <c r="Z34" s="32">
        <f>+IF(X34&lt;&gt;0,+(Y34/X34)*100,0)</f>
        <v>83.056822635395292</v>
      </c>
      <c r="AA34" s="33">
        <f>SUM(AA29:AA33)</f>
        <v>2588572</v>
      </c>
    </row>
    <row r="35" spans="1:27" ht="5.0999999999999996" customHeight="1" x14ac:dyDescent="0.25">
      <c r="A35" s="34" t="s">
        <v>41</v>
      </c>
      <c r="B35" s="17"/>
      <c r="C35" s="18"/>
      <c r="D35" s="18"/>
      <c r="E35" s="19"/>
      <c r="F35" s="20"/>
      <c r="G35" s="20"/>
      <c r="H35" s="20"/>
      <c r="I35" s="20"/>
      <c r="J35" s="20"/>
      <c r="K35" s="20"/>
      <c r="L35" s="20"/>
      <c r="M35" s="20"/>
      <c r="N35" s="20"/>
      <c r="O35" s="20"/>
      <c r="P35" s="20"/>
      <c r="Q35" s="20"/>
      <c r="R35" s="20"/>
      <c r="S35" s="20"/>
      <c r="T35" s="20"/>
      <c r="U35" s="20"/>
      <c r="V35" s="20"/>
      <c r="W35" s="20"/>
      <c r="X35" s="20"/>
      <c r="Y35" s="20"/>
      <c r="Z35" s="21"/>
      <c r="AA35" s="22"/>
    </row>
    <row r="36" spans="1:27" ht="13.5" x14ac:dyDescent="0.25">
      <c r="A36" s="10" t="s">
        <v>61</v>
      </c>
      <c r="B36" s="17" t="s">
        <v>32</v>
      </c>
      <c r="C36" s="18"/>
      <c r="D36" s="18"/>
      <c r="E36" s="19"/>
      <c r="F36" s="20"/>
      <c r="G36" s="20"/>
      <c r="H36" s="20"/>
      <c r="I36" s="20"/>
      <c r="J36" s="20"/>
      <c r="K36" s="20"/>
      <c r="L36" s="20"/>
      <c r="M36" s="20"/>
      <c r="N36" s="20"/>
      <c r="O36" s="20"/>
      <c r="P36" s="20"/>
      <c r="Q36" s="20"/>
      <c r="R36" s="20"/>
      <c r="S36" s="20"/>
      <c r="T36" s="20"/>
      <c r="U36" s="20"/>
      <c r="V36" s="20"/>
      <c r="W36" s="20"/>
      <c r="X36" s="20"/>
      <c r="Y36" s="20"/>
      <c r="Z36" s="21"/>
      <c r="AA36" s="22"/>
    </row>
    <row r="37" spans="1:27" ht="13.5" x14ac:dyDescent="0.25">
      <c r="A37" s="23" t="s">
        <v>62</v>
      </c>
      <c r="B37" s="17" t="s">
        <v>32</v>
      </c>
      <c r="C37" s="18"/>
      <c r="D37" s="18"/>
      <c r="E37" s="19"/>
      <c r="F37" s="20"/>
      <c r="G37" s="20"/>
      <c r="H37" s="20"/>
      <c r="I37" s="20"/>
      <c r="J37" s="20"/>
      <c r="K37" s="20"/>
      <c r="L37" s="20"/>
      <c r="M37" s="20"/>
      <c r="N37" s="20"/>
      <c r="O37" s="20"/>
      <c r="P37" s="20"/>
      <c r="Q37" s="20"/>
      <c r="R37" s="20"/>
      <c r="S37" s="20"/>
      <c r="T37" s="20"/>
      <c r="U37" s="20"/>
      <c r="V37" s="20"/>
      <c r="W37" s="20"/>
      <c r="X37" s="20"/>
      <c r="Y37" s="20"/>
      <c r="Z37" s="21"/>
      <c r="AA37" s="22"/>
    </row>
    <row r="38" spans="1:27" ht="13.5" x14ac:dyDescent="0.25">
      <c r="A38" s="23" t="s">
        <v>59</v>
      </c>
      <c r="B38" s="17" t="s">
        <v>32</v>
      </c>
      <c r="C38" s="18"/>
      <c r="D38" s="18"/>
      <c r="E38" s="19">
        <v>1404004</v>
      </c>
      <c r="F38" s="20">
        <v>1404004</v>
      </c>
      <c r="G38" s="20"/>
      <c r="H38" s="20"/>
      <c r="I38" s="20"/>
      <c r="J38" s="20"/>
      <c r="K38" s="20"/>
      <c r="L38" s="20"/>
      <c r="M38" s="20"/>
      <c r="N38" s="20"/>
      <c r="O38" s="20"/>
      <c r="P38" s="20"/>
      <c r="Q38" s="20"/>
      <c r="R38" s="20"/>
      <c r="S38" s="20"/>
      <c r="T38" s="20"/>
      <c r="U38" s="20"/>
      <c r="V38" s="20"/>
      <c r="W38" s="20"/>
      <c r="X38" s="20">
        <v>702000</v>
      </c>
      <c r="Y38" s="20">
        <v>-702000</v>
      </c>
      <c r="Z38" s="21">
        <v>-100</v>
      </c>
      <c r="AA38" s="22">
        <v>1404004</v>
      </c>
    </row>
    <row r="39" spans="1:27" ht="13.5" x14ac:dyDescent="0.25">
      <c r="A39" s="27" t="s">
        <v>63</v>
      </c>
      <c r="B39" s="35" t="s">
        <v>32</v>
      </c>
      <c r="C39" s="29">
        <f t="shared" ref="C39:Y39" si="4">SUM(C37:C38)</f>
        <v>0</v>
      </c>
      <c r="D39" s="29">
        <f>SUM(D37:D38)</f>
        <v>0</v>
      </c>
      <c r="E39" s="36">
        <f t="shared" si="4"/>
        <v>1404004</v>
      </c>
      <c r="F39" s="37">
        <f t="shared" si="4"/>
        <v>1404004</v>
      </c>
      <c r="G39" s="37">
        <f t="shared" si="4"/>
        <v>0</v>
      </c>
      <c r="H39" s="37">
        <f t="shared" si="4"/>
        <v>0</v>
      </c>
      <c r="I39" s="37">
        <f t="shared" si="4"/>
        <v>0</v>
      </c>
      <c r="J39" s="37">
        <f t="shared" si="4"/>
        <v>0</v>
      </c>
      <c r="K39" s="37">
        <f t="shared" si="4"/>
        <v>0</v>
      </c>
      <c r="L39" s="37">
        <f t="shared" si="4"/>
        <v>0</v>
      </c>
      <c r="M39" s="37">
        <f t="shared" si="4"/>
        <v>0</v>
      </c>
      <c r="N39" s="37">
        <f t="shared" si="4"/>
        <v>0</v>
      </c>
      <c r="O39" s="37">
        <f t="shared" si="4"/>
        <v>0</v>
      </c>
      <c r="P39" s="37">
        <f t="shared" si="4"/>
        <v>0</v>
      </c>
      <c r="Q39" s="37">
        <f t="shared" si="4"/>
        <v>0</v>
      </c>
      <c r="R39" s="37">
        <f t="shared" si="4"/>
        <v>0</v>
      </c>
      <c r="S39" s="37">
        <f t="shared" si="4"/>
        <v>0</v>
      </c>
      <c r="T39" s="37">
        <f t="shared" si="4"/>
        <v>0</v>
      </c>
      <c r="U39" s="37">
        <f t="shared" si="4"/>
        <v>0</v>
      </c>
      <c r="V39" s="37">
        <f t="shared" si="4"/>
        <v>0</v>
      </c>
      <c r="W39" s="37">
        <f t="shared" si="4"/>
        <v>0</v>
      </c>
      <c r="X39" s="37">
        <f t="shared" si="4"/>
        <v>702000</v>
      </c>
      <c r="Y39" s="37">
        <f t="shared" si="4"/>
        <v>-702000</v>
      </c>
      <c r="Z39" s="38">
        <f>+IF(X39&lt;&gt;0,+(Y39/X39)*100,0)</f>
        <v>-100</v>
      </c>
      <c r="AA39" s="39">
        <f>SUM(AA37:AA38)</f>
        <v>1404004</v>
      </c>
    </row>
    <row r="40" spans="1:27" ht="13.5" x14ac:dyDescent="0.25">
      <c r="A40" s="27" t="s">
        <v>64</v>
      </c>
      <c r="B40" s="28" t="s">
        <v>32</v>
      </c>
      <c r="C40" s="29">
        <f t="shared" ref="C40:Y40" si="5">+C34+C39</f>
        <v>2585498</v>
      </c>
      <c r="D40" s="29">
        <f>+D34+D39</f>
        <v>0</v>
      </c>
      <c r="E40" s="30">
        <f t="shared" si="5"/>
        <v>3992576</v>
      </c>
      <c r="F40" s="31">
        <f t="shared" si="5"/>
        <v>3992576</v>
      </c>
      <c r="G40" s="31">
        <f t="shared" si="5"/>
        <v>3418579</v>
      </c>
      <c r="H40" s="31">
        <f t="shared" si="5"/>
        <v>926687</v>
      </c>
      <c r="I40" s="31">
        <f t="shared" si="5"/>
        <v>-1220768</v>
      </c>
      <c r="J40" s="31">
        <f t="shared" si="5"/>
        <v>3124498</v>
      </c>
      <c r="K40" s="31">
        <f t="shared" si="5"/>
        <v>55865</v>
      </c>
      <c r="L40" s="31">
        <f t="shared" si="5"/>
        <v>789617</v>
      </c>
      <c r="M40" s="31">
        <f t="shared" si="5"/>
        <v>-1046039</v>
      </c>
      <c r="N40" s="31">
        <f t="shared" si="5"/>
        <v>-200557</v>
      </c>
      <c r="O40" s="31">
        <f t="shared" si="5"/>
        <v>0</v>
      </c>
      <c r="P40" s="31">
        <f t="shared" si="5"/>
        <v>0</v>
      </c>
      <c r="Q40" s="31">
        <f t="shared" si="5"/>
        <v>0</v>
      </c>
      <c r="R40" s="31">
        <f t="shared" si="5"/>
        <v>0</v>
      </c>
      <c r="S40" s="31">
        <f t="shared" si="5"/>
        <v>0</v>
      </c>
      <c r="T40" s="31">
        <f t="shared" si="5"/>
        <v>0</v>
      </c>
      <c r="U40" s="31">
        <f t="shared" si="5"/>
        <v>0</v>
      </c>
      <c r="V40" s="31">
        <f t="shared" si="5"/>
        <v>0</v>
      </c>
      <c r="W40" s="31">
        <f t="shared" si="5"/>
        <v>2923941</v>
      </c>
      <c r="X40" s="31">
        <f t="shared" si="5"/>
        <v>2299286</v>
      </c>
      <c r="Y40" s="31">
        <f t="shared" si="5"/>
        <v>624655</v>
      </c>
      <c r="Z40" s="32">
        <f>+IF(X40&lt;&gt;0,+(Y40/X40)*100,0)</f>
        <v>27.167346732855329</v>
      </c>
      <c r="AA40" s="33">
        <f>+AA34+AA39</f>
        <v>3992576</v>
      </c>
    </row>
    <row r="41" spans="1:27" ht="5.0999999999999996" customHeight="1" x14ac:dyDescent="0.25">
      <c r="A41" s="34" t="s">
        <v>41</v>
      </c>
      <c r="B41" s="17"/>
      <c r="C41" s="18"/>
      <c r="D41" s="18"/>
      <c r="E41" s="19"/>
      <c r="F41" s="20"/>
      <c r="G41" s="20"/>
      <c r="H41" s="20"/>
      <c r="I41" s="20"/>
      <c r="J41" s="20"/>
      <c r="K41" s="20"/>
      <c r="L41" s="20"/>
      <c r="M41" s="20"/>
      <c r="N41" s="20"/>
      <c r="O41" s="20"/>
      <c r="P41" s="20"/>
      <c r="Q41" s="20"/>
      <c r="R41" s="20"/>
      <c r="S41" s="20"/>
      <c r="T41" s="20"/>
      <c r="U41" s="20"/>
      <c r="V41" s="20"/>
      <c r="W41" s="20"/>
      <c r="X41" s="20"/>
      <c r="Y41" s="20"/>
      <c r="Z41" s="21"/>
      <c r="AA41" s="22"/>
    </row>
    <row r="42" spans="1:27" ht="13.5" x14ac:dyDescent="0.25">
      <c r="A42" s="41" t="s">
        <v>65</v>
      </c>
      <c r="B42" s="42" t="s">
        <v>66</v>
      </c>
      <c r="C42" s="43">
        <f t="shared" ref="C42:Y42" si="6">+C25-C40</f>
        <v>100478254</v>
      </c>
      <c r="D42" s="43">
        <f>+D25-D40</f>
        <v>0</v>
      </c>
      <c r="E42" s="44">
        <f t="shared" si="6"/>
        <v>1218020</v>
      </c>
      <c r="F42" s="45">
        <f t="shared" si="6"/>
        <v>1218020</v>
      </c>
      <c r="G42" s="45">
        <f t="shared" si="6"/>
        <v>127728496</v>
      </c>
      <c r="H42" s="45">
        <f t="shared" si="6"/>
        <v>326263</v>
      </c>
      <c r="I42" s="45">
        <f t="shared" si="6"/>
        <v>1147695</v>
      </c>
      <c r="J42" s="45">
        <f t="shared" si="6"/>
        <v>129202454</v>
      </c>
      <c r="K42" s="45">
        <f t="shared" si="6"/>
        <v>-69307</v>
      </c>
      <c r="L42" s="45">
        <f t="shared" si="6"/>
        <v>120953</v>
      </c>
      <c r="M42" s="45">
        <f t="shared" si="6"/>
        <v>-4886118</v>
      </c>
      <c r="N42" s="45">
        <f t="shared" si="6"/>
        <v>-4834472</v>
      </c>
      <c r="O42" s="45">
        <f t="shared" si="6"/>
        <v>0</v>
      </c>
      <c r="P42" s="45">
        <f t="shared" si="6"/>
        <v>0</v>
      </c>
      <c r="Q42" s="45">
        <f t="shared" si="6"/>
        <v>0</v>
      </c>
      <c r="R42" s="45">
        <f t="shared" si="6"/>
        <v>0</v>
      </c>
      <c r="S42" s="45">
        <f t="shared" si="6"/>
        <v>0</v>
      </c>
      <c r="T42" s="45">
        <f t="shared" si="6"/>
        <v>0</v>
      </c>
      <c r="U42" s="45">
        <f t="shared" si="6"/>
        <v>0</v>
      </c>
      <c r="V42" s="45">
        <f t="shared" si="6"/>
        <v>0</v>
      </c>
      <c r="W42" s="45">
        <f t="shared" si="6"/>
        <v>124367982</v>
      </c>
      <c r="X42" s="45">
        <f t="shared" si="6"/>
        <v>8036745</v>
      </c>
      <c r="Y42" s="45">
        <f t="shared" si="6"/>
        <v>116331237</v>
      </c>
      <c r="Z42" s="46">
        <f>+IF(X42&lt;&gt;0,+(Y42/X42)*100,0)</f>
        <v>1447.4919510324141</v>
      </c>
      <c r="AA42" s="47">
        <f>+AA25-AA40</f>
        <v>1218020</v>
      </c>
    </row>
    <row r="43" spans="1:27" ht="5.0999999999999996" customHeight="1" x14ac:dyDescent="0.25">
      <c r="A43" s="34" t="s">
        <v>41</v>
      </c>
      <c r="B43" s="17"/>
      <c r="C43" s="18"/>
      <c r="D43" s="18"/>
      <c r="E43" s="19"/>
      <c r="F43" s="20"/>
      <c r="G43" s="20"/>
      <c r="H43" s="20"/>
      <c r="I43" s="20"/>
      <c r="J43" s="20"/>
      <c r="K43" s="20"/>
      <c r="L43" s="20"/>
      <c r="M43" s="20"/>
      <c r="N43" s="20"/>
      <c r="O43" s="20"/>
      <c r="P43" s="20"/>
      <c r="Q43" s="20"/>
      <c r="R43" s="20"/>
      <c r="S43" s="20"/>
      <c r="T43" s="20"/>
      <c r="U43" s="20"/>
      <c r="V43" s="20"/>
      <c r="W43" s="20"/>
      <c r="X43" s="20"/>
      <c r="Y43" s="20"/>
      <c r="Z43" s="48"/>
      <c r="AA43" s="22"/>
    </row>
    <row r="44" spans="1:27" ht="13.5" x14ac:dyDescent="0.25">
      <c r="A44" s="10" t="s">
        <v>67</v>
      </c>
      <c r="B44" s="17" t="s">
        <v>32</v>
      </c>
      <c r="C44" s="18"/>
      <c r="D44" s="18"/>
      <c r="E44" s="19"/>
      <c r="F44" s="20"/>
      <c r="G44" s="20"/>
      <c r="H44" s="20"/>
      <c r="I44" s="20"/>
      <c r="J44" s="20"/>
      <c r="K44" s="20"/>
      <c r="L44" s="20"/>
      <c r="M44" s="20"/>
      <c r="N44" s="20"/>
      <c r="O44" s="20"/>
      <c r="P44" s="20"/>
      <c r="Q44" s="20"/>
      <c r="R44" s="20"/>
      <c r="S44" s="20"/>
      <c r="T44" s="20"/>
      <c r="U44" s="20"/>
      <c r="V44" s="20"/>
      <c r="W44" s="20"/>
      <c r="X44" s="20"/>
      <c r="Y44" s="20"/>
      <c r="Z44" s="48"/>
      <c r="AA44" s="22"/>
    </row>
    <row r="45" spans="1:27" ht="13.5" x14ac:dyDescent="0.25">
      <c r="A45" s="23" t="s">
        <v>68</v>
      </c>
      <c r="B45" s="17" t="s">
        <v>32</v>
      </c>
      <c r="C45" s="18">
        <v>-12974</v>
      </c>
      <c r="D45" s="18"/>
      <c r="E45" s="19">
        <v>-13637438</v>
      </c>
      <c r="F45" s="20">
        <v>-13637438</v>
      </c>
      <c r="G45" s="20">
        <v>-12974</v>
      </c>
      <c r="H45" s="20"/>
      <c r="I45" s="20"/>
      <c r="J45" s="20">
        <v>-12974</v>
      </c>
      <c r="K45" s="20"/>
      <c r="L45" s="20"/>
      <c r="M45" s="20"/>
      <c r="N45" s="20"/>
      <c r="O45" s="20"/>
      <c r="P45" s="20"/>
      <c r="Q45" s="20"/>
      <c r="R45" s="20"/>
      <c r="S45" s="20"/>
      <c r="T45" s="20"/>
      <c r="U45" s="20"/>
      <c r="V45" s="20"/>
      <c r="W45" s="20">
        <v>-12974</v>
      </c>
      <c r="X45" s="20">
        <v>-6818718</v>
      </c>
      <c r="Y45" s="20">
        <v>6805744</v>
      </c>
      <c r="Z45" s="48">
        <v>-99.809729629528604</v>
      </c>
      <c r="AA45" s="22">
        <v>-13637438</v>
      </c>
    </row>
    <row r="46" spans="1:27" ht="13.5" x14ac:dyDescent="0.25">
      <c r="A46" s="23" t="s">
        <v>69</v>
      </c>
      <c r="B46" s="17" t="s">
        <v>32</v>
      </c>
      <c r="C46" s="18"/>
      <c r="D46" s="18"/>
      <c r="E46" s="19"/>
      <c r="F46" s="20"/>
      <c r="G46" s="20"/>
      <c r="H46" s="20"/>
      <c r="I46" s="20"/>
      <c r="J46" s="20"/>
      <c r="K46" s="20"/>
      <c r="L46" s="20"/>
      <c r="M46" s="20"/>
      <c r="N46" s="20"/>
      <c r="O46" s="20"/>
      <c r="P46" s="20"/>
      <c r="Q46" s="20"/>
      <c r="R46" s="20"/>
      <c r="S46" s="20"/>
      <c r="T46" s="20"/>
      <c r="U46" s="20"/>
      <c r="V46" s="20"/>
      <c r="W46" s="20"/>
      <c r="X46" s="20"/>
      <c r="Y46" s="20"/>
      <c r="Z46" s="48"/>
      <c r="AA46" s="22"/>
    </row>
    <row r="47" spans="1:27" ht="14.45" customHeight="1" x14ac:dyDescent="0.25">
      <c r="A47" s="23" t="s">
        <v>41</v>
      </c>
      <c r="B47" s="17"/>
      <c r="C47" s="18"/>
      <c r="D47" s="18"/>
      <c r="E47" s="19"/>
      <c r="F47" s="20"/>
      <c r="G47" s="20"/>
      <c r="H47" s="20"/>
      <c r="I47" s="20"/>
      <c r="J47" s="20"/>
      <c r="K47" s="20"/>
      <c r="L47" s="20"/>
      <c r="M47" s="20"/>
      <c r="N47" s="20"/>
      <c r="O47" s="20"/>
      <c r="P47" s="20"/>
      <c r="Q47" s="20"/>
      <c r="R47" s="20"/>
      <c r="S47" s="20"/>
      <c r="T47" s="20"/>
      <c r="U47" s="20"/>
      <c r="V47" s="20"/>
      <c r="W47" s="20"/>
      <c r="X47" s="20"/>
      <c r="Y47" s="20"/>
      <c r="Z47" s="48"/>
      <c r="AA47" s="22"/>
    </row>
    <row r="48" spans="1:27" ht="13.5" x14ac:dyDescent="0.25">
      <c r="A48" s="49" t="s">
        <v>70</v>
      </c>
      <c r="B48" s="50" t="s">
        <v>66</v>
      </c>
      <c r="C48" s="51">
        <f t="shared" ref="C48:Y48" si="7">SUM(C45:C47)</f>
        <v>-12974</v>
      </c>
      <c r="D48" s="51">
        <f>SUM(D45:D47)</f>
        <v>0</v>
      </c>
      <c r="E48" s="52">
        <f t="shared" si="7"/>
        <v>-13637438</v>
      </c>
      <c r="F48" s="53">
        <f t="shared" si="7"/>
        <v>-13637438</v>
      </c>
      <c r="G48" s="53">
        <f t="shared" si="7"/>
        <v>-12974</v>
      </c>
      <c r="H48" s="53">
        <f t="shared" si="7"/>
        <v>0</v>
      </c>
      <c r="I48" s="53">
        <f t="shared" si="7"/>
        <v>0</v>
      </c>
      <c r="J48" s="53">
        <f t="shared" si="7"/>
        <v>-12974</v>
      </c>
      <c r="K48" s="53">
        <f t="shared" si="7"/>
        <v>0</v>
      </c>
      <c r="L48" s="53">
        <f t="shared" si="7"/>
        <v>0</v>
      </c>
      <c r="M48" s="53">
        <f t="shared" si="7"/>
        <v>0</v>
      </c>
      <c r="N48" s="53">
        <f t="shared" si="7"/>
        <v>0</v>
      </c>
      <c r="O48" s="53">
        <f t="shared" si="7"/>
        <v>0</v>
      </c>
      <c r="P48" s="53">
        <f t="shared" si="7"/>
        <v>0</v>
      </c>
      <c r="Q48" s="53">
        <f t="shared" si="7"/>
        <v>0</v>
      </c>
      <c r="R48" s="53">
        <f t="shared" si="7"/>
        <v>0</v>
      </c>
      <c r="S48" s="53">
        <f t="shared" si="7"/>
        <v>0</v>
      </c>
      <c r="T48" s="53">
        <f t="shared" si="7"/>
        <v>0</v>
      </c>
      <c r="U48" s="53">
        <f t="shared" si="7"/>
        <v>0</v>
      </c>
      <c r="V48" s="53">
        <f t="shared" si="7"/>
        <v>0</v>
      </c>
      <c r="W48" s="53">
        <f t="shared" si="7"/>
        <v>-12974</v>
      </c>
      <c r="X48" s="53">
        <f t="shared" si="7"/>
        <v>-6818718</v>
      </c>
      <c r="Y48" s="53">
        <f t="shared" si="7"/>
        <v>6805744</v>
      </c>
      <c r="Z48" s="54">
        <f>+IF(X48&lt;&gt;0,+(Y48/X48)*100,0)</f>
        <v>-99.809729629528604</v>
      </c>
      <c r="AA48" s="55">
        <f>SUM(AA45:AA47)</f>
        <v>-13637438</v>
      </c>
    </row>
    <row r="49" spans="1:27" ht="13.5" x14ac:dyDescent="0.25">
      <c r="A49" s="56" t="s">
        <v>328</v>
      </c>
      <c r="B49" s="57"/>
      <c r="C49" s="58"/>
      <c r="D49" s="58"/>
      <c r="E49" s="58"/>
      <c r="F49" s="58"/>
      <c r="G49" s="58"/>
      <c r="H49" s="59"/>
      <c r="I49" s="59"/>
      <c r="J49" s="59"/>
      <c r="K49" s="59"/>
      <c r="L49" s="59"/>
      <c r="M49" s="59"/>
      <c r="N49" s="59"/>
      <c r="O49" s="59"/>
      <c r="P49" s="59"/>
      <c r="Q49" s="59"/>
      <c r="R49" s="59"/>
      <c r="S49" s="59"/>
      <c r="T49" s="59"/>
      <c r="U49" s="59"/>
      <c r="V49" s="59"/>
      <c r="W49" s="59"/>
      <c r="X49" s="59"/>
      <c r="Y49" s="59"/>
      <c r="Z49" s="59"/>
      <c r="AA49" s="59"/>
    </row>
    <row r="50" spans="1:27" ht="13.5" x14ac:dyDescent="0.25">
      <c r="A50" s="60" t="s">
        <v>329</v>
      </c>
      <c r="B50" s="60"/>
      <c r="C50" s="60"/>
      <c r="D50" s="60"/>
      <c r="E50" s="60"/>
      <c r="F50" s="60"/>
      <c r="G50" s="60"/>
      <c r="H50" s="59"/>
      <c r="I50" s="59"/>
      <c r="J50" s="59"/>
      <c r="K50" s="59"/>
      <c r="L50" s="59"/>
      <c r="M50" s="59"/>
      <c r="N50" s="59"/>
      <c r="O50" s="59"/>
      <c r="P50" s="59"/>
      <c r="Q50" s="59"/>
      <c r="R50" s="59"/>
      <c r="S50" s="59"/>
      <c r="T50" s="59"/>
      <c r="U50" s="59"/>
      <c r="V50" s="59"/>
      <c r="W50" s="59"/>
      <c r="X50" s="59"/>
      <c r="Y50" s="59"/>
      <c r="Z50" s="59"/>
      <c r="AA50" s="59"/>
    </row>
    <row r="51" spans="1:27" ht="13.5" x14ac:dyDescent="0.25">
      <c r="A51" s="61" t="s">
        <v>330</v>
      </c>
      <c r="B51" s="62"/>
      <c r="C51" s="63"/>
      <c r="D51" s="63"/>
      <c r="E51" s="63"/>
      <c r="F51" s="63"/>
      <c r="G51" s="63"/>
      <c r="H51" s="59"/>
      <c r="I51" s="59"/>
      <c r="J51" s="59"/>
      <c r="K51" s="59"/>
      <c r="L51" s="59"/>
      <c r="M51" s="59"/>
      <c r="N51" s="59"/>
      <c r="O51" s="59"/>
      <c r="P51" s="59"/>
      <c r="Q51" s="59"/>
      <c r="R51" s="59"/>
      <c r="S51" s="59"/>
      <c r="T51" s="59"/>
      <c r="U51" s="59"/>
      <c r="V51" s="59"/>
      <c r="W51" s="59"/>
      <c r="X51" s="59"/>
      <c r="Y51" s="59"/>
      <c r="Z51" s="59"/>
      <c r="AA51" s="59"/>
    </row>
    <row r="52" spans="1:27" ht="13.5" x14ac:dyDescent="0.25">
      <c r="A52" s="59"/>
      <c r="B52" s="59"/>
      <c r="C52" s="59"/>
      <c r="D52" s="59"/>
      <c r="E52" s="59"/>
      <c r="F52" s="59"/>
      <c r="G52" s="59"/>
      <c r="H52" s="59"/>
      <c r="I52" s="59"/>
      <c r="J52" s="59"/>
      <c r="K52" s="59"/>
      <c r="L52" s="59"/>
      <c r="M52" s="59"/>
      <c r="N52" s="59"/>
      <c r="O52" s="59"/>
      <c r="P52" s="59"/>
      <c r="Q52" s="59"/>
      <c r="R52" s="59"/>
      <c r="S52" s="59"/>
      <c r="T52" s="59"/>
      <c r="U52" s="59"/>
      <c r="V52" s="59"/>
      <c r="W52" s="59"/>
      <c r="X52" s="59"/>
      <c r="Y52" s="59"/>
      <c r="Z52" s="59"/>
      <c r="AA52" s="59"/>
    </row>
    <row r="53" spans="1:27" ht="13.5" x14ac:dyDescent="0.25">
      <c r="A53" s="59"/>
      <c r="B53" s="59"/>
      <c r="C53" s="59"/>
      <c r="D53" s="59"/>
      <c r="E53" s="59"/>
      <c r="F53" s="59"/>
      <c r="G53" s="59"/>
      <c r="H53" s="59"/>
      <c r="I53" s="59"/>
      <c r="J53" s="59"/>
      <c r="K53" s="59"/>
      <c r="L53" s="59"/>
      <c r="M53" s="59"/>
      <c r="N53" s="59"/>
      <c r="O53" s="59"/>
      <c r="P53" s="59"/>
      <c r="Q53" s="59"/>
      <c r="R53" s="59"/>
      <c r="S53" s="59"/>
      <c r="T53" s="59"/>
      <c r="U53" s="59"/>
      <c r="V53" s="59"/>
      <c r="W53" s="59"/>
      <c r="X53" s="59"/>
      <c r="Y53" s="59"/>
      <c r="Z53" s="59"/>
      <c r="AA53" s="59"/>
    </row>
    <row r="54" spans="1:27" ht="13.5" x14ac:dyDescent="0.25">
      <c r="A54" s="59"/>
      <c r="B54" s="59"/>
      <c r="C54" s="59"/>
      <c r="D54" s="59"/>
      <c r="E54" s="59"/>
      <c r="F54" s="59"/>
      <c r="G54" s="59"/>
      <c r="H54" s="59"/>
      <c r="I54" s="59"/>
      <c r="J54" s="59"/>
      <c r="K54" s="59"/>
      <c r="L54" s="59"/>
      <c r="M54" s="59"/>
      <c r="N54" s="59"/>
      <c r="O54" s="59"/>
      <c r="P54" s="59"/>
      <c r="Q54" s="59"/>
      <c r="R54" s="59"/>
      <c r="S54" s="59"/>
      <c r="T54" s="59"/>
      <c r="U54" s="59"/>
      <c r="V54" s="59"/>
      <c r="W54" s="59"/>
      <c r="X54" s="59"/>
      <c r="Y54" s="59"/>
      <c r="Z54" s="59"/>
      <c r="AA54" s="59"/>
    </row>
  </sheetData>
  <mergeCells count="2">
    <mergeCell ref="A1:AA1"/>
    <mergeCell ref="E2:AA2"/>
  </mergeCells>
  <printOptions horizontalCentered="1"/>
  <pageMargins left="0.55118110236220497" right="0.22" top="0.59055118110236204" bottom="0.59055118110236204" header="0.31496062992126" footer="0.31496062992126"/>
  <pageSetup paperSize="9" orientation="landscape" r:id="rId1"/>
  <rowBreaks count="1" manualBreakCount="1">
    <brk id="48" max="16383" man="1"/>
  </rowBreaks>
</worksheet>
</file>

<file path=xl/worksheets/sheet12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AA54"/>
  <sheetViews>
    <sheetView showGridLines="0" workbookViewId="0">
      <selection activeCell="B2" sqref="B2"/>
    </sheetView>
  </sheetViews>
  <sheetFormatPr defaultRowHeight="12.75" x14ac:dyDescent="0.2"/>
  <cols>
    <col min="1" max="1" width="35.7109375" customWidth="1"/>
    <col min="2" max="2" width="3.42578125" bestFit="1" customWidth="1"/>
    <col min="3" max="3" width="9.7109375" customWidth="1"/>
    <col min="4" max="4" width="9.7109375" hidden="1" customWidth="1"/>
    <col min="5" max="6" width="9.7109375" customWidth="1"/>
    <col min="7" max="9" width="9.7109375" hidden="1" customWidth="1"/>
    <col min="10" max="10" width="9.7109375" customWidth="1"/>
    <col min="11" max="13" width="9.7109375" hidden="1" customWidth="1"/>
    <col min="14" max="14" width="9.7109375" customWidth="1"/>
    <col min="15" max="22" width="9.7109375" hidden="1" customWidth="1"/>
    <col min="23" max="27" width="9.7109375" customWidth="1"/>
  </cols>
  <sheetData>
    <row r="1" spans="1:27" ht="38.450000000000003" customHeight="1" x14ac:dyDescent="0.25">
      <c r="A1" s="64" t="s">
        <v>189</v>
      </c>
      <c r="B1" s="64"/>
      <c r="C1" s="64"/>
      <c r="D1" s="64"/>
      <c r="E1" s="64"/>
      <c r="F1" s="64"/>
      <c r="G1" s="64"/>
      <c r="H1" s="64"/>
      <c r="I1" s="64"/>
      <c r="J1" s="64"/>
      <c r="K1" s="64"/>
      <c r="L1" s="64"/>
      <c r="M1" s="64"/>
      <c r="N1" s="64"/>
      <c r="O1" s="64"/>
      <c r="P1" s="64"/>
      <c r="Q1" s="64"/>
      <c r="R1" s="64"/>
      <c r="S1" s="64"/>
      <c r="T1" s="64"/>
      <c r="U1" s="64"/>
      <c r="V1" s="64"/>
      <c r="W1" s="64"/>
      <c r="X1" s="64"/>
      <c r="Y1" s="64"/>
      <c r="Z1" s="64"/>
      <c r="AA1" s="64"/>
    </row>
    <row r="2" spans="1:27" ht="24.95" customHeight="1" x14ac:dyDescent="0.2">
      <c r="A2" s="2" t="s">
        <v>1</v>
      </c>
      <c r="B2" s="1" t="s">
        <v>331</v>
      </c>
      <c r="C2" s="3" t="s">
        <v>2</v>
      </c>
      <c r="D2" s="3" t="s">
        <v>3</v>
      </c>
      <c r="E2" s="65" t="s">
        <v>4</v>
      </c>
      <c r="F2" s="66"/>
      <c r="G2" s="66"/>
      <c r="H2" s="66"/>
      <c r="I2" s="66"/>
      <c r="J2" s="66"/>
      <c r="K2" s="66"/>
      <c r="L2" s="66"/>
      <c r="M2" s="66"/>
      <c r="N2" s="66"/>
      <c r="O2" s="66"/>
      <c r="P2" s="66"/>
      <c r="Q2" s="66"/>
      <c r="R2" s="66"/>
      <c r="S2" s="66"/>
      <c r="T2" s="66"/>
      <c r="U2" s="66"/>
      <c r="V2" s="66"/>
      <c r="W2" s="66"/>
      <c r="X2" s="66"/>
      <c r="Y2" s="66"/>
      <c r="Z2" s="66"/>
      <c r="AA2" s="67"/>
    </row>
    <row r="3" spans="1:27" ht="24.95" customHeight="1" x14ac:dyDescent="0.2">
      <c r="A3" s="4" t="s">
        <v>5</v>
      </c>
      <c r="B3" s="5" t="s">
        <v>6</v>
      </c>
      <c r="C3" s="6" t="s">
        <v>7</v>
      </c>
      <c r="D3" s="6" t="s">
        <v>7</v>
      </c>
      <c r="E3" s="7" t="s">
        <v>8</v>
      </c>
      <c r="F3" s="8" t="s">
        <v>9</v>
      </c>
      <c r="G3" s="8" t="s">
        <v>10</v>
      </c>
      <c r="H3" s="8" t="s">
        <v>11</v>
      </c>
      <c r="I3" s="8" t="s">
        <v>12</v>
      </c>
      <c r="J3" s="8" t="s">
        <v>13</v>
      </c>
      <c r="K3" s="8" t="s">
        <v>14</v>
      </c>
      <c r="L3" s="8" t="s">
        <v>15</v>
      </c>
      <c r="M3" s="8" t="s">
        <v>16</v>
      </c>
      <c r="N3" s="8" t="s">
        <v>17</v>
      </c>
      <c r="O3" s="8" t="s">
        <v>18</v>
      </c>
      <c r="P3" s="8" t="s">
        <v>19</v>
      </c>
      <c r="Q3" s="8" t="s">
        <v>20</v>
      </c>
      <c r="R3" s="8" t="s">
        <v>21</v>
      </c>
      <c r="S3" s="8" t="s">
        <v>22</v>
      </c>
      <c r="T3" s="8" t="s">
        <v>23</v>
      </c>
      <c r="U3" s="8" t="s">
        <v>24</v>
      </c>
      <c r="V3" s="8" t="s">
        <v>25</v>
      </c>
      <c r="W3" s="8" t="s">
        <v>26</v>
      </c>
      <c r="X3" s="8" t="s">
        <v>27</v>
      </c>
      <c r="Y3" s="8" t="s">
        <v>28</v>
      </c>
      <c r="Z3" s="8" t="s">
        <v>29</v>
      </c>
      <c r="AA3" s="9" t="s">
        <v>30</v>
      </c>
    </row>
    <row r="4" spans="1:27" ht="13.5" x14ac:dyDescent="0.25">
      <c r="A4" s="10" t="s">
        <v>31</v>
      </c>
      <c r="B4" s="11" t="s">
        <v>32</v>
      </c>
      <c r="C4" s="12"/>
      <c r="D4" s="12"/>
      <c r="E4" s="13"/>
      <c r="F4" s="14"/>
      <c r="G4" s="14"/>
      <c r="H4" s="14"/>
      <c r="I4" s="14"/>
      <c r="J4" s="14"/>
      <c r="K4" s="14"/>
      <c r="L4" s="14"/>
      <c r="M4" s="14"/>
      <c r="N4" s="14"/>
      <c r="O4" s="14"/>
      <c r="P4" s="14"/>
      <c r="Q4" s="14"/>
      <c r="R4" s="14"/>
      <c r="S4" s="14"/>
      <c r="T4" s="14"/>
      <c r="U4" s="14"/>
      <c r="V4" s="14"/>
      <c r="W4" s="14"/>
      <c r="X4" s="14"/>
      <c r="Y4" s="14"/>
      <c r="Z4" s="15"/>
      <c r="AA4" s="16"/>
    </row>
    <row r="5" spans="1:27" ht="13.5" x14ac:dyDescent="0.25">
      <c r="A5" s="10" t="s">
        <v>33</v>
      </c>
      <c r="B5" s="17" t="s">
        <v>32</v>
      </c>
      <c r="C5" s="18"/>
      <c r="D5" s="18"/>
      <c r="E5" s="19"/>
      <c r="F5" s="20"/>
      <c r="G5" s="20"/>
      <c r="H5" s="20"/>
      <c r="I5" s="20"/>
      <c r="J5" s="20"/>
      <c r="K5" s="20"/>
      <c r="L5" s="20"/>
      <c r="M5" s="20"/>
      <c r="N5" s="20"/>
      <c r="O5" s="20"/>
      <c r="P5" s="20"/>
      <c r="Q5" s="20"/>
      <c r="R5" s="20"/>
      <c r="S5" s="20"/>
      <c r="T5" s="20"/>
      <c r="U5" s="20"/>
      <c r="V5" s="20"/>
      <c r="W5" s="20"/>
      <c r="X5" s="20"/>
      <c r="Y5" s="20"/>
      <c r="Z5" s="21"/>
      <c r="AA5" s="22"/>
    </row>
    <row r="6" spans="1:27" ht="13.5" x14ac:dyDescent="0.25">
      <c r="A6" s="23" t="s">
        <v>34</v>
      </c>
      <c r="B6" s="17" t="s">
        <v>32</v>
      </c>
      <c r="C6" s="18"/>
      <c r="D6" s="18"/>
      <c r="E6" s="19"/>
      <c r="F6" s="20"/>
      <c r="G6" s="20"/>
      <c r="H6" s="20"/>
      <c r="I6" s="20"/>
      <c r="J6" s="20"/>
      <c r="K6" s="20"/>
      <c r="L6" s="20"/>
      <c r="M6" s="20"/>
      <c r="N6" s="20"/>
      <c r="O6" s="20"/>
      <c r="P6" s="20"/>
      <c r="Q6" s="20"/>
      <c r="R6" s="20"/>
      <c r="S6" s="20"/>
      <c r="T6" s="20"/>
      <c r="U6" s="20"/>
      <c r="V6" s="20"/>
      <c r="W6" s="20"/>
      <c r="X6" s="20"/>
      <c r="Y6" s="20"/>
      <c r="Z6" s="21"/>
      <c r="AA6" s="22"/>
    </row>
    <row r="7" spans="1:27" ht="13.5" x14ac:dyDescent="0.25">
      <c r="A7" s="23" t="s">
        <v>35</v>
      </c>
      <c r="B7" s="17" t="s">
        <v>32</v>
      </c>
      <c r="C7" s="18"/>
      <c r="D7" s="18"/>
      <c r="E7" s="19"/>
      <c r="F7" s="20"/>
      <c r="G7" s="20"/>
      <c r="H7" s="20"/>
      <c r="I7" s="20"/>
      <c r="J7" s="20"/>
      <c r="K7" s="20"/>
      <c r="L7" s="20"/>
      <c r="M7" s="20"/>
      <c r="N7" s="20"/>
      <c r="O7" s="20"/>
      <c r="P7" s="20"/>
      <c r="Q7" s="20"/>
      <c r="R7" s="20"/>
      <c r="S7" s="20"/>
      <c r="T7" s="20"/>
      <c r="U7" s="20"/>
      <c r="V7" s="20"/>
      <c r="W7" s="20"/>
      <c r="X7" s="20"/>
      <c r="Y7" s="20"/>
      <c r="Z7" s="21"/>
      <c r="AA7" s="22"/>
    </row>
    <row r="8" spans="1:27" ht="13.5" x14ac:dyDescent="0.25">
      <c r="A8" s="23" t="s">
        <v>36</v>
      </c>
      <c r="B8" s="17" t="s">
        <v>32</v>
      </c>
      <c r="C8" s="18">
        <v>35616</v>
      </c>
      <c r="D8" s="18"/>
      <c r="E8" s="19"/>
      <c r="F8" s="20"/>
      <c r="G8" s="20">
        <v>48157</v>
      </c>
      <c r="H8" s="20">
        <v>48157</v>
      </c>
      <c r="I8" s="20">
        <v>48157</v>
      </c>
      <c r="J8" s="20">
        <v>144471</v>
      </c>
      <c r="K8" s="20">
        <v>48157</v>
      </c>
      <c r="L8" s="20">
        <v>48000</v>
      </c>
      <c r="M8" s="20">
        <v>48157</v>
      </c>
      <c r="N8" s="20">
        <v>144314</v>
      </c>
      <c r="O8" s="20"/>
      <c r="P8" s="20"/>
      <c r="Q8" s="20"/>
      <c r="R8" s="20"/>
      <c r="S8" s="20"/>
      <c r="T8" s="20"/>
      <c r="U8" s="20"/>
      <c r="V8" s="20"/>
      <c r="W8" s="20">
        <v>288785</v>
      </c>
      <c r="X8" s="20"/>
      <c r="Y8" s="20">
        <v>288785</v>
      </c>
      <c r="Z8" s="21"/>
      <c r="AA8" s="22"/>
    </row>
    <row r="9" spans="1:27" ht="13.5" x14ac:dyDescent="0.25">
      <c r="A9" s="23" t="s">
        <v>37</v>
      </c>
      <c r="B9" s="17" t="s">
        <v>32</v>
      </c>
      <c r="C9" s="18"/>
      <c r="D9" s="18"/>
      <c r="E9" s="19"/>
      <c r="F9" s="20"/>
      <c r="G9" s="20"/>
      <c r="H9" s="20"/>
      <c r="I9" s="20"/>
      <c r="J9" s="20"/>
      <c r="K9" s="20"/>
      <c r="L9" s="20"/>
      <c r="M9" s="20"/>
      <c r="N9" s="20"/>
      <c r="O9" s="20"/>
      <c r="P9" s="20"/>
      <c r="Q9" s="20"/>
      <c r="R9" s="20"/>
      <c r="S9" s="20"/>
      <c r="T9" s="20"/>
      <c r="U9" s="20"/>
      <c r="V9" s="20"/>
      <c r="W9" s="20"/>
      <c r="X9" s="20"/>
      <c r="Y9" s="20"/>
      <c r="Z9" s="21"/>
      <c r="AA9" s="22"/>
    </row>
    <row r="10" spans="1:27" ht="13.5" x14ac:dyDescent="0.25">
      <c r="A10" s="23" t="s">
        <v>38</v>
      </c>
      <c r="B10" s="17" t="s">
        <v>32</v>
      </c>
      <c r="C10" s="18"/>
      <c r="D10" s="18"/>
      <c r="E10" s="19"/>
      <c r="F10" s="20"/>
      <c r="G10" s="24"/>
      <c r="H10" s="24"/>
      <c r="I10" s="24"/>
      <c r="J10" s="20"/>
      <c r="K10" s="24"/>
      <c r="L10" s="24"/>
      <c r="M10" s="20"/>
      <c r="N10" s="24"/>
      <c r="O10" s="24"/>
      <c r="P10" s="24"/>
      <c r="Q10" s="20"/>
      <c r="R10" s="24"/>
      <c r="S10" s="24"/>
      <c r="T10" s="20"/>
      <c r="U10" s="24"/>
      <c r="V10" s="24"/>
      <c r="W10" s="24"/>
      <c r="X10" s="20"/>
      <c r="Y10" s="24"/>
      <c r="Z10" s="25"/>
      <c r="AA10" s="26"/>
    </row>
    <row r="11" spans="1:27" ht="13.5" x14ac:dyDescent="0.25">
      <c r="A11" s="23" t="s">
        <v>39</v>
      </c>
      <c r="B11" s="17" t="s">
        <v>32</v>
      </c>
      <c r="C11" s="18"/>
      <c r="D11" s="18"/>
      <c r="E11" s="19"/>
      <c r="F11" s="20"/>
      <c r="G11" s="20"/>
      <c r="H11" s="20"/>
      <c r="I11" s="20"/>
      <c r="J11" s="20"/>
      <c r="K11" s="20"/>
      <c r="L11" s="20"/>
      <c r="M11" s="20"/>
      <c r="N11" s="20"/>
      <c r="O11" s="20"/>
      <c r="P11" s="20"/>
      <c r="Q11" s="20"/>
      <c r="R11" s="20"/>
      <c r="S11" s="20"/>
      <c r="T11" s="20"/>
      <c r="U11" s="20"/>
      <c r="V11" s="20"/>
      <c r="W11" s="20"/>
      <c r="X11" s="20"/>
      <c r="Y11" s="20"/>
      <c r="Z11" s="21"/>
      <c r="AA11" s="22"/>
    </row>
    <row r="12" spans="1:27" ht="13.5" x14ac:dyDescent="0.25">
      <c r="A12" s="27" t="s">
        <v>40</v>
      </c>
      <c r="B12" s="28" t="s">
        <v>32</v>
      </c>
      <c r="C12" s="29">
        <f t="shared" ref="C12:Y12" si="0">SUM(C6:C11)</f>
        <v>35616</v>
      </c>
      <c r="D12" s="29">
        <f>SUM(D6:D11)</f>
        <v>0</v>
      </c>
      <c r="E12" s="30">
        <f t="shared" si="0"/>
        <v>0</v>
      </c>
      <c r="F12" s="31">
        <f t="shared" si="0"/>
        <v>0</v>
      </c>
      <c r="G12" s="31">
        <f t="shared" si="0"/>
        <v>48157</v>
      </c>
      <c r="H12" s="31">
        <f t="shared" si="0"/>
        <v>48157</v>
      </c>
      <c r="I12" s="31">
        <f t="shared" si="0"/>
        <v>48157</v>
      </c>
      <c r="J12" s="31">
        <f t="shared" si="0"/>
        <v>144471</v>
      </c>
      <c r="K12" s="31">
        <f t="shared" si="0"/>
        <v>48157</v>
      </c>
      <c r="L12" s="31">
        <f t="shared" si="0"/>
        <v>48000</v>
      </c>
      <c r="M12" s="31">
        <f t="shared" si="0"/>
        <v>48157</v>
      </c>
      <c r="N12" s="31">
        <f t="shared" si="0"/>
        <v>144314</v>
      </c>
      <c r="O12" s="31">
        <f t="shared" si="0"/>
        <v>0</v>
      </c>
      <c r="P12" s="31">
        <f t="shared" si="0"/>
        <v>0</v>
      </c>
      <c r="Q12" s="31">
        <f t="shared" si="0"/>
        <v>0</v>
      </c>
      <c r="R12" s="31">
        <f t="shared" si="0"/>
        <v>0</v>
      </c>
      <c r="S12" s="31">
        <f t="shared" si="0"/>
        <v>0</v>
      </c>
      <c r="T12" s="31">
        <f t="shared" si="0"/>
        <v>0</v>
      </c>
      <c r="U12" s="31">
        <f t="shared" si="0"/>
        <v>0</v>
      </c>
      <c r="V12" s="31">
        <f t="shared" si="0"/>
        <v>0</v>
      </c>
      <c r="W12" s="31">
        <f t="shared" si="0"/>
        <v>288785</v>
      </c>
      <c r="X12" s="31">
        <f t="shared" si="0"/>
        <v>0</v>
      </c>
      <c r="Y12" s="31">
        <f t="shared" si="0"/>
        <v>288785</v>
      </c>
      <c r="Z12" s="32">
        <f>+IF(X12&lt;&gt;0,+(Y12/X12)*100,0)</f>
        <v>0</v>
      </c>
      <c r="AA12" s="33">
        <f>SUM(AA6:AA11)</f>
        <v>0</v>
      </c>
    </row>
    <row r="13" spans="1:27" ht="5.0999999999999996" customHeight="1" x14ac:dyDescent="0.25">
      <c r="A13" s="34" t="s">
        <v>41</v>
      </c>
      <c r="B13" s="17"/>
      <c r="C13" s="18"/>
      <c r="D13" s="18"/>
      <c r="E13" s="19"/>
      <c r="F13" s="20"/>
      <c r="G13" s="20"/>
      <c r="H13" s="20"/>
      <c r="I13" s="20"/>
      <c r="J13" s="20"/>
      <c r="K13" s="20"/>
      <c r="L13" s="20"/>
      <c r="M13" s="20"/>
      <c r="N13" s="20"/>
      <c r="O13" s="20"/>
      <c r="P13" s="20"/>
      <c r="Q13" s="20"/>
      <c r="R13" s="20"/>
      <c r="S13" s="20"/>
      <c r="T13" s="20"/>
      <c r="U13" s="20"/>
      <c r="V13" s="20"/>
      <c r="W13" s="20"/>
      <c r="X13" s="20"/>
      <c r="Y13" s="20"/>
      <c r="Z13" s="21"/>
      <c r="AA13" s="22"/>
    </row>
    <row r="14" spans="1:27" ht="13.5" x14ac:dyDescent="0.25">
      <c r="A14" s="10" t="s">
        <v>42</v>
      </c>
      <c r="B14" s="17" t="s">
        <v>32</v>
      </c>
      <c r="C14" s="18"/>
      <c r="D14" s="18"/>
      <c r="E14" s="19"/>
      <c r="F14" s="20"/>
      <c r="G14" s="20"/>
      <c r="H14" s="20"/>
      <c r="I14" s="20"/>
      <c r="J14" s="20"/>
      <c r="K14" s="20"/>
      <c r="L14" s="20"/>
      <c r="M14" s="20"/>
      <c r="N14" s="20"/>
      <c r="O14" s="20"/>
      <c r="P14" s="20"/>
      <c r="Q14" s="20"/>
      <c r="R14" s="20"/>
      <c r="S14" s="20"/>
      <c r="T14" s="20"/>
      <c r="U14" s="20"/>
      <c r="V14" s="20"/>
      <c r="W14" s="20"/>
      <c r="X14" s="20"/>
      <c r="Y14" s="20"/>
      <c r="Z14" s="21"/>
      <c r="AA14" s="22"/>
    </row>
    <row r="15" spans="1:27" ht="13.5" x14ac:dyDescent="0.25">
      <c r="A15" s="23" t="s">
        <v>43</v>
      </c>
      <c r="B15" s="17" t="s">
        <v>32</v>
      </c>
      <c r="C15" s="18"/>
      <c r="D15" s="18"/>
      <c r="E15" s="19"/>
      <c r="F15" s="20"/>
      <c r="G15" s="20"/>
      <c r="H15" s="20"/>
      <c r="I15" s="20"/>
      <c r="J15" s="20"/>
      <c r="K15" s="20"/>
      <c r="L15" s="20"/>
      <c r="M15" s="20"/>
      <c r="N15" s="20"/>
      <c r="O15" s="20"/>
      <c r="P15" s="20"/>
      <c r="Q15" s="20"/>
      <c r="R15" s="20"/>
      <c r="S15" s="20"/>
      <c r="T15" s="20"/>
      <c r="U15" s="20"/>
      <c r="V15" s="20"/>
      <c r="W15" s="20"/>
      <c r="X15" s="20"/>
      <c r="Y15" s="20"/>
      <c r="Z15" s="21"/>
      <c r="AA15" s="22"/>
    </row>
    <row r="16" spans="1:27" ht="13.5" x14ac:dyDescent="0.25">
      <c r="A16" s="23" t="s">
        <v>44</v>
      </c>
      <c r="B16" s="17" t="s">
        <v>32</v>
      </c>
      <c r="C16" s="18"/>
      <c r="D16" s="18"/>
      <c r="E16" s="19"/>
      <c r="F16" s="20"/>
      <c r="G16" s="24"/>
      <c r="H16" s="24"/>
      <c r="I16" s="24"/>
      <c r="J16" s="20"/>
      <c r="K16" s="24"/>
      <c r="L16" s="24"/>
      <c r="M16" s="20"/>
      <c r="N16" s="24"/>
      <c r="O16" s="24"/>
      <c r="P16" s="24"/>
      <c r="Q16" s="20"/>
      <c r="R16" s="24"/>
      <c r="S16" s="24"/>
      <c r="T16" s="20"/>
      <c r="U16" s="24"/>
      <c r="V16" s="24"/>
      <c r="W16" s="24"/>
      <c r="X16" s="20"/>
      <c r="Y16" s="24"/>
      <c r="Z16" s="25"/>
      <c r="AA16" s="26"/>
    </row>
    <row r="17" spans="1:27" ht="13.5" x14ac:dyDescent="0.25">
      <c r="A17" s="23" t="s">
        <v>45</v>
      </c>
      <c r="B17" s="17" t="s">
        <v>32</v>
      </c>
      <c r="C17" s="18"/>
      <c r="D17" s="18"/>
      <c r="E17" s="19"/>
      <c r="F17" s="20"/>
      <c r="G17" s="20"/>
      <c r="H17" s="20"/>
      <c r="I17" s="20"/>
      <c r="J17" s="20"/>
      <c r="K17" s="20"/>
      <c r="L17" s="20"/>
      <c r="M17" s="20"/>
      <c r="N17" s="20"/>
      <c r="O17" s="20"/>
      <c r="P17" s="20"/>
      <c r="Q17" s="20"/>
      <c r="R17" s="20"/>
      <c r="S17" s="20"/>
      <c r="T17" s="20"/>
      <c r="U17" s="20"/>
      <c r="V17" s="20"/>
      <c r="W17" s="20"/>
      <c r="X17" s="20"/>
      <c r="Y17" s="20"/>
      <c r="Z17" s="21"/>
      <c r="AA17" s="22"/>
    </row>
    <row r="18" spans="1:27" ht="13.5" x14ac:dyDescent="0.25">
      <c r="A18" s="23" t="s">
        <v>46</v>
      </c>
      <c r="B18" s="17" t="s">
        <v>32</v>
      </c>
      <c r="C18" s="18"/>
      <c r="D18" s="18"/>
      <c r="E18" s="19"/>
      <c r="F18" s="20"/>
      <c r="G18" s="20"/>
      <c r="H18" s="20"/>
      <c r="I18" s="20"/>
      <c r="J18" s="20"/>
      <c r="K18" s="20"/>
      <c r="L18" s="20"/>
      <c r="M18" s="20"/>
      <c r="N18" s="20"/>
      <c r="O18" s="20"/>
      <c r="P18" s="20"/>
      <c r="Q18" s="20"/>
      <c r="R18" s="20"/>
      <c r="S18" s="20"/>
      <c r="T18" s="20"/>
      <c r="U18" s="20"/>
      <c r="V18" s="20"/>
      <c r="W18" s="20"/>
      <c r="X18" s="20"/>
      <c r="Y18" s="20"/>
      <c r="Z18" s="21"/>
      <c r="AA18" s="22"/>
    </row>
    <row r="19" spans="1:27" ht="13.5" x14ac:dyDescent="0.25">
      <c r="A19" s="23" t="s">
        <v>47</v>
      </c>
      <c r="B19" s="17" t="s">
        <v>32</v>
      </c>
      <c r="C19" s="18"/>
      <c r="D19" s="18"/>
      <c r="E19" s="19"/>
      <c r="F19" s="20"/>
      <c r="G19" s="20"/>
      <c r="H19" s="20"/>
      <c r="I19" s="20"/>
      <c r="J19" s="20"/>
      <c r="K19" s="20"/>
      <c r="L19" s="20"/>
      <c r="M19" s="20"/>
      <c r="N19" s="20"/>
      <c r="O19" s="20"/>
      <c r="P19" s="20"/>
      <c r="Q19" s="20"/>
      <c r="R19" s="20"/>
      <c r="S19" s="20"/>
      <c r="T19" s="20"/>
      <c r="U19" s="20"/>
      <c r="V19" s="20"/>
      <c r="W19" s="20"/>
      <c r="X19" s="20"/>
      <c r="Y19" s="20"/>
      <c r="Z19" s="21"/>
      <c r="AA19" s="22"/>
    </row>
    <row r="20" spans="1:27" ht="13.5" x14ac:dyDescent="0.25">
      <c r="A20" s="23" t="s">
        <v>32</v>
      </c>
      <c r="B20" s="17" t="s">
        <v>32</v>
      </c>
      <c r="C20" s="18"/>
      <c r="D20" s="18"/>
      <c r="E20" s="19"/>
      <c r="F20" s="20"/>
      <c r="G20" s="20"/>
      <c r="H20" s="20"/>
      <c r="I20" s="20"/>
      <c r="J20" s="20"/>
      <c r="K20" s="20"/>
      <c r="L20" s="20"/>
      <c r="M20" s="20"/>
      <c r="N20" s="20"/>
      <c r="O20" s="20"/>
      <c r="P20" s="20"/>
      <c r="Q20" s="20"/>
      <c r="R20" s="20"/>
      <c r="S20" s="20"/>
      <c r="T20" s="20"/>
      <c r="U20" s="20"/>
      <c r="V20" s="20"/>
      <c r="W20" s="20"/>
      <c r="X20" s="20"/>
      <c r="Y20" s="20"/>
      <c r="Z20" s="21"/>
      <c r="AA20" s="22"/>
    </row>
    <row r="21" spans="1:27" ht="13.5" x14ac:dyDescent="0.25">
      <c r="A21" s="23" t="s">
        <v>48</v>
      </c>
      <c r="B21" s="17" t="s">
        <v>32</v>
      </c>
      <c r="C21" s="18"/>
      <c r="D21" s="18"/>
      <c r="E21" s="19"/>
      <c r="F21" s="20"/>
      <c r="G21" s="20"/>
      <c r="H21" s="20"/>
      <c r="I21" s="20"/>
      <c r="J21" s="20"/>
      <c r="K21" s="20"/>
      <c r="L21" s="20"/>
      <c r="M21" s="20"/>
      <c r="N21" s="20"/>
      <c r="O21" s="20"/>
      <c r="P21" s="20"/>
      <c r="Q21" s="20"/>
      <c r="R21" s="20"/>
      <c r="S21" s="20"/>
      <c r="T21" s="20"/>
      <c r="U21" s="20"/>
      <c r="V21" s="20"/>
      <c r="W21" s="20"/>
      <c r="X21" s="20"/>
      <c r="Y21" s="20"/>
      <c r="Z21" s="21"/>
      <c r="AA21" s="22"/>
    </row>
    <row r="22" spans="1:27" ht="13.5" x14ac:dyDescent="0.25">
      <c r="A22" s="23" t="s">
        <v>49</v>
      </c>
      <c r="B22" s="17" t="s">
        <v>32</v>
      </c>
      <c r="C22" s="18"/>
      <c r="D22" s="18"/>
      <c r="E22" s="19"/>
      <c r="F22" s="20"/>
      <c r="G22" s="20"/>
      <c r="H22" s="20"/>
      <c r="I22" s="20"/>
      <c r="J22" s="20"/>
      <c r="K22" s="20"/>
      <c r="L22" s="20"/>
      <c r="M22" s="20"/>
      <c r="N22" s="20"/>
      <c r="O22" s="20"/>
      <c r="P22" s="20"/>
      <c r="Q22" s="20"/>
      <c r="R22" s="20"/>
      <c r="S22" s="20"/>
      <c r="T22" s="20"/>
      <c r="U22" s="20"/>
      <c r="V22" s="20"/>
      <c r="W22" s="20"/>
      <c r="X22" s="20"/>
      <c r="Y22" s="20"/>
      <c r="Z22" s="21"/>
      <c r="AA22" s="22"/>
    </row>
    <row r="23" spans="1:27" ht="13.5" x14ac:dyDescent="0.25">
      <c r="A23" s="23" t="s">
        <v>50</v>
      </c>
      <c r="B23" s="17" t="s">
        <v>32</v>
      </c>
      <c r="C23" s="18"/>
      <c r="D23" s="18"/>
      <c r="E23" s="19"/>
      <c r="F23" s="20"/>
      <c r="G23" s="24"/>
      <c r="H23" s="24"/>
      <c r="I23" s="24"/>
      <c r="J23" s="20"/>
      <c r="K23" s="24"/>
      <c r="L23" s="24"/>
      <c r="M23" s="20"/>
      <c r="N23" s="24"/>
      <c r="O23" s="24"/>
      <c r="P23" s="24"/>
      <c r="Q23" s="20"/>
      <c r="R23" s="24"/>
      <c r="S23" s="24"/>
      <c r="T23" s="20"/>
      <c r="U23" s="24"/>
      <c r="V23" s="24"/>
      <c r="W23" s="24"/>
      <c r="X23" s="20"/>
      <c r="Y23" s="24"/>
      <c r="Z23" s="25"/>
      <c r="AA23" s="26"/>
    </row>
    <row r="24" spans="1:27" ht="13.5" x14ac:dyDescent="0.25">
      <c r="A24" s="27" t="s">
        <v>51</v>
      </c>
      <c r="B24" s="35" t="s">
        <v>32</v>
      </c>
      <c r="C24" s="29">
        <f t="shared" ref="C24:Y24" si="1">SUM(C15:C23)</f>
        <v>0</v>
      </c>
      <c r="D24" s="29">
        <f>SUM(D15:D23)</f>
        <v>0</v>
      </c>
      <c r="E24" s="36">
        <f t="shared" si="1"/>
        <v>0</v>
      </c>
      <c r="F24" s="37">
        <f t="shared" si="1"/>
        <v>0</v>
      </c>
      <c r="G24" s="37">
        <f t="shared" si="1"/>
        <v>0</v>
      </c>
      <c r="H24" s="37">
        <f t="shared" si="1"/>
        <v>0</v>
      </c>
      <c r="I24" s="37">
        <f t="shared" si="1"/>
        <v>0</v>
      </c>
      <c r="J24" s="37">
        <f t="shared" si="1"/>
        <v>0</v>
      </c>
      <c r="K24" s="37">
        <f t="shared" si="1"/>
        <v>0</v>
      </c>
      <c r="L24" s="37">
        <f t="shared" si="1"/>
        <v>0</v>
      </c>
      <c r="M24" s="37">
        <f t="shared" si="1"/>
        <v>0</v>
      </c>
      <c r="N24" s="37">
        <f t="shared" si="1"/>
        <v>0</v>
      </c>
      <c r="O24" s="37">
        <f t="shared" si="1"/>
        <v>0</v>
      </c>
      <c r="P24" s="37">
        <f t="shared" si="1"/>
        <v>0</v>
      </c>
      <c r="Q24" s="37">
        <f t="shared" si="1"/>
        <v>0</v>
      </c>
      <c r="R24" s="37">
        <f t="shared" si="1"/>
        <v>0</v>
      </c>
      <c r="S24" s="37">
        <f t="shared" si="1"/>
        <v>0</v>
      </c>
      <c r="T24" s="37">
        <f t="shared" si="1"/>
        <v>0</v>
      </c>
      <c r="U24" s="37">
        <f t="shared" si="1"/>
        <v>0</v>
      </c>
      <c r="V24" s="37">
        <f t="shared" si="1"/>
        <v>0</v>
      </c>
      <c r="W24" s="37">
        <f t="shared" si="1"/>
        <v>0</v>
      </c>
      <c r="X24" s="37">
        <f t="shared" si="1"/>
        <v>0</v>
      </c>
      <c r="Y24" s="37">
        <f t="shared" si="1"/>
        <v>0</v>
      </c>
      <c r="Z24" s="38">
        <f>+IF(X24&lt;&gt;0,+(Y24/X24)*100,0)</f>
        <v>0</v>
      </c>
      <c r="AA24" s="39">
        <f>SUM(AA15:AA23)</f>
        <v>0</v>
      </c>
    </row>
    <row r="25" spans="1:27" ht="13.5" x14ac:dyDescent="0.25">
      <c r="A25" s="27" t="s">
        <v>52</v>
      </c>
      <c r="B25" s="28" t="s">
        <v>32</v>
      </c>
      <c r="C25" s="29">
        <f t="shared" ref="C25:Y25" si="2">+C12+C24</f>
        <v>35616</v>
      </c>
      <c r="D25" s="29">
        <f>+D12+D24</f>
        <v>0</v>
      </c>
      <c r="E25" s="30">
        <f t="shared" si="2"/>
        <v>0</v>
      </c>
      <c r="F25" s="31">
        <f t="shared" si="2"/>
        <v>0</v>
      </c>
      <c r="G25" s="31">
        <f t="shared" si="2"/>
        <v>48157</v>
      </c>
      <c r="H25" s="31">
        <f t="shared" si="2"/>
        <v>48157</v>
      </c>
      <c r="I25" s="31">
        <f t="shared" si="2"/>
        <v>48157</v>
      </c>
      <c r="J25" s="31">
        <f t="shared" si="2"/>
        <v>144471</v>
      </c>
      <c r="K25" s="31">
        <f t="shared" si="2"/>
        <v>48157</v>
      </c>
      <c r="L25" s="31">
        <f t="shared" si="2"/>
        <v>48000</v>
      </c>
      <c r="M25" s="31">
        <f t="shared" si="2"/>
        <v>48157</v>
      </c>
      <c r="N25" s="31">
        <f t="shared" si="2"/>
        <v>144314</v>
      </c>
      <c r="O25" s="31">
        <f t="shared" si="2"/>
        <v>0</v>
      </c>
      <c r="P25" s="31">
        <f t="shared" si="2"/>
        <v>0</v>
      </c>
      <c r="Q25" s="31">
        <f t="shared" si="2"/>
        <v>0</v>
      </c>
      <c r="R25" s="31">
        <f t="shared" si="2"/>
        <v>0</v>
      </c>
      <c r="S25" s="31">
        <f t="shared" si="2"/>
        <v>0</v>
      </c>
      <c r="T25" s="31">
        <f t="shared" si="2"/>
        <v>0</v>
      </c>
      <c r="U25" s="31">
        <f t="shared" si="2"/>
        <v>0</v>
      </c>
      <c r="V25" s="31">
        <f t="shared" si="2"/>
        <v>0</v>
      </c>
      <c r="W25" s="31">
        <f t="shared" si="2"/>
        <v>288785</v>
      </c>
      <c r="X25" s="31">
        <f t="shared" si="2"/>
        <v>0</v>
      </c>
      <c r="Y25" s="31">
        <f t="shared" si="2"/>
        <v>288785</v>
      </c>
      <c r="Z25" s="32">
        <f>+IF(X25&lt;&gt;0,+(Y25/X25)*100,0)</f>
        <v>0</v>
      </c>
      <c r="AA25" s="33">
        <f>+AA12+AA24</f>
        <v>0</v>
      </c>
    </row>
    <row r="26" spans="1:27" ht="5.0999999999999996" customHeight="1" x14ac:dyDescent="0.25">
      <c r="A26" s="34" t="s">
        <v>41</v>
      </c>
      <c r="B26" s="17"/>
      <c r="C26" s="18"/>
      <c r="D26" s="18"/>
      <c r="E26" s="19"/>
      <c r="F26" s="20"/>
      <c r="G26" s="20"/>
      <c r="H26" s="20"/>
      <c r="I26" s="20"/>
      <c r="J26" s="20"/>
      <c r="K26" s="20"/>
      <c r="L26" s="20"/>
      <c r="M26" s="20"/>
      <c r="N26" s="20"/>
      <c r="O26" s="20"/>
      <c r="P26" s="20"/>
      <c r="Q26" s="20"/>
      <c r="R26" s="20"/>
      <c r="S26" s="20"/>
      <c r="T26" s="20"/>
      <c r="U26" s="20"/>
      <c r="V26" s="20"/>
      <c r="W26" s="20"/>
      <c r="X26" s="20"/>
      <c r="Y26" s="20"/>
      <c r="Z26" s="21"/>
      <c r="AA26" s="22"/>
    </row>
    <row r="27" spans="1:27" ht="13.5" x14ac:dyDescent="0.25">
      <c r="A27" s="10" t="s">
        <v>53</v>
      </c>
      <c r="B27" s="17" t="s">
        <v>32</v>
      </c>
      <c r="C27" s="18"/>
      <c r="D27" s="18"/>
      <c r="E27" s="19"/>
      <c r="F27" s="20"/>
      <c r="G27" s="20"/>
      <c r="H27" s="20"/>
      <c r="I27" s="20"/>
      <c r="J27" s="20"/>
      <c r="K27" s="20"/>
      <c r="L27" s="20"/>
      <c r="M27" s="20"/>
      <c r="N27" s="20"/>
      <c r="O27" s="20"/>
      <c r="P27" s="20"/>
      <c r="Q27" s="20"/>
      <c r="R27" s="20"/>
      <c r="S27" s="20"/>
      <c r="T27" s="20"/>
      <c r="U27" s="20"/>
      <c r="V27" s="20"/>
      <c r="W27" s="20"/>
      <c r="X27" s="20"/>
      <c r="Y27" s="20"/>
      <c r="Z27" s="21"/>
      <c r="AA27" s="22"/>
    </row>
    <row r="28" spans="1:27" ht="13.5" x14ac:dyDescent="0.25">
      <c r="A28" s="10" t="s">
        <v>54</v>
      </c>
      <c r="B28" s="40" t="s">
        <v>32</v>
      </c>
      <c r="C28" s="18"/>
      <c r="D28" s="18"/>
      <c r="E28" s="19"/>
      <c r="F28" s="20"/>
      <c r="G28" s="20"/>
      <c r="H28" s="20"/>
      <c r="I28" s="20"/>
      <c r="J28" s="20"/>
      <c r="K28" s="20"/>
      <c r="L28" s="20"/>
      <c r="M28" s="20"/>
      <c r="N28" s="20"/>
      <c r="O28" s="20"/>
      <c r="P28" s="20"/>
      <c r="Q28" s="20"/>
      <c r="R28" s="20"/>
      <c r="S28" s="20"/>
      <c r="T28" s="20"/>
      <c r="U28" s="20"/>
      <c r="V28" s="20"/>
      <c r="W28" s="20"/>
      <c r="X28" s="20"/>
      <c r="Y28" s="20"/>
      <c r="Z28" s="21"/>
      <c r="AA28" s="22"/>
    </row>
    <row r="29" spans="1:27" ht="13.5" x14ac:dyDescent="0.25">
      <c r="A29" s="23" t="s">
        <v>55</v>
      </c>
      <c r="B29" s="17" t="s">
        <v>32</v>
      </c>
      <c r="C29" s="18"/>
      <c r="D29" s="18"/>
      <c r="E29" s="19"/>
      <c r="F29" s="20"/>
      <c r="G29" s="20"/>
      <c r="H29" s="20"/>
      <c r="I29" s="20"/>
      <c r="J29" s="20"/>
      <c r="K29" s="20"/>
      <c r="L29" s="20"/>
      <c r="M29" s="20"/>
      <c r="N29" s="20"/>
      <c r="O29" s="20"/>
      <c r="P29" s="20"/>
      <c r="Q29" s="20"/>
      <c r="R29" s="20"/>
      <c r="S29" s="20"/>
      <c r="T29" s="20"/>
      <c r="U29" s="20"/>
      <c r="V29" s="20"/>
      <c r="W29" s="20"/>
      <c r="X29" s="20"/>
      <c r="Y29" s="20"/>
      <c r="Z29" s="21"/>
      <c r="AA29" s="22"/>
    </row>
    <row r="30" spans="1:27" ht="13.5" x14ac:dyDescent="0.25">
      <c r="A30" s="23" t="s">
        <v>56</v>
      </c>
      <c r="B30" s="17" t="s">
        <v>32</v>
      </c>
      <c r="C30" s="18"/>
      <c r="D30" s="18"/>
      <c r="E30" s="19"/>
      <c r="F30" s="20"/>
      <c r="G30" s="20"/>
      <c r="H30" s="20"/>
      <c r="I30" s="20"/>
      <c r="J30" s="20"/>
      <c r="K30" s="20"/>
      <c r="L30" s="20"/>
      <c r="M30" s="20"/>
      <c r="N30" s="20"/>
      <c r="O30" s="20"/>
      <c r="P30" s="20"/>
      <c r="Q30" s="20"/>
      <c r="R30" s="20"/>
      <c r="S30" s="20"/>
      <c r="T30" s="20"/>
      <c r="U30" s="20"/>
      <c r="V30" s="20"/>
      <c r="W30" s="20"/>
      <c r="X30" s="20"/>
      <c r="Y30" s="20"/>
      <c r="Z30" s="21"/>
      <c r="AA30" s="22"/>
    </row>
    <row r="31" spans="1:27" ht="13.5" x14ac:dyDescent="0.25">
      <c r="A31" s="23" t="s">
        <v>57</v>
      </c>
      <c r="B31" s="17" t="s">
        <v>32</v>
      </c>
      <c r="C31" s="18"/>
      <c r="D31" s="18"/>
      <c r="E31" s="19"/>
      <c r="F31" s="20"/>
      <c r="G31" s="20"/>
      <c r="H31" s="20"/>
      <c r="I31" s="20"/>
      <c r="J31" s="20"/>
      <c r="K31" s="20"/>
      <c r="L31" s="20"/>
      <c r="M31" s="20"/>
      <c r="N31" s="20"/>
      <c r="O31" s="20"/>
      <c r="P31" s="20"/>
      <c r="Q31" s="20"/>
      <c r="R31" s="20"/>
      <c r="S31" s="20"/>
      <c r="T31" s="20"/>
      <c r="U31" s="20"/>
      <c r="V31" s="20"/>
      <c r="W31" s="20"/>
      <c r="X31" s="20"/>
      <c r="Y31" s="20"/>
      <c r="Z31" s="21"/>
      <c r="AA31" s="22"/>
    </row>
    <row r="32" spans="1:27" ht="13.5" x14ac:dyDescent="0.25">
      <c r="A32" s="23" t="s">
        <v>58</v>
      </c>
      <c r="B32" s="17" t="s">
        <v>32</v>
      </c>
      <c r="C32" s="18"/>
      <c r="D32" s="18"/>
      <c r="E32" s="19"/>
      <c r="F32" s="20"/>
      <c r="G32" s="20"/>
      <c r="H32" s="20"/>
      <c r="I32" s="20"/>
      <c r="J32" s="20"/>
      <c r="K32" s="20"/>
      <c r="L32" s="20"/>
      <c r="M32" s="20"/>
      <c r="N32" s="20"/>
      <c r="O32" s="20"/>
      <c r="P32" s="20"/>
      <c r="Q32" s="20"/>
      <c r="R32" s="20"/>
      <c r="S32" s="20"/>
      <c r="T32" s="20"/>
      <c r="U32" s="20"/>
      <c r="V32" s="20"/>
      <c r="W32" s="20"/>
      <c r="X32" s="20"/>
      <c r="Y32" s="20"/>
      <c r="Z32" s="21"/>
      <c r="AA32" s="22"/>
    </row>
    <row r="33" spans="1:27" ht="13.5" x14ac:dyDescent="0.25">
      <c r="A33" s="23" t="s">
        <v>59</v>
      </c>
      <c r="B33" s="17" t="s">
        <v>32</v>
      </c>
      <c r="C33" s="18"/>
      <c r="D33" s="18"/>
      <c r="E33" s="19"/>
      <c r="F33" s="20"/>
      <c r="G33" s="20"/>
      <c r="H33" s="20"/>
      <c r="I33" s="20"/>
      <c r="J33" s="20"/>
      <c r="K33" s="20"/>
      <c r="L33" s="20"/>
      <c r="M33" s="20"/>
      <c r="N33" s="20"/>
      <c r="O33" s="20"/>
      <c r="P33" s="20"/>
      <c r="Q33" s="20"/>
      <c r="R33" s="20"/>
      <c r="S33" s="20"/>
      <c r="T33" s="20"/>
      <c r="U33" s="20"/>
      <c r="V33" s="20"/>
      <c r="W33" s="20"/>
      <c r="X33" s="20"/>
      <c r="Y33" s="20"/>
      <c r="Z33" s="21"/>
      <c r="AA33" s="22"/>
    </row>
    <row r="34" spans="1:27" ht="13.5" x14ac:dyDescent="0.25">
      <c r="A34" s="27" t="s">
        <v>60</v>
      </c>
      <c r="B34" s="28" t="s">
        <v>32</v>
      </c>
      <c r="C34" s="29">
        <f t="shared" ref="C34:Y34" si="3">SUM(C29:C33)</f>
        <v>0</v>
      </c>
      <c r="D34" s="29">
        <f>SUM(D29:D33)</f>
        <v>0</v>
      </c>
      <c r="E34" s="30">
        <f t="shared" si="3"/>
        <v>0</v>
      </c>
      <c r="F34" s="31">
        <f t="shared" si="3"/>
        <v>0</v>
      </c>
      <c r="G34" s="31">
        <f t="shared" si="3"/>
        <v>0</v>
      </c>
      <c r="H34" s="31">
        <f t="shared" si="3"/>
        <v>0</v>
      </c>
      <c r="I34" s="31">
        <f t="shared" si="3"/>
        <v>0</v>
      </c>
      <c r="J34" s="31">
        <f t="shared" si="3"/>
        <v>0</v>
      </c>
      <c r="K34" s="31">
        <f t="shared" si="3"/>
        <v>0</v>
      </c>
      <c r="L34" s="31">
        <f t="shared" si="3"/>
        <v>0</v>
      </c>
      <c r="M34" s="31">
        <f t="shared" si="3"/>
        <v>0</v>
      </c>
      <c r="N34" s="31">
        <f t="shared" si="3"/>
        <v>0</v>
      </c>
      <c r="O34" s="31">
        <f t="shared" si="3"/>
        <v>0</v>
      </c>
      <c r="P34" s="31">
        <f t="shared" si="3"/>
        <v>0</v>
      </c>
      <c r="Q34" s="31">
        <f t="shared" si="3"/>
        <v>0</v>
      </c>
      <c r="R34" s="31">
        <f t="shared" si="3"/>
        <v>0</v>
      </c>
      <c r="S34" s="31">
        <f t="shared" si="3"/>
        <v>0</v>
      </c>
      <c r="T34" s="31">
        <f t="shared" si="3"/>
        <v>0</v>
      </c>
      <c r="U34" s="31">
        <f t="shared" si="3"/>
        <v>0</v>
      </c>
      <c r="V34" s="31">
        <f t="shared" si="3"/>
        <v>0</v>
      </c>
      <c r="W34" s="31">
        <f t="shared" si="3"/>
        <v>0</v>
      </c>
      <c r="X34" s="31">
        <f t="shared" si="3"/>
        <v>0</v>
      </c>
      <c r="Y34" s="31">
        <f t="shared" si="3"/>
        <v>0</v>
      </c>
      <c r="Z34" s="32">
        <f>+IF(X34&lt;&gt;0,+(Y34/X34)*100,0)</f>
        <v>0</v>
      </c>
      <c r="AA34" s="33">
        <f>SUM(AA29:AA33)</f>
        <v>0</v>
      </c>
    </row>
    <row r="35" spans="1:27" ht="5.0999999999999996" customHeight="1" x14ac:dyDescent="0.25">
      <c r="A35" s="34" t="s">
        <v>41</v>
      </c>
      <c r="B35" s="17"/>
      <c r="C35" s="18"/>
      <c r="D35" s="18"/>
      <c r="E35" s="19"/>
      <c r="F35" s="20"/>
      <c r="G35" s="20"/>
      <c r="H35" s="20"/>
      <c r="I35" s="20"/>
      <c r="J35" s="20"/>
      <c r="K35" s="20"/>
      <c r="L35" s="20"/>
      <c r="M35" s="20"/>
      <c r="N35" s="20"/>
      <c r="O35" s="20"/>
      <c r="P35" s="20"/>
      <c r="Q35" s="20"/>
      <c r="R35" s="20"/>
      <c r="S35" s="20"/>
      <c r="T35" s="20"/>
      <c r="U35" s="20"/>
      <c r="V35" s="20"/>
      <c r="W35" s="20"/>
      <c r="X35" s="20"/>
      <c r="Y35" s="20"/>
      <c r="Z35" s="21"/>
      <c r="AA35" s="22"/>
    </row>
    <row r="36" spans="1:27" ht="13.5" x14ac:dyDescent="0.25">
      <c r="A36" s="10" t="s">
        <v>61</v>
      </c>
      <c r="B36" s="17" t="s">
        <v>32</v>
      </c>
      <c r="C36" s="18"/>
      <c r="D36" s="18"/>
      <c r="E36" s="19"/>
      <c r="F36" s="20"/>
      <c r="G36" s="20"/>
      <c r="H36" s="20"/>
      <c r="I36" s="20"/>
      <c r="J36" s="20"/>
      <c r="K36" s="20"/>
      <c r="L36" s="20"/>
      <c r="M36" s="20"/>
      <c r="N36" s="20"/>
      <c r="O36" s="20"/>
      <c r="P36" s="20"/>
      <c r="Q36" s="20"/>
      <c r="R36" s="20"/>
      <c r="S36" s="20"/>
      <c r="T36" s="20"/>
      <c r="U36" s="20"/>
      <c r="V36" s="20"/>
      <c r="W36" s="20"/>
      <c r="X36" s="20"/>
      <c r="Y36" s="20"/>
      <c r="Z36" s="21"/>
      <c r="AA36" s="22"/>
    </row>
    <row r="37" spans="1:27" ht="13.5" x14ac:dyDescent="0.25">
      <c r="A37" s="23" t="s">
        <v>62</v>
      </c>
      <c r="B37" s="17" t="s">
        <v>32</v>
      </c>
      <c r="C37" s="18"/>
      <c r="D37" s="18"/>
      <c r="E37" s="19"/>
      <c r="F37" s="20"/>
      <c r="G37" s="20"/>
      <c r="H37" s="20"/>
      <c r="I37" s="20"/>
      <c r="J37" s="20"/>
      <c r="K37" s="20"/>
      <c r="L37" s="20"/>
      <c r="M37" s="20"/>
      <c r="N37" s="20"/>
      <c r="O37" s="20"/>
      <c r="P37" s="20"/>
      <c r="Q37" s="20"/>
      <c r="R37" s="20"/>
      <c r="S37" s="20"/>
      <c r="T37" s="20"/>
      <c r="U37" s="20"/>
      <c r="V37" s="20"/>
      <c r="W37" s="20"/>
      <c r="X37" s="20"/>
      <c r="Y37" s="20"/>
      <c r="Z37" s="21"/>
      <c r="AA37" s="22"/>
    </row>
    <row r="38" spans="1:27" ht="13.5" x14ac:dyDescent="0.25">
      <c r="A38" s="23" t="s">
        <v>59</v>
      </c>
      <c r="B38" s="17" t="s">
        <v>32</v>
      </c>
      <c r="C38" s="18"/>
      <c r="D38" s="18"/>
      <c r="E38" s="19"/>
      <c r="F38" s="20"/>
      <c r="G38" s="20"/>
      <c r="H38" s="20"/>
      <c r="I38" s="20"/>
      <c r="J38" s="20"/>
      <c r="K38" s="20"/>
      <c r="L38" s="20"/>
      <c r="M38" s="20"/>
      <c r="N38" s="20"/>
      <c r="O38" s="20"/>
      <c r="P38" s="20"/>
      <c r="Q38" s="20"/>
      <c r="R38" s="20"/>
      <c r="S38" s="20"/>
      <c r="T38" s="20"/>
      <c r="U38" s="20"/>
      <c r="V38" s="20"/>
      <c r="W38" s="20"/>
      <c r="X38" s="20"/>
      <c r="Y38" s="20"/>
      <c r="Z38" s="21"/>
      <c r="AA38" s="22"/>
    </row>
    <row r="39" spans="1:27" ht="13.5" x14ac:dyDescent="0.25">
      <c r="A39" s="27" t="s">
        <v>63</v>
      </c>
      <c r="B39" s="35" t="s">
        <v>32</v>
      </c>
      <c r="C39" s="29">
        <f t="shared" ref="C39:Y39" si="4">SUM(C37:C38)</f>
        <v>0</v>
      </c>
      <c r="D39" s="29">
        <f>SUM(D37:D38)</f>
        <v>0</v>
      </c>
      <c r="E39" s="36">
        <f t="shared" si="4"/>
        <v>0</v>
      </c>
      <c r="F39" s="37">
        <f t="shared" si="4"/>
        <v>0</v>
      </c>
      <c r="G39" s="37">
        <f t="shared" si="4"/>
        <v>0</v>
      </c>
      <c r="H39" s="37">
        <f t="shared" si="4"/>
        <v>0</v>
      </c>
      <c r="I39" s="37">
        <f t="shared" si="4"/>
        <v>0</v>
      </c>
      <c r="J39" s="37">
        <f t="shared" si="4"/>
        <v>0</v>
      </c>
      <c r="K39" s="37">
        <f t="shared" si="4"/>
        <v>0</v>
      </c>
      <c r="L39" s="37">
        <f t="shared" si="4"/>
        <v>0</v>
      </c>
      <c r="M39" s="37">
        <f t="shared" si="4"/>
        <v>0</v>
      </c>
      <c r="N39" s="37">
        <f t="shared" si="4"/>
        <v>0</v>
      </c>
      <c r="O39" s="37">
        <f t="shared" si="4"/>
        <v>0</v>
      </c>
      <c r="P39" s="37">
        <f t="shared" si="4"/>
        <v>0</v>
      </c>
      <c r="Q39" s="37">
        <f t="shared" si="4"/>
        <v>0</v>
      </c>
      <c r="R39" s="37">
        <f t="shared" si="4"/>
        <v>0</v>
      </c>
      <c r="S39" s="37">
        <f t="shared" si="4"/>
        <v>0</v>
      </c>
      <c r="T39" s="37">
        <f t="shared" si="4"/>
        <v>0</v>
      </c>
      <c r="U39" s="37">
        <f t="shared" si="4"/>
        <v>0</v>
      </c>
      <c r="V39" s="37">
        <f t="shared" si="4"/>
        <v>0</v>
      </c>
      <c r="W39" s="37">
        <f t="shared" si="4"/>
        <v>0</v>
      </c>
      <c r="X39" s="37">
        <f t="shared" si="4"/>
        <v>0</v>
      </c>
      <c r="Y39" s="37">
        <f t="shared" si="4"/>
        <v>0</v>
      </c>
      <c r="Z39" s="38">
        <f>+IF(X39&lt;&gt;0,+(Y39/X39)*100,0)</f>
        <v>0</v>
      </c>
      <c r="AA39" s="39">
        <f>SUM(AA37:AA38)</f>
        <v>0</v>
      </c>
    </row>
    <row r="40" spans="1:27" ht="13.5" x14ac:dyDescent="0.25">
      <c r="A40" s="27" t="s">
        <v>64</v>
      </c>
      <c r="B40" s="28" t="s">
        <v>32</v>
      </c>
      <c r="C40" s="29">
        <f t="shared" ref="C40:Y40" si="5">+C34+C39</f>
        <v>0</v>
      </c>
      <c r="D40" s="29">
        <f>+D34+D39</f>
        <v>0</v>
      </c>
      <c r="E40" s="30">
        <f t="shared" si="5"/>
        <v>0</v>
      </c>
      <c r="F40" s="31">
        <f t="shared" si="5"/>
        <v>0</v>
      </c>
      <c r="G40" s="31">
        <f t="shared" si="5"/>
        <v>0</v>
      </c>
      <c r="H40" s="31">
        <f t="shared" si="5"/>
        <v>0</v>
      </c>
      <c r="I40" s="31">
        <f t="shared" si="5"/>
        <v>0</v>
      </c>
      <c r="J40" s="31">
        <f t="shared" si="5"/>
        <v>0</v>
      </c>
      <c r="K40" s="31">
        <f t="shared" si="5"/>
        <v>0</v>
      </c>
      <c r="L40" s="31">
        <f t="shared" si="5"/>
        <v>0</v>
      </c>
      <c r="M40" s="31">
        <f t="shared" si="5"/>
        <v>0</v>
      </c>
      <c r="N40" s="31">
        <f t="shared" si="5"/>
        <v>0</v>
      </c>
      <c r="O40" s="31">
        <f t="shared" si="5"/>
        <v>0</v>
      </c>
      <c r="P40" s="31">
        <f t="shared" si="5"/>
        <v>0</v>
      </c>
      <c r="Q40" s="31">
        <f t="shared" si="5"/>
        <v>0</v>
      </c>
      <c r="R40" s="31">
        <f t="shared" si="5"/>
        <v>0</v>
      </c>
      <c r="S40" s="31">
        <f t="shared" si="5"/>
        <v>0</v>
      </c>
      <c r="T40" s="31">
        <f t="shared" si="5"/>
        <v>0</v>
      </c>
      <c r="U40" s="31">
        <f t="shared" si="5"/>
        <v>0</v>
      </c>
      <c r="V40" s="31">
        <f t="shared" si="5"/>
        <v>0</v>
      </c>
      <c r="W40" s="31">
        <f t="shared" si="5"/>
        <v>0</v>
      </c>
      <c r="X40" s="31">
        <f t="shared" si="5"/>
        <v>0</v>
      </c>
      <c r="Y40" s="31">
        <f t="shared" si="5"/>
        <v>0</v>
      </c>
      <c r="Z40" s="32">
        <f>+IF(X40&lt;&gt;0,+(Y40/X40)*100,0)</f>
        <v>0</v>
      </c>
      <c r="AA40" s="33">
        <f>+AA34+AA39</f>
        <v>0</v>
      </c>
    </row>
    <row r="41" spans="1:27" ht="5.0999999999999996" customHeight="1" x14ac:dyDescent="0.25">
      <c r="A41" s="34" t="s">
        <v>41</v>
      </c>
      <c r="B41" s="17"/>
      <c r="C41" s="18"/>
      <c r="D41" s="18"/>
      <c r="E41" s="19"/>
      <c r="F41" s="20"/>
      <c r="G41" s="20"/>
      <c r="H41" s="20"/>
      <c r="I41" s="20"/>
      <c r="J41" s="20"/>
      <c r="K41" s="20"/>
      <c r="L41" s="20"/>
      <c r="M41" s="20"/>
      <c r="N41" s="20"/>
      <c r="O41" s="20"/>
      <c r="P41" s="20"/>
      <c r="Q41" s="20"/>
      <c r="R41" s="20"/>
      <c r="S41" s="20"/>
      <c r="T41" s="20"/>
      <c r="U41" s="20"/>
      <c r="V41" s="20"/>
      <c r="W41" s="20"/>
      <c r="X41" s="20"/>
      <c r="Y41" s="20"/>
      <c r="Z41" s="21"/>
      <c r="AA41" s="22"/>
    </row>
    <row r="42" spans="1:27" ht="13.5" x14ac:dyDescent="0.25">
      <c r="A42" s="41" t="s">
        <v>65</v>
      </c>
      <c r="B42" s="42" t="s">
        <v>66</v>
      </c>
      <c r="C42" s="43">
        <f t="shared" ref="C42:Y42" si="6">+C25-C40</f>
        <v>35616</v>
      </c>
      <c r="D42" s="43">
        <f>+D25-D40</f>
        <v>0</v>
      </c>
      <c r="E42" s="44">
        <f t="shared" si="6"/>
        <v>0</v>
      </c>
      <c r="F42" s="45">
        <f t="shared" si="6"/>
        <v>0</v>
      </c>
      <c r="G42" s="45">
        <f t="shared" si="6"/>
        <v>48157</v>
      </c>
      <c r="H42" s="45">
        <f t="shared" si="6"/>
        <v>48157</v>
      </c>
      <c r="I42" s="45">
        <f t="shared" si="6"/>
        <v>48157</v>
      </c>
      <c r="J42" s="45">
        <f t="shared" si="6"/>
        <v>144471</v>
      </c>
      <c r="K42" s="45">
        <f t="shared" si="6"/>
        <v>48157</v>
      </c>
      <c r="L42" s="45">
        <f t="shared" si="6"/>
        <v>48000</v>
      </c>
      <c r="M42" s="45">
        <f t="shared" si="6"/>
        <v>48157</v>
      </c>
      <c r="N42" s="45">
        <f t="shared" si="6"/>
        <v>144314</v>
      </c>
      <c r="O42" s="45">
        <f t="shared" si="6"/>
        <v>0</v>
      </c>
      <c r="P42" s="45">
        <f t="shared" si="6"/>
        <v>0</v>
      </c>
      <c r="Q42" s="45">
        <f t="shared" si="6"/>
        <v>0</v>
      </c>
      <c r="R42" s="45">
        <f t="shared" si="6"/>
        <v>0</v>
      </c>
      <c r="S42" s="45">
        <f t="shared" si="6"/>
        <v>0</v>
      </c>
      <c r="T42" s="45">
        <f t="shared" si="6"/>
        <v>0</v>
      </c>
      <c r="U42" s="45">
        <f t="shared" si="6"/>
        <v>0</v>
      </c>
      <c r="V42" s="45">
        <f t="shared" si="6"/>
        <v>0</v>
      </c>
      <c r="W42" s="45">
        <f t="shared" si="6"/>
        <v>288785</v>
      </c>
      <c r="X42" s="45">
        <f t="shared" si="6"/>
        <v>0</v>
      </c>
      <c r="Y42" s="45">
        <f t="shared" si="6"/>
        <v>288785</v>
      </c>
      <c r="Z42" s="46">
        <f>+IF(X42&lt;&gt;0,+(Y42/X42)*100,0)</f>
        <v>0</v>
      </c>
      <c r="AA42" s="47">
        <f>+AA25-AA40</f>
        <v>0</v>
      </c>
    </row>
    <row r="43" spans="1:27" ht="5.0999999999999996" customHeight="1" x14ac:dyDescent="0.25">
      <c r="A43" s="34" t="s">
        <v>41</v>
      </c>
      <c r="B43" s="17"/>
      <c r="C43" s="18"/>
      <c r="D43" s="18"/>
      <c r="E43" s="19"/>
      <c r="F43" s="20"/>
      <c r="G43" s="20"/>
      <c r="H43" s="20"/>
      <c r="I43" s="20"/>
      <c r="J43" s="20"/>
      <c r="K43" s="20"/>
      <c r="L43" s="20"/>
      <c r="M43" s="20"/>
      <c r="N43" s="20"/>
      <c r="O43" s="20"/>
      <c r="P43" s="20"/>
      <c r="Q43" s="20"/>
      <c r="R43" s="20"/>
      <c r="S43" s="20"/>
      <c r="T43" s="20"/>
      <c r="U43" s="20"/>
      <c r="V43" s="20"/>
      <c r="W43" s="20"/>
      <c r="X43" s="20"/>
      <c r="Y43" s="20"/>
      <c r="Z43" s="48"/>
      <c r="AA43" s="22"/>
    </row>
    <row r="44" spans="1:27" ht="13.5" x14ac:dyDescent="0.25">
      <c r="A44" s="10" t="s">
        <v>67</v>
      </c>
      <c r="B44" s="17" t="s">
        <v>32</v>
      </c>
      <c r="C44" s="18"/>
      <c r="D44" s="18"/>
      <c r="E44" s="19"/>
      <c r="F44" s="20"/>
      <c r="G44" s="20"/>
      <c r="H44" s="20"/>
      <c r="I44" s="20"/>
      <c r="J44" s="20"/>
      <c r="K44" s="20"/>
      <c r="L44" s="20"/>
      <c r="M44" s="20"/>
      <c r="N44" s="20"/>
      <c r="O44" s="20"/>
      <c r="P44" s="20"/>
      <c r="Q44" s="20"/>
      <c r="R44" s="20"/>
      <c r="S44" s="20"/>
      <c r="T44" s="20"/>
      <c r="U44" s="20"/>
      <c r="V44" s="20"/>
      <c r="W44" s="20"/>
      <c r="X44" s="20"/>
      <c r="Y44" s="20"/>
      <c r="Z44" s="48"/>
      <c r="AA44" s="22"/>
    </row>
    <row r="45" spans="1:27" ht="13.5" x14ac:dyDescent="0.25">
      <c r="A45" s="23" t="s">
        <v>68</v>
      </c>
      <c r="B45" s="17" t="s">
        <v>32</v>
      </c>
      <c r="C45" s="18"/>
      <c r="D45" s="18"/>
      <c r="E45" s="19"/>
      <c r="F45" s="20"/>
      <c r="G45" s="20"/>
      <c r="H45" s="20"/>
      <c r="I45" s="20"/>
      <c r="J45" s="20"/>
      <c r="K45" s="20"/>
      <c r="L45" s="20"/>
      <c r="M45" s="20"/>
      <c r="N45" s="20"/>
      <c r="O45" s="20"/>
      <c r="P45" s="20"/>
      <c r="Q45" s="20"/>
      <c r="R45" s="20"/>
      <c r="S45" s="20"/>
      <c r="T45" s="20"/>
      <c r="U45" s="20"/>
      <c r="V45" s="20"/>
      <c r="W45" s="20"/>
      <c r="X45" s="20"/>
      <c r="Y45" s="20"/>
      <c r="Z45" s="48"/>
      <c r="AA45" s="22"/>
    </row>
    <row r="46" spans="1:27" ht="13.5" x14ac:dyDescent="0.25">
      <c r="A46" s="23" t="s">
        <v>69</v>
      </c>
      <c r="B46" s="17" t="s">
        <v>32</v>
      </c>
      <c r="C46" s="18"/>
      <c r="D46" s="18"/>
      <c r="E46" s="19"/>
      <c r="F46" s="20"/>
      <c r="G46" s="20"/>
      <c r="H46" s="20"/>
      <c r="I46" s="20"/>
      <c r="J46" s="20"/>
      <c r="K46" s="20"/>
      <c r="L46" s="20"/>
      <c r="M46" s="20"/>
      <c r="N46" s="20"/>
      <c r="O46" s="20"/>
      <c r="P46" s="20"/>
      <c r="Q46" s="20"/>
      <c r="R46" s="20"/>
      <c r="S46" s="20"/>
      <c r="T46" s="20"/>
      <c r="U46" s="20"/>
      <c r="V46" s="20"/>
      <c r="W46" s="20"/>
      <c r="X46" s="20"/>
      <c r="Y46" s="20"/>
      <c r="Z46" s="48"/>
      <c r="AA46" s="22"/>
    </row>
    <row r="47" spans="1:27" ht="14.45" customHeight="1" x14ac:dyDescent="0.25">
      <c r="A47" s="23" t="s">
        <v>41</v>
      </c>
      <c r="B47" s="17"/>
      <c r="C47" s="18"/>
      <c r="D47" s="18"/>
      <c r="E47" s="19"/>
      <c r="F47" s="20"/>
      <c r="G47" s="20"/>
      <c r="H47" s="20"/>
      <c r="I47" s="20"/>
      <c r="J47" s="20"/>
      <c r="K47" s="20"/>
      <c r="L47" s="20"/>
      <c r="M47" s="20"/>
      <c r="N47" s="20"/>
      <c r="O47" s="20"/>
      <c r="P47" s="20"/>
      <c r="Q47" s="20"/>
      <c r="R47" s="20"/>
      <c r="S47" s="20"/>
      <c r="T47" s="20"/>
      <c r="U47" s="20"/>
      <c r="V47" s="20"/>
      <c r="W47" s="20"/>
      <c r="X47" s="20"/>
      <c r="Y47" s="20"/>
      <c r="Z47" s="48"/>
      <c r="AA47" s="22"/>
    </row>
    <row r="48" spans="1:27" ht="13.5" x14ac:dyDescent="0.25">
      <c r="A48" s="49" t="s">
        <v>70</v>
      </c>
      <c r="B48" s="50" t="s">
        <v>66</v>
      </c>
      <c r="C48" s="51">
        <f t="shared" ref="C48:Y48" si="7">SUM(C45:C47)</f>
        <v>0</v>
      </c>
      <c r="D48" s="51">
        <f>SUM(D45:D47)</f>
        <v>0</v>
      </c>
      <c r="E48" s="52">
        <f t="shared" si="7"/>
        <v>0</v>
      </c>
      <c r="F48" s="53">
        <f t="shared" si="7"/>
        <v>0</v>
      </c>
      <c r="G48" s="53">
        <f t="shared" si="7"/>
        <v>0</v>
      </c>
      <c r="H48" s="53">
        <f t="shared" si="7"/>
        <v>0</v>
      </c>
      <c r="I48" s="53">
        <f t="shared" si="7"/>
        <v>0</v>
      </c>
      <c r="J48" s="53">
        <f t="shared" si="7"/>
        <v>0</v>
      </c>
      <c r="K48" s="53">
        <f t="shared" si="7"/>
        <v>0</v>
      </c>
      <c r="L48" s="53">
        <f t="shared" si="7"/>
        <v>0</v>
      </c>
      <c r="M48" s="53">
        <f t="shared" si="7"/>
        <v>0</v>
      </c>
      <c r="N48" s="53">
        <f t="shared" si="7"/>
        <v>0</v>
      </c>
      <c r="O48" s="53">
        <f t="shared" si="7"/>
        <v>0</v>
      </c>
      <c r="P48" s="53">
        <f t="shared" si="7"/>
        <v>0</v>
      </c>
      <c r="Q48" s="53">
        <f t="shared" si="7"/>
        <v>0</v>
      </c>
      <c r="R48" s="53">
        <f t="shared" si="7"/>
        <v>0</v>
      </c>
      <c r="S48" s="53">
        <f t="shared" si="7"/>
        <v>0</v>
      </c>
      <c r="T48" s="53">
        <f t="shared" si="7"/>
        <v>0</v>
      </c>
      <c r="U48" s="53">
        <f t="shared" si="7"/>
        <v>0</v>
      </c>
      <c r="V48" s="53">
        <f t="shared" si="7"/>
        <v>0</v>
      </c>
      <c r="W48" s="53">
        <f t="shared" si="7"/>
        <v>0</v>
      </c>
      <c r="X48" s="53">
        <f t="shared" si="7"/>
        <v>0</v>
      </c>
      <c r="Y48" s="53">
        <f t="shared" si="7"/>
        <v>0</v>
      </c>
      <c r="Z48" s="54">
        <f>+IF(X48&lt;&gt;0,+(Y48/X48)*100,0)</f>
        <v>0</v>
      </c>
      <c r="AA48" s="55">
        <f>SUM(AA45:AA47)</f>
        <v>0</v>
      </c>
    </row>
    <row r="49" spans="1:27" ht="13.5" x14ac:dyDescent="0.25">
      <c r="A49" s="56" t="s">
        <v>328</v>
      </c>
      <c r="B49" s="57"/>
      <c r="C49" s="58"/>
      <c r="D49" s="58"/>
      <c r="E49" s="58"/>
      <c r="F49" s="58"/>
      <c r="G49" s="58"/>
      <c r="H49" s="59"/>
      <c r="I49" s="59"/>
      <c r="J49" s="59"/>
      <c r="K49" s="59"/>
      <c r="L49" s="59"/>
      <c r="M49" s="59"/>
      <c r="N49" s="59"/>
      <c r="O49" s="59"/>
      <c r="P49" s="59"/>
      <c r="Q49" s="59"/>
      <c r="R49" s="59"/>
      <c r="S49" s="59"/>
      <c r="T49" s="59"/>
      <c r="U49" s="59"/>
      <c r="V49" s="59"/>
      <c r="W49" s="59"/>
      <c r="X49" s="59"/>
      <c r="Y49" s="59"/>
      <c r="Z49" s="59"/>
      <c r="AA49" s="59"/>
    </row>
    <row r="50" spans="1:27" ht="13.5" x14ac:dyDescent="0.25">
      <c r="A50" s="60" t="s">
        <v>329</v>
      </c>
      <c r="B50" s="60"/>
      <c r="C50" s="60"/>
      <c r="D50" s="60"/>
      <c r="E50" s="60"/>
      <c r="F50" s="60"/>
      <c r="G50" s="60"/>
      <c r="H50" s="59"/>
      <c r="I50" s="59"/>
      <c r="J50" s="59"/>
      <c r="K50" s="59"/>
      <c r="L50" s="59"/>
      <c r="M50" s="59"/>
      <c r="N50" s="59"/>
      <c r="O50" s="59"/>
      <c r="P50" s="59"/>
      <c r="Q50" s="59"/>
      <c r="R50" s="59"/>
      <c r="S50" s="59"/>
      <c r="T50" s="59"/>
      <c r="U50" s="59"/>
      <c r="V50" s="59"/>
      <c r="W50" s="59"/>
      <c r="X50" s="59"/>
      <c r="Y50" s="59"/>
      <c r="Z50" s="59"/>
      <c r="AA50" s="59"/>
    </row>
    <row r="51" spans="1:27" ht="13.5" x14ac:dyDescent="0.25">
      <c r="A51" s="61" t="s">
        <v>330</v>
      </c>
      <c r="B51" s="62"/>
      <c r="C51" s="63"/>
      <c r="D51" s="63"/>
      <c r="E51" s="63"/>
      <c r="F51" s="63"/>
      <c r="G51" s="63"/>
      <c r="H51" s="59"/>
      <c r="I51" s="59"/>
      <c r="J51" s="59"/>
      <c r="K51" s="59"/>
      <c r="L51" s="59"/>
      <c r="M51" s="59"/>
      <c r="N51" s="59"/>
      <c r="O51" s="59"/>
      <c r="P51" s="59"/>
      <c r="Q51" s="59"/>
      <c r="R51" s="59"/>
      <c r="S51" s="59"/>
      <c r="T51" s="59"/>
      <c r="U51" s="59"/>
      <c r="V51" s="59"/>
      <c r="W51" s="59"/>
      <c r="X51" s="59"/>
      <c r="Y51" s="59"/>
      <c r="Z51" s="59"/>
      <c r="AA51" s="59"/>
    </row>
    <row r="52" spans="1:27" ht="13.5" x14ac:dyDescent="0.25">
      <c r="A52" s="59"/>
      <c r="B52" s="59"/>
      <c r="C52" s="59"/>
      <c r="D52" s="59"/>
      <c r="E52" s="59"/>
      <c r="F52" s="59"/>
      <c r="G52" s="59"/>
      <c r="H52" s="59"/>
      <c r="I52" s="59"/>
      <c r="J52" s="59"/>
      <c r="K52" s="59"/>
      <c r="L52" s="59"/>
      <c r="M52" s="59"/>
      <c r="N52" s="59"/>
      <c r="O52" s="59"/>
      <c r="P52" s="59"/>
      <c r="Q52" s="59"/>
      <c r="R52" s="59"/>
      <c r="S52" s="59"/>
      <c r="T52" s="59"/>
      <c r="U52" s="59"/>
      <c r="V52" s="59"/>
      <c r="W52" s="59"/>
      <c r="X52" s="59"/>
      <c r="Y52" s="59"/>
      <c r="Z52" s="59"/>
      <c r="AA52" s="59"/>
    </row>
    <row r="53" spans="1:27" ht="13.5" x14ac:dyDescent="0.25">
      <c r="A53" s="59"/>
      <c r="B53" s="59"/>
      <c r="C53" s="59"/>
      <c r="D53" s="59"/>
      <c r="E53" s="59"/>
      <c r="F53" s="59"/>
      <c r="G53" s="59"/>
      <c r="H53" s="59"/>
      <c r="I53" s="59"/>
      <c r="J53" s="59"/>
      <c r="K53" s="59"/>
      <c r="L53" s="59"/>
      <c r="M53" s="59"/>
      <c r="N53" s="59"/>
      <c r="O53" s="59"/>
      <c r="P53" s="59"/>
      <c r="Q53" s="59"/>
      <c r="R53" s="59"/>
      <c r="S53" s="59"/>
      <c r="T53" s="59"/>
      <c r="U53" s="59"/>
      <c r="V53" s="59"/>
      <c r="W53" s="59"/>
      <c r="X53" s="59"/>
      <c r="Y53" s="59"/>
      <c r="Z53" s="59"/>
      <c r="AA53" s="59"/>
    </row>
    <row r="54" spans="1:27" ht="13.5" x14ac:dyDescent="0.25">
      <c r="A54" s="59"/>
      <c r="B54" s="59"/>
      <c r="C54" s="59"/>
      <c r="D54" s="59"/>
      <c r="E54" s="59"/>
      <c r="F54" s="59"/>
      <c r="G54" s="59"/>
      <c r="H54" s="59"/>
      <c r="I54" s="59"/>
      <c r="J54" s="59"/>
      <c r="K54" s="59"/>
      <c r="L54" s="59"/>
      <c r="M54" s="59"/>
      <c r="N54" s="59"/>
      <c r="O54" s="59"/>
      <c r="P54" s="59"/>
      <c r="Q54" s="59"/>
      <c r="R54" s="59"/>
      <c r="S54" s="59"/>
      <c r="T54" s="59"/>
      <c r="U54" s="59"/>
      <c r="V54" s="59"/>
      <c r="W54" s="59"/>
      <c r="X54" s="59"/>
      <c r="Y54" s="59"/>
      <c r="Z54" s="59"/>
      <c r="AA54" s="59"/>
    </row>
  </sheetData>
  <mergeCells count="2">
    <mergeCell ref="A1:AA1"/>
    <mergeCell ref="E2:AA2"/>
  </mergeCells>
  <printOptions horizontalCentered="1"/>
  <pageMargins left="0.55118110236220497" right="0.22" top="0.59055118110236204" bottom="0.59055118110236204" header="0.31496062992126" footer="0.31496062992126"/>
  <pageSetup paperSize="9" orientation="landscape" r:id="rId1"/>
  <rowBreaks count="1" manualBreakCount="1">
    <brk id="48" max="16383" man="1"/>
  </rowBreaks>
</worksheet>
</file>

<file path=xl/worksheets/sheet12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AA54"/>
  <sheetViews>
    <sheetView showGridLines="0" workbookViewId="0">
      <selection activeCell="B2" sqref="B2"/>
    </sheetView>
  </sheetViews>
  <sheetFormatPr defaultRowHeight="12.75" x14ac:dyDescent="0.2"/>
  <cols>
    <col min="1" max="1" width="35.7109375" customWidth="1"/>
    <col min="2" max="2" width="3.42578125" bestFit="1" customWidth="1"/>
    <col min="3" max="3" width="9.7109375" customWidth="1"/>
    <col min="4" max="4" width="9.7109375" hidden="1" customWidth="1"/>
    <col min="5" max="6" width="9.7109375" customWidth="1"/>
    <col min="7" max="9" width="9.7109375" hidden="1" customWidth="1"/>
    <col min="10" max="10" width="9.7109375" customWidth="1"/>
    <col min="11" max="13" width="9.7109375" hidden="1" customWidth="1"/>
    <col min="14" max="14" width="9.7109375" customWidth="1"/>
    <col min="15" max="22" width="9.7109375" hidden="1" customWidth="1"/>
    <col min="23" max="27" width="9.7109375" customWidth="1"/>
  </cols>
  <sheetData>
    <row r="1" spans="1:27" ht="57.6" customHeight="1" x14ac:dyDescent="0.25">
      <c r="A1" s="64" t="s">
        <v>190</v>
      </c>
      <c r="B1" s="64"/>
      <c r="C1" s="64"/>
      <c r="D1" s="64"/>
      <c r="E1" s="64"/>
      <c r="F1" s="64"/>
      <c r="G1" s="64"/>
      <c r="H1" s="64"/>
      <c r="I1" s="64"/>
      <c r="J1" s="64"/>
      <c r="K1" s="64"/>
      <c r="L1" s="64"/>
      <c r="M1" s="64"/>
      <c r="N1" s="64"/>
      <c r="O1" s="64"/>
      <c r="P1" s="64"/>
      <c r="Q1" s="64"/>
      <c r="R1" s="64"/>
      <c r="S1" s="64"/>
      <c r="T1" s="64"/>
      <c r="U1" s="64"/>
      <c r="V1" s="64"/>
      <c r="W1" s="64"/>
      <c r="X1" s="64"/>
      <c r="Y1" s="64"/>
      <c r="Z1" s="64"/>
      <c r="AA1" s="64"/>
    </row>
    <row r="2" spans="1:27" ht="24.95" customHeight="1" x14ac:dyDescent="0.2">
      <c r="A2" s="2" t="s">
        <v>1</v>
      </c>
      <c r="B2" s="1" t="s">
        <v>331</v>
      </c>
      <c r="C2" s="3" t="s">
        <v>2</v>
      </c>
      <c r="D2" s="3" t="s">
        <v>3</v>
      </c>
      <c r="E2" s="65" t="s">
        <v>4</v>
      </c>
      <c r="F2" s="66"/>
      <c r="G2" s="66"/>
      <c r="H2" s="66"/>
      <c r="I2" s="66"/>
      <c r="J2" s="66"/>
      <c r="K2" s="66"/>
      <c r="L2" s="66"/>
      <c r="M2" s="66"/>
      <c r="N2" s="66"/>
      <c r="O2" s="66"/>
      <c r="P2" s="66"/>
      <c r="Q2" s="66"/>
      <c r="R2" s="66"/>
      <c r="S2" s="66"/>
      <c r="T2" s="66"/>
      <c r="U2" s="66"/>
      <c r="V2" s="66"/>
      <c r="W2" s="66"/>
      <c r="X2" s="66"/>
      <c r="Y2" s="66"/>
      <c r="Z2" s="66"/>
      <c r="AA2" s="67"/>
    </row>
    <row r="3" spans="1:27" ht="24.95" customHeight="1" x14ac:dyDescent="0.2">
      <c r="A3" s="4" t="s">
        <v>5</v>
      </c>
      <c r="B3" s="5" t="s">
        <v>6</v>
      </c>
      <c r="C3" s="6" t="s">
        <v>7</v>
      </c>
      <c r="D3" s="6" t="s">
        <v>7</v>
      </c>
      <c r="E3" s="7" t="s">
        <v>8</v>
      </c>
      <c r="F3" s="8" t="s">
        <v>9</v>
      </c>
      <c r="G3" s="8" t="s">
        <v>10</v>
      </c>
      <c r="H3" s="8" t="s">
        <v>11</v>
      </c>
      <c r="I3" s="8" t="s">
        <v>12</v>
      </c>
      <c r="J3" s="8" t="s">
        <v>13</v>
      </c>
      <c r="K3" s="8" t="s">
        <v>14</v>
      </c>
      <c r="L3" s="8" t="s">
        <v>15</v>
      </c>
      <c r="M3" s="8" t="s">
        <v>16</v>
      </c>
      <c r="N3" s="8" t="s">
        <v>17</v>
      </c>
      <c r="O3" s="8" t="s">
        <v>18</v>
      </c>
      <c r="P3" s="8" t="s">
        <v>19</v>
      </c>
      <c r="Q3" s="8" t="s">
        <v>20</v>
      </c>
      <c r="R3" s="8" t="s">
        <v>21</v>
      </c>
      <c r="S3" s="8" t="s">
        <v>22</v>
      </c>
      <c r="T3" s="8" t="s">
        <v>23</v>
      </c>
      <c r="U3" s="8" t="s">
        <v>24</v>
      </c>
      <c r="V3" s="8" t="s">
        <v>25</v>
      </c>
      <c r="W3" s="8" t="s">
        <v>26</v>
      </c>
      <c r="X3" s="8" t="s">
        <v>27</v>
      </c>
      <c r="Y3" s="8" t="s">
        <v>28</v>
      </c>
      <c r="Z3" s="8" t="s">
        <v>29</v>
      </c>
      <c r="AA3" s="9" t="s">
        <v>30</v>
      </c>
    </row>
    <row r="4" spans="1:27" ht="13.5" x14ac:dyDescent="0.25">
      <c r="A4" s="10" t="s">
        <v>31</v>
      </c>
      <c r="B4" s="11" t="s">
        <v>32</v>
      </c>
      <c r="C4" s="12"/>
      <c r="D4" s="12"/>
      <c r="E4" s="13"/>
      <c r="F4" s="14"/>
      <c r="G4" s="14"/>
      <c r="H4" s="14"/>
      <c r="I4" s="14"/>
      <c r="J4" s="14"/>
      <c r="K4" s="14"/>
      <c r="L4" s="14"/>
      <c r="M4" s="14"/>
      <c r="N4" s="14"/>
      <c r="O4" s="14"/>
      <c r="P4" s="14"/>
      <c r="Q4" s="14"/>
      <c r="R4" s="14"/>
      <c r="S4" s="14"/>
      <c r="T4" s="14"/>
      <c r="U4" s="14"/>
      <c r="V4" s="14"/>
      <c r="W4" s="14"/>
      <c r="X4" s="14"/>
      <c r="Y4" s="14"/>
      <c r="Z4" s="15"/>
      <c r="AA4" s="16"/>
    </row>
    <row r="5" spans="1:27" ht="13.5" x14ac:dyDescent="0.25">
      <c r="A5" s="10" t="s">
        <v>33</v>
      </c>
      <c r="B5" s="17" t="s">
        <v>32</v>
      </c>
      <c r="C5" s="18"/>
      <c r="D5" s="18"/>
      <c r="E5" s="19"/>
      <c r="F5" s="20"/>
      <c r="G5" s="20"/>
      <c r="H5" s="20"/>
      <c r="I5" s="20"/>
      <c r="J5" s="20"/>
      <c r="K5" s="20"/>
      <c r="L5" s="20"/>
      <c r="M5" s="20"/>
      <c r="N5" s="20"/>
      <c r="O5" s="20"/>
      <c r="P5" s="20"/>
      <c r="Q5" s="20"/>
      <c r="R5" s="20"/>
      <c r="S5" s="20"/>
      <c r="T5" s="20"/>
      <c r="U5" s="20"/>
      <c r="V5" s="20"/>
      <c r="W5" s="20"/>
      <c r="X5" s="20"/>
      <c r="Y5" s="20"/>
      <c r="Z5" s="21"/>
      <c r="AA5" s="22"/>
    </row>
    <row r="6" spans="1:27" ht="13.5" x14ac:dyDescent="0.25">
      <c r="A6" s="23" t="s">
        <v>34</v>
      </c>
      <c r="B6" s="17" t="s">
        <v>32</v>
      </c>
      <c r="C6" s="18"/>
      <c r="D6" s="18"/>
      <c r="E6" s="19"/>
      <c r="F6" s="20"/>
      <c r="G6" s="20"/>
      <c r="H6" s="20"/>
      <c r="I6" s="20"/>
      <c r="J6" s="20"/>
      <c r="K6" s="20"/>
      <c r="L6" s="20"/>
      <c r="M6" s="20"/>
      <c r="N6" s="20"/>
      <c r="O6" s="20"/>
      <c r="P6" s="20"/>
      <c r="Q6" s="20"/>
      <c r="R6" s="20"/>
      <c r="S6" s="20"/>
      <c r="T6" s="20"/>
      <c r="U6" s="20"/>
      <c r="V6" s="20"/>
      <c r="W6" s="20"/>
      <c r="X6" s="20"/>
      <c r="Y6" s="20"/>
      <c r="Z6" s="21"/>
      <c r="AA6" s="22"/>
    </row>
    <row r="7" spans="1:27" ht="13.5" x14ac:dyDescent="0.25">
      <c r="A7" s="23" t="s">
        <v>35</v>
      </c>
      <c r="B7" s="17" t="s">
        <v>32</v>
      </c>
      <c r="C7" s="18"/>
      <c r="D7" s="18"/>
      <c r="E7" s="19"/>
      <c r="F7" s="20"/>
      <c r="G7" s="20"/>
      <c r="H7" s="20"/>
      <c r="I7" s="20"/>
      <c r="J7" s="20"/>
      <c r="K7" s="20"/>
      <c r="L7" s="20"/>
      <c r="M7" s="20"/>
      <c r="N7" s="20"/>
      <c r="O7" s="20"/>
      <c r="P7" s="20"/>
      <c r="Q7" s="20"/>
      <c r="R7" s="20"/>
      <c r="S7" s="20"/>
      <c r="T7" s="20"/>
      <c r="U7" s="20"/>
      <c r="V7" s="20"/>
      <c r="W7" s="20"/>
      <c r="X7" s="20"/>
      <c r="Y7" s="20"/>
      <c r="Z7" s="21"/>
      <c r="AA7" s="22"/>
    </row>
    <row r="8" spans="1:27" ht="13.5" x14ac:dyDescent="0.25">
      <c r="A8" s="23" t="s">
        <v>36</v>
      </c>
      <c r="B8" s="17" t="s">
        <v>32</v>
      </c>
      <c r="C8" s="18"/>
      <c r="D8" s="18"/>
      <c r="E8" s="19"/>
      <c r="F8" s="20"/>
      <c r="G8" s="20"/>
      <c r="H8" s="20"/>
      <c r="I8" s="20"/>
      <c r="J8" s="20"/>
      <c r="K8" s="20"/>
      <c r="L8" s="20"/>
      <c r="M8" s="20"/>
      <c r="N8" s="20"/>
      <c r="O8" s="20"/>
      <c r="P8" s="20"/>
      <c r="Q8" s="20"/>
      <c r="R8" s="20"/>
      <c r="S8" s="20"/>
      <c r="T8" s="20"/>
      <c r="U8" s="20"/>
      <c r="V8" s="20"/>
      <c r="W8" s="20"/>
      <c r="X8" s="20"/>
      <c r="Y8" s="20"/>
      <c r="Z8" s="21"/>
      <c r="AA8" s="22"/>
    </row>
    <row r="9" spans="1:27" ht="13.5" x14ac:dyDescent="0.25">
      <c r="A9" s="23" t="s">
        <v>37</v>
      </c>
      <c r="B9" s="17" t="s">
        <v>32</v>
      </c>
      <c r="C9" s="18"/>
      <c r="D9" s="18"/>
      <c r="E9" s="19"/>
      <c r="F9" s="20"/>
      <c r="G9" s="20"/>
      <c r="H9" s="20"/>
      <c r="I9" s="20"/>
      <c r="J9" s="20"/>
      <c r="K9" s="20"/>
      <c r="L9" s="20"/>
      <c r="M9" s="20"/>
      <c r="N9" s="20"/>
      <c r="O9" s="20"/>
      <c r="P9" s="20"/>
      <c r="Q9" s="20"/>
      <c r="R9" s="20"/>
      <c r="S9" s="20"/>
      <c r="T9" s="20"/>
      <c r="U9" s="20"/>
      <c r="V9" s="20"/>
      <c r="W9" s="20"/>
      <c r="X9" s="20"/>
      <c r="Y9" s="20"/>
      <c r="Z9" s="21"/>
      <c r="AA9" s="22"/>
    </row>
    <row r="10" spans="1:27" ht="13.5" x14ac:dyDescent="0.25">
      <c r="A10" s="23" t="s">
        <v>38</v>
      </c>
      <c r="B10" s="17" t="s">
        <v>32</v>
      </c>
      <c r="C10" s="18"/>
      <c r="D10" s="18"/>
      <c r="E10" s="19"/>
      <c r="F10" s="20"/>
      <c r="G10" s="24"/>
      <c r="H10" s="24"/>
      <c r="I10" s="24"/>
      <c r="J10" s="20"/>
      <c r="K10" s="24"/>
      <c r="L10" s="24"/>
      <c r="M10" s="20"/>
      <c r="N10" s="24"/>
      <c r="O10" s="24"/>
      <c r="P10" s="24"/>
      <c r="Q10" s="20"/>
      <c r="R10" s="24"/>
      <c r="S10" s="24"/>
      <c r="T10" s="20"/>
      <c r="U10" s="24"/>
      <c r="V10" s="24"/>
      <c r="W10" s="24"/>
      <c r="X10" s="20"/>
      <c r="Y10" s="24"/>
      <c r="Z10" s="25"/>
      <c r="AA10" s="26"/>
    </row>
    <row r="11" spans="1:27" ht="13.5" x14ac:dyDescent="0.25">
      <c r="A11" s="23" t="s">
        <v>39</v>
      </c>
      <c r="B11" s="17" t="s">
        <v>32</v>
      </c>
      <c r="C11" s="18"/>
      <c r="D11" s="18"/>
      <c r="E11" s="19"/>
      <c r="F11" s="20"/>
      <c r="G11" s="20"/>
      <c r="H11" s="20"/>
      <c r="I11" s="20"/>
      <c r="J11" s="20"/>
      <c r="K11" s="20"/>
      <c r="L11" s="20"/>
      <c r="M11" s="20"/>
      <c r="N11" s="20"/>
      <c r="O11" s="20"/>
      <c r="P11" s="20"/>
      <c r="Q11" s="20"/>
      <c r="R11" s="20"/>
      <c r="S11" s="20"/>
      <c r="T11" s="20"/>
      <c r="U11" s="20"/>
      <c r="V11" s="20"/>
      <c r="W11" s="20"/>
      <c r="X11" s="20"/>
      <c r="Y11" s="20"/>
      <c r="Z11" s="21"/>
      <c r="AA11" s="22"/>
    </row>
    <row r="12" spans="1:27" ht="13.5" x14ac:dyDescent="0.25">
      <c r="A12" s="27" t="s">
        <v>40</v>
      </c>
      <c r="B12" s="28" t="s">
        <v>32</v>
      </c>
      <c r="C12" s="29">
        <f t="shared" ref="C12:Y12" si="0">SUM(C6:C11)</f>
        <v>0</v>
      </c>
      <c r="D12" s="29">
        <f>SUM(D6:D11)</f>
        <v>0</v>
      </c>
      <c r="E12" s="30">
        <f t="shared" si="0"/>
        <v>0</v>
      </c>
      <c r="F12" s="31">
        <f t="shared" si="0"/>
        <v>0</v>
      </c>
      <c r="G12" s="31">
        <f t="shared" si="0"/>
        <v>0</v>
      </c>
      <c r="H12" s="31">
        <f t="shared" si="0"/>
        <v>0</v>
      </c>
      <c r="I12" s="31">
        <f t="shared" si="0"/>
        <v>0</v>
      </c>
      <c r="J12" s="31">
        <f t="shared" si="0"/>
        <v>0</v>
      </c>
      <c r="K12" s="31">
        <f t="shared" si="0"/>
        <v>0</v>
      </c>
      <c r="L12" s="31">
        <f t="shared" si="0"/>
        <v>0</v>
      </c>
      <c r="M12" s="31">
        <f t="shared" si="0"/>
        <v>0</v>
      </c>
      <c r="N12" s="31">
        <f t="shared" si="0"/>
        <v>0</v>
      </c>
      <c r="O12" s="31">
        <f t="shared" si="0"/>
        <v>0</v>
      </c>
      <c r="P12" s="31">
        <f t="shared" si="0"/>
        <v>0</v>
      </c>
      <c r="Q12" s="31">
        <f t="shared" si="0"/>
        <v>0</v>
      </c>
      <c r="R12" s="31">
        <f t="shared" si="0"/>
        <v>0</v>
      </c>
      <c r="S12" s="31">
        <f t="shared" si="0"/>
        <v>0</v>
      </c>
      <c r="T12" s="31">
        <f t="shared" si="0"/>
        <v>0</v>
      </c>
      <c r="U12" s="31">
        <f t="shared" si="0"/>
        <v>0</v>
      </c>
      <c r="V12" s="31">
        <f t="shared" si="0"/>
        <v>0</v>
      </c>
      <c r="W12" s="31">
        <f t="shared" si="0"/>
        <v>0</v>
      </c>
      <c r="X12" s="31">
        <f t="shared" si="0"/>
        <v>0</v>
      </c>
      <c r="Y12" s="31">
        <f t="shared" si="0"/>
        <v>0</v>
      </c>
      <c r="Z12" s="32">
        <f>+IF(X12&lt;&gt;0,+(Y12/X12)*100,0)</f>
        <v>0</v>
      </c>
      <c r="AA12" s="33">
        <f>SUM(AA6:AA11)</f>
        <v>0</v>
      </c>
    </row>
    <row r="13" spans="1:27" ht="5.0999999999999996" customHeight="1" x14ac:dyDescent="0.25">
      <c r="A13" s="34" t="s">
        <v>41</v>
      </c>
      <c r="B13" s="17"/>
      <c r="C13" s="18"/>
      <c r="D13" s="18"/>
      <c r="E13" s="19"/>
      <c r="F13" s="20"/>
      <c r="G13" s="20"/>
      <c r="H13" s="20"/>
      <c r="I13" s="20"/>
      <c r="J13" s="20"/>
      <c r="K13" s="20"/>
      <c r="L13" s="20"/>
      <c r="M13" s="20"/>
      <c r="N13" s="20"/>
      <c r="O13" s="20"/>
      <c r="P13" s="20"/>
      <c r="Q13" s="20"/>
      <c r="R13" s="20"/>
      <c r="S13" s="20"/>
      <c r="T13" s="20"/>
      <c r="U13" s="20"/>
      <c r="V13" s="20"/>
      <c r="W13" s="20"/>
      <c r="X13" s="20"/>
      <c r="Y13" s="20"/>
      <c r="Z13" s="21"/>
      <c r="AA13" s="22"/>
    </row>
    <row r="14" spans="1:27" ht="13.5" x14ac:dyDescent="0.25">
      <c r="A14" s="10" t="s">
        <v>42</v>
      </c>
      <c r="B14" s="17" t="s">
        <v>32</v>
      </c>
      <c r="C14" s="18"/>
      <c r="D14" s="18"/>
      <c r="E14" s="19"/>
      <c r="F14" s="20"/>
      <c r="G14" s="20"/>
      <c r="H14" s="20"/>
      <c r="I14" s="20"/>
      <c r="J14" s="20"/>
      <c r="K14" s="20"/>
      <c r="L14" s="20"/>
      <c r="M14" s="20"/>
      <c r="N14" s="20"/>
      <c r="O14" s="20"/>
      <c r="P14" s="20"/>
      <c r="Q14" s="20"/>
      <c r="R14" s="20"/>
      <c r="S14" s="20"/>
      <c r="T14" s="20"/>
      <c r="U14" s="20"/>
      <c r="V14" s="20"/>
      <c r="W14" s="20"/>
      <c r="X14" s="20"/>
      <c r="Y14" s="20"/>
      <c r="Z14" s="21"/>
      <c r="AA14" s="22"/>
    </row>
    <row r="15" spans="1:27" ht="13.5" x14ac:dyDescent="0.25">
      <c r="A15" s="23" t="s">
        <v>43</v>
      </c>
      <c r="B15" s="17" t="s">
        <v>32</v>
      </c>
      <c r="C15" s="18"/>
      <c r="D15" s="18"/>
      <c r="E15" s="19"/>
      <c r="F15" s="20"/>
      <c r="G15" s="20"/>
      <c r="H15" s="20"/>
      <c r="I15" s="20"/>
      <c r="J15" s="20"/>
      <c r="K15" s="20"/>
      <c r="L15" s="20"/>
      <c r="M15" s="20"/>
      <c r="N15" s="20"/>
      <c r="O15" s="20"/>
      <c r="P15" s="20"/>
      <c r="Q15" s="20"/>
      <c r="R15" s="20"/>
      <c r="S15" s="20"/>
      <c r="T15" s="20"/>
      <c r="U15" s="20"/>
      <c r="V15" s="20"/>
      <c r="W15" s="20"/>
      <c r="X15" s="20"/>
      <c r="Y15" s="20"/>
      <c r="Z15" s="21"/>
      <c r="AA15" s="22"/>
    </row>
    <row r="16" spans="1:27" ht="13.5" x14ac:dyDescent="0.25">
      <c r="A16" s="23" t="s">
        <v>44</v>
      </c>
      <c r="B16" s="17" t="s">
        <v>32</v>
      </c>
      <c r="C16" s="18"/>
      <c r="D16" s="18"/>
      <c r="E16" s="19"/>
      <c r="F16" s="20"/>
      <c r="G16" s="24"/>
      <c r="H16" s="24"/>
      <c r="I16" s="24"/>
      <c r="J16" s="20"/>
      <c r="K16" s="24"/>
      <c r="L16" s="24"/>
      <c r="M16" s="20"/>
      <c r="N16" s="24"/>
      <c r="O16" s="24"/>
      <c r="P16" s="24"/>
      <c r="Q16" s="20"/>
      <c r="R16" s="24"/>
      <c r="S16" s="24"/>
      <c r="T16" s="20"/>
      <c r="U16" s="24"/>
      <c r="V16" s="24"/>
      <c r="W16" s="24"/>
      <c r="X16" s="20"/>
      <c r="Y16" s="24"/>
      <c r="Z16" s="25"/>
      <c r="AA16" s="26"/>
    </row>
    <row r="17" spans="1:27" ht="13.5" x14ac:dyDescent="0.25">
      <c r="A17" s="23" t="s">
        <v>45</v>
      </c>
      <c r="B17" s="17" t="s">
        <v>32</v>
      </c>
      <c r="C17" s="18"/>
      <c r="D17" s="18"/>
      <c r="E17" s="19"/>
      <c r="F17" s="20"/>
      <c r="G17" s="20"/>
      <c r="H17" s="20"/>
      <c r="I17" s="20"/>
      <c r="J17" s="20"/>
      <c r="K17" s="20"/>
      <c r="L17" s="20"/>
      <c r="M17" s="20"/>
      <c r="N17" s="20"/>
      <c r="O17" s="20"/>
      <c r="P17" s="20"/>
      <c r="Q17" s="20"/>
      <c r="R17" s="20"/>
      <c r="S17" s="20"/>
      <c r="T17" s="20"/>
      <c r="U17" s="20"/>
      <c r="V17" s="20"/>
      <c r="W17" s="20"/>
      <c r="X17" s="20"/>
      <c r="Y17" s="20"/>
      <c r="Z17" s="21"/>
      <c r="AA17" s="22"/>
    </row>
    <row r="18" spans="1:27" ht="13.5" x14ac:dyDescent="0.25">
      <c r="A18" s="23" t="s">
        <v>46</v>
      </c>
      <c r="B18" s="17" t="s">
        <v>32</v>
      </c>
      <c r="C18" s="18"/>
      <c r="D18" s="18"/>
      <c r="E18" s="19"/>
      <c r="F18" s="20"/>
      <c r="G18" s="20"/>
      <c r="H18" s="20"/>
      <c r="I18" s="20"/>
      <c r="J18" s="20"/>
      <c r="K18" s="20"/>
      <c r="L18" s="20"/>
      <c r="M18" s="20"/>
      <c r="N18" s="20"/>
      <c r="O18" s="20"/>
      <c r="P18" s="20"/>
      <c r="Q18" s="20"/>
      <c r="R18" s="20"/>
      <c r="S18" s="20"/>
      <c r="T18" s="20"/>
      <c r="U18" s="20"/>
      <c r="V18" s="20"/>
      <c r="W18" s="20"/>
      <c r="X18" s="20"/>
      <c r="Y18" s="20"/>
      <c r="Z18" s="21"/>
      <c r="AA18" s="22"/>
    </row>
    <row r="19" spans="1:27" ht="13.5" x14ac:dyDescent="0.25">
      <c r="A19" s="23" t="s">
        <v>47</v>
      </c>
      <c r="B19" s="17" t="s">
        <v>32</v>
      </c>
      <c r="C19" s="18">
        <v>181621</v>
      </c>
      <c r="D19" s="18"/>
      <c r="E19" s="19"/>
      <c r="F19" s="20"/>
      <c r="G19" s="20"/>
      <c r="H19" s="20"/>
      <c r="I19" s="20"/>
      <c r="J19" s="20"/>
      <c r="K19" s="20"/>
      <c r="L19" s="20"/>
      <c r="M19" s="20"/>
      <c r="N19" s="20"/>
      <c r="O19" s="20"/>
      <c r="P19" s="20"/>
      <c r="Q19" s="20"/>
      <c r="R19" s="20"/>
      <c r="S19" s="20"/>
      <c r="T19" s="20"/>
      <c r="U19" s="20"/>
      <c r="V19" s="20"/>
      <c r="W19" s="20"/>
      <c r="X19" s="20"/>
      <c r="Y19" s="20"/>
      <c r="Z19" s="21"/>
      <c r="AA19" s="22"/>
    </row>
    <row r="20" spans="1:27" ht="13.5" x14ac:dyDescent="0.25">
      <c r="A20" s="23" t="s">
        <v>32</v>
      </c>
      <c r="B20" s="17" t="s">
        <v>32</v>
      </c>
      <c r="C20" s="18"/>
      <c r="D20" s="18"/>
      <c r="E20" s="19"/>
      <c r="F20" s="20"/>
      <c r="G20" s="20"/>
      <c r="H20" s="20"/>
      <c r="I20" s="20"/>
      <c r="J20" s="20"/>
      <c r="K20" s="20"/>
      <c r="L20" s="20"/>
      <c r="M20" s="20"/>
      <c r="N20" s="20"/>
      <c r="O20" s="20"/>
      <c r="P20" s="20"/>
      <c r="Q20" s="20"/>
      <c r="R20" s="20"/>
      <c r="S20" s="20"/>
      <c r="T20" s="20"/>
      <c r="U20" s="20"/>
      <c r="V20" s="20"/>
      <c r="W20" s="20"/>
      <c r="X20" s="20"/>
      <c r="Y20" s="20"/>
      <c r="Z20" s="21"/>
      <c r="AA20" s="22"/>
    </row>
    <row r="21" spans="1:27" ht="13.5" x14ac:dyDescent="0.25">
      <c r="A21" s="23" t="s">
        <v>48</v>
      </c>
      <c r="B21" s="17" t="s">
        <v>32</v>
      </c>
      <c r="C21" s="18"/>
      <c r="D21" s="18"/>
      <c r="E21" s="19"/>
      <c r="F21" s="20"/>
      <c r="G21" s="20"/>
      <c r="H21" s="20"/>
      <c r="I21" s="20"/>
      <c r="J21" s="20"/>
      <c r="K21" s="20"/>
      <c r="L21" s="20"/>
      <c r="M21" s="20"/>
      <c r="N21" s="20"/>
      <c r="O21" s="20"/>
      <c r="P21" s="20"/>
      <c r="Q21" s="20"/>
      <c r="R21" s="20"/>
      <c r="S21" s="20"/>
      <c r="T21" s="20"/>
      <c r="U21" s="20"/>
      <c r="V21" s="20"/>
      <c r="W21" s="20"/>
      <c r="X21" s="20"/>
      <c r="Y21" s="20"/>
      <c r="Z21" s="21"/>
      <c r="AA21" s="22"/>
    </row>
    <row r="22" spans="1:27" ht="13.5" x14ac:dyDescent="0.25">
      <c r="A22" s="23" t="s">
        <v>49</v>
      </c>
      <c r="B22" s="17" t="s">
        <v>32</v>
      </c>
      <c r="C22" s="18"/>
      <c r="D22" s="18"/>
      <c r="E22" s="19"/>
      <c r="F22" s="20"/>
      <c r="G22" s="20"/>
      <c r="H22" s="20"/>
      <c r="I22" s="20"/>
      <c r="J22" s="20"/>
      <c r="K22" s="20"/>
      <c r="L22" s="20"/>
      <c r="M22" s="20"/>
      <c r="N22" s="20"/>
      <c r="O22" s="20"/>
      <c r="P22" s="20"/>
      <c r="Q22" s="20"/>
      <c r="R22" s="20"/>
      <c r="S22" s="20"/>
      <c r="T22" s="20"/>
      <c r="U22" s="20"/>
      <c r="V22" s="20"/>
      <c r="W22" s="20"/>
      <c r="X22" s="20"/>
      <c r="Y22" s="20"/>
      <c r="Z22" s="21"/>
      <c r="AA22" s="22"/>
    </row>
    <row r="23" spans="1:27" ht="13.5" x14ac:dyDescent="0.25">
      <c r="A23" s="23" t="s">
        <v>50</v>
      </c>
      <c r="B23" s="17" t="s">
        <v>32</v>
      </c>
      <c r="C23" s="18"/>
      <c r="D23" s="18"/>
      <c r="E23" s="19"/>
      <c r="F23" s="20"/>
      <c r="G23" s="24"/>
      <c r="H23" s="24"/>
      <c r="I23" s="24"/>
      <c r="J23" s="20"/>
      <c r="K23" s="24"/>
      <c r="L23" s="24"/>
      <c r="M23" s="20"/>
      <c r="N23" s="24"/>
      <c r="O23" s="24"/>
      <c r="P23" s="24"/>
      <c r="Q23" s="20"/>
      <c r="R23" s="24"/>
      <c r="S23" s="24"/>
      <c r="T23" s="20"/>
      <c r="U23" s="24"/>
      <c r="V23" s="24"/>
      <c r="W23" s="24"/>
      <c r="X23" s="20"/>
      <c r="Y23" s="24"/>
      <c r="Z23" s="25"/>
      <c r="AA23" s="26"/>
    </row>
    <row r="24" spans="1:27" ht="13.5" x14ac:dyDescent="0.25">
      <c r="A24" s="27" t="s">
        <v>51</v>
      </c>
      <c r="B24" s="35" t="s">
        <v>32</v>
      </c>
      <c r="C24" s="29">
        <f t="shared" ref="C24:Y24" si="1">SUM(C15:C23)</f>
        <v>181621</v>
      </c>
      <c r="D24" s="29">
        <f>SUM(D15:D23)</f>
        <v>0</v>
      </c>
      <c r="E24" s="36">
        <f t="shared" si="1"/>
        <v>0</v>
      </c>
      <c r="F24" s="37">
        <f t="shared" si="1"/>
        <v>0</v>
      </c>
      <c r="G24" s="37">
        <f t="shared" si="1"/>
        <v>0</v>
      </c>
      <c r="H24" s="37">
        <f t="shared" si="1"/>
        <v>0</v>
      </c>
      <c r="I24" s="37">
        <f t="shared" si="1"/>
        <v>0</v>
      </c>
      <c r="J24" s="37">
        <f t="shared" si="1"/>
        <v>0</v>
      </c>
      <c r="K24" s="37">
        <f t="shared" si="1"/>
        <v>0</v>
      </c>
      <c r="L24" s="37">
        <f t="shared" si="1"/>
        <v>0</v>
      </c>
      <c r="M24" s="37">
        <f t="shared" si="1"/>
        <v>0</v>
      </c>
      <c r="N24" s="37">
        <f t="shared" si="1"/>
        <v>0</v>
      </c>
      <c r="O24" s="37">
        <f t="shared" si="1"/>
        <v>0</v>
      </c>
      <c r="P24" s="37">
        <f t="shared" si="1"/>
        <v>0</v>
      </c>
      <c r="Q24" s="37">
        <f t="shared" si="1"/>
        <v>0</v>
      </c>
      <c r="R24" s="37">
        <f t="shared" si="1"/>
        <v>0</v>
      </c>
      <c r="S24" s="37">
        <f t="shared" si="1"/>
        <v>0</v>
      </c>
      <c r="T24" s="37">
        <f t="shared" si="1"/>
        <v>0</v>
      </c>
      <c r="U24" s="37">
        <f t="shared" si="1"/>
        <v>0</v>
      </c>
      <c r="V24" s="37">
        <f t="shared" si="1"/>
        <v>0</v>
      </c>
      <c r="W24" s="37">
        <f t="shared" si="1"/>
        <v>0</v>
      </c>
      <c r="X24" s="37">
        <f t="shared" si="1"/>
        <v>0</v>
      </c>
      <c r="Y24" s="37">
        <f t="shared" si="1"/>
        <v>0</v>
      </c>
      <c r="Z24" s="38">
        <f>+IF(X24&lt;&gt;0,+(Y24/X24)*100,0)</f>
        <v>0</v>
      </c>
      <c r="AA24" s="39">
        <f>SUM(AA15:AA23)</f>
        <v>0</v>
      </c>
    </row>
    <row r="25" spans="1:27" ht="13.5" x14ac:dyDescent="0.25">
      <c r="A25" s="27" t="s">
        <v>52</v>
      </c>
      <c r="B25" s="28" t="s">
        <v>32</v>
      </c>
      <c r="C25" s="29">
        <f t="shared" ref="C25:Y25" si="2">+C12+C24</f>
        <v>181621</v>
      </c>
      <c r="D25" s="29">
        <f>+D12+D24</f>
        <v>0</v>
      </c>
      <c r="E25" s="30">
        <f t="shared" si="2"/>
        <v>0</v>
      </c>
      <c r="F25" s="31">
        <f t="shared" si="2"/>
        <v>0</v>
      </c>
      <c r="G25" s="31">
        <f t="shared" si="2"/>
        <v>0</v>
      </c>
      <c r="H25" s="31">
        <f t="shared" si="2"/>
        <v>0</v>
      </c>
      <c r="I25" s="31">
        <f t="shared" si="2"/>
        <v>0</v>
      </c>
      <c r="J25" s="31">
        <f t="shared" si="2"/>
        <v>0</v>
      </c>
      <c r="K25" s="31">
        <f t="shared" si="2"/>
        <v>0</v>
      </c>
      <c r="L25" s="31">
        <f t="shared" si="2"/>
        <v>0</v>
      </c>
      <c r="M25" s="31">
        <f t="shared" si="2"/>
        <v>0</v>
      </c>
      <c r="N25" s="31">
        <f t="shared" si="2"/>
        <v>0</v>
      </c>
      <c r="O25" s="31">
        <f t="shared" si="2"/>
        <v>0</v>
      </c>
      <c r="P25" s="31">
        <f t="shared" si="2"/>
        <v>0</v>
      </c>
      <c r="Q25" s="31">
        <f t="shared" si="2"/>
        <v>0</v>
      </c>
      <c r="R25" s="31">
        <f t="shared" si="2"/>
        <v>0</v>
      </c>
      <c r="S25" s="31">
        <f t="shared" si="2"/>
        <v>0</v>
      </c>
      <c r="T25" s="31">
        <f t="shared" si="2"/>
        <v>0</v>
      </c>
      <c r="U25" s="31">
        <f t="shared" si="2"/>
        <v>0</v>
      </c>
      <c r="V25" s="31">
        <f t="shared" si="2"/>
        <v>0</v>
      </c>
      <c r="W25" s="31">
        <f t="shared" si="2"/>
        <v>0</v>
      </c>
      <c r="X25" s="31">
        <f t="shared" si="2"/>
        <v>0</v>
      </c>
      <c r="Y25" s="31">
        <f t="shared" si="2"/>
        <v>0</v>
      </c>
      <c r="Z25" s="32">
        <f>+IF(X25&lt;&gt;0,+(Y25/X25)*100,0)</f>
        <v>0</v>
      </c>
      <c r="AA25" s="33">
        <f>+AA12+AA24</f>
        <v>0</v>
      </c>
    </row>
    <row r="26" spans="1:27" ht="5.0999999999999996" customHeight="1" x14ac:dyDescent="0.25">
      <c r="A26" s="34" t="s">
        <v>41</v>
      </c>
      <c r="B26" s="17"/>
      <c r="C26" s="18"/>
      <c r="D26" s="18"/>
      <c r="E26" s="19"/>
      <c r="F26" s="20"/>
      <c r="G26" s="20"/>
      <c r="H26" s="20"/>
      <c r="I26" s="20"/>
      <c r="J26" s="20"/>
      <c r="K26" s="20"/>
      <c r="L26" s="20"/>
      <c r="M26" s="20"/>
      <c r="N26" s="20"/>
      <c r="O26" s="20"/>
      <c r="P26" s="20"/>
      <c r="Q26" s="20"/>
      <c r="R26" s="20"/>
      <c r="S26" s="20"/>
      <c r="T26" s="20"/>
      <c r="U26" s="20"/>
      <c r="V26" s="20"/>
      <c r="W26" s="20"/>
      <c r="X26" s="20"/>
      <c r="Y26" s="20"/>
      <c r="Z26" s="21"/>
      <c r="AA26" s="22"/>
    </row>
    <row r="27" spans="1:27" ht="13.5" x14ac:dyDescent="0.25">
      <c r="A27" s="10" t="s">
        <v>53</v>
      </c>
      <c r="B27" s="17" t="s">
        <v>32</v>
      </c>
      <c r="C27" s="18"/>
      <c r="D27" s="18"/>
      <c r="E27" s="19"/>
      <c r="F27" s="20"/>
      <c r="G27" s="20"/>
      <c r="H27" s="20"/>
      <c r="I27" s="20"/>
      <c r="J27" s="20"/>
      <c r="K27" s="20"/>
      <c r="L27" s="20"/>
      <c r="M27" s="20"/>
      <c r="N27" s="20"/>
      <c r="O27" s="20"/>
      <c r="P27" s="20"/>
      <c r="Q27" s="20"/>
      <c r="R27" s="20"/>
      <c r="S27" s="20"/>
      <c r="T27" s="20"/>
      <c r="U27" s="20"/>
      <c r="V27" s="20"/>
      <c r="W27" s="20"/>
      <c r="X27" s="20"/>
      <c r="Y27" s="20"/>
      <c r="Z27" s="21"/>
      <c r="AA27" s="22"/>
    </row>
    <row r="28" spans="1:27" ht="13.5" x14ac:dyDescent="0.25">
      <c r="A28" s="10" t="s">
        <v>54</v>
      </c>
      <c r="B28" s="40" t="s">
        <v>32</v>
      </c>
      <c r="C28" s="18"/>
      <c r="D28" s="18"/>
      <c r="E28" s="19"/>
      <c r="F28" s="20"/>
      <c r="G28" s="20"/>
      <c r="H28" s="20"/>
      <c r="I28" s="20"/>
      <c r="J28" s="20"/>
      <c r="K28" s="20"/>
      <c r="L28" s="20"/>
      <c r="M28" s="20"/>
      <c r="N28" s="20"/>
      <c r="O28" s="20"/>
      <c r="P28" s="20"/>
      <c r="Q28" s="20"/>
      <c r="R28" s="20"/>
      <c r="S28" s="20"/>
      <c r="T28" s="20"/>
      <c r="U28" s="20"/>
      <c r="V28" s="20"/>
      <c r="W28" s="20"/>
      <c r="X28" s="20"/>
      <c r="Y28" s="20"/>
      <c r="Z28" s="21"/>
      <c r="AA28" s="22"/>
    </row>
    <row r="29" spans="1:27" ht="13.5" x14ac:dyDescent="0.25">
      <c r="A29" s="23" t="s">
        <v>55</v>
      </c>
      <c r="B29" s="17" t="s">
        <v>32</v>
      </c>
      <c r="C29" s="18"/>
      <c r="D29" s="18"/>
      <c r="E29" s="19"/>
      <c r="F29" s="20"/>
      <c r="G29" s="20"/>
      <c r="H29" s="20"/>
      <c r="I29" s="20"/>
      <c r="J29" s="20"/>
      <c r="K29" s="20"/>
      <c r="L29" s="20"/>
      <c r="M29" s="20"/>
      <c r="N29" s="20"/>
      <c r="O29" s="20"/>
      <c r="P29" s="20"/>
      <c r="Q29" s="20"/>
      <c r="R29" s="20"/>
      <c r="S29" s="20"/>
      <c r="T29" s="20"/>
      <c r="U29" s="20"/>
      <c r="V29" s="20"/>
      <c r="W29" s="20"/>
      <c r="X29" s="20"/>
      <c r="Y29" s="20"/>
      <c r="Z29" s="21"/>
      <c r="AA29" s="22"/>
    </row>
    <row r="30" spans="1:27" ht="13.5" x14ac:dyDescent="0.25">
      <c r="A30" s="23" t="s">
        <v>56</v>
      </c>
      <c r="B30" s="17" t="s">
        <v>32</v>
      </c>
      <c r="C30" s="18"/>
      <c r="D30" s="18"/>
      <c r="E30" s="19"/>
      <c r="F30" s="20"/>
      <c r="G30" s="20"/>
      <c r="H30" s="20"/>
      <c r="I30" s="20"/>
      <c r="J30" s="20"/>
      <c r="K30" s="20"/>
      <c r="L30" s="20"/>
      <c r="M30" s="20"/>
      <c r="N30" s="20"/>
      <c r="O30" s="20"/>
      <c r="P30" s="20"/>
      <c r="Q30" s="20"/>
      <c r="R30" s="20"/>
      <c r="S30" s="20"/>
      <c r="T30" s="20"/>
      <c r="U30" s="20"/>
      <c r="V30" s="20"/>
      <c r="W30" s="20"/>
      <c r="X30" s="20"/>
      <c r="Y30" s="20"/>
      <c r="Z30" s="21"/>
      <c r="AA30" s="22"/>
    </row>
    <row r="31" spans="1:27" ht="13.5" x14ac:dyDescent="0.25">
      <c r="A31" s="23" t="s">
        <v>57</v>
      </c>
      <c r="B31" s="17" t="s">
        <v>32</v>
      </c>
      <c r="C31" s="18"/>
      <c r="D31" s="18"/>
      <c r="E31" s="19"/>
      <c r="F31" s="20"/>
      <c r="G31" s="20"/>
      <c r="H31" s="20"/>
      <c r="I31" s="20"/>
      <c r="J31" s="20"/>
      <c r="K31" s="20"/>
      <c r="L31" s="20"/>
      <c r="M31" s="20"/>
      <c r="N31" s="20"/>
      <c r="O31" s="20"/>
      <c r="P31" s="20"/>
      <c r="Q31" s="20"/>
      <c r="R31" s="20"/>
      <c r="S31" s="20"/>
      <c r="T31" s="20"/>
      <c r="U31" s="20"/>
      <c r="V31" s="20"/>
      <c r="W31" s="20"/>
      <c r="X31" s="20"/>
      <c r="Y31" s="20"/>
      <c r="Z31" s="21"/>
      <c r="AA31" s="22"/>
    </row>
    <row r="32" spans="1:27" ht="13.5" x14ac:dyDescent="0.25">
      <c r="A32" s="23" t="s">
        <v>58</v>
      </c>
      <c r="B32" s="17" t="s">
        <v>32</v>
      </c>
      <c r="C32" s="18"/>
      <c r="D32" s="18"/>
      <c r="E32" s="19"/>
      <c r="F32" s="20"/>
      <c r="G32" s="20"/>
      <c r="H32" s="20"/>
      <c r="I32" s="20"/>
      <c r="J32" s="20"/>
      <c r="K32" s="20"/>
      <c r="L32" s="20"/>
      <c r="M32" s="20"/>
      <c r="N32" s="20"/>
      <c r="O32" s="20"/>
      <c r="P32" s="20"/>
      <c r="Q32" s="20"/>
      <c r="R32" s="20"/>
      <c r="S32" s="20"/>
      <c r="T32" s="20"/>
      <c r="U32" s="20"/>
      <c r="V32" s="20"/>
      <c r="W32" s="20"/>
      <c r="X32" s="20"/>
      <c r="Y32" s="20"/>
      <c r="Z32" s="21"/>
      <c r="AA32" s="22"/>
    </row>
    <row r="33" spans="1:27" ht="13.5" x14ac:dyDescent="0.25">
      <c r="A33" s="23" t="s">
        <v>59</v>
      </c>
      <c r="B33" s="17" t="s">
        <v>32</v>
      </c>
      <c r="C33" s="18"/>
      <c r="D33" s="18"/>
      <c r="E33" s="19"/>
      <c r="F33" s="20"/>
      <c r="G33" s="20"/>
      <c r="H33" s="20"/>
      <c r="I33" s="20"/>
      <c r="J33" s="20"/>
      <c r="K33" s="20"/>
      <c r="L33" s="20"/>
      <c r="M33" s="20"/>
      <c r="N33" s="20"/>
      <c r="O33" s="20"/>
      <c r="P33" s="20"/>
      <c r="Q33" s="20"/>
      <c r="R33" s="20"/>
      <c r="S33" s="20"/>
      <c r="T33" s="20"/>
      <c r="U33" s="20"/>
      <c r="V33" s="20"/>
      <c r="W33" s="20"/>
      <c r="X33" s="20"/>
      <c r="Y33" s="20"/>
      <c r="Z33" s="21"/>
      <c r="AA33" s="22"/>
    </row>
    <row r="34" spans="1:27" ht="13.5" x14ac:dyDescent="0.25">
      <c r="A34" s="27" t="s">
        <v>60</v>
      </c>
      <c r="B34" s="28" t="s">
        <v>32</v>
      </c>
      <c r="C34" s="29">
        <f t="shared" ref="C34:Y34" si="3">SUM(C29:C33)</f>
        <v>0</v>
      </c>
      <c r="D34" s="29">
        <f>SUM(D29:D33)</f>
        <v>0</v>
      </c>
      <c r="E34" s="30">
        <f t="shared" si="3"/>
        <v>0</v>
      </c>
      <c r="F34" s="31">
        <f t="shared" si="3"/>
        <v>0</v>
      </c>
      <c r="G34" s="31">
        <f t="shared" si="3"/>
        <v>0</v>
      </c>
      <c r="H34" s="31">
        <f t="shared" si="3"/>
        <v>0</v>
      </c>
      <c r="I34" s="31">
        <f t="shared" si="3"/>
        <v>0</v>
      </c>
      <c r="J34" s="31">
        <f t="shared" si="3"/>
        <v>0</v>
      </c>
      <c r="K34" s="31">
        <f t="shared" si="3"/>
        <v>0</v>
      </c>
      <c r="L34" s="31">
        <f t="shared" si="3"/>
        <v>0</v>
      </c>
      <c r="M34" s="31">
        <f t="shared" si="3"/>
        <v>0</v>
      </c>
      <c r="N34" s="31">
        <f t="shared" si="3"/>
        <v>0</v>
      </c>
      <c r="O34" s="31">
        <f t="shared" si="3"/>
        <v>0</v>
      </c>
      <c r="P34" s="31">
        <f t="shared" si="3"/>
        <v>0</v>
      </c>
      <c r="Q34" s="31">
        <f t="shared" si="3"/>
        <v>0</v>
      </c>
      <c r="R34" s="31">
        <f t="shared" si="3"/>
        <v>0</v>
      </c>
      <c r="S34" s="31">
        <f t="shared" si="3"/>
        <v>0</v>
      </c>
      <c r="T34" s="31">
        <f t="shared" si="3"/>
        <v>0</v>
      </c>
      <c r="U34" s="31">
        <f t="shared" si="3"/>
        <v>0</v>
      </c>
      <c r="V34" s="31">
        <f t="shared" si="3"/>
        <v>0</v>
      </c>
      <c r="W34" s="31">
        <f t="shared" si="3"/>
        <v>0</v>
      </c>
      <c r="X34" s="31">
        <f t="shared" si="3"/>
        <v>0</v>
      </c>
      <c r="Y34" s="31">
        <f t="shared" si="3"/>
        <v>0</v>
      </c>
      <c r="Z34" s="32">
        <f>+IF(X34&lt;&gt;0,+(Y34/X34)*100,0)</f>
        <v>0</v>
      </c>
      <c r="AA34" s="33">
        <f>SUM(AA29:AA33)</f>
        <v>0</v>
      </c>
    </row>
    <row r="35" spans="1:27" ht="5.0999999999999996" customHeight="1" x14ac:dyDescent="0.25">
      <c r="A35" s="34" t="s">
        <v>41</v>
      </c>
      <c r="B35" s="17"/>
      <c r="C35" s="18"/>
      <c r="D35" s="18"/>
      <c r="E35" s="19"/>
      <c r="F35" s="20"/>
      <c r="G35" s="20"/>
      <c r="H35" s="20"/>
      <c r="I35" s="20"/>
      <c r="J35" s="20"/>
      <c r="K35" s="20"/>
      <c r="L35" s="20"/>
      <c r="M35" s="20"/>
      <c r="N35" s="20"/>
      <c r="O35" s="20"/>
      <c r="P35" s="20"/>
      <c r="Q35" s="20"/>
      <c r="R35" s="20"/>
      <c r="S35" s="20"/>
      <c r="T35" s="20"/>
      <c r="U35" s="20"/>
      <c r="V35" s="20"/>
      <c r="W35" s="20"/>
      <c r="X35" s="20"/>
      <c r="Y35" s="20"/>
      <c r="Z35" s="21"/>
      <c r="AA35" s="22"/>
    </row>
    <row r="36" spans="1:27" ht="13.5" x14ac:dyDescent="0.25">
      <c r="A36" s="10" t="s">
        <v>61</v>
      </c>
      <c r="B36" s="17" t="s">
        <v>32</v>
      </c>
      <c r="C36" s="18"/>
      <c r="D36" s="18"/>
      <c r="E36" s="19"/>
      <c r="F36" s="20"/>
      <c r="G36" s="20"/>
      <c r="H36" s="20"/>
      <c r="I36" s="20"/>
      <c r="J36" s="20"/>
      <c r="K36" s="20"/>
      <c r="L36" s="20"/>
      <c r="M36" s="20"/>
      <c r="N36" s="20"/>
      <c r="O36" s="20"/>
      <c r="P36" s="20"/>
      <c r="Q36" s="20"/>
      <c r="R36" s="20"/>
      <c r="S36" s="20"/>
      <c r="T36" s="20"/>
      <c r="U36" s="20"/>
      <c r="V36" s="20"/>
      <c r="W36" s="20"/>
      <c r="X36" s="20"/>
      <c r="Y36" s="20"/>
      <c r="Z36" s="21"/>
      <c r="AA36" s="22"/>
    </row>
    <row r="37" spans="1:27" ht="13.5" x14ac:dyDescent="0.25">
      <c r="A37" s="23" t="s">
        <v>62</v>
      </c>
      <c r="B37" s="17" t="s">
        <v>32</v>
      </c>
      <c r="C37" s="18"/>
      <c r="D37" s="18"/>
      <c r="E37" s="19"/>
      <c r="F37" s="20"/>
      <c r="G37" s="20"/>
      <c r="H37" s="20"/>
      <c r="I37" s="20"/>
      <c r="J37" s="20"/>
      <c r="K37" s="20"/>
      <c r="L37" s="20"/>
      <c r="M37" s="20"/>
      <c r="N37" s="20"/>
      <c r="O37" s="20"/>
      <c r="P37" s="20"/>
      <c r="Q37" s="20"/>
      <c r="R37" s="20"/>
      <c r="S37" s="20"/>
      <c r="T37" s="20"/>
      <c r="U37" s="20"/>
      <c r="V37" s="20"/>
      <c r="W37" s="20"/>
      <c r="X37" s="20"/>
      <c r="Y37" s="20"/>
      <c r="Z37" s="21"/>
      <c r="AA37" s="22"/>
    </row>
    <row r="38" spans="1:27" ht="13.5" x14ac:dyDescent="0.25">
      <c r="A38" s="23" t="s">
        <v>59</v>
      </c>
      <c r="B38" s="17" t="s">
        <v>32</v>
      </c>
      <c r="C38" s="18"/>
      <c r="D38" s="18"/>
      <c r="E38" s="19"/>
      <c r="F38" s="20"/>
      <c r="G38" s="20"/>
      <c r="H38" s="20"/>
      <c r="I38" s="20"/>
      <c r="J38" s="20"/>
      <c r="K38" s="20"/>
      <c r="L38" s="20"/>
      <c r="M38" s="20"/>
      <c r="N38" s="20"/>
      <c r="O38" s="20"/>
      <c r="P38" s="20"/>
      <c r="Q38" s="20"/>
      <c r="R38" s="20"/>
      <c r="S38" s="20"/>
      <c r="T38" s="20"/>
      <c r="U38" s="20"/>
      <c r="V38" s="20"/>
      <c r="W38" s="20"/>
      <c r="X38" s="20"/>
      <c r="Y38" s="20"/>
      <c r="Z38" s="21"/>
      <c r="AA38" s="22"/>
    </row>
    <row r="39" spans="1:27" ht="13.5" x14ac:dyDescent="0.25">
      <c r="A39" s="27" t="s">
        <v>63</v>
      </c>
      <c r="B39" s="35" t="s">
        <v>32</v>
      </c>
      <c r="C39" s="29">
        <f t="shared" ref="C39:Y39" si="4">SUM(C37:C38)</f>
        <v>0</v>
      </c>
      <c r="D39" s="29">
        <f>SUM(D37:D38)</f>
        <v>0</v>
      </c>
      <c r="E39" s="36">
        <f t="shared" si="4"/>
        <v>0</v>
      </c>
      <c r="F39" s="37">
        <f t="shared" si="4"/>
        <v>0</v>
      </c>
      <c r="G39" s="37">
        <f t="shared" si="4"/>
        <v>0</v>
      </c>
      <c r="H39" s="37">
        <f t="shared" si="4"/>
        <v>0</v>
      </c>
      <c r="I39" s="37">
        <f t="shared" si="4"/>
        <v>0</v>
      </c>
      <c r="J39" s="37">
        <f t="shared" si="4"/>
        <v>0</v>
      </c>
      <c r="K39" s="37">
        <f t="shared" si="4"/>
        <v>0</v>
      </c>
      <c r="L39" s="37">
        <f t="shared" si="4"/>
        <v>0</v>
      </c>
      <c r="M39" s="37">
        <f t="shared" si="4"/>
        <v>0</v>
      </c>
      <c r="N39" s="37">
        <f t="shared" si="4"/>
        <v>0</v>
      </c>
      <c r="O39" s="37">
        <f t="shared" si="4"/>
        <v>0</v>
      </c>
      <c r="P39" s="37">
        <f t="shared" si="4"/>
        <v>0</v>
      </c>
      <c r="Q39" s="37">
        <f t="shared" si="4"/>
        <v>0</v>
      </c>
      <c r="R39" s="37">
        <f t="shared" si="4"/>
        <v>0</v>
      </c>
      <c r="S39" s="37">
        <f t="shared" si="4"/>
        <v>0</v>
      </c>
      <c r="T39" s="37">
        <f t="shared" si="4"/>
        <v>0</v>
      </c>
      <c r="U39" s="37">
        <f t="shared" si="4"/>
        <v>0</v>
      </c>
      <c r="V39" s="37">
        <f t="shared" si="4"/>
        <v>0</v>
      </c>
      <c r="W39" s="37">
        <f t="shared" si="4"/>
        <v>0</v>
      </c>
      <c r="X39" s="37">
        <f t="shared" si="4"/>
        <v>0</v>
      </c>
      <c r="Y39" s="37">
        <f t="shared" si="4"/>
        <v>0</v>
      </c>
      <c r="Z39" s="38">
        <f>+IF(X39&lt;&gt;0,+(Y39/X39)*100,0)</f>
        <v>0</v>
      </c>
      <c r="AA39" s="39">
        <f>SUM(AA37:AA38)</f>
        <v>0</v>
      </c>
    </row>
    <row r="40" spans="1:27" ht="13.5" x14ac:dyDescent="0.25">
      <c r="A40" s="27" t="s">
        <v>64</v>
      </c>
      <c r="B40" s="28" t="s">
        <v>32</v>
      </c>
      <c r="C40" s="29">
        <f t="shared" ref="C40:Y40" si="5">+C34+C39</f>
        <v>0</v>
      </c>
      <c r="D40" s="29">
        <f>+D34+D39</f>
        <v>0</v>
      </c>
      <c r="E40" s="30">
        <f t="shared" si="5"/>
        <v>0</v>
      </c>
      <c r="F40" s="31">
        <f t="shared" si="5"/>
        <v>0</v>
      </c>
      <c r="G40" s="31">
        <f t="shared" si="5"/>
        <v>0</v>
      </c>
      <c r="H40" s="31">
        <f t="shared" si="5"/>
        <v>0</v>
      </c>
      <c r="I40" s="31">
        <f t="shared" si="5"/>
        <v>0</v>
      </c>
      <c r="J40" s="31">
        <f t="shared" si="5"/>
        <v>0</v>
      </c>
      <c r="K40" s="31">
        <f t="shared" si="5"/>
        <v>0</v>
      </c>
      <c r="L40" s="31">
        <f t="shared" si="5"/>
        <v>0</v>
      </c>
      <c r="M40" s="31">
        <f t="shared" si="5"/>
        <v>0</v>
      </c>
      <c r="N40" s="31">
        <f t="shared" si="5"/>
        <v>0</v>
      </c>
      <c r="O40" s="31">
        <f t="shared" si="5"/>
        <v>0</v>
      </c>
      <c r="P40" s="31">
        <f t="shared" si="5"/>
        <v>0</v>
      </c>
      <c r="Q40" s="31">
        <f t="shared" si="5"/>
        <v>0</v>
      </c>
      <c r="R40" s="31">
        <f t="shared" si="5"/>
        <v>0</v>
      </c>
      <c r="S40" s="31">
        <f t="shared" si="5"/>
        <v>0</v>
      </c>
      <c r="T40" s="31">
        <f t="shared" si="5"/>
        <v>0</v>
      </c>
      <c r="U40" s="31">
        <f t="shared" si="5"/>
        <v>0</v>
      </c>
      <c r="V40" s="31">
        <f t="shared" si="5"/>
        <v>0</v>
      </c>
      <c r="W40" s="31">
        <f t="shared" si="5"/>
        <v>0</v>
      </c>
      <c r="X40" s="31">
        <f t="shared" si="5"/>
        <v>0</v>
      </c>
      <c r="Y40" s="31">
        <f t="shared" si="5"/>
        <v>0</v>
      </c>
      <c r="Z40" s="32">
        <f>+IF(X40&lt;&gt;0,+(Y40/X40)*100,0)</f>
        <v>0</v>
      </c>
      <c r="AA40" s="33">
        <f>+AA34+AA39</f>
        <v>0</v>
      </c>
    </row>
    <row r="41" spans="1:27" ht="5.0999999999999996" customHeight="1" x14ac:dyDescent="0.25">
      <c r="A41" s="34" t="s">
        <v>41</v>
      </c>
      <c r="B41" s="17"/>
      <c r="C41" s="18"/>
      <c r="D41" s="18"/>
      <c r="E41" s="19"/>
      <c r="F41" s="20"/>
      <c r="G41" s="20"/>
      <c r="H41" s="20"/>
      <c r="I41" s="20"/>
      <c r="J41" s="20"/>
      <c r="K41" s="20"/>
      <c r="L41" s="20"/>
      <c r="M41" s="20"/>
      <c r="N41" s="20"/>
      <c r="O41" s="20"/>
      <c r="P41" s="20"/>
      <c r="Q41" s="20"/>
      <c r="R41" s="20"/>
      <c r="S41" s="20"/>
      <c r="T41" s="20"/>
      <c r="U41" s="20"/>
      <c r="V41" s="20"/>
      <c r="W41" s="20"/>
      <c r="X41" s="20"/>
      <c r="Y41" s="20"/>
      <c r="Z41" s="21"/>
      <c r="AA41" s="22"/>
    </row>
    <row r="42" spans="1:27" ht="13.5" x14ac:dyDescent="0.25">
      <c r="A42" s="41" t="s">
        <v>65</v>
      </c>
      <c r="B42" s="42" t="s">
        <v>66</v>
      </c>
      <c r="C42" s="43">
        <f t="shared" ref="C42:Y42" si="6">+C25-C40</f>
        <v>181621</v>
      </c>
      <c r="D42" s="43">
        <f>+D25-D40</f>
        <v>0</v>
      </c>
      <c r="E42" s="44">
        <f t="shared" si="6"/>
        <v>0</v>
      </c>
      <c r="F42" s="45">
        <f t="shared" si="6"/>
        <v>0</v>
      </c>
      <c r="G42" s="45">
        <f t="shared" si="6"/>
        <v>0</v>
      </c>
      <c r="H42" s="45">
        <f t="shared" si="6"/>
        <v>0</v>
      </c>
      <c r="I42" s="45">
        <f t="shared" si="6"/>
        <v>0</v>
      </c>
      <c r="J42" s="45">
        <f t="shared" si="6"/>
        <v>0</v>
      </c>
      <c r="K42" s="45">
        <f t="shared" si="6"/>
        <v>0</v>
      </c>
      <c r="L42" s="45">
        <f t="shared" si="6"/>
        <v>0</v>
      </c>
      <c r="M42" s="45">
        <f t="shared" si="6"/>
        <v>0</v>
      </c>
      <c r="N42" s="45">
        <f t="shared" si="6"/>
        <v>0</v>
      </c>
      <c r="O42" s="45">
        <f t="shared" si="6"/>
        <v>0</v>
      </c>
      <c r="P42" s="45">
        <f t="shared" si="6"/>
        <v>0</v>
      </c>
      <c r="Q42" s="45">
        <f t="shared" si="6"/>
        <v>0</v>
      </c>
      <c r="R42" s="45">
        <f t="shared" si="6"/>
        <v>0</v>
      </c>
      <c r="S42" s="45">
        <f t="shared" si="6"/>
        <v>0</v>
      </c>
      <c r="T42" s="45">
        <f t="shared" si="6"/>
        <v>0</v>
      </c>
      <c r="U42" s="45">
        <f t="shared" si="6"/>
        <v>0</v>
      </c>
      <c r="V42" s="45">
        <f t="shared" si="6"/>
        <v>0</v>
      </c>
      <c r="W42" s="45">
        <f t="shared" si="6"/>
        <v>0</v>
      </c>
      <c r="X42" s="45">
        <f t="shared" si="6"/>
        <v>0</v>
      </c>
      <c r="Y42" s="45">
        <f t="shared" si="6"/>
        <v>0</v>
      </c>
      <c r="Z42" s="46">
        <f>+IF(X42&lt;&gt;0,+(Y42/X42)*100,0)</f>
        <v>0</v>
      </c>
      <c r="AA42" s="47">
        <f>+AA25-AA40</f>
        <v>0</v>
      </c>
    </row>
    <row r="43" spans="1:27" ht="5.0999999999999996" customHeight="1" x14ac:dyDescent="0.25">
      <c r="A43" s="34" t="s">
        <v>41</v>
      </c>
      <c r="B43" s="17"/>
      <c r="C43" s="18"/>
      <c r="D43" s="18"/>
      <c r="E43" s="19"/>
      <c r="F43" s="20"/>
      <c r="G43" s="20"/>
      <c r="H43" s="20"/>
      <c r="I43" s="20"/>
      <c r="J43" s="20"/>
      <c r="K43" s="20"/>
      <c r="L43" s="20"/>
      <c r="M43" s="20"/>
      <c r="N43" s="20"/>
      <c r="O43" s="20"/>
      <c r="P43" s="20"/>
      <c r="Q43" s="20"/>
      <c r="R43" s="20"/>
      <c r="S43" s="20"/>
      <c r="T43" s="20"/>
      <c r="U43" s="20"/>
      <c r="V43" s="20"/>
      <c r="W43" s="20"/>
      <c r="X43" s="20"/>
      <c r="Y43" s="20"/>
      <c r="Z43" s="48"/>
      <c r="AA43" s="22"/>
    </row>
    <row r="44" spans="1:27" ht="13.5" x14ac:dyDescent="0.25">
      <c r="A44" s="10" t="s">
        <v>67</v>
      </c>
      <c r="B44" s="17" t="s">
        <v>32</v>
      </c>
      <c r="C44" s="18"/>
      <c r="D44" s="18"/>
      <c r="E44" s="19"/>
      <c r="F44" s="20"/>
      <c r="G44" s="20"/>
      <c r="H44" s="20"/>
      <c r="I44" s="20"/>
      <c r="J44" s="20"/>
      <c r="K44" s="20"/>
      <c r="L44" s="20"/>
      <c r="M44" s="20"/>
      <c r="N44" s="20"/>
      <c r="O44" s="20"/>
      <c r="P44" s="20"/>
      <c r="Q44" s="20"/>
      <c r="R44" s="20"/>
      <c r="S44" s="20"/>
      <c r="T44" s="20"/>
      <c r="U44" s="20"/>
      <c r="V44" s="20"/>
      <c r="W44" s="20"/>
      <c r="X44" s="20"/>
      <c r="Y44" s="20"/>
      <c r="Z44" s="48"/>
      <c r="AA44" s="22"/>
    </row>
    <row r="45" spans="1:27" ht="13.5" x14ac:dyDescent="0.25">
      <c r="A45" s="23" t="s">
        <v>68</v>
      </c>
      <c r="B45" s="17" t="s">
        <v>32</v>
      </c>
      <c r="C45" s="18"/>
      <c r="D45" s="18"/>
      <c r="E45" s="19"/>
      <c r="F45" s="20"/>
      <c r="G45" s="20"/>
      <c r="H45" s="20"/>
      <c r="I45" s="20"/>
      <c r="J45" s="20"/>
      <c r="K45" s="20"/>
      <c r="L45" s="20"/>
      <c r="M45" s="20"/>
      <c r="N45" s="20"/>
      <c r="O45" s="20"/>
      <c r="P45" s="20"/>
      <c r="Q45" s="20"/>
      <c r="R45" s="20"/>
      <c r="S45" s="20"/>
      <c r="T45" s="20"/>
      <c r="U45" s="20"/>
      <c r="V45" s="20"/>
      <c r="W45" s="20"/>
      <c r="X45" s="20"/>
      <c r="Y45" s="20"/>
      <c r="Z45" s="48"/>
      <c r="AA45" s="22"/>
    </row>
    <row r="46" spans="1:27" ht="13.5" x14ac:dyDescent="0.25">
      <c r="A46" s="23" t="s">
        <v>69</v>
      </c>
      <c r="B46" s="17" t="s">
        <v>32</v>
      </c>
      <c r="C46" s="18"/>
      <c r="D46" s="18"/>
      <c r="E46" s="19"/>
      <c r="F46" s="20"/>
      <c r="G46" s="20"/>
      <c r="H46" s="20"/>
      <c r="I46" s="20"/>
      <c r="J46" s="20"/>
      <c r="K46" s="20"/>
      <c r="L46" s="20"/>
      <c r="M46" s="20"/>
      <c r="N46" s="20"/>
      <c r="O46" s="20"/>
      <c r="P46" s="20"/>
      <c r="Q46" s="20"/>
      <c r="R46" s="20"/>
      <c r="S46" s="20"/>
      <c r="T46" s="20"/>
      <c r="U46" s="20"/>
      <c r="V46" s="20"/>
      <c r="W46" s="20"/>
      <c r="X46" s="20"/>
      <c r="Y46" s="20"/>
      <c r="Z46" s="48"/>
      <c r="AA46" s="22"/>
    </row>
    <row r="47" spans="1:27" ht="14.45" customHeight="1" x14ac:dyDescent="0.25">
      <c r="A47" s="23" t="s">
        <v>41</v>
      </c>
      <c r="B47" s="17"/>
      <c r="C47" s="18"/>
      <c r="D47" s="18"/>
      <c r="E47" s="19"/>
      <c r="F47" s="20"/>
      <c r="G47" s="20"/>
      <c r="H47" s="20"/>
      <c r="I47" s="20"/>
      <c r="J47" s="20"/>
      <c r="K47" s="20"/>
      <c r="L47" s="20"/>
      <c r="M47" s="20"/>
      <c r="N47" s="20"/>
      <c r="O47" s="20"/>
      <c r="P47" s="20"/>
      <c r="Q47" s="20"/>
      <c r="R47" s="20"/>
      <c r="S47" s="20"/>
      <c r="T47" s="20"/>
      <c r="U47" s="20"/>
      <c r="V47" s="20"/>
      <c r="W47" s="20"/>
      <c r="X47" s="20"/>
      <c r="Y47" s="20"/>
      <c r="Z47" s="48"/>
      <c r="AA47" s="22"/>
    </row>
    <row r="48" spans="1:27" ht="13.5" x14ac:dyDescent="0.25">
      <c r="A48" s="49" t="s">
        <v>70</v>
      </c>
      <c r="B48" s="50" t="s">
        <v>66</v>
      </c>
      <c r="C48" s="51">
        <f t="shared" ref="C48:Y48" si="7">SUM(C45:C47)</f>
        <v>0</v>
      </c>
      <c r="D48" s="51">
        <f>SUM(D45:D47)</f>
        <v>0</v>
      </c>
      <c r="E48" s="52">
        <f t="shared" si="7"/>
        <v>0</v>
      </c>
      <c r="F48" s="53">
        <f t="shared" si="7"/>
        <v>0</v>
      </c>
      <c r="G48" s="53">
        <f t="shared" si="7"/>
        <v>0</v>
      </c>
      <c r="H48" s="53">
        <f t="shared" si="7"/>
        <v>0</v>
      </c>
      <c r="I48" s="53">
        <f t="shared" si="7"/>
        <v>0</v>
      </c>
      <c r="J48" s="53">
        <f t="shared" si="7"/>
        <v>0</v>
      </c>
      <c r="K48" s="53">
        <f t="shared" si="7"/>
        <v>0</v>
      </c>
      <c r="L48" s="53">
        <f t="shared" si="7"/>
        <v>0</v>
      </c>
      <c r="M48" s="53">
        <f t="shared" si="7"/>
        <v>0</v>
      </c>
      <c r="N48" s="53">
        <f t="shared" si="7"/>
        <v>0</v>
      </c>
      <c r="O48" s="53">
        <f t="shared" si="7"/>
        <v>0</v>
      </c>
      <c r="P48" s="53">
        <f t="shared" si="7"/>
        <v>0</v>
      </c>
      <c r="Q48" s="53">
        <f t="shared" si="7"/>
        <v>0</v>
      </c>
      <c r="R48" s="53">
        <f t="shared" si="7"/>
        <v>0</v>
      </c>
      <c r="S48" s="53">
        <f t="shared" si="7"/>
        <v>0</v>
      </c>
      <c r="T48" s="53">
        <f t="shared" si="7"/>
        <v>0</v>
      </c>
      <c r="U48" s="53">
        <f t="shared" si="7"/>
        <v>0</v>
      </c>
      <c r="V48" s="53">
        <f t="shared" si="7"/>
        <v>0</v>
      </c>
      <c r="W48" s="53">
        <f t="shared" si="7"/>
        <v>0</v>
      </c>
      <c r="X48" s="53">
        <f t="shared" si="7"/>
        <v>0</v>
      </c>
      <c r="Y48" s="53">
        <f t="shared" si="7"/>
        <v>0</v>
      </c>
      <c r="Z48" s="54">
        <f>+IF(X48&lt;&gt;0,+(Y48/X48)*100,0)</f>
        <v>0</v>
      </c>
      <c r="AA48" s="55">
        <f>SUM(AA45:AA47)</f>
        <v>0</v>
      </c>
    </row>
    <row r="49" spans="1:27" ht="13.5" x14ac:dyDescent="0.25">
      <c r="A49" s="56" t="s">
        <v>328</v>
      </c>
      <c r="B49" s="57"/>
      <c r="C49" s="58"/>
      <c r="D49" s="58"/>
      <c r="E49" s="58"/>
      <c r="F49" s="58"/>
      <c r="G49" s="58"/>
      <c r="H49" s="59"/>
      <c r="I49" s="59"/>
      <c r="J49" s="59"/>
      <c r="K49" s="59"/>
      <c r="L49" s="59"/>
      <c r="M49" s="59"/>
      <c r="N49" s="59"/>
      <c r="O49" s="59"/>
      <c r="P49" s="59"/>
      <c r="Q49" s="59"/>
      <c r="R49" s="59"/>
      <c r="S49" s="59"/>
      <c r="T49" s="59"/>
      <c r="U49" s="59"/>
      <c r="V49" s="59"/>
      <c r="W49" s="59"/>
      <c r="X49" s="59"/>
      <c r="Y49" s="59"/>
      <c r="Z49" s="59"/>
      <c r="AA49" s="59"/>
    </row>
    <row r="50" spans="1:27" ht="13.5" x14ac:dyDescent="0.25">
      <c r="A50" s="60" t="s">
        <v>329</v>
      </c>
      <c r="B50" s="60"/>
      <c r="C50" s="60"/>
      <c r="D50" s="60"/>
      <c r="E50" s="60"/>
      <c r="F50" s="60"/>
      <c r="G50" s="60"/>
      <c r="H50" s="59"/>
      <c r="I50" s="59"/>
      <c r="J50" s="59"/>
      <c r="K50" s="59"/>
      <c r="L50" s="59"/>
      <c r="M50" s="59"/>
      <c r="N50" s="59"/>
      <c r="O50" s="59"/>
      <c r="P50" s="59"/>
      <c r="Q50" s="59"/>
      <c r="R50" s="59"/>
      <c r="S50" s="59"/>
      <c r="T50" s="59"/>
      <c r="U50" s="59"/>
      <c r="V50" s="59"/>
      <c r="W50" s="59"/>
      <c r="X50" s="59"/>
      <c r="Y50" s="59"/>
      <c r="Z50" s="59"/>
      <c r="AA50" s="59"/>
    </row>
    <row r="51" spans="1:27" ht="13.5" x14ac:dyDescent="0.25">
      <c r="A51" s="61" t="s">
        <v>330</v>
      </c>
      <c r="B51" s="62"/>
      <c r="C51" s="63"/>
      <c r="D51" s="63"/>
      <c r="E51" s="63"/>
      <c r="F51" s="63"/>
      <c r="G51" s="63"/>
      <c r="H51" s="59"/>
      <c r="I51" s="59"/>
      <c r="J51" s="59"/>
      <c r="K51" s="59"/>
      <c r="L51" s="59"/>
      <c r="M51" s="59"/>
      <c r="N51" s="59"/>
      <c r="O51" s="59"/>
      <c r="P51" s="59"/>
      <c r="Q51" s="59"/>
      <c r="R51" s="59"/>
      <c r="S51" s="59"/>
      <c r="T51" s="59"/>
      <c r="U51" s="59"/>
      <c r="V51" s="59"/>
      <c r="W51" s="59"/>
      <c r="X51" s="59"/>
      <c r="Y51" s="59"/>
      <c r="Z51" s="59"/>
      <c r="AA51" s="59"/>
    </row>
    <row r="52" spans="1:27" ht="13.5" x14ac:dyDescent="0.25">
      <c r="A52" s="59"/>
      <c r="B52" s="59"/>
      <c r="C52" s="59"/>
      <c r="D52" s="59"/>
      <c r="E52" s="59"/>
      <c r="F52" s="59"/>
      <c r="G52" s="59"/>
      <c r="H52" s="59"/>
      <c r="I52" s="59"/>
      <c r="J52" s="59"/>
      <c r="K52" s="59"/>
      <c r="L52" s="59"/>
      <c r="M52" s="59"/>
      <c r="N52" s="59"/>
      <c r="O52" s="59"/>
      <c r="P52" s="59"/>
      <c r="Q52" s="59"/>
      <c r="R52" s="59"/>
      <c r="S52" s="59"/>
      <c r="T52" s="59"/>
      <c r="U52" s="59"/>
      <c r="V52" s="59"/>
      <c r="W52" s="59"/>
      <c r="X52" s="59"/>
      <c r="Y52" s="59"/>
      <c r="Z52" s="59"/>
      <c r="AA52" s="59"/>
    </row>
    <row r="53" spans="1:27" ht="13.5" x14ac:dyDescent="0.25">
      <c r="A53" s="59"/>
      <c r="B53" s="59"/>
      <c r="C53" s="59"/>
      <c r="D53" s="59"/>
      <c r="E53" s="59"/>
      <c r="F53" s="59"/>
      <c r="G53" s="59"/>
      <c r="H53" s="59"/>
      <c r="I53" s="59"/>
      <c r="J53" s="59"/>
      <c r="K53" s="59"/>
      <c r="L53" s="59"/>
      <c r="M53" s="59"/>
      <c r="N53" s="59"/>
      <c r="O53" s="59"/>
      <c r="P53" s="59"/>
      <c r="Q53" s="59"/>
      <c r="R53" s="59"/>
      <c r="S53" s="59"/>
      <c r="T53" s="59"/>
      <c r="U53" s="59"/>
      <c r="V53" s="59"/>
      <c r="W53" s="59"/>
      <c r="X53" s="59"/>
      <c r="Y53" s="59"/>
      <c r="Z53" s="59"/>
      <c r="AA53" s="59"/>
    </row>
    <row r="54" spans="1:27" ht="13.5" x14ac:dyDescent="0.25">
      <c r="A54" s="59"/>
      <c r="B54" s="59"/>
      <c r="C54" s="59"/>
      <c r="D54" s="59"/>
      <c r="E54" s="59"/>
      <c r="F54" s="59"/>
      <c r="G54" s="59"/>
      <c r="H54" s="59"/>
      <c r="I54" s="59"/>
      <c r="J54" s="59"/>
      <c r="K54" s="59"/>
      <c r="L54" s="59"/>
      <c r="M54" s="59"/>
      <c r="N54" s="59"/>
      <c r="O54" s="59"/>
      <c r="P54" s="59"/>
      <c r="Q54" s="59"/>
      <c r="R54" s="59"/>
      <c r="S54" s="59"/>
      <c r="T54" s="59"/>
      <c r="U54" s="59"/>
      <c r="V54" s="59"/>
      <c r="W54" s="59"/>
      <c r="X54" s="59"/>
      <c r="Y54" s="59"/>
      <c r="Z54" s="59"/>
      <c r="AA54" s="59"/>
    </row>
  </sheetData>
  <mergeCells count="2">
    <mergeCell ref="A1:AA1"/>
    <mergeCell ref="E2:AA2"/>
  </mergeCells>
  <printOptions horizontalCentered="1"/>
  <pageMargins left="0.55118110236220497" right="0.22" top="0.59055118110236204" bottom="0.59055118110236204" header="0.31496062992126" footer="0.31496062992126"/>
  <pageSetup paperSize="9" orientation="landscape" r:id="rId1"/>
  <rowBreaks count="1" manualBreakCount="1">
    <brk id="48" max="16383" man="1"/>
  </rowBreaks>
</worksheet>
</file>

<file path=xl/worksheets/sheet12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AA54"/>
  <sheetViews>
    <sheetView showGridLines="0" workbookViewId="0">
      <selection activeCell="B2" sqref="B2"/>
    </sheetView>
  </sheetViews>
  <sheetFormatPr defaultRowHeight="12.75" x14ac:dyDescent="0.2"/>
  <cols>
    <col min="1" max="1" width="35.7109375" customWidth="1"/>
    <col min="2" max="2" width="3.42578125" bestFit="1" customWidth="1"/>
    <col min="3" max="3" width="9.7109375" customWidth="1"/>
    <col min="4" max="4" width="9.7109375" hidden="1" customWidth="1"/>
    <col min="5" max="6" width="9.7109375" customWidth="1"/>
    <col min="7" max="9" width="9.7109375" hidden="1" customWidth="1"/>
    <col min="10" max="10" width="9.7109375" customWidth="1"/>
    <col min="11" max="13" width="9.7109375" hidden="1" customWidth="1"/>
    <col min="14" max="14" width="9.7109375" customWidth="1"/>
    <col min="15" max="22" width="9.7109375" hidden="1" customWidth="1"/>
    <col min="23" max="27" width="9.7109375" customWidth="1"/>
  </cols>
  <sheetData>
    <row r="1" spans="1:27" ht="57.6" customHeight="1" x14ac:dyDescent="0.25">
      <c r="A1" s="64" t="s">
        <v>191</v>
      </c>
      <c r="B1" s="64"/>
      <c r="C1" s="64"/>
      <c r="D1" s="64"/>
      <c r="E1" s="64"/>
      <c r="F1" s="64"/>
      <c r="G1" s="64"/>
      <c r="H1" s="64"/>
      <c r="I1" s="64"/>
      <c r="J1" s="64"/>
      <c r="K1" s="64"/>
      <c r="L1" s="64"/>
      <c r="M1" s="64"/>
      <c r="N1" s="64"/>
      <c r="O1" s="64"/>
      <c r="P1" s="64"/>
      <c r="Q1" s="64"/>
      <c r="R1" s="64"/>
      <c r="S1" s="64"/>
      <c r="T1" s="64"/>
      <c r="U1" s="64"/>
      <c r="V1" s="64"/>
      <c r="W1" s="64"/>
      <c r="X1" s="64"/>
      <c r="Y1" s="64"/>
      <c r="Z1" s="64"/>
      <c r="AA1" s="64"/>
    </row>
    <row r="2" spans="1:27" ht="24.95" customHeight="1" x14ac:dyDescent="0.2">
      <c r="A2" s="2" t="s">
        <v>1</v>
      </c>
      <c r="B2" s="1" t="s">
        <v>331</v>
      </c>
      <c r="C2" s="3" t="s">
        <v>2</v>
      </c>
      <c r="D2" s="3" t="s">
        <v>3</v>
      </c>
      <c r="E2" s="65" t="s">
        <v>4</v>
      </c>
      <c r="F2" s="66"/>
      <c r="G2" s="66"/>
      <c r="H2" s="66"/>
      <c r="I2" s="66"/>
      <c r="J2" s="66"/>
      <c r="K2" s="66"/>
      <c r="L2" s="66"/>
      <c r="M2" s="66"/>
      <c r="N2" s="66"/>
      <c r="O2" s="66"/>
      <c r="P2" s="66"/>
      <c r="Q2" s="66"/>
      <c r="R2" s="66"/>
      <c r="S2" s="66"/>
      <c r="T2" s="66"/>
      <c r="U2" s="66"/>
      <c r="V2" s="66"/>
      <c r="W2" s="66"/>
      <c r="X2" s="66"/>
      <c r="Y2" s="66"/>
      <c r="Z2" s="66"/>
      <c r="AA2" s="67"/>
    </row>
    <row r="3" spans="1:27" ht="24.95" customHeight="1" x14ac:dyDescent="0.2">
      <c r="A3" s="4" t="s">
        <v>5</v>
      </c>
      <c r="B3" s="5" t="s">
        <v>6</v>
      </c>
      <c r="C3" s="6" t="s">
        <v>7</v>
      </c>
      <c r="D3" s="6" t="s">
        <v>7</v>
      </c>
      <c r="E3" s="7" t="s">
        <v>8</v>
      </c>
      <c r="F3" s="8" t="s">
        <v>9</v>
      </c>
      <c r="G3" s="8" t="s">
        <v>10</v>
      </c>
      <c r="H3" s="8" t="s">
        <v>11</v>
      </c>
      <c r="I3" s="8" t="s">
        <v>12</v>
      </c>
      <c r="J3" s="8" t="s">
        <v>13</v>
      </c>
      <c r="K3" s="8" t="s">
        <v>14</v>
      </c>
      <c r="L3" s="8" t="s">
        <v>15</v>
      </c>
      <c r="M3" s="8" t="s">
        <v>16</v>
      </c>
      <c r="N3" s="8" t="s">
        <v>17</v>
      </c>
      <c r="O3" s="8" t="s">
        <v>18</v>
      </c>
      <c r="P3" s="8" t="s">
        <v>19</v>
      </c>
      <c r="Q3" s="8" t="s">
        <v>20</v>
      </c>
      <c r="R3" s="8" t="s">
        <v>21</v>
      </c>
      <c r="S3" s="8" t="s">
        <v>22</v>
      </c>
      <c r="T3" s="8" t="s">
        <v>23</v>
      </c>
      <c r="U3" s="8" t="s">
        <v>24</v>
      </c>
      <c r="V3" s="8" t="s">
        <v>25</v>
      </c>
      <c r="W3" s="8" t="s">
        <v>26</v>
      </c>
      <c r="X3" s="8" t="s">
        <v>27</v>
      </c>
      <c r="Y3" s="8" t="s">
        <v>28</v>
      </c>
      <c r="Z3" s="8" t="s">
        <v>29</v>
      </c>
      <c r="AA3" s="9" t="s">
        <v>30</v>
      </c>
    </row>
    <row r="4" spans="1:27" ht="13.5" x14ac:dyDescent="0.25">
      <c r="A4" s="10" t="s">
        <v>31</v>
      </c>
      <c r="B4" s="11" t="s">
        <v>32</v>
      </c>
      <c r="C4" s="12"/>
      <c r="D4" s="12"/>
      <c r="E4" s="13"/>
      <c r="F4" s="14"/>
      <c r="G4" s="14"/>
      <c r="H4" s="14"/>
      <c r="I4" s="14"/>
      <c r="J4" s="14"/>
      <c r="K4" s="14"/>
      <c r="L4" s="14"/>
      <c r="M4" s="14"/>
      <c r="N4" s="14"/>
      <c r="O4" s="14"/>
      <c r="P4" s="14"/>
      <c r="Q4" s="14"/>
      <c r="R4" s="14"/>
      <c r="S4" s="14"/>
      <c r="T4" s="14"/>
      <c r="U4" s="14"/>
      <c r="V4" s="14"/>
      <c r="W4" s="14"/>
      <c r="X4" s="14"/>
      <c r="Y4" s="14"/>
      <c r="Z4" s="15"/>
      <c r="AA4" s="16"/>
    </row>
    <row r="5" spans="1:27" ht="13.5" x14ac:dyDescent="0.25">
      <c r="A5" s="10" t="s">
        <v>33</v>
      </c>
      <c r="B5" s="17" t="s">
        <v>32</v>
      </c>
      <c r="C5" s="18"/>
      <c r="D5" s="18"/>
      <c r="E5" s="19"/>
      <c r="F5" s="20"/>
      <c r="G5" s="20"/>
      <c r="H5" s="20"/>
      <c r="I5" s="20"/>
      <c r="J5" s="20"/>
      <c r="K5" s="20"/>
      <c r="L5" s="20"/>
      <c r="M5" s="20"/>
      <c r="N5" s="20"/>
      <c r="O5" s="20"/>
      <c r="P5" s="20"/>
      <c r="Q5" s="20"/>
      <c r="R5" s="20"/>
      <c r="S5" s="20"/>
      <c r="T5" s="20"/>
      <c r="U5" s="20"/>
      <c r="V5" s="20"/>
      <c r="W5" s="20"/>
      <c r="X5" s="20"/>
      <c r="Y5" s="20"/>
      <c r="Z5" s="21"/>
      <c r="AA5" s="22"/>
    </row>
    <row r="6" spans="1:27" ht="13.5" x14ac:dyDescent="0.25">
      <c r="A6" s="23" t="s">
        <v>34</v>
      </c>
      <c r="B6" s="17" t="s">
        <v>32</v>
      </c>
      <c r="C6" s="18"/>
      <c r="D6" s="18"/>
      <c r="E6" s="19"/>
      <c r="F6" s="20"/>
      <c r="G6" s="20"/>
      <c r="H6" s="20"/>
      <c r="I6" s="20"/>
      <c r="J6" s="20"/>
      <c r="K6" s="20"/>
      <c r="L6" s="20"/>
      <c r="M6" s="20"/>
      <c r="N6" s="20"/>
      <c r="O6" s="20"/>
      <c r="P6" s="20"/>
      <c r="Q6" s="20"/>
      <c r="R6" s="20"/>
      <c r="S6" s="20"/>
      <c r="T6" s="20"/>
      <c r="U6" s="20"/>
      <c r="V6" s="20"/>
      <c r="W6" s="20"/>
      <c r="X6" s="20"/>
      <c r="Y6" s="20"/>
      <c r="Z6" s="21"/>
      <c r="AA6" s="22"/>
    </row>
    <row r="7" spans="1:27" ht="13.5" x14ac:dyDescent="0.25">
      <c r="A7" s="23" t="s">
        <v>35</v>
      </c>
      <c r="B7" s="17" t="s">
        <v>32</v>
      </c>
      <c r="C7" s="18"/>
      <c r="D7" s="18"/>
      <c r="E7" s="19"/>
      <c r="F7" s="20"/>
      <c r="G7" s="20"/>
      <c r="H7" s="20"/>
      <c r="I7" s="20"/>
      <c r="J7" s="20"/>
      <c r="K7" s="20"/>
      <c r="L7" s="20"/>
      <c r="M7" s="20"/>
      <c r="N7" s="20"/>
      <c r="O7" s="20"/>
      <c r="P7" s="20"/>
      <c r="Q7" s="20"/>
      <c r="R7" s="20"/>
      <c r="S7" s="20"/>
      <c r="T7" s="20"/>
      <c r="U7" s="20"/>
      <c r="V7" s="20"/>
      <c r="W7" s="20"/>
      <c r="X7" s="20"/>
      <c r="Y7" s="20"/>
      <c r="Z7" s="21"/>
      <c r="AA7" s="22"/>
    </row>
    <row r="8" spans="1:27" ht="13.5" x14ac:dyDescent="0.25">
      <c r="A8" s="23" t="s">
        <v>36</v>
      </c>
      <c r="B8" s="17" t="s">
        <v>32</v>
      </c>
      <c r="C8" s="18"/>
      <c r="D8" s="18"/>
      <c r="E8" s="19"/>
      <c r="F8" s="20"/>
      <c r="G8" s="20"/>
      <c r="H8" s="20"/>
      <c r="I8" s="20"/>
      <c r="J8" s="20"/>
      <c r="K8" s="20"/>
      <c r="L8" s="20"/>
      <c r="M8" s="20"/>
      <c r="N8" s="20"/>
      <c r="O8" s="20"/>
      <c r="P8" s="20"/>
      <c r="Q8" s="20"/>
      <c r="R8" s="20"/>
      <c r="S8" s="20"/>
      <c r="T8" s="20"/>
      <c r="U8" s="20"/>
      <c r="V8" s="20"/>
      <c r="W8" s="20"/>
      <c r="X8" s="20"/>
      <c r="Y8" s="20"/>
      <c r="Z8" s="21"/>
      <c r="AA8" s="22"/>
    </row>
    <row r="9" spans="1:27" ht="13.5" x14ac:dyDescent="0.25">
      <c r="A9" s="23" t="s">
        <v>37</v>
      </c>
      <c r="B9" s="17" t="s">
        <v>32</v>
      </c>
      <c r="C9" s="18"/>
      <c r="D9" s="18"/>
      <c r="E9" s="19"/>
      <c r="F9" s="20"/>
      <c r="G9" s="20"/>
      <c r="H9" s="20"/>
      <c r="I9" s="20"/>
      <c r="J9" s="20"/>
      <c r="K9" s="20"/>
      <c r="L9" s="20"/>
      <c r="M9" s="20"/>
      <c r="N9" s="20"/>
      <c r="O9" s="20"/>
      <c r="P9" s="20"/>
      <c r="Q9" s="20"/>
      <c r="R9" s="20"/>
      <c r="S9" s="20"/>
      <c r="T9" s="20"/>
      <c r="U9" s="20"/>
      <c r="V9" s="20"/>
      <c r="W9" s="20"/>
      <c r="X9" s="20"/>
      <c r="Y9" s="20"/>
      <c r="Z9" s="21"/>
      <c r="AA9" s="22"/>
    </row>
    <row r="10" spans="1:27" ht="13.5" x14ac:dyDescent="0.25">
      <c r="A10" s="23" t="s">
        <v>38</v>
      </c>
      <c r="B10" s="17" t="s">
        <v>32</v>
      </c>
      <c r="C10" s="18"/>
      <c r="D10" s="18"/>
      <c r="E10" s="19"/>
      <c r="F10" s="20"/>
      <c r="G10" s="24"/>
      <c r="H10" s="24"/>
      <c r="I10" s="24"/>
      <c r="J10" s="20"/>
      <c r="K10" s="24"/>
      <c r="L10" s="24"/>
      <c r="M10" s="20"/>
      <c r="N10" s="24"/>
      <c r="O10" s="24"/>
      <c r="P10" s="24"/>
      <c r="Q10" s="20"/>
      <c r="R10" s="24"/>
      <c r="S10" s="24"/>
      <c r="T10" s="20"/>
      <c r="U10" s="24"/>
      <c r="V10" s="24"/>
      <c r="W10" s="24"/>
      <c r="X10" s="20"/>
      <c r="Y10" s="24"/>
      <c r="Z10" s="25"/>
      <c r="AA10" s="26"/>
    </row>
    <row r="11" spans="1:27" ht="13.5" x14ac:dyDescent="0.25">
      <c r="A11" s="23" t="s">
        <v>39</v>
      </c>
      <c r="B11" s="17" t="s">
        <v>32</v>
      </c>
      <c r="C11" s="18"/>
      <c r="D11" s="18"/>
      <c r="E11" s="19"/>
      <c r="F11" s="20"/>
      <c r="G11" s="20"/>
      <c r="H11" s="20"/>
      <c r="I11" s="20"/>
      <c r="J11" s="20"/>
      <c r="K11" s="20"/>
      <c r="L11" s="20"/>
      <c r="M11" s="20"/>
      <c r="N11" s="20"/>
      <c r="O11" s="20"/>
      <c r="P11" s="20"/>
      <c r="Q11" s="20"/>
      <c r="R11" s="20"/>
      <c r="S11" s="20"/>
      <c r="T11" s="20"/>
      <c r="U11" s="20"/>
      <c r="V11" s="20"/>
      <c r="W11" s="20"/>
      <c r="X11" s="20"/>
      <c r="Y11" s="20"/>
      <c r="Z11" s="21"/>
      <c r="AA11" s="22"/>
    </row>
    <row r="12" spans="1:27" ht="13.5" x14ac:dyDescent="0.25">
      <c r="A12" s="27" t="s">
        <v>40</v>
      </c>
      <c r="B12" s="28" t="s">
        <v>32</v>
      </c>
      <c r="C12" s="29">
        <f t="shared" ref="C12:Y12" si="0">SUM(C6:C11)</f>
        <v>0</v>
      </c>
      <c r="D12" s="29">
        <f>SUM(D6:D11)</f>
        <v>0</v>
      </c>
      <c r="E12" s="30">
        <f t="shared" si="0"/>
        <v>0</v>
      </c>
      <c r="F12" s="31">
        <f t="shared" si="0"/>
        <v>0</v>
      </c>
      <c r="G12" s="31">
        <f t="shared" si="0"/>
        <v>0</v>
      </c>
      <c r="H12" s="31">
        <f t="shared" si="0"/>
        <v>0</v>
      </c>
      <c r="I12" s="31">
        <f t="shared" si="0"/>
        <v>0</v>
      </c>
      <c r="J12" s="31">
        <f t="shared" si="0"/>
        <v>0</v>
      </c>
      <c r="K12" s="31">
        <f t="shared" si="0"/>
        <v>0</v>
      </c>
      <c r="L12" s="31">
        <f t="shared" si="0"/>
        <v>0</v>
      </c>
      <c r="M12" s="31">
        <f t="shared" si="0"/>
        <v>0</v>
      </c>
      <c r="N12" s="31">
        <f t="shared" si="0"/>
        <v>0</v>
      </c>
      <c r="O12" s="31">
        <f t="shared" si="0"/>
        <v>0</v>
      </c>
      <c r="P12" s="31">
        <f t="shared" si="0"/>
        <v>0</v>
      </c>
      <c r="Q12" s="31">
        <f t="shared" si="0"/>
        <v>0</v>
      </c>
      <c r="R12" s="31">
        <f t="shared" si="0"/>
        <v>0</v>
      </c>
      <c r="S12" s="31">
        <f t="shared" si="0"/>
        <v>0</v>
      </c>
      <c r="T12" s="31">
        <f t="shared" si="0"/>
        <v>0</v>
      </c>
      <c r="U12" s="31">
        <f t="shared" si="0"/>
        <v>0</v>
      </c>
      <c r="V12" s="31">
        <f t="shared" si="0"/>
        <v>0</v>
      </c>
      <c r="W12" s="31">
        <f t="shared" si="0"/>
        <v>0</v>
      </c>
      <c r="X12" s="31">
        <f t="shared" si="0"/>
        <v>0</v>
      </c>
      <c r="Y12" s="31">
        <f t="shared" si="0"/>
        <v>0</v>
      </c>
      <c r="Z12" s="32">
        <f>+IF(X12&lt;&gt;0,+(Y12/X12)*100,0)</f>
        <v>0</v>
      </c>
      <c r="AA12" s="33">
        <f>SUM(AA6:AA11)</f>
        <v>0</v>
      </c>
    </row>
    <row r="13" spans="1:27" ht="5.0999999999999996" customHeight="1" x14ac:dyDescent="0.25">
      <c r="A13" s="34" t="s">
        <v>41</v>
      </c>
      <c r="B13" s="17"/>
      <c r="C13" s="18"/>
      <c r="D13" s="18"/>
      <c r="E13" s="19"/>
      <c r="F13" s="20"/>
      <c r="G13" s="20"/>
      <c r="H13" s="20"/>
      <c r="I13" s="20"/>
      <c r="J13" s="20"/>
      <c r="K13" s="20"/>
      <c r="L13" s="20"/>
      <c r="M13" s="20"/>
      <c r="N13" s="20"/>
      <c r="O13" s="20"/>
      <c r="P13" s="20"/>
      <c r="Q13" s="20"/>
      <c r="R13" s="20"/>
      <c r="S13" s="20"/>
      <c r="T13" s="20"/>
      <c r="U13" s="20"/>
      <c r="V13" s="20"/>
      <c r="W13" s="20"/>
      <c r="X13" s="20"/>
      <c r="Y13" s="20"/>
      <c r="Z13" s="21"/>
      <c r="AA13" s="22"/>
    </row>
    <row r="14" spans="1:27" ht="13.5" x14ac:dyDescent="0.25">
      <c r="A14" s="10" t="s">
        <v>42</v>
      </c>
      <c r="B14" s="17" t="s">
        <v>32</v>
      </c>
      <c r="C14" s="18"/>
      <c r="D14" s="18"/>
      <c r="E14" s="19"/>
      <c r="F14" s="20"/>
      <c r="G14" s="20"/>
      <c r="H14" s="20"/>
      <c r="I14" s="20"/>
      <c r="J14" s="20"/>
      <c r="K14" s="20"/>
      <c r="L14" s="20"/>
      <c r="M14" s="20"/>
      <c r="N14" s="20"/>
      <c r="O14" s="20"/>
      <c r="P14" s="20"/>
      <c r="Q14" s="20"/>
      <c r="R14" s="20"/>
      <c r="S14" s="20"/>
      <c r="T14" s="20"/>
      <c r="U14" s="20"/>
      <c r="V14" s="20"/>
      <c r="W14" s="20"/>
      <c r="X14" s="20"/>
      <c r="Y14" s="20"/>
      <c r="Z14" s="21"/>
      <c r="AA14" s="22"/>
    </row>
    <row r="15" spans="1:27" ht="13.5" x14ac:dyDescent="0.25">
      <c r="A15" s="23" t="s">
        <v>43</v>
      </c>
      <c r="B15" s="17" t="s">
        <v>32</v>
      </c>
      <c r="C15" s="18"/>
      <c r="D15" s="18"/>
      <c r="E15" s="19"/>
      <c r="F15" s="20"/>
      <c r="G15" s="20"/>
      <c r="H15" s="20"/>
      <c r="I15" s="20"/>
      <c r="J15" s="20"/>
      <c r="K15" s="20"/>
      <c r="L15" s="20"/>
      <c r="M15" s="20"/>
      <c r="N15" s="20"/>
      <c r="O15" s="20"/>
      <c r="P15" s="20"/>
      <c r="Q15" s="20"/>
      <c r="R15" s="20"/>
      <c r="S15" s="20"/>
      <c r="T15" s="20"/>
      <c r="U15" s="20"/>
      <c r="V15" s="20"/>
      <c r="W15" s="20"/>
      <c r="X15" s="20"/>
      <c r="Y15" s="20"/>
      <c r="Z15" s="21"/>
      <c r="AA15" s="22"/>
    </row>
    <row r="16" spans="1:27" ht="13.5" x14ac:dyDescent="0.25">
      <c r="A16" s="23" t="s">
        <v>44</v>
      </c>
      <c r="B16" s="17" t="s">
        <v>32</v>
      </c>
      <c r="C16" s="18"/>
      <c r="D16" s="18"/>
      <c r="E16" s="19"/>
      <c r="F16" s="20"/>
      <c r="G16" s="24"/>
      <c r="H16" s="24"/>
      <c r="I16" s="24"/>
      <c r="J16" s="20"/>
      <c r="K16" s="24"/>
      <c r="L16" s="24"/>
      <c r="M16" s="20"/>
      <c r="N16" s="24"/>
      <c r="O16" s="24"/>
      <c r="P16" s="24"/>
      <c r="Q16" s="20"/>
      <c r="R16" s="24"/>
      <c r="S16" s="24"/>
      <c r="T16" s="20"/>
      <c r="U16" s="24"/>
      <c r="V16" s="24"/>
      <c r="W16" s="24"/>
      <c r="X16" s="20"/>
      <c r="Y16" s="24"/>
      <c r="Z16" s="25"/>
      <c r="AA16" s="26"/>
    </row>
    <row r="17" spans="1:27" ht="13.5" x14ac:dyDescent="0.25">
      <c r="A17" s="23" t="s">
        <v>45</v>
      </c>
      <c r="B17" s="17" t="s">
        <v>32</v>
      </c>
      <c r="C17" s="18"/>
      <c r="D17" s="18"/>
      <c r="E17" s="19"/>
      <c r="F17" s="20"/>
      <c r="G17" s="20"/>
      <c r="H17" s="20"/>
      <c r="I17" s="20"/>
      <c r="J17" s="20"/>
      <c r="K17" s="20"/>
      <c r="L17" s="20"/>
      <c r="M17" s="20"/>
      <c r="N17" s="20"/>
      <c r="O17" s="20"/>
      <c r="P17" s="20"/>
      <c r="Q17" s="20"/>
      <c r="R17" s="20"/>
      <c r="S17" s="20"/>
      <c r="T17" s="20"/>
      <c r="U17" s="20"/>
      <c r="V17" s="20"/>
      <c r="W17" s="20"/>
      <c r="X17" s="20"/>
      <c r="Y17" s="20"/>
      <c r="Z17" s="21"/>
      <c r="AA17" s="22"/>
    </row>
    <row r="18" spans="1:27" ht="13.5" x14ac:dyDescent="0.25">
      <c r="A18" s="23" t="s">
        <v>46</v>
      </c>
      <c r="B18" s="17" t="s">
        <v>32</v>
      </c>
      <c r="C18" s="18"/>
      <c r="D18" s="18"/>
      <c r="E18" s="19"/>
      <c r="F18" s="20"/>
      <c r="G18" s="20"/>
      <c r="H18" s="20"/>
      <c r="I18" s="20"/>
      <c r="J18" s="20"/>
      <c r="K18" s="20"/>
      <c r="L18" s="20"/>
      <c r="M18" s="20"/>
      <c r="N18" s="20"/>
      <c r="O18" s="20"/>
      <c r="P18" s="20"/>
      <c r="Q18" s="20"/>
      <c r="R18" s="20"/>
      <c r="S18" s="20"/>
      <c r="T18" s="20"/>
      <c r="U18" s="20"/>
      <c r="V18" s="20"/>
      <c r="W18" s="20"/>
      <c r="X18" s="20"/>
      <c r="Y18" s="20"/>
      <c r="Z18" s="21"/>
      <c r="AA18" s="22"/>
    </row>
    <row r="19" spans="1:27" ht="13.5" x14ac:dyDescent="0.25">
      <c r="A19" s="23" t="s">
        <v>47</v>
      </c>
      <c r="B19" s="17" t="s">
        <v>32</v>
      </c>
      <c r="C19" s="18"/>
      <c r="D19" s="18"/>
      <c r="E19" s="19"/>
      <c r="F19" s="20"/>
      <c r="G19" s="20"/>
      <c r="H19" s="20"/>
      <c r="I19" s="20"/>
      <c r="J19" s="20"/>
      <c r="K19" s="20"/>
      <c r="L19" s="20"/>
      <c r="M19" s="20"/>
      <c r="N19" s="20"/>
      <c r="O19" s="20"/>
      <c r="P19" s="20"/>
      <c r="Q19" s="20"/>
      <c r="R19" s="20"/>
      <c r="S19" s="20"/>
      <c r="T19" s="20"/>
      <c r="U19" s="20"/>
      <c r="V19" s="20"/>
      <c r="W19" s="20"/>
      <c r="X19" s="20"/>
      <c r="Y19" s="20"/>
      <c r="Z19" s="21"/>
      <c r="AA19" s="22"/>
    </row>
    <row r="20" spans="1:27" ht="13.5" x14ac:dyDescent="0.25">
      <c r="A20" s="23" t="s">
        <v>32</v>
      </c>
      <c r="B20" s="17" t="s">
        <v>32</v>
      </c>
      <c r="C20" s="18"/>
      <c r="D20" s="18"/>
      <c r="E20" s="19"/>
      <c r="F20" s="20"/>
      <c r="G20" s="20"/>
      <c r="H20" s="20"/>
      <c r="I20" s="20"/>
      <c r="J20" s="20"/>
      <c r="K20" s="20"/>
      <c r="L20" s="20"/>
      <c r="M20" s="20"/>
      <c r="N20" s="20"/>
      <c r="O20" s="20"/>
      <c r="P20" s="20"/>
      <c r="Q20" s="20"/>
      <c r="R20" s="20"/>
      <c r="S20" s="20"/>
      <c r="T20" s="20"/>
      <c r="U20" s="20"/>
      <c r="V20" s="20"/>
      <c r="W20" s="20"/>
      <c r="X20" s="20"/>
      <c r="Y20" s="20"/>
      <c r="Z20" s="21"/>
      <c r="AA20" s="22"/>
    </row>
    <row r="21" spans="1:27" ht="13.5" x14ac:dyDescent="0.25">
      <c r="A21" s="23" t="s">
        <v>48</v>
      </c>
      <c r="B21" s="17" t="s">
        <v>32</v>
      </c>
      <c r="C21" s="18"/>
      <c r="D21" s="18"/>
      <c r="E21" s="19"/>
      <c r="F21" s="20"/>
      <c r="G21" s="20"/>
      <c r="H21" s="20"/>
      <c r="I21" s="20"/>
      <c r="J21" s="20"/>
      <c r="K21" s="20"/>
      <c r="L21" s="20"/>
      <c r="M21" s="20"/>
      <c r="N21" s="20"/>
      <c r="O21" s="20"/>
      <c r="P21" s="20"/>
      <c r="Q21" s="20"/>
      <c r="R21" s="20"/>
      <c r="S21" s="20"/>
      <c r="T21" s="20"/>
      <c r="U21" s="20"/>
      <c r="V21" s="20"/>
      <c r="W21" s="20"/>
      <c r="X21" s="20"/>
      <c r="Y21" s="20"/>
      <c r="Z21" s="21"/>
      <c r="AA21" s="22"/>
    </row>
    <row r="22" spans="1:27" ht="13.5" x14ac:dyDescent="0.25">
      <c r="A22" s="23" t="s">
        <v>49</v>
      </c>
      <c r="B22" s="17" t="s">
        <v>32</v>
      </c>
      <c r="C22" s="18"/>
      <c r="D22" s="18"/>
      <c r="E22" s="19"/>
      <c r="F22" s="20"/>
      <c r="G22" s="20"/>
      <c r="H22" s="20"/>
      <c r="I22" s="20"/>
      <c r="J22" s="20"/>
      <c r="K22" s="20"/>
      <c r="L22" s="20"/>
      <c r="M22" s="20"/>
      <c r="N22" s="20"/>
      <c r="O22" s="20"/>
      <c r="P22" s="20"/>
      <c r="Q22" s="20"/>
      <c r="R22" s="20"/>
      <c r="S22" s="20"/>
      <c r="T22" s="20"/>
      <c r="U22" s="20"/>
      <c r="V22" s="20"/>
      <c r="W22" s="20"/>
      <c r="X22" s="20"/>
      <c r="Y22" s="20"/>
      <c r="Z22" s="21"/>
      <c r="AA22" s="22"/>
    </row>
    <row r="23" spans="1:27" ht="13.5" x14ac:dyDescent="0.25">
      <c r="A23" s="23" t="s">
        <v>50</v>
      </c>
      <c r="B23" s="17" t="s">
        <v>32</v>
      </c>
      <c r="C23" s="18"/>
      <c r="D23" s="18"/>
      <c r="E23" s="19"/>
      <c r="F23" s="20"/>
      <c r="G23" s="24"/>
      <c r="H23" s="24"/>
      <c r="I23" s="24"/>
      <c r="J23" s="20"/>
      <c r="K23" s="24"/>
      <c r="L23" s="24"/>
      <c r="M23" s="20"/>
      <c r="N23" s="24"/>
      <c r="O23" s="24"/>
      <c r="P23" s="24"/>
      <c r="Q23" s="20"/>
      <c r="R23" s="24"/>
      <c r="S23" s="24"/>
      <c r="T23" s="20"/>
      <c r="U23" s="24"/>
      <c r="V23" s="24"/>
      <c r="W23" s="24"/>
      <c r="X23" s="20"/>
      <c r="Y23" s="24"/>
      <c r="Z23" s="25"/>
      <c r="AA23" s="26"/>
    </row>
    <row r="24" spans="1:27" ht="13.5" x14ac:dyDescent="0.25">
      <c r="A24" s="27" t="s">
        <v>51</v>
      </c>
      <c r="B24" s="35" t="s">
        <v>32</v>
      </c>
      <c r="C24" s="29">
        <f t="shared" ref="C24:Y24" si="1">SUM(C15:C23)</f>
        <v>0</v>
      </c>
      <c r="D24" s="29">
        <f>SUM(D15:D23)</f>
        <v>0</v>
      </c>
      <c r="E24" s="36">
        <f t="shared" si="1"/>
        <v>0</v>
      </c>
      <c r="F24" s="37">
        <f t="shared" si="1"/>
        <v>0</v>
      </c>
      <c r="G24" s="37">
        <f t="shared" si="1"/>
        <v>0</v>
      </c>
      <c r="H24" s="37">
        <f t="shared" si="1"/>
        <v>0</v>
      </c>
      <c r="I24" s="37">
        <f t="shared" si="1"/>
        <v>0</v>
      </c>
      <c r="J24" s="37">
        <f t="shared" si="1"/>
        <v>0</v>
      </c>
      <c r="K24" s="37">
        <f t="shared" si="1"/>
        <v>0</v>
      </c>
      <c r="L24" s="37">
        <f t="shared" si="1"/>
        <v>0</v>
      </c>
      <c r="M24" s="37">
        <f t="shared" si="1"/>
        <v>0</v>
      </c>
      <c r="N24" s="37">
        <f t="shared" si="1"/>
        <v>0</v>
      </c>
      <c r="O24" s="37">
        <f t="shared" si="1"/>
        <v>0</v>
      </c>
      <c r="P24" s="37">
        <f t="shared" si="1"/>
        <v>0</v>
      </c>
      <c r="Q24" s="37">
        <f t="shared" si="1"/>
        <v>0</v>
      </c>
      <c r="R24" s="37">
        <f t="shared" si="1"/>
        <v>0</v>
      </c>
      <c r="S24" s="37">
        <f t="shared" si="1"/>
        <v>0</v>
      </c>
      <c r="T24" s="37">
        <f t="shared" si="1"/>
        <v>0</v>
      </c>
      <c r="U24" s="37">
        <f t="shared" si="1"/>
        <v>0</v>
      </c>
      <c r="V24" s="37">
        <f t="shared" si="1"/>
        <v>0</v>
      </c>
      <c r="W24" s="37">
        <f t="shared" si="1"/>
        <v>0</v>
      </c>
      <c r="X24" s="37">
        <f t="shared" si="1"/>
        <v>0</v>
      </c>
      <c r="Y24" s="37">
        <f t="shared" si="1"/>
        <v>0</v>
      </c>
      <c r="Z24" s="38">
        <f>+IF(X24&lt;&gt;0,+(Y24/X24)*100,0)</f>
        <v>0</v>
      </c>
      <c r="AA24" s="39">
        <f>SUM(AA15:AA23)</f>
        <v>0</v>
      </c>
    </row>
    <row r="25" spans="1:27" ht="13.5" x14ac:dyDescent="0.25">
      <c r="A25" s="27" t="s">
        <v>52</v>
      </c>
      <c r="B25" s="28" t="s">
        <v>32</v>
      </c>
      <c r="C25" s="29">
        <f t="shared" ref="C25:Y25" si="2">+C12+C24</f>
        <v>0</v>
      </c>
      <c r="D25" s="29">
        <f>+D12+D24</f>
        <v>0</v>
      </c>
      <c r="E25" s="30">
        <f t="shared" si="2"/>
        <v>0</v>
      </c>
      <c r="F25" s="31">
        <f t="shared" si="2"/>
        <v>0</v>
      </c>
      <c r="G25" s="31">
        <f t="shared" si="2"/>
        <v>0</v>
      </c>
      <c r="H25" s="31">
        <f t="shared" si="2"/>
        <v>0</v>
      </c>
      <c r="I25" s="31">
        <f t="shared" si="2"/>
        <v>0</v>
      </c>
      <c r="J25" s="31">
        <f t="shared" si="2"/>
        <v>0</v>
      </c>
      <c r="K25" s="31">
        <f t="shared" si="2"/>
        <v>0</v>
      </c>
      <c r="L25" s="31">
        <f t="shared" si="2"/>
        <v>0</v>
      </c>
      <c r="M25" s="31">
        <f t="shared" si="2"/>
        <v>0</v>
      </c>
      <c r="N25" s="31">
        <f t="shared" si="2"/>
        <v>0</v>
      </c>
      <c r="O25" s="31">
        <f t="shared" si="2"/>
        <v>0</v>
      </c>
      <c r="P25" s="31">
        <f t="shared" si="2"/>
        <v>0</v>
      </c>
      <c r="Q25" s="31">
        <f t="shared" si="2"/>
        <v>0</v>
      </c>
      <c r="R25" s="31">
        <f t="shared" si="2"/>
        <v>0</v>
      </c>
      <c r="S25" s="31">
        <f t="shared" si="2"/>
        <v>0</v>
      </c>
      <c r="T25" s="31">
        <f t="shared" si="2"/>
        <v>0</v>
      </c>
      <c r="U25" s="31">
        <f t="shared" si="2"/>
        <v>0</v>
      </c>
      <c r="V25" s="31">
        <f t="shared" si="2"/>
        <v>0</v>
      </c>
      <c r="W25" s="31">
        <f t="shared" si="2"/>
        <v>0</v>
      </c>
      <c r="X25" s="31">
        <f t="shared" si="2"/>
        <v>0</v>
      </c>
      <c r="Y25" s="31">
        <f t="shared" si="2"/>
        <v>0</v>
      </c>
      <c r="Z25" s="32">
        <f>+IF(X25&lt;&gt;0,+(Y25/X25)*100,0)</f>
        <v>0</v>
      </c>
      <c r="AA25" s="33">
        <f>+AA12+AA24</f>
        <v>0</v>
      </c>
    </row>
    <row r="26" spans="1:27" ht="5.0999999999999996" customHeight="1" x14ac:dyDescent="0.25">
      <c r="A26" s="34" t="s">
        <v>41</v>
      </c>
      <c r="B26" s="17"/>
      <c r="C26" s="18"/>
      <c r="D26" s="18"/>
      <c r="E26" s="19"/>
      <c r="F26" s="20"/>
      <c r="G26" s="20"/>
      <c r="H26" s="20"/>
      <c r="I26" s="20"/>
      <c r="J26" s="20"/>
      <c r="K26" s="20"/>
      <c r="L26" s="20"/>
      <c r="M26" s="20"/>
      <c r="N26" s="20"/>
      <c r="O26" s="20"/>
      <c r="P26" s="20"/>
      <c r="Q26" s="20"/>
      <c r="R26" s="20"/>
      <c r="S26" s="20"/>
      <c r="T26" s="20"/>
      <c r="U26" s="20"/>
      <c r="V26" s="20"/>
      <c r="W26" s="20"/>
      <c r="X26" s="20"/>
      <c r="Y26" s="20"/>
      <c r="Z26" s="21"/>
      <c r="AA26" s="22"/>
    </row>
    <row r="27" spans="1:27" ht="13.5" x14ac:dyDescent="0.25">
      <c r="A27" s="10" t="s">
        <v>53</v>
      </c>
      <c r="B27" s="17" t="s">
        <v>32</v>
      </c>
      <c r="C27" s="18"/>
      <c r="D27" s="18"/>
      <c r="E27" s="19"/>
      <c r="F27" s="20"/>
      <c r="G27" s="20"/>
      <c r="H27" s="20"/>
      <c r="I27" s="20"/>
      <c r="J27" s="20"/>
      <c r="K27" s="20"/>
      <c r="L27" s="20"/>
      <c r="M27" s="20"/>
      <c r="N27" s="20"/>
      <c r="O27" s="20"/>
      <c r="P27" s="20"/>
      <c r="Q27" s="20"/>
      <c r="R27" s="20"/>
      <c r="S27" s="20"/>
      <c r="T27" s="20"/>
      <c r="U27" s="20"/>
      <c r="V27" s="20"/>
      <c r="W27" s="20"/>
      <c r="X27" s="20"/>
      <c r="Y27" s="20"/>
      <c r="Z27" s="21"/>
      <c r="AA27" s="22"/>
    </row>
    <row r="28" spans="1:27" ht="13.5" x14ac:dyDescent="0.25">
      <c r="A28" s="10" t="s">
        <v>54</v>
      </c>
      <c r="B28" s="40" t="s">
        <v>32</v>
      </c>
      <c r="C28" s="18"/>
      <c r="D28" s="18"/>
      <c r="E28" s="19"/>
      <c r="F28" s="20"/>
      <c r="G28" s="20"/>
      <c r="H28" s="20"/>
      <c r="I28" s="20"/>
      <c r="J28" s="20"/>
      <c r="K28" s="20"/>
      <c r="L28" s="20"/>
      <c r="M28" s="20"/>
      <c r="N28" s="20"/>
      <c r="O28" s="20"/>
      <c r="P28" s="20"/>
      <c r="Q28" s="20"/>
      <c r="R28" s="20"/>
      <c r="S28" s="20"/>
      <c r="T28" s="20"/>
      <c r="U28" s="20"/>
      <c r="V28" s="20"/>
      <c r="W28" s="20"/>
      <c r="X28" s="20"/>
      <c r="Y28" s="20"/>
      <c r="Z28" s="21"/>
      <c r="AA28" s="22"/>
    </row>
    <row r="29" spans="1:27" ht="13.5" x14ac:dyDescent="0.25">
      <c r="A29" s="23" t="s">
        <v>55</v>
      </c>
      <c r="B29" s="17" t="s">
        <v>32</v>
      </c>
      <c r="C29" s="18"/>
      <c r="D29" s="18"/>
      <c r="E29" s="19"/>
      <c r="F29" s="20"/>
      <c r="G29" s="20"/>
      <c r="H29" s="20"/>
      <c r="I29" s="20"/>
      <c r="J29" s="20"/>
      <c r="K29" s="20"/>
      <c r="L29" s="20"/>
      <c r="M29" s="20"/>
      <c r="N29" s="20"/>
      <c r="O29" s="20"/>
      <c r="P29" s="20"/>
      <c r="Q29" s="20"/>
      <c r="R29" s="20"/>
      <c r="S29" s="20"/>
      <c r="T29" s="20"/>
      <c r="U29" s="20"/>
      <c r="V29" s="20"/>
      <c r="W29" s="20"/>
      <c r="X29" s="20"/>
      <c r="Y29" s="20"/>
      <c r="Z29" s="21"/>
      <c r="AA29" s="22"/>
    </row>
    <row r="30" spans="1:27" ht="13.5" x14ac:dyDescent="0.25">
      <c r="A30" s="23" t="s">
        <v>56</v>
      </c>
      <c r="B30" s="17" t="s">
        <v>32</v>
      </c>
      <c r="C30" s="18"/>
      <c r="D30" s="18"/>
      <c r="E30" s="19"/>
      <c r="F30" s="20"/>
      <c r="G30" s="20"/>
      <c r="H30" s="20"/>
      <c r="I30" s="20"/>
      <c r="J30" s="20"/>
      <c r="K30" s="20"/>
      <c r="L30" s="20"/>
      <c r="M30" s="20"/>
      <c r="N30" s="20"/>
      <c r="O30" s="20"/>
      <c r="P30" s="20"/>
      <c r="Q30" s="20"/>
      <c r="R30" s="20"/>
      <c r="S30" s="20"/>
      <c r="T30" s="20"/>
      <c r="U30" s="20"/>
      <c r="V30" s="20"/>
      <c r="W30" s="20"/>
      <c r="X30" s="20"/>
      <c r="Y30" s="20"/>
      <c r="Z30" s="21"/>
      <c r="AA30" s="22"/>
    </row>
    <row r="31" spans="1:27" ht="13.5" x14ac:dyDescent="0.25">
      <c r="A31" s="23" t="s">
        <v>57</v>
      </c>
      <c r="B31" s="17" t="s">
        <v>32</v>
      </c>
      <c r="C31" s="18"/>
      <c r="D31" s="18"/>
      <c r="E31" s="19"/>
      <c r="F31" s="20"/>
      <c r="G31" s="20"/>
      <c r="H31" s="20"/>
      <c r="I31" s="20"/>
      <c r="J31" s="20"/>
      <c r="K31" s="20"/>
      <c r="L31" s="20"/>
      <c r="M31" s="20"/>
      <c r="N31" s="20"/>
      <c r="O31" s="20"/>
      <c r="P31" s="20"/>
      <c r="Q31" s="20"/>
      <c r="R31" s="20"/>
      <c r="S31" s="20"/>
      <c r="T31" s="20"/>
      <c r="U31" s="20"/>
      <c r="V31" s="20"/>
      <c r="W31" s="20"/>
      <c r="X31" s="20"/>
      <c r="Y31" s="20"/>
      <c r="Z31" s="21"/>
      <c r="AA31" s="22"/>
    </row>
    <row r="32" spans="1:27" ht="13.5" x14ac:dyDescent="0.25">
      <c r="A32" s="23" t="s">
        <v>58</v>
      </c>
      <c r="B32" s="17" t="s">
        <v>32</v>
      </c>
      <c r="C32" s="18"/>
      <c r="D32" s="18"/>
      <c r="E32" s="19"/>
      <c r="F32" s="20"/>
      <c r="G32" s="20"/>
      <c r="H32" s="20"/>
      <c r="I32" s="20"/>
      <c r="J32" s="20"/>
      <c r="K32" s="20"/>
      <c r="L32" s="20"/>
      <c r="M32" s="20"/>
      <c r="N32" s="20"/>
      <c r="O32" s="20"/>
      <c r="P32" s="20"/>
      <c r="Q32" s="20"/>
      <c r="R32" s="20"/>
      <c r="S32" s="20"/>
      <c r="T32" s="20"/>
      <c r="U32" s="20"/>
      <c r="V32" s="20"/>
      <c r="W32" s="20"/>
      <c r="X32" s="20"/>
      <c r="Y32" s="20"/>
      <c r="Z32" s="21"/>
      <c r="AA32" s="22"/>
    </row>
    <row r="33" spans="1:27" ht="13.5" x14ac:dyDescent="0.25">
      <c r="A33" s="23" t="s">
        <v>59</v>
      </c>
      <c r="B33" s="17" t="s">
        <v>32</v>
      </c>
      <c r="C33" s="18"/>
      <c r="D33" s="18"/>
      <c r="E33" s="19"/>
      <c r="F33" s="20"/>
      <c r="G33" s="20"/>
      <c r="H33" s="20"/>
      <c r="I33" s="20"/>
      <c r="J33" s="20"/>
      <c r="K33" s="20"/>
      <c r="L33" s="20"/>
      <c r="M33" s="20"/>
      <c r="N33" s="20"/>
      <c r="O33" s="20"/>
      <c r="P33" s="20"/>
      <c r="Q33" s="20"/>
      <c r="R33" s="20"/>
      <c r="S33" s="20"/>
      <c r="T33" s="20"/>
      <c r="U33" s="20"/>
      <c r="V33" s="20"/>
      <c r="W33" s="20"/>
      <c r="X33" s="20"/>
      <c r="Y33" s="20"/>
      <c r="Z33" s="21"/>
      <c r="AA33" s="22"/>
    </row>
    <row r="34" spans="1:27" ht="13.5" x14ac:dyDescent="0.25">
      <c r="A34" s="27" t="s">
        <v>60</v>
      </c>
      <c r="B34" s="28" t="s">
        <v>32</v>
      </c>
      <c r="C34" s="29">
        <f t="shared" ref="C34:Y34" si="3">SUM(C29:C33)</f>
        <v>0</v>
      </c>
      <c r="D34" s="29">
        <f>SUM(D29:D33)</f>
        <v>0</v>
      </c>
      <c r="E34" s="30">
        <f t="shared" si="3"/>
        <v>0</v>
      </c>
      <c r="F34" s="31">
        <f t="shared" si="3"/>
        <v>0</v>
      </c>
      <c r="G34" s="31">
        <f t="shared" si="3"/>
        <v>0</v>
      </c>
      <c r="H34" s="31">
        <f t="shared" si="3"/>
        <v>0</v>
      </c>
      <c r="I34" s="31">
        <f t="shared" si="3"/>
        <v>0</v>
      </c>
      <c r="J34" s="31">
        <f t="shared" si="3"/>
        <v>0</v>
      </c>
      <c r="K34" s="31">
        <f t="shared" si="3"/>
        <v>0</v>
      </c>
      <c r="L34" s="31">
        <f t="shared" si="3"/>
        <v>0</v>
      </c>
      <c r="M34" s="31">
        <f t="shared" si="3"/>
        <v>0</v>
      </c>
      <c r="N34" s="31">
        <f t="shared" si="3"/>
        <v>0</v>
      </c>
      <c r="O34" s="31">
        <f t="shared" si="3"/>
        <v>0</v>
      </c>
      <c r="P34" s="31">
        <f t="shared" si="3"/>
        <v>0</v>
      </c>
      <c r="Q34" s="31">
        <f t="shared" si="3"/>
        <v>0</v>
      </c>
      <c r="R34" s="31">
        <f t="shared" si="3"/>
        <v>0</v>
      </c>
      <c r="S34" s="31">
        <f t="shared" si="3"/>
        <v>0</v>
      </c>
      <c r="T34" s="31">
        <f t="shared" si="3"/>
        <v>0</v>
      </c>
      <c r="U34" s="31">
        <f t="shared" si="3"/>
        <v>0</v>
      </c>
      <c r="V34" s="31">
        <f t="shared" si="3"/>
        <v>0</v>
      </c>
      <c r="W34" s="31">
        <f t="shared" si="3"/>
        <v>0</v>
      </c>
      <c r="X34" s="31">
        <f t="shared" si="3"/>
        <v>0</v>
      </c>
      <c r="Y34" s="31">
        <f t="shared" si="3"/>
        <v>0</v>
      </c>
      <c r="Z34" s="32">
        <f>+IF(X34&lt;&gt;0,+(Y34/X34)*100,0)</f>
        <v>0</v>
      </c>
      <c r="AA34" s="33">
        <f>SUM(AA29:AA33)</f>
        <v>0</v>
      </c>
    </row>
    <row r="35" spans="1:27" ht="5.0999999999999996" customHeight="1" x14ac:dyDescent="0.25">
      <c r="A35" s="34" t="s">
        <v>41</v>
      </c>
      <c r="B35" s="17"/>
      <c r="C35" s="18"/>
      <c r="D35" s="18"/>
      <c r="E35" s="19"/>
      <c r="F35" s="20"/>
      <c r="G35" s="20"/>
      <c r="H35" s="20"/>
      <c r="I35" s="20"/>
      <c r="J35" s="20"/>
      <c r="K35" s="20"/>
      <c r="L35" s="20"/>
      <c r="M35" s="20"/>
      <c r="N35" s="20"/>
      <c r="O35" s="20"/>
      <c r="P35" s="20"/>
      <c r="Q35" s="20"/>
      <c r="R35" s="20"/>
      <c r="S35" s="20"/>
      <c r="T35" s="20"/>
      <c r="U35" s="20"/>
      <c r="V35" s="20"/>
      <c r="W35" s="20"/>
      <c r="X35" s="20"/>
      <c r="Y35" s="20"/>
      <c r="Z35" s="21"/>
      <c r="AA35" s="22"/>
    </row>
    <row r="36" spans="1:27" ht="13.5" x14ac:dyDescent="0.25">
      <c r="A36" s="10" t="s">
        <v>61</v>
      </c>
      <c r="B36" s="17" t="s">
        <v>32</v>
      </c>
      <c r="C36" s="18"/>
      <c r="D36" s="18"/>
      <c r="E36" s="19"/>
      <c r="F36" s="20"/>
      <c r="G36" s="20"/>
      <c r="H36" s="20"/>
      <c r="I36" s="20"/>
      <c r="J36" s="20"/>
      <c r="K36" s="20"/>
      <c r="L36" s="20"/>
      <c r="M36" s="20"/>
      <c r="N36" s="20"/>
      <c r="O36" s="20"/>
      <c r="P36" s="20"/>
      <c r="Q36" s="20"/>
      <c r="R36" s="20"/>
      <c r="S36" s="20"/>
      <c r="T36" s="20"/>
      <c r="U36" s="20"/>
      <c r="V36" s="20"/>
      <c r="W36" s="20"/>
      <c r="X36" s="20"/>
      <c r="Y36" s="20"/>
      <c r="Z36" s="21"/>
      <c r="AA36" s="22"/>
    </row>
    <row r="37" spans="1:27" ht="13.5" x14ac:dyDescent="0.25">
      <c r="A37" s="23" t="s">
        <v>62</v>
      </c>
      <c r="B37" s="17" t="s">
        <v>32</v>
      </c>
      <c r="C37" s="18"/>
      <c r="D37" s="18"/>
      <c r="E37" s="19"/>
      <c r="F37" s="20"/>
      <c r="G37" s="20"/>
      <c r="H37" s="20"/>
      <c r="I37" s="20"/>
      <c r="J37" s="20"/>
      <c r="K37" s="20"/>
      <c r="L37" s="20"/>
      <c r="M37" s="20"/>
      <c r="N37" s="20"/>
      <c r="O37" s="20"/>
      <c r="P37" s="20"/>
      <c r="Q37" s="20"/>
      <c r="R37" s="20"/>
      <c r="S37" s="20"/>
      <c r="T37" s="20"/>
      <c r="U37" s="20"/>
      <c r="V37" s="20"/>
      <c r="W37" s="20"/>
      <c r="X37" s="20"/>
      <c r="Y37" s="20"/>
      <c r="Z37" s="21"/>
      <c r="AA37" s="22"/>
    </row>
    <row r="38" spans="1:27" ht="13.5" x14ac:dyDescent="0.25">
      <c r="A38" s="23" t="s">
        <v>59</v>
      </c>
      <c r="B38" s="17" t="s">
        <v>32</v>
      </c>
      <c r="C38" s="18"/>
      <c r="D38" s="18"/>
      <c r="E38" s="19"/>
      <c r="F38" s="20"/>
      <c r="G38" s="20"/>
      <c r="H38" s="20"/>
      <c r="I38" s="20"/>
      <c r="J38" s="20"/>
      <c r="K38" s="20"/>
      <c r="L38" s="20"/>
      <c r="M38" s="20"/>
      <c r="N38" s="20"/>
      <c r="O38" s="20"/>
      <c r="P38" s="20"/>
      <c r="Q38" s="20"/>
      <c r="R38" s="20"/>
      <c r="S38" s="20"/>
      <c r="T38" s="20"/>
      <c r="U38" s="20"/>
      <c r="V38" s="20"/>
      <c r="W38" s="20"/>
      <c r="X38" s="20"/>
      <c r="Y38" s="20"/>
      <c r="Z38" s="21"/>
      <c r="AA38" s="22"/>
    </row>
    <row r="39" spans="1:27" ht="13.5" x14ac:dyDescent="0.25">
      <c r="A39" s="27" t="s">
        <v>63</v>
      </c>
      <c r="B39" s="35" t="s">
        <v>32</v>
      </c>
      <c r="C39" s="29">
        <f t="shared" ref="C39:Y39" si="4">SUM(C37:C38)</f>
        <v>0</v>
      </c>
      <c r="D39" s="29">
        <f>SUM(D37:D38)</f>
        <v>0</v>
      </c>
      <c r="E39" s="36">
        <f t="shared" si="4"/>
        <v>0</v>
      </c>
      <c r="F39" s="37">
        <f t="shared" si="4"/>
        <v>0</v>
      </c>
      <c r="G39" s="37">
        <f t="shared" si="4"/>
        <v>0</v>
      </c>
      <c r="H39" s="37">
        <f t="shared" si="4"/>
        <v>0</v>
      </c>
      <c r="I39" s="37">
        <f t="shared" si="4"/>
        <v>0</v>
      </c>
      <c r="J39" s="37">
        <f t="shared" si="4"/>
        <v>0</v>
      </c>
      <c r="K39" s="37">
        <f t="shared" si="4"/>
        <v>0</v>
      </c>
      <c r="L39" s="37">
        <f t="shared" si="4"/>
        <v>0</v>
      </c>
      <c r="M39" s="37">
        <f t="shared" si="4"/>
        <v>0</v>
      </c>
      <c r="N39" s="37">
        <f t="shared" si="4"/>
        <v>0</v>
      </c>
      <c r="O39" s="37">
        <f t="shared" si="4"/>
        <v>0</v>
      </c>
      <c r="P39" s="37">
        <f t="shared" si="4"/>
        <v>0</v>
      </c>
      <c r="Q39" s="37">
        <f t="shared" si="4"/>
        <v>0</v>
      </c>
      <c r="R39" s="37">
        <f t="shared" si="4"/>
        <v>0</v>
      </c>
      <c r="S39" s="37">
        <f t="shared" si="4"/>
        <v>0</v>
      </c>
      <c r="T39" s="37">
        <f t="shared" si="4"/>
        <v>0</v>
      </c>
      <c r="U39" s="37">
        <f t="shared" si="4"/>
        <v>0</v>
      </c>
      <c r="V39" s="37">
        <f t="shared" si="4"/>
        <v>0</v>
      </c>
      <c r="W39" s="37">
        <f t="shared" si="4"/>
        <v>0</v>
      </c>
      <c r="X39" s="37">
        <f t="shared" si="4"/>
        <v>0</v>
      </c>
      <c r="Y39" s="37">
        <f t="shared" si="4"/>
        <v>0</v>
      </c>
      <c r="Z39" s="38">
        <f>+IF(X39&lt;&gt;0,+(Y39/X39)*100,0)</f>
        <v>0</v>
      </c>
      <c r="AA39" s="39">
        <f>SUM(AA37:AA38)</f>
        <v>0</v>
      </c>
    </row>
    <row r="40" spans="1:27" ht="13.5" x14ac:dyDescent="0.25">
      <c r="A40" s="27" t="s">
        <v>64</v>
      </c>
      <c r="B40" s="28" t="s">
        <v>32</v>
      </c>
      <c r="C40" s="29">
        <f t="shared" ref="C40:Y40" si="5">+C34+C39</f>
        <v>0</v>
      </c>
      <c r="D40" s="29">
        <f>+D34+D39</f>
        <v>0</v>
      </c>
      <c r="E40" s="30">
        <f t="shared" si="5"/>
        <v>0</v>
      </c>
      <c r="F40" s="31">
        <f t="shared" si="5"/>
        <v>0</v>
      </c>
      <c r="G40" s="31">
        <f t="shared" si="5"/>
        <v>0</v>
      </c>
      <c r="H40" s="31">
        <f t="shared" si="5"/>
        <v>0</v>
      </c>
      <c r="I40" s="31">
        <f t="shared" si="5"/>
        <v>0</v>
      </c>
      <c r="J40" s="31">
        <f t="shared" si="5"/>
        <v>0</v>
      </c>
      <c r="K40" s="31">
        <f t="shared" si="5"/>
        <v>0</v>
      </c>
      <c r="L40" s="31">
        <f t="shared" si="5"/>
        <v>0</v>
      </c>
      <c r="M40" s="31">
        <f t="shared" si="5"/>
        <v>0</v>
      </c>
      <c r="N40" s="31">
        <f t="shared" si="5"/>
        <v>0</v>
      </c>
      <c r="O40" s="31">
        <f t="shared" si="5"/>
        <v>0</v>
      </c>
      <c r="P40" s="31">
        <f t="shared" si="5"/>
        <v>0</v>
      </c>
      <c r="Q40" s="31">
        <f t="shared" si="5"/>
        <v>0</v>
      </c>
      <c r="R40" s="31">
        <f t="shared" si="5"/>
        <v>0</v>
      </c>
      <c r="S40" s="31">
        <f t="shared" si="5"/>
        <v>0</v>
      </c>
      <c r="T40" s="31">
        <f t="shared" si="5"/>
        <v>0</v>
      </c>
      <c r="U40" s="31">
        <f t="shared" si="5"/>
        <v>0</v>
      </c>
      <c r="V40" s="31">
        <f t="shared" si="5"/>
        <v>0</v>
      </c>
      <c r="W40" s="31">
        <f t="shared" si="5"/>
        <v>0</v>
      </c>
      <c r="X40" s="31">
        <f t="shared" si="5"/>
        <v>0</v>
      </c>
      <c r="Y40" s="31">
        <f t="shared" si="5"/>
        <v>0</v>
      </c>
      <c r="Z40" s="32">
        <f>+IF(X40&lt;&gt;0,+(Y40/X40)*100,0)</f>
        <v>0</v>
      </c>
      <c r="AA40" s="33">
        <f>+AA34+AA39</f>
        <v>0</v>
      </c>
    </row>
    <row r="41" spans="1:27" ht="5.0999999999999996" customHeight="1" x14ac:dyDescent="0.25">
      <c r="A41" s="34" t="s">
        <v>41</v>
      </c>
      <c r="B41" s="17"/>
      <c r="C41" s="18"/>
      <c r="D41" s="18"/>
      <c r="E41" s="19"/>
      <c r="F41" s="20"/>
      <c r="G41" s="20"/>
      <c r="H41" s="20"/>
      <c r="I41" s="20"/>
      <c r="J41" s="20"/>
      <c r="K41" s="20"/>
      <c r="L41" s="20"/>
      <c r="M41" s="20"/>
      <c r="N41" s="20"/>
      <c r="O41" s="20"/>
      <c r="P41" s="20"/>
      <c r="Q41" s="20"/>
      <c r="R41" s="20"/>
      <c r="S41" s="20"/>
      <c r="T41" s="20"/>
      <c r="U41" s="20"/>
      <c r="V41" s="20"/>
      <c r="W41" s="20"/>
      <c r="X41" s="20"/>
      <c r="Y41" s="20"/>
      <c r="Z41" s="21"/>
      <c r="AA41" s="22"/>
    </row>
    <row r="42" spans="1:27" ht="13.5" x14ac:dyDescent="0.25">
      <c r="A42" s="41" t="s">
        <v>65</v>
      </c>
      <c r="B42" s="42" t="s">
        <v>66</v>
      </c>
      <c r="C42" s="43">
        <f t="shared" ref="C42:Y42" si="6">+C25-C40</f>
        <v>0</v>
      </c>
      <c r="D42" s="43">
        <f>+D25-D40</f>
        <v>0</v>
      </c>
      <c r="E42" s="44">
        <f t="shared" si="6"/>
        <v>0</v>
      </c>
      <c r="F42" s="45">
        <f t="shared" si="6"/>
        <v>0</v>
      </c>
      <c r="G42" s="45">
        <f t="shared" si="6"/>
        <v>0</v>
      </c>
      <c r="H42" s="45">
        <f t="shared" si="6"/>
        <v>0</v>
      </c>
      <c r="I42" s="45">
        <f t="shared" si="6"/>
        <v>0</v>
      </c>
      <c r="J42" s="45">
        <f t="shared" si="6"/>
        <v>0</v>
      </c>
      <c r="K42" s="45">
        <f t="shared" si="6"/>
        <v>0</v>
      </c>
      <c r="L42" s="45">
        <f t="shared" si="6"/>
        <v>0</v>
      </c>
      <c r="M42" s="45">
        <f t="shared" si="6"/>
        <v>0</v>
      </c>
      <c r="N42" s="45">
        <f t="shared" si="6"/>
        <v>0</v>
      </c>
      <c r="O42" s="45">
        <f t="shared" si="6"/>
        <v>0</v>
      </c>
      <c r="P42" s="45">
        <f t="shared" si="6"/>
        <v>0</v>
      </c>
      <c r="Q42" s="45">
        <f t="shared" si="6"/>
        <v>0</v>
      </c>
      <c r="R42" s="45">
        <f t="shared" si="6"/>
        <v>0</v>
      </c>
      <c r="S42" s="45">
        <f t="shared" si="6"/>
        <v>0</v>
      </c>
      <c r="T42" s="45">
        <f t="shared" si="6"/>
        <v>0</v>
      </c>
      <c r="U42" s="45">
        <f t="shared" si="6"/>
        <v>0</v>
      </c>
      <c r="V42" s="45">
        <f t="shared" si="6"/>
        <v>0</v>
      </c>
      <c r="W42" s="45">
        <f t="shared" si="6"/>
        <v>0</v>
      </c>
      <c r="X42" s="45">
        <f t="shared" si="6"/>
        <v>0</v>
      </c>
      <c r="Y42" s="45">
        <f t="shared" si="6"/>
        <v>0</v>
      </c>
      <c r="Z42" s="46">
        <f>+IF(X42&lt;&gt;0,+(Y42/X42)*100,0)</f>
        <v>0</v>
      </c>
      <c r="AA42" s="47">
        <f>+AA25-AA40</f>
        <v>0</v>
      </c>
    </row>
    <row r="43" spans="1:27" ht="5.0999999999999996" customHeight="1" x14ac:dyDescent="0.25">
      <c r="A43" s="34" t="s">
        <v>41</v>
      </c>
      <c r="B43" s="17"/>
      <c r="C43" s="18"/>
      <c r="D43" s="18"/>
      <c r="E43" s="19"/>
      <c r="F43" s="20"/>
      <c r="G43" s="20"/>
      <c r="H43" s="20"/>
      <c r="I43" s="20"/>
      <c r="J43" s="20"/>
      <c r="K43" s="20"/>
      <c r="L43" s="20"/>
      <c r="M43" s="20"/>
      <c r="N43" s="20"/>
      <c r="O43" s="20"/>
      <c r="P43" s="20"/>
      <c r="Q43" s="20"/>
      <c r="R43" s="20"/>
      <c r="S43" s="20"/>
      <c r="T43" s="20"/>
      <c r="U43" s="20"/>
      <c r="V43" s="20"/>
      <c r="W43" s="20"/>
      <c r="X43" s="20"/>
      <c r="Y43" s="20"/>
      <c r="Z43" s="48"/>
      <c r="AA43" s="22"/>
    </row>
    <row r="44" spans="1:27" ht="13.5" x14ac:dyDescent="0.25">
      <c r="A44" s="10" t="s">
        <v>67</v>
      </c>
      <c r="B44" s="17" t="s">
        <v>32</v>
      </c>
      <c r="C44" s="18"/>
      <c r="D44" s="18"/>
      <c r="E44" s="19"/>
      <c r="F44" s="20"/>
      <c r="G44" s="20"/>
      <c r="H44" s="20"/>
      <c r="I44" s="20"/>
      <c r="J44" s="20"/>
      <c r="K44" s="20"/>
      <c r="L44" s="20"/>
      <c r="M44" s="20"/>
      <c r="N44" s="20"/>
      <c r="O44" s="20"/>
      <c r="P44" s="20"/>
      <c r="Q44" s="20"/>
      <c r="R44" s="20"/>
      <c r="S44" s="20"/>
      <c r="T44" s="20"/>
      <c r="U44" s="20"/>
      <c r="V44" s="20"/>
      <c r="W44" s="20"/>
      <c r="X44" s="20"/>
      <c r="Y44" s="20"/>
      <c r="Z44" s="48"/>
      <c r="AA44" s="22"/>
    </row>
    <row r="45" spans="1:27" ht="13.5" x14ac:dyDescent="0.25">
      <c r="A45" s="23" t="s">
        <v>68</v>
      </c>
      <c r="B45" s="17" t="s">
        <v>32</v>
      </c>
      <c r="C45" s="18"/>
      <c r="D45" s="18"/>
      <c r="E45" s="19"/>
      <c r="F45" s="20"/>
      <c r="G45" s="20"/>
      <c r="H45" s="20"/>
      <c r="I45" s="20"/>
      <c r="J45" s="20"/>
      <c r="K45" s="20"/>
      <c r="L45" s="20"/>
      <c r="M45" s="20"/>
      <c r="N45" s="20"/>
      <c r="O45" s="20"/>
      <c r="P45" s="20"/>
      <c r="Q45" s="20"/>
      <c r="R45" s="20"/>
      <c r="S45" s="20"/>
      <c r="T45" s="20"/>
      <c r="U45" s="20"/>
      <c r="V45" s="20"/>
      <c r="W45" s="20"/>
      <c r="X45" s="20"/>
      <c r="Y45" s="20"/>
      <c r="Z45" s="48"/>
      <c r="AA45" s="22"/>
    </row>
    <row r="46" spans="1:27" ht="13.5" x14ac:dyDescent="0.25">
      <c r="A46" s="23" t="s">
        <v>69</v>
      </c>
      <c r="B46" s="17" t="s">
        <v>32</v>
      </c>
      <c r="C46" s="18"/>
      <c r="D46" s="18"/>
      <c r="E46" s="19"/>
      <c r="F46" s="20"/>
      <c r="G46" s="20"/>
      <c r="H46" s="20"/>
      <c r="I46" s="20"/>
      <c r="J46" s="20"/>
      <c r="K46" s="20"/>
      <c r="L46" s="20"/>
      <c r="M46" s="20"/>
      <c r="N46" s="20"/>
      <c r="O46" s="20"/>
      <c r="P46" s="20"/>
      <c r="Q46" s="20"/>
      <c r="R46" s="20"/>
      <c r="S46" s="20"/>
      <c r="T46" s="20"/>
      <c r="U46" s="20"/>
      <c r="V46" s="20"/>
      <c r="W46" s="20"/>
      <c r="X46" s="20"/>
      <c r="Y46" s="20"/>
      <c r="Z46" s="48"/>
      <c r="AA46" s="22"/>
    </row>
    <row r="47" spans="1:27" ht="14.45" customHeight="1" x14ac:dyDescent="0.25">
      <c r="A47" s="23" t="s">
        <v>41</v>
      </c>
      <c r="B47" s="17"/>
      <c r="C47" s="18"/>
      <c r="D47" s="18"/>
      <c r="E47" s="19"/>
      <c r="F47" s="20"/>
      <c r="G47" s="20"/>
      <c r="H47" s="20"/>
      <c r="I47" s="20"/>
      <c r="J47" s="20"/>
      <c r="K47" s="20"/>
      <c r="L47" s="20"/>
      <c r="M47" s="20"/>
      <c r="N47" s="20"/>
      <c r="O47" s="20"/>
      <c r="P47" s="20"/>
      <c r="Q47" s="20"/>
      <c r="R47" s="20"/>
      <c r="S47" s="20"/>
      <c r="T47" s="20"/>
      <c r="U47" s="20"/>
      <c r="V47" s="20"/>
      <c r="W47" s="20"/>
      <c r="X47" s="20"/>
      <c r="Y47" s="20"/>
      <c r="Z47" s="48"/>
      <c r="AA47" s="22"/>
    </row>
    <row r="48" spans="1:27" ht="13.5" x14ac:dyDescent="0.25">
      <c r="A48" s="49" t="s">
        <v>70</v>
      </c>
      <c r="B48" s="50" t="s">
        <v>66</v>
      </c>
      <c r="C48" s="51">
        <f t="shared" ref="C48:Y48" si="7">SUM(C45:C47)</f>
        <v>0</v>
      </c>
      <c r="D48" s="51">
        <f>SUM(D45:D47)</f>
        <v>0</v>
      </c>
      <c r="E48" s="52">
        <f t="shared" si="7"/>
        <v>0</v>
      </c>
      <c r="F48" s="53">
        <f t="shared" si="7"/>
        <v>0</v>
      </c>
      <c r="G48" s="53">
        <f t="shared" si="7"/>
        <v>0</v>
      </c>
      <c r="H48" s="53">
        <f t="shared" si="7"/>
        <v>0</v>
      </c>
      <c r="I48" s="53">
        <f t="shared" si="7"/>
        <v>0</v>
      </c>
      <c r="J48" s="53">
        <f t="shared" si="7"/>
        <v>0</v>
      </c>
      <c r="K48" s="53">
        <f t="shared" si="7"/>
        <v>0</v>
      </c>
      <c r="L48" s="53">
        <f t="shared" si="7"/>
        <v>0</v>
      </c>
      <c r="M48" s="53">
        <f t="shared" si="7"/>
        <v>0</v>
      </c>
      <c r="N48" s="53">
        <f t="shared" si="7"/>
        <v>0</v>
      </c>
      <c r="O48" s="53">
        <f t="shared" si="7"/>
        <v>0</v>
      </c>
      <c r="P48" s="53">
        <f t="shared" si="7"/>
        <v>0</v>
      </c>
      <c r="Q48" s="53">
        <f t="shared" si="7"/>
        <v>0</v>
      </c>
      <c r="R48" s="53">
        <f t="shared" si="7"/>
        <v>0</v>
      </c>
      <c r="S48" s="53">
        <f t="shared" si="7"/>
        <v>0</v>
      </c>
      <c r="T48" s="53">
        <f t="shared" si="7"/>
        <v>0</v>
      </c>
      <c r="U48" s="53">
        <f t="shared" si="7"/>
        <v>0</v>
      </c>
      <c r="V48" s="53">
        <f t="shared" si="7"/>
        <v>0</v>
      </c>
      <c r="W48" s="53">
        <f t="shared" si="7"/>
        <v>0</v>
      </c>
      <c r="X48" s="53">
        <f t="shared" si="7"/>
        <v>0</v>
      </c>
      <c r="Y48" s="53">
        <f t="shared" si="7"/>
        <v>0</v>
      </c>
      <c r="Z48" s="54">
        <f>+IF(X48&lt;&gt;0,+(Y48/X48)*100,0)</f>
        <v>0</v>
      </c>
      <c r="AA48" s="55">
        <f>SUM(AA45:AA47)</f>
        <v>0</v>
      </c>
    </row>
    <row r="49" spans="1:27" ht="13.5" x14ac:dyDescent="0.25">
      <c r="A49" s="56" t="s">
        <v>328</v>
      </c>
      <c r="B49" s="57"/>
      <c r="C49" s="58"/>
      <c r="D49" s="58"/>
      <c r="E49" s="58"/>
      <c r="F49" s="58"/>
      <c r="G49" s="58"/>
      <c r="H49" s="59"/>
      <c r="I49" s="59"/>
      <c r="J49" s="59"/>
      <c r="K49" s="59"/>
      <c r="L49" s="59"/>
      <c r="M49" s="59"/>
      <c r="N49" s="59"/>
      <c r="O49" s="59"/>
      <c r="P49" s="59"/>
      <c r="Q49" s="59"/>
      <c r="R49" s="59"/>
      <c r="S49" s="59"/>
      <c r="T49" s="59"/>
      <c r="U49" s="59"/>
      <c r="V49" s="59"/>
      <c r="W49" s="59"/>
      <c r="X49" s="59"/>
      <c r="Y49" s="59"/>
      <c r="Z49" s="59"/>
      <c r="AA49" s="59"/>
    </row>
    <row r="50" spans="1:27" ht="13.5" x14ac:dyDescent="0.25">
      <c r="A50" s="60" t="s">
        <v>329</v>
      </c>
      <c r="B50" s="60"/>
      <c r="C50" s="60"/>
      <c r="D50" s="60"/>
      <c r="E50" s="60"/>
      <c r="F50" s="60"/>
      <c r="G50" s="60"/>
      <c r="H50" s="59"/>
      <c r="I50" s="59"/>
      <c r="J50" s="59"/>
      <c r="K50" s="59"/>
      <c r="L50" s="59"/>
      <c r="M50" s="59"/>
      <c r="N50" s="59"/>
      <c r="O50" s="59"/>
      <c r="P50" s="59"/>
      <c r="Q50" s="59"/>
      <c r="R50" s="59"/>
      <c r="S50" s="59"/>
      <c r="T50" s="59"/>
      <c r="U50" s="59"/>
      <c r="V50" s="59"/>
      <c r="W50" s="59"/>
      <c r="X50" s="59"/>
      <c r="Y50" s="59"/>
      <c r="Z50" s="59"/>
      <c r="AA50" s="59"/>
    </row>
    <row r="51" spans="1:27" ht="13.5" x14ac:dyDescent="0.25">
      <c r="A51" s="61" t="s">
        <v>330</v>
      </c>
      <c r="B51" s="62"/>
      <c r="C51" s="63"/>
      <c r="D51" s="63"/>
      <c r="E51" s="63"/>
      <c r="F51" s="63"/>
      <c r="G51" s="63"/>
      <c r="H51" s="59"/>
      <c r="I51" s="59"/>
      <c r="J51" s="59"/>
      <c r="K51" s="59"/>
      <c r="L51" s="59"/>
      <c r="M51" s="59"/>
      <c r="N51" s="59"/>
      <c r="O51" s="59"/>
      <c r="P51" s="59"/>
      <c r="Q51" s="59"/>
      <c r="R51" s="59"/>
      <c r="S51" s="59"/>
      <c r="T51" s="59"/>
      <c r="U51" s="59"/>
      <c r="V51" s="59"/>
      <c r="W51" s="59"/>
      <c r="X51" s="59"/>
      <c r="Y51" s="59"/>
      <c r="Z51" s="59"/>
      <c r="AA51" s="59"/>
    </row>
    <row r="52" spans="1:27" ht="13.5" x14ac:dyDescent="0.25">
      <c r="A52" s="59"/>
      <c r="B52" s="59"/>
      <c r="C52" s="59"/>
      <c r="D52" s="59"/>
      <c r="E52" s="59"/>
      <c r="F52" s="59"/>
      <c r="G52" s="59"/>
      <c r="H52" s="59"/>
      <c r="I52" s="59"/>
      <c r="J52" s="59"/>
      <c r="K52" s="59"/>
      <c r="L52" s="59"/>
      <c r="M52" s="59"/>
      <c r="N52" s="59"/>
      <c r="O52" s="59"/>
      <c r="P52" s="59"/>
      <c r="Q52" s="59"/>
      <c r="R52" s="59"/>
      <c r="S52" s="59"/>
      <c r="T52" s="59"/>
      <c r="U52" s="59"/>
      <c r="V52" s="59"/>
      <c r="W52" s="59"/>
      <c r="X52" s="59"/>
      <c r="Y52" s="59"/>
      <c r="Z52" s="59"/>
      <c r="AA52" s="59"/>
    </row>
    <row r="53" spans="1:27" ht="13.5" x14ac:dyDescent="0.25">
      <c r="A53" s="59"/>
      <c r="B53" s="59"/>
      <c r="C53" s="59"/>
      <c r="D53" s="59"/>
      <c r="E53" s="59"/>
      <c r="F53" s="59"/>
      <c r="G53" s="59"/>
      <c r="H53" s="59"/>
      <c r="I53" s="59"/>
      <c r="J53" s="59"/>
      <c r="K53" s="59"/>
      <c r="L53" s="59"/>
      <c r="M53" s="59"/>
      <c r="N53" s="59"/>
      <c r="O53" s="59"/>
      <c r="P53" s="59"/>
      <c r="Q53" s="59"/>
      <c r="R53" s="59"/>
      <c r="S53" s="59"/>
      <c r="T53" s="59"/>
      <c r="U53" s="59"/>
      <c r="V53" s="59"/>
      <c r="W53" s="59"/>
      <c r="X53" s="59"/>
      <c r="Y53" s="59"/>
      <c r="Z53" s="59"/>
      <c r="AA53" s="59"/>
    </row>
    <row r="54" spans="1:27" ht="13.5" x14ac:dyDescent="0.25">
      <c r="A54" s="59"/>
      <c r="B54" s="59"/>
      <c r="C54" s="59"/>
      <c r="D54" s="59"/>
      <c r="E54" s="59"/>
      <c r="F54" s="59"/>
      <c r="G54" s="59"/>
      <c r="H54" s="59"/>
      <c r="I54" s="59"/>
      <c r="J54" s="59"/>
      <c r="K54" s="59"/>
      <c r="L54" s="59"/>
      <c r="M54" s="59"/>
      <c r="N54" s="59"/>
      <c r="O54" s="59"/>
      <c r="P54" s="59"/>
      <c r="Q54" s="59"/>
      <c r="R54" s="59"/>
      <c r="S54" s="59"/>
      <c r="T54" s="59"/>
      <c r="U54" s="59"/>
      <c r="V54" s="59"/>
      <c r="W54" s="59"/>
      <c r="X54" s="59"/>
      <c r="Y54" s="59"/>
      <c r="Z54" s="59"/>
      <c r="AA54" s="59"/>
    </row>
  </sheetData>
  <mergeCells count="2">
    <mergeCell ref="A1:AA1"/>
    <mergeCell ref="E2:AA2"/>
  </mergeCells>
  <printOptions horizontalCentered="1"/>
  <pageMargins left="0.55118110236220497" right="0.22" top="0.59055118110236204" bottom="0.59055118110236204" header="0.31496062992126" footer="0.31496062992126"/>
  <pageSetup paperSize="9" orientation="landscape" r:id="rId1"/>
  <rowBreaks count="1" manualBreakCount="1">
    <brk id="48" max="16383" man="1"/>
  </rowBreaks>
</worksheet>
</file>

<file path=xl/worksheets/sheet12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AA54"/>
  <sheetViews>
    <sheetView showGridLines="0" workbookViewId="0">
      <selection activeCell="B2" sqref="B2"/>
    </sheetView>
  </sheetViews>
  <sheetFormatPr defaultRowHeight="12.75" x14ac:dyDescent="0.2"/>
  <cols>
    <col min="1" max="1" width="35.7109375" customWidth="1"/>
    <col min="2" max="2" width="3.42578125" bestFit="1" customWidth="1"/>
    <col min="3" max="3" width="9.7109375" customWidth="1"/>
    <col min="4" max="4" width="9.7109375" hidden="1" customWidth="1"/>
    <col min="5" max="6" width="9.7109375" customWidth="1"/>
    <col min="7" max="9" width="9.7109375" hidden="1" customWidth="1"/>
    <col min="10" max="10" width="9.7109375" customWidth="1"/>
    <col min="11" max="13" width="9.7109375" hidden="1" customWidth="1"/>
    <col min="14" max="14" width="9.7109375" customWidth="1"/>
    <col min="15" max="22" width="9.7109375" hidden="1" customWidth="1"/>
    <col min="23" max="27" width="9.7109375" customWidth="1"/>
  </cols>
  <sheetData>
    <row r="1" spans="1:27" ht="38.450000000000003" customHeight="1" x14ac:dyDescent="0.25">
      <c r="A1" s="64" t="s">
        <v>192</v>
      </c>
      <c r="B1" s="64"/>
      <c r="C1" s="64"/>
      <c r="D1" s="64"/>
      <c r="E1" s="64"/>
      <c r="F1" s="64"/>
      <c r="G1" s="64"/>
      <c r="H1" s="64"/>
      <c r="I1" s="64"/>
      <c r="J1" s="64"/>
      <c r="K1" s="64"/>
      <c r="L1" s="64"/>
      <c r="M1" s="64"/>
      <c r="N1" s="64"/>
      <c r="O1" s="64"/>
      <c r="P1" s="64"/>
      <c r="Q1" s="64"/>
      <c r="R1" s="64"/>
      <c r="S1" s="64"/>
      <c r="T1" s="64"/>
      <c r="U1" s="64"/>
      <c r="V1" s="64"/>
      <c r="W1" s="64"/>
      <c r="X1" s="64"/>
      <c r="Y1" s="64"/>
      <c r="Z1" s="64"/>
      <c r="AA1" s="64"/>
    </row>
    <row r="2" spans="1:27" ht="24.95" customHeight="1" x14ac:dyDescent="0.2">
      <c r="A2" s="2" t="s">
        <v>1</v>
      </c>
      <c r="B2" s="1" t="s">
        <v>331</v>
      </c>
      <c r="C2" s="3" t="s">
        <v>2</v>
      </c>
      <c r="D2" s="3" t="s">
        <v>3</v>
      </c>
      <c r="E2" s="65" t="s">
        <v>4</v>
      </c>
      <c r="F2" s="66"/>
      <c r="G2" s="66"/>
      <c r="H2" s="66"/>
      <c r="I2" s="66"/>
      <c r="J2" s="66"/>
      <c r="K2" s="66"/>
      <c r="L2" s="66"/>
      <c r="M2" s="66"/>
      <c r="N2" s="66"/>
      <c r="O2" s="66"/>
      <c r="P2" s="66"/>
      <c r="Q2" s="66"/>
      <c r="R2" s="66"/>
      <c r="S2" s="66"/>
      <c r="T2" s="66"/>
      <c r="U2" s="66"/>
      <c r="V2" s="66"/>
      <c r="W2" s="66"/>
      <c r="X2" s="66"/>
      <c r="Y2" s="66"/>
      <c r="Z2" s="66"/>
      <c r="AA2" s="67"/>
    </row>
    <row r="3" spans="1:27" ht="24.95" customHeight="1" x14ac:dyDescent="0.2">
      <c r="A3" s="4" t="s">
        <v>5</v>
      </c>
      <c r="B3" s="5" t="s">
        <v>6</v>
      </c>
      <c r="C3" s="6" t="s">
        <v>7</v>
      </c>
      <c r="D3" s="6" t="s">
        <v>7</v>
      </c>
      <c r="E3" s="7" t="s">
        <v>8</v>
      </c>
      <c r="F3" s="8" t="s">
        <v>9</v>
      </c>
      <c r="G3" s="8" t="s">
        <v>10</v>
      </c>
      <c r="H3" s="8" t="s">
        <v>11</v>
      </c>
      <c r="I3" s="8" t="s">
        <v>12</v>
      </c>
      <c r="J3" s="8" t="s">
        <v>13</v>
      </c>
      <c r="K3" s="8" t="s">
        <v>14</v>
      </c>
      <c r="L3" s="8" t="s">
        <v>15</v>
      </c>
      <c r="M3" s="8" t="s">
        <v>16</v>
      </c>
      <c r="N3" s="8" t="s">
        <v>17</v>
      </c>
      <c r="O3" s="8" t="s">
        <v>18</v>
      </c>
      <c r="P3" s="8" t="s">
        <v>19</v>
      </c>
      <c r="Q3" s="8" t="s">
        <v>20</v>
      </c>
      <c r="R3" s="8" t="s">
        <v>21</v>
      </c>
      <c r="S3" s="8" t="s">
        <v>22</v>
      </c>
      <c r="T3" s="8" t="s">
        <v>23</v>
      </c>
      <c r="U3" s="8" t="s">
        <v>24</v>
      </c>
      <c r="V3" s="8" t="s">
        <v>25</v>
      </c>
      <c r="W3" s="8" t="s">
        <v>26</v>
      </c>
      <c r="X3" s="8" t="s">
        <v>27</v>
      </c>
      <c r="Y3" s="8" t="s">
        <v>28</v>
      </c>
      <c r="Z3" s="8" t="s">
        <v>29</v>
      </c>
      <c r="AA3" s="9" t="s">
        <v>30</v>
      </c>
    </row>
    <row r="4" spans="1:27" ht="13.5" x14ac:dyDescent="0.25">
      <c r="A4" s="10" t="s">
        <v>31</v>
      </c>
      <c r="B4" s="11" t="s">
        <v>32</v>
      </c>
      <c r="C4" s="12"/>
      <c r="D4" s="12"/>
      <c r="E4" s="13"/>
      <c r="F4" s="14"/>
      <c r="G4" s="14"/>
      <c r="H4" s="14"/>
      <c r="I4" s="14"/>
      <c r="J4" s="14"/>
      <c r="K4" s="14"/>
      <c r="L4" s="14"/>
      <c r="M4" s="14"/>
      <c r="N4" s="14"/>
      <c r="O4" s="14"/>
      <c r="P4" s="14"/>
      <c r="Q4" s="14"/>
      <c r="R4" s="14"/>
      <c r="S4" s="14"/>
      <c r="T4" s="14"/>
      <c r="U4" s="14"/>
      <c r="V4" s="14"/>
      <c r="W4" s="14"/>
      <c r="X4" s="14"/>
      <c r="Y4" s="14"/>
      <c r="Z4" s="15"/>
      <c r="AA4" s="16"/>
    </row>
    <row r="5" spans="1:27" ht="13.5" x14ac:dyDescent="0.25">
      <c r="A5" s="10" t="s">
        <v>33</v>
      </c>
      <c r="B5" s="17" t="s">
        <v>32</v>
      </c>
      <c r="C5" s="18"/>
      <c r="D5" s="18"/>
      <c r="E5" s="19"/>
      <c r="F5" s="20"/>
      <c r="G5" s="20"/>
      <c r="H5" s="20"/>
      <c r="I5" s="20"/>
      <c r="J5" s="20"/>
      <c r="K5" s="20"/>
      <c r="L5" s="20"/>
      <c r="M5" s="20"/>
      <c r="N5" s="20"/>
      <c r="O5" s="20"/>
      <c r="P5" s="20"/>
      <c r="Q5" s="20"/>
      <c r="R5" s="20"/>
      <c r="S5" s="20"/>
      <c r="T5" s="20"/>
      <c r="U5" s="20"/>
      <c r="V5" s="20"/>
      <c r="W5" s="20"/>
      <c r="X5" s="20"/>
      <c r="Y5" s="20"/>
      <c r="Z5" s="21"/>
      <c r="AA5" s="22"/>
    </row>
    <row r="6" spans="1:27" ht="13.5" x14ac:dyDescent="0.25">
      <c r="A6" s="23" t="s">
        <v>34</v>
      </c>
      <c r="B6" s="17" t="s">
        <v>32</v>
      </c>
      <c r="C6" s="18">
        <v>41337894</v>
      </c>
      <c r="D6" s="18"/>
      <c r="E6" s="19">
        <v>33138602</v>
      </c>
      <c r="F6" s="20">
        <v>33138602</v>
      </c>
      <c r="G6" s="20">
        <v>42145024</v>
      </c>
      <c r="H6" s="20">
        <v>961606</v>
      </c>
      <c r="I6" s="20">
        <v>1374145</v>
      </c>
      <c r="J6" s="20">
        <v>44480775</v>
      </c>
      <c r="K6" s="20">
        <v>921109</v>
      </c>
      <c r="L6" s="20">
        <v>879862</v>
      </c>
      <c r="M6" s="20">
        <v>977336</v>
      </c>
      <c r="N6" s="20">
        <v>2778307</v>
      </c>
      <c r="O6" s="20"/>
      <c r="P6" s="20"/>
      <c r="Q6" s="20"/>
      <c r="R6" s="20"/>
      <c r="S6" s="20"/>
      <c r="T6" s="20"/>
      <c r="U6" s="20"/>
      <c r="V6" s="20"/>
      <c r="W6" s="20">
        <v>47259082</v>
      </c>
      <c r="X6" s="20">
        <v>31856505</v>
      </c>
      <c r="Y6" s="20">
        <v>15402577</v>
      </c>
      <c r="Z6" s="21">
        <v>48.349864493923612</v>
      </c>
      <c r="AA6" s="22">
        <v>33138602</v>
      </c>
    </row>
    <row r="7" spans="1:27" ht="13.5" x14ac:dyDescent="0.25">
      <c r="A7" s="23" t="s">
        <v>35</v>
      </c>
      <c r="B7" s="17" t="s">
        <v>32</v>
      </c>
      <c r="C7" s="18"/>
      <c r="D7" s="18"/>
      <c r="E7" s="19"/>
      <c r="F7" s="20"/>
      <c r="G7" s="20"/>
      <c r="H7" s="20"/>
      <c r="I7" s="20"/>
      <c r="J7" s="20"/>
      <c r="K7" s="20"/>
      <c r="L7" s="20"/>
      <c r="M7" s="20"/>
      <c r="N7" s="20"/>
      <c r="O7" s="20"/>
      <c r="P7" s="20"/>
      <c r="Q7" s="20"/>
      <c r="R7" s="20"/>
      <c r="S7" s="20"/>
      <c r="T7" s="20"/>
      <c r="U7" s="20"/>
      <c r="V7" s="20"/>
      <c r="W7" s="20"/>
      <c r="X7" s="20"/>
      <c r="Y7" s="20"/>
      <c r="Z7" s="21"/>
      <c r="AA7" s="22"/>
    </row>
    <row r="8" spans="1:27" ht="13.5" x14ac:dyDescent="0.25">
      <c r="A8" s="23" t="s">
        <v>36</v>
      </c>
      <c r="B8" s="17" t="s">
        <v>32</v>
      </c>
      <c r="C8" s="18">
        <v>27399968</v>
      </c>
      <c r="D8" s="18"/>
      <c r="E8" s="19">
        <v>17532641</v>
      </c>
      <c r="F8" s="20">
        <v>17532641</v>
      </c>
      <c r="G8" s="20">
        <v>29545822</v>
      </c>
      <c r="H8" s="20">
        <v>1236427</v>
      </c>
      <c r="I8" s="20">
        <v>1823181</v>
      </c>
      <c r="J8" s="20">
        <v>32605430</v>
      </c>
      <c r="K8" s="20">
        <v>-7965865</v>
      </c>
      <c r="L8" s="20">
        <v>526028</v>
      </c>
      <c r="M8" s="20">
        <v>467059</v>
      </c>
      <c r="N8" s="20">
        <v>-6972778</v>
      </c>
      <c r="O8" s="20"/>
      <c r="P8" s="20"/>
      <c r="Q8" s="20"/>
      <c r="R8" s="20"/>
      <c r="S8" s="20"/>
      <c r="T8" s="20"/>
      <c r="U8" s="20"/>
      <c r="V8" s="20"/>
      <c r="W8" s="20">
        <v>25632652</v>
      </c>
      <c r="X8" s="20">
        <v>20702795</v>
      </c>
      <c r="Y8" s="20">
        <v>4929857</v>
      </c>
      <c r="Z8" s="21">
        <v>23.812519034265662</v>
      </c>
      <c r="AA8" s="22">
        <v>17532641</v>
      </c>
    </row>
    <row r="9" spans="1:27" ht="13.5" x14ac:dyDescent="0.25">
      <c r="A9" s="23" t="s">
        <v>37</v>
      </c>
      <c r="B9" s="17" t="s">
        <v>32</v>
      </c>
      <c r="C9" s="18">
        <v>1023935</v>
      </c>
      <c r="D9" s="18"/>
      <c r="E9" s="19"/>
      <c r="F9" s="20"/>
      <c r="G9" s="20">
        <v>1097554</v>
      </c>
      <c r="H9" s="20">
        <v>72315</v>
      </c>
      <c r="I9" s="20"/>
      <c r="J9" s="20">
        <v>1169869</v>
      </c>
      <c r="K9" s="20">
        <v>38676</v>
      </c>
      <c r="L9" s="20">
        <v>73805</v>
      </c>
      <c r="M9" s="20">
        <v>47287</v>
      </c>
      <c r="N9" s="20">
        <v>159768</v>
      </c>
      <c r="O9" s="20"/>
      <c r="P9" s="20"/>
      <c r="Q9" s="20"/>
      <c r="R9" s="20"/>
      <c r="S9" s="20"/>
      <c r="T9" s="20"/>
      <c r="U9" s="20"/>
      <c r="V9" s="20"/>
      <c r="W9" s="20">
        <v>1329637</v>
      </c>
      <c r="X9" s="20"/>
      <c r="Y9" s="20">
        <v>1329637</v>
      </c>
      <c r="Z9" s="21"/>
      <c r="AA9" s="22"/>
    </row>
    <row r="10" spans="1:27" ht="13.5" x14ac:dyDescent="0.25">
      <c r="A10" s="23" t="s">
        <v>38</v>
      </c>
      <c r="B10" s="17" t="s">
        <v>32</v>
      </c>
      <c r="C10" s="18"/>
      <c r="D10" s="18"/>
      <c r="E10" s="19"/>
      <c r="F10" s="20"/>
      <c r="G10" s="24"/>
      <c r="H10" s="24"/>
      <c r="I10" s="24"/>
      <c r="J10" s="20"/>
      <c r="K10" s="24"/>
      <c r="L10" s="24"/>
      <c r="M10" s="20"/>
      <c r="N10" s="24"/>
      <c r="O10" s="24"/>
      <c r="P10" s="24"/>
      <c r="Q10" s="20"/>
      <c r="R10" s="24"/>
      <c r="S10" s="24"/>
      <c r="T10" s="20"/>
      <c r="U10" s="24"/>
      <c r="V10" s="24"/>
      <c r="W10" s="24"/>
      <c r="X10" s="20"/>
      <c r="Y10" s="24"/>
      <c r="Z10" s="25"/>
      <c r="AA10" s="26"/>
    </row>
    <row r="11" spans="1:27" ht="13.5" x14ac:dyDescent="0.25">
      <c r="A11" s="23" t="s">
        <v>39</v>
      </c>
      <c r="B11" s="17" t="s">
        <v>32</v>
      </c>
      <c r="C11" s="18">
        <v>-4295097</v>
      </c>
      <c r="D11" s="18"/>
      <c r="E11" s="19">
        <v>-2674398</v>
      </c>
      <c r="F11" s="20">
        <v>-2674398</v>
      </c>
      <c r="G11" s="20">
        <v>-4295096</v>
      </c>
      <c r="H11" s="20">
        <v>-244689</v>
      </c>
      <c r="I11" s="20">
        <v>-284174</v>
      </c>
      <c r="J11" s="20">
        <v>-4823959</v>
      </c>
      <c r="K11" s="20"/>
      <c r="L11" s="20">
        <v>-357541</v>
      </c>
      <c r="M11" s="20">
        <v>-1863</v>
      </c>
      <c r="N11" s="20">
        <v>-359404</v>
      </c>
      <c r="O11" s="20"/>
      <c r="P11" s="20"/>
      <c r="Q11" s="20"/>
      <c r="R11" s="20"/>
      <c r="S11" s="20"/>
      <c r="T11" s="20"/>
      <c r="U11" s="20"/>
      <c r="V11" s="20"/>
      <c r="W11" s="20">
        <v>-5183363</v>
      </c>
      <c r="X11" s="20">
        <v>-2674398</v>
      </c>
      <c r="Y11" s="20">
        <v>-2508965</v>
      </c>
      <c r="Z11" s="21">
        <v>93.814196690245808</v>
      </c>
      <c r="AA11" s="22">
        <v>-2674398</v>
      </c>
    </row>
    <row r="12" spans="1:27" ht="13.5" x14ac:dyDescent="0.25">
      <c r="A12" s="27" t="s">
        <v>40</v>
      </c>
      <c r="B12" s="28" t="s">
        <v>32</v>
      </c>
      <c r="C12" s="29">
        <f t="shared" ref="C12:Y12" si="0">SUM(C6:C11)</f>
        <v>65466700</v>
      </c>
      <c r="D12" s="29">
        <f>SUM(D6:D11)</f>
        <v>0</v>
      </c>
      <c r="E12" s="30">
        <f t="shared" si="0"/>
        <v>47996845</v>
      </c>
      <c r="F12" s="31">
        <f t="shared" si="0"/>
        <v>47996845</v>
      </c>
      <c r="G12" s="31">
        <f t="shared" si="0"/>
        <v>68493304</v>
      </c>
      <c r="H12" s="31">
        <f t="shared" si="0"/>
        <v>2025659</v>
      </c>
      <c r="I12" s="31">
        <f t="shared" si="0"/>
        <v>2913152</v>
      </c>
      <c r="J12" s="31">
        <f t="shared" si="0"/>
        <v>73432115</v>
      </c>
      <c r="K12" s="31">
        <f t="shared" si="0"/>
        <v>-7006080</v>
      </c>
      <c r="L12" s="31">
        <f t="shared" si="0"/>
        <v>1122154</v>
      </c>
      <c r="M12" s="31">
        <f t="shared" si="0"/>
        <v>1489819</v>
      </c>
      <c r="N12" s="31">
        <f t="shared" si="0"/>
        <v>-4394107</v>
      </c>
      <c r="O12" s="31">
        <f t="shared" si="0"/>
        <v>0</v>
      </c>
      <c r="P12" s="31">
        <f t="shared" si="0"/>
        <v>0</v>
      </c>
      <c r="Q12" s="31">
        <f t="shared" si="0"/>
        <v>0</v>
      </c>
      <c r="R12" s="31">
        <f t="shared" si="0"/>
        <v>0</v>
      </c>
      <c r="S12" s="31">
        <f t="shared" si="0"/>
        <v>0</v>
      </c>
      <c r="T12" s="31">
        <f t="shared" si="0"/>
        <v>0</v>
      </c>
      <c r="U12" s="31">
        <f t="shared" si="0"/>
        <v>0</v>
      </c>
      <c r="V12" s="31">
        <f t="shared" si="0"/>
        <v>0</v>
      </c>
      <c r="W12" s="31">
        <f t="shared" si="0"/>
        <v>69038008</v>
      </c>
      <c r="X12" s="31">
        <f t="shared" si="0"/>
        <v>49884902</v>
      </c>
      <c r="Y12" s="31">
        <f t="shared" si="0"/>
        <v>19153106</v>
      </c>
      <c r="Z12" s="32">
        <f>+IF(X12&lt;&gt;0,+(Y12/X12)*100,0)</f>
        <v>38.394594821495289</v>
      </c>
      <c r="AA12" s="33">
        <f>SUM(AA6:AA11)</f>
        <v>47996845</v>
      </c>
    </row>
    <row r="13" spans="1:27" ht="5.0999999999999996" customHeight="1" x14ac:dyDescent="0.25">
      <c r="A13" s="34" t="s">
        <v>41</v>
      </c>
      <c r="B13" s="17"/>
      <c r="C13" s="18"/>
      <c r="D13" s="18"/>
      <c r="E13" s="19"/>
      <c r="F13" s="20"/>
      <c r="G13" s="20"/>
      <c r="H13" s="20"/>
      <c r="I13" s="20"/>
      <c r="J13" s="20"/>
      <c r="K13" s="20"/>
      <c r="L13" s="20"/>
      <c r="M13" s="20"/>
      <c r="N13" s="20"/>
      <c r="O13" s="20"/>
      <c r="P13" s="20"/>
      <c r="Q13" s="20"/>
      <c r="R13" s="20"/>
      <c r="S13" s="20"/>
      <c r="T13" s="20"/>
      <c r="U13" s="20"/>
      <c r="V13" s="20"/>
      <c r="W13" s="20"/>
      <c r="X13" s="20"/>
      <c r="Y13" s="20"/>
      <c r="Z13" s="21"/>
      <c r="AA13" s="22"/>
    </row>
    <row r="14" spans="1:27" ht="13.5" x14ac:dyDescent="0.25">
      <c r="A14" s="10" t="s">
        <v>42</v>
      </c>
      <c r="B14" s="17" t="s">
        <v>32</v>
      </c>
      <c r="C14" s="18"/>
      <c r="D14" s="18"/>
      <c r="E14" s="19"/>
      <c r="F14" s="20"/>
      <c r="G14" s="20"/>
      <c r="H14" s="20"/>
      <c r="I14" s="20"/>
      <c r="J14" s="20"/>
      <c r="K14" s="20"/>
      <c r="L14" s="20"/>
      <c r="M14" s="20"/>
      <c r="N14" s="20"/>
      <c r="O14" s="20"/>
      <c r="P14" s="20"/>
      <c r="Q14" s="20"/>
      <c r="R14" s="20"/>
      <c r="S14" s="20"/>
      <c r="T14" s="20"/>
      <c r="U14" s="20"/>
      <c r="V14" s="20"/>
      <c r="W14" s="20"/>
      <c r="X14" s="20"/>
      <c r="Y14" s="20"/>
      <c r="Z14" s="21"/>
      <c r="AA14" s="22"/>
    </row>
    <row r="15" spans="1:27" ht="13.5" x14ac:dyDescent="0.25">
      <c r="A15" s="23" t="s">
        <v>43</v>
      </c>
      <c r="B15" s="17" t="s">
        <v>32</v>
      </c>
      <c r="C15" s="18"/>
      <c r="D15" s="18"/>
      <c r="E15" s="19"/>
      <c r="F15" s="20"/>
      <c r="G15" s="20"/>
      <c r="H15" s="20"/>
      <c r="I15" s="20"/>
      <c r="J15" s="20"/>
      <c r="K15" s="20"/>
      <c r="L15" s="20"/>
      <c r="M15" s="20"/>
      <c r="N15" s="20"/>
      <c r="O15" s="20"/>
      <c r="P15" s="20"/>
      <c r="Q15" s="20"/>
      <c r="R15" s="20"/>
      <c r="S15" s="20"/>
      <c r="T15" s="20"/>
      <c r="U15" s="20"/>
      <c r="V15" s="20"/>
      <c r="W15" s="20"/>
      <c r="X15" s="20"/>
      <c r="Y15" s="20"/>
      <c r="Z15" s="21"/>
      <c r="AA15" s="22"/>
    </row>
    <row r="16" spans="1:27" ht="13.5" x14ac:dyDescent="0.25">
      <c r="A16" s="23" t="s">
        <v>44</v>
      </c>
      <c r="B16" s="17" t="s">
        <v>32</v>
      </c>
      <c r="C16" s="18"/>
      <c r="D16" s="18"/>
      <c r="E16" s="19"/>
      <c r="F16" s="20"/>
      <c r="G16" s="24"/>
      <c r="H16" s="24"/>
      <c r="I16" s="24"/>
      <c r="J16" s="20"/>
      <c r="K16" s="24"/>
      <c r="L16" s="24"/>
      <c r="M16" s="20"/>
      <c r="N16" s="24"/>
      <c r="O16" s="24"/>
      <c r="P16" s="24"/>
      <c r="Q16" s="20"/>
      <c r="R16" s="24"/>
      <c r="S16" s="24"/>
      <c r="T16" s="20"/>
      <c r="U16" s="24"/>
      <c r="V16" s="24"/>
      <c r="W16" s="24"/>
      <c r="X16" s="20"/>
      <c r="Y16" s="24"/>
      <c r="Z16" s="25"/>
      <c r="AA16" s="26"/>
    </row>
    <row r="17" spans="1:27" ht="13.5" x14ac:dyDescent="0.25">
      <c r="A17" s="23" t="s">
        <v>45</v>
      </c>
      <c r="B17" s="17" t="s">
        <v>32</v>
      </c>
      <c r="C17" s="18"/>
      <c r="D17" s="18"/>
      <c r="E17" s="19"/>
      <c r="F17" s="20"/>
      <c r="G17" s="20"/>
      <c r="H17" s="20"/>
      <c r="I17" s="20"/>
      <c r="J17" s="20"/>
      <c r="K17" s="20"/>
      <c r="L17" s="20"/>
      <c r="M17" s="20"/>
      <c r="N17" s="20"/>
      <c r="O17" s="20"/>
      <c r="P17" s="20"/>
      <c r="Q17" s="20"/>
      <c r="R17" s="20"/>
      <c r="S17" s="20"/>
      <c r="T17" s="20"/>
      <c r="U17" s="20"/>
      <c r="V17" s="20"/>
      <c r="W17" s="20"/>
      <c r="X17" s="20"/>
      <c r="Y17" s="20"/>
      <c r="Z17" s="21"/>
      <c r="AA17" s="22"/>
    </row>
    <row r="18" spans="1:27" ht="13.5" x14ac:dyDescent="0.25">
      <c r="A18" s="23" t="s">
        <v>46</v>
      </c>
      <c r="B18" s="17" t="s">
        <v>32</v>
      </c>
      <c r="C18" s="18"/>
      <c r="D18" s="18"/>
      <c r="E18" s="19"/>
      <c r="F18" s="20"/>
      <c r="G18" s="20"/>
      <c r="H18" s="20"/>
      <c r="I18" s="20"/>
      <c r="J18" s="20"/>
      <c r="K18" s="20"/>
      <c r="L18" s="20"/>
      <c r="M18" s="20"/>
      <c r="N18" s="20"/>
      <c r="O18" s="20"/>
      <c r="P18" s="20"/>
      <c r="Q18" s="20"/>
      <c r="R18" s="20"/>
      <c r="S18" s="20"/>
      <c r="T18" s="20"/>
      <c r="U18" s="20"/>
      <c r="V18" s="20"/>
      <c r="W18" s="20"/>
      <c r="X18" s="20"/>
      <c r="Y18" s="20"/>
      <c r="Z18" s="21"/>
      <c r="AA18" s="22"/>
    </row>
    <row r="19" spans="1:27" ht="13.5" x14ac:dyDescent="0.25">
      <c r="A19" s="23" t="s">
        <v>47</v>
      </c>
      <c r="B19" s="17" t="s">
        <v>32</v>
      </c>
      <c r="C19" s="18">
        <v>-4690610</v>
      </c>
      <c r="D19" s="18"/>
      <c r="E19" s="19">
        <v>-2578177</v>
      </c>
      <c r="F19" s="20">
        <v>-2578177</v>
      </c>
      <c r="G19" s="20">
        <v>-4690611</v>
      </c>
      <c r="H19" s="20"/>
      <c r="I19" s="20"/>
      <c r="J19" s="20">
        <v>-4690611</v>
      </c>
      <c r="K19" s="20"/>
      <c r="L19" s="20"/>
      <c r="M19" s="20"/>
      <c r="N19" s="20"/>
      <c r="O19" s="20"/>
      <c r="P19" s="20"/>
      <c r="Q19" s="20"/>
      <c r="R19" s="20"/>
      <c r="S19" s="20"/>
      <c r="T19" s="20"/>
      <c r="U19" s="20"/>
      <c r="V19" s="20"/>
      <c r="W19" s="20">
        <v>-4690611</v>
      </c>
      <c r="X19" s="20">
        <v>-2578177</v>
      </c>
      <c r="Y19" s="20">
        <v>-2112434</v>
      </c>
      <c r="Z19" s="21">
        <v>81.935181331615325</v>
      </c>
      <c r="AA19" s="22">
        <v>-2578177</v>
      </c>
    </row>
    <row r="20" spans="1:27" ht="13.5" x14ac:dyDescent="0.25">
      <c r="A20" s="23" t="s">
        <v>32</v>
      </c>
      <c r="B20" s="17" t="s">
        <v>32</v>
      </c>
      <c r="C20" s="18"/>
      <c r="D20" s="18"/>
      <c r="E20" s="19"/>
      <c r="F20" s="20"/>
      <c r="G20" s="20"/>
      <c r="H20" s="20"/>
      <c r="I20" s="20"/>
      <c r="J20" s="20"/>
      <c r="K20" s="20"/>
      <c r="L20" s="20"/>
      <c r="M20" s="20"/>
      <c r="N20" s="20"/>
      <c r="O20" s="20"/>
      <c r="P20" s="20"/>
      <c r="Q20" s="20"/>
      <c r="R20" s="20"/>
      <c r="S20" s="20"/>
      <c r="T20" s="20"/>
      <c r="U20" s="20"/>
      <c r="V20" s="20"/>
      <c r="W20" s="20"/>
      <c r="X20" s="20"/>
      <c r="Y20" s="20"/>
      <c r="Z20" s="21"/>
      <c r="AA20" s="22"/>
    </row>
    <row r="21" spans="1:27" ht="13.5" x14ac:dyDescent="0.25">
      <c r="A21" s="23" t="s">
        <v>48</v>
      </c>
      <c r="B21" s="17" t="s">
        <v>32</v>
      </c>
      <c r="C21" s="18"/>
      <c r="D21" s="18"/>
      <c r="E21" s="19"/>
      <c r="F21" s="20"/>
      <c r="G21" s="20"/>
      <c r="H21" s="20"/>
      <c r="I21" s="20"/>
      <c r="J21" s="20"/>
      <c r="K21" s="20"/>
      <c r="L21" s="20"/>
      <c r="M21" s="20"/>
      <c r="N21" s="20"/>
      <c r="O21" s="20"/>
      <c r="P21" s="20"/>
      <c r="Q21" s="20"/>
      <c r="R21" s="20"/>
      <c r="S21" s="20"/>
      <c r="T21" s="20"/>
      <c r="U21" s="20"/>
      <c r="V21" s="20"/>
      <c r="W21" s="20"/>
      <c r="X21" s="20"/>
      <c r="Y21" s="20"/>
      <c r="Z21" s="21"/>
      <c r="AA21" s="22"/>
    </row>
    <row r="22" spans="1:27" ht="13.5" x14ac:dyDescent="0.25">
      <c r="A22" s="23" t="s">
        <v>49</v>
      </c>
      <c r="B22" s="17" t="s">
        <v>32</v>
      </c>
      <c r="C22" s="18"/>
      <c r="D22" s="18"/>
      <c r="E22" s="19"/>
      <c r="F22" s="20"/>
      <c r="G22" s="20"/>
      <c r="H22" s="20"/>
      <c r="I22" s="20"/>
      <c r="J22" s="20"/>
      <c r="K22" s="20"/>
      <c r="L22" s="20"/>
      <c r="M22" s="20"/>
      <c r="N22" s="20"/>
      <c r="O22" s="20"/>
      <c r="P22" s="20"/>
      <c r="Q22" s="20"/>
      <c r="R22" s="20"/>
      <c r="S22" s="20"/>
      <c r="T22" s="20"/>
      <c r="U22" s="20"/>
      <c r="V22" s="20"/>
      <c r="W22" s="20"/>
      <c r="X22" s="20"/>
      <c r="Y22" s="20"/>
      <c r="Z22" s="21"/>
      <c r="AA22" s="22"/>
    </row>
    <row r="23" spans="1:27" ht="13.5" x14ac:dyDescent="0.25">
      <c r="A23" s="23" t="s">
        <v>50</v>
      </c>
      <c r="B23" s="17" t="s">
        <v>32</v>
      </c>
      <c r="C23" s="18"/>
      <c r="D23" s="18"/>
      <c r="E23" s="19"/>
      <c r="F23" s="20"/>
      <c r="G23" s="24"/>
      <c r="H23" s="24"/>
      <c r="I23" s="24"/>
      <c r="J23" s="20"/>
      <c r="K23" s="24"/>
      <c r="L23" s="24"/>
      <c r="M23" s="20"/>
      <c r="N23" s="24"/>
      <c r="O23" s="24"/>
      <c r="P23" s="24"/>
      <c r="Q23" s="20"/>
      <c r="R23" s="24"/>
      <c r="S23" s="24"/>
      <c r="T23" s="20"/>
      <c r="U23" s="24"/>
      <c r="V23" s="24"/>
      <c r="W23" s="24"/>
      <c r="X23" s="20"/>
      <c r="Y23" s="24"/>
      <c r="Z23" s="25"/>
      <c r="AA23" s="26"/>
    </row>
    <row r="24" spans="1:27" ht="13.5" x14ac:dyDescent="0.25">
      <c r="A24" s="27" t="s">
        <v>51</v>
      </c>
      <c r="B24" s="35" t="s">
        <v>32</v>
      </c>
      <c r="C24" s="29">
        <f t="shared" ref="C24:Y24" si="1">SUM(C15:C23)</f>
        <v>-4690610</v>
      </c>
      <c r="D24" s="29">
        <f>SUM(D15:D23)</f>
        <v>0</v>
      </c>
      <c r="E24" s="36">
        <f t="shared" si="1"/>
        <v>-2578177</v>
      </c>
      <c r="F24" s="37">
        <f t="shared" si="1"/>
        <v>-2578177</v>
      </c>
      <c r="G24" s="37">
        <f t="shared" si="1"/>
        <v>-4690611</v>
      </c>
      <c r="H24" s="37">
        <f t="shared" si="1"/>
        <v>0</v>
      </c>
      <c r="I24" s="37">
        <f t="shared" si="1"/>
        <v>0</v>
      </c>
      <c r="J24" s="37">
        <f t="shared" si="1"/>
        <v>-4690611</v>
      </c>
      <c r="K24" s="37">
        <f t="shared" si="1"/>
        <v>0</v>
      </c>
      <c r="L24" s="37">
        <f t="shared" si="1"/>
        <v>0</v>
      </c>
      <c r="M24" s="37">
        <f t="shared" si="1"/>
        <v>0</v>
      </c>
      <c r="N24" s="37">
        <f t="shared" si="1"/>
        <v>0</v>
      </c>
      <c r="O24" s="37">
        <f t="shared" si="1"/>
        <v>0</v>
      </c>
      <c r="P24" s="37">
        <f t="shared" si="1"/>
        <v>0</v>
      </c>
      <c r="Q24" s="37">
        <f t="shared" si="1"/>
        <v>0</v>
      </c>
      <c r="R24" s="37">
        <f t="shared" si="1"/>
        <v>0</v>
      </c>
      <c r="S24" s="37">
        <f t="shared" si="1"/>
        <v>0</v>
      </c>
      <c r="T24" s="37">
        <f t="shared" si="1"/>
        <v>0</v>
      </c>
      <c r="U24" s="37">
        <f t="shared" si="1"/>
        <v>0</v>
      </c>
      <c r="V24" s="37">
        <f t="shared" si="1"/>
        <v>0</v>
      </c>
      <c r="W24" s="37">
        <f t="shared" si="1"/>
        <v>-4690611</v>
      </c>
      <c r="X24" s="37">
        <f t="shared" si="1"/>
        <v>-2578177</v>
      </c>
      <c r="Y24" s="37">
        <f t="shared" si="1"/>
        <v>-2112434</v>
      </c>
      <c r="Z24" s="38">
        <f>+IF(X24&lt;&gt;0,+(Y24/X24)*100,0)</f>
        <v>81.935181331615325</v>
      </c>
      <c r="AA24" s="39">
        <f>SUM(AA15:AA23)</f>
        <v>-2578177</v>
      </c>
    </row>
    <row r="25" spans="1:27" ht="13.5" x14ac:dyDescent="0.25">
      <c r="A25" s="27" t="s">
        <v>52</v>
      </c>
      <c r="B25" s="28" t="s">
        <v>32</v>
      </c>
      <c r="C25" s="29">
        <f t="shared" ref="C25:Y25" si="2">+C12+C24</f>
        <v>60776090</v>
      </c>
      <c r="D25" s="29">
        <f>+D12+D24</f>
        <v>0</v>
      </c>
      <c r="E25" s="30">
        <f t="shared" si="2"/>
        <v>45418668</v>
      </c>
      <c r="F25" s="31">
        <f t="shared" si="2"/>
        <v>45418668</v>
      </c>
      <c r="G25" s="31">
        <f t="shared" si="2"/>
        <v>63802693</v>
      </c>
      <c r="H25" s="31">
        <f t="shared" si="2"/>
        <v>2025659</v>
      </c>
      <c r="I25" s="31">
        <f t="shared" si="2"/>
        <v>2913152</v>
      </c>
      <c r="J25" s="31">
        <f t="shared" si="2"/>
        <v>68741504</v>
      </c>
      <c r="K25" s="31">
        <f t="shared" si="2"/>
        <v>-7006080</v>
      </c>
      <c r="L25" s="31">
        <f t="shared" si="2"/>
        <v>1122154</v>
      </c>
      <c r="M25" s="31">
        <f t="shared" si="2"/>
        <v>1489819</v>
      </c>
      <c r="N25" s="31">
        <f t="shared" si="2"/>
        <v>-4394107</v>
      </c>
      <c r="O25" s="31">
        <f t="shared" si="2"/>
        <v>0</v>
      </c>
      <c r="P25" s="31">
        <f t="shared" si="2"/>
        <v>0</v>
      </c>
      <c r="Q25" s="31">
        <f t="shared" si="2"/>
        <v>0</v>
      </c>
      <c r="R25" s="31">
        <f t="shared" si="2"/>
        <v>0</v>
      </c>
      <c r="S25" s="31">
        <f t="shared" si="2"/>
        <v>0</v>
      </c>
      <c r="T25" s="31">
        <f t="shared" si="2"/>
        <v>0</v>
      </c>
      <c r="U25" s="31">
        <f t="shared" si="2"/>
        <v>0</v>
      </c>
      <c r="V25" s="31">
        <f t="shared" si="2"/>
        <v>0</v>
      </c>
      <c r="W25" s="31">
        <f t="shared" si="2"/>
        <v>64347397</v>
      </c>
      <c r="X25" s="31">
        <f t="shared" si="2"/>
        <v>47306725</v>
      </c>
      <c r="Y25" s="31">
        <f t="shared" si="2"/>
        <v>17040672</v>
      </c>
      <c r="Z25" s="32">
        <f>+IF(X25&lt;&gt;0,+(Y25/X25)*100,0)</f>
        <v>36.021669223561766</v>
      </c>
      <c r="AA25" s="33">
        <f>+AA12+AA24</f>
        <v>45418668</v>
      </c>
    </row>
    <row r="26" spans="1:27" ht="5.0999999999999996" customHeight="1" x14ac:dyDescent="0.25">
      <c r="A26" s="34" t="s">
        <v>41</v>
      </c>
      <c r="B26" s="17"/>
      <c r="C26" s="18"/>
      <c r="D26" s="18"/>
      <c r="E26" s="19"/>
      <c r="F26" s="20"/>
      <c r="G26" s="20"/>
      <c r="H26" s="20"/>
      <c r="I26" s="20"/>
      <c r="J26" s="20"/>
      <c r="K26" s="20"/>
      <c r="L26" s="20"/>
      <c r="M26" s="20"/>
      <c r="N26" s="20"/>
      <c r="O26" s="20"/>
      <c r="P26" s="20"/>
      <c r="Q26" s="20"/>
      <c r="R26" s="20"/>
      <c r="S26" s="20"/>
      <c r="T26" s="20"/>
      <c r="U26" s="20"/>
      <c r="V26" s="20"/>
      <c r="W26" s="20"/>
      <c r="X26" s="20"/>
      <c r="Y26" s="20"/>
      <c r="Z26" s="21"/>
      <c r="AA26" s="22"/>
    </row>
    <row r="27" spans="1:27" ht="13.5" x14ac:dyDescent="0.25">
      <c r="A27" s="10" t="s">
        <v>53</v>
      </c>
      <c r="B27" s="17" t="s">
        <v>32</v>
      </c>
      <c r="C27" s="18"/>
      <c r="D27" s="18"/>
      <c r="E27" s="19"/>
      <c r="F27" s="20"/>
      <c r="G27" s="20"/>
      <c r="H27" s="20"/>
      <c r="I27" s="20"/>
      <c r="J27" s="20"/>
      <c r="K27" s="20"/>
      <c r="L27" s="20"/>
      <c r="M27" s="20"/>
      <c r="N27" s="20"/>
      <c r="O27" s="20"/>
      <c r="P27" s="20"/>
      <c r="Q27" s="20"/>
      <c r="R27" s="20"/>
      <c r="S27" s="20"/>
      <c r="T27" s="20"/>
      <c r="U27" s="20"/>
      <c r="V27" s="20"/>
      <c r="W27" s="20"/>
      <c r="X27" s="20"/>
      <c r="Y27" s="20"/>
      <c r="Z27" s="21"/>
      <c r="AA27" s="22"/>
    </row>
    <row r="28" spans="1:27" ht="13.5" x14ac:dyDescent="0.25">
      <c r="A28" s="10" t="s">
        <v>54</v>
      </c>
      <c r="B28" s="40" t="s">
        <v>32</v>
      </c>
      <c r="C28" s="18"/>
      <c r="D28" s="18"/>
      <c r="E28" s="19"/>
      <c r="F28" s="20"/>
      <c r="G28" s="20"/>
      <c r="H28" s="20"/>
      <c r="I28" s="20"/>
      <c r="J28" s="20"/>
      <c r="K28" s="20"/>
      <c r="L28" s="20"/>
      <c r="M28" s="20"/>
      <c r="N28" s="20"/>
      <c r="O28" s="20"/>
      <c r="P28" s="20"/>
      <c r="Q28" s="20"/>
      <c r="R28" s="20"/>
      <c r="S28" s="20"/>
      <c r="T28" s="20"/>
      <c r="U28" s="20"/>
      <c r="V28" s="20"/>
      <c r="W28" s="20"/>
      <c r="X28" s="20"/>
      <c r="Y28" s="20"/>
      <c r="Z28" s="21"/>
      <c r="AA28" s="22"/>
    </row>
    <row r="29" spans="1:27" ht="13.5" x14ac:dyDescent="0.25">
      <c r="A29" s="23" t="s">
        <v>55</v>
      </c>
      <c r="B29" s="17" t="s">
        <v>32</v>
      </c>
      <c r="C29" s="18"/>
      <c r="D29" s="18"/>
      <c r="E29" s="19"/>
      <c r="F29" s="20"/>
      <c r="G29" s="20"/>
      <c r="H29" s="20"/>
      <c r="I29" s="20"/>
      <c r="J29" s="20"/>
      <c r="K29" s="20"/>
      <c r="L29" s="20"/>
      <c r="M29" s="20"/>
      <c r="N29" s="20"/>
      <c r="O29" s="20"/>
      <c r="P29" s="20"/>
      <c r="Q29" s="20"/>
      <c r="R29" s="20"/>
      <c r="S29" s="20"/>
      <c r="T29" s="20"/>
      <c r="U29" s="20"/>
      <c r="V29" s="20"/>
      <c r="W29" s="20"/>
      <c r="X29" s="20"/>
      <c r="Y29" s="20"/>
      <c r="Z29" s="21"/>
      <c r="AA29" s="22"/>
    </row>
    <row r="30" spans="1:27" ht="13.5" x14ac:dyDescent="0.25">
      <c r="A30" s="23" t="s">
        <v>56</v>
      </c>
      <c r="B30" s="17" t="s">
        <v>32</v>
      </c>
      <c r="C30" s="18"/>
      <c r="D30" s="18"/>
      <c r="E30" s="19"/>
      <c r="F30" s="20"/>
      <c r="G30" s="20"/>
      <c r="H30" s="20"/>
      <c r="I30" s="20"/>
      <c r="J30" s="20"/>
      <c r="K30" s="20"/>
      <c r="L30" s="20"/>
      <c r="M30" s="20"/>
      <c r="N30" s="20"/>
      <c r="O30" s="20"/>
      <c r="P30" s="20"/>
      <c r="Q30" s="20"/>
      <c r="R30" s="20"/>
      <c r="S30" s="20"/>
      <c r="T30" s="20"/>
      <c r="U30" s="20"/>
      <c r="V30" s="20"/>
      <c r="W30" s="20"/>
      <c r="X30" s="20"/>
      <c r="Y30" s="20"/>
      <c r="Z30" s="21"/>
      <c r="AA30" s="22"/>
    </row>
    <row r="31" spans="1:27" ht="13.5" x14ac:dyDescent="0.25">
      <c r="A31" s="23" t="s">
        <v>57</v>
      </c>
      <c r="B31" s="17" t="s">
        <v>32</v>
      </c>
      <c r="C31" s="18">
        <v>-304589</v>
      </c>
      <c r="D31" s="18"/>
      <c r="E31" s="19">
        <v>-16418</v>
      </c>
      <c r="F31" s="20">
        <v>-16418</v>
      </c>
      <c r="G31" s="20">
        <v>-304589</v>
      </c>
      <c r="H31" s="20"/>
      <c r="I31" s="20"/>
      <c r="J31" s="20">
        <v>-304589</v>
      </c>
      <c r="K31" s="20">
        <v>-1621</v>
      </c>
      <c r="L31" s="20"/>
      <c r="M31" s="20"/>
      <c r="N31" s="20">
        <v>-1621</v>
      </c>
      <c r="O31" s="20"/>
      <c r="P31" s="20"/>
      <c r="Q31" s="20"/>
      <c r="R31" s="20"/>
      <c r="S31" s="20"/>
      <c r="T31" s="20"/>
      <c r="U31" s="20"/>
      <c r="V31" s="20"/>
      <c r="W31" s="20">
        <v>-306210</v>
      </c>
      <c r="X31" s="20">
        <v>-16418</v>
      </c>
      <c r="Y31" s="20">
        <v>-289792</v>
      </c>
      <c r="Z31" s="21">
        <v>1765.0870995249118</v>
      </c>
      <c r="AA31" s="22">
        <v>-16418</v>
      </c>
    </row>
    <row r="32" spans="1:27" ht="13.5" x14ac:dyDescent="0.25">
      <c r="A32" s="23" t="s">
        <v>58</v>
      </c>
      <c r="B32" s="17" t="s">
        <v>32</v>
      </c>
      <c r="C32" s="18">
        <v>9420844</v>
      </c>
      <c r="D32" s="18"/>
      <c r="E32" s="19">
        <v>3298854</v>
      </c>
      <c r="F32" s="20">
        <v>3298854</v>
      </c>
      <c r="G32" s="20">
        <v>11531599</v>
      </c>
      <c r="H32" s="20">
        <v>1991930</v>
      </c>
      <c r="I32" s="20">
        <v>2050438</v>
      </c>
      <c r="J32" s="20">
        <v>15573967</v>
      </c>
      <c r="K32" s="20">
        <v>-6645184</v>
      </c>
      <c r="L32" s="20">
        <v>2137675</v>
      </c>
      <c r="M32" s="20">
        <v>1786449</v>
      </c>
      <c r="N32" s="20">
        <v>-2721060</v>
      </c>
      <c r="O32" s="20"/>
      <c r="P32" s="20"/>
      <c r="Q32" s="20"/>
      <c r="R32" s="20"/>
      <c r="S32" s="20"/>
      <c r="T32" s="20"/>
      <c r="U32" s="20"/>
      <c r="V32" s="20"/>
      <c r="W32" s="20">
        <v>12852907</v>
      </c>
      <c r="X32" s="20">
        <v>3498109</v>
      </c>
      <c r="Y32" s="20">
        <v>9354798</v>
      </c>
      <c r="Z32" s="21">
        <v>267.4244284554884</v>
      </c>
      <c r="AA32" s="22">
        <v>3298854</v>
      </c>
    </row>
    <row r="33" spans="1:27" ht="13.5" x14ac:dyDescent="0.25">
      <c r="A33" s="23" t="s">
        <v>59</v>
      </c>
      <c r="B33" s="17" t="s">
        <v>32</v>
      </c>
      <c r="C33" s="18"/>
      <c r="D33" s="18"/>
      <c r="E33" s="19"/>
      <c r="F33" s="20"/>
      <c r="G33" s="20"/>
      <c r="H33" s="20"/>
      <c r="I33" s="20"/>
      <c r="J33" s="20"/>
      <c r="K33" s="20"/>
      <c r="L33" s="20"/>
      <c r="M33" s="20"/>
      <c r="N33" s="20"/>
      <c r="O33" s="20"/>
      <c r="P33" s="20"/>
      <c r="Q33" s="20"/>
      <c r="R33" s="20"/>
      <c r="S33" s="20"/>
      <c r="T33" s="20"/>
      <c r="U33" s="20"/>
      <c r="V33" s="20"/>
      <c r="W33" s="20"/>
      <c r="X33" s="20"/>
      <c r="Y33" s="20"/>
      <c r="Z33" s="21"/>
      <c r="AA33" s="22"/>
    </row>
    <row r="34" spans="1:27" ht="13.5" x14ac:dyDescent="0.25">
      <c r="A34" s="27" t="s">
        <v>60</v>
      </c>
      <c r="B34" s="28" t="s">
        <v>32</v>
      </c>
      <c r="C34" s="29">
        <f t="shared" ref="C34:Y34" si="3">SUM(C29:C33)</f>
        <v>9116255</v>
      </c>
      <c r="D34" s="29">
        <f>SUM(D29:D33)</f>
        <v>0</v>
      </c>
      <c r="E34" s="30">
        <f t="shared" si="3"/>
        <v>3282436</v>
      </c>
      <c r="F34" s="31">
        <f t="shared" si="3"/>
        <v>3282436</v>
      </c>
      <c r="G34" s="31">
        <f t="shared" si="3"/>
        <v>11227010</v>
      </c>
      <c r="H34" s="31">
        <f t="shared" si="3"/>
        <v>1991930</v>
      </c>
      <c r="I34" s="31">
        <f t="shared" si="3"/>
        <v>2050438</v>
      </c>
      <c r="J34" s="31">
        <f t="shared" si="3"/>
        <v>15269378</v>
      </c>
      <c r="K34" s="31">
        <f t="shared" si="3"/>
        <v>-6646805</v>
      </c>
      <c r="L34" s="31">
        <f t="shared" si="3"/>
        <v>2137675</v>
      </c>
      <c r="M34" s="31">
        <f t="shared" si="3"/>
        <v>1786449</v>
      </c>
      <c r="N34" s="31">
        <f t="shared" si="3"/>
        <v>-2722681</v>
      </c>
      <c r="O34" s="31">
        <f t="shared" si="3"/>
        <v>0</v>
      </c>
      <c r="P34" s="31">
        <f t="shared" si="3"/>
        <v>0</v>
      </c>
      <c r="Q34" s="31">
        <f t="shared" si="3"/>
        <v>0</v>
      </c>
      <c r="R34" s="31">
        <f t="shared" si="3"/>
        <v>0</v>
      </c>
      <c r="S34" s="31">
        <f t="shared" si="3"/>
        <v>0</v>
      </c>
      <c r="T34" s="31">
        <f t="shared" si="3"/>
        <v>0</v>
      </c>
      <c r="U34" s="31">
        <f t="shared" si="3"/>
        <v>0</v>
      </c>
      <c r="V34" s="31">
        <f t="shared" si="3"/>
        <v>0</v>
      </c>
      <c r="W34" s="31">
        <f t="shared" si="3"/>
        <v>12546697</v>
      </c>
      <c r="X34" s="31">
        <f t="shared" si="3"/>
        <v>3481691</v>
      </c>
      <c r="Y34" s="31">
        <f t="shared" si="3"/>
        <v>9065006</v>
      </c>
      <c r="Z34" s="32">
        <f>+IF(X34&lt;&gt;0,+(Y34/X34)*100,0)</f>
        <v>260.36216309833355</v>
      </c>
      <c r="AA34" s="33">
        <f>SUM(AA29:AA33)</f>
        <v>3282436</v>
      </c>
    </row>
    <row r="35" spans="1:27" ht="5.0999999999999996" customHeight="1" x14ac:dyDescent="0.25">
      <c r="A35" s="34" t="s">
        <v>41</v>
      </c>
      <c r="B35" s="17"/>
      <c r="C35" s="18"/>
      <c r="D35" s="18"/>
      <c r="E35" s="19"/>
      <c r="F35" s="20"/>
      <c r="G35" s="20"/>
      <c r="H35" s="20"/>
      <c r="I35" s="20"/>
      <c r="J35" s="20"/>
      <c r="K35" s="20"/>
      <c r="L35" s="20"/>
      <c r="M35" s="20"/>
      <c r="N35" s="20"/>
      <c r="O35" s="20"/>
      <c r="P35" s="20"/>
      <c r="Q35" s="20"/>
      <c r="R35" s="20"/>
      <c r="S35" s="20"/>
      <c r="T35" s="20"/>
      <c r="U35" s="20"/>
      <c r="V35" s="20"/>
      <c r="W35" s="20"/>
      <c r="X35" s="20"/>
      <c r="Y35" s="20"/>
      <c r="Z35" s="21"/>
      <c r="AA35" s="22"/>
    </row>
    <row r="36" spans="1:27" ht="13.5" x14ac:dyDescent="0.25">
      <c r="A36" s="10" t="s">
        <v>61</v>
      </c>
      <c r="B36" s="17" t="s">
        <v>32</v>
      </c>
      <c r="C36" s="18"/>
      <c r="D36" s="18"/>
      <c r="E36" s="19"/>
      <c r="F36" s="20"/>
      <c r="G36" s="20"/>
      <c r="H36" s="20"/>
      <c r="I36" s="20"/>
      <c r="J36" s="20"/>
      <c r="K36" s="20"/>
      <c r="L36" s="20"/>
      <c r="M36" s="20"/>
      <c r="N36" s="20"/>
      <c r="O36" s="20"/>
      <c r="P36" s="20"/>
      <c r="Q36" s="20"/>
      <c r="R36" s="20"/>
      <c r="S36" s="20"/>
      <c r="T36" s="20"/>
      <c r="U36" s="20"/>
      <c r="V36" s="20"/>
      <c r="W36" s="20"/>
      <c r="X36" s="20"/>
      <c r="Y36" s="20"/>
      <c r="Z36" s="21"/>
      <c r="AA36" s="22"/>
    </row>
    <row r="37" spans="1:27" ht="13.5" x14ac:dyDescent="0.25">
      <c r="A37" s="23" t="s">
        <v>62</v>
      </c>
      <c r="B37" s="17" t="s">
        <v>32</v>
      </c>
      <c r="C37" s="18"/>
      <c r="D37" s="18"/>
      <c r="E37" s="19"/>
      <c r="F37" s="20"/>
      <c r="G37" s="20"/>
      <c r="H37" s="20"/>
      <c r="I37" s="20"/>
      <c r="J37" s="20"/>
      <c r="K37" s="20"/>
      <c r="L37" s="20"/>
      <c r="M37" s="20"/>
      <c r="N37" s="20"/>
      <c r="O37" s="20"/>
      <c r="P37" s="20"/>
      <c r="Q37" s="20"/>
      <c r="R37" s="20"/>
      <c r="S37" s="20"/>
      <c r="T37" s="20"/>
      <c r="U37" s="20"/>
      <c r="V37" s="20"/>
      <c r="W37" s="20"/>
      <c r="X37" s="20"/>
      <c r="Y37" s="20"/>
      <c r="Z37" s="21"/>
      <c r="AA37" s="22"/>
    </row>
    <row r="38" spans="1:27" ht="13.5" x14ac:dyDescent="0.25">
      <c r="A38" s="23" t="s">
        <v>59</v>
      </c>
      <c r="B38" s="17" t="s">
        <v>32</v>
      </c>
      <c r="C38" s="18"/>
      <c r="D38" s="18"/>
      <c r="E38" s="19"/>
      <c r="F38" s="20"/>
      <c r="G38" s="20"/>
      <c r="H38" s="20"/>
      <c r="I38" s="20"/>
      <c r="J38" s="20"/>
      <c r="K38" s="20"/>
      <c r="L38" s="20"/>
      <c r="M38" s="20"/>
      <c r="N38" s="20"/>
      <c r="O38" s="20"/>
      <c r="P38" s="20"/>
      <c r="Q38" s="20"/>
      <c r="R38" s="20"/>
      <c r="S38" s="20"/>
      <c r="T38" s="20"/>
      <c r="U38" s="20"/>
      <c r="V38" s="20"/>
      <c r="W38" s="20"/>
      <c r="X38" s="20"/>
      <c r="Y38" s="20"/>
      <c r="Z38" s="21"/>
      <c r="AA38" s="22"/>
    </row>
    <row r="39" spans="1:27" ht="13.5" x14ac:dyDescent="0.25">
      <c r="A39" s="27" t="s">
        <v>63</v>
      </c>
      <c r="B39" s="35" t="s">
        <v>32</v>
      </c>
      <c r="C39" s="29">
        <f t="shared" ref="C39:Y39" si="4">SUM(C37:C38)</f>
        <v>0</v>
      </c>
      <c r="D39" s="29">
        <f>SUM(D37:D38)</f>
        <v>0</v>
      </c>
      <c r="E39" s="36">
        <f t="shared" si="4"/>
        <v>0</v>
      </c>
      <c r="F39" s="37">
        <f t="shared" si="4"/>
        <v>0</v>
      </c>
      <c r="G39" s="37">
        <f t="shared" si="4"/>
        <v>0</v>
      </c>
      <c r="H39" s="37">
        <f t="shared" si="4"/>
        <v>0</v>
      </c>
      <c r="I39" s="37">
        <f t="shared" si="4"/>
        <v>0</v>
      </c>
      <c r="J39" s="37">
        <f t="shared" si="4"/>
        <v>0</v>
      </c>
      <c r="K39" s="37">
        <f t="shared" si="4"/>
        <v>0</v>
      </c>
      <c r="L39" s="37">
        <f t="shared" si="4"/>
        <v>0</v>
      </c>
      <c r="M39" s="37">
        <f t="shared" si="4"/>
        <v>0</v>
      </c>
      <c r="N39" s="37">
        <f t="shared" si="4"/>
        <v>0</v>
      </c>
      <c r="O39" s="37">
        <f t="shared" si="4"/>
        <v>0</v>
      </c>
      <c r="P39" s="37">
        <f t="shared" si="4"/>
        <v>0</v>
      </c>
      <c r="Q39" s="37">
        <f t="shared" si="4"/>
        <v>0</v>
      </c>
      <c r="R39" s="37">
        <f t="shared" si="4"/>
        <v>0</v>
      </c>
      <c r="S39" s="37">
        <f t="shared" si="4"/>
        <v>0</v>
      </c>
      <c r="T39" s="37">
        <f t="shared" si="4"/>
        <v>0</v>
      </c>
      <c r="U39" s="37">
        <f t="shared" si="4"/>
        <v>0</v>
      </c>
      <c r="V39" s="37">
        <f t="shared" si="4"/>
        <v>0</v>
      </c>
      <c r="W39" s="37">
        <f t="shared" si="4"/>
        <v>0</v>
      </c>
      <c r="X39" s="37">
        <f t="shared" si="4"/>
        <v>0</v>
      </c>
      <c r="Y39" s="37">
        <f t="shared" si="4"/>
        <v>0</v>
      </c>
      <c r="Z39" s="38">
        <f>+IF(X39&lt;&gt;0,+(Y39/X39)*100,0)</f>
        <v>0</v>
      </c>
      <c r="AA39" s="39">
        <f>SUM(AA37:AA38)</f>
        <v>0</v>
      </c>
    </row>
    <row r="40" spans="1:27" ht="13.5" x14ac:dyDescent="0.25">
      <c r="A40" s="27" t="s">
        <v>64</v>
      </c>
      <c r="B40" s="28" t="s">
        <v>32</v>
      </c>
      <c r="C40" s="29">
        <f t="shared" ref="C40:Y40" si="5">+C34+C39</f>
        <v>9116255</v>
      </c>
      <c r="D40" s="29">
        <f>+D34+D39</f>
        <v>0</v>
      </c>
      <c r="E40" s="30">
        <f t="shared" si="5"/>
        <v>3282436</v>
      </c>
      <c r="F40" s="31">
        <f t="shared" si="5"/>
        <v>3282436</v>
      </c>
      <c r="G40" s="31">
        <f t="shared" si="5"/>
        <v>11227010</v>
      </c>
      <c r="H40" s="31">
        <f t="shared" si="5"/>
        <v>1991930</v>
      </c>
      <c r="I40" s="31">
        <f t="shared" si="5"/>
        <v>2050438</v>
      </c>
      <c r="J40" s="31">
        <f t="shared" si="5"/>
        <v>15269378</v>
      </c>
      <c r="K40" s="31">
        <f t="shared" si="5"/>
        <v>-6646805</v>
      </c>
      <c r="L40" s="31">
        <f t="shared" si="5"/>
        <v>2137675</v>
      </c>
      <c r="M40" s="31">
        <f t="shared" si="5"/>
        <v>1786449</v>
      </c>
      <c r="N40" s="31">
        <f t="shared" si="5"/>
        <v>-2722681</v>
      </c>
      <c r="O40" s="31">
        <f t="shared" si="5"/>
        <v>0</v>
      </c>
      <c r="P40" s="31">
        <f t="shared" si="5"/>
        <v>0</v>
      </c>
      <c r="Q40" s="31">
        <f t="shared" si="5"/>
        <v>0</v>
      </c>
      <c r="R40" s="31">
        <f t="shared" si="5"/>
        <v>0</v>
      </c>
      <c r="S40" s="31">
        <f t="shared" si="5"/>
        <v>0</v>
      </c>
      <c r="T40" s="31">
        <f t="shared" si="5"/>
        <v>0</v>
      </c>
      <c r="U40" s="31">
        <f t="shared" si="5"/>
        <v>0</v>
      </c>
      <c r="V40" s="31">
        <f t="shared" si="5"/>
        <v>0</v>
      </c>
      <c r="W40" s="31">
        <f t="shared" si="5"/>
        <v>12546697</v>
      </c>
      <c r="X40" s="31">
        <f t="shared" si="5"/>
        <v>3481691</v>
      </c>
      <c r="Y40" s="31">
        <f t="shared" si="5"/>
        <v>9065006</v>
      </c>
      <c r="Z40" s="32">
        <f>+IF(X40&lt;&gt;0,+(Y40/X40)*100,0)</f>
        <v>260.36216309833355</v>
      </c>
      <c r="AA40" s="33">
        <f>+AA34+AA39</f>
        <v>3282436</v>
      </c>
    </row>
    <row r="41" spans="1:27" ht="5.0999999999999996" customHeight="1" x14ac:dyDescent="0.25">
      <c r="A41" s="34" t="s">
        <v>41</v>
      </c>
      <c r="B41" s="17"/>
      <c r="C41" s="18"/>
      <c r="D41" s="18"/>
      <c r="E41" s="19"/>
      <c r="F41" s="20"/>
      <c r="G41" s="20"/>
      <c r="H41" s="20"/>
      <c r="I41" s="20"/>
      <c r="J41" s="20"/>
      <c r="K41" s="20"/>
      <c r="L41" s="20"/>
      <c r="M41" s="20"/>
      <c r="N41" s="20"/>
      <c r="O41" s="20"/>
      <c r="P41" s="20"/>
      <c r="Q41" s="20"/>
      <c r="R41" s="20"/>
      <c r="S41" s="20"/>
      <c r="T41" s="20"/>
      <c r="U41" s="20"/>
      <c r="V41" s="20"/>
      <c r="W41" s="20"/>
      <c r="X41" s="20"/>
      <c r="Y41" s="20"/>
      <c r="Z41" s="21"/>
      <c r="AA41" s="22"/>
    </row>
    <row r="42" spans="1:27" ht="13.5" x14ac:dyDescent="0.25">
      <c r="A42" s="41" t="s">
        <v>65</v>
      </c>
      <c r="B42" s="42" t="s">
        <v>66</v>
      </c>
      <c r="C42" s="43">
        <f t="shared" ref="C42:Y42" si="6">+C25-C40</f>
        <v>51659835</v>
      </c>
      <c r="D42" s="43">
        <f>+D25-D40</f>
        <v>0</v>
      </c>
      <c r="E42" s="44">
        <f t="shared" si="6"/>
        <v>42136232</v>
      </c>
      <c r="F42" s="45">
        <f t="shared" si="6"/>
        <v>42136232</v>
      </c>
      <c r="G42" s="45">
        <f t="shared" si="6"/>
        <v>52575683</v>
      </c>
      <c r="H42" s="45">
        <f t="shared" si="6"/>
        <v>33729</v>
      </c>
      <c r="I42" s="45">
        <f t="shared" si="6"/>
        <v>862714</v>
      </c>
      <c r="J42" s="45">
        <f t="shared" si="6"/>
        <v>53472126</v>
      </c>
      <c r="K42" s="45">
        <f t="shared" si="6"/>
        <v>-359275</v>
      </c>
      <c r="L42" s="45">
        <f t="shared" si="6"/>
        <v>-1015521</v>
      </c>
      <c r="M42" s="45">
        <f t="shared" si="6"/>
        <v>-296630</v>
      </c>
      <c r="N42" s="45">
        <f t="shared" si="6"/>
        <v>-1671426</v>
      </c>
      <c r="O42" s="45">
        <f t="shared" si="6"/>
        <v>0</v>
      </c>
      <c r="P42" s="45">
        <f t="shared" si="6"/>
        <v>0</v>
      </c>
      <c r="Q42" s="45">
        <f t="shared" si="6"/>
        <v>0</v>
      </c>
      <c r="R42" s="45">
        <f t="shared" si="6"/>
        <v>0</v>
      </c>
      <c r="S42" s="45">
        <f t="shared" si="6"/>
        <v>0</v>
      </c>
      <c r="T42" s="45">
        <f t="shared" si="6"/>
        <v>0</v>
      </c>
      <c r="U42" s="45">
        <f t="shared" si="6"/>
        <v>0</v>
      </c>
      <c r="V42" s="45">
        <f t="shared" si="6"/>
        <v>0</v>
      </c>
      <c r="W42" s="45">
        <f t="shared" si="6"/>
        <v>51800700</v>
      </c>
      <c r="X42" s="45">
        <f t="shared" si="6"/>
        <v>43825034</v>
      </c>
      <c r="Y42" s="45">
        <f t="shared" si="6"/>
        <v>7975666</v>
      </c>
      <c r="Z42" s="46">
        <f>+IF(X42&lt;&gt;0,+(Y42/X42)*100,0)</f>
        <v>18.198881488603067</v>
      </c>
      <c r="AA42" s="47">
        <f>+AA25-AA40</f>
        <v>42136232</v>
      </c>
    </row>
    <row r="43" spans="1:27" ht="5.0999999999999996" customHeight="1" x14ac:dyDescent="0.25">
      <c r="A43" s="34" t="s">
        <v>41</v>
      </c>
      <c r="B43" s="17"/>
      <c r="C43" s="18"/>
      <c r="D43" s="18"/>
      <c r="E43" s="19"/>
      <c r="F43" s="20"/>
      <c r="G43" s="20"/>
      <c r="H43" s="20"/>
      <c r="I43" s="20"/>
      <c r="J43" s="20"/>
      <c r="K43" s="20"/>
      <c r="L43" s="20"/>
      <c r="M43" s="20"/>
      <c r="N43" s="20"/>
      <c r="O43" s="20"/>
      <c r="P43" s="20"/>
      <c r="Q43" s="20"/>
      <c r="R43" s="20"/>
      <c r="S43" s="20"/>
      <c r="T43" s="20"/>
      <c r="U43" s="20"/>
      <c r="V43" s="20"/>
      <c r="W43" s="20"/>
      <c r="X43" s="20"/>
      <c r="Y43" s="20"/>
      <c r="Z43" s="48"/>
      <c r="AA43" s="22"/>
    </row>
    <row r="44" spans="1:27" ht="13.5" x14ac:dyDescent="0.25">
      <c r="A44" s="10" t="s">
        <v>67</v>
      </c>
      <c r="B44" s="17" t="s">
        <v>32</v>
      </c>
      <c r="C44" s="18"/>
      <c r="D44" s="18"/>
      <c r="E44" s="19"/>
      <c r="F44" s="20"/>
      <c r="G44" s="20"/>
      <c r="H44" s="20"/>
      <c r="I44" s="20"/>
      <c r="J44" s="20"/>
      <c r="K44" s="20"/>
      <c r="L44" s="20"/>
      <c r="M44" s="20"/>
      <c r="N44" s="20"/>
      <c r="O44" s="20"/>
      <c r="P44" s="20"/>
      <c r="Q44" s="20"/>
      <c r="R44" s="20"/>
      <c r="S44" s="20"/>
      <c r="T44" s="20"/>
      <c r="U44" s="20"/>
      <c r="V44" s="20"/>
      <c r="W44" s="20"/>
      <c r="X44" s="20"/>
      <c r="Y44" s="20"/>
      <c r="Z44" s="48"/>
      <c r="AA44" s="22"/>
    </row>
    <row r="45" spans="1:27" ht="13.5" x14ac:dyDescent="0.25">
      <c r="A45" s="23" t="s">
        <v>68</v>
      </c>
      <c r="B45" s="17" t="s">
        <v>32</v>
      </c>
      <c r="C45" s="18">
        <v>40946725</v>
      </c>
      <c r="D45" s="18"/>
      <c r="E45" s="19">
        <v>27499850</v>
      </c>
      <c r="F45" s="20">
        <v>27499850</v>
      </c>
      <c r="G45" s="20">
        <v>40946725</v>
      </c>
      <c r="H45" s="20"/>
      <c r="I45" s="20"/>
      <c r="J45" s="20">
        <v>40946725</v>
      </c>
      <c r="K45" s="20"/>
      <c r="L45" s="20"/>
      <c r="M45" s="20"/>
      <c r="N45" s="20"/>
      <c r="O45" s="20"/>
      <c r="P45" s="20"/>
      <c r="Q45" s="20"/>
      <c r="R45" s="20"/>
      <c r="S45" s="20"/>
      <c r="T45" s="20"/>
      <c r="U45" s="20"/>
      <c r="V45" s="20"/>
      <c r="W45" s="20">
        <v>40946725</v>
      </c>
      <c r="X45" s="20">
        <v>29188652</v>
      </c>
      <c r="Y45" s="20">
        <v>11758073</v>
      </c>
      <c r="Z45" s="48">
        <v>40.28302848655018</v>
      </c>
      <c r="AA45" s="22">
        <v>27499850</v>
      </c>
    </row>
    <row r="46" spans="1:27" ht="13.5" x14ac:dyDescent="0.25">
      <c r="A46" s="23" t="s">
        <v>69</v>
      </c>
      <c r="B46" s="17" t="s">
        <v>32</v>
      </c>
      <c r="C46" s="18"/>
      <c r="D46" s="18"/>
      <c r="E46" s="19"/>
      <c r="F46" s="20"/>
      <c r="G46" s="20"/>
      <c r="H46" s="20"/>
      <c r="I46" s="20"/>
      <c r="J46" s="20"/>
      <c r="K46" s="20"/>
      <c r="L46" s="20"/>
      <c r="M46" s="20"/>
      <c r="N46" s="20"/>
      <c r="O46" s="20"/>
      <c r="P46" s="20"/>
      <c r="Q46" s="20"/>
      <c r="R46" s="20"/>
      <c r="S46" s="20"/>
      <c r="T46" s="20"/>
      <c r="U46" s="20"/>
      <c r="V46" s="20"/>
      <c r="W46" s="20"/>
      <c r="X46" s="20"/>
      <c r="Y46" s="20"/>
      <c r="Z46" s="48"/>
      <c r="AA46" s="22"/>
    </row>
    <row r="47" spans="1:27" ht="14.45" customHeight="1" x14ac:dyDescent="0.25">
      <c r="A47" s="23" t="s">
        <v>41</v>
      </c>
      <c r="B47" s="17"/>
      <c r="C47" s="18"/>
      <c r="D47" s="18"/>
      <c r="E47" s="19"/>
      <c r="F47" s="20"/>
      <c r="G47" s="20"/>
      <c r="H47" s="20"/>
      <c r="I47" s="20"/>
      <c r="J47" s="20"/>
      <c r="K47" s="20"/>
      <c r="L47" s="20"/>
      <c r="M47" s="20"/>
      <c r="N47" s="20"/>
      <c r="O47" s="20"/>
      <c r="P47" s="20"/>
      <c r="Q47" s="20"/>
      <c r="R47" s="20"/>
      <c r="S47" s="20"/>
      <c r="T47" s="20"/>
      <c r="U47" s="20"/>
      <c r="V47" s="20"/>
      <c r="W47" s="20"/>
      <c r="X47" s="20"/>
      <c r="Y47" s="20"/>
      <c r="Z47" s="48"/>
      <c r="AA47" s="22"/>
    </row>
    <row r="48" spans="1:27" ht="13.5" x14ac:dyDescent="0.25">
      <c r="A48" s="49" t="s">
        <v>70</v>
      </c>
      <c r="B48" s="50" t="s">
        <v>66</v>
      </c>
      <c r="C48" s="51">
        <f t="shared" ref="C48:Y48" si="7">SUM(C45:C47)</f>
        <v>40946725</v>
      </c>
      <c r="D48" s="51">
        <f>SUM(D45:D47)</f>
        <v>0</v>
      </c>
      <c r="E48" s="52">
        <f t="shared" si="7"/>
        <v>27499850</v>
      </c>
      <c r="F48" s="53">
        <f t="shared" si="7"/>
        <v>27499850</v>
      </c>
      <c r="G48" s="53">
        <f t="shared" si="7"/>
        <v>40946725</v>
      </c>
      <c r="H48" s="53">
        <f t="shared" si="7"/>
        <v>0</v>
      </c>
      <c r="I48" s="53">
        <f t="shared" si="7"/>
        <v>0</v>
      </c>
      <c r="J48" s="53">
        <f t="shared" si="7"/>
        <v>40946725</v>
      </c>
      <c r="K48" s="53">
        <f t="shared" si="7"/>
        <v>0</v>
      </c>
      <c r="L48" s="53">
        <f t="shared" si="7"/>
        <v>0</v>
      </c>
      <c r="M48" s="53">
        <f t="shared" si="7"/>
        <v>0</v>
      </c>
      <c r="N48" s="53">
        <f t="shared" si="7"/>
        <v>0</v>
      </c>
      <c r="O48" s="53">
        <f t="shared" si="7"/>
        <v>0</v>
      </c>
      <c r="P48" s="53">
        <f t="shared" si="7"/>
        <v>0</v>
      </c>
      <c r="Q48" s="53">
        <f t="shared" si="7"/>
        <v>0</v>
      </c>
      <c r="R48" s="53">
        <f t="shared" si="7"/>
        <v>0</v>
      </c>
      <c r="S48" s="53">
        <f t="shared" si="7"/>
        <v>0</v>
      </c>
      <c r="T48" s="53">
        <f t="shared" si="7"/>
        <v>0</v>
      </c>
      <c r="U48" s="53">
        <f t="shared" si="7"/>
        <v>0</v>
      </c>
      <c r="V48" s="53">
        <f t="shared" si="7"/>
        <v>0</v>
      </c>
      <c r="W48" s="53">
        <f t="shared" si="7"/>
        <v>40946725</v>
      </c>
      <c r="X48" s="53">
        <f t="shared" si="7"/>
        <v>29188652</v>
      </c>
      <c r="Y48" s="53">
        <f t="shared" si="7"/>
        <v>11758073</v>
      </c>
      <c r="Z48" s="54">
        <f>+IF(X48&lt;&gt;0,+(Y48/X48)*100,0)</f>
        <v>40.28302848655018</v>
      </c>
      <c r="AA48" s="55">
        <f>SUM(AA45:AA47)</f>
        <v>27499850</v>
      </c>
    </row>
    <row r="49" spans="1:27" ht="13.5" x14ac:dyDescent="0.25">
      <c r="A49" s="56" t="s">
        <v>328</v>
      </c>
      <c r="B49" s="57"/>
      <c r="C49" s="58"/>
      <c r="D49" s="58"/>
      <c r="E49" s="58"/>
      <c r="F49" s="58"/>
      <c r="G49" s="58"/>
      <c r="H49" s="59"/>
      <c r="I49" s="59"/>
      <c r="J49" s="59"/>
      <c r="K49" s="59"/>
      <c r="L49" s="59"/>
      <c r="M49" s="59"/>
      <c r="N49" s="59"/>
      <c r="O49" s="59"/>
      <c r="P49" s="59"/>
      <c r="Q49" s="59"/>
      <c r="R49" s="59"/>
      <c r="S49" s="59"/>
      <c r="T49" s="59"/>
      <c r="U49" s="59"/>
      <c r="V49" s="59"/>
      <c r="W49" s="59"/>
      <c r="X49" s="59"/>
      <c r="Y49" s="59"/>
      <c r="Z49" s="59"/>
      <c r="AA49" s="59"/>
    </row>
    <row r="50" spans="1:27" ht="13.5" x14ac:dyDescent="0.25">
      <c r="A50" s="60" t="s">
        <v>329</v>
      </c>
      <c r="B50" s="60"/>
      <c r="C50" s="60"/>
      <c r="D50" s="60"/>
      <c r="E50" s="60"/>
      <c r="F50" s="60"/>
      <c r="G50" s="60"/>
      <c r="H50" s="59"/>
      <c r="I50" s="59"/>
      <c r="J50" s="59"/>
      <c r="K50" s="59"/>
      <c r="L50" s="59"/>
      <c r="M50" s="59"/>
      <c r="N50" s="59"/>
      <c r="O50" s="59"/>
      <c r="P50" s="59"/>
      <c r="Q50" s="59"/>
      <c r="R50" s="59"/>
      <c r="S50" s="59"/>
      <c r="T50" s="59"/>
      <c r="U50" s="59"/>
      <c r="V50" s="59"/>
      <c r="W50" s="59"/>
      <c r="X50" s="59"/>
      <c r="Y50" s="59"/>
      <c r="Z50" s="59"/>
      <c r="AA50" s="59"/>
    </row>
    <row r="51" spans="1:27" ht="13.5" x14ac:dyDescent="0.25">
      <c r="A51" s="61" t="s">
        <v>330</v>
      </c>
      <c r="B51" s="62"/>
      <c r="C51" s="63"/>
      <c r="D51" s="63"/>
      <c r="E51" s="63"/>
      <c r="F51" s="63"/>
      <c r="G51" s="63"/>
      <c r="H51" s="59"/>
      <c r="I51" s="59"/>
      <c r="J51" s="59"/>
      <c r="K51" s="59"/>
      <c r="L51" s="59"/>
      <c r="M51" s="59"/>
      <c r="N51" s="59"/>
      <c r="O51" s="59"/>
      <c r="P51" s="59"/>
      <c r="Q51" s="59"/>
      <c r="R51" s="59"/>
      <c r="S51" s="59"/>
      <c r="T51" s="59"/>
      <c r="U51" s="59"/>
      <c r="V51" s="59"/>
      <c r="W51" s="59"/>
      <c r="X51" s="59"/>
      <c r="Y51" s="59"/>
      <c r="Z51" s="59"/>
      <c r="AA51" s="59"/>
    </row>
    <row r="52" spans="1:27" ht="13.5" x14ac:dyDescent="0.25">
      <c r="A52" s="59"/>
      <c r="B52" s="59"/>
      <c r="C52" s="59"/>
      <c r="D52" s="59"/>
      <c r="E52" s="59"/>
      <c r="F52" s="59"/>
      <c r="G52" s="59"/>
      <c r="H52" s="59"/>
      <c r="I52" s="59"/>
      <c r="J52" s="59"/>
      <c r="K52" s="59"/>
      <c r="L52" s="59"/>
      <c r="M52" s="59"/>
      <c r="N52" s="59"/>
      <c r="O52" s="59"/>
      <c r="P52" s="59"/>
      <c r="Q52" s="59"/>
      <c r="R52" s="59"/>
      <c r="S52" s="59"/>
      <c r="T52" s="59"/>
      <c r="U52" s="59"/>
      <c r="V52" s="59"/>
      <c r="W52" s="59"/>
      <c r="X52" s="59"/>
      <c r="Y52" s="59"/>
      <c r="Z52" s="59"/>
      <c r="AA52" s="59"/>
    </row>
    <row r="53" spans="1:27" ht="13.5" x14ac:dyDescent="0.25">
      <c r="A53" s="59"/>
      <c r="B53" s="59"/>
      <c r="C53" s="59"/>
      <c r="D53" s="59"/>
      <c r="E53" s="59"/>
      <c r="F53" s="59"/>
      <c r="G53" s="59"/>
      <c r="H53" s="59"/>
      <c r="I53" s="59"/>
      <c r="J53" s="59"/>
      <c r="K53" s="59"/>
      <c r="L53" s="59"/>
      <c r="M53" s="59"/>
      <c r="N53" s="59"/>
      <c r="O53" s="59"/>
      <c r="P53" s="59"/>
      <c r="Q53" s="59"/>
      <c r="R53" s="59"/>
      <c r="S53" s="59"/>
      <c r="T53" s="59"/>
      <c r="U53" s="59"/>
      <c r="V53" s="59"/>
      <c r="W53" s="59"/>
      <c r="X53" s="59"/>
      <c r="Y53" s="59"/>
      <c r="Z53" s="59"/>
      <c r="AA53" s="59"/>
    </row>
    <row r="54" spans="1:27" ht="13.5" x14ac:dyDescent="0.25">
      <c r="A54" s="59"/>
      <c r="B54" s="59"/>
      <c r="C54" s="59"/>
      <c r="D54" s="59"/>
      <c r="E54" s="59"/>
      <c r="F54" s="59"/>
      <c r="G54" s="59"/>
      <c r="H54" s="59"/>
      <c r="I54" s="59"/>
      <c r="J54" s="59"/>
      <c r="K54" s="59"/>
      <c r="L54" s="59"/>
      <c r="M54" s="59"/>
      <c r="N54" s="59"/>
      <c r="O54" s="59"/>
      <c r="P54" s="59"/>
      <c r="Q54" s="59"/>
      <c r="R54" s="59"/>
      <c r="S54" s="59"/>
      <c r="T54" s="59"/>
      <c r="U54" s="59"/>
      <c r="V54" s="59"/>
      <c r="W54" s="59"/>
      <c r="X54" s="59"/>
      <c r="Y54" s="59"/>
      <c r="Z54" s="59"/>
      <c r="AA54" s="59"/>
    </row>
  </sheetData>
  <mergeCells count="2">
    <mergeCell ref="A1:AA1"/>
    <mergeCell ref="E2:AA2"/>
  </mergeCells>
  <printOptions horizontalCentered="1"/>
  <pageMargins left="0.55118110236220497" right="0.22" top="0.59055118110236204" bottom="0.59055118110236204" header="0.31496062992126" footer="0.31496062992126"/>
  <pageSetup paperSize="9" orientation="landscape" r:id="rId1"/>
  <rowBreaks count="1" manualBreakCount="1">
    <brk id="48" max="16383" man="1"/>
  </rowBreaks>
</worksheet>
</file>

<file path=xl/worksheets/sheet12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AA54"/>
  <sheetViews>
    <sheetView showGridLines="0" workbookViewId="0">
      <selection activeCell="B2" sqref="B2"/>
    </sheetView>
  </sheetViews>
  <sheetFormatPr defaultRowHeight="12.75" x14ac:dyDescent="0.2"/>
  <cols>
    <col min="1" max="1" width="35.7109375" customWidth="1"/>
    <col min="2" max="2" width="3.42578125" bestFit="1" customWidth="1"/>
    <col min="3" max="3" width="9.7109375" customWidth="1"/>
    <col min="4" max="4" width="9.7109375" hidden="1" customWidth="1"/>
    <col min="5" max="6" width="9.7109375" customWidth="1"/>
    <col min="7" max="9" width="9.7109375" hidden="1" customWidth="1"/>
    <col min="10" max="10" width="9.7109375" customWidth="1"/>
    <col min="11" max="13" width="9.7109375" hidden="1" customWidth="1"/>
    <col min="14" max="14" width="9.7109375" customWidth="1"/>
    <col min="15" max="22" width="9.7109375" hidden="1" customWidth="1"/>
    <col min="23" max="27" width="9.7109375" customWidth="1"/>
  </cols>
  <sheetData>
    <row r="1" spans="1:27" ht="38.450000000000003" customHeight="1" x14ac:dyDescent="0.25">
      <c r="A1" s="64" t="s">
        <v>193</v>
      </c>
      <c r="B1" s="64"/>
      <c r="C1" s="64"/>
      <c r="D1" s="64"/>
      <c r="E1" s="64"/>
      <c r="F1" s="64"/>
      <c r="G1" s="64"/>
      <c r="H1" s="64"/>
      <c r="I1" s="64"/>
      <c r="J1" s="64"/>
      <c r="K1" s="64"/>
      <c r="L1" s="64"/>
      <c r="M1" s="64"/>
      <c r="N1" s="64"/>
      <c r="O1" s="64"/>
      <c r="P1" s="64"/>
      <c r="Q1" s="64"/>
      <c r="R1" s="64"/>
      <c r="S1" s="64"/>
      <c r="T1" s="64"/>
      <c r="U1" s="64"/>
      <c r="V1" s="64"/>
      <c r="W1" s="64"/>
      <c r="X1" s="64"/>
      <c r="Y1" s="64"/>
      <c r="Z1" s="64"/>
      <c r="AA1" s="64"/>
    </row>
    <row r="2" spans="1:27" ht="24.95" customHeight="1" x14ac:dyDescent="0.2">
      <c r="A2" s="2" t="s">
        <v>1</v>
      </c>
      <c r="B2" s="1" t="s">
        <v>331</v>
      </c>
      <c r="C2" s="3" t="s">
        <v>2</v>
      </c>
      <c r="D2" s="3" t="s">
        <v>3</v>
      </c>
      <c r="E2" s="65" t="s">
        <v>4</v>
      </c>
      <c r="F2" s="66"/>
      <c r="G2" s="66"/>
      <c r="H2" s="66"/>
      <c r="I2" s="66"/>
      <c r="J2" s="66"/>
      <c r="K2" s="66"/>
      <c r="L2" s="66"/>
      <c r="M2" s="66"/>
      <c r="N2" s="66"/>
      <c r="O2" s="66"/>
      <c r="P2" s="66"/>
      <c r="Q2" s="66"/>
      <c r="R2" s="66"/>
      <c r="S2" s="66"/>
      <c r="T2" s="66"/>
      <c r="U2" s="66"/>
      <c r="V2" s="66"/>
      <c r="W2" s="66"/>
      <c r="X2" s="66"/>
      <c r="Y2" s="66"/>
      <c r="Z2" s="66"/>
      <c r="AA2" s="67"/>
    </row>
    <row r="3" spans="1:27" ht="24.95" customHeight="1" x14ac:dyDescent="0.2">
      <c r="A3" s="4" t="s">
        <v>5</v>
      </c>
      <c r="B3" s="5" t="s">
        <v>6</v>
      </c>
      <c r="C3" s="6" t="s">
        <v>7</v>
      </c>
      <c r="D3" s="6" t="s">
        <v>7</v>
      </c>
      <c r="E3" s="7" t="s">
        <v>8</v>
      </c>
      <c r="F3" s="8" t="s">
        <v>9</v>
      </c>
      <c r="G3" s="8" t="s">
        <v>10</v>
      </c>
      <c r="H3" s="8" t="s">
        <v>11</v>
      </c>
      <c r="I3" s="8" t="s">
        <v>12</v>
      </c>
      <c r="J3" s="8" t="s">
        <v>13</v>
      </c>
      <c r="K3" s="8" t="s">
        <v>14</v>
      </c>
      <c r="L3" s="8" t="s">
        <v>15</v>
      </c>
      <c r="M3" s="8" t="s">
        <v>16</v>
      </c>
      <c r="N3" s="8" t="s">
        <v>17</v>
      </c>
      <c r="O3" s="8" t="s">
        <v>18</v>
      </c>
      <c r="P3" s="8" t="s">
        <v>19</v>
      </c>
      <c r="Q3" s="8" t="s">
        <v>20</v>
      </c>
      <c r="R3" s="8" t="s">
        <v>21</v>
      </c>
      <c r="S3" s="8" t="s">
        <v>22</v>
      </c>
      <c r="T3" s="8" t="s">
        <v>23</v>
      </c>
      <c r="U3" s="8" t="s">
        <v>24</v>
      </c>
      <c r="V3" s="8" t="s">
        <v>25</v>
      </c>
      <c r="W3" s="8" t="s">
        <v>26</v>
      </c>
      <c r="X3" s="8" t="s">
        <v>27</v>
      </c>
      <c r="Y3" s="8" t="s">
        <v>28</v>
      </c>
      <c r="Z3" s="8" t="s">
        <v>29</v>
      </c>
      <c r="AA3" s="9" t="s">
        <v>30</v>
      </c>
    </row>
    <row r="4" spans="1:27" ht="13.5" x14ac:dyDescent="0.25">
      <c r="A4" s="10" t="s">
        <v>31</v>
      </c>
      <c r="B4" s="11" t="s">
        <v>32</v>
      </c>
      <c r="C4" s="12"/>
      <c r="D4" s="12"/>
      <c r="E4" s="13"/>
      <c r="F4" s="14"/>
      <c r="G4" s="14"/>
      <c r="H4" s="14"/>
      <c r="I4" s="14"/>
      <c r="J4" s="14"/>
      <c r="K4" s="14"/>
      <c r="L4" s="14"/>
      <c r="M4" s="14"/>
      <c r="N4" s="14"/>
      <c r="O4" s="14"/>
      <c r="P4" s="14"/>
      <c r="Q4" s="14"/>
      <c r="R4" s="14"/>
      <c r="S4" s="14"/>
      <c r="T4" s="14"/>
      <c r="U4" s="14"/>
      <c r="V4" s="14"/>
      <c r="W4" s="14"/>
      <c r="X4" s="14"/>
      <c r="Y4" s="14"/>
      <c r="Z4" s="15"/>
      <c r="AA4" s="16"/>
    </row>
    <row r="5" spans="1:27" ht="13.5" x14ac:dyDescent="0.25">
      <c r="A5" s="10" t="s">
        <v>33</v>
      </c>
      <c r="B5" s="17" t="s">
        <v>32</v>
      </c>
      <c r="C5" s="18"/>
      <c r="D5" s="18"/>
      <c r="E5" s="19"/>
      <c r="F5" s="20"/>
      <c r="G5" s="20"/>
      <c r="H5" s="20"/>
      <c r="I5" s="20"/>
      <c r="J5" s="20"/>
      <c r="K5" s="20"/>
      <c r="L5" s="20"/>
      <c r="M5" s="20"/>
      <c r="N5" s="20"/>
      <c r="O5" s="20"/>
      <c r="P5" s="20"/>
      <c r="Q5" s="20"/>
      <c r="R5" s="20"/>
      <c r="S5" s="20"/>
      <c r="T5" s="20"/>
      <c r="U5" s="20"/>
      <c r="V5" s="20"/>
      <c r="W5" s="20"/>
      <c r="X5" s="20"/>
      <c r="Y5" s="20"/>
      <c r="Z5" s="21"/>
      <c r="AA5" s="22"/>
    </row>
    <row r="6" spans="1:27" ht="13.5" x14ac:dyDescent="0.25">
      <c r="A6" s="23" t="s">
        <v>34</v>
      </c>
      <c r="B6" s="17" t="s">
        <v>32</v>
      </c>
      <c r="C6" s="18"/>
      <c r="D6" s="18"/>
      <c r="E6" s="19"/>
      <c r="F6" s="20"/>
      <c r="G6" s="20"/>
      <c r="H6" s="20"/>
      <c r="I6" s="20"/>
      <c r="J6" s="20"/>
      <c r="K6" s="20"/>
      <c r="L6" s="20"/>
      <c r="M6" s="20"/>
      <c r="N6" s="20"/>
      <c r="O6" s="20"/>
      <c r="P6" s="20"/>
      <c r="Q6" s="20"/>
      <c r="R6" s="20"/>
      <c r="S6" s="20"/>
      <c r="T6" s="20"/>
      <c r="U6" s="20"/>
      <c r="V6" s="20"/>
      <c r="W6" s="20"/>
      <c r="X6" s="20"/>
      <c r="Y6" s="20"/>
      <c r="Z6" s="21"/>
      <c r="AA6" s="22"/>
    </row>
    <row r="7" spans="1:27" ht="13.5" x14ac:dyDescent="0.25">
      <c r="A7" s="23" t="s">
        <v>35</v>
      </c>
      <c r="B7" s="17" t="s">
        <v>32</v>
      </c>
      <c r="C7" s="18"/>
      <c r="D7" s="18"/>
      <c r="E7" s="19"/>
      <c r="F7" s="20"/>
      <c r="G7" s="20"/>
      <c r="H7" s="20"/>
      <c r="I7" s="20"/>
      <c r="J7" s="20"/>
      <c r="K7" s="20"/>
      <c r="L7" s="20"/>
      <c r="M7" s="20"/>
      <c r="N7" s="20"/>
      <c r="O7" s="20"/>
      <c r="P7" s="20"/>
      <c r="Q7" s="20"/>
      <c r="R7" s="20"/>
      <c r="S7" s="20"/>
      <c r="T7" s="20"/>
      <c r="U7" s="20"/>
      <c r="V7" s="20"/>
      <c r="W7" s="20"/>
      <c r="X7" s="20"/>
      <c r="Y7" s="20"/>
      <c r="Z7" s="21"/>
      <c r="AA7" s="22"/>
    </row>
    <row r="8" spans="1:27" ht="13.5" x14ac:dyDescent="0.25">
      <c r="A8" s="23" t="s">
        <v>36</v>
      </c>
      <c r="B8" s="17" t="s">
        <v>32</v>
      </c>
      <c r="C8" s="18"/>
      <c r="D8" s="18"/>
      <c r="E8" s="19">
        <v>-2040961</v>
      </c>
      <c r="F8" s="20">
        <v>-2040961</v>
      </c>
      <c r="G8" s="20"/>
      <c r="H8" s="20"/>
      <c r="I8" s="20"/>
      <c r="J8" s="20"/>
      <c r="K8" s="20"/>
      <c r="L8" s="20"/>
      <c r="M8" s="20"/>
      <c r="N8" s="20"/>
      <c r="O8" s="20"/>
      <c r="P8" s="20"/>
      <c r="Q8" s="20"/>
      <c r="R8" s="20"/>
      <c r="S8" s="20"/>
      <c r="T8" s="20"/>
      <c r="U8" s="20"/>
      <c r="V8" s="20"/>
      <c r="W8" s="20"/>
      <c r="X8" s="20">
        <v>-1020481</v>
      </c>
      <c r="Y8" s="20">
        <v>1020481</v>
      </c>
      <c r="Z8" s="21">
        <v>-100</v>
      </c>
      <c r="AA8" s="22">
        <v>-2040961</v>
      </c>
    </row>
    <row r="9" spans="1:27" ht="13.5" x14ac:dyDescent="0.25">
      <c r="A9" s="23" t="s">
        <v>37</v>
      </c>
      <c r="B9" s="17" t="s">
        <v>32</v>
      </c>
      <c r="C9" s="18"/>
      <c r="D9" s="18"/>
      <c r="E9" s="19"/>
      <c r="F9" s="20"/>
      <c r="G9" s="20"/>
      <c r="H9" s="20"/>
      <c r="I9" s="20"/>
      <c r="J9" s="20"/>
      <c r="K9" s="20"/>
      <c r="L9" s="20"/>
      <c r="M9" s="20"/>
      <c r="N9" s="20"/>
      <c r="O9" s="20"/>
      <c r="P9" s="20"/>
      <c r="Q9" s="20"/>
      <c r="R9" s="20"/>
      <c r="S9" s="20"/>
      <c r="T9" s="20"/>
      <c r="U9" s="20"/>
      <c r="V9" s="20"/>
      <c r="W9" s="20"/>
      <c r="X9" s="20"/>
      <c r="Y9" s="20"/>
      <c r="Z9" s="21"/>
      <c r="AA9" s="22"/>
    </row>
    <row r="10" spans="1:27" ht="13.5" x14ac:dyDescent="0.25">
      <c r="A10" s="23" t="s">
        <v>38</v>
      </c>
      <c r="B10" s="17" t="s">
        <v>32</v>
      </c>
      <c r="C10" s="18"/>
      <c r="D10" s="18"/>
      <c r="E10" s="19"/>
      <c r="F10" s="20"/>
      <c r="G10" s="24"/>
      <c r="H10" s="24"/>
      <c r="I10" s="24"/>
      <c r="J10" s="20"/>
      <c r="K10" s="24"/>
      <c r="L10" s="24"/>
      <c r="M10" s="20"/>
      <c r="N10" s="24"/>
      <c r="O10" s="24"/>
      <c r="P10" s="24"/>
      <c r="Q10" s="20"/>
      <c r="R10" s="24"/>
      <c r="S10" s="24"/>
      <c r="T10" s="20"/>
      <c r="U10" s="24"/>
      <c r="V10" s="24"/>
      <c r="W10" s="24"/>
      <c r="X10" s="20"/>
      <c r="Y10" s="24"/>
      <c r="Z10" s="25"/>
      <c r="AA10" s="26"/>
    </row>
    <row r="11" spans="1:27" ht="13.5" x14ac:dyDescent="0.25">
      <c r="A11" s="23" t="s">
        <v>39</v>
      </c>
      <c r="B11" s="17" t="s">
        <v>32</v>
      </c>
      <c r="C11" s="18"/>
      <c r="D11" s="18"/>
      <c r="E11" s="19"/>
      <c r="F11" s="20"/>
      <c r="G11" s="20"/>
      <c r="H11" s="20"/>
      <c r="I11" s="20"/>
      <c r="J11" s="20"/>
      <c r="K11" s="20"/>
      <c r="L11" s="20"/>
      <c r="M11" s="20"/>
      <c r="N11" s="20"/>
      <c r="O11" s="20"/>
      <c r="P11" s="20"/>
      <c r="Q11" s="20"/>
      <c r="R11" s="20"/>
      <c r="S11" s="20"/>
      <c r="T11" s="20"/>
      <c r="U11" s="20"/>
      <c r="V11" s="20"/>
      <c r="W11" s="20"/>
      <c r="X11" s="20"/>
      <c r="Y11" s="20"/>
      <c r="Z11" s="21"/>
      <c r="AA11" s="22"/>
    </row>
    <row r="12" spans="1:27" ht="13.5" x14ac:dyDescent="0.25">
      <c r="A12" s="27" t="s">
        <v>40</v>
      </c>
      <c r="B12" s="28" t="s">
        <v>32</v>
      </c>
      <c r="C12" s="29">
        <f t="shared" ref="C12:Y12" si="0">SUM(C6:C11)</f>
        <v>0</v>
      </c>
      <c r="D12" s="29">
        <f>SUM(D6:D11)</f>
        <v>0</v>
      </c>
      <c r="E12" s="30">
        <f t="shared" si="0"/>
        <v>-2040961</v>
      </c>
      <c r="F12" s="31">
        <f t="shared" si="0"/>
        <v>-2040961</v>
      </c>
      <c r="G12" s="31">
        <f t="shared" si="0"/>
        <v>0</v>
      </c>
      <c r="H12" s="31">
        <f t="shared" si="0"/>
        <v>0</v>
      </c>
      <c r="I12" s="31">
        <f t="shared" si="0"/>
        <v>0</v>
      </c>
      <c r="J12" s="31">
        <f t="shared" si="0"/>
        <v>0</v>
      </c>
      <c r="K12" s="31">
        <f t="shared" si="0"/>
        <v>0</v>
      </c>
      <c r="L12" s="31">
        <f t="shared" si="0"/>
        <v>0</v>
      </c>
      <c r="M12" s="31">
        <f t="shared" si="0"/>
        <v>0</v>
      </c>
      <c r="N12" s="31">
        <f t="shared" si="0"/>
        <v>0</v>
      </c>
      <c r="O12" s="31">
        <f t="shared" si="0"/>
        <v>0</v>
      </c>
      <c r="P12" s="31">
        <f t="shared" si="0"/>
        <v>0</v>
      </c>
      <c r="Q12" s="31">
        <f t="shared" si="0"/>
        <v>0</v>
      </c>
      <c r="R12" s="31">
        <f t="shared" si="0"/>
        <v>0</v>
      </c>
      <c r="S12" s="31">
        <f t="shared" si="0"/>
        <v>0</v>
      </c>
      <c r="T12" s="31">
        <f t="shared" si="0"/>
        <v>0</v>
      </c>
      <c r="U12" s="31">
        <f t="shared" si="0"/>
        <v>0</v>
      </c>
      <c r="V12" s="31">
        <f t="shared" si="0"/>
        <v>0</v>
      </c>
      <c r="W12" s="31">
        <f t="shared" si="0"/>
        <v>0</v>
      </c>
      <c r="X12" s="31">
        <f t="shared" si="0"/>
        <v>-1020481</v>
      </c>
      <c r="Y12" s="31">
        <f t="shared" si="0"/>
        <v>1020481</v>
      </c>
      <c r="Z12" s="32">
        <f>+IF(X12&lt;&gt;0,+(Y12/X12)*100,0)</f>
        <v>-100</v>
      </c>
      <c r="AA12" s="33">
        <f>SUM(AA6:AA11)</f>
        <v>-2040961</v>
      </c>
    </row>
    <row r="13" spans="1:27" ht="5.0999999999999996" customHeight="1" x14ac:dyDescent="0.25">
      <c r="A13" s="34" t="s">
        <v>41</v>
      </c>
      <c r="B13" s="17"/>
      <c r="C13" s="18"/>
      <c r="D13" s="18"/>
      <c r="E13" s="19"/>
      <c r="F13" s="20"/>
      <c r="G13" s="20"/>
      <c r="H13" s="20"/>
      <c r="I13" s="20"/>
      <c r="J13" s="20"/>
      <c r="K13" s="20"/>
      <c r="L13" s="20"/>
      <c r="M13" s="20"/>
      <c r="N13" s="20"/>
      <c r="O13" s="20"/>
      <c r="P13" s="20"/>
      <c r="Q13" s="20"/>
      <c r="R13" s="20"/>
      <c r="S13" s="20"/>
      <c r="T13" s="20"/>
      <c r="U13" s="20"/>
      <c r="V13" s="20"/>
      <c r="W13" s="20"/>
      <c r="X13" s="20"/>
      <c r="Y13" s="20"/>
      <c r="Z13" s="21"/>
      <c r="AA13" s="22"/>
    </row>
    <row r="14" spans="1:27" ht="13.5" x14ac:dyDescent="0.25">
      <c r="A14" s="10" t="s">
        <v>42</v>
      </c>
      <c r="B14" s="17" t="s">
        <v>32</v>
      </c>
      <c r="C14" s="18"/>
      <c r="D14" s="18"/>
      <c r="E14" s="19"/>
      <c r="F14" s="20"/>
      <c r="G14" s="20"/>
      <c r="H14" s="20"/>
      <c r="I14" s="20"/>
      <c r="J14" s="20"/>
      <c r="K14" s="20"/>
      <c r="L14" s="20"/>
      <c r="M14" s="20"/>
      <c r="N14" s="20"/>
      <c r="O14" s="20"/>
      <c r="P14" s="20"/>
      <c r="Q14" s="20"/>
      <c r="R14" s="20"/>
      <c r="S14" s="20"/>
      <c r="T14" s="20"/>
      <c r="U14" s="20"/>
      <c r="V14" s="20"/>
      <c r="W14" s="20"/>
      <c r="X14" s="20"/>
      <c r="Y14" s="20"/>
      <c r="Z14" s="21"/>
      <c r="AA14" s="22"/>
    </row>
    <row r="15" spans="1:27" ht="13.5" x14ac:dyDescent="0.25">
      <c r="A15" s="23" t="s">
        <v>43</v>
      </c>
      <c r="B15" s="17" t="s">
        <v>32</v>
      </c>
      <c r="C15" s="18"/>
      <c r="D15" s="18"/>
      <c r="E15" s="19"/>
      <c r="F15" s="20"/>
      <c r="G15" s="20"/>
      <c r="H15" s="20"/>
      <c r="I15" s="20"/>
      <c r="J15" s="20"/>
      <c r="K15" s="20"/>
      <c r="L15" s="20"/>
      <c r="M15" s="20"/>
      <c r="N15" s="20"/>
      <c r="O15" s="20"/>
      <c r="P15" s="20"/>
      <c r="Q15" s="20"/>
      <c r="R15" s="20"/>
      <c r="S15" s="20"/>
      <c r="T15" s="20"/>
      <c r="U15" s="20"/>
      <c r="V15" s="20"/>
      <c r="W15" s="20"/>
      <c r="X15" s="20"/>
      <c r="Y15" s="20"/>
      <c r="Z15" s="21"/>
      <c r="AA15" s="22"/>
    </row>
    <row r="16" spans="1:27" ht="13.5" x14ac:dyDescent="0.25">
      <c r="A16" s="23" t="s">
        <v>44</v>
      </c>
      <c r="B16" s="17" t="s">
        <v>32</v>
      </c>
      <c r="C16" s="18"/>
      <c r="D16" s="18"/>
      <c r="E16" s="19"/>
      <c r="F16" s="20"/>
      <c r="G16" s="24"/>
      <c r="H16" s="24"/>
      <c r="I16" s="24"/>
      <c r="J16" s="20"/>
      <c r="K16" s="24"/>
      <c r="L16" s="24"/>
      <c r="M16" s="20"/>
      <c r="N16" s="24"/>
      <c r="O16" s="24"/>
      <c r="P16" s="24"/>
      <c r="Q16" s="20"/>
      <c r="R16" s="24"/>
      <c r="S16" s="24"/>
      <c r="T16" s="20"/>
      <c r="U16" s="24"/>
      <c r="V16" s="24"/>
      <c r="W16" s="24"/>
      <c r="X16" s="20"/>
      <c r="Y16" s="24"/>
      <c r="Z16" s="25"/>
      <c r="AA16" s="26"/>
    </row>
    <row r="17" spans="1:27" ht="13.5" x14ac:dyDescent="0.25">
      <c r="A17" s="23" t="s">
        <v>45</v>
      </c>
      <c r="B17" s="17" t="s">
        <v>32</v>
      </c>
      <c r="C17" s="18"/>
      <c r="D17" s="18"/>
      <c r="E17" s="19"/>
      <c r="F17" s="20"/>
      <c r="G17" s="20"/>
      <c r="H17" s="20"/>
      <c r="I17" s="20"/>
      <c r="J17" s="20"/>
      <c r="K17" s="20"/>
      <c r="L17" s="20"/>
      <c r="M17" s="20"/>
      <c r="N17" s="20"/>
      <c r="O17" s="20"/>
      <c r="P17" s="20"/>
      <c r="Q17" s="20"/>
      <c r="R17" s="20"/>
      <c r="S17" s="20"/>
      <c r="T17" s="20"/>
      <c r="U17" s="20"/>
      <c r="V17" s="20"/>
      <c r="W17" s="20"/>
      <c r="X17" s="20"/>
      <c r="Y17" s="20"/>
      <c r="Z17" s="21"/>
      <c r="AA17" s="22"/>
    </row>
    <row r="18" spans="1:27" ht="13.5" x14ac:dyDescent="0.25">
      <c r="A18" s="23" t="s">
        <v>46</v>
      </c>
      <c r="B18" s="17" t="s">
        <v>32</v>
      </c>
      <c r="C18" s="18"/>
      <c r="D18" s="18"/>
      <c r="E18" s="19"/>
      <c r="F18" s="20"/>
      <c r="G18" s="20"/>
      <c r="H18" s="20"/>
      <c r="I18" s="20"/>
      <c r="J18" s="20"/>
      <c r="K18" s="20"/>
      <c r="L18" s="20"/>
      <c r="M18" s="20"/>
      <c r="N18" s="20"/>
      <c r="O18" s="20"/>
      <c r="P18" s="20"/>
      <c r="Q18" s="20"/>
      <c r="R18" s="20"/>
      <c r="S18" s="20"/>
      <c r="T18" s="20"/>
      <c r="U18" s="20"/>
      <c r="V18" s="20"/>
      <c r="W18" s="20"/>
      <c r="X18" s="20"/>
      <c r="Y18" s="20"/>
      <c r="Z18" s="21"/>
      <c r="AA18" s="22"/>
    </row>
    <row r="19" spans="1:27" ht="13.5" x14ac:dyDescent="0.25">
      <c r="A19" s="23" t="s">
        <v>47</v>
      </c>
      <c r="B19" s="17" t="s">
        <v>32</v>
      </c>
      <c r="C19" s="18">
        <v>3094753</v>
      </c>
      <c r="D19" s="18"/>
      <c r="E19" s="19">
        <v>410000</v>
      </c>
      <c r="F19" s="20">
        <v>410000</v>
      </c>
      <c r="G19" s="20"/>
      <c r="H19" s="20"/>
      <c r="I19" s="20"/>
      <c r="J19" s="20"/>
      <c r="K19" s="20"/>
      <c r="L19" s="20"/>
      <c r="M19" s="20">
        <v>49917</v>
      </c>
      <c r="N19" s="20">
        <v>49917</v>
      </c>
      <c r="O19" s="20"/>
      <c r="P19" s="20"/>
      <c r="Q19" s="20"/>
      <c r="R19" s="20"/>
      <c r="S19" s="20"/>
      <c r="T19" s="20"/>
      <c r="U19" s="20"/>
      <c r="V19" s="20"/>
      <c r="W19" s="20">
        <v>49917</v>
      </c>
      <c r="X19" s="20">
        <v>204998</v>
      </c>
      <c r="Y19" s="20">
        <v>-155081</v>
      </c>
      <c r="Z19" s="21">
        <v>-75.650006341525284</v>
      </c>
      <c r="AA19" s="22">
        <v>410000</v>
      </c>
    </row>
    <row r="20" spans="1:27" ht="13.5" x14ac:dyDescent="0.25">
      <c r="A20" s="23" t="s">
        <v>32</v>
      </c>
      <c r="B20" s="17" t="s">
        <v>32</v>
      </c>
      <c r="C20" s="18"/>
      <c r="D20" s="18"/>
      <c r="E20" s="19"/>
      <c r="F20" s="20"/>
      <c r="G20" s="20"/>
      <c r="H20" s="20"/>
      <c r="I20" s="20"/>
      <c r="J20" s="20"/>
      <c r="K20" s="20"/>
      <c r="L20" s="20"/>
      <c r="M20" s="20"/>
      <c r="N20" s="20"/>
      <c r="O20" s="20"/>
      <c r="P20" s="20"/>
      <c r="Q20" s="20"/>
      <c r="R20" s="20"/>
      <c r="S20" s="20"/>
      <c r="T20" s="20"/>
      <c r="U20" s="20"/>
      <c r="V20" s="20"/>
      <c r="W20" s="20"/>
      <c r="X20" s="20"/>
      <c r="Y20" s="20"/>
      <c r="Z20" s="21"/>
      <c r="AA20" s="22"/>
    </row>
    <row r="21" spans="1:27" ht="13.5" x14ac:dyDescent="0.25">
      <c r="A21" s="23" t="s">
        <v>48</v>
      </c>
      <c r="B21" s="17" t="s">
        <v>32</v>
      </c>
      <c r="C21" s="18"/>
      <c r="D21" s="18"/>
      <c r="E21" s="19"/>
      <c r="F21" s="20"/>
      <c r="G21" s="20"/>
      <c r="H21" s="20"/>
      <c r="I21" s="20"/>
      <c r="J21" s="20"/>
      <c r="K21" s="20"/>
      <c r="L21" s="20"/>
      <c r="M21" s="20"/>
      <c r="N21" s="20"/>
      <c r="O21" s="20"/>
      <c r="P21" s="20"/>
      <c r="Q21" s="20"/>
      <c r="R21" s="20"/>
      <c r="S21" s="20"/>
      <c r="T21" s="20"/>
      <c r="U21" s="20"/>
      <c r="V21" s="20"/>
      <c r="W21" s="20"/>
      <c r="X21" s="20"/>
      <c r="Y21" s="20"/>
      <c r="Z21" s="21"/>
      <c r="AA21" s="22"/>
    </row>
    <row r="22" spans="1:27" ht="13.5" x14ac:dyDescent="0.25">
      <c r="A22" s="23" t="s">
        <v>49</v>
      </c>
      <c r="B22" s="17" t="s">
        <v>32</v>
      </c>
      <c r="C22" s="18"/>
      <c r="D22" s="18"/>
      <c r="E22" s="19"/>
      <c r="F22" s="20"/>
      <c r="G22" s="20"/>
      <c r="H22" s="20"/>
      <c r="I22" s="20"/>
      <c r="J22" s="20"/>
      <c r="K22" s="20"/>
      <c r="L22" s="20"/>
      <c r="M22" s="20"/>
      <c r="N22" s="20"/>
      <c r="O22" s="20"/>
      <c r="P22" s="20"/>
      <c r="Q22" s="20"/>
      <c r="R22" s="20"/>
      <c r="S22" s="20"/>
      <c r="T22" s="20"/>
      <c r="U22" s="20"/>
      <c r="V22" s="20"/>
      <c r="W22" s="20"/>
      <c r="X22" s="20"/>
      <c r="Y22" s="20"/>
      <c r="Z22" s="21"/>
      <c r="AA22" s="22"/>
    </row>
    <row r="23" spans="1:27" ht="13.5" x14ac:dyDescent="0.25">
      <c r="A23" s="23" t="s">
        <v>50</v>
      </c>
      <c r="B23" s="17" t="s">
        <v>32</v>
      </c>
      <c r="C23" s="18"/>
      <c r="D23" s="18"/>
      <c r="E23" s="19"/>
      <c r="F23" s="20"/>
      <c r="G23" s="24"/>
      <c r="H23" s="24"/>
      <c r="I23" s="24"/>
      <c r="J23" s="20"/>
      <c r="K23" s="24"/>
      <c r="L23" s="24"/>
      <c r="M23" s="20"/>
      <c r="N23" s="24"/>
      <c r="O23" s="24"/>
      <c r="P23" s="24"/>
      <c r="Q23" s="20"/>
      <c r="R23" s="24"/>
      <c r="S23" s="24"/>
      <c r="T23" s="20"/>
      <c r="U23" s="24"/>
      <c r="V23" s="24"/>
      <c r="W23" s="24"/>
      <c r="X23" s="20"/>
      <c r="Y23" s="24"/>
      <c r="Z23" s="25"/>
      <c r="AA23" s="26"/>
    </row>
    <row r="24" spans="1:27" ht="13.5" x14ac:dyDescent="0.25">
      <c r="A24" s="27" t="s">
        <v>51</v>
      </c>
      <c r="B24" s="35" t="s">
        <v>32</v>
      </c>
      <c r="C24" s="29">
        <f t="shared" ref="C24:Y24" si="1">SUM(C15:C23)</f>
        <v>3094753</v>
      </c>
      <c r="D24" s="29">
        <f>SUM(D15:D23)</f>
        <v>0</v>
      </c>
      <c r="E24" s="36">
        <f t="shared" si="1"/>
        <v>410000</v>
      </c>
      <c r="F24" s="37">
        <f t="shared" si="1"/>
        <v>410000</v>
      </c>
      <c r="G24" s="37">
        <f t="shared" si="1"/>
        <v>0</v>
      </c>
      <c r="H24" s="37">
        <f t="shared" si="1"/>
        <v>0</v>
      </c>
      <c r="I24" s="37">
        <f t="shared" si="1"/>
        <v>0</v>
      </c>
      <c r="J24" s="37">
        <f t="shared" si="1"/>
        <v>0</v>
      </c>
      <c r="K24" s="37">
        <f t="shared" si="1"/>
        <v>0</v>
      </c>
      <c r="L24" s="37">
        <f t="shared" si="1"/>
        <v>0</v>
      </c>
      <c r="M24" s="37">
        <f t="shared" si="1"/>
        <v>49917</v>
      </c>
      <c r="N24" s="37">
        <f t="shared" si="1"/>
        <v>49917</v>
      </c>
      <c r="O24" s="37">
        <f t="shared" si="1"/>
        <v>0</v>
      </c>
      <c r="P24" s="37">
        <f t="shared" si="1"/>
        <v>0</v>
      </c>
      <c r="Q24" s="37">
        <f t="shared" si="1"/>
        <v>0</v>
      </c>
      <c r="R24" s="37">
        <f t="shared" si="1"/>
        <v>0</v>
      </c>
      <c r="S24" s="37">
        <f t="shared" si="1"/>
        <v>0</v>
      </c>
      <c r="T24" s="37">
        <f t="shared" si="1"/>
        <v>0</v>
      </c>
      <c r="U24" s="37">
        <f t="shared" si="1"/>
        <v>0</v>
      </c>
      <c r="V24" s="37">
        <f t="shared" si="1"/>
        <v>0</v>
      </c>
      <c r="W24" s="37">
        <f t="shared" si="1"/>
        <v>49917</v>
      </c>
      <c r="X24" s="37">
        <f t="shared" si="1"/>
        <v>204998</v>
      </c>
      <c r="Y24" s="37">
        <f t="shared" si="1"/>
        <v>-155081</v>
      </c>
      <c r="Z24" s="38">
        <f>+IF(X24&lt;&gt;0,+(Y24/X24)*100,0)</f>
        <v>-75.650006341525284</v>
      </c>
      <c r="AA24" s="39">
        <f>SUM(AA15:AA23)</f>
        <v>410000</v>
      </c>
    </row>
    <row r="25" spans="1:27" ht="13.5" x14ac:dyDescent="0.25">
      <c r="A25" s="27" t="s">
        <v>52</v>
      </c>
      <c r="B25" s="28" t="s">
        <v>32</v>
      </c>
      <c r="C25" s="29">
        <f t="shared" ref="C25:Y25" si="2">+C12+C24</f>
        <v>3094753</v>
      </c>
      <c r="D25" s="29">
        <f>+D12+D24</f>
        <v>0</v>
      </c>
      <c r="E25" s="30">
        <f t="shared" si="2"/>
        <v>-1630961</v>
      </c>
      <c r="F25" s="31">
        <f t="shared" si="2"/>
        <v>-1630961</v>
      </c>
      <c r="G25" s="31">
        <f t="shared" si="2"/>
        <v>0</v>
      </c>
      <c r="H25" s="31">
        <f t="shared" si="2"/>
        <v>0</v>
      </c>
      <c r="I25" s="31">
        <f t="shared" si="2"/>
        <v>0</v>
      </c>
      <c r="J25" s="31">
        <f t="shared" si="2"/>
        <v>0</v>
      </c>
      <c r="K25" s="31">
        <f t="shared" si="2"/>
        <v>0</v>
      </c>
      <c r="L25" s="31">
        <f t="shared" si="2"/>
        <v>0</v>
      </c>
      <c r="M25" s="31">
        <f t="shared" si="2"/>
        <v>49917</v>
      </c>
      <c r="N25" s="31">
        <f t="shared" si="2"/>
        <v>49917</v>
      </c>
      <c r="O25" s="31">
        <f t="shared" si="2"/>
        <v>0</v>
      </c>
      <c r="P25" s="31">
        <f t="shared" si="2"/>
        <v>0</v>
      </c>
      <c r="Q25" s="31">
        <f t="shared" si="2"/>
        <v>0</v>
      </c>
      <c r="R25" s="31">
        <f t="shared" si="2"/>
        <v>0</v>
      </c>
      <c r="S25" s="31">
        <f t="shared" si="2"/>
        <v>0</v>
      </c>
      <c r="T25" s="31">
        <f t="shared" si="2"/>
        <v>0</v>
      </c>
      <c r="U25" s="31">
        <f t="shared" si="2"/>
        <v>0</v>
      </c>
      <c r="V25" s="31">
        <f t="shared" si="2"/>
        <v>0</v>
      </c>
      <c r="W25" s="31">
        <f t="shared" si="2"/>
        <v>49917</v>
      </c>
      <c r="X25" s="31">
        <f t="shared" si="2"/>
        <v>-815483</v>
      </c>
      <c r="Y25" s="31">
        <f t="shared" si="2"/>
        <v>865400</v>
      </c>
      <c r="Z25" s="32">
        <f>+IF(X25&lt;&gt;0,+(Y25/X25)*100,0)</f>
        <v>-106.12115764522375</v>
      </c>
      <c r="AA25" s="33">
        <f>+AA12+AA24</f>
        <v>-1630961</v>
      </c>
    </row>
    <row r="26" spans="1:27" ht="5.0999999999999996" customHeight="1" x14ac:dyDescent="0.25">
      <c r="A26" s="34" t="s">
        <v>41</v>
      </c>
      <c r="B26" s="17"/>
      <c r="C26" s="18"/>
      <c r="D26" s="18"/>
      <c r="E26" s="19"/>
      <c r="F26" s="20"/>
      <c r="G26" s="20"/>
      <c r="H26" s="20"/>
      <c r="I26" s="20"/>
      <c r="J26" s="20"/>
      <c r="K26" s="20"/>
      <c r="L26" s="20"/>
      <c r="M26" s="20"/>
      <c r="N26" s="20"/>
      <c r="O26" s="20"/>
      <c r="P26" s="20"/>
      <c r="Q26" s="20"/>
      <c r="R26" s="20"/>
      <c r="S26" s="20"/>
      <c r="T26" s="20"/>
      <c r="U26" s="20"/>
      <c r="V26" s="20"/>
      <c r="W26" s="20"/>
      <c r="X26" s="20"/>
      <c r="Y26" s="20"/>
      <c r="Z26" s="21"/>
      <c r="AA26" s="22"/>
    </row>
    <row r="27" spans="1:27" ht="13.5" x14ac:dyDescent="0.25">
      <c r="A27" s="10" t="s">
        <v>53</v>
      </c>
      <c r="B27" s="17" t="s">
        <v>32</v>
      </c>
      <c r="C27" s="18"/>
      <c r="D27" s="18"/>
      <c r="E27" s="19"/>
      <c r="F27" s="20"/>
      <c r="G27" s="20"/>
      <c r="H27" s="20"/>
      <c r="I27" s="20"/>
      <c r="J27" s="20"/>
      <c r="K27" s="20"/>
      <c r="L27" s="20"/>
      <c r="M27" s="20"/>
      <c r="N27" s="20"/>
      <c r="O27" s="20"/>
      <c r="P27" s="20"/>
      <c r="Q27" s="20"/>
      <c r="R27" s="20"/>
      <c r="S27" s="20"/>
      <c r="T27" s="20"/>
      <c r="U27" s="20"/>
      <c r="V27" s="20"/>
      <c r="W27" s="20"/>
      <c r="X27" s="20"/>
      <c r="Y27" s="20"/>
      <c r="Z27" s="21"/>
      <c r="AA27" s="22"/>
    </row>
    <row r="28" spans="1:27" ht="13.5" x14ac:dyDescent="0.25">
      <c r="A28" s="10" t="s">
        <v>54</v>
      </c>
      <c r="B28" s="40" t="s">
        <v>32</v>
      </c>
      <c r="C28" s="18"/>
      <c r="D28" s="18"/>
      <c r="E28" s="19"/>
      <c r="F28" s="20"/>
      <c r="G28" s="20"/>
      <c r="H28" s="20"/>
      <c r="I28" s="20"/>
      <c r="J28" s="20"/>
      <c r="K28" s="20"/>
      <c r="L28" s="20"/>
      <c r="M28" s="20"/>
      <c r="N28" s="20"/>
      <c r="O28" s="20"/>
      <c r="P28" s="20"/>
      <c r="Q28" s="20"/>
      <c r="R28" s="20"/>
      <c r="S28" s="20"/>
      <c r="T28" s="20"/>
      <c r="U28" s="20"/>
      <c r="V28" s="20"/>
      <c r="W28" s="20"/>
      <c r="X28" s="20"/>
      <c r="Y28" s="20"/>
      <c r="Z28" s="21"/>
      <c r="AA28" s="22"/>
    </row>
    <row r="29" spans="1:27" ht="13.5" x14ac:dyDescent="0.25">
      <c r="A29" s="23" t="s">
        <v>55</v>
      </c>
      <c r="B29" s="17" t="s">
        <v>32</v>
      </c>
      <c r="C29" s="18"/>
      <c r="D29" s="18"/>
      <c r="E29" s="19"/>
      <c r="F29" s="20"/>
      <c r="G29" s="20"/>
      <c r="H29" s="20"/>
      <c r="I29" s="20"/>
      <c r="J29" s="20"/>
      <c r="K29" s="20"/>
      <c r="L29" s="20"/>
      <c r="M29" s="20"/>
      <c r="N29" s="20"/>
      <c r="O29" s="20"/>
      <c r="P29" s="20"/>
      <c r="Q29" s="20"/>
      <c r="R29" s="20"/>
      <c r="S29" s="20"/>
      <c r="T29" s="20"/>
      <c r="U29" s="20"/>
      <c r="V29" s="20"/>
      <c r="W29" s="20"/>
      <c r="X29" s="20"/>
      <c r="Y29" s="20"/>
      <c r="Z29" s="21"/>
      <c r="AA29" s="22"/>
    </row>
    <row r="30" spans="1:27" ht="13.5" x14ac:dyDescent="0.25">
      <c r="A30" s="23" t="s">
        <v>56</v>
      </c>
      <c r="B30" s="17" t="s">
        <v>32</v>
      </c>
      <c r="C30" s="18"/>
      <c r="D30" s="18"/>
      <c r="E30" s="19"/>
      <c r="F30" s="20"/>
      <c r="G30" s="20"/>
      <c r="H30" s="20"/>
      <c r="I30" s="20"/>
      <c r="J30" s="20"/>
      <c r="K30" s="20"/>
      <c r="L30" s="20"/>
      <c r="M30" s="20"/>
      <c r="N30" s="20"/>
      <c r="O30" s="20"/>
      <c r="P30" s="20"/>
      <c r="Q30" s="20"/>
      <c r="R30" s="20"/>
      <c r="S30" s="20"/>
      <c r="T30" s="20"/>
      <c r="U30" s="20"/>
      <c r="V30" s="20"/>
      <c r="W30" s="20"/>
      <c r="X30" s="20"/>
      <c r="Y30" s="20"/>
      <c r="Z30" s="21"/>
      <c r="AA30" s="22"/>
    </row>
    <row r="31" spans="1:27" ht="13.5" x14ac:dyDescent="0.25">
      <c r="A31" s="23" t="s">
        <v>57</v>
      </c>
      <c r="B31" s="17" t="s">
        <v>32</v>
      </c>
      <c r="C31" s="18"/>
      <c r="D31" s="18"/>
      <c r="E31" s="19"/>
      <c r="F31" s="20"/>
      <c r="G31" s="20"/>
      <c r="H31" s="20"/>
      <c r="I31" s="20"/>
      <c r="J31" s="20"/>
      <c r="K31" s="20"/>
      <c r="L31" s="20"/>
      <c r="M31" s="20"/>
      <c r="N31" s="20"/>
      <c r="O31" s="20"/>
      <c r="P31" s="20"/>
      <c r="Q31" s="20"/>
      <c r="R31" s="20"/>
      <c r="S31" s="20"/>
      <c r="T31" s="20"/>
      <c r="U31" s="20"/>
      <c r="V31" s="20"/>
      <c r="W31" s="20"/>
      <c r="X31" s="20"/>
      <c r="Y31" s="20"/>
      <c r="Z31" s="21"/>
      <c r="AA31" s="22"/>
    </row>
    <row r="32" spans="1:27" ht="13.5" x14ac:dyDescent="0.25">
      <c r="A32" s="23" t="s">
        <v>58</v>
      </c>
      <c r="B32" s="17" t="s">
        <v>32</v>
      </c>
      <c r="C32" s="18"/>
      <c r="D32" s="18"/>
      <c r="E32" s="19"/>
      <c r="F32" s="20"/>
      <c r="G32" s="20"/>
      <c r="H32" s="20"/>
      <c r="I32" s="20"/>
      <c r="J32" s="20"/>
      <c r="K32" s="20"/>
      <c r="L32" s="20"/>
      <c r="M32" s="20"/>
      <c r="N32" s="20"/>
      <c r="O32" s="20"/>
      <c r="P32" s="20"/>
      <c r="Q32" s="20"/>
      <c r="R32" s="20"/>
      <c r="S32" s="20"/>
      <c r="T32" s="20"/>
      <c r="U32" s="20"/>
      <c r="V32" s="20"/>
      <c r="W32" s="20"/>
      <c r="X32" s="20"/>
      <c r="Y32" s="20"/>
      <c r="Z32" s="21"/>
      <c r="AA32" s="22"/>
    </row>
    <row r="33" spans="1:27" ht="13.5" x14ac:dyDescent="0.25">
      <c r="A33" s="23" t="s">
        <v>59</v>
      </c>
      <c r="B33" s="17" t="s">
        <v>32</v>
      </c>
      <c r="C33" s="18"/>
      <c r="D33" s="18"/>
      <c r="E33" s="19"/>
      <c r="F33" s="20"/>
      <c r="G33" s="20"/>
      <c r="H33" s="20"/>
      <c r="I33" s="20"/>
      <c r="J33" s="20"/>
      <c r="K33" s="20"/>
      <c r="L33" s="20"/>
      <c r="M33" s="20"/>
      <c r="N33" s="20"/>
      <c r="O33" s="20"/>
      <c r="P33" s="20"/>
      <c r="Q33" s="20"/>
      <c r="R33" s="20"/>
      <c r="S33" s="20"/>
      <c r="T33" s="20"/>
      <c r="U33" s="20"/>
      <c r="V33" s="20"/>
      <c r="W33" s="20"/>
      <c r="X33" s="20"/>
      <c r="Y33" s="20"/>
      <c r="Z33" s="21"/>
      <c r="AA33" s="22"/>
    </row>
    <row r="34" spans="1:27" ht="13.5" x14ac:dyDescent="0.25">
      <c r="A34" s="27" t="s">
        <v>60</v>
      </c>
      <c r="B34" s="28" t="s">
        <v>32</v>
      </c>
      <c r="C34" s="29">
        <f t="shared" ref="C34:Y34" si="3">SUM(C29:C33)</f>
        <v>0</v>
      </c>
      <c r="D34" s="29">
        <f>SUM(D29:D33)</f>
        <v>0</v>
      </c>
      <c r="E34" s="30">
        <f t="shared" si="3"/>
        <v>0</v>
      </c>
      <c r="F34" s="31">
        <f t="shared" si="3"/>
        <v>0</v>
      </c>
      <c r="G34" s="31">
        <f t="shared" si="3"/>
        <v>0</v>
      </c>
      <c r="H34" s="31">
        <f t="shared" si="3"/>
        <v>0</v>
      </c>
      <c r="I34" s="31">
        <f t="shared" si="3"/>
        <v>0</v>
      </c>
      <c r="J34" s="31">
        <f t="shared" si="3"/>
        <v>0</v>
      </c>
      <c r="K34" s="31">
        <f t="shared" si="3"/>
        <v>0</v>
      </c>
      <c r="L34" s="31">
        <f t="shared" si="3"/>
        <v>0</v>
      </c>
      <c r="M34" s="31">
        <f t="shared" si="3"/>
        <v>0</v>
      </c>
      <c r="N34" s="31">
        <f t="shared" si="3"/>
        <v>0</v>
      </c>
      <c r="O34" s="31">
        <f t="shared" si="3"/>
        <v>0</v>
      </c>
      <c r="P34" s="31">
        <f t="shared" si="3"/>
        <v>0</v>
      </c>
      <c r="Q34" s="31">
        <f t="shared" si="3"/>
        <v>0</v>
      </c>
      <c r="R34" s="31">
        <f t="shared" si="3"/>
        <v>0</v>
      </c>
      <c r="S34" s="31">
        <f t="shared" si="3"/>
        <v>0</v>
      </c>
      <c r="T34" s="31">
        <f t="shared" si="3"/>
        <v>0</v>
      </c>
      <c r="U34" s="31">
        <f t="shared" si="3"/>
        <v>0</v>
      </c>
      <c r="V34" s="31">
        <f t="shared" si="3"/>
        <v>0</v>
      </c>
      <c r="W34" s="31">
        <f t="shared" si="3"/>
        <v>0</v>
      </c>
      <c r="X34" s="31">
        <f t="shared" si="3"/>
        <v>0</v>
      </c>
      <c r="Y34" s="31">
        <f t="shared" si="3"/>
        <v>0</v>
      </c>
      <c r="Z34" s="32">
        <f>+IF(X34&lt;&gt;0,+(Y34/X34)*100,0)</f>
        <v>0</v>
      </c>
      <c r="AA34" s="33">
        <f>SUM(AA29:AA33)</f>
        <v>0</v>
      </c>
    </row>
    <row r="35" spans="1:27" ht="5.0999999999999996" customHeight="1" x14ac:dyDescent="0.25">
      <c r="A35" s="34" t="s">
        <v>41</v>
      </c>
      <c r="B35" s="17"/>
      <c r="C35" s="18"/>
      <c r="D35" s="18"/>
      <c r="E35" s="19"/>
      <c r="F35" s="20"/>
      <c r="G35" s="20"/>
      <c r="H35" s="20"/>
      <c r="I35" s="20"/>
      <c r="J35" s="20"/>
      <c r="K35" s="20"/>
      <c r="L35" s="20"/>
      <c r="M35" s="20"/>
      <c r="N35" s="20"/>
      <c r="O35" s="20"/>
      <c r="P35" s="20"/>
      <c r="Q35" s="20"/>
      <c r="R35" s="20"/>
      <c r="S35" s="20"/>
      <c r="T35" s="20"/>
      <c r="U35" s="20"/>
      <c r="V35" s="20"/>
      <c r="W35" s="20"/>
      <c r="X35" s="20"/>
      <c r="Y35" s="20"/>
      <c r="Z35" s="21"/>
      <c r="AA35" s="22"/>
    </row>
    <row r="36" spans="1:27" ht="13.5" x14ac:dyDescent="0.25">
      <c r="A36" s="10" t="s">
        <v>61</v>
      </c>
      <c r="B36" s="17" t="s">
        <v>32</v>
      </c>
      <c r="C36" s="18"/>
      <c r="D36" s="18"/>
      <c r="E36" s="19"/>
      <c r="F36" s="20"/>
      <c r="G36" s="20"/>
      <c r="H36" s="20"/>
      <c r="I36" s="20"/>
      <c r="J36" s="20"/>
      <c r="K36" s="20"/>
      <c r="L36" s="20"/>
      <c r="M36" s="20"/>
      <c r="N36" s="20"/>
      <c r="O36" s="20"/>
      <c r="P36" s="20"/>
      <c r="Q36" s="20"/>
      <c r="R36" s="20"/>
      <c r="S36" s="20"/>
      <c r="T36" s="20"/>
      <c r="U36" s="20"/>
      <c r="V36" s="20"/>
      <c r="W36" s="20"/>
      <c r="X36" s="20"/>
      <c r="Y36" s="20"/>
      <c r="Z36" s="21"/>
      <c r="AA36" s="22"/>
    </row>
    <row r="37" spans="1:27" ht="13.5" x14ac:dyDescent="0.25">
      <c r="A37" s="23" t="s">
        <v>62</v>
      </c>
      <c r="B37" s="17" t="s">
        <v>32</v>
      </c>
      <c r="C37" s="18"/>
      <c r="D37" s="18"/>
      <c r="E37" s="19"/>
      <c r="F37" s="20"/>
      <c r="G37" s="20"/>
      <c r="H37" s="20"/>
      <c r="I37" s="20"/>
      <c r="J37" s="20"/>
      <c r="K37" s="20"/>
      <c r="L37" s="20"/>
      <c r="M37" s="20"/>
      <c r="N37" s="20"/>
      <c r="O37" s="20"/>
      <c r="P37" s="20"/>
      <c r="Q37" s="20"/>
      <c r="R37" s="20"/>
      <c r="S37" s="20"/>
      <c r="T37" s="20"/>
      <c r="U37" s="20"/>
      <c r="V37" s="20"/>
      <c r="W37" s="20"/>
      <c r="X37" s="20"/>
      <c r="Y37" s="20"/>
      <c r="Z37" s="21"/>
      <c r="AA37" s="22"/>
    </row>
    <row r="38" spans="1:27" ht="13.5" x14ac:dyDescent="0.25">
      <c r="A38" s="23" t="s">
        <v>59</v>
      </c>
      <c r="B38" s="17" t="s">
        <v>32</v>
      </c>
      <c r="C38" s="18"/>
      <c r="D38" s="18"/>
      <c r="E38" s="19"/>
      <c r="F38" s="20"/>
      <c r="G38" s="20"/>
      <c r="H38" s="20"/>
      <c r="I38" s="20"/>
      <c r="J38" s="20"/>
      <c r="K38" s="20"/>
      <c r="L38" s="20"/>
      <c r="M38" s="20"/>
      <c r="N38" s="20"/>
      <c r="O38" s="20"/>
      <c r="P38" s="20"/>
      <c r="Q38" s="20"/>
      <c r="R38" s="20"/>
      <c r="S38" s="20"/>
      <c r="T38" s="20"/>
      <c r="U38" s="20"/>
      <c r="V38" s="20"/>
      <c r="W38" s="20"/>
      <c r="X38" s="20"/>
      <c r="Y38" s="20"/>
      <c r="Z38" s="21"/>
      <c r="AA38" s="22"/>
    </row>
    <row r="39" spans="1:27" ht="13.5" x14ac:dyDescent="0.25">
      <c r="A39" s="27" t="s">
        <v>63</v>
      </c>
      <c r="B39" s="35" t="s">
        <v>32</v>
      </c>
      <c r="C39" s="29">
        <f t="shared" ref="C39:Y39" si="4">SUM(C37:C38)</f>
        <v>0</v>
      </c>
      <c r="D39" s="29">
        <f>SUM(D37:D38)</f>
        <v>0</v>
      </c>
      <c r="E39" s="36">
        <f t="shared" si="4"/>
        <v>0</v>
      </c>
      <c r="F39" s="37">
        <f t="shared" si="4"/>
        <v>0</v>
      </c>
      <c r="G39" s="37">
        <f t="shared" si="4"/>
        <v>0</v>
      </c>
      <c r="H39" s="37">
        <f t="shared" si="4"/>
        <v>0</v>
      </c>
      <c r="I39" s="37">
        <f t="shared" si="4"/>
        <v>0</v>
      </c>
      <c r="J39" s="37">
        <f t="shared" si="4"/>
        <v>0</v>
      </c>
      <c r="K39" s="37">
        <f t="shared" si="4"/>
        <v>0</v>
      </c>
      <c r="L39" s="37">
        <f t="shared" si="4"/>
        <v>0</v>
      </c>
      <c r="M39" s="37">
        <f t="shared" si="4"/>
        <v>0</v>
      </c>
      <c r="N39" s="37">
        <f t="shared" si="4"/>
        <v>0</v>
      </c>
      <c r="O39" s="37">
        <f t="shared" si="4"/>
        <v>0</v>
      </c>
      <c r="P39" s="37">
        <f t="shared" si="4"/>
        <v>0</v>
      </c>
      <c r="Q39" s="37">
        <f t="shared" si="4"/>
        <v>0</v>
      </c>
      <c r="R39" s="37">
        <f t="shared" si="4"/>
        <v>0</v>
      </c>
      <c r="S39" s="37">
        <f t="shared" si="4"/>
        <v>0</v>
      </c>
      <c r="T39" s="37">
        <f t="shared" si="4"/>
        <v>0</v>
      </c>
      <c r="U39" s="37">
        <f t="shared" si="4"/>
        <v>0</v>
      </c>
      <c r="V39" s="37">
        <f t="shared" si="4"/>
        <v>0</v>
      </c>
      <c r="W39" s="37">
        <f t="shared" si="4"/>
        <v>0</v>
      </c>
      <c r="X39" s="37">
        <f t="shared" si="4"/>
        <v>0</v>
      </c>
      <c r="Y39" s="37">
        <f t="shared" si="4"/>
        <v>0</v>
      </c>
      <c r="Z39" s="38">
        <f>+IF(X39&lt;&gt;0,+(Y39/X39)*100,0)</f>
        <v>0</v>
      </c>
      <c r="AA39" s="39">
        <f>SUM(AA37:AA38)</f>
        <v>0</v>
      </c>
    </row>
    <row r="40" spans="1:27" ht="13.5" x14ac:dyDescent="0.25">
      <c r="A40" s="27" t="s">
        <v>64</v>
      </c>
      <c r="B40" s="28" t="s">
        <v>32</v>
      </c>
      <c r="C40" s="29">
        <f t="shared" ref="C40:Y40" si="5">+C34+C39</f>
        <v>0</v>
      </c>
      <c r="D40" s="29">
        <f>+D34+D39</f>
        <v>0</v>
      </c>
      <c r="E40" s="30">
        <f t="shared" si="5"/>
        <v>0</v>
      </c>
      <c r="F40" s="31">
        <f t="shared" si="5"/>
        <v>0</v>
      </c>
      <c r="G40" s="31">
        <f t="shared" si="5"/>
        <v>0</v>
      </c>
      <c r="H40" s="31">
        <f t="shared" si="5"/>
        <v>0</v>
      </c>
      <c r="I40" s="31">
        <f t="shared" si="5"/>
        <v>0</v>
      </c>
      <c r="J40" s="31">
        <f t="shared" si="5"/>
        <v>0</v>
      </c>
      <c r="K40" s="31">
        <f t="shared" si="5"/>
        <v>0</v>
      </c>
      <c r="L40" s="31">
        <f t="shared" si="5"/>
        <v>0</v>
      </c>
      <c r="M40" s="31">
        <f t="shared" si="5"/>
        <v>0</v>
      </c>
      <c r="N40" s="31">
        <f t="shared" si="5"/>
        <v>0</v>
      </c>
      <c r="O40" s="31">
        <f t="shared" si="5"/>
        <v>0</v>
      </c>
      <c r="P40" s="31">
        <f t="shared" si="5"/>
        <v>0</v>
      </c>
      <c r="Q40" s="31">
        <f t="shared" si="5"/>
        <v>0</v>
      </c>
      <c r="R40" s="31">
        <f t="shared" si="5"/>
        <v>0</v>
      </c>
      <c r="S40" s="31">
        <f t="shared" si="5"/>
        <v>0</v>
      </c>
      <c r="T40" s="31">
        <f t="shared" si="5"/>
        <v>0</v>
      </c>
      <c r="U40" s="31">
        <f t="shared" si="5"/>
        <v>0</v>
      </c>
      <c r="V40" s="31">
        <f t="shared" si="5"/>
        <v>0</v>
      </c>
      <c r="W40" s="31">
        <f t="shared" si="5"/>
        <v>0</v>
      </c>
      <c r="X40" s="31">
        <f t="shared" si="5"/>
        <v>0</v>
      </c>
      <c r="Y40" s="31">
        <f t="shared" si="5"/>
        <v>0</v>
      </c>
      <c r="Z40" s="32">
        <f>+IF(X40&lt;&gt;0,+(Y40/X40)*100,0)</f>
        <v>0</v>
      </c>
      <c r="AA40" s="33">
        <f>+AA34+AA39</f>
        <v>0</v>
      </c>
    </row>
    <row r="41" spans="1:27" ht="5.0999999999999996" customHeight="1" x14ac:dyDescent="0.25">
      <c r="A41" s="34" t="s">
        <v>41</v>
      </c>
      <c r="B41" s="17"/>
      <c r="C41" s="18"/>
      <c r="D41" s="18"/>
      <c r="E41" s="19"/>
      <c r="F41" s="20"/>
      <c r="G41" s="20"/>
      <c r="H41" s="20"/>
      <c r="I41" s="20"/>
      <c r="J41" s="20"/>
      <c r="K41" s="20"/>
      <c r="L41" s="20"/>
      <c r="M41" s="20"/>
      <c r="N41" s="20"/>
      <c r="O41" s="20"/>
      <c r="P41" s="20"/>
      <c r="Q41" s="20"/>
      <c r="R41" s="20"/>
      <c r="S41" s="20"/>
      <c r="T41" s="20"/>
      <c r="U41" s="20"/>
      <c r="V41" s="20"/>
      <c r="W41" s="20"/>
      <c r="X41" s="20"/>
      <c r="Y41" s="20"/>
      <c r="Z41" s="21"/>
      <c r="AA41" s="22"/>
    </row>
    <row r="42" spans="1:27" ht="13.5" x14ac:dyDescent="0.25">
      <c r="A42" s="41" t="s">
        <v>65</v>
      </c>
      <c r="B42" s="42" t="s">
        <v>66</v>
      </c>
      <c r="C42" s="43">
        <f t="shared" ref="C42:Y42" si="6">+C25-C40</f>
        <v>3094753</v>
      </c>
      <c r="D42" s="43">
        <f>+D25-D40</f>
        <v>0</v>
      </c>
      <c r="E42" s="44">
        <f t="shared" si="6"/>
        <v>-1630961</v>
      </c>
      <c r="F42" s="45">
        <f t="shared" si="6"/>
        <v>-1630961</v>
      </c>
      <c r="G42" s="45">
        <f t="shared" si="6"/>
        <v>0</v>
      </c>
      <c r="H42" s="45">
        <f t="shared" si="6"/>
        <v>0</v>
      </c>
      <c r="I42" s="45">
        <f t="shared" si="6"/>
        <v>0</v>
      </c>
      <c r="J42" s="45">
        <f t="shared" si="6"/>
        <v>0</v>
      </c>
      <c r="K42" s="45">
        <f t="shared" si="6"/>
        <v>0</v>
      </c>
      <c r="L42" s="45">
        <f t="shared" si="6"/>
        <v>0</v>
      </c>
      <c r="M42" s="45">
        <f t="shared" si="6"/>
        <v>49917</v>
      </c>
      <c r="N42" s="45">
        <f t="shared" si="6"/>
        <v>49917</v>
      </c>
      <c r="O42" s="45">
        <f t="shared" si="6"/>
        <v>0</v>
      </c>
      <c r="P42" s="45">
        <f t="shared" si="6"/>
        <v>0</v>
      </c>
      <c r="Q42" s="45">
        <f t="shared" si="6"/>
        <v>0</v>
      </c>
      <c r="R42" s="45">
        <f t="shared" si="6"/>
        <v>0</v>
      </c>
      <c r="S42" s="45">
        <f t="shared" si="6"/>
        <v>0</v>
      </c>
      <c r="T42" s="45">
        <f t="shared" si="6"/>
        <v>0</v>
      </c>
      <c r="U42" s="45">
        <f t="shared" si="6"/>
        <v>0</v>
      </c>
      <c r="V42" s="45">
        <f t="shared" si="6"/>
        <v>0</v>
      </c>
      <c r="W42" s="45">
        <f t="shared" si="6"/>
        <v>49917</v>
      </c>
      <c r="X42" s="45">
        <f t="shared" si="6"/>
        <v>-815483</v>
      </c>
      <c r="Y42" s="45">
        <f t="shared" si="6"/>
        <v>865400</v>
      </c>
      <c r="Z42" s="46">
        <f>+IF(X42&lt;&gt;0,+(Y42/X42)*100,0)</f>
        <v>-106.12115764522375</v>
      </c>
      <c r="AA42" s="47">
        <f>+AA25-AA40</f>
        <v>-1630961</v>
      </c>
    </row>
    <row r="43" spans="1:27" ht="5.0999999999999996" customHeight="1" x14ac:dyDescent="0.25">
      <c r="A43" s="34" t="s">
        <v>41</v>
      </c>
      <c r="B43" s="17"/>
      <c r="C43" s="18"/>
      <c r="D43" s="18"/>
      <c r="E43" s="19"/>
      <c r="F43" s="20"/>
      <c r="G43" s="20"/>
      <c r="H43" s="20"/>
      <c r="I43" s="20"/>
      <c r="J43" s="20"/>
      <c r="K43" s="20"/>
      <c r="L43" s="20"/>
      <c r="M43" s="20"/>
      <c r="N43" s="20"/>
      <c r="O43" s="20"/>
      <c r="P43" s="20"/>
      <c r="Q43" s="20"/>
      <c r="R43" s="20"/>
      <c r="S43" s="20"/>
      <c r="T43" s="20"/>
      <c r="U43" s="20"/>
      <c r="V43" s="20"/>
      <c r="W43" s="20"/>
      <c r="X43" s="20"/>
      <c r="Y43" s="20"/>
      <c r="Z43" s="48"/>
      <c r="AA43" s="22"/>
    </row>
    <row r="44" spans="1:27" ht="13.5" x14ac:dyDescent="0.25">
      <c r="A44" s="10" t="s">
        <v>67</v>
      </c>
      <c r="B44" s="17" t="s">
        <v>32</v>
      </c>
      <c r="C44" s="18"/>
      <c r="D44" s="18"/>
      <c r="E44" s="19"/>
      <c r="F44" s="20"/>
      <c r="G44" s="20"/>
      <c r="H44" s="20"/>
      <c r="I44" s="20"/>
      <c r="J44" s="20"/>
      <c r="K44" s="20"/>
      <c r="L44" s="20"/>
      <c r="M44" s="20"/>
      <c r="N44" s="20"/>
      <c r="O44" s="20"/>
      <c r="P44" s="20"/>
      <c r="Q44" s="20"/>
      <c r="R44" s="20"/>
      <c r="S44" s="20"/>
      <c r="T44" s="20"/>
      <c r="U44" s="20"/>
      <c r="V44" s="20"/>
      <c r="W44" s="20"/>
      <c r="X44" s="20"/>
      <c r="Y44" s="20"/>
      <c r="Z44" s="48"/>
      <c r="AA44" s="22"/>
    </row>
    <row r="45" spans="1:27" ht="13.5" x14ac:dyDescent="0.25">
      <c r="A45" s="23" t="s">
        <v>68</v>
      </c>
      <c r="B45" s="17" t="s">
        <v>32</v>
      </c>
      <c r="C45" s="18"/>
      <c r="D45" s="18"/>
      <c r="E45" s="19"/>
      <c r="F45" s="20"/>
      <c r="G45" s="20"/>
      <c r="H45" s="20"/>
      <c r="I45" s="20"/>
      <c r="J45" s="20"/>
      <c r="K45" s="20"/>
      <c r="L45" s="20"/>
      <c r="M45" s="20"/>
      <c r="N45" s="20"/>
      <c r="O45" s="20"/>
      <c r="P45" s="20"/>
      <c r="Q45" s="20"/>
      <c r="R45" s="20"/>
      <c r="S45" s="20"/>
      <c r="T45" s="20"/>
      <c r="U45" s="20"/>
      <c r="V45" s="20"/>
      <c r="W45" s="20"/>
      <c r="X45" s="20"/>
      <c r="Y45" s="20"/>
      <c r="Z45" s="48"/>
      <c r="AA45" s="22"/>
    </row>
    <row r="46" spans="1:27" ht="13.5" x14ac:dyDescent="0.25">
      <c r="A46" s="23" t="s">
        <v>69</v>
      </c>
      <c r="B46" s="17" t="s">
        <v>32</v>
      </c>
      <c r="C46" s="18"/>
      <c r="D46" s="18"/>
      <c r="E46" s="19"/>
      <c r="F46" s="20"/>
      <c r="G46" s="20"/>
      <c r="H46" s="20"/>
      <c r="I46" s="20"/>
      <c r="J46" s="20"/>
      <c r="K46" s="20"/>
      <c r="L46" s="20"/>
      <c r="M46" s="20"/>
      <c r="N46" s="20"/>
      <c r="O46" s="20"/>
      <c r="P46" s="20"/>
      <c r="Q46" s="20"/>
      <c r="R46" s="20"/>
      <c r="S46" s="20"/>
      <c r="T46" s="20"/>
      <c r="U46" s="20"/>
      <c r="V46" s="20"/>
      <c r="W46" s="20"/>
      <c r="X46" s="20"/>
      <c r="Y46" s="20"/>
      <c r="Z46" s="48"/>
      <c r="AA46" s="22"/>
    </row>
    <row r="47" spans="1:27" ht="14.45" customHeight="1" x14ac:dyDescent="0.25">
      <c r="A47" s="23" t="s">
        <v>41</v>
      </c>
      <c r="B47" s="17"/>
      <c r="C47" s="18"/>
      <c r="D47" s="18"/>
      <c r="E47" s="19"/>
      <c r="F47" s="20"/>
      <c r="G47" s="20"/>
      <c r="H47" s="20"/>
      <c r="I47" s="20"/>
      <c r="J47" s="20"/>
      <c r="K47" s="20"/>
      <c r="L47" s="20"/>
      <c r="M47" s="20"/>
      <c r="N47" s="20"/>
      <c r="O47" s="20"/>
      <c r="P47" s="20"/>
      <c r="Q47" s="20"/>
      <c r="R47" s="20"/>
      <c r="S47" s="20"/>
      <c r="T47" s="20"/>
      <c r="U47" s="20"/>
      <c r="V47" s="20"/>
      <c r="W47" s="20"/>
      <c r="X47" s="20"/>
      <c r="Y47" s="20"/>
      <c r="Z47" s="48"/>
      <c r="AA47" s="22"/>
    </row>
    <row r="48" spans="1:27" ht="13.5" x14ac:dyDescent="0.25">
      <c r="A48" s="49" t="s">
        <v>70</v>
      </c>
      <c r="B48" s="50" t="s">
        <v>66</v>
      </c>
      <c r="C48" s="51">
        <f t="shared" ref="C48:Y48" si="7">SUM(C45:C47)</f>
        <v>0</v>
      </c>
      <c r="D48" s="51">
        <f>SUM(D45:D47)</f>
        <v>0</v>
      </c>
      <c r="E48" s="52">
        <f t="shared" si="7"/>
        <v>0</v>
      </c>
      <c r="F48" s="53">
        <f t="shared" si="7"/>
        <v>0</v>
      </c>
      <c r="G48" s="53">
        <f t="shared" si="7"/>
        <v>0</v>
      </c>
      <c r="H48" s="53">
        <f t="shared" si="7"/>
        <v>0</v>
      </c>
      <c r="I48" s="53">
        <f t="shared" si="7"/>
        <v>0</v>
      </c>
      <c r="J48" s="53">
        <f t="shared" si="7"/>
        <v>0</v>
      </c>
      <c r="K48" s="53">
        <f t="shared" si="7"/>
        <v>0</v>
      </c>
      <c r="L48" s="53">
        <f t="shared" si="7"/>
        <v>0</v>
      </c>
      <c r="M48" s="53">
        <f t="shared" si="7"/>
        <v>0</v>
      </c>
      <c r="N48" s="53">
        <f t="shared" si="7"/>
        <v>0</v>
      </c>
      <c r="O48" s="53">
        <f t="shared" si="7"/>
        <v>0</v>
      </c>
      <c r="P48" s="53">
        <f t="shared" si="7"/>
        <v>0</v>
      </c>
      <c r="Q48" s="53">
        <f t="shared" si="7"/>
        <v>0</v>
      </c>
      <c r="R48" s="53">
        <f t="shared" si="7"/>
        <v>0</v>
      </c>
      <c r="S48" s="53">
        <f t="shared" si="7"/>
        <v>0</v>
      </c>
      <c r="T48" s="53">
        <f t="shared" si="7"/>
        <v>0</v>
      </c>
      <c r="U48" s="53">
        <f t="shared" si="7"/>
        <v>0</v>
      </c>
      <c r="V48" s="53">
        <f t="shared" si="7"/>
        <v>0</v>
      </c>
      <c r="W48" s="53">
        <f t="shared" si="7"/>
        <v>0</v>
      </c>
      <c r="X48" s="53">
        <f t="shared" si="7"/>
        <v>0</v>
      </c>
      <c r="Y48" s="53">
        <f t="shared" si="7"/>
        <v>0</v>
      </c>
      <c r="Z48" s="54">
        <f>+IF(X48&lt;&gt;0,+(Y48/X48)*100,0)</f>
        <v>0</v>
      </c>
      <c r="AA48" s="55">
        <f>SUM(AA45:AA47)</f>
        <v>0</v>
      </c>
    </row>
    <row r="49" spans="1:27" ht="13.5" x14ac:dyDescent="0.25">
      <c r="A49" s="56" t="s">
        <v>328</v>
      </c>
      <c r="B49" s="57"/>
      <c r="C49" s="58"/>
      <c r="D49" s="58"/>
      <c r="E49" s="58"/>
      <c r="F49" s="58"/>
      <c r="G49" s="58"/>
      <c r="H49" s="59"/>
      <c r="I49" s="59"/>
      <c r="J49" s="59"/>
      <c r="K49" s="59"/>
      <c r="L49" s="59"/>
      <c r="M49" s="59"/>
      <c r="N49" s="59"/>
      <c r="O49" s="59"/>
      <c r="P49" s="59"/>
      <c r="Q49" s="59"/>
      <c r="R49" s="59"/>
      <c r="S49" s="59"/>
      <c r="T49" s="59"/>
      <c r="U49" s="59"/>
      <c r="V49" s="59"/>
      <c r="W49" s="59"/>
      <c r="X49" s="59"/>
      <c r="Y49" s="59"/>
      <c r="Z49" s="59"/>
      <c r="AA49" s="59"/>
    </row>
    <row r="50" spans="1:27" ht="13.5" x14ac:dyDescent="0.25">
      <c r="A50" s="60" t="s">
        <v>329</v>
      </c>
      <c r="B50" s="60"/>
      <c r="C50" s="60"/>
      <c r="D50" s="60"/>
      <c r="E50" s="60"/>
      <c r="F50" s="60"/>
      <c r="G50" s="60"/>
      <c r="H50" s="59"/>
      <c r="I50" s="59"/>
      <c r="J50" s="59"/>
      <c r="K50" s="59"/>
      <c r="L50" s="59"/>
      <c r="M50" s="59"/>
      <c r="N50" s="59"/>
      <c r="O50" s="59"/>
      <c r="P50" s="59"/>
      <c r="Q50" s="59"/>
      <c r="R50" s="59"/>
      <c r="S50" s="59"/>
      <c r="T50" s="59"/>
      <c r="U50" s="59"/>
      <c r="V50" s="59"/>
      <c r="W50" s="59"/>
      <c r="X50" s="59"/>
      <c r="Y50" s="59"/>
      <c r="Z50" s="59"/>
      <c r="AA50" s="59"/>
    </row>
    <row r="51" spans="1:27" ht="13.5" x14ac:dyDescent="0.25">
      <c r="A51" s="61" t="s">
        <v>330</v>
      </c>
      <c r="B51" s="62"/>
      <c r="C51" s="63"/>
      <c r="D51" s="63"/>
      <c r="E51" s="63"/>
      <c r="F51" s="63"/>
      <c r="G51" s="63"/>
      <c r="H51" s="59"/>
      <c r="I51" s="59"/>
      <c r="J51" s="59"/>
      <c r="K51" s="59"/>
      <c r="L51" s="59"/>
      <c r="M51" s="59"/>
      <c r="N51" s="59"/>
      <c r="O51" s="59"/>
      <c r="P51" s="59"/>
      <c r="Q51" s="59"/>
      <c r="R51" s="59"/>
      <c r="S51" s="59"/>
      <c r="T51" s="59"/>
      <c r="U51" s="59"/>
      <c r="V51" s="59"/>
      <c r="W51" s="59"/>
      <c r="X51" s="59"/>
      <c r="Y51" s="59"/>
      <c r="Z51" s="59"/>
      <c r="AA51" s="59"/>
    </row>
    <row r="52" spans="1:27" ht="13.5" x14ac:dyDescent="0.25">
      <c r="A52" s="59"/>
      <c r="B52" s="59"/>
      <c r="C52" s="59"/>
      <c r="D52" s="59"/>
      <c r="E52" s="59"/>
      <c r="F52" s="59"/>
      <c r="G52" s="59"/>
      <c r="H52" s="59"/>
      <c r="I52" s="59"/>
      <c r="J52" s="59"/>
      <c r="K52" s="59"/>
      <c r="L52" s="59"/>
      <c r="M52" s="59"/>
      <c r="N52" s="59"/>
      <c r="O52" s="59"/>
      <c r="P52" s="59"/>
      <c r="Q52" s="59"/>
      <c r="R52" s="59"/>
      <c r="S52" s="59"/>
      <c r="T52" s="59"/>
      <c r="U52" s="59"/>
      <c r="V52" s="59"/>
      <c r="W52" s="59"/>
      <c r="X52" s="59"/>
      <c r="Y52" s="59"/>
      <c r="Z52" s="59"/>
      <c r="AA52" s="59"/>
    </row>
    <row r="53" spans="1:27" ht="13.5" x14ac:dyDescent="0.25">
      <c r="A53" s="59"/>
      <c r="B53" s="59"/>
      <c r="C53" s="59"/>
      <c r="D53" s="59"/>
      <c r="E53" s="59"/>
      <c r="F53" s="59"/>
      <c r="G53" s="59"/>
      <c r="H53" s="59"/>
      <c r="I53" s="59"/>
      <c r="J53" s="59"/>
      <c r="K53" s="59"/>
      <c r="L53" s="59"/>
      <c r="M53" s="59"/>
      <c r="N53" s="59"/>
      <c r="O53" s="59"/>
      <c r="P53" s="59"/>
      <c r="Q53" s="59"/>
      <c r="R53" s="59"/>
      <c r="S53" s="59"/>
      <c r="T53" s="59"/>
      <c r="U53" s="59"/>
      <c r="V53" s="59"/>
      <c r="W53" s="59"/>
      <c r="X53" s="59"/>
      <c r="Y53" s="59"/>
      <c r="Z53" s="59"/>
      <c r="AA53" s="59"/>
    </row>
    <row r="54" spans="1:27" ht="13.5" x14ac:dyDescent="0.25">
      <c r="A54" s="59"/>
      <c r="B54" s="59"/>
      <c r="C54" s="59"/>
      <c r="D54" s="59"/>
      <c r="E54" s="59"/>
      <c r="F54" s="59"/>
      <c r="G54" s="59"/>
      <c r="H54" s="59"/>
      <c r="I54" s="59"/>
      <c r="J54" s="59"/>
      <c r="K54" s="59"/>
      <c r="L54" s="59"/>
      <c r="M54" s="59"/>
      <c r="N54" s="59"/>
      <c r="O54" s="59"/>
      <c r="P54" s="59"/>
      <c r="Q54" s="59"/>
      <c r="R54" s="59"/>
      <c r="S54" s="59"/>
      <c r="T54" s="59"/>
      <c r="U54" s="59"/>
      <c r="V54" s="59"/>
      <c r="W54" s="59"/>
      <c r="X54" s="59"/>
      <c r="Y54" s="59"/>
      <c r="Z54" s="59"/>
      <c r="AA54" s="59"/>
    </row>
  </sheetData>
  <mergeCells count="2">
    <mergeCell ref="A1:AA1"/>
    <mergeCell ref="E2:AA2"/>
  </mergeCells>
  <printOptions horizontalCentered="1"/>
  <pageMargins left="0.55118110236220497" right="0.22" top="0.59055118110236204" bottom="0.59055118110236204" header="0.31496062992126" footer="0.31496062992126"/>
  <pageSetup paperSize="9" orientation="landscape" r:id="rId1"/>
  <rowBreaks count="1" manualBreakCount="1">
    <brk id="48" max="16383" man="1"/>
  </rowBreaks>
</worksheet>
</file>

<file path=xl/worksheets/sheet12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AA54"/>
  <sheetViews>
    <sheetView showGridLines="0" workbookViewId="0">
      <selection activeCell="B2" sqref="B2"/>
    </sheetView>
  </sheetViews>
  <sheetFormatPr defaultRowHeight="12.75" x14ac:dyDescent="0.2"/>
  <cols>
    <col min="1" max="1" width="35.7109375" customWidth="1"/>
    <col min="2" max="2" width="3.42578125" bestFit="1" customWidth="1"/>
    <col min="3" max="3" width="9.7109375" customWidth="1"/>
    <col min="4" max="4" width="9.7109375" hidden="1" customWidth="1"/>
    <col min="5" max="6" width="9.7109375" customWidth="1"/>
    <col min="7" max="9" width="9.7109375" hidden="1" customWidth="1"/>
    <col min="10" max="10" width="9.7109375" customWidth="1"/>
    <col min="11" max="13" width="9.7109375" hidden="1" customWidth="1"/>
    <col min="14" max="14" width="9.7109375" customWidth="1"/>
    <col min="15" max="22" width="9.7109375" hidden="1" customWidth="1"/>
    <col min="23" max="27" width="9.7109375" customWidth="1"/>
  </cols>
  <sheetData>
    <row r="1" spans="1:27" ht="38.450000000000003" customHeight="1" x14ac:dyDescent="0.25">
      <c r="A1" s="64" t="s">
        <v>194</v>
      </c>
      <c r="B1" s="64"/>
      <c r="C1" s="64"/>
      <c r="D1" s="64"/>
      <c r="E1" s="64"/>
      <c r="F1" s="64"/>
      <c r="G1" s="64"/>
      <c r="H1" s="64"/>
      <c r="I1" s="64"/>
      <c r="J1" s="64"/>
      <c r="K1" s="64"/>
      <c r="L1" s="64"/>
      <c r="M1" s="64"/>
      <c r="N1" s="64"/>
      <c r="O1" s="64"/>
      <c r="P1" s="64"/>
      <c r="Q1" s="64"/>
      <c r="R1" s="64"/>
      <c r="S1" s="64"/>
      <c r="T1" s="64"/>
      <c r="U1" s="64"/>
      <c r="V1" s="64"/>
      <c r="W1" s="64"/>
      <c r="X1" s="64"/>
      <c r="Y1" s="64"/>
      <c r="Z1" s="64"/>
      <c r="AA1" s="64"/>
    </row>
    <row r="2" spans="1:27" ht="24.95" customHeight="1" x14ac:dyDescent="0.2">
      <c r="A2" s="2" t="s">
        <v>1</v>
      </c>
      <c r="B2" s="1" t="s">
        <v>331</v>
      </c>
      <c r="C2" s="3" t="s">
        <v>2</v>
      </c>
      <c r="D2" s="3" t="s">
        <v>3</v>
      </c>
      <c r="E2" s="65" t="s">
        <v>4</v>
      </c>
      <c r="F2" s="66"/>
      <c r="G2" s="66"/>
      <c r="H2" s="66"/>
      <c r="I2" s="66"/>
      <c r="J2" s="66"/>
      <c r="K2" s="66"/>
      <c r="L2" s="66"/>
      <c r="M2" s="66"/>
      <c r="N2" s="66"/>
      <c r="O2" s="66"/>
      <c r="P2" s="66"/>
      <c r="Q2" s="66"/>
      <c r="R2" s="66"/>
      <c r="S2" s="66"/>
      <c r="T2" s="66"/>
      <c r="U2" s="66"/>
      <c r="V2" s="66"/>
      <c r="W2" s="66"/>
      <c r="X2" s="66"/>
      <c r="Y2" s="66"/>
      <c r="Z2" s="66"/>
      <c r="AA2" s="67"/>
    </row>
    <row r="3" spans="1:27" ht="24.95" customHeight="1" x14ac:dyDescent="0.2">
      <c r="A3" s="4" t="s">
        <v>5</v>
      </c>
      <c r="B3" s="5" t="s">
        <v>6</v>
      </c>
      <c r="C3" s="6" t="s">
        <v>7</v>
      </c>
      <c r="D3" s="6" t="s">
        <v>7</v>
      </c>
      <c r="E3" s="7" t="s">
        <v>8</v>
      </c>
      <c r="F3" s="8" t="s">
        <v>9</v>
      </c>
      <c r="G3" s="8" t="s">
        <v>10</v>
      </c>
      <c r="H3" s="8" t="s">
        <v>11</v>
      </c>
      <c r="I3" s="8" t="s">
        <v>12</v>
      </c>
      <c r="J3" s="8" t="s">
        <v>13</v>
      </c>
      <c r="K3" s="8" t="s">
        <v>14</v>
      </c>
      <c r="L3" s="8" t="s">
        <v>15</v>
      </c>
      <c r="M3" s="8" t="s">
        <v>16</v>
      </c>
      <c r="N3" s="8" t="s">
        <v>17</v>
      </c>
      <c r="O3" s="8" t="s">
        <v>18</v>
      </c>
      <c r="P3" s="8" t="s">
        <v>19</v>
      </c>
      <c r="Q3" s="8" t="s">
        <v>20</v>
      </c>
      <c r="R3" s="8" t="s">
        <v>21</v>
      </c>
      <c r="S3" s="8" t="s">
        <v>22</v>
      </c>
      <c r="T3" s="8" t="s">
        <v>23</v>
      </c>
      <c r="U3" s="8" t="s">
        <v>24</v>
      </c>
      <c r="V3" s="8" t="s">
        <v>25</v>
      </c>
      <c r="W3" s="8" t="s">
        <v>26</v>
      </c>
      <c r="X3" s="8" t="s">
        <v>27</v>
      </c>
      <c r="Y3" s="8" t="s">
        <v>28</v>
      </c>
      <c r="Z3" s="8" t="s">
        <v>29</v>
      </c>
      <c r="AA3" s="9" t="s">
        <v>30</v>
      </c>
    </row>
    <row r="4" spans="1:27" ht="13.5" x14ac:dyDescent="0.25">
      <c r="A4" s="10" t="s">
        <v>31</v>
      </c>
      <c r="B4" s="11" t="s">
        <v>32</v>
      </c>
      <c r="C4" s="12"/>
      <c r="D4" s="12"/>
      <c r="E4" s="13"/>
      <c r="F4" s="14"/>
      <c r="G4" s="14"/>
      <c r="H4" s="14"/>
      <c r="I4" s="14"/>
      <c r="J4" s="14"/>
      <c r="K4" s="14"/>
      <c r="L4" s="14"/>
      <c r="M4" s="14"/>
      <c r="N4" s="14"/>
      <c r="O4" s="14"/>
      <c r="P4" s="14"/>
      <c r="Q4" s="14"/>
      <c r="R4" s="14"/>
      <c r="S4" s="14"/>
      <c r="T4" s="14"/>
      <c r="U4" s="14"/>
      <c r="V4" s="14"/>
      <c r="W4" s="14"/>
      <c r="X4" s="14"/>
      <c r="Y4" s="14"/>
      <c r="Z4" s="15"/>
      <c r="AA4" s="16"/>
    </row>
    <row r="5" spans="1:27" ht="13.5" x14ac:dyDescent="0.25">
      <c r="A5" s="10" t="s">
        <v>33</v>
      </c>
      <c r="B5" s="17" t="s">
        <v>32</v>
      </c>
      <c r="C5" s="18"/>
      <c r="D5" s="18"/>
      <c r="E5" s="19"/>
      <c r="F5" s="20"/>
      <c r="G5" s="20"/>
      <c r="H5" s="20"/>
      <c r="I5" s="20"/>
      <c r="J5" s="20"/>
      <c r="K5" s="20"/>
      <c r="L5" s="20"/>
      <c r="M5" s="20"/>
      <c r="N5" s="20"/>
      <c r="O5" s="20"/>
      <c r="P5" s="20"/>
      <c r="Q5" s="20"/>
      <c r="R5" s="20"/>
      <c r="S5" s="20"/>
      <c r="T5" s="20"/>
      <c r="U5" s="20"/>
      <c r="V5" s="20"/>
      <c r="W5" s="20"/>
      <c r="X5" s="20"/>
      <c r="Y5" s="20"/>
      <c r="Z5" s="21"/>
      <c r="AA5" s="22"/>
    </row>
    <row r="6" spans="1:27" ht="13.5" x14ac:dyDescent="0.25">
      <c r="A6" s="23" t="s">
        <v>34</v>
      </c>
      <c r="B6" s="17" t="s">
        <v>32</v>
      </c>
      <c r="C6" s="18">
        <v>-14847851</v>
      </c>
      <c r="D6" s="18"/>
      <c r="E6" s="19">
        <v>-2926015</v>
      </c>
      <c r="F6" s="20">
        <v>-2926015</v>
      </c>
      <c r="G6" s="20">
        <v>-14833943</v>
      </c>
      <c r="H6" s="20">
        <v>-420570</v>
      </c>
      <c r="I6" s="20">
        <v>37884</v>
      </c>
      <c r="J6" s="20">
        <v>-15216629</v>
      </c>
      <c r="K6" s="20">
        <v>-171457</v>
      </c>
      <c r="L6" s="20">
        <v>-430265</v>
      </c>
      <c r="M6" s="20">
        <v>103613</v>
      </c>
      <c r="N6" s="20">
        <v>-498109</v>
      </c>
      <c r="O6" s="20"/>
      <c r="P6" s="20"/>
      <c r="Q6" s="20"/>
      <c r="R6" s="20"/>
      <c r="S6" s="20"/>
      <c r="T6" s="20"/>
      <c r="U6" s="20"/>
      <c r="V6" s="20"/>
      <c r="W6" s="20">
        <v>-15714738</v>
      </c>
      <c r="X6" s="20">
        <v>4866965</v>
      </c>
      <c r="Y6" s="20">
        <v>-20581703</v>
      </c>
      <c r="Z6" s="21">
        <v>-422.8857820017198</v>
      </c>
      <c r="AA6" s="22">
        <v>-2926015</v>
      </c>
    </row>
    <row r="7" spans="1:27" ht="13.5" x14ac:dyDescent="0.25">
      <c r="A7" s="23" t="s">
        <v>35</v>
      </c>
      <c r="B7" s="17" t="s">
        <v>32</v>
      </c>
      <c r="C7" s="18"/>
      <c r="D7" s="18"/>
      <c r="E7" s="19"/>
      <c r="F7" s="20"/>
      <c r="G7" s="20"/>
      <c r="H7" s="20"/>
      <c r="I7" s="20"/>
      <c r="J7" s="20"/>
      <c r="K7" s="20"/>
      <c r="L7" s="20"/>
      <c r="M7" s="20"/>
      <c r="N7" s="20"/>
      <c r="O7" s="20"/>
      <c r="P7" s="20"/>
      <c r="Q7" s="20"/>
      <c r="R7" s="20"/>
      <c r="S7" s="20"/>
      <c r="T7" s="20"/>
      <c r="U7" s="20"/>
      <c r="V7" s="20"/>
      <c r="W7" s="20"/>
      <c r="X7" s="20"/>
      <c r="Y7" s="20"/>
      <c r="Z7" s="21"/>
      <c r="AA7" s="22"/>
    </row>
    <row r="8" spans="1:27" ht="13.5" x14ac:dyDescent="0.25">
      <c r="A8" s="23" t="s">
        <v>36</v>
      </c>
      <c r="B8" s="17" t="s">
        <v>32</v>
      </c>
      <c r="C8" s="18">
        <v>6937096</v>
      </c>
      <c r="D8" s="18"/>
      <c r="E8" s="19">
        <v>4327031</v>
      </c>
      <c r="F8" s="20">
        <v>4327031</v>
      </c>
      <c r="G8" s="20">
        <v>7148255</v>
      </c>
      <c r="H8" s="20">
        <v>57945</v>
      </c>
      <c r="I8" s="20">
        <v>133347</v>
      </c>
      <c r="J8" s="20">
        <v>7339547</v>
      </c>
      <c r="K8" s="20">
        <v>148341</v>
      </c>
      <c r="L8" s="20">
        <v>69437</v>
      </c>
      <c r="M8" s="20">
        <v>163742</v>
      </c>
      <c r="N8" s="20">
        <v>381520</v>
      </c>
      <c r="O8" s="20"/>
      <c r="P8" s="20"/>
      <c r="Q8" s="20"/>
      <c r="R8" s="20"/>
      <c r="S8" s="20"/>
      <c r="T8" s="20"/>
      <c r="U8" s="20"/>
      <c r="V8" s="20"/>
      <c r="W8" s="20">
        <v>7721067</v>
      </c>
      <c r="X8" s="20">
        <v>5908744</v>
      </c>
      <c r="Y8" s="20">
        <v>1812323</v>
      </c>
      <c r="Z8" s="21">
        <v>30.671882213885048</v>
      </c>
      <c r="AA8" s="22">
        <v>4327031</v>
      </c>
    </row>
    <row r="9" spans="1:27" ht="13.5" x14ac:dyDescent="0.25">
      <c r="A9" s="23" t="s">
        <v>37</v>
      </c>
      <c r="B9" s="17" t="s">
        <v>32</v>
      </c>
      <c r="C9" s="18">
        <v>-59532</v>
      </c>
      <c r="D9" s="18"/>
      <c r="E9" s="19">
        <v>-149983</v>
      </c>
      <c r="F9" s="20">
        <v>-149983</v>
      </c>
      <c r="G9" s="20">
        <v>-59532</v>
      </c>
      <c r="H9" s="20">
        <v>74550</v>
      </c>
      <c r="I9" s="20">
        <v>-73928</v>
      </c>
      <c r="J9" s="20">
        <v>-58910</v>
      </c>
      <c r="K9" s="20">
        <v>16143</v>
      </c>
      <c r="L9" s="20">
        <v>52014</v>
      </c>
      <c r="M9" s="20"/>
      <c r="N9" s="20">
        <v>68157</v>
      </c>
      <c r="O9" s="20"/>
      <c r="P9" s="20"/>
      <c r="Q9" s="20"/>
      <c r="R9" s="20"/>
      <c r="S9" s="20"/>
      <c r="T9" s="20"/>
      <c r="U9" s="20"/>
      <c r="V9" s="20"/>
      <c r="W9" s="20">
        <v>9247</v>
      </c>
      <c r="X9" s="20">
        <v>-149983</v>
      </c>
      <c r="Y9" s="20">
        <v>159230</v>
      </c>
      <c r="Z9" s="21">
        <v>-106.16536540807959</v>
      </c>
      <c r="AA9" s="22">
        <v>-149983</v>
      </c>
    </row>
    <row r="10" spans="1:27" ht="13.5" x14ac:dyDescent="0.25">
      <c r="A10" s="23" t="s">
        <v>38</v>
      </c>
      <c r="B10" s="17" t="s">
        <v>32</v>
      </c>
      <c r="C10" s="18"/>
      <c r="D10" s="18"/>
      <c r="E10" s="19"/>
      <c r="F10" s="20"/>
      <c r="G10" s="24"/>
      <c r="H10" s="24"/>
      <c r="I10" s="24"/>
      <c r="J10" s="20"/>
      <c r="K10" s="24"/>
      <c r="L10" s="24"/>
      <c r="M10" s="20"/>
      <c r="N10" s="24"/>
      <c r="O10" s="24"/>
      <c r="P10" s="24"/>
      <c r="Q10" s="20"/>
      <c r="R10" s="24"/>
      <c r="S10" s="24"/>
      <c r="T10" s="20"/>
      <c r="U10" s="24"/>
      <c r="V10" s="24"/>
      <c r="W10" s="24"/>
      <c r="X10" s="20"/>
      <c r="Y10" s="24"/>
      <c r="Z10" s="25"/>
      <c r="AA10" s="26"/>
    </row>
    <row r="11" spans="1:27" ht="13.5" x14ac:dyDescent="0.25">
      <c r="A11" s="23" t="s">
        <v>39</v>
      </c>
      <c r="B11" s="17" t="s">
        <v>32</v>
      </c>
      <c r="C11" s="18"/>
      <c r="D11" s="18"/>
      <c r="E11" s="19"/>
      <c r="F11" s="20"/>
      <c r="G11" s="20"/>
      <c r="H11" s="20"/>
      <c r="I11" s="20"/>
      <c r="J11" s="20"/>
      <c r="K11" s="20"/>
      <c r="L11" s="20"/>
      <c r="M11" s="20"/>
      <c r="N11" s="20"/>
      <c r="O11" s="20"/>
      <c r="P11" s="20"/>
      <c r="Q11" s="20"/>
      <c r="R11" s="20"/>
      <c r="S11" s="20"/>
      <c r="T11" s="20"/>
      <c r="U11" s="20"/>
      <c r="V11" s="20"/>
      <c r="W11" s="20"/>
      <c r="X11" s="20"/>
      <c r="Y11" s="20"/>
      <c r="Z11" s="21"/>
      <c r="AA11" s="22"/>
    </row>
    <row r="12" spans="1:27" ht="13.5" x14ac:dyDescent="0.25">
      <c r="A12" s="27" t="s">
        <v>40</v>
      </c>
      <c r="B12" s="28" t="s">
        <v>32</v>
      </c>
      <c r="C12" s="29">
        <f t="shared" ref="C12:Y12" si="0">SUM(C6:C11)</f>
        <v>-7970287</v>
      </c>
      <c r="D12" s="29">
        <f>SUM(D6:D11)</f>
        <v>0</v>
      </c>
      <c r="E12" s="30">
        <f t="shared" si="0"/>
        <v>1251033</v>
      </c>
      <c r="F12" s="31">
        <f t="shared" si="0"/>
        <v>1251033</v>
      </c>
      <c r="G12" s="31">
        <f t="shared" si="0"/>
        <v>-7745220</v>
      </c>
      <c r="H12" s="31">
        <f t="shared" si="0"/>
        <v>-288075</v>
      </c>
      <c r="I12" s="31">
        <f t="shared" si="0"/>
        <v>97303</v>
      </c>
      <c r="J12" s="31">
        <f t="shared" si="0"/>
        <v>-7935992</v>
      </c>
      <c r="K12" s="31">
        <f t="shared" si="0"/>
        <v>-6973</v>
      </c>
      <c r="L12" s="31">
        <f t="shared" si="0"/>
        <v>-308814</v>
      </c>
      <c r="M12" s="31">
        <f t="shared" si="0"/>
        <v>267355</v>
      </c>
      <c r="N12" s="31">
        <f t="shared" si="0"/>
        <v>-48432</v>
      </c>
      <c r="O12" s="31">
        <f t="shared" si="0"/>
        <v>0</v>
      </c>
      <c r="P12" s="31">
        <f t="shared" si="0"/>
        <v>0</v>
      </c>
      <c r="Q12" s="31">
        <f t="shared" si="0"/>
        <v>0</v>
      </c>
      <c r="R12" s="31">
        <f t="shared" si="0"/>
        <v>0</v>
      </c>
      <c r="S12" s="31">
        <f t="shared" si="0"/>
        <v>0</v>
      </c>
      <c r="T12" s="31">
        <f t="shared" si="0"/>
        <v>0</v>
      </c>
      <c r="U12" s="31">
        <f t="shared" si="0"/>
        <v>0</v>
      </c>
      <c r="V12" s="31">
        <f t="shared" si="0"/>
        <v>0</v>
      </c>
      <c r="W12" s="31">
        <f t="shared" si="0"/>
        <v>-7984424</v>
      </c>
      <c r="X12" s="31">
        <f t="shared" si="0"/>
        <v>10625726</v>
      </c>
      <c r="Y12" s="31">
        <f t="shared" si="0"/>
        <v>-18610150</v>
      </c>
      <c r="Z12" s="32">
        <f>+IF(X12&lt;&gt;0,+(Y12/X12)*100,0)</f>
        <v>-175.14238556499575</v>
      </c>
      <c r="AA12" s="33">
        <f>SUM(AA6:AA11)</f>
        <v>1251033</v>
      </c>
    </row>
    <row r="13" spans="1:27" ht="5.0999999999999996" customHeight="1" x14ac:dyDescent="0.25">
      <c r="A13" s="34" t="s">
        <v>41</v>
      </c>
      <c r="B13" s="17"/>
      <c r="C13" s="18"/>
      <c r="D13" s="18"/>
      <c r="E13" s="19"/>
      <c r="F13" s="20"/>
      <c r="G13" s="20"/>
      <c r="H13" s="20"/>
      <c r="I13" s="20"/>
      <c r="J13" s="20"/>
      <c r="K13" s="20"/>
      <c r="L13" s="20"/>
      <c r="M13" s="20"/>
      <c r="N13" s="20"/>
      <c r="O13" s="20"/>
      <c r="P13" s="20"/>
      <c r="Q13" s="20"/>
      <c r="R13" s="20"/>
      <c r="S13" s="20"/>
      <c r="T13" s="20"/>
      <c r="U13" s="20"/>
      <c r="V13" s="20"/>
      <c r="W13" s="20"/>
      <c r="X13" s="20"/>
      <c r="Y13" s="20"/>
      <c r="Z13" s="21"/>
      <c r="AA13" s="22"/>
    </row>
    <row r="14" spans="1:27" ht="13.5" x14ac:dyDescent="0.25">
      <c r="A14" s="10" t="s">
        <v>42</v>
      </c>
      <c r="B14" s="17" t="s">
        <v>32</v>
      </c>
      <c r="C14" s="18"/>
      <c r="D14" s="18"/>
      <c r="E14" s="19"/>
      <c r="F14" s="20"/>
      <c r="G14" s="20"/>
      <c r="H14" s="20"/>
      <c r="I14" s="20"/>
      <c r="J14" s="20"/>
      <c r="K14" s="20"/>
      <c r="L14" s="20"/>
      <c r="M14" s="20"/>
      <c r="N14" s="20"/>
      <c r="O14" s="20"/>
      <c r="P14" s="20"/>
      <c r="Q14" s="20"/>
      <c r="R14" s="20"/>
      <c r="S14" s="20"/>
      <c r="T14" s="20"/>
      <c r="U14" s="20"/>
      <c r="V14" s="20"/>
      <c r="W14" s="20"/>
      <c r="X14" s="20"/>
      <c r="Y14" s="20"/>
      <c r="Z14" s="21"/>
      <c r="AA14" s="22"/>
    </row>
    <row r="15" spans="1:27" ht="13.5" x14ac:dyDescent="0.25">
      <c r="A15" s="23" t="s">
        <v>43</v>
      </c>
      <c r="B15" s="17" t="s">
        <v>32</v>
      </c>
      <c r="C15" s="18"/>
      <c r="D15" s="18"/>
      <c r="E15" s="19"/>
      <c r="F15" s="20"/>
      <c r="G15" s="20"/>
      <c r="H15" s="20"/>
      <c r="I15" s="20"/>
      <c r="J15" s="20"/>
      <c r="K15" s="20"/>
      <c r="L15" s="20"/>
      <c r="M15" s="20"/>
      <c r="N15" s="20"/>
      <c r="O15" s="20"/>
      <c r="P15" s="20"/>
      <c r="Q15" s="20"/>
      <c r="R15" s="20"/>
      <c r="S15" s="20"/>
      <c r="T15" s="20"/>
      <c r="U15" s="20"/>
      <c r="V15" s="20"/>
      <c r="W15" s="20"/>
      <c r="X15" s="20"/>
      <c r="Y15" s="20"/>
      <c r="Z15" s="21"/>
      <c r="AA15" s="22"/>
    </row>
    <row r="16" spans="1:27" ht="13.5" x14ac:dyDescent="0.25">
      <c r="A16" s="23" t="s">
        <v>44</v>
      </c>
      <c r="B16" s="17" t="s">
        <v>32</v>
      </c>
      <c r="C16" s="18"/>
      <c r="D16" s="18"/>
      <c r="E16" s="19"/>
      <c r="F16" s="20"/>
      <c r="G16" s="24"/>
      <c r="H16" s="24"/>
      <c r="I16" s="24"/>
      <c r="J16" s="20"/>
      <c r="K16" s="24"/>
      <c r="L16" s="24"/>
      <c r="M16" s="20"/>
      <c r="N16" s="24"/>
      <c r="O16" s="24"/>
      <c r="P16" s="24"/>
      <c r="Q16" s="20"/>
      <c r="R16" s="24"/>
      <c r="S16" s="24"/>
      <c r="T16" s="20"/>
      <c r="U16" s="24"/>
      <c r="V16" s="24"/>
      <c r="W16" s="24"/>
      <c r="X16" s="20"/>
      <c r="Y16" s="24"/>
      <c r="Z16" s="25"/>
      <c r="AA16" s="26"/>
    </row>
    <row r="17" spans="1:27" ht="13.5" x14ac:dyDescent="0.25">
      <c r="A17" s="23" t="s">
        <v>45</v>
      </c>
      <c r="B17" s="17" t="s">
        <v>32</v>
      </c>
      <c r="C17" s="18"/>
      <c r="D17" s="18"/>
      <c r="E17" s="19"/>
      <c r="F17" s="20"/>
      <c r="G17" s="20"/>
      <c r="H17" s="20"/>
      <c r="I17" s="20"/>
      <c r="J17" s="20"/>
      <c r="K17" s="20"/>
      <c r="L17" s="20"/>
      <c r="M17" s="20"/>
      <c r="N17" s="20"/>
      <c r="O17" s="20"/>
      <c r="P17" s="20"/>
      <c r="Q17" s="20"/>
      <c r="R17" s="20"/>
      <c r="S17" s="20"/>
      <c r="T17" s="20"/>
      <c r="U17" s="20"/>
      <c r="V17" s="20"/>
      <c r="W17" s="20"/>
      <c r="X17" s="20"/>
      <c r="Y17" s="20"/>
      <c r="Z17" s="21"/>
      <c r="AA17" s="22"/>
    </row>
    <row r="18" spans="1:27" ht="13.5" x14ac:dyDescent="0.25">
      <c r="A18" s="23" t="s">
        <v>46</v>
      </c>
      <c r="B18" s="17" t="s">
        <v>32</v>
      </c>
      <c r="C18" s="18"/>
      <c r="D18" s="18"/>
      <c r="E18" s="19"/>
      <c r="F18" s="20"/>
      <c r="G18" s="20"/>
      <c r="H18" s="20"/>
      <c r="I18" s="20"/>
      <c r="J18" s="20"/>
      <c r="K18" s="20"/>
      <c r="L18" s="20"/>
      <c r="M18" s="20"/>
      <c r="N18" s="20"/>
      <c r="O18" s="20"/>
      <c r="P18" s="20"/>
      <c r="Q18" s="20"/>
      <c r="R18" s="20"/>
      <c r="S18" s="20"/>
      <c r="T18" s="20"/>
      <c r="U18" s="20"/>
      <c r="V18" s="20"/>
      <c r="W18" s="20"/>
      <c r="X18" s="20"/>
      <c r="Y18" s="20"/>
      <c r="Z18" s="21"/>
      <c r="AA18" s="22"/>
    </row>
    <row r="19" spans="1:27" ht="13.5" x14ac:dyDescent="0.25">
      <c r="A19" s="23" t="s">
        <v>47</v>
      </c>
      <c r="B19" s="17" t="s">
        <v>32</v>
      </c>
      <c r="C19" s="18">
        <v>5895639</v>
      </c>
      <c r="D19" s="18"/>
      <c r="E19" s="19">
        <v>10871354</v>
      </c>
      <c r="F19" s="20">
        <v>10871354</v>
      </c>
      <c r="G19" s="20">
        <v>10710742</v>
      </c>
      <c r="H19" s="20">
        <v>-4420405</v>
      </c>
      <c r="I19" s="20">
        <v>-49501</v>
      </c>
      <c r="J19" s="20">
        <v>6240836</v>
      </c>
      <c r="K19" s="20">
        <v>-51151</v>
      </c>
      <c r="L19" s="20">
        <v>-49501</v>
      </c>
      <c r="M19" s="20">
        <v>-51151</v>
      </c>
      <c r="N19" s="20">
        <v>-151803</v>
      </c>
      <c r="O19" s="20"/>
      <c r="P19" s="20"/>
      <c r="Q19" s="20"/>
      <c r="R19" s="20"/>
      <c r="S19" s="20"/>
      <c r="T19" s="20"/>
      <c r="U19" s="20"/>
      <c r="V19" s="20"/>
      <c r="W19" s="20">
        <v>6089033</v>
      </c>
      <c r="X19" s="20">
        <v>651354</v>
      </c>
      <c r="Y19" s="20">
        <v>5437679</v>
      </c>
      <c r="Z19" s="21">
        <v>834.82699115995297</v>
      </c>
      <c r="AA19" s="22">
        <v>10871354</v>
      </c>
    </row>
    <row r="20" spans="1:27" ht="13.5" x14ac:dyDescent="0.25">
      <c r="A20" s="23" t="s">
        <v>32</v>
      </c>
      <c r="B20" s="17" t="s">
        <v>32</v>
      </c>
      <c r="C20" s="18"/>
      <c r="D20" s="18"/>
      <c r="E20" s="19"/>
      <c r="F20" s="20"/>
      <c r="G20" s="20"/>
      <c r="H20" s="20"/>
      <c r="I20" s="20"/>
      <c r="J20" s="20"/>
      <c r="K20" s="20"/>
      <c r="L20" s="20"/>
      <c r="M20" s="20"/>
      <c r="N20" s="20"/>
      <c r="O20" s="20"/>
      <c r="P20" s="20"/>
      <c r="Q20" s="20"/>
      <c r="R20" s="20"/>
      <c r="S20" s="20"/>
      <c r="T20" s="20"/>
      <c r="U20" s="20"/>
      <c r="V20" s="20"/>
      <c r="W20" s="20"/>
      <c r="X20" s="20"/>
      <c r="Y20" s="20"/>
      <c r="Z20" s="21"/>
      <c r="AA20" s="22"/>
    </row>
    <row r="21" spans="1:27" ht="13.5" x14ac:dyDescent="0.25">
      <c r="A21" s="23" t="s">
        <v>48</v>
      </c>
      <c r="B21" s="17" t="s">
        <v>32</v>
      </c>
      <c r="C21" s="18"/>
      <c r="D21" s="18"/>
      <c r="E21" s="19"/>
      <c r="F21" s="20"/>
      <c r="G21" s="20"/>
      <c r="H21" s="20"/>
      <c r="I21" s="20"/>
      <c r="J21" s="20"/>
      <c r="K21" s="20"/>
      <c r="L21" s="20"/>
      <c r="M21" s="20"/>
      <c r="N21" s="20"/>
      <c r="O21" s="20"/>
      <c r="P21" s="20"/>
      <c r="Q21" s="20"/>
      <c r="R21" s="20"/>
      <c r="S21" s="20"/>
      <c r="T21" s="20"/>
      <c r="U21" s="20"/>
      <c r="V21" s="20"/>
      <c r="W21" s="20"/>
      <c r="X21" s="20"/>
      <c r="Y21" s="20"/>
      <c r="Z21" s="21"/>
      <c r="AA21" s="22"/>
    </row>
    <row r="22" spans="1:27" ht="13.5" x14ac:dyDescent="0.25">
      <c r="A22" s="23" t="s">
        <v>49</v>
      </c>
      <c r="B22" s="17" t="s">
        <v>32</v>
      </c>
      <c r="C22" s="18"/>
      <c r="D22" s="18"/>
      <c r="E22" s="19"/>
      <c r="F22" s="20"/>
      <c r="G22" s="20"/>
      <c r="H22" s="20"/>
      <c r="I22" s="20"/>
      <c r="J22" s="20"/>
      <c r="K22" s="20"/>
      <c r="L22" s="20"/>
      <c r="M22" s="20"/>
      <c r="N22" s="20"/>
      <c r="O22" s="20"/>
      <c r="P22" s="20"/>
      <c r="Q22" s="20"/>
      <c r="R22" s="20"/>
      <c r="S22" s="20"/>
      <c r="T22" s="20"/>
      <c r="U22" s="20"/>
      <c r="V22" s="20"/>
      <c r="W22" s="20"/>
      <c r="X22" s="20"/>
      <c r="Y22" s="20"/>
      <c r="Z22" s="21"/>
      <c r="AA22" s="22"/>
    </row>
    <row r="23" spans="1:27" ht="13.5" x14ac:dyDescent="0.25">
      <c r="A23" s="23" t="s">
        <v>50</v>
      </c>
      <c r="B23" s="17" t="s">
        <v>32</v>
      </c>
      <c r="C23" s="18"/>
      <c r="D23" s="18"/>
      <c r="E23" s="19"/>
      <c r="F23" s="20"/>
      <c r="G23" s="24"/>
      <c r="H23" s="24"/>
      <c r="I23" s="24"/>
      <c r="J23" s="20"/>
      <c r="K23" s="24"/>
      <c r="L23" s="24"/>
      <c r="M23" s="20"/>
      <c r="N23" s="24"/>
      <c r="O23" s="24"/>
      <c r="P23" s="24"/>
      <c r="Q23" s="20"/>
      <c r="R23" s="24"/>
      <c r="S23" s="24"/>
      <c r="T23" s="20"/>
      <c r="U23" s="24"/>
      <c r="V23" s="24"/>
      <c r="W23" s="24"/>
      <c r="X23" s="20"/>
      <c r="Y23" s="24"/>
      <c r="Z23" s="25"/>
      <c r="AA23" s="26"/>
    </row>
    <row r="24" spans="1:27" ht="13.5" x14ac:dyDescent="0.25">
      <c r="A24" s="27" t="s">
        <v>51</v>
      </c>
      <c r="B24" s="35" t="s">
        <v>32</v>
      </c>
      <c r="C24" s="29">
        <f t="shared" ref="C24:Y24" si="1">SUM(C15:C23)</f>
        <v>5895639</v>
      </c>
      <c r="D24" s="29">
        <f>SUM(D15:D23)</f>
        <v>0</v>
      </c>
      <c r="E24" s="36">
        <f t="shared" si="1"/>
        <v>10871354</v>
      </c>
      <c r="F24" s="37">
        <f t="shared" si="1"/>
        <v>10871354</v>
      </c>
      <c r="G24" s="37">
        <f t="shared" si="1"/>
        <v>10710742</v>
      </c>
      <c r="H24" s="37">
        <f t="shared" si="1"/>
        <v>-4420405</v>
      </c>
      <c r="I24" s="37">
        <f t="shared" si="1"/>
        <v>-49501</v>
      </c>
      <c r="J24" s="37">
        <f t="shared" si="1"/>
        <v>6240836</v>
      </c>
      <c r="K24" s="37">
        <f t="shared" si="1"/>
        <v>-51151</v>
      </c>
      <c r="L24" s="37">
        <f t="shared" si="1"/>
        <v>-49501</v>
      </c>
      <c r="M24" s="37">
        <f t="shared" si="1"/>
        <v>-51151</v>
      </c>
      <c r="N24" s="37">
        <f t="shared" si="1"/>
        <v>-151803</v>
      </c>
      <c r="O24" s="37">
        <f t="shared" si="1"/>
        <v>0</v>
      </c>
      <c r="P24" s="37">
        <f t="shared" si="1"/>
        <v>0</v>
      </c>
      <c r="Q24" s="37">
        <f t="shared" si="1"/>
        <v>0</v>
      </c>
      <c r="R24" s="37">
        <f t="shared" si="1"/>
        <v>0</v>
      </c>
      <c r="S24" s="37">
        <f t="shared" si="1"/>
        <v>0</v>
      </c>
      <c r="T24" s="37">
        <f t="shared" si="1"/>
        <v>0</v>
      </c>
      <c r="U24" s="37">
        <f t="shared" si="1"/>
        <v>0</v>
      </c>
      <c r="V24" s="37">
        <f t="shared" si="1"/>
        <v>0</v>
      </c>
      <c r="W24" s="37">
        <f t="shared" si="1"/>
        <v>6089033</v>
      </c>
      <c r="X24" s="37">
        <f t="shared" si="1"/>
        <v>651354</v>
      </c>
      <c r="Y24" s="37">
        <f t="shared" si="1"/>
        <v>5437679</v>
      </c>
      <c r="Z24" s="38">
        <f>+IF(X24&lt;&gt;0,+(Y24/X24)*100,0)</f>
        <v>834.82699115995297</v>
      </c>
      <c r="AA24" s="39">
        <f>SUM(AA15:AA23)</f>
        <v>10871354</v>
      </c>
    </row>
    <row r="25" spans="1:27" ht="13.5" x14ac:dyDescent="0.25">
      <c r="A25" s="27" t="s">
        <v>52</v>
      </c>
      <c r="B25" s="28" t="s">
        <v>32</v>
      </c>
      <c r="C25" s="29">
        <f t="shared" ref="C25:Y25" si="2">+C12+C24</f>
        <v>-2074648</v>
      </c>
      <c r="D25" s="29">
        <f>+D12+D24</f>
        <v>0</v>
      </c>
      <c r="E25" s="30">
        <f t="shared" si="2"/>
        <v>12122387</v>
      </c>
      <c r="F25" s="31">
        <f t="shared" si="2"/>
        <v>12122387</v>
      </c>
      <c r="G25" s="31">
        <f t="shared" si="2"/>
        <v>2965522</v>
      </c>
      <c r="H25" s="31">
        <f t="shared" si="2"/>
        <v>-4708480</v>
      </c>
      <c r="I25" s="31">
        <f t="shared" si="2"/>
        <v>47802</v>
      </c>
      <c r="J25" s="31">
        <f t="shared" si="2"/>
        <v>-1695156</v>
      </c>
      <c r="K25" s="31">
        <f t="shared" si="2"/>
        <v>-58124</v>
      </c>
      <c r="L25" s="31">
        <f t="shared" si="2"/>
        <v>-358315</v>
      </c>
      <c r="M25" s="31">
        <f t="shared" si="2"/>
        <v>216204</v>
      </c>
      <c r="N25" s="31">
        <f t="shared" si="2"/>
        <v>-200235</v>
      </c>
      <c r="O25" s="31">
        <f t="shared" si="2"/>
        <v>0</v>
      </c>
      <c r="P25" s="31">
        <f t="shared" si="2"/>
        <v>0</v>
      </c>
      <c r="Q25" s="31">
        <f t="shared" si="2"/>
        <v>0</v>
      </c>
      <c r="R25" s="31">
        <f t="shared" si="2"/>
        <v>0</v>
      </c>
      <c r="S25" s="31">
        <f t="shared" si="2"/>
        <v>0</v>
      </c>
      <c r="T25" s="31">
        <f t="shared" si="2"/>
        <v>0</v>
      </c>
      <c r="U25" s="31">
        <f t="shared" si="2"/>
        <v>0</v>
      </c>
      <c r="V25" s="31">
        <f t="shared" si="2"/>
        <v>0</v>
      </c>
      <c r="W25" s="31">
        <f t="shared" si="2"/>
        <v>-1895391</v>
      </c>
      <c r="X25" s="31">
        <f t="shared" si="2"/>
        <v>11277080</v>
      </c>
      <c r="Y25" s="31">
        <f t="shared" si="2"/>
        <v>-13172471</v>
      </c>
      <c r="Z25" s="32">
        <f>+IF(X25&lt;&gt;0,+(Y25/X25)*100,0)</f>
        <v>-116.80746257009793</v>
      </c>
      <c r="AA25" s="33">
        <f>+AA12+AA24</f>
        <v>12122387</v>
      </c>
    </row>
    <row r="26" spans="1:27" ht="5.0999999999999996" customHeight="1" x14ac:dyDescent="0.25">
      <c r="A26" s="34" t="s">
        <v>41</v>
      </c>
      <c r="B26" s="17"/>
      <c r="C26" s="18"/>
      <c r="D26" s="18"/>
      <c r="E26" s="19"/>
      <c r="F26" s="20"/>
      <c r="G26" s="20"/>
      <c r="H26" s="20"/>
      <c r="I26" s="20"/>
      <c r="J26" s="20"/>
      <c r="K26" s="20"/>
      <c r="L26" s="20"/>
      <c r="M26" s="20"/>
      <c r="N26" s="20"/>
      <c r="O26" s="20"/>
      <c r="P26" s="20"/>
      <c r="Q26" s="20"/>
      <c r="R26" s="20"/>
      <c r="S26" s="20"/>
      <c r="T26" s="20"/>
      <c r="U26" s="20"/>
      <c r="V26" s="20"/>
      <c r="W26" s="20"/>
      <c r="X26" s="20"/>
      <c r="Y26" s="20"/>
      <c r="Z26" s="21"/>
      <c r="AA26" s="22"/>
    </row>
    <row r="27" spans="1:27" ht="13.5" x14ac:dyDescent="0.25">
      <c r="A27" s="10" t="s">
        <v>53</v>
      </c>
      <c r="B27" s="17" t="s">
        <v>32</v>
      </c>
      <c r="C27" s="18"/>
      <c r="D27" s="18"/>
      <c r="E27" s="19"/>
      <c r="F27" s="20"/>
      <c r="G27" s="20"/>
      <c r="H27" s="20"/>
      <c r="I27" s="20"/>
      <c r="J27" s="20"/>
      <c r="K27" s="20"/>
      <c r="L27" s="20"/>
      <c r="M27" s="20"/>
      <c r="N27" s="20"/>
      <c r="O27" s="20"/>
      <c r="P27" s="20"/>
      <c r="Q27" s="20"/>
      <c r="R27" s="20"/>
      <c r="S27" s="20"/>
      <c r="T27" s="20"/>
      <c r="U27" s="20"/>
      <c r="V27" s="20"/>
      <c r="W27" s="20"/>
      <c r="X27" s="20"/>
      <c r="Y27" s="20"/>
      <c r="Z27" s="21"/>
      <c r="AA27" s="22"/>
    </row>
    <row r="28" spans="1:27" ht="13.5" x14ac:dyDescent="0.25">
      <c r="A28" s="10" t="s">
        <v>54</v>
      </c>
      <c r="B28" s="40" t="s">
        <v>32</v>
      </c>
      <c r="C28" s="18"/>
      <c r="D28" s="18"/>
      <c r="E28" s="19"/>
      <c r="F28" s="20"/>
      <c r="G28" s="20"/>
      <c r="H28" s="20"/>
      <c r="I28" s="20"/>
      <c r="J28" s="20"/>
      <c r="K28" s="20"/>
      <c r="L28" s="20"/>
      <c r="M28" s="20"/>
      <c r="N28" s="20"/>
      <c r="O28" s="20"/>
      <c r="P28" s="20"/>
      <c r="Q28" s="20"/>
      <c r="R28" s="20"/>
      <c r="S28" s="20"/>
      <c r="T28" s="20"/>
      <c r="U28" s="20"/>
      <c r="V28" s="20"/>
      <c r="W28" s="20"/>
      <c r="X28" s="20"/>
      <c r="Y28" s="20"/>
      <c r="Z28" s="21"/>
      <c r="AA28" s="22"/>
    </row>
    <row r="29" spans="1:27" ht="13.5" x14ac:dyDescent="0.25">
      <c r="A29" s="23" t="s">
        <v>55</v>
      </c>
      <c r="B29" s="17" t="s">
        <v>32</v>
      </c>
      <c r="C29" s="18"/>
      <c r="D29" s="18"/>
      <c r="E29" s="19"/>
      <c r="F29" s="20"/>
      <c r="G29" s="20"/>
      <c r="H29" s="20"/>
      <c r="I29" s="20"/>
      <c r="J29" s="20"/>
      <c r="K29" s="20"/>
      <c r="L29" s="20"/>
      <c r="M29" s="20"/>
      <c r="N29" s="20"/>
      <c r="O29" s="20"/>
      <c r="P29" s="20"/>
      <c r="Q29" s="20"/>
      <c r="R29" s="20"/>
      <c r="S29" s="20"/>
      <c r="T29" s="20"/>
      <c r="U29" s="20"/>
      <c r="V29" s="20"/>
      <c r="W29" s="20"/>
      <c r="X29" s="20"/>
      <c r="Y29" s="20"/>
      <c r="Z29" s="21"/>
      <c r="AA29" s="22"/>
    </row>
    <row r="30" spans="1:27" ht="13.5" x14ac:dyDescent="0.25">
      <c r="A30" s="23" t="s">
        <v>56</v>
      </c>
      <c r="B30" s="17" t="s">
        <v>32</v>
      </c>
      <c r="C30" s="18"/>
      <c r="D30" s="18"/>
      <c r="E30" s="19"/>
      <c r="F30" s="20"/>
      <c r="G30" s="20"/>
      <c r="H30" s="20"/>
      <c r="I30" s="20"/>
      <c r="J30" s="20"/>
      <c r="K30" s="20"/>
      <c r="L30" s="20"/>
      <c r="M30" s="20"/>
      <c r="N30" s="20"/>
      <c r="O30" s="20"/>
      <c r="P30" s="20"/>
      <c r="Q30" s="20"/>
      <c r="R30" s="20"/>
      <c r="S30" s="20"/>
      <c r="T30" s="20"/>
      <c r="U30" s="20"/>
      <c r="V30" s="20"/>
      <c r="W30" s="20"/>
      <c r="X30" s="20"/>
      <c r="Y30" s="20"/>
      <c r="Z30" s="21"/>
      <c r="AA30" s="22"/>
    </row>
    <row r="31" spans="1:27" ht="13.5" x14ac:dyDescent="0.25">
      <c r="A31" s="23" t="s">
        <v>57</v>
      </c>
      <c r="B31" s="17" t="s">
        <v>32</v>
      </c>
      <c r="C31" s="18"/>
      <c r="D31" s="18"/>
      <c r="E31" s="19"/>
      <c r="F31" s="20"/>
      <c r="G31" s="20"/>
      <c r="H31" s="20"/>
      <c r="I31" s="20"/>
      <c r="J31" s="20"/>
      <c r="K31" s="20"/>
      <c r="L31" s="20"/>
      <c r="M31" s="20"/>
      <c r="N31" s="20"/>
      <c r="O31" s="20"/>
      <c r="P31" s="20"/>
      <c r="Q31" s="20"/>
      <c r="R31" s="20"/>
      <c r="S31" s="20"/>
      <c r="T31" s="20"/>
      <c r="U31" s="20"/>
      <c r="V31" s="20"/>
      <c r="W31" s="20"/>
      <c r="X31" s="20"/>
      <c r="Y31" s="20"/>
      <c r="Z31" s="21"/>
      <c r="AA31" s="22"/>
    </row>
    <row r="32" spans="1:27" ht="13.5" x14ac:dyDescent="0.25">
      <c r="A32" s="23" t="s">
        <v>58</v>
      </c>
      <c r="B32" s="17" t="s">
        <v>32</v>
      </c>
      <c r="C32" s="18">
        <v>-399610</v>
      </c>
      <c r="D32" s="18"/>
      <c r="E32" s="19">
        <v>9381339</v>
      </c>
      <c r="F32" s="20">
        <v>9381339</v>
      </c>
      <c r="G32" s="20">
        <v>-359730</v>
      </c>
      <c r="H32" s="20">
        <v>25914</v>
      </c>
      <c r="I32" s="20">
        <v>8140</v>
      </c>
      <c r="J32" s="20">
        <v>-325676</v>
      </c>
      <c r="K32" s="20">
        <v>16684</v>
      </c>
      <c r="L32" s="20">
        <v>13571</v>
      </c>
      <c r="M32" s="20">
        <v>37187</v>
      </c>
      <c r="N32" s="20">
        <v>67442</v>
      </c>
      <c r="O32" s="20"/>
      <c r="P32" s="20"/>
      <c r="Q32" s="20"/>
      <c r="R32" s="20"/>
      <c r="S32" s="20"/>
      <c r="T32" s="20"/>
      <c r="U32" s="20"/>
      <c r="V32" s="20"/>
      <c r="W32" s="20">
        <v>-258234</v>
      </c>
      <c r="X32" s="20">
        <v>4368099</v>
      </c>
      <c r="Y32" s="20">
        <v>-4626333</v>
      </c>
      <c r="Z32" s="21">
        <v>-105.91181655910272</v>
      </c>
      <c r="AA32" s="22">
        <v>9381339</v>
      </c>
    </row>
    <row r="33" spans="1:27" ht="13.5" x14ac:dyDescent="0.25">
      <c r="A33" s="23" t="s">
        <v>59</v>
      </c>
      <c r="B33" s="17" t="s">
        <v>32</v>
      </c>
      <c r="C33" s="18"/>
      <c r="D33" s="18"/>
      <c r="E33" s="19"/>
      <c r="F33" s="20"/>
      <c r="G33" s="20"/>
      <c r="H33" s="20"/>
      <c r="I33" s="20"/>
      <c r="J33" s="20"/>
      <c r="K33" s="20"/>
      <c r="L33" s="20"/>
      <c r="M33" s="20"/>
      <c r="N33" s="20"/>
      <c r="O33" s="20"/>
      <c r="P33" s="20"/>
      <c r="Q33" s="20"/>
      <c r="R33" s="20"/>
      <c r="S33" s="20"/>
      <c r="T33" s="20"/>
      <c r="U33" s="20"/>
      <c r="V33" s="20"/>
      <c r="W33" s="20"/>
      <c r="X33" s="20"/>
      <c r="Y33" s="20"/>
      <c r="Z33" s="21"/>
      <c r="AA33" s="22"/>
    </row>
    <row r="34" spans="1:27" ht="13.5" x14ac:dyDescent="0.25">
      <c r="A34" s="27" t="s">
        <v>60</v>
      </c>
      <c r="B34" s="28" t="s">
        <v>32</v>
      </c>
      <c r="C34" s="29">
        <f t="shared" ref="C34:Y34" si="3">SUM(C29:C33)</f>
        <v>-399610</v>
      </c>
      <c r="D34" s="29">
        <f>SUM(D29:D33)</f>
        <v>0</v>
      </c>
      <c r="E34" s="30">
        <f t="shared" si="3"/>
        <v>9381339</v>
      </c>
      <c r="F34" s="31">
        <f t="shared" si="3"/>
        <v>9381339</v>
      </c>
      <c r="G34" s="31">
        <f t="shared" si="3"/>
        <v>-359730</v>
      </c>
      <c r="H34" s="31">
        <f t="shared" si="3"/>
        <v>25914</v>
      </c>
      <c r="I34" s="31">
        <f t="shared" si="3"/>
        <v>8140</v>
      </c>
      <c r="J34" s="31">
        <f t="shared" si="3"/>
        <v>-325676</v>
      </c>
      <c r="K34" s="31">
        <f t="shared" si="3"/>
        <v>16684</v>
      </c>
      <c r="L34" s="31">
        <f t="shared" si="3"/>
        <v>13571</v>
      </c>
      <c r="M34" s="31">
        <f t="shared" si="3"/>
        <v>37187</v>
      </c>
      <c r="N34" s="31">
        <f t="shared" si="3"/>
        <v>67442</v>
      </c>
      <c r="O34" s="31">
        <f t="shared" si="3"/>
        <v>0</v>
      </c>
      <c r="P34" s="31">
        <f t="shared" si="3"/>
        <v>0</v>
      </c>
      <c r="Q34" s="31">
        <f t="shared" si="3"/>
        <v>0</v>
      </c>
      <c r="R34" s="31">
        <f t="shared" si="3"/>
        <v>0</v>
      </c>
      <c r="S34" s="31">
        <f t="shared" si="3"/>
        <v>0</v>
      </c>
      <c r="T34" s="31">
        <f t="shared" si="3"/>
        <v>0</v>
      </c>
      <c r="U34" s="31">
        <f t="shared" si="3"/>
        <v>0</v>
      </c>
      <c r="V34" s="31">
        <f t="shared" si="3"/>
        <v>0</v>
      </c>
      <c r="W34" s="31">
        <f t="shared" si="3"/>
        <v>-258234</v>
      </c>
      <c r="X34" s="31">
        <f t="shared" si="3"/>
        <v>4368099</v>
      </c>
      <c r="Y34" s="31">
        <f t="shared" si="3"/>
        <v>-4626333</v>
      </c>
      <c r="Z34" s="32">
        <f>+IF(X34&lt;&gt;0,+(Y34/X34)*100,0)</f>
        <v>-105.91181655910272</v>
      </c>
      <c r="AA34" s="33">
        <f>SUM(AA29:AA33)</f>
        <v>9381339</v>
      </c>
    </row>
    <row r="35" spans="1:27" ht="5.0999999999999996" customHeight="1" x14ac:dyDescent="0.25">
      <c r="A35" s="34" t="s">
        <v>41</v>
      </c>
      <c r="B35" s="17"/>
      <c r="C35" s="18"/>
      <c r="D35" s="18"/>
      <c r="E35" s="19"/>
      <c r="F35" s="20"/>
      <c r="G35" s="20"/>
      <c r="H35" s="20"/>
      <c r="I35" s="20"/>
      <c r="J35" s="20"/>
      <c r="K35" s="20"/>
      <c r="L35" s="20"/>
      <c r="M35" s="20"/>
      <c r="N35" s="20"/>
      <c r="O35" s="20"/>
      <c r="P35" s="20"/>
      <c r="Q35" s="20"/>
      <c r="R35" s="20"/>
      <c r="S35" s="20"/>
      <c r="T35" s="20"/>
      <c r="U35" s="20"/>
      <c r="V35" s="20"/>
      <c r="W35" s="20"/>
      <c r="X35" s="20"/>
      <c r="Y35" s="20"/>
      <c r="Z35" s="21"/>
      <c r="AA35" s="22"/>
    </row>
    <row r="36" spans="1:27" ht="13.5" x14ac:dyDescent="0.25">
      <c r="A36" s="10" t="s">
        <v>61</v>
      </c>
      <c r="B36" s="17" t="s">
        <v>32</v>
      </c>
      <c r="C36" s="18"/>
      <c r="D36" s="18"/>
      <c r="E36" s="19"/>
      <c r="F36" s="20"/>
      <c r="G36" s="20"/>
      <c r="H36" s="20"/>
      <c r="I36" s="20"/>
      <c r="J36" s="20"/>
      <c r="K36" s="20"/>
      <c r="L36" s="20"/>
      <c r="M36" s="20"/>
      <c r="N36" s="20"/>
      <c r="O36" s="20"/>
      <c r="P36" s="20"/>
      <c r="Q36" s="20"/>
      <c r="R36" s="20"/>
      <c r="S36" s="20"/>
      <c r="T36" s="20"/>
      <c r="U36" s="20"/>
      <c r="V36" s="20"/>
      <c r="W36" s="20"/>
      <c r="X36" s="20"/>
      <c r="Y36" s="20"/>
      <c r="Z36" s="21"/>
      <c r="AA36" s="22"/>
    </row>
    <row r="37" spans="1:27" ht="13.5" x14ac:dyDescent="0.25">
      <c r="A37" s="23" t="s">
        <v>62</v>
      </c>
      <c r="B37" s="17" t="s">
        <v>32</v>
      </c>
      <c r="C37" s="18"/>
      <c r="D37" s="18"/>
      <c r="E37" s="19"/>
      <c r="F37" s="20"/>
      <c r="G37" s="20"/>
      <c r="H37" s="20"/>
      <c r="I37" s="20"/>
      <c r="J37" s="20"/>
      <c r="K37" s="20"/>
      <c r="L37" s="20"/>
      <c r="M37" s="20"/>
      <c r="N37" s="20"/>
      <c r="O37" s="20"/>
      <c r="P37" s="20"/>
      <c r="Q37" s="20"/>
      <c r="R37" s="20"/>
      <c r="S37" s="20"/>
      <c r="T37" s="20"/>
      <c r="U37" s="20"/>
      <c r="V37" s="20"/>
      <c r="W37" s="20"/>
      <c r="X37" s="20"/>
      <c r="Y37" s="20"/>
      <c r="Z37" s="21"/>
      <c r="AA37" s="22"/>
    </row>
    <row r="38" spans="1:27" ht="13.5" x14ac:dyDescent="0.25">
      <c r="A38" s="23" t="s">
        <v>59</v>
      </c>
      <c r="B38" s="17" t="s">
        <v>32</v>
      </c>
      <c r="C38" s="18"/>
      <c r="D38" s="18"/>
      <c r="E38" s="19"/>
      <c r="F38" s="20"/>
      <c r="G38" s="20"/>
      <c r="H38" s="20"/>
      <c r="I38" s="20"/>
      <c r="J38" s="20"/>
      <c r="K38" s="20"/>
      <c r="L38" s="20"/>
      <c r="M38" s="20"/>
      <c r="N38" s="20"/>
      <c r="O38" s="20"/>
      <c r="P38" s="20"/>
      <c r="Q38" s="20"/>
      <c r="R38" s="20"/>
      <c r="S38" s="20"/>
      <c r="T38" s="20"/>
      <c r="U38" s="20"/>
      <c r="V38" s="20"/>
      <c r="W38" s="20"/>
      <c r="X38" s="20"/>
      <c r="Y38" s="20"/>
      <c r="Z38" s="21"/>
      <c r="AA38" s="22"/>
    </row>
    <row r="39" spans="1:27" ht="13.5" x14ac:dyDescent="0.25">
      <c r="A39" s="27" t="s">
        <v>63</v>
      </c>
      <c r="B39" s="35" t="s">
        <v>32</v>
      </c>
      <c r="C39" s="29">
        <f t="shared" ref="C39:Y39" si="4">SUM(C37:C38)</f>
        <v>0</v>
      </c>
      <c r="D39" s="29">
        <f>SUM(D37:D38)</f>
        <v>0</v>
      </c>
      <c r="E39" s="36">
        <f t="shared" si="4"/>
        <v>0</v>
      </c>
      <c r="F39" s="37">
        <f t="shared" si="4"/>
        <v>0</v>
      </c>
      <c r="G39" s="37">
        <f t="shared" si="4"/>
        <v>0</v>
      </c>
      <c r="H39" s="37">
        <f t="shared" si="4"/>
        <v>0</v>
      </c>
      <c r="I39" s="37">
        <f t="shared" si="4"/>
        <v>0</v>
      </c>
      <c r="J39" s="37">
        <f t="shared" si="4"/>
        <v>0</v>
      </c>
      <c r="K39" s="37">
        <f t="shared" si="4"/>
        <v>0</v>
      </c>
      <c r="L39" s="37">
        <f t="shared" si="4"/>
        <v>0</v>
      </c>
      <c r="M39" s="37">
        <f t="shared" si="4"/>
        <v>0</v>
      </c>
      <c r="N39" s="37">
        <f t="shared" si="4"/>
        <v>0</v>
      </c>
      <c r="O39" s="37">
        <f t="shared" si="4"/>
        <v>0</v>
      </c>
      <c r="P39" s="37">
        <f t="shared" si="4"/>
        <v>0</v>
      </c>
      <c r="Q39" s="37">
        <f t="shared" si="4"/>
        <v>0</v>
      </c>
      <c r="R39" s="37">
        <f t="shared" si="4"/>
        <v>0</v>
      </c>
      <c r="S39" s="37">
        <f t="shared" si="4"/>
        <v>0</v>
      </c>
      <c r="T39" s="37">
        <f t="shared" si="4"/>
        <v>0</v>
      </c>
      <c r="U39" s="37">
        <f t="shared" si="4"/>
        <v>0</v>
      </c>
      <c r="V39" s="37">
        <f t="shared" si="4"/>
        <v>0</v>
      </c>
      <c r="W39" s="37">
        <f t="shared" si="4"/>
        <v>0</v>
      </c>
      <c r="X39" s="37">
        <f t="shared" si="4"/>
        <v>0</v>
      </c>
      <c r="Y39" s="37">
        <f t="shared" si="4"/>
        <v>0</v>
      </c>
      <c r="Z39" s="38">
        <f>+IF(X39&lt;&gt;0,+(Y39/X39)*100,0)</f>
        <v>0</v>
      </c>
      <c r="AA39" s="39">
        <f>SUM(AA37:AA38)</f>
        <v>0</v>
      </c>
    </row>
    <row r="40" spans="1:27" ht="13.5" x14ac:dyDescent="0.25">
      <c r="A40" s="27" t="s">
        <v>64</v>
      </c>
      <c r="B40" s="28" t="s">
        <v>32</v>
      </c>
      <c r="C40" s="29">
        <f t="shared" ref="C40:Y40" si="5">+C34+C39</f>
        <v>-399610</v>
      </c>
      <c r="D40" s="29">
        <f>+D34+D39</f>
        <v>0</v>
      </c>
      <c r="E40" s="30">
        <f t="shared" si="5"/>
        <v>9381339</v>
      </c>
      <c r="F40" s="31">
        <f t="shared" si="5"/>
        <v>9381339</v>
      </c>
      <c r="G40" s="31">
        <f t="shared" si="5"/>
        <v>-359730</v>
      </c>
      <c r="H40" s="31">
        <f t="shared" si="5"/>
        <v>25914</v>
      </c>
      <c r="I40" s="31">
        <f t="shared" si="5"/>
        <v>8140</v>
      </c>
      <c r="J40" s="31">
        <f t="shared" si="5"/>
        <v>-325676</v>
      </c>
      <c r="K40" s="31">
        <f t="shared" si="5"/>
        <v>16684</v>
      </c>
      <c r="L40" s="31">
        <f t="shared" si="5"/>
        <v>13571</v>
      </c>
      <c r="M40" s="31">
        <f t="shared" si="5"/>
        <v>37187</v>
      </c>
      <c r="N40" s="31">
        <f t="shared" si="5"/>
        <v>67442</v>
      </c>
      <c r="O40" s="31">
        <f t="shared" si="5"/>
        <v>0</v>
      </c>
      <c r="P40" s="31">
        <f t="shared" si="5"/>
        <v>0</v>
      </c>
      <c r="Q40" s="31">
        <f t="shared" si="5"/>
        <v>0</v>
      </c>
      <c r="R40" s="31">
        <f t="shared" si="5"/>
        <v>0</v>
      </c>
      <c r="S40" s="31">
        <f t="shared" si="5"/>
        <v>0</v>
      </c>
      <c r="T40" s="31">
        <f t="shared" si="5"/>
        <v>0</v>
      </c>
      <c r="U40" s="31">
        <f t="shared" si="5"/>
        <v>0</v>
      </c>
      <c r="V40" s="31">
        <f t="shared" si="5"/>
        <v>0</v>
      </c>
      <c r="W40" s="31">
        <f t="shared" si="5"/>
        <v>-258234</v>
      </c>
      <c r="X40" s="31">
        <f t="shared" si="5"/>
        <v>4368099</v>
      </c>
      <c r="Y40" s="31">
        <f t="shared" si="5"/>
        <v>-4626333</v>
      </c>
      <c r="Z40" s="32">
        <f>+IF(X40&lt;&gt;0,+(Y40/X40)*100,0)</f>
        <v>-105.91181655910272</v>
      </c>
      <c r="AA40" s="33">
        <f>+AA34+AA39</f>
        <v>9381339</v>
      </c>
    </row>
    <row r="41" spans="1:27" ht="5.0999999999999996" customHeight="1" x14ac:dyDescent="0.25">
      <c r="A41" s="34" t="s">
        <v>41</v>
      </c>
      <c r="B41" s="17"/>
      <c r="C41" s="18"/>
      <c r="D41" s="18"/>
      <c r="E41" s="19"/>
      <c r="F41" s="20"/>
      <c r="G41" s="20"/>
      <c r="H41" s="20"/>
      <c r="I41" s="20"/>
      <c r="J41" s="20"/>
      <c r="K41" s="20"/>
      <c r="L41" s="20"/>
      <c r="M41" s="20"/>
      <c r="N41" s="20"/>
      <c r="O41" s="20"/>
      <c r="P41" s="20"/>
      <c r="Q41" s="20"/>
      <c r="R41" s="20"/>
      <c r="S41" s="20"/>
      <c r="T41" s="20"/>
      <c r="U41" s="20"/>
      <c r="V41" s="20"/>
      <c r="W41" s="20"/>
      <c r="X41" s="20"/>
      <c r="Y41" s="20"/>
      <c r="Z41" s="21"/>
      <c r="AA41" s="22"/>
    </row>
    <row r="42" spans="1:27" ht="13.5" x14ac:dyDescent="0.25">
      <c r="A42" s="41" t="s">
        <v>65</v>
      </c>
      <c r="B42" s="42" t="s">
        <v>66</v>
      </c>
      <c r="C42" s="43">
        <f t="shared" ref="C42:Y42" si="6">+C25-C40</f>
        <v>-1675038</v>
      </c>
      <c r="D42" s="43">
        <f>+D25-D40</f>
        <v>0</v>
      </c>
      <c r="E42" s="44">
        <f t="shared" si="6"/>
        <v>2741048</v>
      </c>
      <c r="F42" s="45">
        <f t="shared" si="6"/>
        <v>2741048</v>
      </c>
      <c r="G42" s="45">
        <f t="shared" si="6"/>
        <v>3325252</v>
      </c>
      <c r="H42" s="45">
        <f t="shared" si="6"/>
        <v>-4734394</v>
      </c>
      <c r="I42" s="45">
        <f t="shared" si="6"/>
        <v>39662</v>
      </c>
      <c r="J42" s="45">
        <f t="shared" si="6"/>
        <v>-1369480</v>
      </c>
      <c r="K42" s="45">
        <f t="shared" si="6"/>
        <v>-74808</v>
      </c>
      <c r="L42" s="45">
        <f t="shared" si="6"/>
        <v>-371886</v>
      </c>
      <c r="M42" s="45">
        <f t="shared" si="6"/>
        <v>179017</v>
      </c>
      <c r="N42" s="45">
        <f t="shared" si="6"/>
        <v>-267677</v>
      </c>
      <c r="O42" s="45">
        <f t="shared" si="6"/>
        <v>0</v>
      </c>
      <c r="P42" s="45">
        <f t="shared" si="6"/>
        <v>0</v>
      </c>
      <c r="Q42" s="45">
        <f t="shared" si="6"/>
        <v>0</v>
      </c>
      <c r="R42" s="45">
        <f t="shared" si="6"/>
        <v>0</v>
      </c>
      <c r="S42" s="45">
        <f t="shared" si="6"/>
        <v>0</v>
      </c>
      <c r="T42" s="45">
        <f t="shared" si="6"/>
        <v>0</v>
      </c>
      <c r="U42" s="45">
        <f t="shared" si="6"/>
        <v>0</v>
      </c>
      <c r="V42" s="45">
        <f t="shared" si="6"/>
        <v>0</v>
      </c>
      <c r="W42" s="45">
        <f t="shared" si="6"/>
        <v>-1637157</v>
      </c>
      <c r="X42" s="45">
        <f t="shared" si="6"/>
        <v>6908981</v>
      </c>
      <c r="Y42" s="45">
        <f t="shared" si="6"/>
        <v>-8546138</v>
      </c>
      <c r="Z42" s="46">
        <f>+IF(X42&lt;&gt;0,+(Y42/X42)*100,0)</f>
        <v>-123.69607037564585</v>
      </c>
      <c r="AA42" s="47">
        <f>+AA25-AA40</f>
        <v>2741048</v>
      </c>
    </row>
    <row r="43" spans="1:27" ht="5.0999999999999996" customHeight="1" x14ac:dyDescent="0.25">
      <c r="A43" s="34" t="s">
        <v>41</v>
      </c>
      <c r="B43" s="17"/>
      <c r="C43" s="18"/>
      <c r="D43" s="18"/>
      <c r="E43" s="19"/>
      <c r="F43" s="20"/>
      <c r="G43" s="20"/>
      <c r="H43" s="20"/>
      <c r="I43" s="20"/>
      <c r="J43" s="20"/>
      <c r="K43" s="20"/>
      <c r="L43" s="20"/>
      <c r="M43" s="20"/>
      <c r="N43" s="20"/>
      <c r="O43" s="20"/>
      <c r="P43" s="20"/>
      <c r="Q43" s="20"/>
      <c r="R43" s="20"/>
      <c r="S43" s="20"/>
      <c r="T43" s="20"/>
      <c r="U43" s="20"/>
      <c r="V43" s="20"/>
      <c r="W43" s="20"/>
      <c r="X43" s="20"/>
      <c r="Y43" s="20"/>
      <c r="Z43" s="48"/>
      <c r="AA43" s="22"/>
    </row>
    <row r="44" spans="1:27" ht="13.5" x14ac:dyDescent="0.25">
      <c r="A44" s="10" t="s">
        <v>67</v>
      </c>
      <c r="B44" s="17" t="s">
        <v>32</v>
      </c>
      <c r="C44" s="18"/>
      <c r="D44" s="18"/>
      <c r="E44" s="19"/>
      <c r="F44" s="20"/>
      <c r="G44" s="20"/>
      <c r="H44" s="20"/>
      <c r="I44" s="20"/>
      <c r="J44" s="20"/>
      <c r="K44" s="20"/>
      <c r="L44" s="20"/>
      <c r="M44" s="20"/>
      <c r="N44" s="20"/>
      <c r="O44" s="20"/>
      <c r="P44" s="20"/>
      <c r="Q44" s="20"/>
      <c r="R44" s="20"/>
      <c r="S44" s="20"/>
      <c r="T44" s="20"/>
      <c r="U44" s="20"/>
      <c r="V44" s="20"/>
      <c r="W44" s="20"/>
      <c r="X44" s="20"/>
      <c r="Y44" s="20"/>
      <c r="Z44" s="48"/>
      <c r="AA44" s="22"/>
    </row>
    <row r="45" spans="1:27" ht="13.5" x14ac:dyDescent="0.25">
      <c r="A45" s="23" t="s">
        <v>68</v>
      </c>
      <c r="B45" s="17" t="s">
        <v>32</v>
      </c>
      <c r="C45" s="18"/>
      <c r="D45" s="18"/>
      <c r="E45" s="19">
        <v>-8535879</v>
      </c>
      <c r="F45" s="20">
        <v>-8535879</v>
      </c>
      <c r="G45" s="20"/>
      <c r="H45" s="20"/>
      <c r="I45" s="20"/>
      <c r="J45" s="20"/>
      <c r="K45" s="20"/>
      <c r="L45" s="20"/>
      <c r="M45" s="20"/>
      <c r="N45" s="20"/>
      <c r="O45" s="20"/>
      <c r="P45" s="20"/>
      <c r="Q45" s="20"/>
      <c r="R45" s="20"/>
      <c r="S45" s="20"/>
      <c r="T45" s="20"/>
      <c r="U45" s="20"/>
      <c r="V45" s="20"/>
      <c r="W45" s="20"/>
      <c r="X45" s="20">
        <v>-4367946</v>
      </c>
      <c r="Y45" s="20">
        <v>4367946</v>
      </c>
      <c r="Z45" s="48">
        <v>-100</v>
      </c>
      <c r="AA45" s="22">
        <v>-8535879</v>
      </c>
    </row>
    <row r="46" spans="1:27" ht="13.5" x14ac:dyDescent="0.25">
      <c r="A46" s="23" t="s">
        <v>69</v>
      </c>
      <c r="B46" s="17" t="s">
        <v>32</v>
      </c>
      <c r="C46" s="18"/>
      <c r="D46" s="18"/>
      <c r="E46" s="19"/>
      <c r="F46" s="20"/>
      <c r="G46" s="20"/>
      <c r="H46" s="20"/>
      <c r="I46" s="20"/>
      <c r="J46" s="20"/>
      <c r="K46" s="20"/>
      <c r="L46" s="20"/>
      <c r="M46" s="20"/>
      <c r="N46" s="20"/>
      <c r="O46" s="20"/>
      <c r="P46" s="20"/>
      <c r="Q46" s="20"/>
      <c r="R46" s="20"/>
      <c r="S46" s="20"/>
      <c r="T46" s="20"/>
      <c r="U46" s="20"/>
      <c r="V46" s="20"/>
      <c r="W46" s="20"/>
      <c r="X46" s="20"/>
      <c r="Y46" s="20"/>
      <c r="Z46" s="48"/>
      <c r="AA46" s="22"/>
    </row>
    <row r="47" spans="1:27" ht="14.45" customHeight="1" x14ac:dyDescent="0.25">
      <c r="A47" s="23" t="s">
        <v>41</v>
      </c>
      <c r="B47" s="17"/>
      <c r="C47" s="18"/>
      <c r="D47" s="18"/>
      <c r="E47" s="19"/>
      <c r="F47" s="20"/>
      <c r="G47" s="20"/>
      <c r="H47" s="20"/>
      <c r="I47" s="20"/>
      <c r="J47" s="20"/>
      <c r="K47" s="20"/>
      <c r="L47" s="20"/>
      <c r="M47" s="20"/>
      <c r="N47" s="20"/>
      <c r="O47" s="20"/>
      <c r="P47" s="20"/>
      <c r="Q47" s="20"/>
      <c r="R47" s="20"/>
      <c r="S47" s="20"/>
      <c r="T47" s="20"/>
      <c r="U47" s="20"/>
      <c r="V47" s="20"/>
      <c r="W47" s="20"/>
      <c r="X47" s="20"/>
      <c r="Y47" s="20"/>
      <c r="Z47" s="48"/>
      <c r="AA47" s="22"/>
    </row>
    <row r="48" spans="1:27" ht="13.5" x14ac:dyDescent="0.25">
      <c r="A48" s="49" t="s">
        <v>70</v>
      </c>
      <c r="B48" s="50" t="s">
        <v>66</v>
      </c>
      <c r="C48" s="51">
        <f t="shared" ref="C48:Y48" si="7">SUM(C45:C47)</f>
        <v>0</v>
      </c>
      <c r="D48" s="51">
        <f>SUM(D45:D47)</f>
        <v>0</v>
      </c>
      <c r="E48" s="52">
        <f t="shared" si="7"/>
        <v>-8535879</v>
      </c>
      <c r="F48" s="53">
        <f t="shared" si="7"/>
        <v>-8535879</v>
      </c>
      <c r="G48" s="53">
        <f t="shared" si="7"/>
        <v>0</v>
      </c>
      <c r="H48" s="53">
        <f t="shared" si="7"/>
        <v>0</v>
      </c>
      <c r="I48" s="53">
        <f t="shared" si="7"/>
        <v>0</v>
      </c>
      <c r="J48" s="53">
        <f t="shared" si="7"/>
        <v>0</v>
      </c>
      <c r="K48" s="53">
        <f t="shared" si="7"/>
        <v>0</v>
      </c>
      <c r="L48" s="53">
        <f t="shared" si="7"/>
        <v>0</v>
      </c>
      <c r="M48" s="53">
        <f t="shared" si="7"/>
        <v>0</v>
      </c>
      <c r="N48" s="53">
        <f t="shared" si="7"/>
        <v>0</v>
      </c>
      <c r="O48" s="53">
        <f t="shared" si="7"/>
        <v>0</v>
      </c>
      <c r="P48" s="53">
        <f t="shared" si="7"/>
        <v>0</v>
      </c>
      <c r="Q48" s="53">
        <f t="shared" si="7"/>
        <v>0</v>
      </c>
      <c r="R48" s="53">
        <f t="shared" si="7"/>
        <v>0</v>
      </c>
      <c r="S48" s="53">
        <f t="shared" si="7"/>
        <v>0</v>
      </c>
      <c r="T48" s="53">
        <f t="shared" si="7"/>
        <v>0</v>
      </c>
      <c r="U48" s="53">
        <f t="shared" si="7"/>
        <v>0</v>
      </c>
      <c r="V48" s="53">
        <f t="shared" si="7"/>
        <v>0</v>
      </c>
      <c r="W48" s="53">
        <f t="shared" si="7"/>
        <v>0</v>
      </c>
      <c r="X48" s="53">
        <f t="shared" si="7"/>
        <v>-4367946</v>
      </c>
      <c r="Y48" s="53">
        <f t="shared" si="7"/>
        <v>4367946</v>
      </c>
      <c r="Z48" s="54">
        <f>+IF(X48&lt;&gt;0,+(Y48/X48)*100,0)</f>
        <v>-100</v>
      </c>
      <c r="AA48" s="55">
        <f>SUM(AA45:AA47)</f>
        <v>-8535879</v>
      </c>
    </row>
    <row r="49" spans="1:27" ht="13.5" x14ac:dyDescent="0.25">
      <c r="A49" s="56" t="s">
        <v>328</v>
      </c>
      <c r="B49" s="57"/>
      <c r="C49" s="58"/>
      <c r="D49" s="58"/>
      <c r="E49" s="58"/>
      <c r="F49" s="58"/>
      <c r="G49" s="58"/>
      <c r="H49" s="59"/>
      <c r="I49" s="59"/>
      <c r="J49" s="59"/>
      <c r="K49" s="59"/>
      <c r="L49" s="59"/>
      <c r="M49" s="59"/>
      <c r="N49" s="59"/>
      <c r="O49" s="59"/>
      <c r="P49" s="59"/>
      <c r="Q49" s="59"/>
      <c r="R49" s="59"/>
      <c r="S49" s="59"/>
      <c r="T49" s="59"/>
      <c r="U49" s="59"/>
      <c r="V49" s="59"/>
      <c r="W49" s="59"/>
      <c r="X49" s="59"/>
      <c r="Y49" s="59"/>
      <c r="Z49" s="59"/>
      <c r="AA49" s="59"/>
    </row>
    <row r="50" spans="1:27" ht="13.5" x14ac:dyDescent="0.25">
      <c r="A50" s="60" t="s">
        <v>329</v>
      </c>
      <c r="B50" s="60"/>
      <c r="C50" s="60"/>
      <c r="D50" s="60"/>
      <c r="E50" s="60"/>
      <c r="F50" s="60"/>
      <c r="G50" s="60"/>
      <c r="H50" s="59"/>
      <c r="I50" s="59"/>
      <c r="J50" s="59"/>
      <c r="K50" s="59"/>
      <c r="L50" s="59"/>
      <c r="M50" s="59"/>
      <c r="N50" s="59"/>
      <c r="O50" s="59"/>
      <c r="P50" s="59"/>
      <c r="Q50" s="59"/>
      <c r="R50" s="59"/>
      <c r="S50" s="59"/>
      <c r="T50" s="59"/>
      <c r="U50" s="59"/>
      <c r="V50" s="59"/>
      <c r="W50" s="59"/>
      <c r="X50" s="59"/>
      <c r="Y50" s="59"/>
      <c r="Z50" s="59"/>
      <c r="AA50" s="59"/>
    </row>
    <row r="51" spans="1:27" ht="13.5" x14ac:dyDescent="0.25">
      <c r="A51" s="61" t="s">
        <v>330</v>
      </c>
      <c r="B51" s="62"/>
      <c r="C51" s="63"/>
      <c r="D51" s="63"/>
      <c r="E51" s="63"/>
      <c r="F51" s="63"/>
      <c r="G51" s="63"/>
      <c r="H51" s="59"/>
      <c r="I51" s="59"/>
      <c r="J51" s="59"/>
      <c r="K51" s="59"/>
      <c r="L51" s="59"/>
      <c r="M51" s="59"/>
      <c r="N51" s="59"/>
      <c r="O51" s="59"/>
      <c r="P51" s="59"/>
      <c r="Q51" s="59"/>
      <c r="R51" s="59"/>
      <c r="S51" s="59"/>
      <c r="T51" s="59"/>
      <c r="U51" s="59"/>
      <c r="V51" s="59"/>
      <c r="W51" s="59"/>
      <c r="X51" s="59"/>
      <c r="Y51" s="59"/>
      <c r="Z51" s="59"/>
      <c r="AA51" s="59"/>
    </row>
    <row r="52" spans="1:27" ht="13.5" x14ac:dyDescent="0.25">
      <c r="A52" s="59"/>
      <c r="B52" s="59"/>
      <c r="C52" s="59"/>
      <c r="D52" s="59"/>
      <c r="E52" s="59"/>
      <c r="F52" s="59"/>
      <c r="G52" s="59"/>
      <c r="H52" s="59"/>
      <c r="I52" s="59"/>
      <c r="J52" s="59"/>
      <c r="K52" s="59"/>
      <c r="L52" s="59"/>
      <c r="M52" s="59"/>
      <c r="N52" s="59"/>
      <c r="O52" s="59"/>
      <c r="P52" s="59"/>
      <c r="Q52" s="59"/>
      <c r="R52" s="59"/>
      <c r="S52" s="59"/>
      <c r="T52" s="59"/>
      <c r="U52" s="59"/>
      <c r="V52" s="59"/>
      <c r="W52" s="59"/>
      <c r="X52" s="59"/>
      <c r="Y52" s="59"/>
      <c r="Z52" s="59"/>
      <c r="AA52" s="59"/>
    </row>
    <row r="53" spans="1:27" ht="13.5" x14ac:dyDescent="0.25">
      <c r="A53" s="59"/>
      <c r="B53" s="59"/>
      <c r="C53" s="59"/>
      <c r="D53" s="59"/>
      <c r="E53" s="59"/>
      <c r="F53" s="59"/>
      <c r="G53" s="59"/>
      <c r="H53" s="59"/>
      <c r="I53" s="59"/>
      <c r="J53" s="59"/>
      <c r="K53" s="59"/>
      <c r="L53" s="59"/>
      <c r="M53" s="59"/>
      <c r="N53" s="59"/>
      <c r="O53" s="59"/>
      <c r="P53" s="59"/>
      <c r="Q53" s="59"/>
      <c r="R53" s="59"/>
      <c r="S53" s="59"/>
      <c r="T53" s="59"/>
      <c r="U53" s="59"/>
      <c r="V53" s="59"/>
      <c r="W53" s="59"/>
      <c r="X53" s="59"/>
      <c r="Y53" s="59"/>
      <c r="Z53" s="59"/>
      <c r="AA53" s="59"/>
    </row>
    <row r="54" spans="1:27" ht="13.5" x14ac:dyDescent="0.25">
      <c r="A54" s="59"/>
      <c r="B54" s="59"/>
      <c r="C54" s="59"/>
      <c r="D54" s="59"/>
      <c r="E54" s="59"/>
      <c r="F54" s="59"/>
      <c r="G54" s="59"/>
      <c r="H54" s="59"/>
      <c r="I54" s="59"/>
      <c r="J54" s="59"/>
      <c r="K54" s="59"/>
      <c r="L54" s="59"/>
      <c r="M54" s="59"/>
      <c r="N54" s="59"/>
      <c r="O54" s="59"/>
      <c r="P54" s="59"/>
      <c r="Q54" s="59"/>
      <c r="R54" s="59"/>
      <c r="S54" s="59"/>
      <c r="T54" s="59"/>
      <c r="U54" s="59"/>
      <c r="V54" s="59"/>
      <c r="W54" s="59"/>
      <c r="X54" s="59"/>
      <c r="Y54" s="59"/>
      <c r="Z54" s="59"/>
      <c r="AA54" s="59"/>
    </row>
  </sheetData>
  <mergeCells count="2">
    <mergeCell ref="A1:AA1"/>
    <mergeCell ref="E2:AA2"/>
  </mergeCells>
  <printOptions horizontalCentered="1"/>
  <pageMargins left="0.55118110236220497" right="0.22" top="0.59055118110236204" bottom="0.59055118110236204" header="0.31496062992126" footer="0.31496062992126"/>
  <pageSetup paperSize="9" orientation="landscape" r:id="rId1"/>
  <rowBreaks count="1" manualBreakCount="1">
    <brk id="48" max="16383" man="1"/>
  </rowBreaks>
</worksheet>
</file>

<file path=xl/worksheets/sheet12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AA54"/>
  <sheetViews>
    <sheetView showGridLines="0" workbookViewId="0">
      <selection activeCell="B2" sqref="B2"/>
    </sheetView>
  </sheetViews>
  <sheetFormatPr defaultRowHeight="12.75" x14ac:dyDescent="0.2"/>
  <cols>
    <col min="1" max="1" width="35.7109375" customWidth="1"/>
    <col min="2" max="2" width="3.42578125" bestFit="1" customWidth="1"/>
    <col min="3" max="3" width="9.7109375" customWidth="1"/>
    <col min="4" max="4" width="9.7109375" hidden="1" customWidth="1"/>
    <col min="5" max="6" width="9.7109375" customWidth="1"/>
    <col min="7" max="9" width="9.7109375" hidden="1" customWidth="1"/>
    <col min="10" max="10" width="9.7109375" customWidth="1"/>
    <col min="11" max="13" width="9.7109375" hidden="1" customWidth="1"/>
    <col min="14" max="14" width="9.7109375" customWidth="1"/>
    <col min="15" max="22" width="9.7109375" hidden="1" customWidth="1"/>
    <col min="23" max="27" width="9.7109375" customWidth="1"/>
  </cols>
  <sheetData>
    <row r="1" spans="1:27" ht="38.450000000000003" customHeight="1" x14ac:dyDescent="0.25">
      <c r="A1" s="64" t="s">
        <v>195</v>
      </c>
      <c r="B1" s="64"/>
      <c r="C1" s="64"/>
      <c r="D1" s="64"/>
      <c r="E1" s="64"/>
      <c r="F1" s="64"/>
      <c r="G1" s="64"/>
      <c r="H1" s="64"/>
      <c r="I1" s="64"/>
      <c r="J1" s="64"/>
      <c r="K1" s="64"/>
      <c r="L1" s="64"/>
      <c r="M1" s="64"/>
      <c r="N1" s="64"/>
      <c r="O1" s="64"/>
      <c r="P1" s="64"/>
      <c r="Q1" s="64"/>
      <c r="R1" s="64"/>
      <c r="S1" s="64"/>
      <c r="T1" s="64"/>
      <c r="U1" s="64"/>
      <c r="V1" s="64"/>
      <c r="W1" s="64"/>
      <c r="X1" s="64"/>
      <c r="Y1" s="64"/>
      <c r="Z1" s="64"/>
      <c r="AA1" s="64"/>
    </row>
    <row r="2" spans="1:27" ht="24.95" customHeight="1" x14ac:dyDescent="0.2">
      <c r="A2" s="2" t="s">
        <v>1</v>
      </c>
      <c r="B2" s="1" t="s">
        <v>331</v>
      </c>
      <c r="C2" s="3" t="s">
        <v>2</v>
      </c>
      <c r="D2" s="3" t="s">
        <v>3</v>
      </c>
      <c r="E2" s="65" t="s">
        <v>4</v>
      </c>
      <c r="F2" s="66"/>
      <c r="G2" s="66"/>
      <c r="H2" s="66"/>
      <c r="I2" s="66"/>
      <c r="J2" s="66"/>
      <c r="K2" s="66"/>
      <c r="L2" s="66"/>
      <c r="M2" s="66"/>
      <c r="N2" s="66"/>
      <c r="O2" s="66"/>
      <c r="P2" s="66"/>
      <c r="Q2" s="66"/>
      <c r="R2" s="66"/>
      <c r="S2" s="66"/>
      <c r="T2" s="66"/>
      <c r="U2" s="66"/>
      <c r="V2" s="66"/>
      <c r="W2" s="66"/>
      <c r="X2" s="66"/>
      <c r="Y2" s="66"/>
      <c r="Z2" s="66"/>
      <c r="AA2" s="67"/>
    </row>
    <row r="3" spans="1:27" ht="24.95" customHeight="1" x14ac:dyDescent="0.2">
      <c r="A3" s="4" t="s">
        <v>5</v>
      </c>
      <c r="B3" s="5" t="s">
        <v>6</v>
      </c>
      <c r="C3" s="6" t="s">
        <v>7</v>
      </c>
      <c r="D3" s="6" t="s">
        <v>7</v>
      </c>
      <c r="E3" s="7" t="s">
        <v>8</v>
      </c>
      <c r="F3" s="8" t="s">
        <v>9</v>
      </c>
      <c r="G3" s="8" t="s">
        <v>10</v>
      </c>
      <c r="H3" s="8" t="s">
        <v>11</v>
      </c>
      <c r="I3" s="8" t="s">
        <v>12</v>
      </c>
      <c r="J3" s="8" t="s">
        <v>13</v>
      </c>
      <c r="K3" s="8" t="s">
        <v>14</v>
      </c>
      <c r="L3" s="8" t="s">
        <v>15</v>
      </c>
      <c r="M3" s="8" t="s">
        <v>16</v>
      </c>
      <c r="N3" s="8" t="s">
        <v>17</v>
      </c>
      <c r="O3" s="8" t="s">
        <v>18</v>
      </c>
      <c r="P3" s="8" t="s">
        <v>19</v>
      </c>
      <c r="Q3" s="8" t="s">
        <v>20</v>
      </c>
      <c r="R3" s="8" t="s">
        <v>21</v>
      </c>
      <c r="S3" s="8" t="s">
        <v>22</v>
      </c>
      <c r="T3" s="8" t="s">
        <v>23</v>
      </c>
      <c r="U3" s="8" t="s">
        <v>24</v>
      </c>
      <c r="V3" s="8" t="s">
        <v>25</v>
      </c>
      <c r="W3" s="8" t="s">
        <v>26</v>
      </c>
      <c r="X3" s="8" t="s">
        <v>27</v>
      </c>
      <c r="Y3" s="8" t="s">
        <v>28</v>
      </c>
      <c r="Z3" s="8" t="s">
        <v>29</v>
      </c>
      <c r="AA3" s="9" t="s">
        <v>30</v>
      </c>
    </row>
    <row r="4" spans="1:27" ht="13.5" x14ac:dyDescent="0.25">
      <c r="A4" s="10" t="s">
        <v>31</v>
      </c>
      <c r="B4" s="11" t="s">
        <v>32</v>
      </c>
      <c r="C4" s="12"/>
      <c r="D4" s="12"/>
      <c r="E4" s="13"/>
      <c r="F4" s="14"/>
      <c r="G4" s="14"/>
      <c r="H4" s="14"/>
      <c r="I4" s="14"/>
      <c r="J4" s="14"/>
      <c r="K4" s="14"/>
      <c r="L4" s="14"/>
      <c r="M4" s="14"/>
      <c r="N4" s="14"/>
      <c r="O4" s="14"/>
      <c r="P4" s="14"/>
      <c r="Q4" s="14"/>
      <c r="R4" s="14"/>
      <c r="S4" s="14"/>
      <c r="T4" s="14"/>
      <c r="U4" s="14"/>
      <c r="V4" s="14"/>
      <c r="W4" s="14"/>
      <c r="X4" s="14"/>
      <c r="Y4" s="14"/>
      <c r="Z4" s="15"/>
      <c r="AA4" s="16"/>
    </row>
    <row r="5" spans="1:27" ht="13.5" x14ac:dyDescent="0.25">
      <c r="A5" s="10" t="s">
        <v>33</v>
      </c>
      <c r="B5" s="17" t="s">
        <v>32</v>
      </c>
      <c r="C5" s="18"/>
      <c r="D5" s="18"/>
      <c r="E5" s="19"/>
      <c r="F5" s="20"/>
      <c r="G5" s="20"/>
      <c r="H5" s="20"/>
      <c r="I5" s="20"/>
      <c r="J5" s="20"/>
      <c r="K5" s="20"/>
      <c r="L5" s="20"/>
      <c r="M5" s="20"/>
      <c r="N5" s="20"/>
      <c r="O5" s="20"/>
      <c r="P5" s="20"/>
      <c r="Q5" s="20"/>
      <c r="R5" s="20"/>
      <c r="S5" s="20"/>
      <c r="T5" s="20"/>
      <c r="U5" s="20"/>
      <c r="V5" s="20"/>
      <c r="W5" s="20"/>
      <c r="X5" s="20"/>
      <c r="Y5" s="20"/>
      <c r="Z5" s="21"/>
      <c r="AA5" s="22"/>
    </row>
    <row r="6" spans="1:27" ht="13.5" x14ac:dyDescent="0.25">
      <c r="A6" s="23" t="s">
        <v>34</v>
      </c>
      <c r="B6" s="17" t="s">
        <v>32</v>
      </c>
      <c r="C6" s="18"/>
      <c r="D6" s="18"/>
      <c r="E6" s="19">
        <v>-2500000</v>
      </c>
      <c r="F6" s="20">
        <v>-2500000</v>
      </c>
      <c r="G6" s="20"/>
      <c r="H6" s="20"/>
      <c r="I6" s="20"/>
      <c r="J6" s="20"/>
      <c r="K6" s="20"/>
      <c r="L6" s="20">
        <v>-130598</v>
      </c>
      <c r="M6" s="20">
        <v>-3060</v>
      </c>
      <c r="N6" s="20">
        <v>-133658</v>
      </c>
      <c r="O6" s="20"/>
      <c r="P6" s="20"/>
      <c r="Q6" s="20"/>
      <c r="R6" s="20"/>
      <c r="S6" s="20"/>
      <c r="T6" s="20"/>
      <c r="U6" s="20"/>
      <c r="V6" s="20"/>
      <c r="W6" s="20">
        <v>-133658</v>
      </c>
      <c r="X6" s="20">
        <v>-1249992</v>
      </c>
      <c r="Y6" s="20">
        <v>1116334</v>
      </c>
      <c r="Z6" s="21">
        <v>-89.307291566666024</v>
      </c>
      <c r="AA6" s="22">
        <v>-2500000</v>
      </c>
    </row>
    <row r="7" spans="1:27" ht="13.5" x14ac:dyDescent="0.25">
      <c r="A7" s="23" t="s">
        <v>35</v>
      </c>
      <c r="B7" s="17" t="s">
        <v>32</v>
      </c>
      <c r="C7" s="18"/>
      <c r="D7" s="18"/>
      <c r="E7" s="19"/>
      <c r="F7" s="20"/>
      <c r="G7" s="20"/>
      <c r="H7" s="20"/>
      <c r="I7" s="20"/>
      <c r="J7" s="20"/>
      <c r="K7" s="20"/>
      <c r="L7" s="20"/>
      <c r="M7" s="20"/>
      <c r="N7" s="20"/>
      <c r="O7" s="20"/>
      <c r="P7" s="20"/>
      <c r="Q7" s="20"/>
      <c r="R7" s="20"/>
      <c r="S7" s="20"/>
      <c r="T7" s="20"/>
      <c r="U7" s="20"/>
      <c r="V7" s="20"/>
      <c r="W7" s="20"/>
      <c r="X7" s="20"/>
      <c r="Y7" s="20"/>
      <c r="Z7" s="21"/>
      <c r="AA7" s="22"/>
    </row>
    <row r="8" spans="1:27" ht="13.5" x14ac:dyDescent="0.25">
      <c r="A8" s="23" t="s">
        <v>36</v>
      </c>
      <c r="B8" s="17" t="s">
        <v>32</v>
      </c>
      <c r="C8" s="18"/>
      <c r="D8" s="18"/>
      <c r="E8" s="19">
        <v>4045023</v>
      </c>
      <c r="F8" s="20">
        <v>4045023</v>
      </c>
      <c r="G8" s="20"/>
      <c r="H8" s="20"/>
      <c r="I8" s="20"/>
      <c r="J8" s="20"/>
      <c r="K8" s="20"/>
      <c r="L8" s="20"/>
      <c r="M8" s="20"/>
      <c r="N8" s="20"/>
      <c r="O8" s="20"/>
      <c r="P8" s="20"/>
      <c r="Q8" s="20"/>
      <c r="R8" s="20"/>
      <c r="S8" s="20"/>
      <c r="T8" s="20"/>
      <c r="U8" s="20"/>
      <c r="V8" s="20"/>
      <c r="W8" s="20"/>
      <c r="X8" s="20">
        <v>2022510</v>
      </c>
      <c r="Y8" s="20">
        <v>-2022510</v>
      </c>
      <c r="Z8" s="21">
        <v>-100</v>
      </c>
      <c r="AA8" s="22">
        <v>4045023</v>
      </c>
    </row>
    <row r="9" spans="1:27" ht="13.5" x14ac:dyDescent="0.25">
      <c r="A9" s="23" t="s">
        <v>37</v>
      </c>
      <c r="B9" s="17" t="s">
        <v>32</v>
      </c>
      <c r="C9" s="18">
        <v>247366</v>
      </c>
      <c r="D9" s="18"/>
      <c r="E9" s="19"/>
      <c r="F9" s="20"/>
      <c r="G9" s="20">
        <v>13571</v>
      </c>
      <c r="H9" s="20"/>
      <c r="I9" s="20">
        <v>32883</v>
      </c>
      <c r="J9" s="20">
        <v>46454</v>
      </c>
      <c r="K9" s="20">
        <v>47092</v>
      </c>
      <c r="L9" s="20">
        <v>16774</v>
      </c>
      <c r="M9" s="20"/>
      <c r="N9" s="20">
        <v>63866</v>
      </c>
      <c r="O9" s="20"/>
      <c r="P9" s="20"/>
      <c r="Q9" s="20"/>
      <c r="R9" s="20"/>
      <c r="S9" s="20"/>
      <c r="T9" s="20"/>
      <c r="U9" s="20"/>
      <c r="V9" s="20"/>
      <c r="W9" s="20">
        <v>110320</v>
      </c>
      <c r="X9" s="20"/>
      <c r="Y9" s="20">
        <v>110320</v>
      </c>
      <c r="Z9" s="21"/>
      <c r="AA9" s="22"/>
    </row>
    <row r="10" spans="1:27" ht="13.5" x14ac:dyDescent="0.25">
      <c r="A10" s="23" t="s">
        <v>38</v>
      </c>
      <c r="B10" s="17" t="s">
        <v>32</v>
      </c>
      <c r="C10" s="18"/>
      <c r="D10" s="18"/>
      <c r="E10" s="19"/>
      <c r="F10" s="20"/>
      <c r="G10" s="24"/>
      <c r="H10" s="24"/>
      <c r="I10" s="24"/>
      <c r="J10" s="20"/>
      <c r="K10" s="24"/>
      <c r="L10" s="24"/>
      <c r="M10" s="20"/>
      <c r="N10" s="24"/>
      <c r="O10" s="24"/>
      <c r="P10" s="24"/>
      <c r="Q10" s="20"/>
      <c r="R10" s="24"/>
      <c r="S10" s="24"/>
      <c r="T10" s="20"/>
      <c r="U10" s="24"/>
      <c r="V10" s="24"/>
      <c r="W10" s="24"/>
      <c r="X10" s="20"/>
      <c r="Y10" s="24"/>
      <c r="Z10" s="25"/>
      <c r="AA10" s="26"/>
    </row>
    <row r="11" spans="1:27" ht="13.5" x14ac:dyDescent="0.25">
      <c r="A11" s="23" t="s">
        <v>39</v>
      </c>
      <c r="B11" s="17" t="s">
        <v>32</v>
      </c>
      <c r="C11" s="18"/>
      <c r="D11" s="18"/>
      <c r="E11" s="19">
        <v>-500000</v>
      </c>
      <c r="F11" s="20">
        <v>-500000</v>
      </c>
      <c r="G11" s="20"/>
      <c r="H11" s="20"/>
      <c r="I11" s="20"/>
      <c r="J11" s="20"/>
      <c r="K11" s="20"/>
      <c r="L11" s="20"/>
      <c r="M11" s="20"/>
      <c r="N11" s="20"/>
      <c r="O11" s="20"/>
      <c r="P11" s="20"/>
      <c r="Q11" s="20"/>
      <c r="R11" s="20"/>
      <c r="S11" s="20"/>
      <c r="T11" s="20"/>
      <c r="U11" s="20"/>
      <c r="V11" s="20"/>
      <c r="W11" s="20"/>
      <c r="X11" s="20">
        <v>-249996</v>
      </c>
      <c r="Y11" s="20">
        <v>249996</v>
      </c>
      <c r="Z11" s="21">
        <v>-100</v>
      </c>
      <c r="AA11" s="22">
        <v>-500000</v>
      </c>
    </row>
    <row r="12" spans="1:27" ht="13.5" x14ac:dyDescent="0.25">
      <c r="A12" s="27" t="s">
        <v>40</v>
      </c>
      <c r="B12" s="28" t="s">
        <v>32</v>
      </c>
      <c r="C12" s="29">
        <f t="shared" ref="C12:Y12" si="0">SUM(C6:C11)</f>
        <v>247366</v>
      </c>
      <c r="D12" s="29">
        <f>SUM(D6:D11)</f>
        <v>0</v>
      </c>
      <c r="E12" s="30">
        <f t="shared" si="0"/>
        <v>1045023</v>
      </c>
      <c r="F12" s="31">
        <f t="shared" si="0"/>
        <v>1045023</v>
      </c>
      <c r="G12" s="31">
        <f t="shared" si="0"/>
        <v>13571</v>
      </c>
      <c r="H12" s="31">
        <f t="shared" si="0"/>
        <v>0</v>
      </c>
      <c r="I12" s="31">
        <f t="shared" si="0"/>
        <v>32883</v>
      </c>
      <c r="J12" s="31">
        <f t="shared" si="0"/>
        <v>46454</v>
      </c>
      <c r="K12" s="31">
        <f t="shared" si="0"/>
        <v>47092</v>
      </c>
      <c r="L12" s="31">
        <f t="shared" si="0"/>
        <v>-113824</v>
      </c>
      <c r="M12" s="31">
        <f t="shared" si="0"/>
        <v>-3060</v>
      </c>
      <c r="N12" s="31">
        <f t="shared" si="0"/>
        <v>-69792</v>
      </c>
      <c r="O12" s="31">
        <f t="shared" si="0"/>
        <v>0</v>
      </c>
      <c r="P12" s="31">
        <f t="shared" si="0"/>
        <v>0</v>
      </c>
      <c r="Q12" s="31">
        <f t="shared" si="0"/>
        <v>0</v>
      </c>
      <c r="R12" s="31">
        <f t="shared" si="0"/>
        <v>0</v>
      </c>
      <c r="S12" s="31">
        <f t="shared" si="0"/>
        <v>0</v>
      </c>
      <c r="T12" s="31">
        <f t="shared" si="0"/>
        <v>0</v>
      </c>
      <c r="U12" s="31">
        <f t="shared" si="0"/>
        <v>0</v>
      </c>
      <c r="V12" s="31">
        <f t="shared" si="0"/>
        <v>0</v>
      </c>
      <c r="W12" s="31">
        <f t="shared" si="0"/>
        <v>-23338</v>
      </c>
      <c r="X12" s="31">
        <f t="shared" si="0"/>
        <v>522522</v>
      </c>
      <c r="Y12" s="31">
        <f t="shared" si="0"/>
        <v>-545860</v>
      </c>
      <c r="Z12" s="32">
        <f>+IF(X12&lt;&gt;0,+(Y12/X12)*100,0)</f>
        <v>-104.46641481124239</v>
      </c>
      <c r="AA12" s="33">
        <f>SUM(AA6:AA11)</f>
        <v>1045023</v>
      </c>
    </row>
    <row r="13" spans="1:27" ht="5.0999999999999996" customHeight="1" x14ac:dyDescent="0.25">
      <c r="A13" s="34" t="s">
        <v>41</v>
      </c>
      <c r="B13" s="17"/>
      <c r="C13" s="18"/>
      <c r="D13" s="18"/>
      <c r="E13" s="19"/>
      <c r="F13" s="20"/>
      <c r="G13" s="20"/>
      <c r="H13" s="20"/>
      <c r="I13" s="20"/>
      <c r="J13" s="20"/>
      <c r="K13" s="20"/>
      <c r="L13" s="20"/>
      <c r="M13" s="20"/>
      <c r="N13" s="20"/>
      <c r="O13" s="20"/>
      <c r="P13" s="20"/>
      <c r="Q13" s="20"/>
      <c r="R13" s="20"/>
      <c r="S13" s="20"/>
      <c r="T13" s="20"/>
      <c r="U13" s="20"/>
      <c r="V13" s="20"/>
      <c r="W13" s="20"/>
      <c r="X13" s="20"/>
      <c r="Y13" s="20"/>
      <c r="Z13" s="21"/>
      <c r="AA13" s="22"/>
    </row>
    <row r="14" spans="1:27" ht="13.5" x14ac:dyDescent="0.25">
      <c r="A14" s="10" t="s">
        <v>42</v>
      </c>
      <c r="B14" s="17" t="s">
        <v>32</v>
      </c>
      <c r="C14" s="18"/>
      <c r="D14" s="18"/>
      <c r="E14" s="19"/>
      <c r="F14" s="20"/>
      <c r="G14" s="20"/>
      <c r="H14" s="20"/>
      <c r="I14" s="20"/>
      <c r="J14" s="20"/>
      <c r="K14" s="20"/>
      <c r="L14" s="20"/>
      <c r="M14" s="20"/>
      <c r="N14" s="20"/>
      <c r="O14" s="20"/>
      <c r="P14" s="20"/>
      <c r="Q14" s="20"/>
      <c r="R14" s="20"/>
      <c r="S14" s="20"/>
      <c r="T14" s="20"/>
      <c r="U14" s="20"/>
      <c r="V14" s="20"/>
      <c r="W14" s="20"/>
      <c r="X14" s="20"/>
      <c r="Y14" s="20"/>
      <c r="Z14" s="21"/>
      <c r="AA14" s="22"/>
    </row>
    <row r="15" spans="1:27" ht="13.5" x14ac:dyDescent="0.25">
      <c r="A15" s="23" t="s">
        <v>43</v>
      </c>
      <c r="B15" s="17" t="s">
        <v>32</v>
      </c>
      <c r="C15" s="18"/>
      <c r="D15" s="18"/>
      <c r="E15" s="19"/>
      <c r="F15" s="20"/>
      <c r="G15" s="20"/>
      <c r="H15" s="20"/>
      <c r="I15" s="20"/>
      <c r="J15" s="20"/>
      <c r="K15" s="20"/>
      <c r="L15" s="20"/>
      <c r="M15" s="20"/>
      <c r="N15" s="20"/>
      <c r="O15" s="20"/>
      <c r="P15" s="20"/>
      <c r="Q15" s="20"/>
      <c r="R15" s="20"/>
      <c r="S15" s="20"/>
      <c r="T15" s="20"/>
      <c r="U15" s="20"/>
      <c r="V15" s="20"/>
      <c r="W15" s="20"/>
      <c r="X15" s="20"/>
      <c r="Y15" s="20"/>
      <c r="Z15" s="21"/>
      <c r="AA15" s="22"/>
    </row>
    <row r="16" spans="1:27" ht="13.5" x14ac:dyDescent="0.25">
      <c r="A16" s="23" t="s">
        <v>44</v>
      </c>
      <c r="B16" s="17" t="s">
        <v>32</v>
      </c>
      <c r="C16" s="18"/>
      <c r="D16" s="18"/>
      <c r="E16" s="19"/>
      <c r="F16" s="20"/>
      <c r="G16" s="24"/>
      <c r="H16" s="24"/>
      <c r="I16" s="24"/>
      <c r="J16" s="20"/>
      <c r="K16" s="24"/>
      <c r="L16" s="24"/>
      <c r="M16" s="20"/>
      <c r="N16" s="24"/>
      <c r="O16" s="24"/>
      <c r="P16" s="24"/>
      <c r="Q16" s="20"/>
      <c r="R16" s="24"/>
      <c r="S16" s="24"/>
      <c r="T16" s="20"/>
      <c r="U16" s="24"/>
      <c r="V16" s="24"/>
      <c r="W16" s="24"/>
      <c r="X16" s="20"/>
      <c r="Y16" s="24"/>
      <c r="Z16" s="25"/>
      <c r="AA16" s="26"/>
    </row>
    <row r="17" spans="1:27" ht="13.5" x14ac:dyDescent="0.25">
      <c r="A17" s="23" t="s">
        <v>45</v>
      </c>
      <c r="B17" s="17" t="s">
        <v>32</v>
      </c>
      <c r="C17" s="18"/>
      <c r="D17" s="18"/>
      <c r="E17" s="19"/>
      <c r="F17" s="20"/>
      <c r="G17" s="20"/>
      <c r="H17" s="20"/>
      <c r="I17" s="20"/>
      <c r="J17" s="20"/>
      <c r="K17" s="20"/>
      <c r="L17" s="20"/>
      <c r="M17" s="20"/>
      <c r="N17" s="20"/>
      <c r="O17" s="20"/>
      <c r="P17" s="20"/>
      <c r="Q17" s="20"/>
      <c r="R17" s="20"/>
      <c r="S17" s="20"/>
      <c r="T17" s="20"/>
      <c r="U17" s="20"/>
      <c r="V17" s="20"/>
      <c r="W17" s="20"/>
      <c r="X17" s="20"/>
      <c r="Y17" s="20"/>
      <c r="Z17" s="21"/>
      <c r="AA17" s="22"/>
    </row>
    <row r="18" spans="1:27" ht="13.5" x14ac:dyDescent="0.25">
      <c r="A18" s="23" t="s">
        <v>46</v>
      </c>
      <c r="B18" s="17" t="s">
        <v>32</v>
      </c>
      <c r="C18" s="18"/>
      <c r="D18" s="18"/>
      <c r="E18" s="19"/>
      <c r="F18" s="20"/>
      <c r="G18" s="20"/>
      <c r="H18" s="20"/>
      <c r="I18" s="20"/>
      <c r="J18" s="20"/>
      <c r="K18" s="20"/>
      <c r="L18" s="20"/>
      <c r="M18" s="20"/>
      <c r="N18" s="20"/>
      <c r="O18" s="20"/>
      <c r="P18" s="20"/>
      <c r="Q18" s="20"/>
      <c r="R18" s="20"/>
      <c r="S18" s="20"/>
      <c r="T18" s="20"/>
      <c r="U18" s="20"/>
      <c r="V18" s="20"/>
      <c r="W18" s="20"/>
      <c r="X18" s="20"/>
      <c r="Y18" s="20"/>
      <c r="Z18" s="21"/>
      <c r="AA18" s="22"/>
    </row>
    <row r="19" spans="1:27" ht="13.5" x14ac:dyDescent="0.25">
      <c r="A19" s="23" t="s">
        <v>47</v>
      </c>
      <c r="B19" s="17" t="s">
        <v>32</v>
      </c>
      <c r="C19" s="18"/>
      <c r="D19" s="18"/>
      <c r="E19" s="19">
        <v>2500000</v>
      </c>
      <c r="F19" s="20">
        <v>2500000</v>
      </c>
      <c r="G19" s="20"/>
      <c r="H19" s="20"/>
      <c r="I19" s="20"/>
      <c r="J19" s="20"/>
      <c r="K19" s="20"/>
      <c r="L19" s="20"/>
      <c r="M19" s="20"/>
      <c r="N19" s="20"/>
      <c r="O19" s="20"/>
      <c r="P19" s="20"/>
      <c r="Q19" s="20"/>
      <c r="R19" s="20"/>
      <c r="S19" s="20"/>
      <c r="T19" s="20"/>
      <c r="U19" s="20"/>
      <c r="V19" s="20"/>
      <c r="W19" s="20"/>
      <c r="X19" s="20">
        <v>1249992</v>
      </c>
      <c r="Y19" s="20">
        <v>-1249992</v>
      </c>
      <c r="Z19" s="21">
        <v>-100</v>
      </c>
      <c r="AA19" s="22">
        <v>2500000</v>
      </c>
    </row>
    <row r="20" spans="1:27" ht="13.5" x14ac:dyDescent="0.25">
      <c r="A20" s="23" t="s">
        <v>32</v>
      </c>
      <c r="B20" s="17" t="s">
        <v>32</v>
      </c>
      <c r="C20" s="18"/>
      <c r="D20" s="18"/>
      <c r="E20" s="19"/>
      <c r="F20" s="20"/>
      <c r="G20" s="20"/>
      <c r="H20" s="20"/>
      <c r="I20" s="20"/>
      <c r="J20" s="20"/>
      <c r="K20" s="20"/>
      <c r="L20" s="20"/>
      <c r="M20" s="20"/>
      <c r="N20" s="20"/>
      <c r="O20" s="20"/>
      <c r="P20" s="20"/>
      <c r="Q20" s="20"/>
      <c r="R20" s="20"/>
      <c r="S20" s="20"/>
      <c r="T20" s="20"/>
      <c r="U20" s="20"/>
      <c r="V20" s="20"/>
      <c r="W20" s="20"/>
      <c r="X20" s="20"/>
      <c r="Y20" s="20"/>
      <c r="Z20" s="21"/>
      <c r="AA20" s="22"/>
    </row>
    <row r="21" spans="1:27" ht="13.5" x14ac:dyDescent="0.25">
      <c r="A21" s="23" t="s">
        <v>48</v>
      </c>
      <c r="B21" s="17" t="s">
        <v>32</v>
      </c>
      <c r="C21" s="18"/>
      <c r="D21" s="18"/>
      <c r="E21" s="19"/>
      <c r="F21" s="20"/>
      <c r="G21" s="20"/>
      <c r="H21" s="20"/>
      <c r="I21" s="20"/>
      <c r="J21" s="20"/>
      <c r="K21" s="20"/>
      <c r="L21" s="20"/>
      <c r="M21" s="20"/>
      <c r="N21" s="20"/>
      <c r="O21" s="20"/>
      <c r="P21" s="20"/>
      <c r="Q21" s="20"/>
      <c r="R21" s="20"/>
      <c r="S21" s="20"/>
      <c r="T21" s="20"/>
      <c r="U21" s="20"/>
      <c r="V21" s="20"/>
      <c r="W21" s="20"/>
      <c r="X21" s="20"/>
      <c r="Y21" s="20"/>
      <c r="Z21" s="21"/>
      <c r="AA21" s="22"/>
    </row>
    <row r="22" spans="1:27" ht="13.5" x14ac:dyDescent="0.25">
      <c r="A22" s="23" t="s">
        <v>49</v>
      </c>
      <c r="B22" s="17" t="s">
        <v>32</v>
      </c>
      <c r="C22" s="18"/>
      <c r="D22" s="18"/>
      <c r="E22" s="19"/>
      <c r="F22" s="20"/>
      <c r="G22" s="20"/>
      <c r="H22" s="20"/>
      <c r="I22" s="20"/>
      <c r="J22" s="20"/>
      <c r="K22" s="20"/>
      <c r="L22" s="20"/>
      <c r="M22" s="20"/>
      <c r="N22" s="20"/>
      <c r="O22" s="20"/>
      <c r="P22" s="20"/>
      <c r="Q22" s="20"/>
      <c r="R22" s="20"/>
      <c r="S22" s="20"/>
      <c r="T22" s="20"/>
      <c r="U22" s="20"/>
      <c r="V22" s="20"/>
      <c r="W22" s="20"/>
      <c r="X22" s="20"/>
      <c r="Y22" s="20"/>
      <c r="Z22" s="21"/>
      <c r="AA22" s="22"/>
    </row>
    <row r="23" spans="1:27" ht="13.5" x14ac:dyDescent="0.25">
      <c r="A23" s="23" t="s">
        <v>50</v>
      </c>
      <c r="B23" s="17" t="s">
        <v>32</v>
      </c>
      <c r="C23" s="18"/>
      <c r="D23" s="18"/>
      <c r="E23" s="19"/>
      <c r="F23" s="20"/>
      <c r="G23" s="24"/>
      <c r="H23" s="24"/>
      <c r="I23" s="24"/>
      <c r="J23" s="20"/>
      <c r="K23" s="24"/>
      <c r="L23" s="24"/>
      <c r="M23" s="20"/>
      <c r="N23" s="24"/>
      <c r="O23" s="24"/>
      <c r="P23" s="24"/>
      <c r="Q23" s="20"/>
      <c r="R23" s="24"/>
      <c r="S23" s="24"/>
      <c r="T23" s="20"/>
      <c r="U23" s="24"/>
      <c r="V23" s="24"/>
      <c r="W23" s="24"/>
      <c r="X23" s="20"/>
      <c r="Y23" s="24"/>
      <c r="Z23" s="25"/>
      <c r="AA23" s="26"/>
    </row>
    <row r="24" spans="1:27" ht="13.5" x14ac:dyDescent="0.25">
      <c r="A24" s="27" t="s">
        <v>51</v>
      </c>
      <c r="B24" s="35" t="s">
        <v>32</v>
      </c>
      <c r="C24" s="29">
        <f t="shared" ref="C24:Y24" si="1">SUM(C15:C23)</f>
        <v>0</v>
      </c>
      <c r="D24" s="29">
        <f>SUM(D15:D23)</f>
        <v>0</v>
      </c>
      <c r="E24" s="36">
        <f t="shared" si="1"/>
        <v>2500000</v>
      </c>
      <c r="F24" s="37">
        <f t="shared" si="1"/>
        <v>2500000</v>
      </c>
      <c r="G24" s="37">
        <f t="shared" si="1"/>
        <v>0</v>
      </c>
      <c r="H24" s="37">
        <f t="shared" si="1"/>
        <v>0</v>
      </c>
      <c r="I24" s="37">
        <f t="shared" si="1"/>
        <v>0</v>
      </c>
      <c r="J24" s="37">
        <f t="shared" si="1"/>
        <v>0</v>
      </c>
      <c r="K24" s="37">
        <f t="shared" si="1"/>
        <v>0</v>
      </c>
      <c r="L24" s="37">
        <f t="shared" si="1"/>
        <v>0</v>
      </c>
      <c r="M24" s="37">
        <f t="shared" si="1"/>
        <v>0</v>
      </c>
      <c r="N24" s="37">
        <f t="shared" si="1"/>
        <v>0</v>
      </c>
      <c r="O24" s="37">
        <f t="shared" si="1"/>
        <v>0</v>
      </c>
      <c r="P24" s="37">
        <f t="shared" si="1"/>
        <v>0</v>
      </c>
      <c r="Q24" s="37">
        <f t="shared" si="1"/>
        <v>0</v>
      </c>
      <c r="R24" s="37">
        <f t="shared" si="1"/>
        <v>0</v>
      </c>
      <c r="S24" s="37">
        <f t="shared" si="1"/>
        <v>0</v>
      </c>
      <c r="T24" s="37">
        <f t="shared" si="1"/>
        <v>0</v>
      </c>
      <c r="U24" s="37">
        <f t="shared" si="1"/>
        <v>0</v>
      </c>
      <c r="V24" s="37">
        <f t="shared" si="1"/>
        <v>0</v>
      </c>
      <c r="W24" s="37">
        <f t="shared" si="1"/>
        <v>0</v>
      </c>
      <c r="X24" s="37">
        <f t="shared" si="1"/>
        <v>1249992</v>
      </c>
      <c r="Y24" s="37">
        <f t="shared" si="1"/>
        <v>-1249992</v>
      </c>
      <c r="Z24" s="38">
        <f>+IF(X24&lt;&gt;0,+(Y24/X24)*100,0)</f>
        <v>-100</v>
      </c>
      <c r="AA24" s="39">
        <f>SUM(AA15:AA23)</f>
        <v>2500000</v>
      </c>
    </row>
    <row r="25" spans="1:27" ht="13.5" x14ac:dyDescent="0.25">
      <c r="A25" s="27" t="s">
        <v>52</v>
      </c>
      <c r="B25" s="28" t="s">
        <v>32</v>
      </c>
      <c r="C25" s="29">
        <f t="shared" ref="C25:Y25" si="2">+C12+C24</f>
        <v>247366</v>
      </c>
      <c r="D25" s="29">
        <f>+D12+D24</f>
        <v>0</v>
      </c>
      <c r="E25" s="30">
        <f t="shared" si="2"/>
        <v>3545023</v>
      </c>
      <c r="F25" s="31">
        <f t="shared" si="2"/>
        <v>3545023</v>
      </c>
      <c r="G25" s="31">
        <f t="shared" si="2"/>
        <v>13571</v>
      </c>
      <c r="H25" s="31">
        <f t="shared" si="2"/>
        <v>0</v>
      </c>
      <c r="I25" s="31">
        <f t="shared" si="2"/>
        <v>32883</v>
      </c>
      <c r="J25" s="31">
        <f t="shared" si="2"/>
        <v>46454</v>
      </c>
      <c r="K25" s="31">
        <f t="shared" si="2"/>
        <v>47092</v>
      </c>
      <c r="L25" s="31">
        <f t="shared" si="2"/>
        <v>-113824</v>
      </c>
      <c r="M25" s="31">
        <f t="shared" si="2"/>
        <v>-3060</v>
      </c>
      <c r="N25" s="31">
        <f t="shared" si="2"/>
        <v>-69792</v>
      </c>
      <c r="O25" s="31">
        <f t="shared" si="2"/>
        <v>0</v>
      </c>
      <c r="P25" s="31">
        <f t="shared" si="2"/>
        <v>0</v>
      </c>
      <c r="Q25" s="31">
        <f t="shared" si="2"/>
        <v>0</v>
      </c>
      <c r="R25" s="31">
        <f t="shared" si="2"/>
        <v>0</v>
      </c>
      <c r="S25" s="31">
        <f t="shared" si="2"/>
        <v>0</v>
      </c>
      <c r="T25" s="31">
        <f t="shared" si="2"/>
        <v>0</v>
      </c>
      <c r="U25" s="31">
        <f t="shared" si="2"/>
        <v>0</v>
      </c>
      <c r="V25" s="31">
        <f t="shared" si="2"/>
        <v>0</v>
      </c>
      <c r="W25" s="31">
        <f t="shared" si="2"/>
        <v>-23338</v>
      </c>
      <c r="X25" s="31">
        <f t="shared" si="2"/>
        <v>1772514</v>
      </c>
      <c r="Y25" s="31">
        <f t="shared" si="2"/>
        <v>-1795852</v>
      </c>
      <c r="Z25" s="32">
        <f>+IF(X25&lt;&gt;0,+(Y25/X25)*100,0)</f>
        <v>-101.31666096854524</v>
      </c>
      <c r="AA25" s="33">
        <f>+AA12+AA24</f>
        <v>3545023</v>
      </c>
    </row>
    <row r="26" spans="1:27" ht="5.0999999999999996" customHeight="1" x14ac:dyDescent="0.25">
      <c r="A26" s="34" t="s">
        <v>41</v>
      </c>
      <c r="B26" s="17"/>
      <c r="C26" s="18"/>
      <c r="D26" s="18"/>
      <c r="E26" s="19"/>
      <c r="F26" s="20"/>
      <c r="G26" s="20"/>
      <c r="H26" s="20"/>
      <c r="I26" s="20"/>
      <c r="J26" s="20"/>
      <c r="K26" s="20"/>
      <c r="L26" s="20"/>
      <c r="M26" s="20"/>
      <c r="N26" s="20"/>
      <c r="O26" s="20"/>
      <c r="P26" s="20"/>
      <c r="Q26" s="20"/>
      <c r="R26" s="20"/>
      <c r="S26" s="20"/>
      <c r="T26" s="20"/>
      <c r="U26" s="20"/>
      <c r="V26" s="20"/>
      <c r="W26" s="20"/>
      <c r="X26" s="20"/>
      <c r="Y26" s="20"/>
      <c r="Z26" s="21"/>
      <c r="AA26" s="22"/>
    </row>
    <row r="27" spans="1:27" ht="13.5" x14ac:dyDescent="0.25">
      <c r="A27" s="10" t="s">
        <v>53</v>
      </c>
      <c r="B27" s="17" t="s">
        <v>32</v>
      </c>
      <c r="C27" s="18"/>
      <c r="D27" s="18"/>
      <c r="E27" s="19"/>
      <c r="F27" s="20"/>
      <c r="G27" s="20"/>
      <c r="H27" s="20"/>
      <c r="I27" s="20"/>
      <c r="J27" s="20"/>
      <c r="K27" s="20"/>
      <c r="L27" s="20"/>
      <c r="M27" s="20"/>
      <c r="N27" s="20"/>
      <c r="O27" s="20"/>
      <c r="P27" s="20"/>
      <c r="Q27" s="20"/>
      <c r="R27" s="20"/>
      <c r="S27" s="20"/>
      <c r="T27" s="20"/>
      <c r="U27" s="20"/>
      <c r="V27" s="20"/>
      <c r="W27" s="20"/>
      <c r="X27" s="20"/>
      <c r="Y27" s="20"/>
      <c r="Z27" s="21"/>
      <c r="AA27" s="22"/>
    </row>
    <row r="28" spans="1:27" ht="13.5" x14ac:dyDescent="0.25">
      <c r="A28" s="10" t="s">
        <v>54</v>
      </c>
      <c r="B28" s="40" t="s">
        <v>32</v>
      </c>
      <c r="C28" s="18"/>
      <c r="D28" s="18"/>
      <c r="E28" s="19"/>
      <c r="F28" s="20"/>
      <c r="G28" s="20"/>
      <c r="H28" s="20"/>
      <c r="I28" s="20"/>
      <c r="J28" s="20"/>
      <c r="K28" s="20"/>
      <c r="L28" s="20"/>
      <c r="M28" s="20"/>
      <c r="N28" s="20"/>
      <c r="O28" s="20"/>
      <c r="P28" s="20"/>
      <c r="Q28" s="20"/>
      <c r="R28" s="20"/>
      <c r="S28" s="20"/>
      <c r="T28" s="20"/>
      <c r="U28" s="20"/>
      <c r="V28" s="20"/>
      <c r="W28" s="20"/>
      <c r="X28" s="20"/>
      <c r="Y28" s="20"/>
      <c r="Z28" s="21"/>
      <c r="AA28" s="22"/>
    </row>
    <row r="29" spans="1:27" ht="13.5" x14ac:dyDescent="0.25">
      <c r="A29" s="23" t="s">
        <v>55</v>
      </c>
      <c r="B29" s="17" t="s">
        <v>32</v>
      </c>
      <c r="C29" s="18"/>
      <c r="D29" s="18"/>
      <c r="E29" s="19"/>
      <c r="F29" s="20"/>
      <c r="G29" s="20"/>
      <c r="H29" s="20"/>
      <c r="I29" s="20"/>
      <c r="J29" s="20"/>
      <c r="K29" s="20"/>
      <c r="L29" s="20"/>
      <c r="M29" s="20"/>
      <c r="N29" s="20"/>
      <c r="O29" s="20"/>
      <c r="P29" s="20"/>
      <c r="Q29" s="20"/>
      <c r="R29" s="20"/>
      <c r="S29" s="20"/>
      <c r="T29" s="20"/>
      <c r="U29" s="20"/>
      <c r="V29" s="20"/>
      <c r="W29" s="20"/>
      <c r="X29" s="20"/>
      <c r="Y29" s="20"/>
      <c r="Z29" s="21"/>
      <c r="AA29" s="22"/>
    </row>
    <row r="30" spans="1:27" ht="13.5" x14ac:dyDescent="0.25">
      <c r="A30" s="23" t="s">
        <v>56</v>
      </c>
      <c r="B30" s="17" t="s">
        <v>32</v>
      </c>
      <c r="C30" s="18"/>
      <c r="D30" s="18"/>
      <c r="E30" s="19"/>
      <c r="F30" s="20"/>
      <c r="G30" s="20"/>
      <c r="H30" s="20"/>
      <c r="I30" s="20"/>
      <c r="J30" s="20"/>
      <c r="K30" s="20"/>
      <c r="L30" s="20"/>
      <c r="M30" s="20"/>
      <c r="N30" s="20"/>
      <c r="O30" s="20"/>
      <c r="P30" s="20"/>
      <c r="Q30" s="20"/>
      <c r="R30" s="20"/>
      <c r="S30" s="20"/>
      <c r="T30" s="20"/>
      <c r="U30" s="20"/>
      <c r="V30" s="20"/>
      <c r="W30" s="20"/>
      <c r="X30" s="20"/>
      <c r="Y30" s="20"/>
      <c r="Z30" s="21"/>
      <c r="AA30" s="22"/>
    </row>
    <row r="31" spans="1:27" ht="13.5" x14ac:dyDescent="0.25">
      <c r="A31" s="23" t="s">
        <v>57</v>
      </c>
      <c r="B31" s="17" t="s">
        <v>32</v>
      </c>
      <c r="C31" s="18"/>
      <c r="D31" s="18"/>
      <c r="E31" s="19"/>
      <c r="F31" s="20"/>
      <c r="G31" s="20"/>
      <c r="H31" s="20"/>
      <c r="I31" s="20"/>
      <c r="J31" s="20"/>
      <c r="K31" s="20"/>
      <c r="L31" s="20"/>
      <c r="M31" s="20"/>
      <c r="N31" s="20"/>
      <c r="O31" s="20"/>
      <c r="P31" s="20"/>
      <c r="Q31" s="20"/>
      <c r="R31" s="20"/>
      <c r="S31" s="20"/>
      <c r="T31" s="20"/>
      <c r="U31" s="20"/>
      <c r="V31" s="20"/>
      <c r="W31" s="20"/>
      <c r="X31" s="20"/>
      <c r="Y31" s="20"/>
      <c r="Z31" s="21"/>
      <c r="AA31" s="22"/>
    </row>
    <row r="32" spans="1:27" ht="13.5" x14ac:dyDescent="0.25">
      <c r="A32" s="23" t="s">
        <v>58</v>
      </c>
      <c r="B32" s="17" t="s">
        <v>32</v>
      </c>
      <c r="C32" s="18">
        <v>7571778</v>
      </c>
      <c r="D32" s="18"/>
      <c r="E32" s="19">
        <v>9689406</v>
      </c>
      <c r="F32" s="20">
        <v>9689406</v>
      </c>
      <c r="G32" s="20">
        <v>565454</v>
      </c>
      <c r="H32" s="20">
        <v>490521</v>
      </c>
      <c r="I32" s="20">
        <v>726928</v>
      </c>
      <c r="J32" s="20">
        <v>1782903</v>
      </c>
      <c r="K32" s="20">
        <v>880015</v>
      </c>
      <c r="L32" s="20">
        <v>469505</v>
      </c>
      <c r="M32" s="20">
        <v>915626</v>
      </c>
      <c r="N32" s="20">
        <v>2265146</v>
      </c>
      <c r="O32" s="20"/>
      <c r="P32" s="20"/>
      <c r="Q32" s="20"/>
      <c r="R32" s="20"/>
      <c r="S32" s="20"/>
      <c r="T32" s="20"/>
      <c r="U32" s="20"/>
      <c r="V32" s="20"/>
      <c r="W32" s="20">
        <v>4048049</v>
      </c>
      <c r="X32" s="20">
        <v>4844652</v>
      </c>
      <c r="Y32" s="20">
        <v>-796603</v>
      </c>
      <c r="Z32" s="21">
        <v>-16.442935426528056</v>
      </c>
      <c r="AA32" s="22">
        <v>9689406</v>
      </c>
    </row>
    <row r="33" spans="1:27" ht="13.5" x14ac:dyDescent="0.25">
      <c r="A33" s="23" t="s">
        <v>59</v>
      </c>
      <c r="B33" s="17" t="s">
        <v>32</v>
      </c>
      <c r="C33" s="18"/>
      <c r="D33" s="18"/>
      <c r="E33" s="19"/>
      <c r="F33" s="20"/>
      <c r="G33" s="20"/>
      <c r="H33" s="20"/>
      <c r="I33" s="20"/>
      <c r="J33" s="20"/>
      <c r="K33" s="20"/>
      <c r="L33" s="20"/>
      <c r="M33" s="20"/>
      <c r="N33" s="20"/>
      <c r="O33" s="20"/>
      <c r="P33" s="20"/>
      <c r="Q33" s="20"/>
      <c r="R33" s="20"/>
      <c r="S33" s="20"/>
      <c r="T33" s="20"/>
      <c r="U33" s="20"/>
      <c r="V33" s="20"/>
      <c r="W33" s="20"/>
      <c r="X33" s="20"/>
      <c r="Y33" s="20"/>
      <c r="Z33" s="21"/>
      <c r="AA33" s="22"/>
    </row>
    <row r="34" spans="1:27" ht="13.5" x14ac:dyDescent="0.25">
      <c r="A34" s="27" t="s">
        <v>60</v>
      </c>
      <c r="B34" s="28" t="s">
        <v>32</v>
      </c>
      <c r="C34" s="29">
        <f t="shared" ref="C34:Y34" si="3">SUM(C29:C33)</f>
        <v>7571778</v>
      </c>
      <c r="D34" s="29">
        <f>SUM(D29:D33)</f>
        <v>0</v>
      </c>
      <c r="E34" s="30">
        <f t="shared" si="3"/>
        <v>9689406</v>
      </c>
      <c r="F34" s="31">
        <f t="shared" si="3"/>
        <v>9689406</v>
      </c>
      <c r="G34" s="31">
        <f t="shared" si="3"/>
        <v>565454</v>
      </c>
      <c r="H34" s="31">
        <f t="shared" si="3"/>
        <v>490521</v>
      </c>
      <c r="I34" s="31">
        <f t="shared" si="3"/>
        <v>726928</v>
      </c>
      <c r="J34" s="31">
        <f t="shared" si="3"/>
        <v>1782903</v>
      </c>
      <c r="K34" s="31">
        <f t="shared" si="3"/>
        <v>880015</v>
      </c>
      <c r="L34" s="31">
        <f t="shared" si="3"/>
        <v>469505</v>
      </c>
      <c r="M34" s="31">
        <f t="shared" si="3"/>
        <v>915626</v>
      </c>
      <c r="N34" s="31">
        <f t="shared" si="3"/>
        <v>2265146</v>
      </c>
      <c r="O34" s="31">
        <f t="shared" si="3"/>
        <v>0</v>
      </c>
      <c r="P34" s="31">
        <f t="shared" si="3"/>
        <v>0</v>
      </c>
      <c r="Q34" s="31">
        <f t="shared" si="3"/>
        <v>0</v>
      </c>
      <c r="R34" s="31">
        <f t="shared" si="3"/>
        <v>0</v>
      </c>
      <c r="S34" s="31">
        <f t="shared" si="3"/>
        <v>0</v>
      </c>
      <c r="T34" s="31">
        <f t="shared" si="3"/>
        <v>0</v>
      </c>
      <c r="U34" s="31">
        <f t="shared" si="3"/>
        <v>0</v>
      </c>
      <c r="V34" s="31">
        <f t="shared" si="3"/>
        <v>0</v>
      </c>
      <c r="W34" s="31">
        <f t="shared" si="3"/>
        <v>4048049</v>
      </c>
      <c r="X34" s="31">
        <f t="shared" si="3"/>
        <v>4844652</v>
      </c>
      <c r="Y34" s="31">
        <f t="shared" si="3"/>
        <v>-796603</v>
      </c>
      <c r="Z34" s="32">
        <f>+IF(X34&lt;&gt;0,+(Y34/X34)*100,0)</f>
        <v>-16.442935426528056</v>
      </c>
      <c r="AA34" s="33">
        <f>SUM(AA29:AA33)</f>
        <v>9689406</v>
      </c>
    </row>
    <row r="35" spans="1:27" ht="5.0999999999999996" customHeight="1" x14ac:dyDescent="0.25">
      <c r="A35" s="34" t="s">
        <v>41</v>
      </c>
      <c r="B35" s="17"/>
      <c r="C35" s="18"/>
      <c r="D35" s="18"/>
      <c r="E35" s="19"/>
      <c r="F35" s="20"/>
      <c r="G35" s="20"/>
      <c r="H35" s="20"/>
      <c r="I35" s="20"/>
      <c r="J35" s="20"/>
      <c r="K35" s="20"/>
      <c r="L35" s="20"/>
      <c r="M35" s="20"/>
      <c r="N35" s="20"/>
      <c r="O35" s="20"/>
      <c r="P35" s="20"/>
      <c r="Q35" s="20"/>
      <c r="R35" s="20"/>
      <c r="S35" s="20"/>
      <c r="T35" s="20"/>
      <c r="U35" s="20"/>
      <c r="V35" s="20"/>
      <c r="W35" s="20"/>
      <c r="X35" s="20"/>
      <c r="Y35" s="20"/>
      <c r="Z35" s="21"/>
      <c r="AA35" s="22"/>
    </row>
    <row r="36" spans="1:27" ht="13.5" x14ac:dyDescent="0.25">
      <c r="A36" s="10" t="s">
        <v>61</v>
      </c>
      <c r="B36" s="17" t="s">
        <v>32</v>
      </c>
      <c r="C36" s="18"/>
      <c r="D36" s="18"/>
      <c r="E36" s="19"/>
      <c r="F36" s="20"/>
      <c r="G36" s="20"/>
      <c r="H36" s="20"/>
      <c r="I36" s="20"/>
      <c r="J36" s="20"/>
      <c r="K36" s="20"/>
      <c r="L36" s="20"/>
      <c r="M36" s="20"/>
      <c r="N36" s="20"/>
      <c r="O36" s="20"/>
      <c r="P36" s="20"/>
      <c r="Q36" s="20"/>
      <c r="R36" s="20"/>
      <c r="S36" s="20"/>
      <c r="T36" s="20"/>
      <c r="U36" s="20"/>
      <c r="V36" s="20"/>
      <c r="W36" s="20"/>
      <c r="X36" s="20"/>
      <c r="Y36" s="20"/>
      <c r="Z36" s="21"/>
      <c r="AA36" s="22"/>
    </row>
    <row r="37" spans="1:27" ht="13.5" x14ac:dyDescent="0.25">
      <c r="A37" s="23" t="s">
        <v>62</v>
      </c>
      <c r="B37" s="17" t="s">
        <v>32</v>
      </c>
      <c r="C37" s="18"/>
      <c r="D37" s="18"/>
      <c r="E37" s="19"/>
      <c r="F37" s="20"/>
      <c r="G37" s="20"/>
      <c r="H37" s="20"/>
      <c r="I37" s="20"/>
      <c r="J37" s="20"/>
      <c r="K37" s="20"/>
      <c r="L37" s="20"/>
      <c r="M37" s="20"/>
      <c r="N37" s="20"/>
      <c r="O37" s="20"/>
      <c r="P37" s="20"/>
      <c r="Q37" s="20"/>
      <c r="R37" s="20"/>
      <c r="S37" s="20"/>
      <c r="T37" s="20"/>
      <c r="U37" s="20"/>
      <c r="V37" s="20"/>
      <c r="W37" s="20"/>
      <c r="X37" s="20"/>
      <c r="Y37" s="20"/>
      <c r="Z37" s="21"/>
      <c r="AA37" s="22"/>
    </row>
    <row r="38" spans="1:27" ht="13.5" x14ac:dyDescent="0.25">
      <c r="A38" s="23" t="s">
        <v>59</v>
      </c>
      <c r="B38" s="17" t="s">
        <v>32</v>
      </c>
      <c r="C38" s="18"/>
      <c r="D38" s="18"/>
      <c r="E38" s="19"/>
      <c r="F38" s="20"/>
      <c r="G38" s="20"/>
      <c r="H38" s="20"/>
      <c r="I38" s="20"/>
      <c r="J38" s="20"/>
      <c r="K38" s="20"/>
      <c r="L38" s="20"/>
      <c r="M38" s="20"/>
      <c r="N38" s="20"/>
      <c r="O38" s="20"/>
      <c r="P38" s="20"/>
      <c r="Q38" s="20"/>
      <c r="R38" s="20"/>
      <c r="S38" s="20"/>
      <c r="T38" s="20"/>
      <c r="U38" s="20"/>
      <c r="V38" s="20"/>
      <c r="W38" s="20"/>
      <c r="X38" s="20"/>
      <c r="Y38" s="20"/>
      <c r="Z38" s="21"/>
      <c r="AA38" s="22"/>
    </row>
    <row r="39" spans="1:27" ht="13.5" x14ac:dyDescent="0.25">
      <c r="A39" s="27" t="s">
        <v>63</v>
      </c>
      <c r="B39" s="35" t="s">
        <v>32</v>
      </c>
      <c r="C39" s="29">
        <f t="shared" ref="C39:Y39" si="4">SUM(C37:C38)</f>
        <v>0</v>
      </c>
      <c r="D39" s="29">
        <f>SUM(D37:D38)</f>
        <v>0</v>
      </c>
      <c r="E39" s="36">
        <f t="shared" si="4"/>
        <v>0</v>
      </c>
      <c r="F39" s="37">
        <f t="shared" si="4"/>
        <v>0</v>
      </c>
      <c r="G39" s="37">
        <f t="shared" si="4"/>
        <v>0</v>
      </c>
      <c r="H39" s="37">
        <f t="shared" si="4"/>
        <v>0</v>
      </c>
      <c r="I39" s="37">
        <f t="shared" si="4"/>
        <v>0</v>
      </c>
      <c r="J39" s="37">
        <f t="shared" si="4"/>
        <v>0</v>
      </c>
      <c r="K39" s="37">
        <f t="shared" si="4"/>
        <v>0</v>
      </c>
      <c r="L39" s="37">
        <f t="shared" si="4"/>
        <v>0</v>
      </c>
      <c r="M39" s="37">
        <f t="shared" si="4"/>
        <v>0</v>
      </c>
      <c r="N39" s="37">
        <f t="shared" si="4"/>
        <v>0</v>
      </c>
      <c r="O39" s="37">
        <f t="shared" si="4"/>
        <v>0</v>
      </c>
      <c r="P39" s="37">
        <f t="shared" si="4"/>
        <v>0</v>
      </c>
      <c r="Q39" s="37">
        <f t="shared" si="4"/>
        <v>0</v>
      </c>
      <c r="R39" s="37">
        <f t="shared" si="4"/>
        <v>0</v>
      </c>
      <c r="S39" s="37">
        <f t="shared" si="4"/>
        <v>0</v>
      </c>
      <c r="T39" s="37">
        <f t="shared" si="4"/>
        <v>0</v>
      </c>
      <c r="U39" s="37">
        <f t="shared" si="4"/>
        <v>0</v>
      </c>
      <c r="V39" s="37">
        <f t="shared" si="4"/>
        <v>0</v>
      </c>
      <c r="W39" s="37">
        <f t="shared" si="4"/>
        <v>0</v>
      </c>
      <c r="X39" s="37">
        <f t="shared" si="4"/>
        <v>0</v>
      </c>
      <c r="Y39" s="37">
        <f t="shared" si="4"/>
        <v>0</v>
      </c>
      <c r="Z39" s="38">
        <f>+IF(X39&lt;&gt;0,+(Y39/X39)*100,0)</f>
        <v>0</v>
      </c>
      <c r="AA39" s="39">
        <f>SUM(AA37:AA38)</f>
        <v>0</v>
      </c>
    </row>
    <row r="40" spans="1:27" ht="13.5" x14ac:dyDescent="0.25">
      <c r="A40" s="27" t="s">
        <v>64</v>
      </c>
      <c r="B40" s="28" t="s">
        <v>32</v>
      </c>
      <c r="C40" s="29">
        <f t="shared" ref="C40:Y40" si="5">+C34+C39</f>
        <v>7571778</v>
      </c>
      <c r="D40" s="29">
        <f>+D34+D39</f>
        <v>0</v>
      </c>
      <c r="E40" s="30">
        <f t="shared" si="5"/>
        <v>9689406</v>
      </c>
      <c r="F40" s="31">
        <f t="shared" si="5"/>
        <v>9689406</v>
      </c>
      <c r="G40" s="31">
        <f t="shared" si="5"/>
        <v>565454</v>
      </c>
      <c r="H40" s="31">
        <f t="shared" si="5"/>
        <v>490521</v>
      </c>
      <c r="I40" s="31">
        <f t="shared" si="5"/>
        <v>726928</v>
      </c>
      <c r="J40" s="31">
        <f t="shared" si="5"/>
        <v>1782903</v>
      </c>
      <c r="K40" s="31">
        <f t="shared" si="5"/>
        <v>880015</v>
      </c>
      <c r="L40" s="31">
        <f t="shared" si="5"/>
        <v>469505</v>
      </c>
      <c r="M40" s="31">
        <f t="shared" si="5"/>
        <v>915626</v>
      </c>
      <c r="N40" s="31">
        <f t="shared" si="5"/>
        <v>2265146</v>
      </c>
      <c r="O40" s="31">
        <f t="shared" si="5"/>
        <v>0</v>
      </c>
      <c r="P40" s="31">
        <f t="shared" si="5"/>
        <v>0</v>
      </c>
      <c r="Q40" s="31">
        <f t="shared" si="5"/>
        <v>0</v>
      </c>
      <c r="R40" s="31">
        <f t="shared" si="5"/>
        <v>0</v>
      </c>
      <c r="S40" s="31">
        <f t="shared" si="5"/>
        <v>0</v>
      </c>
      <c r="T40" s="31">
        <f t="shared" si="5"/>
        <v>0</v>
      </c>
      <c r="U40" s="31">
        <f t="shared" si="5"/>
        <v>0</v>
      </c>
      <c r="V40" s="31">
        <f t="shared" si="5"/>
        <v>0</v>
      </c>
      <c r="W40" s="31">
        <f t="shared" si="5"/>
        <v>4048049</v>
      </c>
      <c r="X40" s="31">
        <f t="shared" si="5"/>
        <v>4844652</v>
      </c>
      <c r="Y40" s="31">
        <f t="shared" si="5"/>
        <v>-796603</v>
      </c>
      <c r="Z40" s="32">
        <f>+IF(X40&lt;&gt;0,+(Y40/X40)*100,0)</f>
        <v>-16.442935426528056</v>
      </c>
      <c r="AA40" s="33">
        <f>+AA34+AA39</f>
        <v>9689406</v>
      </c>
    </row>
    <row r="41" spans="1:27" ht="5.0999999999999996" customHeight="1" x14ac:dyDescent="0.25">
      <c r="A41" s="34" t="s">
        <v>41</v>
      </c>
      <c r="B41" s="17"/>
      <c r="C41" s="18"/>
      <c r="D41" s="18"/>
      <c r="E41" s="19"/>
      <c r="F41" s="20"/>
      <c r="G41" s="20"/>
      <c r="H41" s="20"/>
      <c r="I41" s="20"/>
      <c r="J41" s="20"/>
      <c r="K41" s="20"/>
      <c r="L41" s="20"/>
      <c r="M41" s="20"/>
      <c r="N41" s="20"/>
      <c r="O41" s="20"/>
      <c r="P41" s="20"/>
      <c r="Q41" s="20"/>
      <c r="R41" s="20"/>
      <c r="S41" s="20"/>
      <c r="T41" s="20"/>
      <c r="U41" s="20"/>
      <c r="V41" s="20"/>
      <c r="W41" s="20"/>
      <c r="X41" s="20"/>
      <c r="Y41" s="20"/>
      <c r="Z41" s="21"/>
      <c r="AA41" s="22"/>
    </row>
    <row r="42" spans="1:27" ht="13.5" x14ac:dyDescent="0.25">
      <c r="A42" s="41" t="s">
        <v>65</v>
      </c>
      <c r="B42" s="42" t="s">
        <v>66</v>
      </c>
      <c r="C42" s="43">
        <f t="shared" ref="C42:Y42" si="6">+C25-C40</f>
        <v>-7324412</v>
      </c>
      <c r="D42" s="43">
        <f>+D25-D40</f>
        <v>0</v>
      </c>
      <c r="E42" s="44">
        <f t="shared" si="6"/>
        <v>-6144383</v>
      </c>
      <c r="F42" s="45">
        <f t="shared" si="6"/>
        <v>-6144383</v>
      </c>
      <c r="G42" s="45">
        <f t="shared" si="6"/>
        <v>-551883</v>
      </c>
      <c r="H42" s="45">
        <f t="shared" si="6"/>
        <v>-490521</v>
      </c>
      <c r="I42" s="45">
        <f t="shared" si="6"/>
        <v>-694045</v>
      </c>
      <c r="J42" s="45">
        <f t="shared" si="6"/>
        <v>-1736449</v>
      </c>
      <c r="K42" s="45">
        <f t="shared" si="6"/>
        <v>-832923</v>
      </c>
      <c r="L42" s="45">
        <f t="shared" si="6"/>
        <v>-583329</v>
      </c>
      <c r="M42" s="45">
        <f t="shared" si="6"/>
        <v>-918686</v>
      </c>
      <c r="N42" s="45">
        <f t="shared" si="6"/>
        <v>-2334938</v>
      </c>
      <c r="O42" s="45">
        <f t="shared" si="6"/>
        <v>0</v>
      </c>
      <c r="P42" s="45">
        <f t="shared" si="6"/>
        <v>0</v>
      </c>
      <c r="Q42" s="45">
        <f t="shared" si="6"/>
        <v>0</v>
      </c>
      <c r="R42" s="45">
        <f t="shared" si="6"/>
        <v>0</v>
      </c>
      <c r="S42" s="45">
        <f t="shared" si="6"/>
        <v>0</v>
      </c>
      <c r="T42" s="45">
        <f t="shared" si="6"/>
        <v>0</v>
      </c>
      <c r="U42" s="45">
        <f t="shared" si="6"/>
        <v>0</v>
      </c>
      <c r="V42" s="45">
        <f t="shared" si="6"/>
        <v>0</v>
      </c>
      <c r="W42" s="45">
        <f t="shared" si="6"/>
        <v>-4071387</v>
      </c>
      <c r="X42" s="45">
        <f t="shared" si="6"/>
        <v>-3072138</v>
      </c>
      <c r="Y42" s="45">
        <f t="shared" si="6"/>
        <v>-999249</v>
      </c>
      <c r="Z42" s="46">
        <f>+IF(X42&lt;&gt;0,+(Y42/X42)*100,0)</f>
        <v>32.526175581956281</v>
      </c>
      <c r="AA42" s="47">
        <f>+AA25-AA40</f>
        <v>-6144383</v>
      </c>
    </row>
    <row r="43" spans="1:27" ht="5.0999999999999996" customHeight="1" x14ac:dyDescent="0.25">
      <c r="A43" s="34" t="s">
        <v>41</v>
      </c>
      <c r="B43" s="17"/>
      <c r="C43" s="18"/>
      <c r="D43" s="18"/>
      <c r="E43" s="19"/>
      <c r="F43" s="20"/>
      <c r="G43" s="20"/>
      <c r="H43" s="20"/>
      <c r="I43" s="20"/>
      <c r="J43" s="20"/>
      <c r="K43" s="20"/>
      <c r="L43" s="20"/>
      <c r="M43" s="20"/>
      <c r="N43" s="20"/>
      <c r="O43" s="20"/>
      <c r="P43" s="20"/>
      <c r="Q43" s="20"/>
      <c r="R43" s="20"/>
      <c r="S43" s="20"/>
      <c r="T43" s="20"/>
      <c r="U43" s="20"/>
      <c r="V43" s="20"/>
      <c r="W43" s="20"/>
      <c r="X43" s="20"/>
      <c r="Y43" s="20"/>
      <c r="Z43" s="48"/>
      <c r="AA43" s="22"/>
    </row>
    <row r="44" spans="1:27" ht="13.5" x14ac:dyDescent="0.25">
      <c r="A44" s="10" t="s">
        <v>67</v>
      </c>
      <c r="B44" s="17" t="s">
        <v>32</v>
      </c>
      <c r="C44" s="18"/>
      <c r="D44" s="18"/>
      <c r="E44" s="19"/>
      <c r="F44" s="20"/>
      <c r="G44" s="20"/>
      <c r="H44" s="20"/>
      <c r="I44" s="20"/>
      <c r="J44" s="20"/>
      <c r="K44" s="20"/>
      <c r="L44" s="20"/>
      <c r="M44" s="20"/>
      <c r="N44" s="20"/>
      <c r="O44" s="20"/>
      <c r="P44" s="20"/>
      <c r="Q44" s="20"/>
      <c r="R44" s="20"/>
      <c r="S44" s="20"/>
      <c r="T44" s="20"/>
      <c r="U44" s="20"/>
      <c r="V44" s="20"/>
      <c r="W44" s="20"/>
      <c r="X44" s="20"/>
      <c r="Y44" s="20"/>
      <c r="Z44" s="48"/>
      <c r="AA44" s="22"/>
    </row>
    <row r="45" spans="1:27" ht="13.5" x14ac:dyDescent="0.25">
      <c r="A45" s="23" t="s">
        <v>68</v>
      </c>
      <c r="B45" s="17" t="s">
        <v>32</v>
      </c>
      <c r="C45" s="18"/>
      <c r="D45" s="18"/>
      <c r="E45" s="19"/>
      <c r="F45" s="20"/>
      <c r="G45" s="20"/>
      <c r="H45" s="20"/>
      <c r="I45" s="20"/>
      <c r="J45" s="20"/>
      <c r="K45" s="20"/>
      <c r="L45" s="20"/>
      <c r="M45" s="20"/>
      <c r="N45" s="20"/>
      <c r="O45" s="20"/>
      <c r="P45" s="20"/>
      <c r="Q45" s="20"/>
      <c r="R45" s="20"/>
      <c r="S45" s="20"/>
      <c r="T45" s="20"/>
      <c r="U45" s="20"/>
      <c r="V45" s="20"/>
      <c r="W45" s="20"/>
      <c r="X45" s="20"/>
      <c r="Y45" s="20"/>
      <c r="Z45" s="48"/>
      <c r="AA45" s="22"/>
    </row>
    <row r="46" spans="1:27" ht="13.5" x14ac:dyDescent="0.25">
      <c r="A46" s="23" t="s">
        <v>69</v>
      </c>
      <c r="B46" s="17" t="s">
        <v>32</v>
      </c>
      <c r="C46" s="18"/>
      <c r="D46" s="18"/>
      <c r="E46" s="19"/>
      <c r="F46" s="20"/>
      <c r="G46" s="20"/>
      <c r="H46" s="20"/>
      <c r="I46" s="20"/>
      <c r="J46" s="20"/>
      <c r="K46" s="20"/>
      <c r="L46" s="20"/>
      <c r="M46" s="20"/>
      <c r="N46" s="20"/>
      <c r="O46" s="20"/>
      <c r="P46" s="20"/>
      <c r="Q46" s="20"/>
      <c r="R46" s="20"/>
      <c r="S46" s="20"/>
      <c r="T46" s="20"/>
      <c r="U46" s="20"/>
      <c r="V46" s="20"/>
      <c r="W46" s="20"/>
      <c r="X46" s="20"/>
      <c r="Y46" s="20"/>
      <c r="Z46" s="48"/>
      <c r="AA46" s="22"/>
    </row>
    <row r="47" spans="1:27" ht="14.45" customHeight="1" x14ac:dyDescent="0.25">
      <c r="A47" s="23" t="s">
        <v>41</v>
      </c>
      <c r="B47" s="17"/>
      <c r="C47" s="18"/>
      <c r="D47" s="18"/>
      <c r="E47" s="19"/>
      <c r="F47" s="20"/>
      <c r="G47" s="20"/>
      <c r="H47" s="20"/>
      <c r="I47" s="20"/>
      <c r="J47" s="20"/>
      <c r="K47" s="20"/>
      <c r="L47" s="20"/>
      <c r="M47" s="20"/>
      <c r="N47" s="20"/>
      <c r="O47" s="20"/>
      <c r="P47" s="20"/>
      <c r="Q47" s="20"/>
      <c r="R47" s="20"/>
      <c r="S47" s="20"/>
      <c r="T47" s="20"/>
      <c r="U47" s="20"/>
      <c r="V47" s="20"/>
      <c r="W47" s="20"/>
      <c r="X47" s="20"/>
      <c r="Y47" s="20"/>
      <c r="Z47" s="48"/>
      <c r="AA47" s="22"/>
    </row>
    <row r="48" spans="1:27" ht="13.5" x14ac:dyDescent="0.25">
      <c r="A48" s="49" t="s">
        <v>70</v>
      </c>
      <c r="B48" s="50" t="s">
        <v>66</v>
      </c>
      <c r="C48" s="51">
        <f t="shared" ref="C48:Y48" si="7">SUM(C45:C47)</f>
        <v>0</v>
      </c>
      <c r="D48" s="51">
        <f>SUM(D45:D47)</f>
        <v>0</v>
      </c>
      <c r="E48" s="52">
        <f t="shared" si="7"/>
        <v>0</v>
      </c>
      <c r="F48" s="53">
        <f t="shared" si="7"/>
        <v>0</v>
      </c>
      <c r="G48" s="53">
        <f t="shared" si="7"/>
        <v>0</v>
      </c>
      <c r="H48" s="53">
        <f t="shared" si="7"/>
        <v>0</v>
      </c>
      <c r="I48" s="53">
        <f t="shared" si="7"/>
        <v>0</v>
      </c>
      <c r="J48" s="53">
        <f t="shared" si="7"/>
        <v>0</v>
      </c>
      <c r="K48" s="53">
        <f t="shared" si="7"/>
        <v>0</v>
      </c>
      <c r="L48" s="53">
        <f t="shared" si="7"/>
        <v>0</v>
      </c>
      <c r="M48" s="53">
        <f t="shared" si="7"/>
        <v>0</v>
      </c>
      <c r="N48" s="53">
        <f t="shared" si="7"/>
        <v>0</v>
      </c>
      <c r="O48" s="53">
        <f t="shared" si="7"/>
        <v>0</v>
      </c>
      <c r="P48" s="53">
        <f t="shared" si="7"/>
        <v>0</v>
      </c>
      <c r="Q48" s="53">
        <f t="shared" si="7"/>
        <v>0</v>
      </c>
      <c r="R48" s="53">
        <f t="shared" si="7"/>
        <v>0</v>
      </c>
      <c r="S48" s="53">
        <f t="shared" si="7"/>
        <v>0</v>
      </c>
      <c r="T48" s="53">
        <f t="shared" si="7"/>
        <v>0</v>
      </c>
      <c r="U48" s="53">
        <f t="shared" si="7"/>
        <v>0</v>
      </c>
      <c r="V48" s="53">
        <f t="shared" si="7"/>
        <v>0</v>
      </c>
      <c r="W48" s="53">
        <f t="shared" si="7"/>
        <v>0</v>
      </c>
      <c r="X48" s="53">
        <f t="shared" si="7"/>
        <v>0</v>
      </c>
      <c r="Y48" s="53">
        <f t="shared" si="7"/>
        <v>0</v>
      </c>
      <c r="Z48" s="54">
        <f>+IF(X48&lt;&gt;0,+(Y48/X48)*100,0)</f>
        <v>0</v>
      </c>
      <c r="AA48" s="55">
        <f>SUM(AA45:AA47)</f>
        <v>0</v>
      </c>
    </row>
    <row r="49" spans="1:27" ht="13.5" x14ac:dyDescent="0.25">
      <c r="A49" s="56" t="s">
        <v>328</v>
      </c>
      <c r="B49" s="57"/>
      <c r="C49" s="58"/>
      <c r="D49" s="58"/>
      <c r="E49" s="58"/>
      <c r="F49" s="58"/>
      <c r="G49" s="58"/>
      <c r="H49" s="59"/>
      <c r="I49" s="59"/>
      <c r="J49" s="59"/>
      <c r="K49" s="59"/>
      <c r="L49" s="59"/>
      <c r="M49" s="59"/>
      <c r="N49" s="59"/>
      <c r="O49" s="59"/>
      <c r="P49" s="59"/>
      <c r="Q49" s="59"/>
      <c r="R49" s="59"/>
      <c r="S49" s="59"/>
      <c r="T49" s="59"/>
      <c r="U49" s="59"/>
      <c r="V49" s="59"/>
      <c r="W49" s="59"/>
      <c r="X49" s="59"/>
      <c r="Y49" s="59"/>
      <c r="Z49" s="59"/>
      <c r="AA49" s="59"/>
    </row>
    <row r="50" spans="1:27" ht="13.5" x14ac:dyDescent="0.25">
      <c r="A50" s="60" t="s">
        <v>329</v>
      </c>
      <c r="B50" s="60"/>
      <c r="C50" s="60"/>
      <c r="D50" s="60"/>
      <c r="E50" s="60"/>
      <c r="F50" s="60"/>
      <c r="G50" s="60"/>
      <c r="H50" s="59"/>
      <c r="I50" s="59"/>
      <c r="J50" s="59"/>
      <c r="K50" s="59"/>
      <c r="L50" s="59"/>
      <c r="M50" s="59"/>
      <c r="N50" s="59"/>
      <c r="O50" s="59"/>
      <c r="P50" s="59"/>
      <c r="Q50" s="59"/>
      <c r="R50" s="59"/>
      <c r="S50" s="59"/>
      <c r="T50" s="59"/>
      <c r="U50" s="59"/>
      <c r="V50" s="59"/>
      <c r="W50" s="59"/>
      <c r="X50" s="59"/>
      <c r="Y50" s="59"/>
      <c r="Z50" s="59"/>
      <c r="AA50" s="59"/>
    </row>
    <row r="51" spans="1:27" ht="13.5" x14ac:dyDescent="0.25">
      <c r="A51" s="61" t="s">
        <v>330</v>
      </c>
      <c r="B51" s="62"/>
      <c r="C51" s="63"/>
      <c r="D51" s="63"/>
      <c r="E51" s="63"/>
      <c r="F51" s="63"/>
      <c r="G51" s="63"/>
      <c r="H51" s="59"/>
      <c r="I51" s="59"/>
      <c r="J51" s="59"/>
      <c r="K51" s="59"/>
      <c r="L51" s="59"/>
      <c r="M51" s="59"/>
      <c r="N51" s="59"/>
      <c r="O51" s="59"/>
      <c r="P51" s="59"/>
      <c r="Q51" s="59"/>
      <c r="R51" s="59"/>
      <c r="S51" s="59"/>
      <c r="T51" s="59"/>
      <c r="U51" s="59"/>
      <c r="V51" s="59"/>
      <c r="W51" s="59"/>
      <c r="X51" s="59"/>
      <c r="Y51" s="59"/>
      <c r="Z51" s="59"/>
      <c r="AA51" s="59"/>
    </row>
    <row r="52" spans="1:27" ht="13.5" x14ac:dyDescent="0.25">
      <c r="A52" s="59"/>
      <c r="B52" s="59"/>
      <c r="C52" s="59"/>
      <c r="D52" s="59"/>
      <c r="E52" s="59"/>
      <c r="F52" s="59"/>
      <c r="G52" s="59"/>
      <c r="H52" s="59"/>
      <c r="I52" s="59"/>
      <c r="J52" s="59"/>
      <c r="K52" s="59"/>
      <c r="L52" s="59"/>
      <c r="M52" s="59"/>
      <c r="N52" s="59"/>
      <c r="O52" s="59"/>
      <c r="P52" s="59"/>
      <c r="Q52" s="59"/>
      <c r="R52" s="59"/>
      <c r="S52" s="59"/>
      <c r="T52" s="59"/>
      <c r="U52" s="59"/>
      <c r="V52" s="59"/>
      <c r="W52" s="59"/>
      <c r="X52" s="59"/>
      <c r="Y52" s="59"/>
      <c r="Z52" s="59"/>
      <c r="AA52" s="59"/>
    </row>
    <row r="53" spans="1:27" ht="13.5" x14ac:dyDescent="0.25">
      <c r="A53" s="59"/>
      <c r="B53" s="59"/>
      <c r="C53" s="59"/>
      <c r="D53" s="59"/>
      <c r="E53" s="59"/>
      <c r="F53" s="59"/>
      <c r="G53" s="59"/>
      <c r="H53" s="59"/>
      <c r="I53" s="59"/>
      <c r="J53" s="59"/>
      <c r="K53" s="59"/>
      <c r="L53" s="59"/>
      <c r="M53" s="59"/>
      <c r="N53" s="59"/>
      <c r="O53" s="59"/>
      <c r="P53" s="59"/>
      <c r="Q53" s="59"/>
      <c r="R53" s="59"/>
      <c r="S53" s="59"/>
      <c r="T53" s="59"/>
      <c r="U53" s="59"/>
      <c r="V53" s="59"/>
      <c r="W53" s="59"/>
      <c r="X53" s="59"/>
      <c r="Y53" s="59"/>
      <c r="Z53" s="59"/>
      <c r="AA53" s="59"/>
    </row>
    <row r="54" spans="1:27" ht="13.5" x14ac:dyDescent="0.25">
      <c r="A54" s="59"/>
      <c r="B54" s="59"/>
      <c r="C54" s="59"/>
      <c r="D54" s="59"/>
      <c r="E54" s="59"/>
      <c r="F54" s="59"/>
      <c r="G54" s="59"/>
      <c r="H54" s="59"/>
      <c r="I54" s="59"/>
      <c r="J54" s="59"/>
      <c r="K54" s="59"/>
      <c r="L54" s="59"/>
      <c r="M54" s="59"/>
      <c r="N54" s="59"/>
      <c r="O54" s="59"/>
      <c r="P54" s="59"/>
      <c r="Q54" s="59"/>
      <c r="R54" s="59"/>
      <c r="S54" s="59"/>
      <c r="T54" s="59"/>
      <c r="U54" s="59"/>
      <c r="V54" s="59"/>
      <c r="W54" s="59"/>
      <c r="X54" s="59"/>
      <c r="Y54" s="59"/>
      <c r="Z54" s="59"/>
      <c r="AA54" s="59"/>
    </row>
  </sheetData>
  <mergeCells count="2">
    <mergeCell ref="A1:AA1"/>
    <mergeCell ref="E2:AA2"/>
  </mergeCells>
  <printOptions horizontalCentered="1"/>
  <pageMargins left="0.55118110236220497" right="0.22" top="0.59055118110236204" bottom="0.59055118110236204" header="0.31496062992126" footer="0.31496062992126"/>
  <pageSetup paperSize="9" orientation="landscape" r:id="rId1"/>
  <rowBreaks count="1" manualBreakCount="1">
    <brk id="48" max="16383" man="1"/>
  </rowBreaks>
</worksheet>
</file>

<file path=xl/worksheets/sheet12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AA54"/>
  <sheetViews>
    <sheetView showGridLines="0" workbookViewId="0">
      <selection activeCell="B2" sqref="B2"/>
    </sheetView>
  </sheetViews>
  <sheetFormatPr defaultRowHeight="12.75" x14ac:dyDescent="0.2"/>
  <cols>
    <col min="1" max="1" width="35.7109375" customWidth="1"/>
    <col min="2" max="2" width="3.42578125" bestFit="1" customWidth="1"/>
    <col min="3" max="3" width="9.7109375" customWidth="1"/>
    <col min="4" max="4" width="9.7109375" hidden="1" customWidth="1"/>
    <col min="5" max="6" width="9.7109375" customWidth="1"/>
    <col min="7" max="9" width="9.7109375" hidden="1" customWidth="1"/>
    <col min="10" max="10" width="9.7109375" customWidth="1"/>
    <col min="11" max="13" width="9.7109375" hidden="1" customWidth="1"/>
    <col min="14" max="14" width="9.7109375" customWidth="1"/>
    <col min="15" max="22" width="9.7109375" hidden="1" customWidth="1"/>
    <col min="23" max="27" width="9.7109375" customWidth="1"/>
  </cols>
  <sheetData>
    <row r="1" spans="1:27" ht="57.6" customHeight="1" x14ac:dyDescent="0.25">
      <c r="A1" s="64" t="s">
        <v>196</v>
      </c>
      <c r="B1" s="64"/>
      <c r="C1" s="64"/>
      <c r="D1" s="64"/>
      <c r="E1" s="64"/>
      <c r="F1" s="64"/>
      <c r="G1" s="64"/>
      <c r="H1" s="64"/>
      <c r="I1" s="64"/>
      <c r="J1" s="64"/>
      <c r="K1" s="64"/>
      <c r="L1" s="64"/>
      <c r="M1" s="64"/>
      <c r="N1" s="64"/>
      <c r="O1" s="64"/>
      <c r="P1" s="64"/>
      <c r="Q1" s="64"/>
      <c r="R1" s="64"/>
      <c r="S1" s="64"/>
      <c r="T1" s="64"/>
      <c r="U1" s="64"/>
      <c r="V1" s="64"/>
      <c r="W1" s="64"/>
      <c r="X1" s="64"/>
      <c r="Y1" s="64"/>
      <c r="Z1" s="64"/>
      <c r="AA1" s="64"/>
    </row>
    <row r="2" spans="1:27" ht="24.95" customHeight="1" x14ac:dyDescent="0.2">
      <c r="A2" s="2" t="s">
        <v>1</v>
      </c>
      <c r="B2" s="1" t="s">
        <v>331</v>
      </c>
      <c r="C2" s="3" t="s">
        <v>2</v>
      </c>
      <c r="D2" s="3" t="s">
        <v>3</v>
      </c>
      <c r="E2" s="65" t="s">
        <v>4</v>
      </c>
      <c r="F2" s="66"/>
      <c r="G2" s="66"/>
      <c r="H2" s="66"/>
      <c r="I2" s="66"/>
      <c r="J2" s="66"/>
      <c r="K2" s="66"/>
      <c r="L2" s="66"/>
      <c r="M2" s="66"/>
      <c r="N2" s="66"/>
      <c r="O2" s="66"/>
      <c r="P2" s="66"/>
      <c r="Q2" s="66"/>
      <c r="R2" s="66"/>
      <c r="S2" s="66"/>
      <c r="T2" s="66"/>
      <c r="U2" s="66"/>
      <c r="V2" s="66"/>
      <c r="W2" s="66"/>
      <c r="X2" s="66"/>
      <c r="Y2" s="66"/>
      <c r="Z2" s="66"/>
      <c r="AA2" s="67"/>
    </row>
    <row r="3" spans="1:27" ht="24.95" customHeight="1" x14ac:dyDescent="0.2">
      <c r="A3" s="4" t="s">
        <v>5</v>
      </c>
      <c r="B3" s="5" t="s">
        <v>6</v>
      </c>
      <c r="C3" s="6" t="s">
        <v>7</v>
      </c>
      <c r="D3" s="6" t="s">
        <v>7</v>
      </c>
      <c r="E3" s="7" t="s">
        <v>8</v>
      </c>
      <c r="F3" s="8" t="s">
        <v>9</v>
      </c>
      <c r="G3" s="8" t="s">
        <v>10</v>
      </c>
      <c r="H3" s="8" t="s">
        <v>11</v>
      </c>
      <c r="I3" s="8" t="s">
        <v>12</v>
      </c>
      <c r="J3" s="8" t="s">
        <v>13</v>
      </c>
      <c r="K3" s="8" t="s">
        <v>14</v>
      </c>
      <c r="L3" s="8" t="s">
        <v>15</v>
      </c>
      <c r="M3" s="8" t="s">
        <v>16</v>
      </c>
      <c r="N3" s="8" t="s">
        <v>17</v>
      </c>
      <c r="O3" s="8" t="s">
        <v>18</v>
      </c>
      <c r="P3" s="8" t="s">
        <v>19</v>
      </c>
      <c r="Q3" s="8" t="s">
        <v>20</v>
      </c>
      <c r="R3" s="8" t="s">
        <v>21</v>
      </c>
      <c r="S3" s="8" t="s">
        <v>22</v>
      </c>
      <c r="T3" s="8" t="s">
        <v>23</v>
      </c>
      <c r="U3" s="8" t="s">
        <v>24</v>
      </c>
      <c r="V3" s="8" t="s">
        <v>25</v>
      </c>
      <c r="W3" s="8" t="s">
        <v>26</v>
      </c>
      <c r="X3" s="8" t="s">
        <v>27</v>
      </c>
      <c r="Y3" s="8" t="s">
        <v>28</v>
      </c>
      <c r="Z3" s="8" t="s">
        <v>29</v>
      </c>
      <c r="AA3" s="9" t="s">
        <v>30</v>
      </c>
    </row>
    <row r="4" spans="1:27" ht="13.5" x14ac:dyDescent="0.25">
      <c r="A4" s="10" t="s">
        <v>31</v>
      </c>
      <c r="B4" s="11" t="s">
        <v>32</v>
      </c>
      <c r="C4" s="12"/>
      <c r="D4" s="12"/>
      <c r="E4" s="13"/>
      <c r="F4" s="14"/>
      <c r="G4" s="14"/>
      <c r="H4" s="14"/>
      <c r="I4" s="14"/>
      <c r="J4" s="14"/>
      <c r="K4" s="14"/>
      <c r="L4" s="14"/>
      <c r="M4" s="14"/>
      <c r="N4" s="14"/>
      <c r="O4" s="14"/>
      <c r="P4" s="14"/>
      <c r="Q4" s="14"/>
      <c r="R4" s="14"/>
      <c r="S4" s="14"/>
      <c r="T4" s="14"/>
      <c r="U4" s="14"/>
      <c r="V4" s="14"/>
      <c r="W4" s="14"/>
      <c r="X4" s="14"/>
      <c r="Y4" s="14"/>
      <c r="Z4" s="15"/>
      <c r="AA4" s="16"/>
    </row>
    <row r="5" spans="1:27" ht="13.5" x14ac:dyDescent="0.25">
      <c r="A5" s="10" t="s">
        <v>33</v>
      </c>
      <c r="B5" s="17" t="s">
        <v>32</v>
      </c>
      <c r="C5" s="18"/>
      <c r="D5" s="18"/>
      <c r="E5" s="19"/>
      <c r="F5" s="20"/>
      <c r="G5" s="20"/>
      <c r="H5" s="20"/>
      <c r="I5" s="20"/>
      <c r="J5" s="20"/>
      <c r="K5" s="20"/>
      <c r="L5" s="20"/>
      <c r="M5" s="20"/>
      <c r="N5" s="20"/>
      <c r="O5" s="20"/>
      <c r="P5" s="20"/>
      <c r="Q5" s="20"/>
      <c r="R5" s="20"/>
      <c r="S5" s="20"/>
      <c r="T5" s="20"/>
      <c r="U5" s="20"/>
      <c r="V5" s="20"/>
      <c r="W5" s="20"/>
      <c r="X5" s="20"/>
      <c r="Y5" s="20"/>
      <c r="Z5" s="21"/>
      <c r="AA5" s="22"/>
    </row>
    <row r="6" spans="1:27" ht="13.5" x14ac:dyDescent="0.25">
      <c r="A6" s="23" t="s">
        <v>34</v>
      </c>
      <c r="B6" s="17" t="s">
        <v>32</v>
      </c>
      <c r="C6" s="18"/>
      <c r="D6" s="18"/>
      <c r="E6" s="19"/>
      <c r="F6" s="20"/>
      <c r="G6" s="20"/>
      <c r="H6" s="20"/>
      <c r="I6" s="20"/>
      <c r="J6" s="20"/>
      <c r="K6" s="20"/>
      <c r="L6" s="20"/>
      <c r="M6" s="20"/>
      <c r="N6" s="20"/>
      <c r="O6" s="20"/>
      <c r="P6" s="20"/>
      <c r="Q6" s="20"/>
      <c r="R6" s="20"/>
      <c r="S6" s="20"/>
      <c r="T6" s="20"/>
      <c r="U6" s="20"/>
      <c r="V6" s="20"/>
      <c r="W6" s="20"/>
      <c r="X6" s="20"/>
      <c r="Y6" s="20"/>
      <c r="Z6" s="21"/>
      <c r="AA6" s="22"/>
    </row>
    <row r="7" spans="1:27" ht="13.5" x14ac:dyDescent="0.25">
      <c r="A7" s="23" t="s">
        <v>35</v>
      </c>
      <c r="B7" s="17" t="s">
        <v>32</v>
      </c>
      <c r="C7" s="18"/>
      <c r="D7" s="18"/>
      <c r="E7" s="19"/>
      <c r="F7" s="20"/>
      <c r="G7" s="20"/>
      <c r="H7" s="20"/>
      <c r="I7" s="20"/>
      <c r="J7" s="20"/>
      <c r="K7" s="20"/>
      <c r="L7" s="20"/>
      <c r="M7" s="20"/>
      <c r="N7" s="20"/>
      <c r="O7" s="20"/>
      <c r="P7" s="20"/>
      <c r="Q7" s="20"/>
      <c r="R7" s="20"/>
      <c r="S7" s="20"/>
      <c r="T7" s="20"/>
      <c r="U7" s="20"/>
      <c r="V7" s="20"/>
      <c r="W7" s="20"/>
      <c r="X7" s="20"/>
      <c r="Y7" s="20"/>
      <c r="Z7" s="21"/>
      <c r="AA7" s="22"/>
    </row>
    <row r="8" spans="1:27" ht="13.5" x14ac:dyDescent="0.25">
      <c r="A8" s="23" t="s">
        <v>36</v>
      </c>
      <c r="B8" s="17" t="s">
        <v>32</v>
      </c>
      <c r="C8" s="18"/>
      <c r="D8" s="18"/>
      <c r="E8" s="19"/>
      <c r="F8" s="20"/>
      <c r="G8" s="20"/>
      <c r="H8" s="20"/>
      <c r="I8" s="20"/>
      <c r="J8" s="20"/>
      <c r="K8" s="20"/>
      <c r="L8" s="20"/>
      <c r="M8" s="20"/>
      <c r="N8" s="20"/>
      <c r="O8" s="20"/>
      <c r="P8" s="20"/>
      <c r="Q8" s="20"/>
      <c r="R8" s="20"/>
      <c r="S8" s="20"/>
      <c r="T8" s="20"/>
      <c r="U8" s="20"/>
      <c r="V8" s="20"/>
      <c r="W8" s="20"/>
      <c r="X8" s="20"/>
      <c r="Y8" s="20"/>
      <c r="Z8" s="21"/>
      <c r="AA8" s="22"/>
    </row>
    <row r="9" spans="1:27" ht="13.5" x14ac:dyDescent="0.25">
      <c r="A9" s="23" t="s">
        <v>37</v>
      </c>
      <c r="B9" s="17" t="s">
        <v>32</v>
      </c>
      <c r="C9" s="18"/>
      <c r="D9" s="18"/>
      <c r="E9" s="19"/>
      <c r="F9" s="20"/>
      <c r="G9" s="20"/>
      <c r="H9" s="20"/>
      <c r="I9" s="20"/>
      <c r="J9" s="20"/>
      <c r="K9" s="20"/>
      <c r="L9" s="20"/>
      <c r="M9" s="20"/>
      <c r="N9" s="20"/>
      <c r="O9" s="20"/>
      <c r="P9" s="20"/>
      <c r="Q9" s="20"/>
      <c r="R9" s="20"/>
      <c r="S9" s="20"/>
      <c r="T9" s="20"/>
      <c r="U9" s="20"/>
      <c r="V9" s="20"/>
      <c r="W9" s="20"/>
      <c r="X9" s="20"/>
      <c r="Y9" s="20"/>
      <c r="Z9" s="21"/>
      <c r="AA9" s="22"/>
    </row>
    <row r="10" spans="1:27" ht="13.5" x14ac:dyDescent="0.25">
      <c r="A10" s="23" t="s">
        <v>38</v>
      </c>
      <c r="B10" s="17" t="s">
        <v>32</v>
      </c>
      <c r="C10" s="18"/>
      <c r="D10" s="18"/>
      <c r="E10" s="19"/>
      <c r="F10" s="20"/>
      <c r="G10" s="24"/>
      <c r="H10" s="24"/>
      <c r="I10" s="24"/>
      <c r="J10" s="20"/>
      <c r="K10" s="24"/>
      <c r="L10" s="24"/>
      <c r="M10" s="20"/>
      <c r="N10" s="24"/>
      <c r="O10" s="24"/>
      <c r="P10" s="24"/>
      <c r="Q10" s="20"/>
      <c r="R10" s="24"/>
      <c r="S10" s="24"/>
      <c r="T10" s="20"/>
      <c r="U10" s="24"/>
      <c r="V10" s="24"/>
      <c r="W10" s="24"/>
      <c r="X10" s="20"/>
      <c r="Y10" s="24"/>
      <c r="Z10" s="25"/>
      <c r="AA10" s="26"/>
    </row>
    <row r="11" spans="1:27" ht="13.5" x14ac:dyDescent="0.25">
      <c r="A11" s="23" t="s">
        <v>39</v>
      </c>
      <c r="B11" s="17" t="s">
        <v>32</v>
      </c>
      <c r="C11" s="18"/>
      <c r="D11" s="18"/>
      <c r="E11" s="19"/>
      <c r="F11" s="20"/>
      <c r="G11" s="20"/>
      <c r="H11" s="20"/>
      <c r="I11" s="20"/>
      <c r="J11" s="20"/>
      <c r="K11" s="20"/>
      <c r="L11" s="20"/>
      <c r="M11" s="20"/>
      <c r="N11" s="20"/>
      <c r="O11" s="20"/>
      <c r="P11" s="20"/>
      <c r="Q11" s="20"/>
      <c r="R11" s="20"/>
      <c r="S11" s="20"/>
      <c r="T11" s="20"/>
      <c r="U11" s="20"/>
      <c r="V11" s="20"/>
      <c r="W11" s="20"/>
      <c r="X11" s="20"/>
      <c r="Y11" s="20"/>
      <c r="Z11" s="21"/>
      <c r="AA11" s="22"/>
    </row>
    <row r="12" spans="1:27" ht="13.5" x14ac:dyDescent="0.25">
      <c r="A12" s="27" t="s">
        <v>40</v>
      </c>
      <c r="B12" s="28" t="s">
        <v>32</v>
      </c>
      <c r="C12" s="29">
        <f t="shared" ref="C12:Y12" si="0">SUM(C6:C11)</f>
        <v>0</v>
      </c>
      <c r="D12" s="29">
        <f>SUM(D6:D11)</f>
        <v>0</v>
      </c>
      <c r="E12" s="30">
        <f t="shared" si="0"/>
        <v>0</v>
      </c>
      <c r="F12" s="31">
        <f t="shared" si="0"/>
        <v>0</v>
      </c>
      <c r="G12" s="31">
        <f t="shared" si="0"/>
        <v>0</v>
      </c>
      <c r="H12" s="31">
        <f t="shared" si="0"/>
        <v>0</v>
      </c>
      <c r="I12" s="31">
        <f t="shared" si="0"/>
        <v>0</v>
      </c>
      <c r="J12" s="31">
        <f t="shared" si="0"/>
        <v>0</v>
      </c>
      <c r="K12" s="31">
        <f t="shared" si="0"/>
        <v>0</v>
      </c>
      <c r="L12" s="31">
        <f t="shared" si="0"/>
        <v>0</v>
      </c>
      <c r="M12" s="31">
        <f t="shared" si="0"/>
        <v>0</v>
      </c>
      <c r="N12" s="31">
        <f t="shared" si="0"/>
        <v>0</v>
      </c>
      <c r="O12" s="31">
        <f t="shared" si="0"/>
        <v>0</v>
      </c>
      <c r="P12" s="31">
        <f t="shared" si="0"/>
        <v>0</v>
      </c>
      <c r="Q12" s="31">
        <f t="shared" si="0"/>
        <v>0</v>
      </c>
      <c r="R12" s="31">
        <f t="shared" si="0"/>
        <v>0</v>
      </c>
      <c r="S12" s="31">
        <f t="shared" si="0"/>
        <v>0</v>
      </c>
      <c r="T12" s="31">
        <f t="shared" si="0"/>
        <v>0</v>
      </c>
      <c r="U12" s="31">
        <f t="shared" si="0"/>
        <v>0</v>
      </c>
      <c r="V12" s="31">
        <f t="shared" si="0"/>
        <v>0</v>
      </c>
      <c r="W12" s="31">
        <f t="shared" si="0"/>
        <v>0</v>
      </c>
      <c r="X12" s="31">
        <f t="shared" si="0"/>
        <v>0</v>
      </c>
      <c r="Y12" s="31">
        <f t="shared" si="0"/>
        <v>0</v>
      </c>
      <c r="Z12" s="32">
        <f>+IF(X12&lt;&gt;0,+(Y12/X12)*100,0)</f>
        <v>0</v>
      </c>
      <c r="AA12" s="33">
        <f>SUM(AA6:AA11)</f>
        <v>0</v>
      </c>
    </row>
    <row r="13" spans="1:27" ht="5.0999999999999996" customHeight="1" x14ac:dyDescent="0.25">
      <c r="A13" s="34" t="s">
        <v>41</v>
      </c>
      <c r="B13" s="17"/>
      <c r="C13" s="18"/>
      <c r="D13" s="18"/>
      <c r="E13" s="19"/>
      <c r="F13" s="20"/>
      <c r="G13" s="20"/>
      <c r="H13" s="20"/>
      <c r="I13" s="20"/>
      <c r="J13" s="20"/>
      <c r="K13" s="20"/>
      <c r="L13" s="20"/>
      <c r="M13" s="20"/>
      <c r="N13" s="20"/>
      <c r="O13" s="20"/>
      <c r="P13" s="20"/>
      <c r="Q13" s="20"/>
      <c r="R13" s="20"/>
      <c r="S13" s="20"/>
      <c r="T13" s="20"/>
      <c r="U13" s="20"/>
      <c r="V13" s="20"/>
      <c r="W13" s="20"/>
      <c r="X13" s="20"/>
      <c r="Y13" s="20"/>
      <c r="Z13" s="21"/>
      <c r="AA13" s="22"/>
    </row>
    <row r="14" spans="1:27" ht="13.5" x14ac:dyDescent="0.25">
      <c r="A14" s="10" t="s">
        <v>42</v>
      </c>
      <c r="B14" s="17" t="s">
        <v>32</v>
      </c>
      <c r="C14" s="18"/>
      <c r="D14" s="18"/>
      <c r="E14" s="19"/>
      <c r="F14" s="20"/>
      <c r="G14" s="20"/>
      <c r="H14" s="20"/>
      <c r="I14" s="20"/>
      <c r="J14" s="20"/>
      <c r="K14" s="20"/>
      <c r="L14" s="20"/>
      <c r="M14" s="20"/>
      <c r="N14" s="20"/>
      <c r="O14" s="20"/>
      <c r="P14" s="20"/>
      <c r="Q14" s="20"/>
      <c r="R14" s="20"/>
      <c r="S14" s="20"/>
      <c r="T14" s="20"/>
      <c r="U14" s="20"/>
      <c r="V14" s="20"/>
      <c r="W14" s="20"/>
      <c r="X14" s="20"/>
      <c r="Y14" s="20"/>
      <c r="Z14" s="21"/>
      <c r="AA14" s="22"/>
    </row>
    <row r="15" spans="1:27" ht="13.5" x14ac:dyDescent="0.25">
      <c r="A15" s="23" t="s">
        <v>43</v>
      </c>
      <c r="B15" s="17" t="s">
        <v>32</v>
      </c>
      <c r="C15" s="18"/>
      <c r="D15" s="18"/>
      <c r="E15" s="19"/>
      <c r="F15" s="20"/>
      <c r="G15" s="20"/>
      <c r="H15" s="20"/>
      <c r="I15" s="20"/>
      <c r="J15" s="20"/>
      <c r="K15" s="20"/>
      <c r="L15" s="20"/>
      <c r="M15" s="20"/>
      <c r="N15" s="20"/>
      <c r="O15" s="20"/>
      <c r="P15" s="20"/>
      <c r="Q15" s="20"/>
      <c r="R15" s="20"/>
      <c r="S15" s="20"/>
      <c r="T15" s="20"/>
      <c r="U15" s="20"/>
      <c r="V15" s="20"/>
      <c r="W15" s="20"/>
      <c r="X15" s="20"/>
      <c r="Y15" s="20"/>
      <c r="Z15" s="21"/>
      <c r="AA15" s="22"/>
    </row>
    <row r="16" spans="1:27" ht="13.5" x14ac:dyDescent="0.25">
      <c r="A16" s="23" t="s">
        <v>44</v>
      </c>
      <c r="B16" s="17" t="s">
        <v>32</v>
      </c>
      <c r="C16" s="18"/>
      <c r="D16" s="18"/>
      <c r="E16" s="19"/>
      <c r="F16" s="20"/>
      <c r="G16" s="24"/>
      <c r="H16" s="24"/>
      <c r="I16" s="24"/>
      <c r="J16" s="20"/>
      <c r="K16" s="24"/>
      <c r="L16" s="24"/>
      <c r="M16" s="20"/>
      <c r="N16" s="24"/>
      <c r="O16" s="24"/>
      <c r="P16" s="24"/>
      <c r="Q16" s="20"/>
      <c r="R16" s="24"/>
      <c r="S16" s="24"/>
      <c r="T16" s="20"/>
      <c r="U16" s="24"/>
      <c r="V16" s="24"/>
      <c r="W16" s="24"/>
      <c r="X16" s="20"/>
      <c r="Y16" s="24"/>
      <c r="Z16" s="25"/>
      <c r="AA16" s="26"/>
    </row>
    <row r="17" spans="1:27" ht="13.5" x14ac:dyDescent="0.25">
      <c r="A17" s="23" t="s">
        <v>45</v>
      </c>
      <c r="B17" s="17" t="s">
        <v>32</v>
      </c>
      <c r="C17" s="18"/>
      <c r="D17" s="18"/>
      <c r="E17" s="19"/>
      <c r="F17" s="20"/>
      <c r="G17" s="20"/>
      <c r="H17" s="20"/>
      <c r="I17" s="20"/>
      <c r="J17" s="20"/>
      <c r="K17" s="20"/>
      <c r="L17" s="20"/>
      <c r="M17" s="20"/>
      <c r="N17" s="20"/>
      <c r="O17" s="20"/>
      <c r="P17" s="20"/>
      <c r="Q17" s="20"/>
      <c r="R17" s="20"/>
      <c r="S17" s="20"/>
      <c r="T17" s="20"/>
      <c r="U17" s="20"/>
      <c r="V17" s="20"/>
      <c r="W17" s="20"/>
      <c r="X17" s="20"/>
      <c r="Y17" s="20"/>
      <c r="Z17" s="21"/>
      <c r="AA17" s="22"/>
    </row>
    <row r="18" spans="1:27" ht="13.5" x14ac:dyDescent="0.25">
      <c r="A18" s="23" t="s">
        <v>46</v>
      </c>
      <c r="B18" s="17" t="s">
        <v>32</v>
      </c>
      <c r="C18" s="18"/>
      <c r="D18" s="18"/>
      <c r="E18" s="19"/>
      <c r="F18" s="20"/>
      <c r="G18" s="20"/>
      <c r="H18" s="20"/>
      <c r="I18" s="20"/>
      <c r="J18" s="20"/>
      <c r="K18" s="20"/>
      <c r="L18" s="20"/>
      <c r="M18" s="20"/>
      <c r="N18" s="20"/>
      <c r="O18" s="20"/>
      <c r="P18" s="20"/>
      <c r="Q18" s="20"/>
      <c r="R18" s="20"/>
      <c r="S18" s="20"/>
      <c r="T18" s="20"/>
      <c r="U18" s="20"/>
      <c r="V18" s="20"/>
      <c r="W18" s="20"/>
      <c r="X18" s="20"/>
      <c r="Y18" s="20"/>
      <c r="Z18" s="21"/>
      <c r="AA18" s="22"/>
    </row>
    <row r="19" spans="1:27" ht="13.5" x14ac:dyDescent="0.25">
      <c r="A19" s="23" t="s">
        <v>47</v>
      </c>
      <c r="B19" s="17" t="s">
        <v>32</v>
      </c>
      <c r="C19" s="18"/>
      <c r="D19" s="18"/>
      <c r="E19" s="19"/>
      <c r="F19" s="20"/>
      <c r="G19" s="20"/>
      <c r="H19" s="20"/>
      <c r="I19" s="20"/>
      <c r="J19" s="20"/>
      <c r="K19" s="20"/>
      <c r="L19" s="20"/>
      <c r="M19" s="20"/>
      <c r="N19" s="20"/>
      <c r="O19" s="20"/>
      <c r="P19" s="20"/>
      <c r="Q19" s="20"/>
      <c r="R19" s="20"/>
      <c r="S19" s="20"/>
      <c r="T19" s="20"/>
      <c r="U19" s="20"/>
      <c r="V19" s="20"/>
      <c r="W19" s="20"/>
      <c r="X19" s="20"/>
      <c r="Y19" s="20"/>
      <c r="Z19" s="21"/>
      <c r="AA19" s="22"/>
    </row>
    <row r="20" spans="1:27" ht="13.5" x14ac:dyDescent="0.25">
      <c r="A20" s="23" t="s">
        <v>32</v>
      </c>
      <c r="B20" s="17" t="s">
        <v>32</v>
      </c>
      <c r="C20" s="18"/>
      <c r="D20" s="18"/>
      <c r="E20" s="19"/>
      <c r="F20" s="20"/>
      <c r="G20" s="20"/>
      <c r="H20" s="20"/>
      <c r="I20" s="20"/>
      <c r="J20" s="20"/>
      <c r="K20" s="20"/>
      <c r="L20" s="20"/>
      <c r="M20" s="20"/>
      <c r="N20" s="20"/>
      <c r="O20" s="20"/>
      <c r="P20" s="20"/>
      <c r="Q20" s="20"/>
      <c r="R20" s="20"/>
      <c r="S20" s="20"/>
      <c r="T20" s="20"/>
      <c r="U20" s="20"/>
      <c r="V20" s="20"/>
      <c r="W20" s="20"/>
      <c r="X20" s="20"/>
      <c r="Y20" s="20"/>
      <c r="Z20" s="21"/>
      <c r="AA20" s="22"/>
    </row>
    <row r="21" spans="1:27" ht="13.5" x14ac:dyDescent="0.25">
      <c r="A21" s="23" t="s">
        <v>48</v>
      </c>
      <c r="B21" s="17" t="s">
        <v>32</v>
      </c>
      <c r="C21" s="18"/>
      <c r="D21" s="18"/>
      <c r="E21" s="19"/>
      <c r="F21" s="20"/>
      <c r="G21" s="20"/>
      <c r="H21" s="20"/>
      <c r="I21" s="20"/>
      <c r="J21" s="20"/>
      <c r="K21" s="20"/>
      <c r="L21" s="20"/>
      <c r="M21" s="20"/>
      <c r="N21" s="20"/>
      <c r="O21" s="20"/>
      <c r="P21" s="20"/>
      <c r="Q21" s="20"/>
      <c r="R21" s="20"/>
      <c r="S21" s="20"/>
      <c r="T21" s="20"/>
      <c r="U21" s="20"/>
      <c r="V21" s="20"/>
      <c r="W21" s="20"/>
      <c r="X21" s="20"/>
      <c r="Y21" s="20"/>
      <c r="Z21" s="21"/>
      <c r="AA21" s="22"/>
    </row>
    <row r="22" spans="1:27" ht="13.5" x14ac:dyDescent="0.25">
      <c r="A22" s="23" t="s">
        <v>49</v>
      </c>
      <c r="B22" s="17" t="s">
        <v>32</v>
      </c>
      <c r="C22" s="18"/>
      <c r="D22" s="18"/>
      <c r="E22" s="19"/>
      <c r="F22" s="20"/>
      <c r="G22" s="20"/>
      <c r="H22" s="20"/>
      <c r="I22" s="20"/>
      <c r="J22" s="20"/>
      <c r="K22" s="20"/>
      <c r="L22" s="20"/>
      <c r="M22" s="20"/>
      <c r="N22" s="20"/>
      <c r="O22" s="20"/>
      <c r="P22" s="20"/>
      <c r="Q22" s="20"/>
      <c r="R22" s="20"/>
      <c r="S22" s="20"/>
      <c r="T22" s="20"/>
      <c r="U22" s="20"/>
      <c r="V22" s="20"/>
      <c r="W22" s="20"/>
      <c r="X22" s="20"/>
      <c r="Y22" s="20"/>
      <c r="Z22" s="21"/>
      <c r="AA22" s="22"/>
    </row>
    <row r="23" spans="1:27" ht="13.5" x14ac:dyDescent="0.25">
      <c r="A23" s="23" t="s">
        <v>50</v>
      </c>
      <c r="B23" s="17" t="s">
        <v>32</v>
      </c>
      <c r="C23" s="18"/>
      <c r="D23" s="18"/>
      <c r="E23" s="19"/>
      <c r="F23" s="20"/>
      <c r="G23" s="24"/>
      <c r="H23" s="24"/>
      <c r="I23" s="24"/>
      <c r="J23" s="20"/>
      <c r="K23" s="24"/>
      <c r="L23" s="24"/>
      <c r="M23" s="20"/>
      <c r="N23" s="24"/>
      <c r="O23" s="24"/>
      <c r="P23" s="24"/>
      <c r="Q23" s="20"/>
      <c r="R23" s="24"/>
      <c r="S23" s="24"/>
      <c r="T23" s="20"/>
      <c r="U23" s="24"/>
      <c r="V23" s="24"/>
      <c r="W23" s="24"/>
      <c r="X23" s="20"/>
      <c r="Y23" s="24"/>
      <c r="Z23" s="25"/>
      <c r="AA23" s="26"/>
    </row>
    <row r="24" spans="1:27" ht="13.5" x14ac:dyDescent="0.25">
      <c r="A24" s="27" t="s">
        <v>51</v>
      </c>
      <c r="B24" s="35" t="s">
        <v>32</v>
      </c>
      <c r="C24" s="29">
        <f t="shared" ref="C24:Y24" si="1">SUM(C15:C23)</f>
        <v>0</v>
      </c>
      <c r="D24" s="29">
        <f>SUM(D15:D23)</f>
        <v>0</v>
      </c>
      <c r="E24" s="36">
        <f t="shared" si="1"/>
        <v>0</v>
      </c>
      <c r="F24" s="37">
        <f t="shared" si="1"/>
        <v>0</v>
      </c>
      <c r="G24" s="37">
        <f t="shared" si="1"/>
        <v>0</v>
      </c>
      <c r="H24" s="37">
        <f t="shared" si="1"/>
        <v>0</v>
      </c>
      <c r="I24" s="37">
        <f t="shared" si="1"/>
        <v>0</v>
      </c>
      <c r="J24" s="37">
        <f t="shared" si="1"/>
        <v>0</v>
      </c>
      <c r="K24" s="37">
        <f t="shared" si="1"/>
        <v>0</v>
      </c>
      <c r="L24" s="37">
        <f t="shared" si="1"/>
        <v>0</v>
      </c>
      <c r="M24" s="37">
        <f t="shared" si="1"/>
        <v>0</v>
      </c>
      <c r="N24" s="37">
        <f t="shared" si="1"/>
        <v>0</v>
      </c>
      <c r="O24" s="37">
        <f t="shared" si="1"/>
        <v>0</v>
      </c>
      <c r="P24" s="37">
        <f t="shared" si="1"/>
        <v>0</v>
      </c>
      <c r="Q24" s="37">
        <f t="shared" si="1"/>
        <v>0</v>
      </c>
      <c r="R24" s="37">
        <f t="shared" si="1"/>
        <v>0</v>
      </c>
      <c r="S24" s="37">
        <f t="shared" si="1"/>
        <v>0</v>
      </c>
      <c r="T24" s="37">
        <f t="shared" si="1"/>
        <v>0</v>
      </c>
      <c r="U24" s="37">
        <f t="shared" si="1"/>
        <v>0</v>
      </c>
      <c r="V24" s="37">
        <f t="shared" si="1"/>
        <v>0</v>
      </c>
      <c r="W24" s="37">
        <f t="shared" si="1"/>
        <v>0</v>
      </c>
      <c r="X24" s="37">
        <f t="shared" si="1"/>
        <v>0</v>
      </c>
      <c r="Y24" s="37">
        <f t="shared" si="1"/>
        <v>0</v>
      </c>
      <c r="Z24" s="38">
        <f>+IF(X24&lt;&gt;0,+(Y24/X24)*100,0)</f>
        <v>0</v>
      </c>
      <c r="AA24" s="39">
        <f>SUM(AA15:AA23)</f>
        <v>0</v>
      </c>
    </row>
    <row r="25" spans="1:27" ht="13.5" x14ac:dyDescent="0.25">
      <c r="A25" s="27" t="s">
        <v>52</v>
      </c>
      <c r="B25" s="28" t="s">
        <v>32</v>
      </c>
      <c r="C25" s="29">
        <f t="shared" ref="C25:Y25" si="2">+C12+C24</f>
        <v>0</v>
      </c>
      <c r="D25" s="29">
        <f>+D12+D24</f>
        <v>0</v>
      </c>
      <c r="E25" s="30">
        <f t="shared" si="2"/>
        <v>0</v>
      </c>
      <c r="F25" s="31">
        <f t="shared" si="2"/>
        <v>0</v>
      </c>
      <c r="G25" s="31">
        <f t="shared" si="2"/>
        <v>0</v>
      </c>
      <c r="H25" s="31">
        <f t="shared" si="2"/>
        <v>0</v>
      </c>
      <c r="I25" s="31">
        <f t="shared" si="2"/>
        <v>0</v>
      </c>
      <c r="J25" s="31">
        <f t="shared" si="2"/>
        <v>0</v>
      </c>
      <c r="K25" s="31">
        <f t="shared" si="2"/>
        <v>0</v>
      </c>
      <c r="L25" s="31">
        <f t="shared" si="2"/>
        <v>0</v>
      </c>
      <c r="M25" s="31">
        <f t="shared" si="2"/>
        <v>0</v>
      </c>
      <c r="N25" s="31">
        <f t="shared" si="2"/>
        <v>0</v>
      </c>
      <c r="O25" s="31">
        <f t="shared" si="2"/>
        <v>0</v>
      </c>
      <c r="P25" s="31">
        <f t="shared" si="2"/>
        <v>0</v>
      </c>
      <c r="Q25" s="31">
        <f t="shared" si="2"/>
        <v>0</v>
      </c>
      <c r="R25" s="31">
        <f t="shared" si="2"/>
        <v>0</v>
      </c>
      <c r="S25" s="31">
        <f t="shared" si="2"/>
        <v>0</v>
      </c>
      <c r="T25" s="31">
        <f t="shared" si="2"/>
        <v>0</v>
      </c>
      <c r="U25" s="31">
        <f t="shared" si="2"/>
        <v>0</v>
      </c>
      <c r="V25" s="31">
        <f t="shared" si="2"/>
        <v>0</v>
      </c>
      <c r="W25" s="31">
        <f t="shared" si="2"/>
        <v>0</v>
      </c>
      <c r="X25" s="31">
        <f t="shared" si="2"/>
        <v>0</v>
      </c>
      <c r="Y25" s="31">
        <f t="shared" si="2"/>
        <v>0</v>
      </c>
      <c r="Z25" s="32">
        <f>+IF(X25&lt;&gt;0,+(Y25/X25)*100,0)</f>
        <v>0</v>
      </c>
      <c r="AA25" s="33">
        <f>+AA12+AA24</f>
        <v>0</v>
      </c>
    </row>
    <row r="26" spans="1:27" ht="5.0999999999999996" customHeight="1" x14ac:dyDescent="0.25">
      <c r="A26" s="34" t="s">
        <v>41</v>
      </c>
      <c r="B26" s="17"/>
      <c r="C26" s="18"/>
      <c r="D26" s="18"/>
      <c r="E26" s="19"/>
      <c r="F26" s="20"/>
      <c r="G26" s="20"/>
      <c r="H26" s="20"/>
      <c r="I26" s="20"/>
      <c r="J26" s="20"/>
      <c r="K26" s="20"/>
      <c r="L26" s="20"/>
      <c r="M26" s="20"/>
      <c r="N26" s="20"/>
      <c r="O26" s="20"/>
      <c r="P26" s="20"/>
      <c r="Q26" s="20"/>
      <c r="R26" s="20"/>
      <c r="S26" s="20"/>
      <c r="T26" s="20"/>
      <c r="U26" s="20"/>
      <c r="V26" s="20"/>
      <c r="W26" s="20"/>
      <c r="X26" s="20"/>
      <c r="Y26" s="20"/>
      <c r="Z26" s="21"/>
      <c r="AA26" s="22"/>
    </row>
    <row r="27" spans="1:27" ht="13.5" x14ac:dyDescent="0.25">
      <c r="A27" s="10" t="s">
        <v>53</v>
      </c>
      <c r="B27" s="17" t="s">
        <v>32</v>
      </c>
      <c r="C27" s="18"/>
      <c r="D27" s="18"/>
      <c r="E27" s="19"/>
      <c r="F27" s="20"/>
      <c r="G27" s="20"/>
      <c r="H27" s="20"/>
      <c r="I27" s="20"/>
      <c r="J27" s="20"/>
      <c r="K27" s="20"/>
      <c r="L27" s="20"/>
      <c r="M27" s="20"/>
      <c r="N27" s="20"/>
      <c r="O27" s="20"/>
      <c r="P27" s="20"/>
      <c r="Q27" s="20"/>
      <c r="R27" s="20"/>
      <c r="S27" s="20"/>
      <c r="T27" s="20"/>
      <c r="U27" s="20"/>
      <c r="V27" s="20"/>
      <c r="W27" s="20"/>
      <c r="X27" s="20"/>
      <c r="Y27" s="20"/>
      <c r="Z27" s="21"/>
      <c r="AA27" s="22"/>
    </row>
    <row r="28" spans="1:27" ht="13.5" x14ac:dyDescent="0.25">
      <c r="A28" s="10" t="s">
        <v>54</v>
      </c>
      <c r="B28" s="40" t="s">
        <v>32</v>
      </c>
      <c r="C28" s="18"/>
      <c r="D28" s="18"/>
      <c r="E28" s="19"/>
      <c r="F28" s="20"/>
      <c r="G28" s="20"/>
      <c r="H28" s="20"/>
      <c r="I28" s="20"/>
      <c r="J28" s="20"/>
      <c r="K28" s="20"/>
      <c r="L28" s="20"/>
      <c r="M28" s="20"/>
      <c r="N28" s="20"/>
      <c r="O28" s="20"/>
      <c r="P28" s="20"/>
      <c r="Q28" s="20"/>
      <c r="R28" s="20"/>
      <c r="S28" s="20"/>
      <c r="T28" s="20"/>
      <c r="U28" s="20"/>
      <c r="V28" s="20"/>
      <c r="W28" s="20"/>
      <c r="X28" s="20"/>
      <c r="Y28" s="20"/>
      <c r="Z28" s="21"/>
      <c r="AA28" s="22"/>
    </row>
    <row r="29" spans="1:27" ht="13.5" x14ac:dyDescent="0.25">
      <c r="A29" s="23" t="s">
        <v>55</v>
      </c>
      <c r="B29" s="17" t="s">
        <v>32</v>
      </c>
      <c r="C29" s="18"/>
      <c r="D29" s="18"/>
      <c r="E29" s="19"/>
      <c r="F29" s="20"/>
      <c r="G29" s="20"/>
      <c r="H29" s="20"/>
      <c r="I29" s="20"/>
      <c r="J29" s="20"/>
      <c r="K29" s="20"/>
      <c r="L29" s="20"/>
      <c r="M29" s="20"/>
      <c r="N29" s="20"/>
      <c r="O29" s="20"/>
      <c r="P29" s="20"/>
      <c r="Q29" s="20"/>
      <c r="R29" s="20"/>
      <c r="S29" s="20"/>
      <c r="T29" s="20"/>
      <c r="U29" s="20"/>
      <c r="V29" s="20"/>
      <c r="W29" s="20"/>
      <c r="X29" s="20"/>
      <c r="Y29" s="20"/>
      <c r="Z29" s="21"/>
      <c r="AA29" s="22"/>
    </row>
    <row r="30" spans="1:27" ht="13.5" x14ac:dyDescent="0.25">
      <c r="A30" s="23" t="s">
        <v>56</v>
      </c>
      <c r="B30" s="17" t="s">
        <v>32</v>
      </c>
      <c r="C30" s="18"/>
      <c r="D30" s="18"/>
      <c r="E30" s="19"/>
      <c r="F30" s="20"/>
      <c r="G30" s="20"/>
      <c r="H30" s="20"/>
      <c r="I30" s="20"/>
      <c r="J30" s="20"/>
      <c r="K30" s="20"/>
      <c r="L30" s="20"/>
      <c r="M30" s="20"/>
      <c r="N30" s="20"/>
      <c r="O30" s="20"/>
      <c r="P30" s="20"/>
      <c r="Q30" s="20"/>
      <c r="R30" s="20"/>
      <c r="S30" s="20"/>
      <c r="T30" s="20"/>
      <c r="U30" s="20"/>
      <c r="V30" s="20"/>
      <c r="W30" s="20"/>
      <c r="X30" s="20"/>
      <c r="Y30" s="20"/>
      <c r="Z30" s="21"/>
      <c r="AA30" s="22"/>
    </row>
    <row r="31" spans="1:27" ht="13.5" x14ac:dyDescent="0.25">
      <c r="A31" s="23" t="s">
        <v>57</v>
      </c>
      <c r="B31" s="17" t="s">
        <v>32</v>
      </c>
      <c r="C31" s="18"/>
      <c r="D31" s="18"/>
      <c r="E31" s="19"/>
      <c r="F31" s="20"/>
      <c r="G31" s="20"/>
      <c r="H31" s="20"/>
      <c r="I31" s="20"/>
      <c r="J31" s="20"/>
      <c r="K31" s="20"/>
      <c r="L31" s="20"/>
      <c r="M31" s="20"/>
      <c r="N31" s="20"/>
      <c r="O31" s="20"/>
      <c r="P31" s="20"/>
      <c r="Q31" s="20"/>
      <c r="R31" s="20"/>
      <c r="S31" s="20"/>
      <c r="T31" s="20"/>
      <c r="U31" s="20"/>
      <c r="V31" s="20"/>
      <c r="W31" s="20"/>
      <c r="X31" s="20"/>
      <c r="Y31" s="20"/>
      <c r="Z31" s="21"/>
      <c r="AA31" s="22"/>
    </row>
    <row r="32" spans="1:27" ht="13.5" x14ac:dyDescent="0.25">
      <c r="A32" s="23" t="s">
        <v>58</v>
      </c>
      <c r="B32" s="17" t="s">
        <v>32</v>
      </c>
      <c r="C32" s="18"/>
      <c r="D32" s="18"/>
      <c r="E32" s="19"/>
      <c r="F32" s="20"/>
      <c r="G32" s="20"/>
      <c r="H32" s="20"/>
      <c r="I32" s="20"/>
      <c r="J32" s="20"/>
      <c r="K32" s="20"/>
      <c r="L32" s="20"/>
      <c r="M32" s="20"/>
      <c r="N32" s="20"/>
      <c r="O32" s="20"/>
      <c r="P32" s="20"/>
      <c r="Q32" s="20"/>
      <c r="R32" s="20"/>
      <c r="S32" s="20"/>
      <c r="T32" s="20"/>
      <c r="U32" s="20"/>
      <c r="V32" s="20"/>
      <c r="W32" s="20"/>
      <c r="X32" s="20"/>
      <c r="Y32" s="20"/>
      <c r="Z32" s="21"/>
      <c r="AA32" s="22"/>
    </row>
    <row r="33" spans="1:27" ht="13.5" x14ac:dyDescent="0.25">
      <c r="A33" s="23" t="s">
        <v>59</v>
      </c>
      <c r="B33" s="17" t="s">
        <v>32</v>
      </c>
      <c r="C33" s="18"/>
      <c r="D33" s="18"/>
      <c r="E33" s="19"/>
      <c r="F33" s="20"/>
      <c r="G33" s="20"/>
      <c r="H33" s="20"/>
      <c r="I33" s="20"/>
      <c r="J33" s="20"/>
      <c r="K33" s="20"/>
      <c r="L33" s="20"/>
      <c r="M33" s="20"/>
      <c r="N33" s="20"/>
      <c r="O33" s="20"/>
      <c r="P33" s="20"/>
      <c r="Q33" s="20"/>
      <c r="R33" s="20"/>
      <c r="S33" s="20"/>
      <c r="T33" s="20"/>
      <c r="U33" s="20"/>
      <c r="V33" s="20"/>
      <c r="W33" s="20"/>
      <c r="X33" s="20"/>
      <c r="Y33" s="20"/>
      <c r="Z33" s="21"/>
      <c r="AA33" s="22"/>
    </row>
    <row r="34" spans="1:27" ht="13.5" x14ac:dyDescent="0.25">
      <c r="A34" s="27" t="s">
        <v>60</v>
      </c>
      <c r="B34" s="28" t="s">
        <v>32</v>
      </c>
      <c r="C34" s="29">
        <f t="shared" ref="C34:Y34" si="3">SUM(C29:C33)</f>
        <v>0</v>
      </c>
      <c r="D34" s="29">
        <f>SUM(D29:D33)</f>
        <v>0</v>
      </c>
      <c r="E34" s="30">
        <f t="shared" si="3"/>
        <v>0</v>
      </c>
      <c r="F34" s="31">
        <f t="shared" si="3"/>
        <v>0</v>
      </c>
      <c r="G34" s="31">
        <f t="shared" si="3"/>
        <v>0</v>
      </c>
      <c r="H34" s="31">
        <f t="shared" si="3"/>
        <v>0</v>
      </c>
      <c r="I34" s="31">
        <f t="shared" si="3"/>
        <v>0</v>
      </c>
      <c r="J34" s="31">
        <f t="shared" si="3"/>
        <v>0</v>
      </c>
      <c r="K34" s="31">
        <f t="shared" si="3"/>
        <v>0</v>
      </c>
      <c r="L34" s="31">
        <f t="shared" si="3"/>
        <v>0</v>
      </c>
      <c r="M34" s="31">
        <f t="shared" si="3"/>
        <v>0</v>
      </c>
      <c r="N34" s="31">
        <f t="shared" si="3"/>
        <v>0</v>
      </c>
      <c r="O34" s="31">
        <f t="shared" si="3"/>
        <v>0</v>
      </c>
      <c r="P34" s="31">
        <f t="shared" si="3"/>
        <v>0</v>
      </c>
      <c r="Q34" s="31">
        <f t="shared" si="3"/>
        <v>0</v>
      </c>
      <c r="R34" s="31">
        <f t="shared" si="3"/>
        <v>0</v>
      </c>
      <c r="S34" s="31">
        <f t="shared" si="3"/>
        <v>0</v>
      </c>
      <c r="T34" s="31">
        <f t="shared" si="3"/>
        <v>0</v>
      </c>
      <c r="U34" s="31">
        <f t="shared" si="3"/>
        <v>0</v>
      </c>
      <c r="V34" s="31">
        <f t="shared" si="3"/>
        <v>0</v>
      </c>
      <c r="W34" s="31">
        <f t="shared" si="3"/>
        <v>0</v>
      </c>
      <c r="X34" s="31">
        <f t="shared" si="3"/>
        <v>0</v>
      </c>
      <c r="Y34" s="31">
        <f t="shared" si="3"/>
        <v>0</v>
      </c>
      <c r="Z34" s="32">
        <f>+IF(X34&lt;&gt;0,+(Y34/X34)*100,0)</f>
        <v>0</v>
      </c>
      <c r="AA34" s="33">
        <f>SUM(AA29:AA33)</f>
        <v>0</v>
      </c>
    </row>
    <row r="35" spans="1:27" ht="5.0999999999999996" customHeight="1" x14ac:dyDescent="0.25">
      <c r="A35" s="34" t="s">
        <v>41</v>
      </c>
      <c r="B35" s="17"/>
      <c r="C35" s="18"/>
      <c r="D35" s="18"/>
      <c r="E35" s="19"/>
      <c r="F35" s="20"/>
      <c r="G35" s="20"/>
      <c r="H35" s="20"/>
      <c r="I35" s="20"/>
      <c r="J35" s="20"/>
      <c r="K35" s="20"/>
      <c r="L35" s="20"/>
      <c r="M35" s="20"/>
      <c r="N35" s="20"/>
      <c r="O35" s="20"/>
      <c r="P35" s="20"/>
      <c r="Q35" s="20"/>
      <c r="R35" s="20"/>
      <c r="S35" s="20"/>
      <c r="T35" s="20"/>
      <c r="U35" s="20"/>
      <c r="V35" s="20"/>
      <c r="W35" s="20"/>
      <c r="X35" s="20"/>
      <c r="Y35" s="20"/>
      <c r="Z35" s="21"/>
      <c r="AA35" s="22"/>
    </row>
    <row r="36" spans="1:27" ht="13.5" x14ac:dyDescent="0.25">
      <c r="A36" s="10" t="s">
        <v>61</v>
      </c>
      <c r="B36" s="17" t="s">
        <v>32</v>
      </c>
      <c r="C36" s="18"/>
      <c r="D36" s="18"/>
      <c r="E36" s="19"/>
      <c r="F36" s="20"/>
      <c r="G36" s="20"/>
      <c r="H36" s="20"/>
      <c r="I36" s="20"/>
      <c r="J36" s="20"/>
      <c r="K36" s="20"/>
      <c r="L36" s="20"/>
      <c r="M36" s="20"/>
      <c r="N36" s="20"/>
      <c r="O36" s="20"/>
      <c r="P36" s="20"/>
      <c r="Q36" s="20"/>
      <c r="R36" s="20"/>
      <c r="S36" s="20"/>
      <c r="T36" s="20"/>
      <c r="U36" s="20"/>
      <c r="V36" s="20"/>
      <c r="W36" s="20"/>
      <c r="X36" s="20"/>
      <c r="Y36" s="20"/>
      <c r="Z36" s="21"/>
      <c r="AA36" s="22"/>
    </row>
    <row r="37" spans="1:27" ht="13.5" x14ac:dyDescent="0.25">
      <c r="A37" s="23" t="s">
        <v>62</v>
      </c>
      <c r="B37" s="17" t="s">
        <v>32</v>
      </c>
      <c r="C37" s="18"/>
      <c r="D37" s="18"/>
      <c r="E37" s="19"/>
      <c r="F37" s="20"/>
      <c r="G37" s="20"/>
      <c r="H37" s="20"/>
      <c r="I37" s="20"/>
      <c r="J37" s="20"/>
      <c r="K37" s="20"/>
      <c r="L37" s="20"/>
      <c r="M37" s="20"/>
      <c r="N37" s="20"/>
      <c r="O37" s="20"/>
      <c r="P37" s="20"/>
      <c r="Q37" s="20"/>
      <c r="R37" s="20"/>
      <c r="S37" s="20"/>
      <c r="T37" s="20"/>
      <c r="U37" s="20"/>
      <c r="V37" s="20"/>
      <c r="W37" s="20"/>
      <c r="X37" s="20"/>
      <c r="Y37" s="20"/>
      <c r="Z37" s="21"/>
      <c r="AA37" s="22"/>
    </row>
    <row r="38" spans="1:27" ht="13.5" x14ac:dyDescent="0.25">
      <c r="A38" s="23" t="s">
        <v>59</v>
      </c>
      <c r="B38" s="17" t="s">
        <v>32</v>
      </c>
      <c r="C38" s="18"/>
      <c r="D38" s="18"/>
      <c r="E38" s="19"/>
      <c r="F38" s="20"/>
      <c r="G38" s="20"/>
      <c r="H38" s="20"/>
      <c r="I38" s="20"/>
      <c r="J38" s="20"/>
      <c r="K38" s="20"/>
      <c r="L38" s="20"/>
      <c r="M38" s="20"/>
      <c r="N38" s="20"/>
      <c r="O38" s="20"/>
      <c r="P38" s="20"/>
      <c r="Q38" s="20"/>
      <c r="R38" s="20"/>
      <c r="S38" s="20"/>
      <c r="T38" s="20"/>
      <c r="U38" s="20"/>
      <c r="V38" s="20"/>
      <c r="W38" s="20"/>
      <c r="X38" s="20"/>
      <c r="Y38" s="20"/>
      <c r="Z38" s="21"/>
      <c r="AA38" s="22"/>
    </row>
    <row r="39" spans="1:27" ht="13.5" x14ac:dyDescent="0.25">
      <c r="A39" s="27" t="s">
        <v>63</v>
      </c>
      <c r="B39" s="35" t="s">
        <v>32</v>
      </c>
      <c r="C39" s="29">
        <f t="shared" ref="C39:Y39" si="4">SUM(C37:C38)</f>
        <v>0</v>
      </c>
      <c r="D39" s="29">
        <f>SUM(D37:D38)</f>
        <v>0</v>
      </c>
      <c r="E39" s="36">
        <f t="shared" si="4"/>
        <v>0</v>
      </c>
      <c r="F39" s="37">
        <f t="shared" si="4"/>
        <v>0</v>
      </c>
      <c r="G39" s="37">
        <f t="shared" si="4"/>
        <v>0</v>
      </c>
      <c r="H39" s="37">
        <f t="shared" si="4"/>
        <v>0</v>
      </c>
      <c r="I39" s="37">
        <f t="shared" si="4"/>
        <v>0</v>
      </c>
      <c r="J39" s="37">
        <f t="shared" si="4"/>
        <v>0</v>
      </c>
      <c r="K39" s="37">
        <f t="shared" si="4"/>
        <v>0</v>
      </c>
      <c r="L39" s="37">
        <f t="shared" si="4"/>
        <v>0</v>
      </c>
      <c r="M39" s="37">
        <f t="shared" si="4"/>
        <v>0</v>
      </c>
      <c r="N39" s="37">
        <f t="shared" si="4"/>
        <v>0</v>
      </c>
      <c r="O39" s="37">
        <f t="shared" si="4"/>
        <v>0</v>
      </c>
      <c r="P39" s="37">
        <f t="shared" si="4"/>
        <v>0</v>
      </c>
      <c r="Q39" s="37">
        <f t="shared" si="4"/>
        <v>0</v>
      </c>
      <c r="R39" s="37">
        <f t="shared" si="4"/>
        <v>0</v>
      </c>
      <c r="S39" s="37">
        <f t="shared" si="4"/>
        <v>0</v>
      </c>
      <c r="T39" s="37">
        <f t="shared" si="4"/>
        <v>0</v>
      </c>
      <c r="U39" s="37">
        <f t="shared" si="4"/>
        <v>0</v>
      </c>
      <c r="V39" s="37">
        <f t="shared" si="4"/>
        <v>0</v>
      </c>
      <c r="W39" s="37">
        <f t="shared" si="4"/>
        <v>0</v>
      </c>
      <c r="X39" s="37">
        <f t="shared" si="4"/>
        <v>0</v>
      </c>
      <c r="Y39" s="37">
        <f t="shared" si="4"/>
        <v>0</v>
      </c>
      <c r="Z39" s="38">
        <f>+IF(X39&lt;&gt;0,+(Y39/X39)*100,0)</f>
        <v>0</v>
      </c>
      <c r="AA39" s="39">
        <f>SUM(AA37:AA38)</f>
        <v>0</v>
      </c>
    </row>
    <row r="40" spans="1:27" ht="13.5" x14ac:dyDescent="0.25">
      <c r="A40" s="27" t="s">
        <v>64</v>
      </c>
      <c r="B40" s="28" t="s">
        <v>32</v>
      </c>
      <c r="C40" s="29">
        <f t="shared" ref="C40:Y40" si="5">+C34+C39</f>
        <v>0</v>
      </c>
      <c r="D40" s="29">
        <f>+D34+D39</f>
        <v>0</v>
      </c>
      <c r="E40" s="30">
        <f t="shared" si="5"/>
        <v>0</v>
      </c>
      <c r="F40" s="31">
        <f t="shared" si="5"/>
        <v>0</v>
      </c>
      <c r="G40" s="31">
        <f t="shared" si="5"/>
        <v>0</v>
      </c>
      <c r="H40" s="31">
        <f t="shared" si="5"/>
        <v>0</v>
      </c>
      <c r="I40" s="31">
        <f t="shared" si="5"/>
        <v>0</v>
      </c>
      <c r="J40" s="31">
        <f t="shared" si="5"/>
        <v>0</v>
      </c>
      <c r="K40" s="31">
        <f t="shared" si="5"/>
        <v>0</v>
      </c>
      <c r="L40" s="31">
        <f t="shared" si="5"/>
        <v>0</v>
      </c>
      <c r="M40" s="31">
        <f t="shared" si="5"/>
        <v>0</v>
      </c>
      <c r="N40" s="31">
        <f t="shared" si="5"/>
        <v>0</v>
      </c>
      <c r="O40" s="31">
        <f t="shared" si="5"/>
        <v>0</v>
      </c>
      <c r="P40" s="31">
        <f t="shared" si="5"/>
        <v>0</v>
      </c>
      <c r="Q40" s="31">
        <f t="shared" si="5"/>
        <v>0</v>
      </c>
      <c r="R40" s="31">
        <f t="shared" si="5"/>
        <v>0</v>
      </c>
      <c r="S40" s="31">
        <f t="shared" si="5"/>
        <v>0</v>
      </c>
      <c r="T40" s="31">
        <f t="shared" si="5"/>
        <v>0</v>
      </c>
      <c r="U40" s="31">
        <f t="shared" si="5"/>
        <v>0</v>
      </c>
      <c r="V40" s="31">
        <f t="shared" si="5"/>
        <v>0</v>
      </c>
      <c r="W40" s="31">
        <f t="shared" si="5"/>
        <v>0</v>
      </c>
      <c r="X40" s="31">
        <f t="shared" si="5"/>
        <v>0</v>
      </c>
      <c r="Y40" s="31">
        <f t="shared" si="5"/>
        <v>0</v>
      </c>
      <c r="Z40" s="32">
        <f>+IF(X40&lt;&gt;0,+(Y40/X40)*100,0)</f>
        <v>0</v>
      </c>
      <c r="AA40" s="33">
        <f>+AA34+AA39</f>
        <v>0</v>
      </c>
    </row>
    <row r="41" spans="1:27" ht="5.0999999999999996" customHeight="1" x14ac:dyDescent="0.25">
      <c r="A41" s="34" t="s">
        <v>41</v>
      </c>
      <c r="B41" s="17"/>
      <c r="C41" s="18"/>
      <c r="D41" s="18"/>
      <c r="E41" s="19"/>
      <c r="F41" s="20"/>
      <c r="G41" s="20"/>
      <c r="H41" s="20"/>
      <c r="I41" s="20"/>
      <c r="J41" s="20"/>
      <c r="K41" s="20"/>
      <c r="L41" s="20"/>
      <c r="M41" s="20"/>
      <c r="N41" s="20"/>
      <c r="O41" s="20"/>
      <c r="P41" s="20"/>
      <c r="Q41" s="20"/>
      <c r="R41" s="20"/>
      <c r="S41" s="20"/>
      <c r="T41" s="20"/>
      <c r="U41" s="20"/>
      <c r="V41" s="20"/>
      <c r="W41" s="20"/>
      <c r="X41" s="20"/>
      <c r="Y41" s="20"/>
      <c r="Z41" s="21"/>
      <c r="AA41" s="22"/>
    </row>
    <row r="42" spans="1:27" ht="13.5" x14ac:dyDescent="0.25">
      <c r="A42" s="41" t="s">
        <v>65</v>
      </c>
      <c r="B42" s="42" t="s">
        <v>66</v>
      </c>
      <c r="C42" s="43">
        <f t="shared" ref="C42:Y42" si="6">+C25-C40</f>
        <v>0</v>
      </c>
      <c r="D42" s="43">
        <f>+D25-D40</f>
        <v>0</v>
      </c>
      <c r="E42" s="44">
        <f t="shared" si="6"/>
        <v>0</v>
      </c>
      <c r="F42" s="45">
        <f t="shared" si="6"/>
        <v>0</v>
      </c>
      <c r="G42" s="45">
        <f t="shared" si="6"/>
        <v>0</v>
      </c>
      <c r="H42" s="45">
        <f t="shared" si="6"/>
        <v>0</v>
      </c>
      <c r="I42" s="45">
        <f t="shared" si="6"/>
        <v>0</v>
      </c>
      <c r="J42" s="45">
        <f t="shared" si="6"/>
        <v>0</v>
      </c>
      <c r="K42" s="45">
        <f t="shared" si="6"/>
        <v>0</v>
      </c>
      <c r="L42" s="45">
        <f t="shared" si="6"/>
        <v>0</v>
      </c>
      <c r="M42" s="45">
        <f t="shared" si="6"/>
        <v>0</v>
      </c>
      <c r="N42" s="45">
        <f t="shared" si="6"/>
        <v>0</v>
      </c>
      <c r="O42" s="45">
        <f t="shared" si="6"/>
        <v>0</v>
      </c>
      <c r="P42" s="45">
        <f t="shared" si="6"/>
        <v>0</v>
      </c>
      <c r="Q42" s="45">
        <f t="shared" si="6"/>
        <v>0</v>
      </c>
      <c r="R42" s="45">
        <f t="shared" si="6"/>
        <v>0</v>
      </c>
      <c r="S42" s="45">
        <f t="shared" si="6"/>
        <v>0</v>
      </c>
      <c r="T42" s="45">
        <f t="shared" si="6"/>
        <v>0</v>
      </c>
      <c r="U42" s="45">
        <f t="shared" si="6"/>
        <v>0</v>
      </c>
      <c r="V42" s="45">
        <f t="shared" si="6"/>
        <v>0</v>
      </c>
      <c r="W42" s="45">
        <f t="shared" si="6"/>
        <v>0</v>
      </c>
      <c r="X42" s="45">
        <f t="shared" si="6"/>
        <v>0</v>
      </c>
      <c r="Y42" s="45">
        <f t="shared" si="6"/>
        <v>0</v>
      </c>
      <c r="Z42" s="46">
        <f>+IF(X42&lt;&gt;0,+(Y42/X42)*100,0)</f>
        <v>0</v>
      </c>
      <c r="AA42" s="47">
        <f>+AA25-AA40</f>
        <v>0</v>
      </c>
    </row>
    <row r="43" spans="1:27" ht="5.0999999999999996" customHeight="1" x14ac:dyDescent="0.25">
      <c r="A43" s="34" t="s">
        <v>41</v>
      </c>
      <c r="B43" s="17"/>
      <c r="C43" s="18"/>
      <c r="D43" s="18"/>
      <c r="E43" s="19"/>
      <c r="F43" s="20"/>
      <c r="G43" s="20"/>
      <c r="H43" s="20"/>
      <c r="I43" s="20"/>
      <c r="J43" s="20"/>
      <c r="K43" s="20"/>
      <c r="L43" s="20"/>
      <c r="M43" s="20"/>
      <c r="N43" s="20"/>
      <c r="O43" s="20"/>
      <c r="P43" s="20"/>
      <c r="Q43" s="20"/>
      <c r="R43" s="20"/>
      <c r="S43" s="20"/>
      <c r="T43" s="20"/>
      <c r="U43" s="20"/>
      <c r="V43" s="20"/>
      <c r="W43" s="20"/>
      <c r="X43" s="20"/>
      <c r="Y43" s="20"/>
      <c r="Z43" s="48"/>
      <c r="AA43" s="22"/>
    </row>
    <row r="44" spans="1:27" ht="13.5" x14ac:dyDescent="0.25">
      <c r="A44" s="10" t="s">
        <v>67</v>
      </c>
      <c r="B44" s="17" t="s">
        <v>32</v>
      </c>
      <c r="C44" s="18"/>
      <c r="D44" s="18"/>
      <c r="E44" s="19"/>
      <c r="F44" s="20"/>
      <c r="G44" s="20"/>
      <c r="H44" s="20"/>
      <c r="I44" s="20"/>
      <c r="J44" s="20"/>
      <c r="K44" s="20"/>
      <c r="L44" s="20"/>
      <c r="M44" s="20"/>
      <c r="N44" s="20"/>
      <c r="O44" s="20"/>
      <c r="P44" s="20"/>
      <c r="Q44" s="20"/>
      <c r="R44" s="20"/>
      <c r="S44" s="20"/>
      <c r="T44" s="20"/>
      <c r="U44" s="20"/>
      <c r="V44" s="20"/>
      <c r="W44" s="20"/>
      <c r="X44" s="20"/>
      <c r="Y44" s="20"/>
      <c r="Z44" s="48"/>
      <c r="AA44" s="22"/>
    </row>
    <row r="45" spans="1:27" ht="13.5" x14ac:dyDescent="0.25">
      <c r="A45" s="23" t="s">
        <v>68</v>
      </c>
      <c r="B45" s="17" t="s">
        <v>32</v>
      </c>
      <c r="C45" s="18"/>
      <c r="D45" s="18"/>
      <c r="E45" s="19"/>
      <c r="F45" s="20"/>
      <c r="G45" s="20"/>
      <c r="H45" s="20"/>
      <c r="I45" s="20"/>
      <c r="J45" s="20"/>
      <c r="K45" s="20"/>
      <c r="L45" s="20"/>
      <c r="M45" s="20"/>
      <c r="N45" s="20"/>
      <c r="O45" s="20"/>
      <c r="P45" s="20"/>
      <c r="Q45" s="20"/>
      <c r="R45" s="20"/>
      <c r="S45" s="20"/>
      <c r="T45" s="20"/>
      <c r="U45" s="20"/>
      <c r="V45" s="20"/>
      <c r="W45" s="20"/>
      <c r="X45" s="20"/>
      <c r="Y45" s="20"/>
      <c r="Z45" s="48"/>
      <c r="AA45" s="22"/>
    </row>
    <row r="46" spans="1:27" ht="13.5" x14ac:dyDescent="0.25">
      <c r="A46" s="23" t="s">
        <v>69</v>
      </c>
      <c r="B46" s="17" t="s">
        <v>32</v>
      </c>
      <c r="C46" s="18"/>
      <c r="D46" s="18"/>
      <c r="E46" s="19"/>
      <c r="F46" s="20"/>
      <c r="G46" s="20"/>
      <c r="H46" s="20"/>
      <c r="I46" s="20"/>
      <c r="J46" s="20"/>
      <c r="K46" s="20"/>
      <c r="L46" s="20"/>
      <c r="M46" s="20"/>
      <c r="N46" s="20"/>
      <c r="O46" s="20"/>
      <c r="P46" s="20"/>
      <c r="Q46" s="20"/>
      <c r="R46" s="20"/>
      <c r="S46" s="20"/>
      <c r="T46" s="20"/>
      <c r="U46" s="20"/>
      <c r="V46" s="20"/>
      <c r="W46" s="20"/>
      <c r="X46" s="20"/>
      <c r="Y46" s="20"/>
      <c r="Z46" s="48"/>
      <c r="AA46" s="22"/>
    </row>
    <row r="47" spans="1:27" ht="14.45" customHeight="1" x14ac:dyDescent="0.25">
      <c r="A47" s="23" t="s">
        <v>41</v>
      </c>
      <c r="B47" s="17"/>
      <c r="C47" s="18"/>
      <c r="D47" s="18"/>
      <c r="E47" s="19"/>
      <c r="F47" s="20"/>
      <c r="G47" s="20"/>
      <c r="H47" s="20"/>
      <c r="I47" s="20"/>
      <c r="J47" s="20"/>
      <c r="K47" s="20"/>
      <c r="L47" s="20"/>
      <c r="M47" s="20"/>
      <c r="N47" s="20"/>
      <c r="O47" s="20"/>
      <c r="P47" s="20"/>
      <c r="Q47" s="20"/>
      <c r="R47" s="20"/>
      <c r="S47" s="20"/>
      <c r="T47" s="20"/>
      <c r="U47" s="20"/>
      <c r="V47" s="20"/>
      <c r="W47" s="20"/>
      <c r="X47" s="20"/>
      <c r="Y47" s="20"/>
      <c r="Z47" s="48"/>
      <c r="AA47" s="22"/>
    </row>
    <row r="48" spans="1:27" ht="13.5" x14ac:dyDescent="0.25">
      <c r="A48" s="49" t="s">
        <v>70</v>
      </c>
      <c r="B48" s="50" t="s">
        <v>66</v>
      </c>
      <c r="C48" s="51">
        <f t="shared" ref="C48:Y48" si="7">SUM(C45:C47)</f>
        <v>0</v>
      </c>
      <c r="D48" s="51">
        <f>SUM(D45:D47)</f>
        <v>0</v>
      </c>
      <c r="E48" s="52">
        <f t="shared" si="7"/>
        <v>0</v>
      </c>
      <c r="F48" s="53">
        <f t="shared" si="7"/>
        <v>0</v>
      </c>
      <c r="G48" s="53">
        <f t="shared" si="7"/>
        <v>0</v>
      </c>
      <c r="H48" s="53">
        <f t="shared" si="7"/>
        <v>0</v>
      </c>
      <c r="I48" s="53">
        <f t="shared" si="7"/>
        <v>0</v>
      </c>
      <c r="J48" s="53">
        <f t="shared" si="7"/>
        <v>0</v>
      </c>
      <c r="K48" s="53">
        <f t="shared" si="7"/>
        <v>0</v>
      </c>
      <c r="L48" s="53">
        <f t="shared" si="7"/>
        <v>0</v>
      </c>
      <c r="M48" s="53">
        <f t="shared" si="7"/>
        <v>0</v>
      </c>
      <c r="N48" s="53">
        <f t="shared" si="7"/>
        <v>0</v>
      </c>
      <c r="O48" s="53">
        <f t="shared" si="7"/>
        <v>0</v>
      </c>
      <c r="P48" s="53">
        <f t="shared" si="7"/>
        <v>0</v>
      </c>
      <c r="Q48" s="53">
        <f t="shared" si="7"/>
        <v>0</v>
      </c>
      <c r="R48" s="53">
        <f t="shared" si="7"/>
        <v>0</v>
      </c>
      <c r="S48" s="53">
        <f t="shared" si="7"/>
        <v>0</v>
      </c>
      <c r="T48" s="53">
        <f t="shared" si="7"/>
        <v>0</v>
      </c>
      <c r="U48" s="53">
        <f t="shared" si="7"/>
        <v>0</v>
      </c>
      <c r="V48" s="53">
        <f t="shared" si="7"/>
        <v>0</v>
      </c>
      <c r="W48" s="53">
        <f t="shared" si="7"/>
        <v>0</v>
      </c>
      <c r="X48" s="53">
        <f t="shared" si="7"/>
        <v>0</v>
      </c>
      <c r="Y48" s="53">
        <f t="shared" si="7"/>
        <v>0</v>
      </c>
      <c r="Z48" s="54">
        <f>+IF(X48&lt;&gt;0,+(Y48/X48)*100,0)</f>
        <v>0</v>
      </c>
      <c r="AA48" s="55">
        <f>SUM(AA45:AA47)</f>
        <v>0</v>
      </c>
    </row>
    <row r="49" spans="1:27" ht="13.5" x14ac:dyDescent="0.25">
      <c r="A49" s="56" t="s">
        <v>328</v>
      </c>
      <c r="B49" s="57"/>
      <c r="C49" s="58"/>
      <c r="D49" s="58"/>
      <c r="E49" s="58"/>
      <c r="F49" s="58"/>
      <c r="G49" s="58"/>
      <c r="H49" s="59"/>
      <c r="I49" s="59"/>
      <c r="J49" s="59"/>
      <c r="K49" s="59"/>
      <c r="L49" s="59"/>
      <c r="M49" s="59"/>
      <c r="N49" s="59"/>
      <c r="O49" s="59"/>
      <c r="P49" s="59"/>
      <c r="Q49" s="59"/>
      <c r="R49" s="59"/>
      <c r="S49" s="59"/>
      <c r="T49" s="59"/>
      <c r="U49" s="59"/>
      <c r="V49" s="59"/>
      <c r="W49" s="59"/>
      <c r="X49" s="59"/>
      <c r="Y49" s="59"/>
      <c r="Z49" s="59"/>
      <c r="AA49" s="59"/>
    </row>
    <row r="50" spans="1:27" ht="13.5" x14ac:dyDescent="0.25">
      <c r="A50" s="60" t="s">
        <v>329</v>
      </c>
      <c r="B50" s="60"/>
      <c r="C50" s="60"/>
      <c r="D50" s="60"/>
      <c r="E50" s="60"/>
      <c r="F50" s="60"/>
      <c r="G50" s="60"/>
      <c r="H50" s="59"/>
      <c r="I50" s="59"/>
      <c r="J50" s="59"/>
      <c r="K50" s="59"/>
      <c r="L50" s="59"/>
      <c r="M50" s="59"/>
      <c r="N50" s="59"/>
      <c r="O50" s="59"/>
      <c r="P50" s="59"/>
      <c r="Q50" s="59"/>
      <c r="R50" s="59"/>
      <c r="S50" s="59"/>
      <c r="T50" s="59"/>
      <c r="U50" s="59"/>
      <c r="V50" s="59"/>
      <c r="W50" s="59"/>
      <c r="X50" s="59"/>
      <c r="Y50" s="59"/>
      <c r="Z50" s="59"/>
      <c r="AA50" s="59"/>
    </row>
    <row r="51" spans="1:27" ht="13.5" x14ac:dyDescent="0.25">
      <c r="A51" s="61" t="s">
        <v>330</v>
      </c>
      <c r="B51" s="62"/>
      <c r="C51" s="63"/>
      <c r="D51" s="63"/>
      <c r="E51" s="63"/>
      <c r="F51" s="63"/>
      <c r="G51" s="63"/>
      <c r="H51" s="59"/>
      <c r="I51" s="59"/>
      <c r="J51" s="59"/>
      <c r="K51" s="59"/>
      <c r="L51" s="59"/>
      <c r="M51" s="59"/>
      <c r="N51" s="59"/>
      <c r="O51" s="59"/>
      <c r="P51" s="59"/>
      <c r="Q51" s="59"/>
      <c r="R51" s="59"/>
      <c r="S51" s="59"/>
      <c r="T51" s="59"/>
      <c r="U51" s="59"/>
      <c r="V51" s="59"/>
      <c r="W51" s="59"/>
      <c r="X51" s="59"/>
      <c r="Y51" s="59"/>
      <c r="Z51" s="59"/>
      <c r="AA51" s="59"/>
    </row>
    <row r="52" spans="1:27" ht="13.5" x14ac:dyDescent="0.25">
      <c r="A52" s="59"/>
      <c r="B52" s="59"/>
      <c r="C52" s="59"/>
      <c r="D52" s="59"/>
      <c r="E52" s="59"/>
      <c r="F52" s="59"/>
      <c r="G52" s="59"/>
      <c r="H52" s="59"/>
      <c r="I52" s="59"/>
      <c r="J52" s="59"/>
      <c r="K52" s="59"/>
      <c r="L52" s="59"/>
      <c r="M52" s="59"/>
      <c r="N52" s="59"/>
      <c r="O52" s="59"/>
      <c r="P52" s="59"/>
      <c r="Q52" s="59"/>
      <c r="R52" s="59"/>
      <c r="S52" s="59"/>
      <c r="T52" s="59"/>
      <c r="U52" s="59"/>
      <c r="V52" s="59"/>
      <c r="W52" s="59"/>
      <c r="X52" s="59"/>
      <c r="Y52" s="59"/>
      <c r="Z52" s="59"/>
      <c r="AA52" s="59"/>
    </row>
    <row r="53" spans="1:27" ht="13.5" x14ac:dyDescent="0.25">
      <c r="A53" s="59"/>
      <c r="B53" s="59"/>
      <c r="C53" s="59"/>
      <c r="D53" s="59"/>
      <c r="E53" s="59"/>
      <c r="F53" s="59"/>
      <c r="G53" s="59"/>
      <c r="H53" s="59"/>
      <c r="I53" s="59"/>
      <c r="J53" s="59"/>
      <c r="K53" s="59"/>
      <c r="L53" s="59"/>
      <c r="M53" s="59"/>
      <c r="N53" s="59"/>
      <c r="O53" s="59"/>
      <c r="P53" s="59"/>
      <c r="Q53" s="59"/>
      <c r="R53" s="59"/>
      <c r="S53" s="59"/>
      <c r="T53" s="59"/>
      <c r="U53" s="59"/>
      <c r="V53" s="59"/>
      <c r="W53" s="59"/>
      <c r="X53" s="59"/>
      <c r="Y53" s="59"/>
      <c r="Z53" s="59"/>
      <c r="AA53" s="59"/>
    </row>
    <row r="54" spans="1:27" ht="13.5" x14ac:dyDescent="0.25">
      <c r="A54" s="59"/>
      <c r="B54" s="59"/>
      <c r="C54" s="59"/>
      <c r="D54" s="59"/>
      <c r="E54" s="59"/>
      <c r="F54" s="59"/>
      <c r="G54" s="59"/>
      <c r="H54" s="59"/>
      <c r="I54" s="59"/>
      <c r="J54" s="59"/>
      <c r="K54" s="59"/>
      <c r="L54" s="59"/>
      <c r="M54" s="59"/>
      <c r="N54" s="59"/>
      <c r="O54" s="59"/>
      <c r="P54" s="59"/>
      <c r="Q54" s="59"/>
      <c r="R54" s="59"/>
      <c r="S54" s="59"/>
      <c r="T54" s="59"/>
      <c r="U54" s="59"/>
      <c r="V54" s="59"/>
      <c r="W54" s="59"/>
      <c r="X54" s="59"/>
      <c r="Y54" s="59"/>
      <c r="Z54" s="59"/>
      <c r="AA54" s="59"/>
    </row>
  </sheetData>
  <mergeCells count="2">
    <mergeCell ref="A1:AA1"/>
    <mergeCell ref="E2:AA2"/>
  </mergeCells>
  <printOptions horizontalCentered="1"/>
  <pageMargins left="0.55118110236220497" right="0.22" top="0.59055118110236204" bottom="0.59055118110236204" header="0.31496062992126" footer="0.31496062992126"/>
  <pageSetup paperSize="9" orientation="landscape" r:id="rId1"/>
  <rowBreaks count="1" manualBreakCount="1">
    <brk id="48" max="16383" man="1"/>
  </rowBreaks>
</worksheet>
</file>

<file path=xl/worksheets/sheet12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AA54"/>
  <sheetViews>
    <sheetView showGridLines="0" workbookViewId="0">
      <selection activeCell="B2" sqref="B2"/>
    </sheetView>
  </sheetViews>
  <sheetFormatPr defaultRowHeight="12.75" x14ac:dyDescent="0.2"/>
  <cols>
    <col min="1" max="1" width="35.7109375" customWidth="1"/>
    <col min="2" max="2" width="3.42578125" bestFit="1" customWidth="1"/>
    <col min="3" max="3" width="9.7109375" customWidth="1"/>
    <col min="4" max="4" width="9.7109375" hidden="1" customWidth="1"/>
    <col min="5" max="6" width="9.7109375" customWidth="1"/>
    <col min="7" max="9" width="9.7109375" hidden="1" customWidth="1"/>
    <col min="10" max="10" width="9.7109375" customWidth="1"/>
    <col min="11" max="13" width="9.7109375" hidden="1" customWidth="1"/>
    <col min="14" max="14" width="9.7109375" customWidth="1"/>
    <col min="15" max="22" width="9.7109375" hidden="1" customWidth="1"/>
    <col min="23" max="27" width="9.7109375" customWidth="1"/>
  </cols>
  <sheetData>
    <row r="1" spans="1:27" ht="38.450000000000003" customHeight="1" x14ac:dyDescent="0.25">
      <c r="A1" s="64" t="s">
        <v>197</v>
      </c>
      <c r="B1" s="64"/>
      <c r="C1" s="64"/>
      <c r="D1" s="64"/>
      <c r="E1" s="64"/>
      <c r="F1" s="64"/>
      <c r="G1" s="64"/>
      <c r="H1" s="64"/>
      <c r="I1" s="64"/>
      <c r="J1" s="64"/>
      <c r="K1" s="64"/>
      <c r="L1" s="64"/>
      <c r="M1" s="64"/>
      <c r="N1" s="64"/>
      <c r="O1" s="64"/>
      <c r="P1" s="64"/>
      <c r="Q1" s="64"/>
      <c r="R1" s="64"/>
      <c r="S1" s="64"/>
      <c r="T1" s="64"/>
      <c r="U1" s="64"/>
      <c r="V1" s="64"/>
      <c r="W1" s="64"/>
      <c r="X1" s="64"/>
      <c r="Y1" s="64"/>
      <c r="Z1" s="64"/>
      <c r="AA1" s="64"/>
    </row>
    <row r="2" spans="1:27" ht="24.95" customHeight="1" x14ac:dyDescent="0.2">
      <c r="A2" s="2" t="s">
        <v>1</v>
      </c>
      <c r="B2" s="1" t="s">
        <v>331</v>
      </c>
      <c r="C2" s="3" t="s">
        <v>2</v>
      </c>
      <c r="D2" s="3" t="s">
        <v>3</v>
      </c>
      <c r="E2" s="65" t="s">
        <v>4</v>
      </c>
      <c r="F2" s="66"/>
      <c r="G2" s="66"/>
      <c r="H2" s="66"/>
      <c r="I2" s="66"/>
      <c r="J2" s="66"/>
      <c r="K2" s="66"/>
      <c r="L2" s="66"/>
      <c r="M2" s="66"/>
      <c r="N2" s="66"/>
      <c r="O2" s="66"/>
      <c r="P2" s="66"/>
      <c r="Q2" s="66"/>
      <c r="R2" s="66"/>
      <c r="S2" s="66"/>
      <c r="T2" s="66"/>
      <c r="U2" s="66"/>
      <c r="V2" s="66"/>
      <c r="W2" s="66"/>
      <c r="X2" s="66"/>
      <c r="Y2" s="66"/>
      <c r="Z2" s="66"/>
      <c r="AA2" s="67"/>
    </row>
    <row r="3" spans="1:27" ht="24.95" customHeight="1" x14ac:dyDescent="0.2">
      <c r="A3" s="4" t="s">
        <v>5</v>
      </c>
      <c r="B3" s="5" t="s">
        <v>6</v>
      </c>
      <c r="C3" s="6" t="s">
        <v>7</v>
      </c>
      <c r="D3" s="6" t="s">
        <v>7</v>
      </c>
      <c r="E3" s="7" t="s">
        <v>8</v>
      </c>
      <c r="F3" s="8" t="s">
        <v>9</v>
      </c>
      <c r="G3" s="8" t="s">
        <v>10</v>
      </c>
      <c r="H3" s="8" t="s">
        <v>11</v>
      </c>
      <c r="I3" s="8" t="s">
        <v>12</v>
      </c>
      <c r="J3" s="8" t="s">
        <v>13</v>
      </c>
      <c r="K3" s="8" t="s">
        <v>14</v>
      </c>
      <c r="L3" s="8" t="s">
        <v>15</v>
      </c>
      <c r="M3" s="8" t="s">
        <v>16</v>
      </c>
      <c r="N3" s="8" t="s">
        <v>17</v>
      </c>
      <c r="O3" s="8" t="s">
        <v>18</v>
      </c>
      <c r="P3" s="8" t="s">
        <v>19</v>
      </c>
      <c r="Q3" s="8" t="s">
        <v>20</v>
      </c>
      <c r="R3" s="8" t="s">
        <v>21</v>
      </c>
      <c r="S3" s="8" t="s">
        <v>22</v>
      </c>
      <c r="T3" s="8" t="s">
        <v>23</v>
      </c>
      <c r="U3" s="8" t="s">
        <v>24</v>
      </c>
      <c r="V3" s="8" t="s">
        <v>25</v>
      </c>
      <c r="W3" s="8" t="s">
        <v>26</v>
      </c>
      <c r="X3" s="8" t="s">
        <v>27</v>
      </c>
      <c r="Y3" s="8" t="s">
        <v>28</v>
      </c>
      <c r="Z3" s="8" t="s">
        <v>29</v>
      </c>
      <c r="AA3" s="9" t="s">
        <v>30</v>
      </c>
    </row>
    <row r="4" spans="1:27" ht="13.5" x14ac:dyDescent="0.25">
      <c r="A4" s="10" t="s">
        <v>31</v>
      </c>
      <c r="B4" s="11" t="s">
        <v>32</v>
      </c>
      <c r="C4" s="12"/>
      <c r="D4" s="12"/>
      <c r="E4" s="13"/>
      <c r="F4" s="14"/>
      <c r="G4" s="14"/>
      <c r="H4" s="14"/>
      <c r="I4" s="14"/>
      <c r="J4" s="14"/>
      <c r="K4" s="14"/>
      <c r="L4" s="14"/>
      <c r="M4" s="14"/>
      <c r="N4" s="14"/>
      <c r="O4" s="14"/>
      <c r="P4" s="14"/>
      <c r="Q4" s="14"/>
      <c r="R4" s="14"/>
      <c r="S4" s="14"/>
      <c r="T4" s="14"/>
      <c r="U4" s="14"/>
      <c r="V4" s="14"/>
      <c r="W4" s="14"/>
      <c r="X4" s="14"/>
      <c r="Y4" s="14"/>
      <c r="Z4" s="15"/>
      <c r="AA4" s="16"/>
    </row>
    <row r="5" spans="1:27" ht="13.5" x14ac:dyDescent="0.25">
      <c r="A5" s="10" t="s">
        <v>33</v>
      </c>
      <c r="B5" s="17" t="s">
        <v>32</v>
      </c>
      <c r="C5" s="18"/>
      <c r="D5" s="18"/>
      <c r="E5" s="19"/>
      <c r="F5" s="20"/>
      <c r="G5" s="20"/>
      <c r="H5" s="20"/>
      <c r="I5" s="20"/>
      <c r="J5" s="20"/>
      <c r="K5" s="20"/>
      <c r="L5" s="20"/>
      <c r="M5" s="20"/>
      <c r="N5" s="20"/>
      <c r="O5" s="20"/>
      <c r="P5" s="20"/>
      <c r="Q5" s="20"/>
      <c r="R5" s="20"/>
      <c r="S5" s="20"/>
      <c r="T5" s="20"/>
      <c r="U5" s="20"/>
      <c r="V5" s="20"/>
      <c r="W5" s="20"/>
      <c r="X5" s="20"/>
      <c r="Y5" s="20"/>
      <c r="Z5" s="21"/>
      <c r="AA5" s="22"/>
    </row>
    <row r="6" spans="1:27" ht="13.5" x14ac:dyDescent="0.25">
      <c r="A6" s="23" t="s">
        <v>34</v>
      </c>
      <c r="B6" s="17" t="s">
        <v>32</v>
      </c>
      <c r="C6" s="18"/>
      <c r="D6" s="18"/>
      <c r="E6" s="19"/>
      <c r="F6" s="20"/>
      <c r="G6" s="20"/>
      <c r="H6" s="20"/>
      <c r="I6" s="20"/>
      <c r="J6" s="20"/>
      <c r="K6" s="20"/>
      <c r="L6" s="20"/>
      <c r="M6" s="20"/>
      <c r="N6" s="20"/>
      <c r="O6" s="20"/>
      <c r="P6" s="20"/>
      <c r="Q6" s="20"/>
      <c r="R6" s="20"/>
      <c r="S6" s="20"/>
      <c r="T6" s="20"/>
      <c r="U6" s="20"/>
      <c r="V6" s="20"/>
      <c r="W6" s="20"/>
      <c r="X6" s="20"/>
      <c r="Y6" s="20"/>
      <c r="Z6" s="21"/>
      <c r="AA6" s="22"/>
    </row>
    <row r="7" spans="1:27" ht="13.5" x14ac:dyDescent="0.25">
      <c r="A7" s="23" t="s">
        <v>35</v>
      </c>
      <c r="B7" s="17" t="s">
        <v>32</v>
      </c>
      <c r="C7" s="18"/>
      <c r="D7" s="18"/>
      <c r="E7" s="19"/>
      <c r="F7" s="20"/>
      <c r="G7" s="20"/>
      <c r="H7" s="20"/>
      <c r="I7" s="20"/>
      <c r="J7" s="20"/>
      <c r="K7" s="20"/>
      <c r="L7" s="20"/>
      <c r="M7" s="20"/>
      <c r="N7" s="20"/>
      <c r="O7" s="20"/>
      <c r="P7" s="20"/>
      <c r="Q7" s="20"/>
      <c r="R7" s="20"/>
      <c r="S7" s="20"/>
      <c r="T7" s="20"/>
      <c r="U7" s="20"/>
      <c r="V7" s="20"/>
      <c r="W7" s="20"/>
      <c r="X7" s="20"/>
      <c r="Y7" s="20"/>
      <c r="Z7" s="21"/>
      <c r="AA7" s="22"/>
    </row>
    <row r="8" spans="1:27" ht="13.5" x14ac:dyDescent="0.25">
      <c r="A8" s="23" t="s">
        <v>36</v>
      </c>
      <c r="B8" s="17" t="s">
        <v>32</v>
      </c>
      <c r="C8" s="18"/>
      <c r="D8" s="18"/>
      <c r="E8" s="19"/>
      <c r="F8" s="20"/>
      <c r="G8" s="20"/>
      <c r="H8" s="20"/>
      <c r="I8" s="20"/>
      <c r="J8" s="20"/>
      <c r="K8" s="20"/>
      <c r="L8" s="20"/>
      <c r="M8" s="20"/>
      <c r="N8" s="20"/>
      <c r="O8" s="20"/>
      <c r="P8" s="20"/>
      <c r="Q8" s="20"/>
      <c r="R8" s="20"/>
      <c r="S8" s="20"/>
      <c r="T8" s="20"/>
      <c r="U8" s="20"/>
      <c r="V8" s="20"/>
      <c r="W8" s="20"/>
      <c r="X8" s="20"/>
      <c r="Y8" s="20"/>
      <c r="Z8" s="21"/>
      <c r="AA8" s="22"/>
    </row>
    <row r="9" spans="1:27" ht="13.5" x14ac:dyDescent="0.25">
      <c r="A9" s="23" t="s">
        <v>37</v>
      </c>
      <c r="B9" s="17" t="s">
        <v>32</v>
      </c>
      <c r="C9" s="18"/>
      <c r="D9" s="18"/>
      <c r="E9" s="19"/>
      <c r="F9" s="20"/>
      <c r="G9" s="20"/>
      <c r="H9" s="20"/>
      <c r="I9" s="20"/>
      <c r="J9" s="20"/>
      <c r="K9" s="20"/>
      <c r="L9" s="20"/>
      <c r="M9" s="20"/>
      <c r="N9" s="20"/>
      <c r="O9" s="20"/>
      <c r="P9" s="20"/>
      <c r="Q9" s="20"/>
      <c r="R9" s="20"/>
      <c r="S9" s="20"/>
      <c r="T9" s="20"/>
      <c r="U9" s="20"/>
      <c r="V9" s="20"/>
      <c r="W9" s="20"/>
      <c r="X9" s="20"/>
      <c r="Y9" s="20"/>
      <c r="Z9" s="21"/>
      <c r="AA9" s="22"/>
    </row>
    <row r="10" spans="1:27" ht="13.5" x14ac:dyDescent="0.25">
      <c r="A10" s="23" t="s">
        <v>38</v>
      </c>
      <c r="B10" s="17" t="s">
        <v>32</v>
      </c>
      <c r="C10" s="18"/>
      <c r="D10" s="18"/>
      <c r="E10" s="19"/>
      <c r="F10" s="20"/>
      <c r="G10" s="24"/>
      <c r="H10" s="24"/>
      <c r="I10" s="24"/>
      <c r="J10" s="20"/>
      <c r="K10" s="24"/>
      <c r="L10" s="24"/>
      <c r="M10" s="20"/>
      <c r="N10" s="24"/>
      <c r="O10" s="24"/>
      <c r="P10" s="24"/>
      <c r="Q10" s="20"/>
      <c r="R10" s="24"/>
      <c r="S10" s="24"/>
      <c r="T10" s="20"/>
      <c r="U10" s="24"/>
      <c r="V10" s="24"/>
      <c r="W10" s="24"/>
      <c r="X10" s="20"/>
      <c r="Y10" s="24"/>
      <c r="Z10" s="25"/>
      <c r="AA10" s="26"/>
    </row>
    <row r="11" spans="1:27" ht="13.5" x14ac:dyDescent="0.25">
      <c r="A11" s="23" t="s">
        <v>39</v>
      </c>
      <c r="B11" s="17" t="s">
        <v>32</v>
      </c>
      <c r="C11" s="18"/>
      <c r="D11" s="18"/>
      <c r="E11" s="19"/>
      <c r="F11" s="20"/>
      <c r="G11" s="20"/>
      <c r="H11" s="20"/>
      <c r="I11" s="20"/>
      <c r="J11" s="20"/>
      <c r="K11" s="20"/>
      <c r="L11" s="20"/>
      <c r="M11" s="20"/>
      <c r="N11" s="20"/>
      <c r="O11" s="20"/>
      <c r="P11" s="20"/>
      <c r="Q11" s="20"/>
      <c r="R11" s="20"/>
      <c r="S11" s="20"/>
      <c r="T11" s="20"/>
      <c r="U11" s="20"/>
      <c r="V11" s="20"/>
      <c r="W11" s="20"/>
      <c r="X11" s="20"/>
      <c r="Y11" s="20"/>
      <c r="Z11" s="21"/>
      <c r="AA11" s="22"/>
    </row>
    <row r="12" spans="1:27" ht="13.5" x14ac:dyDescent="0.25">
      <c r="A12" s="27" t="s">
        <v>40</v>
      </c>
      <c r="B12" s="28" t="s">
        <v>32</v>
      </c>
      <c r="C12" s="29">
        <f t="shared" ref="C12:Y12" si="0">SUM(C6:C11)</f>
        <v>0</v>
      </c>
      <c r="D12" s="29">
        <f>SUM(D6:D11)</f>
        <v>0</v>
      </c>
      <c r="E12" s="30">
        <f t="shared" si="0"/>
        <v>0</v>
      </c>
      <c r="F12" s="31">
        <f t="shared" si="0"/>
        <v>0</v>
      </c>
      <c r="G12" s="31">
        <f t="shared" si="0"/>
        <v>0</v>
      </c>
      <c r="H12" s="31">
        <f t="shared" si="0"/>
        <v>0</v>
      </c>
      <c r="I12" s="31">
        <f t="shared" si="0"/>
        <v>0</v>
      </c>
      <c r="J12" s="31">
        <f t="shared" si="0"/>
        <v>0</v>
      </c>
      <c r="K12" s="31">
        <f t="shared" si="0"/>
        <v>0</v>
      </c>
      <c r="L12" s="31">
        <f t="shared" si="0"/>
        <v>0</v>
      </c>
      <c r="M12" s="31">
        <f t="shared" si="0"/>
        <v>0</v>
      </c>
      <c r="N12" s="31">
        <f t="shared" si="0"/>
        <v>0</v>
      </c>
      <c r="O12" s="31">
        <f t="shared" si="0"/>
        <v>0</v>
      </c>
      <c r="P12" s="31">
        <f t="shared" si="0"/>
        <v>0</v>
      </c>
      <c r="Q12" s="31">
        <f t="shared" si="0"/>
        <v>0</v>
      </c>
      <c r="R12" s="31">
        <f t="shared" si="0"/>
        <v>0</v>
      </c>
      <c r="S12" s="31">
        <f t="shared" si="0"/>
        <v>0</v>
      </c>
      <c r="T12" s="31">
        <f t="shared" si="0"/>
        <v>0</v>
      </c>
      <c r="U12" s="31">
        <f t="shared" si="0"/>
        <v>0</v>
      </c>
      <c r="V12" s="31">
        <f t="shared" si="0"/>
        <v>0</v>
      </c>
      <c r="W12" s="31">
        <f t="shared" si="0"/>
        <v>0</v>
      </c>
      <c r="X12" s="31">
        <f t="shared" si="0"/>
        <v>0</v>
      </c>
      <c r="Y12" s="31">
        <f t="shared" si="0"/>
        <v>0</v>
      </c>
      <c r="Z12" s="32">
        <f>+IF(X12&lt;&gt;0,+(Y12/X12)*100,0)</f>
        <v>0</v>
      </c>
      <c r="AA12" s="33">
        <f>SUM(AA6:AA11)</f>
        <v>0</v>
      </c>
    </row>
    <row r="13" spans="1:27" ht="5.0999999999999996" customHeight="1" x14ac:dyDescent="0.25">
      <c r="A13" s="34" t="s">
        <v>41</v>
      </c>
      <c r="B13" s="17"/>
      <c r="C13" s="18"/>
      <c r="D13" s="18"/>
      <c r="E13" s="19"/>
      <c r="F13" s="20"/>
      <c r="G13" s="20"/>
      <c r="H13" s="20"/>
      <c r="I13" s="20"/>
      <c r="J13" s="20"/>
      <c r="K13" s="20"/>
      <c r="L13" s="20"/>
      <c r="M13" s="20"/>
      <c r="N13" s="20"/>
      <c r="O13" s="20"/>
      <c r="P13" s="20"/>
      <c r="Q13" s="20"/>
      <c r="R13" s="20"/>
      <c r="S13" s="20"/>
      <c r="T13" s="20"/>
      <c r="U13" s="20"/>
      <c r="V13" s="20"/>
      <c r="W13" s="20"/>
      <c r="X13" s="20"/>
      <c r="Y13" s="20"/>
      <c r="Z13" s="21"/>
      <c r="AA13" s="22"/>
    </row>
    <row r="14" spans="1:27" ht="13.5" x14ac:dyDescent="0.25">
      <c r="A14" s="10" t="s">
        <v>42</v>
      </c>
      <c r="B14" s="17" t="s">
        <v>32</v>
      </c>
      <c r="C14" s="18"/>
      <c r="D14" s="18"/>
      <c r="E14" s="19"/>
      <c r="F14" s="20"/>
      <c r="G14" s="20"/>
      <c r="H14" s="20"/>
      <c r="I14" s="20"/>
      <c r="J14" s="20"/>
      <c r="K14" s="20"/>
      <c r="L14" s="20"/>
      <c r="M14" s="20"/>
      <c r="N14" s="20"/>
      <c r="O14" s="20"/>
      <c r="P14" s="20"/>
      <c r="Q14" s="20"/>
      <c r="R14" s="20"/>
      <c r="S14" s="20"/>
      <c r="T14" s="20"/>
      <c r="U14" s="20"/>
      <c r="V14" s="20"/>
      <c r="W14" s="20"/>
      <c r="X14" s="20"/>
      <c r="Y14" s="20"/>
      <c r="Z14" s="21"/>
      <c r="AA14" s="22"/>
    </row>
    <row r="15" spans="1:27" ht="13.5" x14ac:dyDescent="0.25">
      <c r="A15" s="23" t="s">
        <v>43</v>
      </c>
      <c r="B15" s="17" t="s">
        <v>32</v>
      </c>
      <c r="C15" s="18"/>
      <c r="D15" s="18"/>
      <c r="E15" s="19"/>
      <c r="F15" s="20"/>
      <c r="G15" s="20"/>
      <c r="H15" s="20"/>
      <c r="I15" s="20"/>
      <c r="J15" s="20"/>
      <c r="K15" s="20"/>
      <c r="L15" s="20"/>
      <c r="M15" s="20"/>
      <c r="N15" s="20"/>
      <c r="O15" s="20"/>
      <c r="P15" s="20"/>
      <c r="Q15" s="20"/>
      <c r="R15" s="20"/>
      <c r="S15" s="20"/>
      <c r="T15" s="20"/>
      <c r="U15" s="20"/>
      <c r="V15" s="20"/>
      <c r="W15" s="20"/>
      <c r="X15" s="20"/>
      <c r="Y15" s="20"/>
      <c r="Z15" s="21"/>
      <c r="AA15" s="22"/>
    </row>
    <row r="16" spans="1:27" ht="13.5" x14ac:dyDescent="0.25">
      <c r="A16" s="23" t="s">
        <v>44</v>
      </c>
      <c r="B16" s="17" t="s">
        <v>32</v>
      </c>
      <c r="C16" s="18"/>
      <c r="D16" s="18"/>
      <c r="E16" s="19"/>
      <c r="F16" s="20"/>
      <c r="G16" s="24"/>
      <c r="H16" s="24"/>
      <c r="I16" s="24"/>
      <c r="J16" s="20"/>
      <c r="K16" s="24"/>
      <c r="L16" s="24"/>
      <c r="M16" s="20"/>
      <c r="N16" s="24"/>
      <c r="O16" s="24"/>
      <c r="P16" s="24"/>
      <c r="Q16" s="20"/>
      <c r="R16" s="24"/>
      <c r="S16" s="24"/>
      <c r="T16" s="20"/>
      <c r="U16" s="24"/>
      <c r="V16" s="24"/>
      <c r="W16" s="24"/>
      <c r="X16" s="20"/>
      <c r="Y16" s="24"/>
      <c r="Z16" s="25"/>
      <c r="AA16" s="26"/>
    </row>
    <row r="17" spans="1:27" ht="13.5" x14ac:dyDescent="0.25">
      <c r="A17" s="23" t="s">
        <v>45</v>
      </c>
      <c r="B17" s="17" t="s">
        <v>32</v>
      </c>
      <c r="C17" s="18"/>
      <c r="D17" s="18"/>
      <c r="E17" s="19"/>
      <c r="F17" s="20"/>
      <c r="G17" s="20"/>
      <c r="H17" s="20"/>
      <c r="I17" s="20"/>
      <c r="J17" s="20"/>
      <c r="K17" s="20"/>
      <c r="L17" s="20"/>
      <c r="M17" s="20"/>
      <c r="N17" s="20"/>
      <c r="O17" s="20"/>
      <c r="P17" s="20"/>
      <c r="Q17" s="20"/>
      <c r="R17" s="20"/>
      <c r="S17" s="20"/>
      <c r="T17" s="20"/>
      <c r="U17" s="20"/>
      <c r="V17" s="20"/>
      <c r="W17" s="20"/>
      <c r="X17" s="20"/>
      <c r="Y17" s="20"/>
      <c r="Z17" s="21"/>
      <c r="AA17" s="22"/>
    </row>
    <row r="18" spans="1:27" ht="13.5" x14ac:dyDescent="0.25">
      <c r="A18" s="23" t="s">
        <v>46</v>
      </c>
      <c r="B18" s="17" t="s">
        <v>32</v>
      </c>
      <c r="C18" s="18"/>
      <c r="D18" s="18"/>
      <c r="E18" s="19"/>
      <c r="F18" s="20"/>
      <c r="G18" s="20"/>
      <c r="H18" s="20"/>
      <c r="I18" s="20"/>
      <c r="J18" s="20"/>
      <c r="K18" s="20"/>
      <c r="L18" s="20"/>
      <c r="M18" s="20"/>
      <c r="N18" s="20"/>
      <c r="O18" s="20"/>
      <c r="P18" s="20"/>
      <c r="Q18" s="20"/>
      <c r="R18" s="20"/>
      <c r="S18" s="20"/>
      <c r="T18" s="20"/>
      <c r="U18" s="20"/>
      <c r="V18" s="20"/>
      <c r="W18" s="20"/>
      <c r="X18" s="20"/>
      <c r="Y18" s="20"/>
      <c r="Z18" s="21"/>
      <c r="AA18" s="22"/>
    </row>
    <row r="19" spans="1:27" ht="13.5" x14ac:dyDescent="0.25">
      <c r="A19" s="23" t="s">
        <v>47</v>
      </c>
      <c r="B19" s="17" t="s">
        <v>32</v>
      </c>
      <c r="C19" s="18">
        <v>59442450</v>
      </c>
      <c r="D19" s="18"/>
      <c r="E19" s="19">
        <v>700000</v>
      </c>
      <c r="F19" s="20">
        <v>700000</v>
      </c>
      <c r="G19" s="20"/>
      <c r="H19" s="20"/>
      <c r="I19" s="20">
        <v>1675960</v>
      </c>
      <c r="J19" s="20">
        <v>1675960</v>
      </c>
      <c r="K19" s="20"/>
      <c r="L19" s="20"/>
      <c r="M19" s="20"/>
      <c r="N19" s="20"/>
      <c r="O19" s="20"/>
      <c r="P19" s="20"/>
      <c r="Q19" s="20"/>
      <c r="R19" s="20"/>
      <c r="S19" s="20"/>
      <c r="T19" s="20"/>
      <c r="U19" s="20"/>
      <c r="V19" s="20"/>
      <c r="W19" s="20">
        <v>1675960</v>
      </c>
      <c r="X19" s="20">
        <v>349996</v>
      </c>
      <c r="Y19" s="20">
        <v>1325964</v>
      </c>
      <c r="Z19" s="21">
        <v>378.85118687070707</v>
      </c>
      <c r="AA19" s="22">
        <v>700000</v>
      </c>
    </row>
    <row r="20" spans="1:27" ht="13.5" x14ac:dyDescent="0.25">
      <c r="A20" s="23" t="s">
        <v>32</v>
      </c>
      <c r="B20" s="17" t="s">
        <v>32</v>
      </c>
      <c r="C20" s="18"/>
      <c r="D20" s="18"/>
      <c r="E20" s="19"/>
      <c r="F20" s="20"/>
      <c r="G20" s="20"/>
      <c r="H20" s="20"/>
      <c r="I20" s="20"/>
      <c r="J20" s="20"/>
      <c r="K20" s="20"/>
      <c r="L20" s="20"/>
      <c r="M20" s="20"/>
      <c r="N20" s="20"/>
      <c r="O20" s="20"/>
      <c r="P20" s="20"/>
      <c r="Q20" s="20"/>
      <c r="R20" s="20"/>
      <c r="S20" s="20"/>
      <c r="T20" s="20"/>
      <c r="U20" s="20"/>
      <c r="V20" s="20"/>
      <c r="W20" s="20"/>
      <c r="X20" s="20"/>
      <c r="Y20" s="20"/>
      <c r="Z20" s="21"/>
      <c r="AA20" s="22"/>
    </row>
    <row r="21" spans="1:27" ht="13.5" x14ac:dyDescent="0.25">
      <c r="A21" s="23" t="s">
        <v>48</v>
      </c>
      <c r="B21" s="17" t="s">
        <v>32</v>
      </c>
      <c r="C21" s="18"/>
      <c r="D21" s="18"/>
      <c r="E21" s="19"/>
      <c r="F21" s="20"/>
      <c r="G21" s="20"/>
      <c r="H21" s="20"/>
      <c r="I21" s="20"/>
      <c r="J21" s="20"/>
      <c r="K21" s="20"/>
      <c r="L21" s="20"/>
      <c r="M21" s="20"/>
      <c r="N21" s="20"/>
      <c r="O21" s="20"/>
      <c r="P21" s="20"/>
      <c r="Q21" s="20"/>
      <c r="R21" s="20"/>
      <c r="S21" s="20"/>
      <c r="T21" s="20"/>
      <c r="U21" s="20"/>
      <c r="V21" s="20"/>
      <c r="W21" s="20"/>
      <c r="X21" s="20"/>
      <c r="Y21" s="20"/>
      <c r="Z21" s="21"/>
      <c r="AA21" s="22"/>
    </row>
    <row r="22" spans="1:27" ht="13.5" x14ac:dyDescent="0.25">
      <c r="A22" s="23" t="s">
        <v>49</v>
      </c>
      <c r="B22" s="17" t="s">
        <v>32</v>
      </c>
      <c r="C22" s="18"/>
      <c r="D22" s="18"/>
      <c r="E22" s="19"/>
      <c r="F22" s="20"/>
      <c r="G22" s="20"/>
      <c r="H22" s="20"/>
      <c r="I22" s="20"/>
      <c r="J22" s="20"/>
      <c r="K22" s="20"/>
      <c r="L22" s="20"/>
      <c r="M22" s="20"/>
      <c r="N22" s="20"/>
      <c r="O22" s="20"/>
      <c r="P22" s="20"/>
      <c r="Q22" s="20"/>
      <c r="R22" s="20"/>
      <c r="S22" s="20"/>
      <c r="T22" s="20"/>
      <c r="U22" s="20"/>
      <c r="V22" s="20"/>
      <c r="W22" s="20"/>
      <c r="X22" s="20"/>
      <c r="Y22" s="20"/>
      <c r="Z22" s="21"/>
      <c r="AA22" s="22"/>
    </row>
    <row r="23" spans="1:27" ht="13.5" x14ac:dyDescent="0.25">
      <c r="A23" s="23" t="s">
        <v>50</v>
      </c>
      <c r="B23" s="17" t="s">
        <v>32</v>
      </c>
      <c r="C23" s="18"/>
      <c r="D23" s="18"/>
      <c r="E23" s="19"/>
      <c r="F23" s="20"/>
      <c r="G23" s="24"/>
      <c r="H23" s="24"/>
      <c r="I23" s="24"/>
      <c r="J23" s="20"/>
      <c r="K23" s="24"/>
      <c r="L23" s="24"/>
      <c r="M23" s="20"/>
      <c r="N23" s="24"/>
      <c r="O23" s="24"/>
      <c r="P23" s="24"/>
      <c r="Q23" s="20"/>
      <c r="R23" s="24"/>
      <c r="S23" s="24"/>
      <c r="T23" s="20"/>
      <c r="U23" s="24"/>
      <c r="V23" s="24"/>
      <c r="W23" s="24"/>
      <c r="X23" s="20"/>
      <c r="Y23" s="24"/>
      <c r="Z23" s="25"/>
      <c r="AA23" s="26"/>
    </row>
    <row r="24" spans="1:27" ht="13.5" x14ac:dyDescent="0.25">
      <c r="A24" s="27" t="s">
        <v>51</v>
      </c>
      <c r="B24" s="35" t="s">
        <v>32</v>
      </c>
      <c r="C24" s="29">
        <f t="shared" ref="C24:Y24" si="1">SUM(C15:C23)</f>
        <v>59442450</v>
      </c>
      <c r="D24" s="29">
        <f>SUM(D15:D23)</f>
        <v>0</v>
      </c>
      <c r="E24" s="36">
        <f t="shared" si="1"/>
        <v>700000</v>
      </c>
      <c r="F24" s="37">
        <f t="shared" si="1"/>
        <v>700000</v>
      </c>
      <c r="G24" s="37">
        <f t="shared" si="1"/>
        <v>0</v>
      </c>
      <c r="H24" s="37">
        <f t="shared" si="1"/>
        <v>0</v>
      </c>
      <c r="I24" s="37">
        <f t="shared" si="1"/>
        <v>1675960</v>
      </c>
      <c r="J24" s="37">
        <f t="shared" si="1"/>
        <v>1675960</v>
      </c>
      <c r="K24" s="37">
        <f t="shared" si="1"/>
        <v>0</v>
      </c>
      <c r="L24" s="37">
        <f t="shared" si="1"/>
        <v>0</v>
      </c>
      <c r="M24" s="37">
        <f t="shared" si="1"/>
        <v>0</v>
      </c>
      <c r="N24" s="37">
        <f t="shared" si="1"/>
        <v>0</v>
      </c>
      <c r="O24" s="37">
        <f t="shared" si="1"/>
        <v>0</v>
      </c>
      <c r="P24" s="37">
        <f t="shared" si="1"/>
        <v>0</v>
      </c>
      <c r="Q24" s="37">
        <f t="shared" si="1"/>
        <v>0</v>
      </c>
      <c r="R24" s="37">
        <f t="shared" si="1"/>
        <v>0</v>
      </c>
      <c r="S24" s="37">
        <f t="shared" si="1"/>
        <v>0</v>
      </c>
      <c r="T24" s="37">
        <f t="shared" si="1"/>
        <v>0</v>
      </c>
      <c r="U24" s="37">
        <f t="shared" si="1"/>
        <v>0</v>
      </c>
      <c r="V24" s="37">
        <f t="shared" si="1"/>
        <v>0</v>
      </c>
      <c r="W24" s="37">
        <f t="shared" si="1"/>
        <v>1675960</v>
      </c>
      <c r="X24" s="37">
        <f t="shared" si="1"/>
        <v>349996</v>
      </c>
      <c r="Y24" s="37">
        <f t="shared" si="1"/>
        <v>1325964</v>
      </c>
      <c r="Z24" s="38">
        <f>+IF(X24&lt;&gt;0,+(Y24/X24)*100,0)</f>
        <v>378.85118687070707</v>
      </c>
      <c r="AA24" s="39">
        <f>SUM(AA15:AA23)</f>
        <v>700000</v>
      </c>
    </row>
    <row r="25" spans="1:27" ht="13.5" x14ac:dyDescent="0.25">
      <c r="A25" s="27" t="s">
        <v>52</v>
      </c>
      <c r="B25" s="28" t="s">
        <v>32</v>
      </c>
      <c r="C25" s="29">
        <f t="shared" ref="C25:Y25" si="2">+C12+C24</f>
        <v>59442450</v>
      </c>
      <c r="D25" s="29">
        <f>+D12+D24</f>
        <v>0</v>
      </c>
      <c r="E25" s="30">
        <f t="shared" si="2"/>
        <v>700000</v>
      </c>
      <c r="F25" s="31">
        <f t="shared" si="2"/>
        <v>700000</v>
      </c>
      <c r="G25" s="31">
        <f t="shared" si="2"/>
        <v>0</v>
      </c>
      <c r="H25" s="31">
        <f t="shared" si="2"/>
        <v>0</v>
      </c>
      <c r="I25" s="31">
        <f t="shared" si="2"/>
        <v>1675960</v>
      </c>
      <c r="J25" s="31">
        <f t="shared" si="2"/>
        <v>1675960</v>
      </c>
      <c r="K25" s="31">
        <f t="shared" si="2"/>
        <v>0</v>
      </c>
      <c r="L25" s="31">
        <f t="shared" si="2"/>
        <v>0</v>
      </c>
      <c r="M25" s="31">
        <f t="shared" si="2"/>
        <v>0</v>
      </c>
      <c r="N25" s="31">
        <f t="shared" si="2"/>
        <v>0</v>
      </c>
      <c r="O25" s="31">
        <f t="shared" si="2"/>
        <v>0</v>
      </c>
      <c r="P25" s="31">
        <f t="shared" si="2"/>
        <v>0</v>
      </c>
      <c r="Q25" s="31">
        <f t="shared" si="2"/>
        <v>0</v>
      </c>
      <c r="R25" s="31">
        <f t="shared" si="2"/>
        <v>0</v>
      </c>
      <c r="S25" s="31">
        <f t="shared" si="2"/>
        <v>0</v>
      </c>
      <c r="T25" s="31">
        <f t="shared" si="2"/>
        <v>0</v>
      </c>
      <c r="U25" s="31">
        <f t="shared" si="2"/>
        <v>0</v>
      </c>
      <c r="V25" s="31">
        <f t="shared" si="2"/>
        <v>0</v>
      </c>
      <c r="W25" s="31">
        <f t="shared" si="2"/>
        <v>1675960</v>
      </c>
      <c r="X25" s="31">
        <f t="shared" si="2"/>
        <v>349996</v>
      </c>
      <c r="Y25" s="31">
        <f t="shared" si="2"/>
        <v>1325964</v>
      </c>
      <c r="Z25" s="32">
        <f>+IF(X25&lt;&gt;0,+(Y25/X25)*100,0)</f>
        <v>378.85118687070707</v>
      </c>
      <c r="AA25" s="33">
        <f>+AA12+AA24</f>
        <v>700000</v>
      </c>
    </row>
    <row r="26" spans="1:27" ht="5.0999999999999996" customHeight="1" x14ac:dyDescent="0.25">
      <c r="A26" s="34" t="s">
        <v>41</v>
      </c>
      <c r="B26" s="17"/>
      <c r="C26" s="18"/>
      <c r="D26" s="18"/>
      <c r="E26" s="19"/>
      <c r="F26" s="20"/>
      <c r="G26" s="20"/>
      <c r="H26" s="20"/>
      <c r="I26" s="20"/>
      <c r="J26" s="20"/>
      <c r="K26" s="20"/>
      <c r="L26" s="20"/>
      <c r="M26" s="20"/>
      <c r="N26" s="20"/>
      <c r="O26" s="20"/>
      <c r="P26" s="20"/>
      <c r="Q26" s="20"/>
      <c r="R26" s="20"/>
      <c r="S26" s="20"/>
      <c r="T26" s="20"/>
      <c r="U26" s="20"/>
      <c r="V26" s="20"/>
      <c r="W26" s="20"/>
      <c r="X26" s="20"/>
      <c r="Y26" s="20"/>
      <c r="Z26" s="21"/>
      <c r="AA26" s="22"/>
    </row>
    <row r="27" spans="1:27" ht="13.5" x14ac:dyDescent="0.25">
      <c r="A27" s="10" t="s">
        <v>53</v>
      </c>
      <c r="B27" s="17" t="s">
        <v>32</v>
      </c>
      <c r="C27" s="18"/>
      <c r="D27" s="18"/>
      <c r="E27" s="19"/>
      <c r="F27" s="20"/>
      <c r="G27" s="20"/>
      <c r="H27" s="20"/>
      <c r="I27" s="20"/>
      <c r="J27" s="20"/>
      <c r="K27" s="20"/>
      <c r="L27" s="20"/>
      <c r="M27" s="20"/>
      <c r="N27" s="20"/>
      <c r="O27" s="20"/>
      <c r="P27" s="20"/>
      <c r="Q27" s="20"/>
      <c r="R27" s="20"/>
      <c r="S27" s="20"/>
      <c r="T27" s="20"/>
      <c r="U27" s="20"/>
      <c r="V27" s="20"/>
      <c r="W27" s="20"/>
      <c r="X27" s="20"/>
      <c r="Y27" s="20"/>
      <c r="Z27" s="21"/>
      <c r="AA27" s="22"/>
    </row>
    <row r="28" spans="1:27" ht="13.5" x14ac:dyDescent="0.25">
      <c r="A28" s="10" t="s">
        <v>54</v>
      </c>
      <c r="B28" s="40" t="s">
        <v>32</v>
      </c>
      <c r="C28" s="18"/>
      <c r="D28" s="18"/>
      <c r="E28" s="19"/>
      <c r="F28" s="20"/>
      <c r="G28" s="20"/>
      <c r="H28" s="20"/>
      <c r="I28" s="20"/>
      <c r="J28" s="20"/>
      <c r="K28" s="20"/>
      <c r="L28" s="20"/>
      <c r="M28" s="20"/>
      <c r="N28" s="20"/>
      <c r="O28" s="20"/>
      <c r="P28" s="20"/>
      <c r="Q28" s="20"/>
      <c r="R28" s="20"/>
      <c r="S28" s="20"/>
      <c r="T28" s="20"/>
      <c r="U28" s="20"/>
      <c r="V28" s="20"/>
      <c r="W28" s="20"/>
      <c r="X28" s="20"/>
      <c r="Y28" s="20"/>
      <c r="Z28" s="21"/>
      <c r="AA28" s="22"/>
    </row>
    <row r="29" spans="1:27" ht="13.5" x14ac:dyDescent="0.25">
      <c r="A29" s="23" t="s">
        <v>55</v>
      </c>
      <c r="B29" s="17" t="s">
        <v>32</v>
      </c>
      <c r="C29" s="18"/>
      <c r="D29" s="18"/>
      <c r="E29" s="19"/>
      <c r="F29" s="20"/>
      <c r="G29" s="20"/>
      <c r="H29" s="20"/>
      <c r="I29" s="20"/>
      <c r="J29" s="20"/>
      <c r="K29" s="20"/>
      <c r="L29" s="20"/>
      <c r="M29" s="20"/>
      <c r="N29" s="20"/>
      <c r="O29" s="20"/>
      <c r="P29" s="20"/>
      <c r="Q29" s="20"/>
      <c r="R29" s="20"/>
      <c r="S29" s="20"/>
      <c r="T29" s="20"/>
      <c r="U29" s="20"/>
      <c r="V29" s="20"/>
      <c r="W29" s="20"/>
      <c r="X29" s="20"/>
      <c r="Y29" s="20"/>
      <c r="Z29" s="21"/>
      <c r="AA29" s="22"/>
    </row>
    <row r="30" spans="1:27" ht="13.5" x14ac:dyDescent="0.25">
      <c r="A30" s="23" t="s">
        <v>56</v>
      </c>
      <c r="B30" s="17" t="s">
        <v>32</v>
      </c>
      <c r="C30" s="18"/>
      <c r="D30" s="18"/>
      <c r="E30" s="19"/>
      <c r="F30" s="20"/>
      <c r="G30" s="20"/>
      <c r="H30" s="20"/>
      <c r="I30" s="20"/>
      <c r="J30" s="20"/>
      <c r="K30" s="20"/>
      <c r="L30" s="20"/>
      <c r="M30" s="20"/>
      <c r="N30" s="20"/>
      <c r="O30" s="20"/>
      <c r="P30" s="20"/>
      <c r="Q30" s="20"/>
      <c r="R30" s="20"/>
      <c r="S30" s="20"/>
      <c r="T30" s="20"/>
      <c r="U30" s="20"/>
      <c r="V30" s="20"/>
      <c r="W30" s="20"/>
      <c r="X30" s="20"/>
      <c r="Y30" s="20"/>
      <c r="Z30" s="21"/>
      <c r="AA30" s="22"/>
    </row>
    <row r="31" spans="1:27" ht="13.5" x14ac:dyDescent="0.25">
      <c r="A31" s="23" t="s">
        <v>57</v>
      </c>
      <c r="B31" s="17" t="s">
        <v>32</v>
      </c>
      <c r="C31" s="18"/>
      <c r="D31" s="18"/>
      <c r="E31" s="19"/>
      <c r="F31" s="20"/>
      <c r="G31" s="20"/>
      <c r="H31" s="20"/>
      <c r="I31" s="20"/>
      <c r="J31" s="20"/>
      <c r="K31" s="20"/>
      <c r="L31" s="20"/>
      <c r="M31" s="20"/>
      <c r="N31" s="20"/>
      <c r="O31" s="20"/>
      <c r="P31" s="20"/>
      <c r="Q31" s="20"/>
      <c r="R31" s="20"/>
      <c r="S31" s="20"/>
      <c r="T31" s="20"/>
      <c r="U31" s="20"/>
      <c r="V31" s="20"/>
      <c r="W31" s="20"/>
      <c r="X31" s="20"/>
      <c r="Y31" s="20"/>
      <c r="Z31" s="21"/>
      <c r="AA31" s="22"/>
    </row>
    <row r="32" spans="1:27" ht="13.5" x14ac:dyDescent="0.25">
      <c r="A32" s="23" t="s">
        <v>58</v>
      </c>
      <c r="B32" s="17" t="s">
        <v>32</v>
      </c>
      <c r="C32" s="18"/>
      <c r="D32" s="18"/>
      <c r="E32" s="19"/>
      <c r="F32" s="20"/>
      <c r="G32" s="20"/>
      <c r="H32" s="20"/>
      <c r="I32" s="20"/>
      <c r="J32" s="20"/>
      <c r="K32" s="20"/>
      <c r="L32" s="20"/>
      <c r="M32" s="20"/>
      <c r="N32" s="20"/>
      <c r="O32" s="20"/>
      <c r="P32" s="20"/>
      <c r="Q32" s="20"/>
      <c r="R32" s="20"/>
      <c r="S32" s="20"/>
      <c r="T32" s="20"/>
      <c r="U32" s="20"/>
      <c r="V32" s="20"/>
      <c r="W32" s="20"/>
      <c r="X32" s="20"/>
      <c r="Y32" s="20"/>
      <c r="Z32" s="21"/>
      <c r="AA32" s="22"/>
    </row>
    <row r="33" spans="1:27" ht="13.5" x14ac:dyDescent="0.25">
      <c r="A33" s="23" t="s">
        <v>59</v>
      </c>
      <c r="B33" s="17" t="s">
        <v>32</v>
      </c>
      <c r="C33" s="18"/>
      <c r="D33" s="18"/>
      <c r="E33" s="19"/>
      <c r="F33" s="20"/>
      <c r="G33" s="20"/>
      <c r="H33" s="20"/>
      <c r="I33" s="20"/>
      <c r="J33" s="20"/>
      <c r="K33" s="20"/>
      <c r="L33" s="20"/>
      <c r="M33" s="20"/>
      <c r="N33" s="20"/>
      <c r="O33" s="20"/>
      <c r="P33" s="20"/>
      <c r="Q33" s="20"/>
      <c r="R33" s="20"/>
      <c r="S33" s="20"/>
      <c r="T33" s="20"/>
      <c r="U33" s="20"/>
      <c r="V33" s="20"/>
      <c r="W33" s="20"/>
      <c r="X33" s="20"/>
      <c r="Y33" s="20"/>
      <c r="Z33" s="21"/>
      <c r="AA33" s="22"/>
    </row>
    <row r="34" spans="1:27" ht="13.5" x14ac:dyDescent="0.25">
      <c r="A34" s="27" t="s">
        <v>60</v>
      </c>
      <c r="B34" s="28" t="s">
        <v>32</v>
      </c>
      <c r="C34" s="29">
        <f t="shared" ref="C34:Y34" si="3">SUM(C29:C33)</f>
        <v>0</v>
      </c>
      <c r="D34" s="29">
        <f>SUM(D29:D33)</f>
        <v>0</v>
      </c>
      <c r="E34" s="30">
        <f t="shared" si="3"/>
        <v>0</v>
      </c>
      <c r="F34" s="31">
        <f t="shared" si="3"/>
        <v>0</v>
      </c>
      <c r="G34" s="31">
        <f t="shared" si="3"/>
        <v>0</v>
      </c>
      <c r="H34" s="31">
        <f t="shared" si="3"/>
        <v>0</v>
      </c>
      <c r="I34" s="31">
        <f t="shared" si="3"/>
        <v>0</v>
      </c>
      <c r="J34" s="31">
        <f t="shared" si="3"/>
        <v>0</v>
      </c>
      <c r="K34" s="31">
        <f t="shared" si="3"/>
        <v>0</v>
      </c>
      <c r="L34" s="31">
        <f t="shared" si="3"/>
        <v>0</v>
      </c>
      <c r="M34" s="31">
        <f t="shared" si="3"/>
        <v>0</v>
      </c>
      <c r="N34" s="31">
        <f t="shared" si="3"/>
        <v>0</v>
      </c>
      <c r="O34" s="31">
        <f t="shared" si="3"/>
        <v>0</v>
      </c>
      <c r="P34" s="31">
        <f t="shared" si="3"/>
        <v>0</v>
      </c>
      <c r="Q34" s="31">
        <f t="shared" si="3"/>
        <v>0</v>
      </c>
      <c r="R34" s="31">
        <f t="shared" si="3"/>
        <v>0</v>
      </c>
      <c r="S34" s="31">
        <f t="shared" si="3"/>
        <v>0</v>
      </c>
      <c r="T34" s="31">
        <f t="shared" si="3"/>
        <v>0</v>
      </c>
      <c r="U34" s="31">
        <f t="shared" si="3"/>
        <v>0</v>
      </c>
      <c r="V34" s="31">
        <f t="shared" si="3"/>
        <v>0</v>
      </c>
      <c r="W34" s="31">
        <f t="shared" si="3"/>
        <v>0</v>
      </c>
      <c r="X34" s="31">
        <f t="shared" si="3"/>
        <v>0</v>
      </c>
      <c r="Y34" s="31">
        <f t="shared" si="3"/>
        <v>0</v>
      </c>
      <c r="Z34" s="32">
        <f>+IF(X34&lt;&gt;0,+(Y34/X34)*100,0)</f>
        <v>0</v>
      </c>
      <c r="AA34" s="33">
        <f>SUM(AA29:AA33)</f>
        <v>0</v>
      </c>
    </row>
    <row r="35" spans="1:27" ht="5.0999999999999996" customHeight="1" x14ac:dyDescent="0.25">
      <c r="A35" s="34" t="s">
        <v>41</v>
      </c>
      <c r="B35" s="17"/>
      <c r="C35" s="18"/>
      <c r="D35" s="18"/>
      <c r="E35" s="19"/>
      <c r="F35" s="20"/>
      <c r="G35" s="20"/>
      <c r="H35" s="20"/>
      <c r="I35" s="20"/>
      <c r="J35" s="20"/>
      <c r="K35" s="20"/>
      <c r="L35" s="20"/>
      <c r="M35" s="20"/>
      <c r="N35" s="20"/>
      <c r="O35" s="20"/>
      <c r="P35" s="20"/>
      <c r="Q35" s="20"/>
      <c r="R35" s="20"/>
      <c r="S35" s="20"/>
      <c r="T35" s="20"/>
      <c r="U35" s="20"/>
      <c r="V35" s="20"/>
      <c r="W35" s="20"/>
      <c r="X35" s="20"/>
      <c r="Y35" s="20"/>
      <c r="Z35" s="21"/>
      <c r="AA35" s="22"/>
    </row>
    <row r="36" spans="1:27" ht="13.5" x14ac:dyDescent="0.25">
      <c r="A36" s="10" t="s">
        <v>61</v>
      </c>
      <c r="B36" s="17" t="s">
        <v>32</v>
      </c>
      <c r="C36" s="18"/>
      <c r="D36" s="18"/>
      <c r="E36" s="19"/>
      <c r="F36" s="20"/>
      <c r="G36" s="20"/>
      <c r="H36" s="20"/>
      <c r="I36" s="20"/>
      <c r="J36" s="20"/>
      <c r="K36" s="20"/>
      <c r="L36" s="20"/>
      <c r="M36" s="20"/>
      <c r="N36" s="20"/>
      <c r="O36" s="20"/>
      <c r="P36" s="20"/>
      <c r="Q36" s="20"/>
      <c r="R36" s="20"/>
      <c r="S36" s="20"/>
      <c r="T36" s="20"/>
      <c r="U36" s="20"/>
      <c r="V36" s="20"/>
      <c r="W36" s="20"/>
      <c r="X36" s="20"/>
      <c r="Y36" s="20"/>
      <c r="Z36" s="21"/>
      <c r="AA36" s="22"/>
    </row>
    <row r="37" spans="1:27" ht="13.5" x14ac:dyDescent="0.25">
      <c r="A37" s="23" t="s">
        <v>62</v>
      </c>
      <c r="B37" s="17" t="s">
        <v>32</v>
      </c>
      <c r="C37" s="18"/>
      <c r="D37" s="18"/>
      <c r="E37" s="19"/>
      <c r="F37" s="20"/>
      <c r="G37" s="20"/>
      <c r="H37" s="20"/>
      <c r="I37" s="20"/>
      <c r="J37" s="20"/>
      <c r="K37" s="20"/>
      <c r="L37" s="20"/>
      <c r="M37" s="20"/>
      <c r="N37" s="20"/>
      <c r="O37" s="20"/>
      <c r="P37" s="20"/>
      <c r="Q37" s="20"/>
      <c r="R37" s="20"/>
      <c r="S37" s="20"/>
      <c r="T37" s="20"/>
      <c r="U37" s="20"/>
      <c r="V37" s="20"/>
      <c r="W37" s="20"/>
      <c r="X37" s="20"/>
      <c r="Y37" s="20"/>
      <c r="Z37" s="21"/>
      <c r="AA37" s="22"/>
    </row>
    <row r="38" spans="1:27" ht="13.5" x14ac:dyDescent="0.25">
      <c r="A38" s="23" t="s">
        <v>59</v>
      </c>
      <c r="B38" s="17" t="s">
        <v>32</v>
      </c>
      <c r="C38" s="18"/>
      <c r="D38" s="18"/>
      <c r="E38" s="19"/>
      <c r="F38" s="20"/>
      <c r="G38" s="20"/>
      <c r="H38" s="20"/>
      <c r="I38" s="20"/>
      <c r="J38" s="20"/>
      <c r="K38" s="20"/>
      <c r="L38" s="20"/>
      <c r="M38" s="20"/>
      <c r="N38" s="20"/>
      <c r="O38" s="20"/>
      <c r="P38" s="20"/>
      <c r="Q38" s="20"/>
      <c r="R38" s="20"/>
      <c r="S38" s="20"/>
      <c r="T38" s="20"/>
      <c r="U38" s="20"/>
      <c r="V38" s="20"/>
      <c r="W38" s="20"/>
      <c r="X38" s="20"/>
      <c r="Y38" s="20"/>
      <c r="Z38" s="21"/>
      <c r="AA38" s="22"/>
    </row>
    <row r="39" spans="1:27" ht="13.5" x14ac:dyDescent="0.25">
      <c r="A39" s="27" t="s">
        <v>63</v>
      </c>
      <c r="B39" s="35" t="s">
        <v>32</v>
      </c>
      <c r="C39" s="29">
        <f t="shared" ref="C39:Y39" si="4">SUM(C37:C38)</f>
        <v>0</v>
      </c>
      <c r="D39" s="29">
        <f>SUM(D37:D38)</f>
        <v>0</v>
      </c>
      <c r="E39" s="36">
        <f t="shared" si="4"/>
        <v>0</v>
      </c>
      <c r="F39" s="37">
        <f t="shared" si="4"/>
        <v>0</v>
      </c>
      <c r="G39" s="37">
        <f t="shared" si="4"/>
        <v>0</v>
      </c>
      <c r="H39" s="37">
        <f t="shared" si="4"/>
        <v>0</v>
      </c>
      <c r="I39" s="37">
        <f t="shared" si="4"/>
        <v>0</v>
      </c>
      <c r="J39" s="37">
        <f t="shared" si="4"/>
        <v>0</v>
      </c>
      <c r="K39" s="37">
        <f t="shared" si="4"/>
        <v>0</v>
      </c>
      <c r="L39" s="37">
        <f t="shared" si="4"/>
        <v>0</v>
      </c>
      <c r="M39" s="37">
        <f t="shared" si="4"/>
        <v>0</v>
      </c>
      <c r="N39" s="37">
        <f t="shared" si="4"/>
        <v>0</v>
      </c>
      <c r="O39" s="37">
        <f t="shared" si="4"/>
        <v>0</v>
      </c>
      <c r="P39" s="37">
        <f t="shared" si="4"/>
        <v>0</v>
      </c>
      <c r="Q39" s="37">
        <f t="shared" si="4"/>
        <v>0</v>
      </c>
      <c r="R39" s="37">
        <f t="shared" si="4"/>
        <v>0</v>
      </c>
      <c r="S39" s="37">
        <f t="shared" si="4"/>
        <v>0</v>
      </c>
      <c r="T39" s="37">
        <f t="shared" si="4"/>
        <v>0</v>
      </c>
      <c r="U39" s="37">
        <f t="shared" si="4"/>
        <v>0</v>
      </c>
      <c r="V39" s="37">
        <f t="shared" si="4"/>
        <v>0</v>
      </c>
      <c r="W39" s="37">
        <f t="shared" si="4"/>
        <v>0</v>
      </c>
      <c r="X39" s="37">
        <f t="shared" si="4"/>
        <v>0</v>
      </c>
      <c r="Y39" s="37">
        <f t="shared" si="4"/>
        <v>0</v>
      </c>
      <c r="Z39" s="38">
        <f>+IF(X39&lt;&gt;0,+(Y39/X39)*100,0)</f>
        <v>0</v>
      </c>
      <c r="AA39" s="39">
        <f>SUM(AA37:AA38)</f>
        <v>0</v>
      </c>
    </row>
    <row r="40" spans="1:27" ht="13.5" x14ac:dyDescent="0.25">
      <c r="A40" s="27" t="s">
        <v>64</v>
      </c>
      <c r="B40" s="28" t="s">
        <v>32</v>
      </c>
      <c r="C40" s="29">
        <f t="shared" ref="C40:Y40" si="5">+C34+C39</f>
        <v>0</v>
      </c>
      <c r="D40" s="29">
        <f>+D34+D39</f>
        <v>0</v>
      </c>
      <c r="E40" s="30">
        <f t="shared" si="5"/>
        <v>0</v>
      </c>
      <c r="F40" s="31">
        <f t="shared" si="5"/>
        <v>0</v>
      </c>
      <c r="G40" s="31">
        <f t="shared" si="5"/>
        <v>0</v>
      </c>
      <c r="H40" s="31">
        <f t="shared" si="5"/>
        <v>0</v>
      </c>
      <c r="I40" s="31">
        <f t="shared" si="5"/>
        <v>0</v>
      </c>
      <c r="J40" s="31">
        <f t="shared" si="5"/>
        <v>0</v>
      </c>
      <c r="K40" s="31">
        <f t="shared" si="5"/>
        <v>0</v>
      </c>
      <c r="L40" s="31">
        <f t="shared" si="5"/>
        <v>0</v>
      </c>
      <c r="M40" s="31">
        <f t="shared" si="5"/>
        <v>0</v>
      </c>
      <c r="N40" s="31">
        <f t="shared" si="5"/>
        <v>0</v>
      </c>
      <c r="O40" s="31">
        <f t="shared" si="5"/>
        <v>0</v>
      </c>
      <c r="P40" s="31">
        <f t="shared" si="5"/>
        <v>0</v>
      </c>
      <c r="Q40" s="31">
        <f t="shared" si="5"/>
        <v>0</v>
      </c>
      <c r="R40" s="31">
        <f t="shared" si="5"/>
        <v>0</v>
      </c>
      <c r="S40" s="31">
        <f t="shared" si="5"/>
        <v>0</v>
      </c>
      <c r="T40" s="31">
        <f t="shared" si="5"/>
        <v>0</v>
      </c>
      <c r="U40" s="31">
        <f t="shared" si="5"/>
        <v>0</v>
      </c>
      <c r="V40" s="31">
        <f t="shared" si="5"/>
        <v>0</v>
      </c>
      <c r="W40" s="31">
        <f t="shared" si="5"/>
        <v>0</v>
      </c>
      <c r="X40" s="31">
        <f t="shared" si="5"/>
        <v>0</v>
      </c>
      <c r="Y40" s="31">
        <f t="shared" si="5"/>
        <v>0</v>
      </c>
      <c r="Z40" s="32">
        <f>+IF(X40&lt;&gt;0,+(Y40/X40)*100,0)</f>
        <v>0</v>
      </c>
      <c r="AA40" s="33">
        <f>+AA34+AA39</f>
        <v>0</v>
      </c>
    </row>
    <row r="41" spans="1:27" ht="5.0999999999999996" customHeight="1" x14ac:dyDescent="0.25">
      <c r="A41" s="34" t="s">
        <v>41</v>
      </c>
      <c r="B41" s="17"/>
      <c r="C41" s="18"/>
      <c r="D41" s="18"/>
      <c r="E41" s="19"/>
      <c r="F41" s="20"/>
      <c r="G41" s="20"/>
      <c r="H41" s="20"/>
      <c r="I41" s="20"/>
      <c r="J41" s="20"/>
      <c r="K41" s="20"/>
      <c r="L41" s="20"/>
      <c r="M41" s="20"/>
      <c r="N41" s="20"/>
      <c r="O41" s="20"/>
      <c r="P41" s="20"/>
      <c r="Q41" s="20"/>
      <c r="R41" s="20"/>
      <c r="S41" s="20"/>
      <c r="T41" s="20"/>
      <c r="U41" s="20"/>
      <c r="V41" s="20"/>
      <c r="W41" s="20"/>
      <c r="X41" s="20"/>
      <c r="Y41" s="20"/>
      <c r="Z41" s="21"/>
      <c r="AA41" s="22"/>
    </row>
    <row r="42" spans="1:27" ht="13.5" x14ac:dyDescent="0.25">
      <c r="A42" s="41" t="s">
        <v>65</v>
      </c>
      <c r="B42" s="42" t="s">
        <v>66</v>
      </c>
      <c r="C42" s="43">
        <f t="shared" ref="C42:Y42" si="6">+C25-C40</f>
        <v>59442450</v>
      </c>
      <c r="D42" s="43">
        <f>+D25-D40</f>
        <v>0</v>
      </c>
      <c r="E42" s="44">
        <f t="shared" si="6"/>
        <v>700000</v>
      </c>
      <c r="F42" s="45">
        <f t="shared" si="6"/>
        <v>700000</v>
      </c>
      <c r="G42" s="45">
        <f t="shared" si="6"/>
        <v>0</v>
      </c>
      <c r="H42" s="45">
        <f t="shared" si="6"/>
        <v>0</v>
      </c>
      <c r="I42" s="45">
        <f t="shared" si="6"/>
        <v>1675960</v>
      </c>
      <c r="J42" s="45">
        <f t="shared" si="6"/>
        <v>1675960</v>
      </c>
      <c r="K42" s="45">
        <f t="shared" si="6"/>
        <v>0</v>
      </c>
      <c r="L42" s="45">
        <f t="shared" si="6"/>
        <v>0</v>
      </c>
      <c r="M42" s="45">
        <f t="shared" si="6"/>
        <v>0</v>
      </c>
      <c r="N42" s="45">
        <f t="shared" si="6"/>
        <v>0</v>
      </c>
      <c r="O42" s="45">
        <f t="shared" si="6"/>
        <v>0</v>
      </c>
      <c r="P42" s="45">
        <f t="shared" si="6"/>
        <v>0</v>
      </c>
      <c r="Q42" s="45">
        <f t="shared" si="6"/>
        <v>0</v>
      </c>
      <c r="R42" s="45">
        <f t="shared" si="6"/>
        <v>0</v>
      </c>
      <c r="S42" s="45">
        <f t="shared" si="6"/>
        <v>0</v>
      </c>
      <c r="T42" s="45">
        <f t="shared" si="6"/>
        <v>0</v>
      </c>
      <c r="U42" s="45">
        <f t="shared" si="6"/>
        <v>0</v>
      </c>
      <c r="V42" s="45">
        <f t="shared" si="6"/>
        <v>0</v>
      </c>
      <c r="W42" s="45">
        <f t="shared" si="6"/>
        <v>1675960</v>
      </c>
      <c r="X42" s="45">
        <f t="shared" si="6"/>
        <v>349996</v>
      </c>
      <c r="Y42" s="45">
        <f t="shared" si="6"/>
        <v>1325964</v>
      </c>
      <c r="Z42" s="46">
        <f>+IF(X42&lt;&gt;0,+(Y42/X42)*100,0)</f>
        <v>378.85118687070707</v>
      </c>
      <c r="AA42" s="47">
        <f>+AA25-AA40</f>
        <v>700000</v>
      </c>
    </row>
    <row r="43" spans="1:27" ht="5.0999999999999996" customHeight="1" x14ac:dyDescent="0.25">
      <c r="A43" s="34" t="s">
        <v>41</v>
      </c>
      <c r="B43" s="17"/>
      <c r="C43" s="18"/>
      <c r="D43" s="18"/>
      <c r="E43" s="19"/>
      <c r="F43" s="20"/>
      <c r="G43" s="20"/>
      <c r="H43" s="20"/>
      <c r="I43" s="20"/>
      <c r="J43" s="20"/>
      <c r="K43" s="20"/>
      <c r="L43" s="20"/>
      <c r="M43" s="20"/>
      <c r="N43" s="20"/>
      <c r="O43" s="20"/>
      <c r="P43" s="20"/>
      <c r="Q43" s="20"/>
      <c r="R43" s="20"/>
      <c r="S43" s="20"/>
      <c r="T43" s="20"/>
      <c r="U43" s="20"/>
      <c r="V43" s="20"/>
      <c r="W43" s="20"/>
      <c r="X43" s="20"/>
      <c r="Y43" s="20"/>
      <c r="Z43" s="48"/>
      <c r="AA43" s="22"/>
    </row>
    <row r="44" spans="1:27" ht="13.5" x14ac:dyDescent="0.25">
      <c r="A44" s="10" t="s">
        <v>67</v>
      </c>
      <c r="B44" s="17" t="s">
        <v>32</v>
      </c>
      <c r="C44" s="18"/>
      <c r="D44" s="18"/>
      <c r="E44" s="19"/>
      <c r="F44" s="20"/>
      <c r="G44" s="20"/>
      <c r="H44" s="20"/>
      <c r="I44" s="20"/>
      <c r="J44" s="20"/>
      <c r="K44" s="20"/>
      <c r="L44" s="20"/>
      <c r="M44" s="20"/>
      <c r="N44" s="20"/>
      <c r="O44" s="20"/>
      <c r="P44" s="20"/>
      <c r="Q44" s="20"/>
      <c r="R44" s="20"/>
      <c r="S44" s="20"/>
      <c r="T44" s="20"/>
      <c r="U44" s="20"/>
      <c r="V44" s="20"/>
      <c r="W44" s="20"/>
      <c r="X44" s="20"/>
      <c r="Y44" s="20"/>
      <c r="Z44" s="48"/>
      <c r="AA44" s="22"/>
    </row>
    <row r="45" spans="1:27" ht="13.5" x14ac:dyDescent="0.25">
      <c r="A45" s="23" t="s">
        <v>68</v>
      </c>
      <c r="B45" s="17" t="s">
        <v>32</v>
      </c>
      <c r="C45" s="18"/>
      <c r="D45" s="18"/>
      <c r="E45" s="19"/>
      <c r="F45" s="20"/>
      <c r="G45" s="20"/>
      <c r="H45" s="20"/>
      <c r="I45" s="20"/>
      <c r="J45" s="20"/>
      <c r="K45" s="20"/>
      <c r="L45" s="20"/>
      <c r="M45" s="20"/>
      <c r="N45" s="20"/>
      <c r="O45" s="20"/>
      <c r="P45" s="20"/>
      <c r="Q45" s="20"/>
      <c r="R45" s="20"/>
      <c r="S45" s="20"/>
      <c r="T45" s="20"/>
      <c r="U45" s="20"/>
      <c r="V45" s="20"/>
      <c r="W45" s="20"/>
      <c r="X45" s="20"/>
      <c r="Y45" s="20"/>
      <c r="Z45" s="48"/>
      <c r="AA45" s="22"/>
    </row>
    <row r="46" spans="1:27" ht="13.5" x14ac:dyDescent="0.25">
      <c r="A46" s="23" t="s">
        <v>69</v>
      </c>
      <c r="B46" s="17" t="s">
        <v>32</v>
      </c>
      <c r="C46" s="18"/>
      <c r="D46" s="18"/>
      <c r="E46" s="19"/>
      <c r="F46" s="20"/>
      <c r="G46" s="20"/>
      <c r="H46" s="20"/>
      <c r="I46" s="20"/>
      <c r="J46" s="20"/>
      <c r="K46" s="20"/>
      <c r="L46" s="20"/>
      <c r="M46" s="20"/>
      <c r="N46" s="20"/>
      <c r="O46" s="20"/>
      <c r="P46" s="20"/>
      <c r="Q46" s="20"/>
      <c r="R46" s="20"/>
      <c r="S46" s="20"/>
      <c r="T46" s="20"/>
      <c r="U46" s="20"/>
      <c r="V46" s="20"/>
      <c r="W46" s="20"/>
      <c r="X46" s="20"/>
      <c r="Y46" s="20"/>
      <c r="Z46" s="48"/>
      <c r="AA46" s="22"/>
    </row>
    <row r="47" spans="1:27" ht="14.45" customHeight="1" x14ac:dyDescent="0.25">
      <c r="A47" s="23" t="s">
        <v>41</v>
      </c>
      <c r="B47" s="17"/>
      <c r="C47" s="18"/>
      <c r="D47" s="18"/>
      <c r="E47" s="19"/>
      <c r="F47" s="20"/>
      <c r="G47" s="20"/>
      <c r="H47" s="20"/>
      <c r="I47" s="20"/>
      <c r="J47" s="20"/>
      <c r="K47" s="20"/>
      <c r="L47" s="20"/>
      <c r="M47" s="20"/>
      <c r="N47" s="20"/>
      <c r="O47" s="20"/>
      <c r="P47" s="20"/>
      <c r="Q47" s="20"/>
      <c r="R47" s="20"/>
      <c r="S47" s="20"/>
      <c r="T47" s="20"/>
      <c r="U47" s="20"/>
      <c r="V47" s="20"/>
      <c r="W47" s="20"/>
      <c r="X47" s="20"/>
      <c r="Y47" s="20"/>
      <c r="Z47" s="48"/>
      <c r="AA47" s="22"/>
    </row>
    <row r="48" spans="1:27" ht="13.5" x14ac:dyDescent="0.25">
      <c r="A48" s="49" t="s">
        <v>70</v>
      </c>
      <c r="B48" s="50" t="s">
        <v>66</v>
      </c>
      <c r="C48" s="51">
        <f t="shared" ref="C48:Y48" si="7">SUM(C45:C47)</f>
        <v>0</v>
      </c>
      <c r="D48" s="51">
        <f>SUM(D45:D47)</f>
        <v>0</v>
      </c>
      <c r="E48" s="52">
        <f t="shared" si="7"/>
        <v>0</v>
      </c>
      <c r="F48" s="53">
        <f t="shared" si="7"/>
        <v>0</v>
      </c>
      <c r="G48" s="53">
        <f t="shared" si="7"/>
        <v>0</v>
      </c>
      <c r="H48" s="53">
        <f t="shared" si="7"/>
        <v>0</v>
      </c>
      <c r="I48" s="53">
        <f t="shared" si="7"/>
        <v>0</v>
      </c>
      <c r="J48" s="53">
        <f t="shared" si="7"/>
        <v>0</v>
      </c>
      <c r="K48" s="53">
        <f t="shared" si="7"/>
        <v>0</v>
      </c>
      <c r="L48" s="53">
        <f t="shared" si="7"/>
        <v>0</v>
      </c>
      <c r="M48" s="53">
        <f t="shared" si="7"/>
        <v>0</v>
      </c>
      <c r="N48" s="53">
        <f t="shared" si="7"/>
        <v>0</v>
      </c>
      <c r="O48" s="53">
        <f t="shared" si="7"/>
        <v>0</v>
      </c>
      <c r="P48" s="53">
        <f t="shared" si="7"/>
        <v>0</v>
      </c>
      <c r="Q48" s="53">
        <f t="shared" si="7"/>
        <v>0</v>
      </c>
      <c r="R48" s="53">
        <f t="shared" si="7"/>
        <v>0</v>
      </c>
      <c r="S48" s="53">
        <f t="shared" si="7"/>
        <v>0</v>
      </c>
      <c r="T48" s="53">
        <f t="shared" si="7"/>
        <v>0</v>
      </c>
      <c r="U48" s="53">
        <f t="shared" si="7"/>
        <v>0</v>
      </c>
      <c r="V48" s="53">
        <f t="shared" si="7"/>
        <v>0</v>
      </c>
      <c r="W48" s="53">
        <f t="shared" si="7"/>
        <v>0</v>
      </c>
      <c r="X48" s="53">
        <f t="shared" si="7"/>
        <v>0</v>
      </c>
      <c r="Y48" s="53">
        <f t="shared" si="7"/>
        <v>0</v>
      </c>
      <c r="Z48" s="54">
        <f>+IF(X48&lt;&gt;0,+(Y48/X48)*100,0)</f>
        <v>0</v>
      </c>
      <c r="AA48" s="55">
        <f>SUM(AA45:AA47)</f>
        <v>0</v>
      </c>
    </row>
    <row r="49" spans="1:27" ht="13.5" x14ac:dyDescent="0.25">
      <c r="A49" s="56" t="s">
        <v>328</v>
      </c>
      <c r="B49" s="57"/>
      <c r="C49" s="58"/>
      <c r="D49" s="58"/>
      <c r="E49" s="58"/>
      <c r="F49" s="58"/>
      <c r="G49" s="58"/>
      <c r="H49" s="59"/>
      <c r="I49" s="59"/>
      <c r="J49" s="59"/>
      <c r="K49" s="59"/>
      <c r="L49" s="59"/>
      <c r="M49" s="59"/>
      <c r="N49" s="59"/>
      <c r="O49" s="59"/>
      <c r="P49" s="59"/>
      <c r="Q49" s="59"/>
      <c r="R49" s="59"/>
      <c r="S49" s="59"/>
      <c r="T49" s="59"/>
      <c r="U49" s="59"/>
      <c r="V49" s="59"/>
      <c r="W49" s="59"/>
      <c r="X49" s="59"/>
      <c r="Y49" s="59"/>
      <c r="Z49" s="59"/>
      <c r="AA49" s="59"/>
    </row>
    <row r="50" spans="1:27" ht="13.5" x14ac:dyDescent="0.25">
      <c r="A50" s="60" t="s">
        <v>329</v>
      </c>
      <c r="B50" s="60"/>
      <c r="C50" s="60"/>
      <c r="D50" s="60"/>
      <c r="E50" s="60"/>
      <c r="F50" s="60"/>
      <c r="G50" s="60"/>
      <c r="H50" s="59"/>
      <c r="I50" s="59"/>
      <c r="J50" s="59"/>
      <c r="K50" s="59"/>
      <c r="L50" s="59"/>
      <c r="M50" s="59"/>
      <c r="N50" s="59"/>
      <c r="O50" s="59"/>
      <c r="P50" s="59"/>
      <c r="Q50" s="59"/>
      <c r="R50" s="59"/>
      <c r="S50" s="59"/>
      <c r="T50" s="59"/>
      <c r="U50" s="59"/>
      <c r="V50" s="59"/>
      <c r="W50" s="59"/>
      <c r="X50" s="59"/>
      <c r="Y50" s="59"/>
      <c r="Z50" s="59"/>
      <c r="AA50" s="59"/>
    </row>
    <row r="51" spans="1:27" ht="13.5" x14ac:dyDescent="0.25">
      <c r="A51" s="61" t="s">
        <v>330</v>
      </c>
      <c r="B51" s="62"/>
      <c r="C51" s="63"/>
      <c r="D51" s="63"/>
      <c r="E51" s="63"/>
      <c r="F51" s="63"/>
      <c r="G51" s="63"/>
      <c r="H51" s="59"/>
      <c r="I51" s="59"/>
      <c r="J51" s="59"/>
      <c r="K51" s="59"/>
      <c r="L51" s="59"/>
      <c r="M51" s="59"/>
      <c r="N51" s="59"/>
      <c r="O51" s="59"/>
      <c r="P51" s="59"/>
      <c r="Q51" s="59"/>
      <c r="R51" s="59"/>
      <c r="S51" s="59"/>
      <c r="T51" s="59"/>
      <c r="U51" s="59"/>
      <c r="V51" s="59"/>
      <c r="W51" s="59"/>
      <c r="X51" s="59"/>
      <c r="Y51" s="59"/>
      <c r="Z51" s="59"/>
      <c r="AA51" s="59"/>
    </row>
    <row r="52" spans="1:27" ht="13.5" x14ac:dyDescent="0.25">
      <c r="A52" s="59"/>
      <c r="B52" s="59"/>
      <c r="C52" s="59"/>
      <c r="D52" s="59"/>
      <c r="E52" s="59"/>
      <c r="F52" s="59"/>
      <c r="G52" s="59"/>
      <c r="H52" s="59"/>
      <c r="I52" s="59"/>
      <c r="J52" s="59"/>
      <c r="K52" s="59"/>
      <c r="L52" s="59"/>
      <c r="M52" s="59"/>
      <c r="N52" s="59"/>
      <c r="O52" s="59"/>
      <c r="P52" s="59"/>
      <c r="Q52" s="59"/>
      <c r="R52" s="59"/>
      <c r="S52" s="59"/>
      <c r="T52" s="59"/>
      <c r="U52" s="59"/>
      <c r="V52" s="59"/>
      <c r="W52" s="59"/>
      <c r="X52" s="59"/>
      <c r="Y52" s="59"/>
      <c r="Z52" s="59"/>
      <c r="AA52" s="59"/>
    </row>
    <row r="53" spans="1:27" ht="13.5" x14ac:dyDescent="0.25">
      <c r="A53" s="59"/>
      <c r="B53" s="59"/>
      <c r="C53" s="59"/>
      <c r="D53" s="59"/>
      <c r="E53" s="59"/>
      <c r="F53" s="59"/>
      <c r="G53" s="59"/>
      <c r="H53" s="59"/>
      <c r="I53" s="59"/>
      <c r="J53" s="59"/>
      <c r="K53" s="59"/>
      <c r="L53" s="59"/>
      <c r="M53" s="59"/>
      <c r="N53" s="59"/>
      <c r="O53" s="59"/>
      <c r="P53" s="59"/>
      <c r="Q53" s="59"/>
      <c r="R53" s="59"/>
      <c r="S53" s="59"/>
      <c r="T53" s="59"/>
      <c r="U53" s="59"/>
      <c r="V53" s="59"/>
      <c r="W53" s="59"/>
      <c r="X53" s="59"/>
      <c r="Y53" s="59"/>
      <c r="Z53" s="59"/>
      <c r="AA53" s="59"/>
    </row>
    <row r="54" spans="1:27" ht="13.5" x14ac:dyDescent="0.25">
      <c r="A54" s="59"/>
      <c r="B54" s="59"/>
      <c r="C54" s="59"/>
      <c r="D54" s="59"/>
      <c r="E54" s="59"/>
      <c r="F54" s="59"/>
      <c r="G54" s="59"/>
      <c r="H54" s="59"/>
      <c r="I54" s="59"/>
      <c r="J54" s="59"/>
      <c r="K54" s="59"/>
      <c r="L54" s="59"/>
      <c r="M54" s="59"/>
      <c r="N54" s="59"/>
      <c r="O54" s="59"/>
      <c r="P54" s="59"/>
      <c r="Q54" s="59"/>
      <c r="R54" s="59"/>
      <c r="S54" s="59"/>
      <c r="T54" s="59"/>
      <c r="U54" s="59"/>
      <c r="V54" s="59"/>
      <c r="W54" s="59"/>
      <c r="X54" s="59"/>
      <c r="Y54" s="59"/>
      <c r="Z54" s="59"/>
      <c r="AA54" s="59"/>
    </row>
  </sheetData>
  <mergeCells count="2">
    <mergeCell ref="A1:AA1"/>
    <mergeCell ref="E2:AA2"/>
  </mergeCells>
  <printOptions horizontalCentered="1"/>
  <pageMargins left="0.55118110236220497" right="0.22" top="0.59055118110236204" bottom="0.59055118110236204" header="0.31496062992126" footer="0.31496062992126"/>
  <pageSetup paperSize="9" orientation="landscape" r:id="rId1"/>
  <rowBreaks count="1" manualBreakCount="1">
    <brk id="48" max="16383" man="1"/>
  </rowBreaks>
</worksheet>
</file>

<file path=xl/worksheets/sheet13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AA54"/>
  <sheetViews>
    <sheetView showGridLines="0" workbookViewId="0">
      <selection activeCell="B2" sqref="B2"/>
    </sheetView>
  </sheetViews>
  <sheetFormatPr defaultRowHeight="12.75" x14ac:dyDescent="0.2"/>
  <cols>
    <col min="1" max="1" width="35.7109375" customWidth="1"/>
    <col min="2" max="2" width="3.42578125" bestFit="1" customWidth="1"/>
    <col min="3" max="3" width="9.7109375" customWidth="1"/>
    <col min="4" max="4" width="9.7109375" hidden="1" customWidth="1"/>
    <col min="5" max="6" width="9.7109375" customWidth="1"/>
    <col min="7" max="9" width="9.7109375" hidden="1" customWidth="1"/>
    <col min="10" max="10" width="9.7109375" customWidth="1"/>
    <col min="11" max="13" width="9.7109375" hidden="1" customWidth="1"/>
    <col min="14" max="14" width="9.7109375" customWidth="1"/>
    <col min="15" max="22" width="9.7109375" hidden="1" customWidth="1"/>
    <col min="23" max="27" width="9.7109375" customWidth="1"/>
  </cols>
  <sheetData>
    <row r="1" spans="1:27" ht="38.450000000000003" customHeight="1" x14ac:dyDescent="0.25">
      <c r="A1" s="64" t="s">
        <v>198</v>
      </c>
      <c r="B1" s="64"/>
      <c r="C1" s="64"/>
      <c r="D1" s="64"/>
      <c r="E1" s="64"/>
      <c r="F1" s="64"/>
      <c r="G1" s="64"/>
      <c r="H1" s="64"/>
      <c r="I1" s="64"/>
      <c r="J1" s="64"/>
      <c r="K1" s="64"/>
      <c r="L1" s="64"/>
      <c r="M1" s="64"/>
      <c r="N1" s="64"/>
      <c r="O1" s="64"/>
      <c r="P1" s="64"/>
      <c r="Q1" s="64"/>
      <c r="R1" s="64"/>
      <c r="S1" s="64"/>
      <c r="T1" s="64"/>
      <c r="U1" s="64"/>
      <c r="V1" s="64"/>
      <c r="W1" s="64"/>
      <c r="X1" s="64"/>
      <c r="Y1" s="64"/>
      <c r="Z1" s="64"/>
      <c r="AA1" s="64"/>
    </row>
    <row r="2" spans="1:27" ht="24.95" customHeight="1" x14ac:dyDescent="0.2">
      <c r="A2" s="2" t="s">
        <v>1</v>
      </c>
      <c r="B2" s="1" t="s">
        <v>331</v>
      </c>
      <c r="C2" s="3" t="s">
        <v>2</v>
      </c>
      <c r="D2" s="3" t="s">
        <v>3</v>
      </c>
      <c r="E2" s="65" t="s">
        <v>4</v>
      </c>
      <c r="F2" s="66"/>
      <c r="G2" s="66"/>
      <c r="H2" s="66"/>
      <c r="I2" s="66"/>
      <c r="J2" s="66"/>
      <c r="K2" s="66"/>
      <c r="L2" s="66"/>
      <c r="M2" s="66"/>
      <c r="N2" s="66"/>
      <c r="O2" s="66"/>
      <c r="P2" s="66"/>
      <c r="Q2" s="66"/>
      <c r="R2" s="66"/>
      <c r="S2" s="66"/>
      <c r="T2" s="66"/>
      <c r="U2" s="66"/>
      <c r="V2" s="66"/>
      <c r="W2" s="66"/>
      <c r="X2" s="66"/>
      <c r="Y2" s="66"/>
      <c r="Z2" s="66"/>
      <c r="AA2" s="67"/>
    </row>
    <row r="3" spans="1:27" ht="24.95" customHeight="1" x14ac:dyDescent="0.2">
      <c r="A3" s="4" t="s">
        <v>5</v>
      </c>
      <c r="B3" s="5" t="s">
        <v>6</v>
      </c>
      <c r="C3" s="6" t="s">
        <v>7</v>
      </c>
      <c r="D3" s="6" t="s">
        <v>7</v>
      </c>
      <c r="E3" s="7" t="s">
        <v>8</v>
      </c>
      <c r="F3" s="8" t="s">
        <v>9</v>
      </c>
      <c r="G3" s="8" t="s">
        <v>10</v>
      </c>
      <c r="H3" s="8" t="s">
        <v>11</v>
      </c>
      <c r="I3" s="8" t="s">
        <v>12</v>
      </c>
      <c r="J3" s="8" t="s">
        <v>13</v>
      </c>
      <c r="K3" s="8" t="s">
        <v>14</v>
      </c>
      <c r="L3" s="8" t="s">
        <v>15</v>
      </c>
      <c r="M3" s="8" t="s">
        <v>16</v>
      </c>
      <c r="N3" s="8" t="s">
        <v>17</v>
      </c>
      <c r="O3" s="8" t="s">
        <v>18</v>
      </c>
      <c r="P3" s="8" t="s">
        <v>19</v>
      </c>
      <c r="Q3" s="8" t="s">
        <v>20</v>
      </c>
      <c r="R3" s="8" t="s">
        <v>21</v>
      </c>
      <c r="S3" s="8" t="s">
        <v>22</v>
      </c>
      <c r="T3" s="8" t="s">
        <v>23</v>
      </c>
      <c r="U3" s="8" t="s">
        <v>24</v>
      </c>
      <c r="V3" s="8" t="s">
        <v>25</v>
      </c>
      <c r="W3" s="8" t="s">
        <v>26</v>
      </c>
      <c r="X3" s="8" t="s">
        <v>27</v>
      </c>
      <c r="Y3" s="8" t="s">
        <v>28</v>
      </c>
      <c r="Z3" s="8" t="s">
        <v>29</v>
      </c>
      <c r="AA3" s="9" t="s">
        <v>30</v>
      </c>
    </row>
    <row r="4" spans="1:27" ht="13.5" x14ac:dyDescent="0.25">
      <c r="A4" s="10" t="s">
        <v>31</v>
      </c>
      <c r="B4" s="11" t="s">
        <v>32</v>
      </c>
      <c r="C4" s="12"/>
      <c r="D4" s="12"/>
      <c r="E4" s="13"/>
      <c r="F4" s="14"/>
      <c r="G4" s="14"/>
      <c r="H4" s="14"/>
      <c r="I4" s="14"/>
      <c r="J4" s="14"/>
      <c r="K4" s="14"/>
      <c r="L4" s="14"/>
      <c r="M4" s="14"/>
      <c r="N4" s="14"/>
      <c r="O4" s="14"/>
      <c r="P4" s="14"/>
      <c r="Q4" s="14"/>
      <c r="R4" s="14"/>
      <c r="S4" s="14"/>
      <c r="T4" s="14"/>
      <c r="U4" s="14"/>
      <c r="V4" s="14"/>
      <c r="W4" s="14"/>
      <c r="X4" s="14"/>
      <c r="Y4" s="14"/>
      <c r="Z4" s="15"/>
      <c r="AA4" s="16"/>
    </row>
    <row r="5" spans="1:27" ht="13.5" x14ac:dyDescent="0.25">
      <c r="A5" s="10" t="s">
        <v>33</v>
      </c>
      <c r="B5" s="17" t="s">
        <v>32</v>
      </c>
      <c r="C5" s="18"/>
      <c r="D5" s="18"/>
      <c r="E5" s="19"/>
      <c r="F5" s="20"/>
      <c r="G5" s="20"/>
      <c r="H5" s="20"/>
      <c r="I5" s="20"/>
      <c r="J5" s="20"/>
      <c r="K5" s="20"/>
      <c r="L5" s="20"/>
      <c r="M5" s="20"/>
      <c r="N5" s="20"/>
      <c r="O5" s="20"/>
      <c r="P5" s="20"/>
      <c r="Q5" s="20"/>
      <c r="R5" s="20"/>
      <c r="S5" s="20"/>
      <c r="T5" s="20"/>
      <c r="U5" s="20"/>
      <c r="V5" s="20"/>
      <c r="W5" s="20"/>
      <c r="X5" s="20"/>
      <c r="Y5" s="20"/>
      <c r="Z5" s="21"/>
      <c r="AA5" s="22"/>
    </row>
    <row r="6" spans="1:27" ht="13.5" x14ac:dyDescent="0.25">
      <c r="A6" s="23" t="s">
        <v>34</v>
      </c>
      <c r="B6" s="17" t="s">
        <v>32</v>
      </c>
      <c r="C6" s="18">
        <v>-4315548</v>
      </c>
      <c r="D6" s="18"/>
      <c r="E6" s="19">
        <v>2663520</v>
      </c>
      <c r="F6" s="20">
        <v>2663520</v>
      </c>
      <c r="G6" s="20">
        <v>-4315547</v>
      </c>
      <c r="H6" s="20">
        <v>-233632</v>
      </c>
      <c r="I6" s="20">
        <v>-222644</v>
      </c>
      <c r="J6" s="20">
        <v>-4771823</v>
      </c>
      <c r="K6" s="20">
        <v>-1450204</v>
      </c>
      <c r="L6" s="20">
        <v>-177703</v>
      </c>
      <c r="M6" s="20">
        <v>-1234588</v>
      </c>
      <c r="N6" s="20">
        <v>-2862495</v>
      </c>
      <c r="O6" s="20"/>
      <c r="P6" s="20"/>
      <c r="Q6" s="20"/>
      <c r="R6" s="20"/>
      <c r="S6" s="20"/>
      <c r="T6" s="20"/>
      <c r="U6" s="20"/>
      <c r="V6" s="20"/>
      <c r="W6" s="20">
        <v>-7634318</v>
      </c>
      <c r="X6" s="20">
        <v>1331760</v>
      </c>
      <c r="Y6" s="20">
        <v>-8966078</v>
      </c>
      <c r="Z6" s="21">
        <v>-673.25028533669729</v>
      </c>
      <c r="AA6" s="22">
        <v>2663520</v>
      </c>
    </row>
    <row r="7" spans="1:27" ht="13.5" x14ac:dyDescent="0.25">
      <c r="A7" s="23" t="s">
        <v>35</v>
      </c>
      <c r="B7" s="17" t="s">
        <v>32</v>
      </c>
      <c r="C7" s="18"/>
      <c r="D7" s="18"/>
      <c r="E7" s="19"/>
      <c r="F7" s="20"/>
      <c r="G7" s="20"/>
      <c r="H7" s="20"/>
      <c r="I7" s="20"/>
      <c r="J7" s="20"/>
      <c r="K7" s="20"/>
      <c r="L7" s="20"/>
      <c r="M7" s="20"/>
      <c r="N7" s="20"/>
      <c r="O7" s="20"/>
      <c r="P7" s="20"/>
      <c r="Q7" s="20"/>
      <c r="R7" s="20"/>
      <c r="S7" s="20"/>
      <c r="T7" s="20"/>
      <c r="U7" s="20"/>
      <c r="V7" s="20"/>
      <c r="W7" s="20"/>
      <c r="X7" s="20"/>
      <c r="Y7" s="20"/>
      <c r="Z7" s="21"/>
      <c r="AA7" s="22"/>
    </row>
    <row r="8" spans="1:27" ht="13.5" x14ac:dyDescent="0.25">
      <c r="A8" s="23" t="s">
        <v>36</v>
      </c>
      <c r="B8" s="17" t="s">
        <v>32</v>
      </c>
      <c r="C8" s="18">
        <v>3240229</v>
      </c>
      <c r="D8" s="18"/>
      <c r="E8" s="19">
        <v>1775674</v>
      </c>
      <c r="F8" s="20">
        <v>1775674</v>
      </c>
      <c r="G8" s="20">
        <v>3240229</v>
      </c>
      <c r="H8" s="20">
        <v>300181</v>
      </c>
      <c r="I8" s="20">
        <v>426014</v>
      </c>
      <c r="J8" s="20">
        <v>3966424</v>
      </c>
      <c r="K8" s="20">
        <v>343937</v>
      </c>
      <c r="L8" s="20">
        <v>415235</v>
      </c>
      <c r="M8" s="20">
        <v>417477</v>
      </c>
      <c r="N8" s="20">
        <v>1176649</v>
      </c>
      <c r="O8" s="20"/>
      <c r="P8" s="20"/>
      <c r="Q8" s="20"/>
      <c r="R8" s="20"/>
      <c r="S8" s="20"/>
      <c r="T8" s="20"/>
      <c r="U8" s="20"/>
      <c r="V8" s="20"/>
      <c r="W8" s="20">
        <v>5143073</v>
      </c>
      <c r="X8" s="20">
        <v>887832</v>
      </c>
      <c r="Y8" s="20">
        <v>4255241</v>
      </c>
      <c r="Z8" s="21">
        <v>479.28448174879935</v>
      </c>
      <c r="AA8" s="22">
        <v>1775674</v>
      </c>
    </row>
    <row r="9" spans="1:27" ht="13.5" x14ac:dyDescent="0.25">
      <c r="A9" s="23" t="s">
        <v>37</v>
      </c>
      <c r="B9" s="17" t="s">
        <v>32</v>
      </c>
      <c r="C9" s="18">
        <v>359952</v>
      </c>
      <c r="D9" s="18"/>
      <c r="E9" s="19"/>
      <c r="F9" s="20"/>
      <c r="G9" s="20">
        <v>359951</v>
      </c>
      <c r="H9" s="20">
        <v>39472</v>
      </c>
      <c r="I9" s="20">
        <v>35637</v>
      </c>
      <c r="J9" s="20">
        <v>435060</v>
      </c>
      <c r="K9" s="20">
        <v>196702</v>
      </c>
      <c r="L9" s="20">
        <v>80105</v>
      </c>
      <c r="M9" s="20">
        <v>58802</v>
      </c>
      <c r="N9" s="20">
        <v>335609</v>
      </c>
      <c r="O9" s="20"/>
      <c r="P9" s="20"/>
      <c r="Q9" s="20"/>
      <c r="R9" s="20"/>
      <c r="S9" s="20"/>
      <c r="T9" s="20"/>
      <c r="U9" s="20"/>
      <c r="V9" s="20"/>
      <c r="W9" s="20">
        <v>770669</v>
      </c>
      <c r="X9" s="20"/>
      <c r="Y9" s="20">
        <v>770669</v>
      </c>
      <c r="Z9" s="21"/>
      <c r="AA9" s="22"/>
    </row>
    <row r="10" spans="1:27" ht="13.5" x14ac:dyDescent="0.25">
      <c r="A10" s="23" t="s">
        <v>38</v>
      </c>
      <c r="B10" s="17" t="s">
        <v>32</v>
      </c>
      <c r="C10" s="18"/>
      <c r="D10" s="18"/>
      <c r="E10" s="19"/>
      <c r="F10" s="20"/>
      <c r="G10" s="24"/>
      <c r="H10" s="24"/>
      <c r="I10" s="24"/>
      <c r="J10" s="20"/>
      <c r="K10" s="24"/>
      <c r="L10" s="24"/>
      <c r="M10" s="20"/>
      <c r="N10" s="24"/>
      <c r="O10" s="24"/>
      <c r="P10" s="24"/>
      <c r="Q10" s="20"/>
      <c r="R10" s="24"/>
      <c r="S10" s="24"/>
      <c r="T10" s="20"/>
      <c r="U10" s="24"/>
      <c r="V10" s="24"/>
      <c r="W10" s="24"/>
      <c r="X10" s="20"/>
      <c r="Y10" s="24"/>
      <c r="Z10" s="25"/>
      <c r="AA10" s="26"/>
    </row>
    <row r="11" spans="1:27" ht="13.5" x14ac:dyDescent="0.25">
      <c r="A11" s="23" t="s">
        <v>39</v>
      </c>
      <c r="B11" s="17" t="s">
        <v>32</v>
      </c>
      <c r="C11" s="18">
        <v>-347612</v>
      </c>
      <c r="D11" s="18"/>
      <c r="E11" s="19">
        <v>-660516</v>
      </c>
      <c r="F11" s="20">
        <v>-660516</v>
      </c>
      <c r="G11" s="20">
        <v>-347612</v>
      </c>
      <c r="H11" s="20">
        <v>-60310</v>
      </c>
      <c r="I11" s="20">
        <v>-40904</v>
      </c>
      <c r="J11" s="20">
        <v>-448826</v>
      </c>
      <c r="K11" s="20">
        <v>-77355</v>
      </c>
      <c r="L11" s="20">
        <v>-41823</v>
      </c>
      <c r="M11" s="20">
        <v>-49140</v>
      </c>
      <c r="N11" s="20">
        <v>-168318</v>
      </c>
      <c r="O11" s="20"/>
      <c r="P11" s="20"/>
      <c r="Q11" s="20"/>
      <c r="R11" s="20"/>
      <c r="S11" s="20"/>
      <c r="T11" s="20"/>
      <c r="U11" s="20"/>
      <c r="V11" s="20"/>
      <c r="W11" s="20">
        <v>-617144</v>
      </c>
      <c r="X11" s="20">
        <v>-330258</v>
      </c>
      <c r="Y11" s="20">
        <v>-286886</v>
      </c>
      <c r="Z11" s="21">
        <v>86.867237129759161</v>
      </c>
      <c r="AA11" s="22">
        <v>-660516</v>
      </c>
    </row>
    <row r="12" spans="1:27" ht="13.5" x14ac:dyDescent="0.25">
      <c r="A12" s="27" t="s">
        <v>40</v>
      </c>
      <c r="B12" s="28" t="s">
        <v>32</v>
      </c>
      <c r="C12" s="29">
        <f t="shared" ref="C12:Y12" si="0">SUM(C6:C11)</f>
        <v>-1062979</v>
      </c>
      <c r="D12" s="29">
        <f>SUM(D6:D11)</f>
        <v>0</v>
      </c>
      <c r="E12" s="30">
        <f t="shared" si="0"/>
        <v>3778678</v>
      </c>
      <c r="F12" s="31">
        <f t="shared" si="0"/>
        <v>3778678</v>
      </c>
      <c r="G12" s="31">
        <f t="shared" si="0"/>
        <v>-1062979</v>
      </c>
      <c r="H12" s="31">
        <f t="shared" si="0"/>
        <v>45711</v>
      </c>
      <c r="I12" s="31">
        <f t="shared" si="0"/>
        <v>198103</v>
      </c>
      <c r="J12" s="31">
        <f t="shared" si="0"/>
        <v>-819165</v>
      </c>
      <c r="K12" s="31">
        <f t="shared" si="0"/>
        <v>-986920</v>
      </c>
      <c r="L12" s="31">
        <f t="shared" si="0"/>
        <v>275814</v>
      </c>
      <c r="M12" s="31">
        <f t="shared" si="0"/>
        <v>-807449</v>
      </c>
      <c r="N12" s="31">
        <f t="shared" si="0"/>
        <v>-1518555</v>
      </c>
      <c r="O12" s="31">
        <f t="shared" si="0"/>
        <v>0</v>
      </c>
      <c r="P12" s="31">
        <f t="shared" si="0"/>
        <v>0</v>
      </c>
      <c r="Q12" s="31">
        <f t="shared" si="0"/>
        <v>0</v>
      </c>
      <c r="R12" s="31">
        <f t="shared" si="0"/>
        <v>0</v>
      </c>
      <c r="S12" s="31">
        <f t="shared" si="0"/>
        <v>0</v>
      </c>
      <c r="T12" s="31">
        <f t="shared" si="0"/>
        <v>0</v>
      </c>
      <c r="U12" s="31">
        <f t="shared" si="0"/>
        <v>0</v>
      </c>
      <c r="V12" s="31">
        <f t="shared" si="0"/>
        <v>0</v>
      </c>
      <c r="W12" s="31">
        <f t="shared" si="0"/>
        <v>-2337720</v>
      </c>
      <c r="X12" s="31">
        <f t="shared" si="0"/>
        <v>1889334</v>
      </c>
      <c r="Y12" s="31">
        <f t="shared" si="0"/>
        <v>-4227054</v>
      </c>
      <c r="Z12" s="32">
        <f>+IF(X12&lt;&gt;0,+(Y12/X12)*100,0)</f>
        <v>-223.73248986150674</v>
      </c>
      <c r="AA12" s="33">
        <f>SUM(AA6:AA11)</f>
        <v>3778678</v>
      </c>
    </row>
    <row r="13" spans="1:27" ht="5.0999999999999996" customHeight="1" x14ac:dyDescent="0.25">
      <c r="A13" s="34" t="s">
        <v>41</v>
      </c>
      <c r="B13" s="17"/>
      <c r="C13" s="18"/>
      <c r="D13" s="18"/>
      <c r="E13" s="19"/>
      <c r="F13" s="20"/>
      <c r="G13" s="20"/>
      <c r="H13" s="20"/>
      <c r="I13" s="20"/>
      <c r="J13" s="20"/>
      <c r="K13" s="20"/>
      <c r="L13" s="20"/>
      <c r="M13" s="20"/>
      <c r="N13" s="20"/>
      <c r="O13" s="20"/>
      <c r="P13" s="20"/>
      <c r="Q13" s="20"/>
      <c r="R13" s="20"/>
      <c r="S13" s="20"/>
      <c r="T13" s="20"/>
      <c r="U13" s="20"/>
      <c r="V13" s="20"/>
      <c r="W13" s="20"/>
      <c r="X13" s="20"/>
      <c r="Y13" s="20"/>
      <c r="Z13" s="21"/>
      <c r="AA13" s="22"/>
    </row>
    <row r="14" spans="1:27" ht="13.5" x14ac:dyDescent="0.25">
      <c r="A14" s="10" t="s">
        <v>42</v>
      </c>
      <c r="B14" s="17" t="s">
        <v>32</v>
      </c>
      <c r="C14" s="18"/>
      <c r="D14" s="18"/>
      <c r="E14" s="19"/>
      <c r="F14" s="20"/>
      <c r="G14" s="20"/>
      <c r="H14" s="20"/>
      <c r="I14" s="20"/>
      <c r="J14" s="20"/>
      <c r="K14" s="20"/>
      <c r="L14" s="20"/>
      <c r="M14" s="20"/>
      <c r="N14" s="20"/>
      <c r="O14" s="20"/>
      <c r="P14" s="20"/>
      <c r="Q14" s="20"/>
      <c r="R14" s="20"/>
      <c r="S14" s="20"/>
      <c r="T14" s="20"/>
      <c r="U14" s="20"/>
      <c r="V14" s="20"/>
      <c r="W14" s="20"/>
      <c r="X14" s="20"/>
      <c r="Y14" s="20"/>
      <c r="Z14" s="21"/>
      <c r="AA14" s="22"/>
    </row>
    <row r="15" spans="1:27" ht="13.5" x14ac:dyDescent="0.25">
      <c r="A15" s="23" t="s">
        <v>43</v>
      </c>
      <c r="B15" s="17" t="s">
        <v>32</v>
      </c>
      <c r="C15" s="18"/>
      <c r="D15" s="18"/>
      <c r="E15" s="19"/>
      <c r="F15" s="20"/>
      <c r="G15" s="20"/>
      <c r="H15" s="20"/>
      <c r="I15" s="20"/>
      <c r="J15" s="20"/>
      <c r="K15" s="20"/>
      <c r="L15" s="20"/>
      <c r="M15" s="20"/>
      <c r="N15" s="20"/>
      <c r="O15" s="20"/>
      <c r="P15" s="20"/>
      <c r="Q15" s="20"/>
      <c r="R15" s="20"/>
      <c r="S15" s="20"/>
      <c r="T15" s="20"/>
      <c r="U15" s="20"/>
      <c r="V15" s="20"/>
      <c r="W15" s="20"/>
      <c r="X15" s="20"/>
      <c r="Y15" s="20"/>
      <c r="Z15" s="21"/>
      <c r="AA15" s="22"/>
    </row>
    <row r="16" spans="1:27" ht="13.5" x14ac:dyDescent="0.25">
      <c r="A16" s="23" t="s">
        <v>44</v>
      </c>
      <c r="B16" s="17" t="s">
        <v>32</v>
      </c>
      <c r="C16" s="18"/>
      <c r="D16" s="18"/>
      <c r="E16" s="19"/>
      <c r="F16" s="20"/>
      <c r="G16" s="24"/>
      <c r="H16" s="24"/>
      <c r="I16" s="24"/>
      <c r="J16" s="20"/>
      <c r="K16" s="24"/>
      <c r="L16" s="24"/>
      <c r="M16" s="20"/>
      <c r="N16" s="24"/>
      <c r="O16" s="24"/>
      <c r="P16" s="24"/>
      <c r="Q16" s="20"/>
      <c r="R16" s="24"/>
      <c r="S16" s="24"/>
      <c r="T16" s="20"/>
      <c r="U16" s="24"/>
      <c r="V16" s="24"/>
      <c r="W16" s="24"/>
      <c r="X16" s="20"/>
      <c r="Y16" s="24"/>
      <c r="Z16" s="25"/>
      <c r="AA16" s="26"/>
    </row>
    <row r="17" spans="1:27" ht="13.5" x14ac:dyDescent="0.25">
      <c r="A17" s="23" t="s">
        <v>45</v>
      </c>
      <c r="B17" s="17" t="s">
        <v>32</v>
      </c>
      <c r="C17" s="18"/>
      <c r="D17" s="18"/>
      <c r="E17" s="19"/>
      <c r="F17" s="20"/>
      <c r="G17" s="20"/>
      <c r="H17" s="20"/>
      <c r="I17" s="20"/>
      <c r="J17" s="20"/>
      <c r="K17" s="20"/>
      <c r="L17" s="20"/>
      <c r="M17" s="20"/>
      <c r="N17" s="20"/>
      <c r="O17" s="20"/>
      <c r="P17" s="20"/>
      <c r="Q17" s="20"/>
      <c r="R17" s="20"/>
      <c r="S17" s="20"/>
      <c r="T17" s="20"/>
      <c r="U17" s="20"/>
      <c r="V17" s="20"/>
      <c r="W17" s="20"/>
      <c r="X17" s="20"/>
      <c r="Y17" s="20"/>
      <c r="Z17" s="21"/>
      <c r="AA17" s="22"/>
    </row>
    <row r="18" spans="1:27" ht="13.5" x14ac:dyDescent="0.25">
      <c r="A18" s="23" t="s">
        <v>46</v>
      </c>
      <c r="B18" s="17" t="s">
        <v>32</v>
      </c>
      <c r="C18" s="18"/>
      <c r="D18" s="18"/>
      <c r="E18" s="19"/>
      <c r="F18" s="20"/>
      <c r="G18" s="20"/>
      <c r="H18" s="20"/>
      <c r="I18" s="20"/>
      <c r="J18" s="20"/>
      <c r="K18" s="20"/>
      <c r="L18" s="20"/>
      <c r="M18" s="20"/>
      <c r="N18" s="20"/>
      <c r="O18" s="20"/>
      <c r="P18" s="20"/>
      <c r="Q18" s="20"/>
      <c r="R18" s="20"/>
      <c r="S18" s="20"/>
      <c r="T18" s="20"/>
      <c r="U18" s="20"/>
      <c r="V18" s="20"/>
      <c r="W18" s="20"/>
      <c r="X18" s="20"/>
      <c r="Y18" s="20"/>
      <c r="Z18" s="21"/>
      <c r="AA18" s="22"/>
    </row>
    <row r="19" spans="1:27" ht="13.5" x14ac:dyDescent="0.25">
      <c r="A19" s="23" t="s">
        <v>47</v>
      </c>
      <c r="B19" s="17" t="s">
        <v>32</v>
      </c>
      <c r="C19" s="18">
        <v>1135000</v>
      </c>
      <c r="D19" s="18"/>
      <c r="E19" s="19">
        <v>2436202</v>
      </c>
      <c r="F19" s="20">
        <v>2436202</v>
      </c>
      <c r="G19" s="20">
        <v>1135000</v>
      </c>
      <c r="H19" s="20"/>
      <c r="I19" s="20"/>
      <c r="J19" s="20">
        <v>1135000</v>
      </c>
      <c r="K19" s="20"/>
      <c r="L19" s="20">
        <v>1533796</v>
      </c>
      <c r="M19" s="20"/>
      <c r="N19" s="20">
        <v>1533796</v>
      </c>
      <c r="O19" s="20"/>
      <c r="P19" s="20"/>
      <c r="Q19" s="20"/>
      <c r="R19" s="20"/>
      <c r="S19" s="20"/>
      <c r="T19" s="20"/>
      <c r="U19" s="20"/>
      <c r="V19" s="20"/>
      <c r="W19" s="20">
        <v>2668796</v>
      </c>
      <c r="X19" s="20">
        <v>1218108</v>
      </c>
      <c r="Y19" s="20">
        <v>1450688</v>
      </c>
      <c r="Z19" s="21">
        <v>119.09354507153718</v>
      </c>
      <c r="AA19" s="22">
        <v>2436202</v>
      </c>
    </row>
    <row r="20" spans="1:27" ht="13.5" x14ac:dyDescent="0.25">
      <c r="A20" s="23" t="s">
        <v>32</v>
      </c>
      <c r="B20" s="17" t="s">
        <v>32</v>
      </c>
      <c r="C20" s="18"/>
      <c r="D20" s="18"/>
      <c r="E20" s="19"/>
      <c r="F20" s="20"/>
      <c r="G20" s="20"/>
      <c r="H20" s="20"/>
      <c r="I20" s="20"/>
      <c r="J20" s="20"/>
      <c r="K20" s="20"/>
      <c r="L20" s="20"/>
      <c r="M20" s="20"/>
      <c r="N20" s="20"/>
      <c r="O20" s="20"/>
      <c r="P20" s="20"/>
      <c r="Q20" s="20"/>
      <c r="R20" s="20"/>
      <c r="S20" s="20"/>
      <c r="T20" s="20"/>
      <c r="U20" s="20"/>
      <c r="V20" s="20"/>
      <c r="W20" s="20"/>
      <c r="X20" s="20"/>
      <c r="Y20" s="20"/>
      <c r="Z20" s="21"/>
      <c r="AA20" s="22"/>
    </row>
    <row r="21" spans="1:27" ht="13.5" x14ac:dyDescent="0.25">
      <c r="A21" s="23" t="s">
        <v>48</v>
      </c>
      <c r="B21" s="17" t="s">
        <v>32</v>
      </c>
      <c r="C21" s="18"/>
      <c r="D21" s="18"/>
      <c r="E21" s="19"/>
      <c r="F21" s="20"/>
      <c r="G21" s="20"/>
      <c r="H21" s="20"/>
      <c r="I21" s="20"/>
      <c r="J21" s="20"/>
      <c r="K21" s="20"/>
      <c r="L21" s="20"/>
      <c r="M21" s="20"/>
      <c r="N21" s="20"/>
      <c r="O21" s="20"/>
      <c r="P21" s="20"/>
      <c r="Q21" s="20"/>
      <c r="R21" s="20"/>
      <c r="S21" s="20"/>
      <c r="T21" s="20"/>
      <c r="U21" s="20"/>
      <c r="V21" s="20"/>
      <c r="W21" s="20"/>
      <c r="X21" s="20"/>
      <c r="Y21" s="20"/>
      <c r="Z21" s="21"/>
      <c r="AA21" s="22"/>
    </row>
    <row r="22" spans="1:27" ht="13.5" x14ac:dyDescent="0.25">
      <c r="A22" s="23" t="s">
        <v>49</v>
      </c>
      <c r="B22" s="17" t="s">
        <v>32</v>
      </c>
      <c r="C22" s="18"/>
      <c r="D22" s="18"/>
      <c r="E22" s="19"/>
      <c r="F22" s="20"/>
      <c r="G22" s="20"/>
      <c r="H22" s="20"/>
      <c r="I22" s="20"/>
      <c r="J22" s="20"/>
      <c r="K22" s="20"/>
      <c r="L22" s="20"/>
      <c r="M22" s="20"/>
      <c r="N22" s="20"/>
      <c r="O22" s="20"/>
      <c r="P22" s="20"/>
      <c r="Q22" s="20"/>
      <c r="R22" s="20"/>
      <c r="S22" s="20"/>
      <c r="T22" s="20"/>
      <c r="U22" s="20"/>
      <c r="V22" s="20"/>
      <c r="W22" s="20"/>
      <c r="X22" s="20"/>
      <c r="Y22" s="20"/>
      <c r="Z22" s="21"/>
      <c r="AA22" s="22"/>
    </row>
    <row r="23" spans="1:27" ht="13.5" x14ac:dyDescent="0.25">
      <c r="A23" s="23" t="s">
        <v>50</v>
      </c>
      <c r="B23" s="17" t="s">
        <v>32</v>
      </c>
      <c r="C23" s="18"/>
      <c r="D23" s="18"/>
      <c r="E23" s="19"/>
      <c r="F23" s="20"/>
      <c r="G23" s="24"/>
      <c r="H23" s="24"/>
      <c r="I23" s="24"/>
      <c r="J23" s="20"/>
      <c r="K23" s="24"/>
      <c r="L23" s="24"/>
      <c r="M23" s="20"/>
      <c r="N23" s="24"/>
      <c r="O23" s="24"/>
      <c r="P23" s="24"/>
      <c r="Q23" s="20"/>
      <c r="R23" s="24"/>
      <c r="S23" s="24"/>
      <c r="T23" s="20"/>
      <c r="U23" s="24"/>
      <c r="V23" s="24"/>
      <c r="W23" s="24"/>
      <c r="X23" s="20"/>
      <c r="Y23" s="24"/>
      <c r="Z23" s="25"/>
      <c r="AA23" s="26"/>
    </row>
    <row r="24" spans="1:27" ht="13.5" x14ac:dyDescent="0.25">
      <c r="A24" s="27" t="s">
        <v>51</v>
      </c>
      <c r="B24" s="35" t="s">
        <v>32</v>
      </c>
      <c r="C24" s="29">
        <f t="shared" ref="C24:Y24" si="1">SUM(C15:C23)</f>
        <v>1135000</v>
      </c>
      <c r="D24" s="29">
        <f>SUM(D15:D23)</f>
        <v>0</v>
      </c>
      <c r="E24" s="36">
        <f t="shared" si="1"/>
        <v>2436202</v>
      </c>
      <c r="F24" s="37">
        <f t="shared" si="1"/>
        <v>2436202</v>
      </c>
      <c r="G24" s="37">
        <f t="shared" si="1"/>
        <v>1135000</v>
      </c>
      <c r="H24" s="37">
        <f t="shared" si="1"/>
        <v>0</v>
      </c>
      <c r="I24" s="37">
        <f t="shared" si="1"/>
        <v>0</v>
      </c>
      <c r="J24" s="37">
        <f t="shared" si="1"/>
        <v>1135000</v>
      </c>
      <c r="K24" s="37">
        <f t="shared" si="1"/>
        <v>0</v>
      </c>
      <c r="L24" s="37">
        <f t="shared" si="1"/>
        <v>1533796</v>
      </c>
      <c r="M24" s="37">
        <f t="shared" si="1"/>
        <v>0</v>
      </c>
      <c r="N24" s="37">
        <f t="shared" si="1"/>
        <v>1533796</v>
      </c>
      <c r="O24" s="37">
        <f t="shared" si="1"/>
        <v>0</v>
      </c>
      <c r="P24" s="37">
        <f t="shared" si="1"/>
        <v>0</v>
      </c>
      <c r="Q24" s="37">
        <f t="shared" si="1"/>
        <v>0</v>
      </c>
      <c r="R24" s="37">
        <f t="shared" si="1"/>
        <v>0</v>
      </c>
      <c r="S24" s="37">
        <f t="shared" si="1"/>
        <v>0</v>
      </c>
      <c r="T24" s="37">
        <f t="shared" si="1"/>
        <v>0</v>
      </c>
      <c r="U24" s="37">
        <f t="shared" si="1"/>
        <v>0</v>
      </c>
      <c r="V24" s="37">
        <f t="shared" si="1"/>
        <v>0</v>
      </c>
      <c r="W24" s="37">
        <f t="shared" si="1"/>
        <v>2668796</v>
      </c>
      <c r="X24" s="37">
        <f t="shared" si="1"/>
        <v>1218108</v>
      </c>
      <c r="Y24" s="37">
        <f t="shared" si="1"/>
        <v>1450688</v>
      </c>
      <c r="Z24" s="38">
        <f>+IF(X24&lt;&gt;0,+(Y24/X24)*100,0)</f>
        <v>119.09354507153718</v>
      </c>
      <c r="AA24" s="39">
        <f>SUM(AA15:AA23)</f>
        <v>2436202</v>
      </c>
    </row>
    <row r="25" spans="1:27" ht="13.5" x14ac:dyDescent="0.25">
      <c r="A25" s="27" t="s">
        <v>52</v>
      </c>
      <c r="B25" s="28" t="s">
        <v>32</v>
      </c>
      <c r="C25" s="29">
        <f t="shared" ref="C25:Y25" si="2">+C12+C24</f>
        <v>72021</v>
      </c>
      <c r="D25" s="29">
        <f>+D12+D24</f>
        <v>0</v>
      </c>
      <c r="E25" s="30">
        <f t="shared" si="2"/>
        <v>6214880</v>
      </c>
      <c r="F25" s="31">
        <f t="shared" si="2"/>
        <v>6214880</v>
      </c>
      <c r="G25" s="31">
        <f t="shared" si="2"/>
        <v>72021</v>
      </c>
      <c r="H25" s="31">
        <f t="shared" si="2"/>
        <v>45711</v>
      </c>
      <c r="I25" s="31">
        <f t="shared" si="2"/>
        <v>198103</v>
      </c>
      <c r="J25" s="31">
        <f t="shared" si="2"/>
        <v>315835</v>
      </c>
      <c r="K25" s="31">
        <f t="shared" si="2"/>
        <v>-986920</v>
      </c>
      <c r="L25" s="31">
        <f t="shared" si="2"/>
        <v>1809610</v>
      </c>
      <c r="M25" s="31">
        <f t="shared" si="2"/>
        <v>-807449</v>
      </c>
      <c r="N25" s="31">
        <f t="shared" si="2"/>
        <v>15241</v>
      </c>
      <c r="O25" s="31">
        <f t="shared" si="2"/>
        <v>0</v>
      </c>
      <c r="P25" s="31">
        <f t="shared" si="2"/>
        <v>0</v>
      </c>
      <c r="Q25" s="31">
        <f t="shared" si="2"/>
        <v>0</v>
      </c>
      <c r="R25" s="31">
        <f t="shared" si="2"/>
        <v>0</v>
      </c>
      <c r="S25" s="31">
        <f t="shared" si="2"/>
        <v>0</v>
      </c>
      <c r="T25" s="31">
        <f t="shared" si="2"/>
        <v>0</v>
      </c>
      <c r="U25" s="31">
        <f t="shared" si="2"/>
        <v>0</v>
      </c>
      <c r="V25" s="31">
        <f t="shared" si="2"/>
        <v>0</v>
      </c>
      <c r="W25" s="31">
        <f t="shared" si="2"/>
        <v>331076</v>
      </c>
      <c r="X25" s="31">
        <f t="shared" si="2"/>
        <v>3107442</v>
      </c>
      <c r="Y25" s="31">
        <f t="shared" si="2"/>
        <v>-2776366</v>
      </c>
      <c r="Z25" s="32">
        <f>+IF(X25&lt;&gt;0,+(Y25/X25)*100,0)</f>
        <v>-89.345706211089379</v>
      </c>
      <c r="AA25" s="33">
        <f>+AA12+AA24</f>
        <v>6214880</v>
      </c>
    </row>
    <row r="26" spans="1:27" ht="5.0999999999999996" customHeight="1" x14ac:dyDescent="0.25">
      <c r="A26" s="34" t="s">
        <v>41</v>
      </c>
      <c r="B26" s="17"/>
      <c r="C26" s="18"/>
      <c r="D26" s="18"/>
      <c r="E26" s="19"/>
      <c r="F26" s="20"/>
      <c r="G26" s="20"/>
      <c r="H26" s="20"/>
      <c r="I26" s="20"/>
      <c r="J26" s="20"/>
      <c r="K26" s="20"/>
      <c r="L26" s="20"/>
      <c r="M26" s="20"/>
      <c r="N26" s="20"/>
      <c r="O26" s="20"/>
      <c r="P26" s="20"/>
      <c r="Q26" s="20"/>
      <c r="R26" s="20"/>
      <c r="S26" s="20"/>
      <c r="T26" s="20"/>
      <c r="U26" s="20"/>
      <c r="V26" s="20"/>
      <c r="W26" s="20"/>
      <c r="X26" s="20"/>
      <c r="Y26" s="20"/>
      <c r="Z26" s="21"/>
      <c r="AA26" s="22"/>
    </row>
    <row r="27" spans="1:27" ht="13.5" x14ac:dyDescent="0.25">
      <c r="A27" s="10" t="s">
        <v>53</v>
      </c>
      <c r="B27" s="17" t="s">
        <v>32</v>
      </c>
      <c r="C27" s="18"/>
      <c r="D27" s="18"/>
      <c r="E27" s="19"/>
      <c r="F27" s="20"/>
      <c r="G27" s="20"/>
      <c r="H27" s="20"/>
      <c r="I27" s="20"/>
      <c r="J27" s="20"/>
      <c r="K27" s="20"/>
      <c r="L27" s="20"/>
      <c r="M27" s="20"/>
      <c r="N27" s="20"/>
      <c r="O27" s="20"/>
      <c r="P27" s="20"/>
      <c r="Q27" s="20"/>
      <c r="R27" s="20"/>
      <c r="S27" s="20"/>
      <c r="T27" s="20"/>
      <c r="U27" s="20"/>
      <c r="V27" s="20"/>
      <c r="W27" s="20"/>
      <c r="X27" s="20"/>
      <c r="Y27" s="20"/>
      <c r="Z27" s="21"/>
      <c r="AA27" s="22"/>
    </row>
    <row r="28" spans="1:27" ht="13.5" x14ac:dyDescent="0.25">
      <c r="A28" s="10" t="s">
        <v>54</v>
      </c>
      <c r="B28" s="40" t="s">
        <v>32</v>
      </c>
      <c r="C28" s="18"/>
      <c r="D28" s="18"/>
      <c r="E28" s="19"/>
      <c r="F28" s="20"/>
      <c r="G28" s="20"/>
      <c r="H28" s="20"/>
      <c r="I28" s="20"/>
      <c r="J28" s="20"/>
      <c r="K28" s="20"/>
      <c r="L28" s="20"/>
      <c r="M28" s="20"/>
      <c r="N28" s="20"/>
      <c r="O28" s="20"/>
      <c r="P28" s="20"/>
      <c r="Q28" s="20"/>
      <c r="R28" s="20"/>
      <c r="S28" s="20"/>
      <c r="T28" s="20"/>
      <c r="U28" s="20"/>
      <c r="V28" s="20"/>
      <c r="W28" s="20"/>
      <c r="X28" s="20"/>
      <c r="Y28" s="20"/>
      <c r="Z28" s="21"/>
      <c r="AA28" s="22"/>
    </row>
    <row r="29" spans="1:27" ht="13.5" x14ac:dyDescent="0.25">
      <c r="A29" s="23" t="s">
        <v>55</v>
      </c>
      <c r="B29" s="17" t="s">
        <v>32</v>
      </c>
      <c r="C29" s="18"/>
      <c r="D29" s="18"/>
      <c r="E29" s="19"/>
      <c r="F29" s="20"/>
      <c r="G29" s="20"/>
      <c r="H29" s="20"/>
      <c r="I29" s="20"/>
      <c r="J29" s="20"/>
      <c r="K29" s="20"/>
      <c r="L29" s="20"/>
      <c r="M29" s="20"/>
      <c r="N29" s="20"/>
      <c r="O29" s="20"/>
      <c r="P29" s="20"/>
      <c r="Q29" s="20"/>
      <c r="R29" s="20"/>
      <c r="S29" s="20"/>
      <c r="T29" s="20"/>
      <c r="U29" s="20"/>
      <c r="V29" s="20"/>
      <c r="W29" s="20"/>
      <c r="X29" s="20"/>
      <c r="Y29" s="20"/>
      <c r="Z29" s="21"/>
      <c r="AA29" s="22"/>
    </row>
    <row r="30" spans="1:27" ht="13.5" x14ac:dyDescent="0.25">
      <c r="A30" s="23" t="s">
        <v>56</v>
      </c>
      <c r="B30" s="17" t="s">
        <v>32</v>
      </c>
      <c r="C30" s="18"/>
      <c r="D30" s="18"/>
      <c r="E30" s="19"/>
      <c r="F30" s="20"/>
      <c r="G30" s="20"/>
      <c r="H30" s="20"/>
      <c r="I30" s="20"/>
      <c r="J30" s="20"/>
      <c r="K30" s="20"/>
      <c r="L30" s="20"/>
      <c r="M30" s="20"/>
      <c r="N30" s="20"/>
      <c r="O30" s="20"/>
      <c r="P30" s="20"/>
      <c r="Q30" s="20"/>
      <c r="R30" s="20"/>
      <c r="S30" s="20"/>
      <c r="T30" s="20"/>
      <c r="U30" s="20"/>
      <c r="V30" s="20"/>
      <c r="W30" s="20"/>
      <c r="X30" s="20"/>
      <c r="Y30" s="20"/>
      <c r="Z30" s="21"/>
      <c r="AA30" s="22"/>
    </row>
    <row r="31" spans="1:27" ht="13.5" x14ac:dyDescent="0.25">
      <c r="A31" s="23" t="s">
        <v>57</v>
      </c>
      <c r="B31" s="17" t="s">
        <v>32</v>
      </c>
      <c r="C31" s="18"/>
      <c r="D31" s="18"/>
      <c r="E31" s="19"/>
      <c r="F31" s="20"/>
      <c r="G31" s="20"/>
      <c r="H31" s="20"/>
      <c r="I31" s="20"/>
      <c r="J31" s="20"/>
      <c r="K31" s="20"/>
      <c r="L31" s="20">
        <v>-487</v>
      </c>
      <c r="M31" s="20">
        <v>-936</v>
      </c>
      <c r="N31" s="20">
        <v>-1423</v>
      </c>
      <c r="O31" s="20"/>
      <c r="P31" s="20"/>
      <c r="Q31" s="20"/>
      <c r="R31" s="20"/>
      <c r="S31" s="20"/>
      <c r="T31" s="20"/>
      <c r="U31" s="20"/>
      <c r="V31" s="20"/>
      <c r="W31" s="20">
        <v>-1423</v>
      </c>
      <c r="X31" s="20"/>
      <c r="Y31" s="20">
        <v>-1423</v>
      </c>
      <c r="Z31" s="21"/>
      <c r="AA31" s="22"/>
    </row>
    <row r="32" spans="1:27" ht="13.5" x14ac:dyDescent="0.25">
      <c r="A32" s="23" t="s">
        <v>58</v>
      </c>
      <c r="B32" s="17" t="s">
        <v>32</v>
      </c>
      <c r="C32" s="18">
        <v>782541</v>
      </c>
      <c r="D32" s="18"/>
      <c r="E32" s="19">
        <v>9647717</v>
      </c>
      <c r="F32" s="20">
        <v>9647717</v>
      </c>
      <c r="G32" s="20">
        <v>782541</v>
      </c>
      <c r="H32" s="20">
        <v>48154</v>
      </c>
      <c r="I32" s="20">
        <v>57007</v>
      </c>
      <c r="J32" s="20">
        <v>887702</v>
      </c>
      <c r="K32" s="20">
        <v>54313</v>
      </c>
      <c r="L32" s="20">
        <v>906631</v>
      </c>
      <c r="M32" s="20">
        <v>-747256</v>
      </c>
      <c r="N32" s="20">
        <v>213688</v>
      </c>
      <c r="O32" s="20"/>
      <c r="P32" s="20"/>
      <c r="Q32" s="20"/>
      <c r="R32" s="20"/>
      <c r="S32" s="20"/>
      <c r="T32" s="20"/>
      <c r="U32" s="20"/>
      <c r="V32" s="20"/>
      <c r="W32" s="20">
        <v>1101390</v>
      </c>
      <c r="X32" s="20">
        <v>4823868</v>
      </c>
      <c r="Y32" s="20">
        <v>-3722478</v>
      </c>
      <c r="Z32" s="21">
        <v>-77.167907579560634</v>
      </c>
      <c r="AA32" s="22">
        <v>9647717</v>
      </c>
    </row>
    <row r="33" spans="1:27" ht="13.5" x14ac:dyDescent="0.25">
      <c r="A33" s="23" t="s">
        <v>59</v>
      </c>
      <c r="B33" s="17" t="s">
        <v>32</v>
      </c>
      <c r="C33" s="18"/>
      <c r="D33" s="18"/>
      <c r="E33" s="19"/>
      <c r="F33" s="20"/>
      <c r="G33" s="20"/>
      <c r="H33" s="20"/>
      <c r="I33" s="20"/>
      <c r="J33" s="20"/>
      <c r="K33" s="20"/>
      <c r="L33" s="20"/>
      <c r="M33" s="20"/>
      <c r="N33" s="20"/>
      <c r="O33" s="20"/>
      <c r="P33" s="20"/>
      <c r="Q33" s="20"/>
      <c r="R33" s="20"/>
      <c r="S33" s="20"/>
      <c r="T33" s="20"/>
      <c r="U33" s="20"/>
      <c r="V33" s="20"/>
      <c r="W33" s="20"/>
      <c r="X33" s="20"/>
      <c r="Y33" s="20"/>
      <c r="Z33" s="21"/>
      <c r="AA33" s="22"/>
    </row>
    <row r="34" spans="1:27" ht="13.5" x14ac:dyDescent="0.25">
      <c r="A34" s="27" t="s">
        <v>60</v>
      </c>
      <c r="B34" s="28" t="s">
        <v>32</v>
      </c>
      <c r="C34" s="29">
        <f t="shared" ref="C34:Y34" si="3">SUM(C29:C33)</f>
        <v>782541</v>
      </c>
      <c r="D34" s="29">
        <f>SUM(D29:D33)</f>
        <v>0</v>
      </c>
      <c r="E34" s="30">
        <f t="shared" si="3"/>
        <v>9647717</v>
      </c>
      <c r="F34" s="31">
        <f t="shared" si="3"/>
        <v>9647717</v>
      </c>
      <c r="G34" s="31">
        <f t="shared" si="3"/>
        <v>782541</v>
      </c>
      <c r="H34" s="31">
        <f t="shared" si="3"/>
        <v>48154</v>
      </c>
      <c r="I34" s="31">
        <f t="shared" si="3"/>
        <v>57007</v>
      </c>
      <c r="J34" s="31">
        <f t="shared" si="3"/>
        <v>887702</v>
      </c>
      <c r="K34" s="31">
        <f t="shared" si="3"/>
        <v>54313</v>
      </c>
      <c r="L34" s="31">
        <f t="shared" si="3"/>
        <v>906144</v>
      </c>
      <c r="M34" s="31">
        <f t="shared" si="3"/>
        <v>-748192</v>
      </c>
      <c r="N34" s="31">
        <f t="shared" si="3"/>
        <v>212265</v>
      </c>
      <c r="O34" s="31">
        <f t="shared" si="3"/>
        <v>0</v>
      </c>
      <c r="P34" s="31">
        <f t="shared" si="3"/>
        <v>0</v>
      </c>
      <c r="Q34" s="31">
        <f t="shared" si="3"/>
        <v>0</v>
      </c>
      <c r="R34" s="31">
        <f t="shared" si="3"/>
        <v>0</v>
      </c>
      <c r="S34" s="31">
        <f t="shared" si="3"/>
        <v>0</v>
      </c>
      <c r="T34" s="31">
        <f t="shared" si="3"/>
        <v>0</v>
      </c>
      <c r="U34" s="31">
        <f t="shared" si="3"/>
        <v>0</v>
      </c>
      <c r="V34" s="31">
        <f t="shared" si="3"/>
        <v>0</v>
      </c>
      <c r="W34" s="31">
        <f t="shared" si="3"/>
        <v>1099967</v>
      </c>
      <c r="X34" s="31">
        <f t="shared" si="3"/>
        <v>4823868</v>
      </c>
      <c r="Y34" s="31">
        <f t="shared" si="3"/>
        <v>-3723901</v>
      </c>
      <c r="Z34" s="32">
        <f>+IF(X34&lt;&gt;0,+(Y34/X34)*100,0)</f>
        <v>-77.197406728376478</v>
      </c>
      <c r="AA34" s="33">
        <f>SUM(AA29:AA33)</f>
        <v>9647717</v>
      </c>
    </row>
    <row r="35" spans="1:27" ht="5.0999999999999996" customHeight="1" x14ac:dyDescent="0.25">
      <c r="A35" s="34" t="s">
        <v>41</v>
      </c>
      <c r="B35" s="17"/>
      <c r="C35" s="18"/>
      <c r="D35" s="18"/>
      <c r="E35" s="19"/>
      <c r="F35" s="20"/>
      <c r="G35" s="20"/>
      <c r="H35" s="20"/>
      <c r="I35" s="20"/>
      <c r="J35" s="20"/>
      <c r="K35" s="20"/>
      <c r="L35" s="20"/>
      <c r="M35" s="20"/>
      <c r="N35" s="20"/>
      <c r="O35" s="20"/>
      <c r="P35" s="20"/>
      <c r="Q35" s="20"/>
      <c r="R35" s="20"/>
      <c r="S35" s="20"/>
      <c r="T35" s="20"/>
      <c r="U35" s="20"/>
      <c r="V35" s="20"/>
      <c r="W35" s="20"/>
      <c r="X35" s="20"/>
      <c r="Y35" s="20"/>
      <c r="Z35" s="21"/>
      <c r="AA35" s="22"/>
    </row>
    <row r="36" spans="1:27" ht="13.5" x14ac:dyDescent="0.25">
      <c r="A36" s="10" t="s">
        <v>61</v>
      </c>
      <c r="B36" s="17" t="s">
        <v>32</v>
      </c>
      <c r="C36" s="18"/>
      <c r="D36" s="18"/>
      <c r="E36" s="19"/>
      <c r="F36" s="20"/>
      <c r="G36" s="20"/>
      <c r="H36" s="20"/>
      <c r="I36" s="20"/>
      <c r="J36" s="20"/>
      <c r="K36" s="20"/>
      <c r="L36" s="20"/>
      <c r="M36" s="20"/>
      <c r="N36" s="20"/>
      <c r="O36" s="20"/>
      <c r="P36" s="20"/>
      <c r="Q36" s="20"/>
      <c r="R36" s="20"/>
      <c r="S36" s="20"/>
      <c r="T36" s="20"/>
      <c r="U36" s="20"/>
      <c r="V36" s="20"/>
      <c r="W36" s="20"/>
      <c r="X36" s="20"/>
      <c r="Y36" s="20"/>
      <c r="Z36" s="21"/>
      <c r="AA36" s="22"/>
    </row>
    <row r="37" spans="1:27" ht="13.5" x14ac:dyDescent="0.25">
      <c r="A37" s="23" t="s">
        <v>62</v>
      </c>
      <c r="B37" s="17" t="s">
        <v>32</v>
      </c>
      <c r="C37" s="18"/>
      <c r="D37" s="18"/>
      <c r="E37" s="19"/>
      <c r="F37" s="20"/>
      <c r="G37" s="20"/>
      <c r="H37" s="20"/>
      <c r="I37" s="20"/>
      <c r="J37" s="20"/>
      <c r="K37" s="20"/>
      <c r="L37" s="20"/>
      <c r="M37" s="20"/>
      <c r="N37" s="20"/>
      <c r="O37" s="20"/>
      <c r="P37" s="20"/>
      <c r="Q37" s="20"/>
      <c r="R37" s="20"/>
      <c r="S37" s="20"/>
      <c r="T37" s="20"/>
      <c r="U37" s="20"/>
      <c r="V37" s="20"/>
      <c r="W37" s="20"/>
      <c r="X37" s="20"/>
      <c r="Y37" s="20"/>
      <c r="Z37" s="21"/>
      <c r="AA37" s="22"/>
    </row>
    <row r="38" spans="1:27" ht="13.5" x14ac:dyDescent="0.25">
      <c r="A38" s="23" t="s">
        <v>59</v>
      </c>
      <c r="B38" s="17" t="s">
        <v>32</v>
      </c>
      <c r="C38" s="18"/>
      <c r="D38" s="18"/>
      <c r="E38" s="19"/>
      <c r="F38" s="20"/>
      <c r="G38" s="20"/>
      <c r="H38" s="20"/>
      <c r="I38" s="20"/>
      <c r="J38" s="20"/>
      <c r="K38" s="20"/>
      <c r="L38" s="20"/>
      <c r="M38" s="20"/>
      <c r="N38" s="20"/>
      <c r="O38" s="20"/>
      <c r="P38" s="20"/>
      <c r="Q38" s="20"/>
      <c r="R38" s="20"/>
      <c r="S38" s="20"/>
      <c r="T38" s="20"/>
      <c r="U38" s="20"/>
      <c r="V38" s="20"/>
      <c r="W38" s="20"/>
      <c r="X38" s="20"/>
      <c r="Y38" s="20"/>
      <c r="Z38" s="21"/>
      <c r="AA38" s="22"/>
    </row>
    <row r="39" spans="1:27" ht="13.5" x14ac:dyDescent="0.25">
      <c r="A39" s="27" t="s">
        <v>63</v>
      </c>
      <c r="B39" s="35" t="s">
        <v>32</v>
      </c>
      <c r="C39" s="29">
        <f t="shared" ref="C39:Y39" si="4">SUM(C37:C38)</f>
        <v>0</v>
      </c>
      <c r="D39" s="29">
        <f>SUM(D37:D38)</f>
        <v>0</v>
      </c>
      <c r="E39" s="36">
        <f t="shared" si="4"/>
        <v>0</v>
      </c>
      <c r="F39" s="37">
        <f t="shared" si="4"/>
        <v>0</v>
      </c>
      <c r="G39" s="37">
        <f t="shared" si="4"/>
        <v>0</v>
      </c>
      <c r="H39" s="37">
        <f t="shared" si="4"/>
        <v>0</v>
      </c>
      <c r="I39" s="37">
        <f t="shared" si="4"/>
        <v>0</v>
      </c>
      <c r="J39" s="37">
        <f t="shared" si="4"/>
        <v>0</v>
      </c>
      <c r="K39" s="37">
        <f t="shared" si="4"/>
        <v>0</v>
      </c>
      <c r="L39" s="37">
        <f t="shared" si="4"/>
        <v>0</v>
      </c>
      <c r="M39" s="37">
        <f t="shared" si="4"/>
        <v>0</v>
      </c>
      <c r="N39" s="37">
        <f t="shared" si="4"/>
        <v>0</v>
      </c>
      <c r="O39" s="37">
        <f t="shared" si="4"/>
        <v>0</v>
      </c>
      <c r="P39" s="37">
        <f t="shared" si="4"/>
        <v>0</v>
      </c>
      <c r="Q39" s="37">
        <f t="shared" si="4"/>
        <v>0</v>
      </c>
      <c r="R39" s="37">
        <f t="shared" si="4"/>
        <v>0</v>
      </c>
      <c r="S39" s="37">
        <f t="shared" si="4"/>
        <v>0</v>
      </c>
      <c r="T39" s="37">
        <f t="shared" si="4"/>
        <v>0</v>
      </c>
      <c r="U39" s="37">
        <f t="shared" si="4"/>
        <v>0</v>
      </c>
      <c r="V39" s="37">
        <f t="shared" si="4"/>
        <v>0</v>
      </c>
      <c r="W39" s="37">
        <f t="shared" si="4"/>
        <v>0</v>
      </c>
      <c r="X39" s="37">
        <f t="shared" si="4"/>
        <v>0</v>
      </c>
      <c r="Y39" s="37">
        <f t="shared" si="4"/>
        <v>0</v>
      </c>
      <c r="Z39" s="38">
        <f>+IF(X39&lt;&gt;0,+(Y39/X39)*100,0)</f>
        <v>0</v>
      </c>
      <c r="AA39" s="39">
        <f>SUM(AA37:AA38)</f>
        <v>0</v>
      </c>
    </row>
    <row r="40" spans="1:27" ht="13.5" x14ac:dyDescent="0.25">
      <c r="A40" s="27" t="s">
        <v>64</v>
      </c>
      <c r="B40" s="28" t="s">
        <v>32</v>
      </c>
      <c r="C40" s="29">
        <f t="shared" ref="C40:Y40" si="5">+C34+C39</f>
        <v>782541</v>
      </c>
      <c r="D40" s="29">
        <f>+D34+D39</f>
        <v>0</v>
      </c>
      <c r="E40" s="30">
        <f t="shared" si="5"/>
        <v>9647717</v>
      </c>
      <c r="F40" s="31">
        <f t="shared" si="5"/>
        <v>9647717</v>
      </c>
      <c r="G40" s="31">
        <f t="shared" si="5"/>
        <v>782541</v>
      </c>
      <c r="H40" s="31">
        <f t="shared" si="5"/>
        <v>48154</v>
      </c>
      <c r="I40" s="31">
        <f t="shared" si="5"/>
        <v>57007</v>
      </c>
      <c r="J40" s="31">
        <f t="shared" si="5"/>
        <v>887702</v>
      </c>
      <c r="K40" s="31">
        <f t="shared" si="5"/>
        <v>54313</v>
      </c>
      <c r="L40" s="31">
        <f t="shared" si="5"/>
        <v>906144</v>
      </c>
      <c r="M40" s="31">
        <f t="shared" si="5"/>
        <v>-748192</v>
      </c>
      <c r="N40" s="31">
        <f t="shared" si="5"/>
        <v>212265</v>
      </c>
      <c r="O40" s="31">
        <f t="shared" si="5"/>
        <v>0</v>
      </c>
      <c r="P40" s="31">
        <f t="shared" si="5"/>
        <v>0</v>
      </c>
      <c r="Q40" s="31">
        <f t="shared" si="5"/>
        <v>0</v>
      </c>
      <c r="R40" s="31">
        <f t="shared" si="5"/>
        <v>0</v>
      </c>
      <c r="S40" s="31">
        <f t="shared" si="5"/>
        <v>0</v>
      </c>
      <c r="T40" s="31">
        <f t="shared" si="5"/>
        <v>0</v>
      </c>
      <c r="U40" s="31">
        <f t="shared" si="5"/>
        <v>0</v>
      </c>
      <c r="V40" s="31">
        <f t="shared" si="5"/>
        <v>0</v>
      </c>
      <c r="W40" s="31">
        <f t="shared" si="5"/>
        <v>1099967</v>
      </c>
      <c r="X40" s="31">
        <f t="shared" si="5"/>
        <v>4823868</v>
      </c>
      <c r="Y40" s="31">
        <f t="shared" si="5"/>
        <v>-3723901</v>
      </c>
      <c r="Z40" s="32">
        <f>+IF(X40&lt;&gt;0,+(Y40/X40)*100,0)</f>
        <v>-77.197406728376478</v>
      </c>
      <c r="AA40" s="33">
        <f>+AA34+AA39</f>
        <v>9647717</v>
      </c>
    </row>
    <row r="41" spans="1:27" ht="5.0999999999999996" customHeight="1" x14ac:dyDescent="0.25">
      <c r="A41" s="34" t="s">
        <v>41</v>
      </c>
      <c r="B41" s="17"/>
      <c r="C41" s="18"/>
      <c r="D41" s="18"/>
      <c r="E41" s="19"/>
      <c r="F41" s="20"/>
      <c r="G41" s="20"/>
      <c r="H41" s="20"/>
      <c r="I41" s="20"/>
      <c r="J41" s="20"/>
      <c r="K41" s="20"/>
      <c r="L41" s="20"/>
      <c r="M41" s="20"/>
      <c r="N41" s="20"/>
      <c r="O41" s="20"/>
      <c r="P41" s="20"/>
      <c r="Q41" s="20"/>
      <c r="R41" s="20"/>
      <c r="S41" s="20"/>
      <c r="T41" s="20"/>
      <c r="U41" s="20"/>
      <c r="V41" s="20"/>
      <c r="W41" s="20"/>
      <c r="X41" s="20"/>
      <c r="Y41" s="20"/>
      <c r="Z41" s="21"/>
      <c r="AA41" s="22"/>
    </row>
    <row r="42" spans="1:27" ht="13.5" x14ac:dyDescent="0.25">
      <c r="A42" s="41" t="s">
        <v>65</v>
      </c>
      <c r="B42" s="42" t="s">
        <v>66</v>
      </c>
      <c r="C42" s="43">
        <f t="shared" ref="C42:Y42" si="6">+C25-C40</f>
        <v>-710520</v>
      </c>
      <c r="D42" s="43">
        <f>+D25-D40</f>
        <v>0</v>
      </c>
      <c r="E42" s="44">
        <f t="shared" si="6"/>
        <v>-3432837</v>
      </c>
      <c r="F42" s="45">
        <f t="shared" si="6"/>
        <v>-3432837</v>
      </c>
      <c r="G42" s="45">
        <f t="shared" si="6"/>
        <v>-710520</v>
      </c>
      <c r="H42" s="45">
        <f t="shared" si="6"/>
        <v>-2443</v>
      </c>
      <c r="I42" s="45">
        <f t="shared" si="6"/>
        <v>141096</v>
      </c>
      <c r="J42" s="45">
        <f t="shared" si="6"/>
        <v>-571867</v>
      </c>
      <c r="K42" s="45">
        <f t="shared" si="6"/>
        <v>-1041233</v>
      </c>
      <c r="L42" s="45">
        <f t="shared" si="6"/>
        <v>903466</v>
      </c>
      <c r="M42" s="45">
        <f t="shared" si="6"/>
        <v>-59257</v>
      </c>
      <c r="N42" s="45">
        <f t="shared" si="6"/>
        <v>-197024</v>
      </c>
      <c r="O42" s="45">
        <f t="shared" si="6"/>
        <v>0</v>
      </c>
      <c r="P42" s="45">
        <f t="shared" si="6"/>
        <v>0</v>
      </c>
      <c r="Q42" s="45">
        <f t="shared" si="6"/>
        <v>0</v>
      </c>
      <c r="R42" s="45">
        <f t="shared" si="6"/>
        <v>0</v>
      </c>
      <c r="S42" s="45">
        <f t="shared" si="6"/>
        <v>0</v>
      </c>
      <c r="T42" s="45">
        <f t="shared" si="6"/>
        <v>0</v>
      </c>
      <c r="U42" s="45">
        <f t="shared" si="6"/>
        <v>0</v>
      </c>
      <c r="V42" s="45">
        <f t="shared" si="6"/>
        <v>0</v>
      </c>
      <c r="W42" s="45">
        <f t="shared" si="6"/>
        <v>-768891</v>
      </c>
      <c r="X42" s="45">
        <f t="shared" si="6"/>
        <v>-1716426</v>
      </c>
      <c r="Y42" s="45">
        <f t="shared" si="6"/>
        <v>947535</v>
      </c>
      <c r="Z42" s="46">
        <f>+IF(X42&lt;&gt;0,+(Y42/X42)*100,0)</f>
        <v>-55.20395286484824</v>
      </c>
      <c r="AA42" s="47">
        <f>+AA25-AA40</f>
        <v>-3432837</v>
      </c>
    </row>
    <row r="43" spans="1:27" ht="5.0999999999999996" customHeight="1" x14ac:dyDescent="0.25">
      <c r="A43" s="34" t="s">
        <v>41</v>
      </c>
      <c r="B43" s="17"/>
      <c r="C43" s="18"/>
      <c r="D43" s="18"/>
      <c r="E43" s="19"/>
      <c r="F43" s="20"/>
      <c r="G43" s="20"/>
      <c r="H43" s="20"/>
      <c r="I43" s="20"/>
      <c r="J43" s="20"/>
      <c r="K43" s="20"/>
      <c r="L43" s="20"/>
      <c r="M43" s="20"/>
      <c r="N43" s="20"/>
      <c r="O43" s="20"/>
      <c r="P43" s="20"/>
      <c r="Q43" s="20"/>
      <c r="R43" s="20"/>
      <c r="S43" s="20"/>
      <c r="T43" s="20"/>
      <c r="U43" s="20"/>
      <c r="V43" s="20"/>
      <c r="W43" s="20"/>
      <c r="X43" s="20"/>
      <c r="Y43" s="20"/>
      <c r="Z43" s="48"/>
      <c r="AA43" s="22"/>
    </row>
    <row r="44" spans="1:27" ht="13.5" x14ac:dyDescent="0.25">
      <c r="A44" s="10" t="s">
        <v>67</v>
      </c>
      <c r="B44" s="17" t="s">
        <v>32</v>
      </c>
      <c r="C44" s="18"/>
      <c r="D44" s="18"/>
      <c r="E44" s="19"/>
      <c r="F44" s="20"/>
      <c r="G44" s="20"/>
      <c r="H44" s="20"/>
      <c r="I44" s="20"/>
      <c r="J44" s="20"/>
      <c r="K44" s="20"/>
      <c r="L44" s="20"/>
      <c r="M44" s="20"/>
      <c r="N44" s="20"/>
      <c r="O44" s="20"/>
      <c r="P44" s="20"/>
      <c r="Q44" s="20"/>
      <c r="R44" s="20"/>
      <c r="S44" s="20"/>
      <c r="T44" s="20"/>
      <c r="U44" s="20"/>
      <c r="V44" s="20"/>
      <c r="W44" s="20"/>
      <c r="X44" s="20"/>
      <c r="Y44" s="20"/>
      <c r="Z44" s="48"/>
      <c r="AA44" s="22"/>
    </row>
    <row r="45" spans="1:27" ht="13.5" x14ac:dyDescent="0.25">
      <c r="A45" s="23" t="s">
        <v>68</v>
      </c>
      <c r="B45" s="17" t="s">
        <v>32</v>
      </c>
      <c r="C45" s="18"/>
      <c r="D45" s="18"/>
      <c r="E45" s="19"/>
      <c r="F45" s="20"/>
      <c r="G45" s="20"/>
      <c r="H45" s="20"/>
      <c r="I45" s="20"/>
      <c r="J45" s="20"/>
      <c r="K45" s="20"/>
      <c r="L45" s="20"/>
      <c r="M45" s="20"/>
      <c r="N45" s="20"/>
      <c r="O45" s="20"/>
      <c r="P45" s="20"/>
      <c r="Q45" s="20"/>
      <c r="R45" s="20"/>
      <c r="S45" s="20"/>
      <c r="T45" s="20"/>
      <c r="U45" s="20"/>
      <c r="V45" s="20"/>
      <c r="W45" s="20"/>
      <c r="X45" s="20"/>
      <c r="Y45" s="20"/>
      <c r="Z45" s="48"/>
      <c r="AA45" s="22"/>
    </row>
    <row r="46" spans="1:27" ht="13.5" x14ac:dyDescent="0.25">
      <c r="A46" s="23" t="s">
        <v>69</v>
      </c>
      <c r="B46" s="17" t="s">
        <v>32</v>
      </c>
      <c r="C46" s="18"/>
      <c r="D46" s="18"/>
      <c r="E46" s="19"/>
      <c r="F46" s="20"/>
      <c r="G46" s="20"/>
      <c r="H46" s="20"/>
      <c r="I46" s="20"/>
      <c r="J46" s="20"/>
      <c r="K46" s="20"/>
      <c r="L46" s="20"/>
      <c r="M46" s="20"/>
      <c r="N46" s="20"/>
      <c r="O46" s="20"/>
      <c r="P46" s="20"/>
      <c r="Q46" s="20"/>
      <c r="R46" s="20"/>
      <c r="S46" s="20"/>
      <c r="T46" s="20"/>
      <c r="U46" s="20"/>
      <c r="V46" s="20"/>
      <c r="W46" s="20"/>
      <c r="X46" s="20"/>
      <c r="Y46" s="20"/>
      <c r="Z46" s="48"/>
      <c r="AA46" s="22"/>
    </row>
    <row r="47" spans="1:27" ht="14.45" customHeight="1" x14ac:dyDescent="0.25">
      <c r="A47" s="23" t="s">
        <v>41</v>
      </c>
      <c r="B47" s="17"/>
      <c r="C47" s="18"/>
      <c r="D47" s="18"/>
      <c r="E47" s="19"/>
      <c r="F47" s="20"/>
      <c r="G47" s="20"/>
      <c r="H47" s="20"/>
      <c r="I47" s="20"/>
      <c r="J47" s="20"/>
      <c r="K47" s="20"/>
      <c r="L47" s="20"/>
      <c r="M47" s="20"/>
      <c r="N47" s="20"/>
      <c r="O47" s="20"/>
      <c r="P47" s="20"/>
      <c r="Q47" s="20"/>
      <c r="R47" s="20"/>
      <c r="S47" s="20"/>
      <c r="T47" s="20"/>
      <c r="U47" s="20"/>
      <c r="V47" s="20"/>
      <c r="W47" s="20"/>
      <c r="X47" s="20"/>
      <c r="Y47" s="20"/>
      <c r="Z47" s="48"/>
      <c r="AA47" s="22"/>
    </row>
    <row r="48" spans="1:27" ht="13.5" x14ac:dyDescent="0.25">
      <c r="A48" s="49" t="s">
        <v>70</v>
      </c>
      <c r="B48" s="50" t="s">
        <v>66</v>
      </c>
      <c r="C48" s="51">
        <f t="shared" ref="C48:Y48" si="7">SUM(C45:C47)</f>
        <v>0</v>
      </c>
      <c r="D48" s="51">
        <f>SUM(D45:D47)</f>
        <v>0</v>
      </c>
      <c r="E48" s="52">
        <f t="shared" si="7"/>
        <v>0</v>
      </c>
      <c r="F48" s="53">
        <f t="shared" si="7"/>
        <v>0</v>
      </c>
      <c r="G48" s="53">
        <f t="shared" si="7"/>
        <v>0</v>
      </c>
      <c r="H48" s="53">
        <f t="shared" si="7"/>
        <v>0</v>
      </c>
      <c r="I48" s="53">
        <f t="shared" si="7"/>
        <v>0</v>
      </c>
      <c r="J48" s="53">
        <f t="shared" si="7"/>
        <v>0</v>
      </c>
      <c r="K48" s="53">
        <f t="shared" si="7"/>
        <v>0</v>
      </c>
      <c r="L48" s="53">
        <f t="shared" si="7"/>
        <v>0</v>
      </c>
      <c r="M48" s="53">
        <f t="shared" si="7"/>
        <v>0</v>
      </c>
      <c r="N48" s="53">
        <f t="shared" si="7"/>
        <v>0</v>
      </c>
      <c r="O48" s="53">
        <f t="shared" si="7"/>
        <v>0</v>
      </c>
      <c r="P48" s="53">
        <f t="shared" si="7"/>
        <v>0</v>
      </c>
      <c r="Q48" s="53">
        <f t="shared" si="7"/>
        <v>0</v>
      </c>
      <c r="R48" s="53">
        <f t="shared" si="7"/>
        <v>0</v>
      </c>
      <c r="S48" s="53">
        <f t="shared" si="7"/>
        <v>0</v>
      </c>
      <c r="T48" s="53">
        <f t="shared" si="7"/>
        <v>0</v>
      </c>
      <c r="U48" s="53">
        <f t="shared" si="7"/>
        <v>0</v>
      </c>
      <c r="V48" s="53">
        <f t="shared" si="7"/>
        <v>0</v>
      </c>
      <c r="W48" s="53">
        <f t="shared" si="7"/>
        <v>0</v>
      </c>
      <c r="X48" s="53">
        <f t="shared" si="7"/>
        <v>0</v>
      </c>
      <c r="Y48" s="53">
        <f t="shared" si="7"/>
        <v>0</v>
      </c>
      <c r="Z48" s="54">
        <f>+IF(X48&lt;&gt;0,+(Y48/X48)*100,0)</f>
        <v>0</v>
      </c>
      <c r="AA48" s="55">
        <f>SUM(AA45:AA47)</f>
        <v>0</v>
      </c>
    </row>
    <row r="49" spans="1:27" ht="13.5" x14ac:dyDescent="0.25">
      <c r="A49" s="56" t="s">
        <v>328</v>
      </c>
      <c r="B49" s="57"/>
      <c r="C49" s="58"/>
      <c r="D49" s="58"/>
      <c r="E49" s="58"/>
      <c r="F49" s="58"/>
      <c r="G49" s="58"/>
      <c r="H49" s="59"/>
      <c r="I49" s="59"/>
      <c r="J49" s="59"/>
      <c r="K49" s="59"/>
      <c r="L49" s="59"/>
      <c r="M49" s="59"/>
      <c r="N49" s="59"/>
      <c r="O49" s="59"/>
      <c r="P49" s="59"/>
      <c r="Q49" s="59"/>
      <c r="R49" s="59"/>
      <c r="S49" s="59"/>
      <c r="T49" s="59"/>
      <c r="U49" s="59"/>
      <c r="V49" s="59"/>
      <c r="W49" s="59"/>
      <c r="X49" s="59"/>
      <c r="Y49" s="59"/>
      <c r="Z49" s="59"/>
      <c r="AA49" s="59"/>
    </row>
    <row r="50" spans="1:27" ht="13.5" x14ac:dyDescent="0.25">
      <c r="A50" s="60" t="s">
        <v>329</v>
      </c>
      <c r="B50" s="60"/>
      <c r="C50" s="60"/>
      <c r="D50" s="60"/>
      <c r="E50" s="60"/>
      <c r="F50" s="60"/>
      <c r="G50" s="60"/>
      <c r="H50" s="59"/>
      <c r="I50" s="59"/>
      <c r="J50" s="59"/>
      <c r="K50" s="59"/>
      <c r="L50" s="59"/>
      <c r="M50" s="59"/>
      <c r="N50" s="59"/>
      <c r="O50" s="59"/>
      <c r="P50" s="59"/>
      <c r="Q50" s="59"/>
      <c r="R50" s="59"/>
      <c r="S50" s="59"/>
      <c r="T50" s="59"/>
      <c r="U50" s="59"/>
      <c r="V50" s="59"/>
      <c r="W50" s="59"/>
      <c r="X50" s="59"/>
      <c r="Y50" s="59"/>
      <c r="Z50" s="59"/>
      <c r="AA50" s="59"/>
    </row>
    <row r="51" spans="1:27" ht="13.5" x14ac:dyDescent="0.25">
      <c r="A51" s="61" t="s">
        <v>330</v>
      </c>
      <c r="B51" s="62"/>
      <c r="C51" s="63"/>
      <c r="D51" s="63"/>
      <c r="E51" s="63"/>
      <c r="F51" s="63"/>
      <c r="G51" s="63"/>
      <c r="H51" s="59"/>
      <c r="I51" s="59"/>
      <c r="J51" s="59"/>
      <c r="K51" s="59"/>
      <c r="L51" s="59"/>
      <c r="M51" s="59"/>
      <c r="N51" s="59"/>
      <c r="O51" s="59"/>
      <c r="P51" s="59"/>
      <c r="Q51" s="59"/>
      <c r="R51" s="59"/>
      <c r="S51" s="59"/>
      <c r="T51" s="59"/>
      <c r="U51" s="59"/>
      <c r="V51" s="59"/>
      <c r="W51" s="59"/>
      <c r="X51" s="59"/>
      <c r="Y51" s="59"/>
      <c r="Z51" s="59"/>
      <c r="AA51" s="59"/>
    </row>
    <row r="52" spans="1:27" ht="13.5" x14ac:dyDescent="0.25">
      <c r="A52" s="59"/>
      <c r="B52" s="59"/>
      <c r="C52" s="59"/>
      <c r="D52" s="59"/>
      <c r="E52" s="59"/>
      <c r="F52" s="59"/>
      <c r="G52" s="59"/>
      <c r="H52" s="59"/>
      <c r="I52" s="59"/>
      <c r="J52" s="59"/>
      <c r="K52" s="59"/>
      <c r="L52" s="59"/>
      <c r="M52" s="59"/>
      <c r="N52" s="59"/>
      <c r="O52" s="59"/>
      <c r="P52" s="59"/>
      <c r="Q52" s="59"/>
      <c r="R52" s="59"/>
      <c r="S52" s="59"/>
      <c r="T52" s="59"/>
      <c r="U52" s="59"/>
      <c r="V52" s="59"/>
      <c r="W52" s="59"/>
      <c r="X52" s="59"/>
      <c r="Y52" s="59"/>
      <c r="Z52" s="59"/>
      <c r="AA52" s="59"/>
    </row>
    <row r="53" spans="1:27" ht="13.5" x14ac:dyDescent="0.25">
      <c r="A53" s="59"/>
      <c r="B53" s="59"/>
      <c r="C53" s="59"/>
      <c r="D53" s="59"/>
      <c r="E53" s="59"/>
      <c r="F53" s="59"/>
      <c r="G53" s="59"/>
      <c r="H53" s="59"/>
      <c r="I53" s="59"/>
      <c r="J53" s="59"/>
      <c r="K53" s="59"/>
      <c r="L53" s="59"/>
      <c r="M53" s="59"/>
      <c r="N53" s="59"/>
      <c r="O53" s="59"/>
      <c r="P53" s="59"/>
      <c r="Q53" s="59"/>
      <c r="R53" s="59"/>
      <c r="S53" s="59"/>
      <c r="T53" s="59"/>
      <c r="U53" s="59"/>
      <c r="V53" s="59"/>
      <c r="W53" s="59"/>
      <c r="X53" s="59"/>
      <c r="Y53" s="59"/>
      <c r="Z53" s="59"/>
      <c r="AA53" s="59"/>
    </row>
    <row r="54" spans="1:27" ht="13.5" x14ac:dyDescent="0.25">
      <c r="A54" s="59"/>
      <c r="B54" s="59"/>
      <c r="C54" s="59"/>
      <c r="D54" s="59"/>
      <c r="E54" s="59"/>
      <c r="F54" s="59"/>
      <c r="G54" s="59"/>
      <c r="H54" s="59"/>
      <c r="I54" s="59"/>
      <c r="J54" s="59"/>
      <c r="K54" s="59"/>
      <c r="L54" s="59"/>
      <c r="M54" s="59"/>
      <c r="N54" s="59"/>
      <c r="O54" s="59"/>
      <c r="P54" s="59"/>
      <c r="Q54" s="59"/>
      <c r="R54" s="59"/>
      <c r="S54" s="59"/>
      <c r="T54" s="59"/>
      <c r="U54" s="59"/>
      <c r="V54" s="59"/>
      <c r="W54" s="59"/>
      <c r="X54" s="59"/>
      <c r="Y54" s="59"/>
      <c r="Z54" s="59"/>
      <c r="AA54" s="59"/>
    </row>
  </sheetData>
  <mergeCells count="2">
    <mergeCell ref="A1:AA1"/>
    <mergeCell ref="E2:AA2"/>
  </mergeCells>
  <printOptions horizontalCentered="1"/>
  <pageMargins left="0.55118110236220497" right="0.22" top="0.59055118110236204" bottom="0.59055118110236204" header="0.31496062992126" footer="0.31496062992126"/>
  <pageSetup paperSize="9" orientation="landscape" r:id="rId1"/>
  <rowBreaks count="1" manualBreakCount="1">
    <brk id="48" max="16383" man="1"/>
  </rowBreaks>
</worksheet>
</file>

<file path=xl/worksheets/sheet13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AA54"/>
  <sheetViews>
    <sheetView showGridLines="0" workbookViewId="0">
      <selection activeCell="B2" sqref="B2"/>
    </sheetView>
  </sheetViews>
  <sheetFormatPr defaultRowHeight="12.75" x14ac:dyDescent="0.2"/>
  <cols>
    <col min="1" max="1" width="35.7109375" customWidth="1"/>
    <col min="2" max="2" width="3.42578125" bestFit="1" customWidth="1"/>
    <col min="3" max="3" width="9.7109375" customWidth="1"/>
    <col min="4" max="4" width="9.7109375" hidden="1" customWidth="1"/>
    <col min="5" max="6" width="9.7109375" customWidth="1"/>
    <col min="7" max="9" width="9.7109375" hidden="1" customWidth="1"/>
    <col min="10" max="10" width="9.7109375" customWidth="1"/>
    <col min="11" max="13" width="9.7109375" hidden="1" customWidth="1"/>
    <col min="14" max="14" width="9.7109375" customWidth="1"/>
    <col min="15" max="22" width="9.7109375" hidden="1" customWidth="1"/>
    <col min="23" max="27" width="9.7109375" customWidth="1"/>
  </cols>
  <sheetData>
    <row r="1" spans="1:27" ht="57.6" customHeight="1" x14ac:dyDescent="0.25">
      <c r="A1" s="64" t="s">
        <v>199</v>
      </c>
      <c r="B1" s="64"/>
      <c r="C1" s="64"/>
      <c r="D1" s="64"/>
      <c r="E1" s="64"/>
      <c r="F1" s="64"/>
      <c r="G1" s="64"/>
      <c r="H1" s="64"/>
      <c r="I1" s="64"/>
      <c r="J1" s="64"/>
      <c r="K1" s="64"/>
      <c r="L1" s="64"/>
      <c r="M1" s="64"/>
      <c r="N1" s="64"/>
      <c r="O1" s="64"/>
      <c r="P1" s="64"/>
      <c r="Q1" s="64"/>
      <c r="R1" s="64"/>
      <c r="S1" s="64"/>
      <c r="T1" s="64"/>
      <c r="U1" s="64"/>
      <c r="V1" s="64"/>
      <c r="W1" s="64"/>
      <c r="X1" s="64"/>
      <c r="Y1" s="64"/>
      <c r="Z1" s="64"/>
      <c r="AA1" s="64"/>
    </row>
    <row r="2" spans="1:27" ht="24.95" customHeight="1" x14ac:dyDescent="0.2">
      <c r="A2" s="2" t="s">
        <v>1</v>
      </c>
      <c r="B2" s="1" t="s">
        <v>331</v>
      </c>
      <c r="C2" s="3" t="s">
        <v>2</v>
      </c>
      <c r="D2" s="3" t="s">
        <v>3</v>
      </c>
      <c r="E2" s="65" t="s">
        <v>4</v>
      </c>
      <c r="F2" s="66"/>
      <c r="G2" s="66"/>
      <c r="H2" s="66"/>
      <c r="I2" s="66"/>
      <c r="J2" s="66"/>
      <c r="K2" s="66"/>
      <c r="L2" s="66"/>
      <c r="M2" s="66"/>
      <c r="N2" s="66"/>
      <c r="O2" s="66"/>
      <c r="P2" s="66"/>
      <c r="Q2" s="66"/>
      <c r="R2" s="66"/>
      <c r="S2" s="66"/>
      <c r="T2" s="66"/>
      <c r="U2" s="66"/>
      <c r="V2" s="66"/>
      <c r="W2" s="66"/>
      <c r="X2" s="66"/>
      <c r="Y2" s="66"/>
      <c r="Z2" s="66"/>
      <c r="AA2" s="67"/>
    </row>
    <row r="3" spans="1:27" ht="24.95" customHeight="1" x14ac:dyDescent="0.2">
      <c r="A3" s="4" t="s">
        <v>5</v>
      </c>
      <c r="B3" s="5" t="s">
        <v>6</v>
      </c>
      <c r="C3" s="6" t="s">
        <v>7</v>
      </c>
      <c r="D3" s="6" t="s">
        <v>7</v>
      </c>
      <c r="E3" s="7" t="s">
        <v>8</v>
      </c>
      <c r="F3" s="8" t="s">
        <v>9</v>
      </c>
      <c r="G3" s="8" t="s">
        <v>10</v>
      </c>
      <c r="H3" s="8" t="s">
        <v>11</v>
      </c>
      <c r="I3" s="8" t="s">
        <v>12</v>
      </c>
      <c r="J3" s="8" t="s">
        <v>13</v>
      </c>
      <c r="K3" s="8" t="s">
        <v>14</v>
      </c>
      <c r="L3" s="8" t="s">
        <v>15</v>
      </c>
      <c r="M3" s="8" t="s">
        <v>16</v>
      </c>
      <c r="N3" s="8" t="s">
        <v>17</v>
      </c>
      <c r="O3" s="8" t="s">
        <v>18</v>
      </c>
      <c r="P3" s="8" t="s">
        <v>19</v>
      </c>
      <c r="Q3" s="8" t="s">
        <v>20</v>
      </c>
      <c r="R3" s="8" t="s">
        <v>21</v>
      </c>
      <c r="S3" s="8" t="s">
        <v>22</v>
      </c>
      <c r="T3" s="8" t="s">
        <v>23</v>
      </c>
      <c r="U3" s="8" t="s">
        <v>24</v>
      </c>
      <c r="V3" s="8" t="s">
        <v>25</v>
      </c>
      <c r="W3" s="8" t="s">
        <v>26</v>
      </c>
      <c r="X3" s="8" t="s">
        <v>27</v>
      </c>
      <c r="Y3" s="8" t="s">
        <v>28</v>
      </c>
      <c r="Z3" s="8" t="s">
        <v>29</v>
      </c>
      <c r="AA3" s="9" t="s">
        <v>30</v>
      </c>
    </row>
    <row r="4" spans="1:27" ht="13.5" x14ac:dyDescent="0.25">
      <c r="A4" s="10" t="s">
        <v>31</v>
      </c>
      <c r="B4" s="11" t="s">
        <v>32</v>
      </c>
      <c r="C4" s="12"/>
      <c r="D4" s="12"/>
      <c r="E4" s="13"/>
      <c r="F4" s="14"/>
      <c r="G4" s="14"/>
      <c r="H4" s="14"/>
      <c r="I4" s="14"/>
      <c r="J4" s="14"/>
      <c r="K4" s="14"/>
      <c r="L4" s="14"/>
      <c r="M4" s="14"/>
      <c r="N4" s="14"/>
      <c r="O4" s="14"/>
      <c r="P4" s="14"/>
      <c r="Q4" s="14"/>
      <c r="R4" s="14"/>
      <c r="S4" s="14"/>
      <c r="T4" s="14"/>
      <c r="U4" s="14"/>
      <c r="V4" s="14"/>
      <c r="W4" s="14"/>
      <c r="X4" s="14"/>
      <c r="Y4" s="14"/>
      <c r="Z4" s="15"/>
      <c r="AA4" s="16"/>
    </row>
    <row r="5" spans="1:27" ht="13.5" x14ac:dyDescent="0.25">
      <c r="A5" s="10" t="s">
        <v>33</v>
      </c>
      <c r="B5" s="17" t="s">
        <v>32</v>
      </c>
      <c r="C5" s="18"/>
      <c r="D5" s="18"/>
      <c r="E5" s="19"/>
      <c r="F5" s="20"/>
      <c r="G5" s="20"/>
      <c r="H5" s="20"/>
      <c r="I5" s="20"/>
      <c r="J5" s="20"/>
      <c r="K5" s="20"/>
      <c r="L5" s="20"/>
      <c r="M5" s="20"/>
      <c r="N5" s="20"/>
      <c r="O5" s="20"/>
      <c r="P5" s="20"/>
      <c r="Q5" s="20"/>
      <c r="R5" s="20"/>
      <c r="S5" s="20"/>
      <c r="T5" s="20"/>
      <c r="U5" s="20"/>
      <c r="V5" s="20"/>
      <c r="W5" s="20"/>
      <c r="X5" s="20"/>
      <c r="Y5" s="20"/>
      <c r="Z5" s="21"/>
      <c r="AA5" s="22"/>
    </row>
    <row r="6" spans="1:27" ht="13.5" x14ac:dyDescent="0.25">
      <c r="A6" s="23" t="s">
        <v>34</v>
      </c>
      <c r="B6" s="17" t="s">
        <v>32</v>
      </c>
      <c r="C6" s="18"/>
      <c r="D6" s="18"/>
      <c r="E6" s="19"/>
      <c r="F6" s="20"/>
      <c r="G6" s="20"/>
      <c r="H6" s="20"/>
      <c r="I6" s="20"/>
      <c r="J6" s="20"/>
      <c r="K6" s="20"/>
      <c r="L6" s="20"/>
      <c r="M6" s="20"/>
      <c r="N6" s="20"/>
      <c r="O6" s="20"/>
      <c r="P6" s="20"/>
      <c r="Q6" s="20"/>
      <c r="R6" s="20"/>
      <c r="S6" s="20"/>
      <c r="T6" s="20"/>
      <c r="U6" s="20"/>
      <c r="V6" s="20"/>
      <c r="W6" s="20"/>
      <c r="X6" s="20"/>
      <c r="Y6" s="20"/>
      <c r="Z6" s="21"/>
      <c r="AA6" s="22"/>
    </row>
    <row r="7" spans="1:27" ht="13.5" x14ac:dyDescent="0.25">
      <c r="A7" s="23" t="s">
        <v>35</v>
      </c>
      <c r="B7" s="17" t="s">
        <v>32</v>
      </c>
      <c r="C7" s="18"/>
      <c r="D7" s="18"/>
      <c r="E7" s="19"/>
      <c r="F7" s="20"/>
      <c r="G7" s="20"/>
      <c r="H7" s="20"/>
      <c r="I7" s="20"/>
      <c r="J7" s="20"/>
      <c r="K7" s="20"/>
      <c r="L7" s="20"/>
      <c r="M7" s="20"/>
      <c r="N7" s="20"/>
      <c r="O7" s="20"/>
      <c r="P7" s="20"/>
      <c r="Q7" s="20"/>
      <c r="R7" s="20"/>
      <c r="S7" s="20"/>
      <c r="T7" s="20"/>
      <c r="U7" s="20"/>
      <c r="V7" s="20"/>
      <c r="W7" s="20"/>
      <c r="X7" s="20"/>
      <c r="Y7" s="20"/>
      <c r="Z7" s="21"/>
      <c r="AA7" s="22"/>
    </row>
    <row r="8" spans="1:27" ht="13.5" x14ac:dyDescent="0.25">
      <c r="A8" s="23" t="s">
        <v>36</v>
      </c>
      <c r="B8" s="17" t="s">
        <v>32</v>
      </c>
      <c r="C8" s="18"/>
      <c r="D8" s="18"/>
      <c r="E8" s="19"/>
      <c r="F8" s="20"/>
      <c r="G8" s="20"/>
      <c r="H8" s="20"/>
      <c r="I8" s="20"/>
      <c r="J8" s="20"/>
      <c r="K8" s="20"/>
      <c r="L8" s="20"/>
      <c r="M8" s="20"/>
      <c r="N8" s="20"/>
      <c r="O8" s="20"/>
      <c r="P8" s="20"/>
      <c r="Q8" s="20"/>
      <c r="R8" s="20"/>
      <c r="S8" s="20"/>
      <c r="T8" s="20"/>
      <c r="U8" s="20"/>
      <c r="V8" s="20"/>
      <c r="W8" s="20"/>
      <c r="X8" s="20"/>
      <c r="Y8" s="20"/>
      <c r="Z8" s="21"/>
      <c r="AA8" s="22"/>
    </row>
    <row r="9" spans="1:27" ht="13.5" x14ac:dyDescent="0.25">
      <c r="A9" s="23" t="s">
        <v>37</v>
      </c>
      <c r="B9" s="17" t="s">
        <v>32</v>
      </c>
      <c r="C9" s="18"/>
      <c r="D9" s="18"/>
      <c r="E9" s="19"/>
      <c r="F9" s="20"/>
      <c r="G9" s="20"/>
      <c r="H9" s="20"/>
      <c r="I9" s="20"/>
      <c r="J9" s="20"/>
      <c r="K9" s="20"/>
      <c r="L9" s="20"/>
      <c r="M9" s="20"/>
      <c r="N9" s="20"/>
      <c r="O9" s="20"/>
      <c r="P9" s="20"/>
      <c r="Q9" s="20"/>
      <c r="R9" s="20"/>
      <c r="S9" s="20"/>
      <c r="T9" s="20"/>
      <c r="U9" s="20"/>
      <c r="V9" s="20"/>
      <c r="W9" s="20"/>
      <c r="X9" s="20"/>
      <c r="Y9" s="20"/>
      <c r="Z9" s="21"/>
      <c r="AA9" s="22"/>
    </row>
    <row r="10" spans="1:27" ht="13.5" x14ac:dyDescent="0.25">
      <c r="A10" s="23" t="s">
        <v>38</v>
      </c>
      <c r="B10" s="17" t="s">
        <v>32</v>
      </c>
      <c r="C10" s="18"/>
      <c r="D10" s="18"/>
      <c r="E10" s="19"/>
      <c r="F10" s="20"/>
      <c r="G10" s="24"/>
      <c r="H10" s="24"/>
      <c r="I10" s="24"/>
      <c r="J10" s="20"/>
      <c r="K10" s="24"/>
      <c r="L10" s="24"/>
      <c r="M10" s="20"/>
      <c r="N10" s="24"/>
      <c r="O10" s="24"/>
      <c r="P10" s="24"/>
      <c r="Q10" s="20"/>
      <c r="R10" s="24"/>
      <c r="S10" s="24"/>
      <c r="T10" s="20"/>
      <c r="U10" s="24"/>
      <c r="V10" s="24"/>
      <c r="W10" s="24"/>
      <c r="X10" s="20"/>
      <c r="Y10" s="24"/>
      <c r="Z10" s="25"/>
      <c r="AA10" s="26"/>
    </row>
    <row r="11" spans="1:27" ht="13.5" x14ac:dyDescent="0.25">
      <c r="A11" s="23" t="s">
        <v>39</v>
      </c>
      <c r="B11" s="17" t="s">
        <v>32</v>
      </c>
      <c r="C11" s="18"/>
      <c r="D11" s="18"/>
      <c r="E11" s="19"/>
      <c r="F11" s="20"/>
      <c r="G11" s="20"/>
      <c r="H11" s="20"/>
      <c r="I11" s="20"/>
      <c r="J11" s="20"/>
      <c r="K11" s="20"/>
      <c r="L11" s="20"/>
      <c r="M11" s="20"/>
      <c r="N11" s="20"/>
      <c r="O11" s="20"/>
      <c r="P11" s="20"/>
      <c r="Q11" s="20"/>
      <c r="R11" s="20"/>
      <c r="S11" s="20"/>
      <c r="T11" s="20"/>
      <c r="U11" s="20"/>
      <c r="V11" s="20"/>
      <c r="W11" s="20"/>
      <c r="X11" s="20"/>
      <c r="Y11" s="20"/>
      <c r="Z11" s="21"/>
      <c r="AA11" s="22"/>
    </row>
    <row r="12" spans="1:27" ht="13.5" x14ac:dyDescent="0.25">
      <c r="A12" s="27" t="s">
        <v>40</v>
      </c>
      <c r="B12" s="28" t="s">
        <v>32</v>
      </c>
      <c r="C12" s="29">
        <f t="shared" ref="C12:Y12" si="0">SUM(C6:C11)</f>
        <v>0</v>
      </c>
      <c r="D12" s="29">
        <f>SUM(D6:D11)</f>
        <v>0</v>
      </c>
      <c r="E12" s="30">
        <f t="shared" si="0"/>
        <v>0</v>
      </c>
      <c r="F12" s="31">
        <f t="shared" si="0"/>
        <v>0</v>
      </c>
      <c r="G12" s="31">
        <f t="shared" si="0"/>
        <v>0</v>
      </c>
      <c r="H12" s="31">
        <f t="shared" si="0"/>
        <v>0</v>
      </c>
      <c r="I12" s="31">
        <f t="shared" si="0"/>
        <v>0</v>
      </c>
      <c r="J12" s="31">
        <f t="shared" si="0"/>
        <v>0</v>
      </c>
      <c r="K12" s="31">
        <f t="shared" si="0"/>
        <v>0</v>
      </c>
      <c r="L12" s="31">
        <f t="shared" si="0"/>
        <v>0</v>
      </c>
      <c r="M12" s="31">
        <f t="shared" si="0"/>
        <v>0</v>
      </c>
      <c r="N12" s="31">
        <f t="shared" si="0"/>
        <v>0</v>
      </c>
      <c r="O12" s="31">
        <f t="shared" si="0"/>
        <v>0</v>
      </c>
      <c r="P12" s="31">
        <f t="shared" si="0"/>
        <v>0</v>
      </c>
      <c r="Q12" s="31">
        <f t="shared" si="0"/>
        <v>0</v>
      </c>
      <c r="R12" s="31">
        <f t="shared" si="0"/>
        <v>0</v>
      </c>
      <c r="S12" s="31">
        <f t="shared" si="0"/>
        <v>0</v>
      </c>
      <c r="T12" s="31">
        <f t="shared" si="0"/>
        <v>0</v>
      </c>
      <c r="U12" s="31">
        <f t="shared" si="0"/>
        <v>0</v>
      </c>
      <c r="V12" s="31">
        <f t="shared" si="0"/>
        <v>0</v>
      </c>
      <c r="W12" s="31">
        <f t="shared" si="0"/>
        <v>0</v>
      </c>
      <c r="X12" s="31">
        <f t="shared" si="0"/>
        <v>0</v>
      </c>
      <c r="Y12" s="31">
        <f t="shared" si="0"/>
        <v>0</v>
      </c>
      <c r="Z12" s="32">
        <f>+IF(X12&lt;&gt;0,+(Y12/X12)*100,0)</f>
        <v>0</v>
      </c>
      <c r="AA12" s="33">
        <f>SUM(AA6:AA11)</f>
        <v>0</v>
      </c>
    </row>
    <row r="13" spans="1:27" ht="5.0999999999999996" customHeight="1" x14ac:dyDescent="0.25">
      <c r="A13" s="34" t="s">
        <v>41</v>
      </c>
      <c r="B13" s="17"/>
      <c r="C13" s="18"/>
      <c r="D13" s="18"/>
      <c r="E13" s="19"/>
      <c r="F13" s="20"/>
      <c r="G13" s="20"/>
      <c r="H13" s="20"/>
      <c r="I13" s="20"/>
      <c r="J13" s="20"/>
      <c r="K13" s="20"/>
      <c r="L13" s="20"/>
      <c r="M13" s="20"/>
      <c r="N13" s="20"/>
      <c r="O13" s="20"/>
      <c r="P13" s="20"/>
      <c r="Q13" s="20"/>
      <c r="R13" s="20"/>
      <c r="S13" s="20"/>
      <c r="T13" s="20"/>
      <c r="U13" s="20"/>
      <c r="V13" s="20"/>
      <c r="W13" s="20"/>
      <c r="X13" s="20"/>
      <c r="Y13" s="20"/>
      <c r="Z13" s="21"/>
      <c r="AA13" s="22"/>
    </row>
    <row r="14" spans="1:27" ht="13.5" x14ac:dyDescent="0.25">
      <c r="A14" s="10" t="s">
        <v>42</v>
      </c>
      <c r="B14" s="17" t="s">
        <v>32</v>
      </c>
      <c r="C14" s="18"/>
      <c r="D14" s="18"/>
      <c r="E14" s="19"/>
      <c r="F14" s="20"/>
      <c r="G14" s="20"/>
      <c r="H14" s="20"/>
      <c r="I14" s="20"/>
      <c r="J14" s="20"/>
      <c r="K14" s="20"/>
      <c r="L14" s="20"/>
      <c r="M14" s="20"/>
      <c r="N14" s="20"/>
      <c r="O14" s="20"/>
      <c r="P14" s="20"/>
      <c r="Q14" s="20"/>
      <c r="R14" s="20"/>
      <c r="S14" s="20"/>
      <c r="T14" s="20"/>
      <c r="U14" s="20"/>
      <c r="V14" s="20"/>
      <c r="W14" s="20"/>
      <c r="X14" s="20"/>
      <c r="Y14" s="20"/>
      <c r="Z14" s="21"/>
      <c r="AA14" s="22"/>
    </row>
    <row r="15" spans="1:27" ht="13.5" x14ac:dyDescent="0.25">
      <c r="A15" s="23" t="s">
        <v>43</v>
      </c>
      <c r="B15" s="17" t="s">
        <v>32</v>
      </c>
      <c r="C15" s="18"/>
      <c r="D15" s="18"/>
      <c r="E15" s="19"/>
      <c r="F15" s="20"/>
      <c r="G15" s="20"/>
      <c r="H15" s="20"/>
      <c r="I15" s="20"/>
      <c r="J15" s="20"/>
      <c r="K15" s="20"/>
      <c r="L15" s="20"/>
      <c r="M15" s="20"/>
      <c r="N15" s="20"/>
      <c r="O15" s="20"/>
      <c r="P15" s="20"/>
      <c r="Q15" s="20"/>
      <c r="R15" s="20"/>
      <c r="S15" s="20"/>
      <c r="T15" s="20"/>
      <c r="U15" s="20"/>
      <c r="V15" s="20"/>
      <c r="W15" s="20"/>
      <c r="X15" s="20"/>
      <c r="Y15" s="20"/>
      <c r="Z15" s="21"/>
      <c r="AA15" s="22"/>
    </row>
    <row r="16" spans="1:27" ht="13.5" x14ac:dyDescent="0.25">
      <c r="A16" s="23" t="s">
        <v>44</v>
      </c>
      <c r="B16" s="17" t="s">
        <v>32</v>
      </c>
      <c r="C16" s="18"/>
      <c r="D16" s="18"/>
      <c r="E16" s="19"/>
      <c r="F16" s="20"/>
      <c r="G16" s="24"/>
      <c r="H16" s="24"/>
      <c r="I16" s="24"/>
      <c r="J16" s="20"/>
      <c r="K16" s="24"/>
      <c r="L16" s="24"/>
      <c r="M16" s="20"/>
      <c r="N16" s="24"/>
      <c r="O16" s="24"/>
      <c r="P16" s="24"/>
      <c r="Q16" s="20"/>
      <c r="R16" s="24"/>
      <c r="S16" s="24"/>
      <c r="T16" s="20"/>
      <c r="U16" s="24"/>
      <c r="V16" s="24"/>
      <c r="W16" s="24"/>
      <c r="X16" s="20"/>
      <c r="Y16" s="24"/>
      <c r="Z16" s="25"/>
      <c r="AA16" s="26"/>
    </row>
    <row r="17" spans="1:27" ht="13.5" x14ac:dyDescent="0.25">
      <c r="A17" s="23" t="s">
        <v>45</v>
      </c>
      <c r="B17" s="17" t="s">
        <v>32</v>
      </c>
      <c r="C17" s="18"/>
      <c r="D17" s="18"/>
      <c r="E17" s="19"/>
      <c r="F17" s="20"/>
      <c r="G17" s="20"/>
      <c r="H17" s="20"/>
      <c r="I17" s="20"/>
      <c r="J17" s="20"/>
      <c r="K17" s="20"/>
      <c r="L17" s="20"/>
      <c r="M17" s="20"/>
      <c r="N17" s="20"/>
      <c r="O17" s="20"/>
      <c r="P17" s="20"/>
      <c r="Q17" s="20"/>
      <c r="R17" s="20"/>
      <c r="S17" s="20"/>
      <c r="T17" s="20"/>
      <c r="U17" s="20"/>
      <c r="V17" s="20"/>
      <c r="W17" s="20"/>
      <c r="X17" s="20"/>
      <c r="Y17" s="20"/>
      <c r="Z17" s="21"/>
      <c r="AA17" s="22"/>
    </row>
    <row r="18" spans="1:27" ht="13.5" x14ac:dyDescent="0.25">
      <c r="A18" s="23" t="s">
        <v>46</v>
      </c>
      <c r="B18" s="17" t="s">
        <v>32</v>
      </c>
      <c r="C18" s="18"/>
      <c r="D18" s="18"/>
      <c r="E18" s="19"/>
      <c r="F18" s="20"/>
      <c r="G18" s="20"/>
      <c r="H18" s="20"/>
      <c r="I18" s="20"/>
      <c r="J18" s="20"/>
      <c r="K18" s="20"/>
      <c r="L18" s="20"/>
      <c r="M18" s="20"/>
      <c r="N18" s="20"/>
      <c r="O18" s="20"/>
      <c r="P18" s="20"/>
      <c r="Q18" s="20"/>
      <c r="R18" s="20"/>
      <c r="S18" s="20"/>
      <c r="T18" s="20"/>
      <c r="U18" s="20"/>
      <c r="V18" s="20"/>
      <c r="W18" s="20"/>
      <c r="X18" s="20"/>
      <c r="Y18" s="20"/>
      <c r="Z18" s="21"/>
      <c r="AA18" s="22"/>
    </row>
    <row r="19" spans="1:27" ht="13.5" x14ac:dyDescent="0.25">
      <c r="A19" s="23" t="s">
        <v>47</v>
      </c>
      <c r="B19" s="17" t="s">
        <v>32</v>
      </c>
      <c r="C19" s="18"/>
      <c r="D19" s="18"/>
      <c r="E19" s="19"/>
      <c r="F19" s="20"/>
      <c r="G19" s="20"/>
      <c r="H19" s="20"/>
      <c r="I19" s="20"/>
      <c r="J19" s="20"/>
      <c r="K19" s="20"/>
      <c r="L19" s="20"/>
      <c r="M19" s="20"/>
      <c r="N19" s="20"/>
      <c r="O19" s="20"/>
      <c r="P19" s="20"/>
      <c r="Q19" s="20"/>
      <c r="R19" s="20"/>
      <c r="S19" s="20"/>
      <c r="T19" s="20"/>
      <c r="U19" s="20"/>
      <c r="V19" s="20"/>
      <c r="W19" s="20"/>
      <c r="X19" s="20"/>
      <c r="Y19" s="20"/>
      <c r="Z19" s="21"/>
      <c r="AA19" s="22"/>
    </row>
    <row r="20" spans="1:27" ht="13.5" x14ac:dyDescent="0.25">
      <c r="A20" s="23" t="s">
        <v>32</v>
      </c>
      <c r="B20" s="17" t="s">
        <v>32</v>
      </c>
      <c r="C20" s="18"/>
      <c r="D20" s="18"/>
      <c r="E20" s="19"/>
      <c r="F20" s="20"/>
      <c r="G20" s="20"/>
      <c r="H20" s="20"/>
      <c r="I20" s="20"/>
      <c r="J20" s="20"/>
      <c r="K20" s="20"/>
      <c r="L20" s="20"/>
      <c r="M20" s="20"/>
      <c r="N20" s="20"/>
      <c r="O20" s="20"/>
      <c r="P20" s="20"/>
      <c r="Q20" s="20"/>
      <c r="R20" s="20"/>
      <c r="S20" s="20"/>
      <c r="T20" s="20"/>
      <c r="U20" s="20"/>
      <c r="V20" s="20"/>
      <c r="W20" s="20"/>
      <c r="X20" s="20"/>
      <c r="Y20" s="20"/>
      <c r="Z20" s="21"/>
      <c r="AA20" s="22"/>
    </row>
    <row r="21" spans="1:27" ht="13.5" x14ac:dyDescent="0.25">
      <c r="A21" s="23" t="s">
        <v>48</v>
      </c>
      <c r="B21" s="17" t="s">
        <v>32</v>
      </c>
      <c r="C21" s="18"/>
      <c r="D21" s="18"/>
      <c r="E21" s="19"/>
      <c r="F21" s="20"/>
      <c r="G21" s="20"/>
      <c r="H21" s="20"/>
      <c r="I21" s="20"/>
      <c r="J21" s="20"/>
      <c r="K21" s="20"/>
      <c r="L21" s="20"/>
      <c r="M21" s="20"/>
      <c r="N21" s="20"/>
      <c r="O21" s="20"/>
      <c r="P21" s="20"/>
      <c r="Q21" s="20"/>
      <c r="R21" s="20"/>
      <c r="S21" s="20"/>
      <c r="T21" s="20"/>
      <c r="U21" s="20"/>
      <c r="V21" s="20"/>
      <c r="W21" s="20"/>
      <c r="X21" s="20"/>
      <c r="Y21" s="20"/>
      <c r="Z21" s="21"/>
      <c r="AA21" s="22"/>
    </row>
    <row r="22" spans="1:27" ht="13.5" x14ac:dyDescent="0.25">
      <c r="A22" s="23" t="s">
        <v>49</v>
      </c>
      <c r="B22" s="17" t="s">
        <v>32</v>
      </c>
      <c r="C22" s="18"/>
      <c r="D22" s="18"/>
      <c r="E22" s="19"/>
      <c r="F22" s="20"/>
      <c r="G22" s="20"/>
      <c r="H22" s="20"/>
      <c r="I22" s="20"/>
      <c r="J22" s="20"/>
      <c r="K22" s="20"/>
      <c r="L22" s="20"/>
      <c r="M22" s="20"/>
      <c r="N22" s="20"/>
      <c r="O22" s="20"/>
      <c r="P22" s="20"/>
      <c r="Q22" s="20"/>
      <c r="R22" s="20"/>
      <c r="S22" s="20"/>
      <c r="T22" s="20"/>
      <c r="U22" s="20"/>
      <c r="V22" s="20"/>
      <c r="W22" s="20"/>
      <c r="X22" s="20"/>
      <c r="Y22" s="20"/>
      <c r="Z22" s="21"/>
      <c r="AA22" s="22"/>
    </row>
    <row r="23" spans="1:27" ht="13.5" x14ac:dyDescent="0.25">
      <c r="A23" s="23" t="s">
        <v>50</v>
      </c>
      <c r="B23" s="17" t="s">
        <v>32</v>
      </c>
      <c r="C23" s="18"/>
      <c r="D23" s="18"/>
      <c r="E23" s="19"/>
      <c r="F23" s="20"/>
      <c r="G23" s="24"/>
      <c r="H23" s="24"/>
      <c r="I23" s="24"/>
      <c r="J23" s="20"/>
      <c r="K23" s="24"/>
      <c r="L23" s="24"/>
      <c r="M23" s="20"/>
      <c r="N23" s="24"/>
      <c r="O23" s="24"/>
      <c r="P23" s="24"/>
      <c r="Q23" s="20"/>
      <c r="R23" s="24"/>
      <c r="S23" s="24"/>
      <c r="T23" s="20"/>
      <c r="U23" s="24"/>
      <c r="V23" s="24"/>
      <c r="W23" s="24"/>
      <c r="X23" s="20"/>
      <c r="Y23" s="24"/>
      <c r="Z23" s="25"/>
      <c r="AA23" s="26"/>
    </row>
    <row r="24" spans="1:27" ht="13.5" x14ac:dyDescent="0.25">
      <c r="A24" s="27" t="s">
        <v>51</v>
      </c>
      <c r="B24" s="35" t="s">
        <v>32</v>
      </c>
      <c r="C24" s="29">
        <f t="shared" ref="C24:Y24" si="1">SUM(C15:C23)</f>
        <v>0</v>
      </c>
      <c r="D24" s="29">
        <f>SUM(D15:D23)</f>
        <v>0</v>
      </c>
      <c r="E24" s="36">
        <f t="shared" si="1"/>
        <v>0</v>
      </c>
      <c r="F24" s="37">
        <f t="shared" si="1"/>
        <v>0</v>
      </c>
      <c r="G24" s="37">
        <f t="shared" si="1"/>
        <v>0</v>
      </c>
      <c r="H24" s="37">
        <f t="shared" si="1"/>
        <v>0</v>
      </c>
      <c r="I24" s="37">
        <f t="shared" si="1"/>
        <v>0</v>
      </c>
      <c r="J24" s="37">
        <f t="shared" si="1"/>
        <v>0</v>
      </c>
      <c r="K24" s="37">
        <f t="shared" si="1"/>
        <v>0</v>
      </c>
      <c r="L24" s="37">
        <f t="shared" si="1"/>
        <v>0</v>
      </c>
      <c r="M24" s="37">
        <f t="shared" si="1"/>
        <v>0</v>
      </c>
      <c r="N24" s="37">
        <f t="shared" si="1"/>
        <v>0</v>
      </c>
      <c r="O24" s="37">
        <f t="shared" si="1"/>
        <v>0</v>
      </c>
      <c r="P24" s="37">
        <f t="shared" si="1"/>
        <v>0</v>
      </c>
      <c r="Q24" s="37">
        <f t="shared" si="1"/>
        <v>0</v>
      </c>
      <c r="R24" s="37">
        <f t="shared" si="1"/>
        <v>0</v>
      </c>
      <c r="S24" s="37">
        <f t="shared" si="1"/>
        <v>0</v>
      </c>
      <c r="T24" s="37">
        <f t="shared" si="1"/>
        <v>0</v>
      </c>
      <c r="U24" s="37">
        <f t="shared" si="1"/>
        <v>0</v>
      </c>
      <c r="V24" s="37">
        <f t="shared" si="1"/>
        <v>0</v>
      </c>
      <c r="W24" s="37">
        <f t="shared" si="1"/>
        <v>0</v>
      </c>
      <c r="X24" s="37">
        <f t="shared" si="1"/>
        <v>0</v>
      </c>
      <c r="Y24" s="37">
        <f t="shared" si="1"/>
        <v>0</v>
      </c>
      <c r="Z24" s="38">
        <f>+IF(X24&lt;&gt;0,+(Y24/X24)*100,0)</f>
        <v>0</v>
      </c>
      <c r="AA24" s="39">
        <f>SUM(AA15:AA23)</f>
        <v>0</v>
      </c>
    </row>
    <row r="25" spans="1:27" ht="13.5" x14ac:dyDescent="0.25">
      <c r="A25" s="27" t="s">
        <v>52</v>
      </c>
      <c r="B25" s="28" t="s">
        <v>32</v>
      </c>
      <c r="C25" s="29">
        <f t="shared" ref="C25:Y25" si="2">+C12+C24</f>
        <v>0</v>
      </c>
      <c r="D25" s="29">
        <f>+D12+D24</f>
        <v>0</v>
      </c>
      <c r="E25" s="30">
        <f t="shared" si="2"/>
        <v>0</v>
      </c>
      <c r="F25" s="31">
        <f t="shared" si="2"/>
        <v>0</v>
      </c>
      <c r="G25" s="31">
        <f t="shared" si="2"/>
        <v>0</v>
      </c>
      <c r="H25" s="31">
        <f t="shared" si="2"/>
        <v>0</v>
      </c>
      <c r="I25" s="31">
        <f t="shared" si="2"/>
        <v>0</v>
      </c>
      <c r="J25" s="31">
        <f t="shared" si="2"/>
        <v>0</v>
      </c>
      <c r="K25" s="31">
        <f t="shared" si="2"/>
        <v>0</v>
      </c>
      <c r="L25" s="31">
        <f t="shared" si="2"/>
        <v>0</v>
      </c>
      <c r="M25" s="31">
        <f t="shared" si="2"/>
        <v>0</v>
      </c>
      <c r="N25" s="31">
        <f t="shared" si="2"/>
        <v>0</v>
      </c>
      <c r="O25" s="31">
        <f t="shared" si="2"/>
        <v>0</v>
      </c>
      <c r="P25" s="31">
        <f t="shared" si="2"/>
        <v>0</v>
      </c>
      <c r="Q25" s="31">
        <f t="shared" si="2"/>
        <v>0</v>
      </c>
      <c r="R25" s="31">
        <f t="shared" si="2"/>
        <v>0</v>
      </c>
      <c r="S25" s="31">
        <f t="shared" si="2"/>
        <v>0</v>
      </c>
      <c r="T25" s="31">
        <f t="shared" si="2"/>
        <v>0</v>
      </c>
      <c r="U25" s="31">
        <f t="shared" si="2"/>
        <v>0</v>
      </c>
      <c r="V25" s="31">
        <f t="shared" si="2"/>
        <v>0</v>
      </c>
      <c r="W25" s="31">
        <f t="shared" si="2"/>
        <v>0</v>
      </c>
      <c r="X25" s="31">
        <f t="shared" si="2"/>
        <v>0</v>
      </c>
      <c r="Y25" s="31">
        <f t="shared" si="2"/>
        <v>0</v>
      </c>
      <c r="Z25" s="32">
        <f>+IF(X25&lt;&gt;0,+(Y25/X25)*100,0)</f>
        <v>0</v>
      </c>
      <c r="AA25" s="33">
        <f>+AA12+AA24</f>
        <v>0</v>
      </c>
    </row>
    <row r="26" spans="1:27" ht="5.0999999999999996" customHeight="1" x14ac:dyDescent="0.25">
      <c r="A26" s="34" t="s">
        <v>41</v>
      </c>
      <c r="B26" s="17"/>
      <c r="C26" s="18"/>
      <c r="D26" s="18"/>
      <c r="E26" s="19"/>
      <c r="F26" s="20"/>
      <c r="G26" s="20"/>
      <c r="H26" s="20"/>
      <c r="I26" s="20"/>
      <c r="J26" s="20"/>
      <c r="K26" s="20"/>
      <c r="L26" s="20"/>
      <c r="M26" s="20"/>
      <c r="N26" s="20"/>
      <c r="O26" s="20"/>
      <c r="P26" s="20"/>
      <c r="Q26" s="20"/>
      <c r="R26" s="20"/>
      <c r="S26" s="20"/>
      <c r="T26" s="20"/>
      <c r="U26" s="20"/>
      <c r="V26" s="20"/>
      <c r="W26" s="20"/>
      <c r="X26" s="20"/>
      <c r="Y26" s="20"/>
      <c r="Z26" s="21"/>
      <c r="AA26" s="22"/>
    </row>
    <row r="27" spans="1:27" ht="13.5" x14ac:dyDescent="0.25">
      <c r="A27" s="10" t="s">
        <v>53</v>
      </c>
      <c r="B27" s="17" t="s">
        <v>32</v>
      </c>
      <c r="C27" s="18"/>
      <c r="D27" s="18"/>
      <c r="E27" s="19"/>
      <c r="F27" s="20"/>
      <c r="G27" s="20"/>
      <c r="H27" s="20"/>
      <c r="I27" s="20"/>
      <c r="J27" s="20"/>
      <c r="K27" s="20"/>
      <c r="L27" s="20"/>
      <c r="M27" s="20"/>
      <c r="N27" s="20"/>
      <c r="O27" s="20"/>
      <c r="P27" s="20"/>
      <c r="Q27" s="20"/>
      <c r="R27" s="20"/>
      <c r="S27" s="20"/>
      <c r="T27" s="20"/>
      <c r="U27" s="20"/>
      <c r="V27" s="20"/>
      <c r="W27" s="20"/>
      <c r="X27" s="20"/>
      <c r="Y27" s="20"/>
      <c r="Z27" s="21"/>
      <c r="AA27" s="22"/>
    </row>
    <row r="28" spans="1:27" ht="13.5" x14ac:dyDescent="0.25">
      <c r="A28" s="10" t="s">
        <v>54</v>
      </c>
      <c r="B28" s="40" t="s">
        <v>32</v>
      </c>
      <c r="C28" s="18"/>
      <c r="D28" s="18"/>
      <c r="E28" s="19"/>
      <c r="F28" s="20"/>
      <c r="G28" s="20"/>
      <c r="H28" s="20"/>
      <c r="I28" s="20"/>
      <c r="J28" s="20"/>
      <c r="K28" s="20"/>
      <c r="L28" s="20"/>
      <c r="M28" s="20"/>
      <c r="N28" s="20"/>
      <c r="O28" s="20"/>
      <c r="P28" s="20"/>
      <c r="Q28" s="20"/>
      <c r="R28" s="20"/>
      <c r="S28" s="20"/>
      <c r="T28" s="20"/>
      <c r="U28" s="20"/>
      <c r="V28" s="20"/>
      <c r="W28" s="20"/>
      <c r="X28" s="20"/>
      <c r="Y28" s="20"/>
      <c r="Z28" s="21"/>
      <c r="AA28" s="22"/>
    </row>
    <row r="29" spans="1:27" ht="13.5" x14ac:dyDescent="0.25">
      <c r="A29" s="23" t="s">
        <v>55</v>
      </c>
      <c r="B29" s="17" t="s">
        <v>32</v>
      </c>
      <c r="C29" s="18"/>
      <c r="D29" s="18"/>
      <c r="E29" s="19"/>
      <c r="F29" s="20"/>
      <c r="G29" s="20"/>
      <c r="H29" s="20"/>
      <c r="I29" s="20"/>
      <c r="J29" s="20"/>
      <c r="K29" s="20"/>
      <c r="L29" s="20"/>
      <c r="M29" s="20"/>
      <c r="N29" s="20"/>
      <c r="O29" s="20"/>
      <c r="P29" s="20"/>
      <c r="Q29" s="20"/>
      <c r="R29" s="20"/>
      <c r="S29" s="20"/>
      <c r="T29" s="20"/>
      <c r="U29" s="20"/>
      <c r="V29" s="20"/>
      <c r="W29" s="20"/>
      <c r="X29" s="20"/>
      <c r="Y29" s="20"/>
      <c r="Z29" s="21"/>
      <c r="AA29" s="22"/>
    </row>
    <row r="30" spans="1:27" ht="13.5" x14ac:dyDescent="0.25">
      <c r="A30" s="23" t="s">
        <v>56</v>
      </c>
      <c r="B30" s="17" t="s">
        <v>32</v>
      </c>
      <c r="C30" s="18"/>
      <c r="D30" s="18"/>
      <c r="E30" s="19"/>
      <c r="F30" s="20"/>
      <c r="G30" s="20"/>
      <c r="H30" s="20"/>
      <c r="I30" s="20"/>
      <c r="J30" s="20"/>
      <c r="K30" s="20"/>
      <c r="L30" s="20"/>
      <c r="M30" s="20"/>
      <c r="N30" s="20"/>
      <c r="O30" s="20"/>
      <c r="P30" s="20"/>
      <c r="Q30" s="20"/>
      <c r="R30" s="20"/>
      <c r="S30" s="20"/>
      <c r="T30" s="20"/>
      <c r="U30" s="20"/>
      <c r="V30" s="20"/>
      <c r="W30" s="20"/>
      <c r="X30" s="20"/>
      <c r="Y30" s="20"/>
      <c r="Z30" s="21"/>
      <c r="AA30" s="22"/>
    </row>
    <row r="31" spans="1:27" ht="13.5" x14ac:dyDescent="0.25">
      <c r="A31" s="23" t="s">
        <v>57</v>
      </c>
      <c r="B31" s="17" t="s">
        <v>32</v>
      </c>
      <c r="C31" s="18"/>
      <c r="D31" s="18"/>
      <c r="E31" s="19"/>
      <c r="F31" s="20"/>
      <c r="G31" s="20"/>
      <c r="H31" s="20"/>
      <c r="I31" s="20"/>
      <c r="J31" s="20"/>
      <c r="K31" s="20"/>
      <c r="L31" s="20"/>
      <c r="M31" s="20"/>
      <c r="N31" s="20"/>
      <c r="O31" s="20"/>
      <c r="P31" s="20"/>
      <c r="Q31" s="20"/>
      <c r="R31" s="20"/>
      <c r="S31" s="20"/>
      <c r="T31" s="20"/>
      <c r="U31" s="20"/>
      <c r="V31" s="20"/>
      <c r="W31" s="20"/>
      <c r="X31" s="20"/>
      <c r="Y31" s="20"/>
      <c r="Z31" s="21"/>
      <c r="AA31" s="22"/>
    </row>
    <row r="32" spans="1:27" ht="13.5" x14ac:dyDescent="0.25">
      <c r="A32" s="23" t="s">
        <v>58</v>
      </c>
      <c r="B32" s="17" t="s">
        <v>32</v>
      </c>
      <c r="C32" s="18">
        <v>-71851</v>
      </c>
      <c r="D32" s="18"/>
      <c r="E32" s="19"/>
      <c r="F32" s="20"/>
      <c r="G32" s="20"/>
      <c r="H32" s="20"/>
      <c r="I32" s="20"/>
      <c r="J32" s="20"/>
      <c r="K32" s="20"/>
      <c r="L32" s="20"/>
      <c r="M32" s="20"/>
      <c r="N32" s="20"/>
      <c r="O32" s="20"/>
      <c r="P32" s="20"/>
      <c r="Q32" s="20"/>
      <c r="R32" s="20"/>
      <c r="S32" s="20"/>
      <c r="T32" s="20"/>
      <c r="U32" s="20"/>
      <c r="V32" s="20"/>
      <c r="W32" s="20"/>
      <c r="X32" s="20"/>
      <c r="Y32" s="20"/>
      <c r="Z32" s="21"/>
      <c r="AA32" s="22"/>
    </row>
    <row r="33" spans="1:27" ht="13.5" x14ac:dyDescent="0.25">
      <c r="A33" s="23" t="s">
        <v>59</v>
      </c>
      <c r="B33" s="17" t="s">
        <v>32</v>
      </c>
      <c r="C33" s="18"/>
      <c r="D33" s="18"/>
      <c r="E33" s="19"/>
      <c r="F33" s="20"/>
      <c r="G33" s="20"/>
      <c r="H33" s="20"/>
      <c r="I33" s="20"/>
      <c r="J33" s="20"/>
      <c r="K33" s="20"/>
      <c r="L33" s="20"/>
      <c r="M33" s="20"/>
      <c r="N33" s="20"/>
      <c r="O33" s="20"/>
      <c r="P33" s="20"/>
      <c r="Q33" s="20"/>
      <c r="R33" s="20"/>
      <c r="S33" s="20"/>
      <c r="T33" s="20"/>
      <c r="U33" s="20"/>
      <c r="V33" s="20"/>
      <c r="W33" s="20"/>
      <c r="X33" s="20"/>
      <c r="Y33" s="20"/>
      <c r="Z33" s="21"/>
      <c r="AA33" s="22"/>
    </row>
    <row r="34" spans="1:27" ht="13.5" x14ac:dyDescent="0.25">
      <c r="A34" s="27" t="s">
        <v>60</v>
      </c>
      <c r="B34" s="28" t="s">
        <v>32</v>
      </c>
      <c r="C34" s="29">
        <f t="shared" ref="C34:Y34" si="3">SUM(C29:C33)</f>
        <v>-71851</v>
      </c>
      <c r="D34" s="29">
        <f>SUM(D29:D33)</f>
        <v>0</v>
      </c>
      <c r="E34" s="30">
        <f t="shared" si="3"/>
        <v>0</v>
      </c>
      <c r="F34" s="31">
        <f t="shared" si="3"/>
        <v>0</v>
      </c>
      <c r="G34" s="31">
        <f t="shared" si="3"/>
        <v>0</v>
      </c>
      <c r="H34" s="31">
        <f t="shared" si="3"/>
        <v>0</v>
      </c>
      <c r="I34" s="31">
        <f t="shared" si="3"/>
        <v>0</v>
      </c>
      <c r="J34" s="31">
        <f t="shared" si="3"/>
        <v>0</v>
      </c>
      <c r="K34" s="31">
        <f t="shared" si="3"/>
        <v>0</v>
      </c>
      <c r="L34" s="31">
        <f t="shared" si="3"/>
        <v>0</v>
      </c>
      <c r="M34" s="31">
        <f t="shared" si="3"/>
        <v>0</v>
      </c>
      <c r="N34" s="31">
        <f t="shared" si="3"/>
        <v>0</v>
      </c>
      <c r="O34" s="31">
        <f t="shared" si="3"/>
        <v>0</v>
      </c>
      <c r="P34" s="31">
        <f t="shared" si="3"/>
        <v>0</v>
      </c>
      <c r="Q34" s="31">
        <f t="shared" si="3"/>
        <v>0</v>
      </c>
      <c r="R34" s="31">
        <f t="shared" si="3"/>
        <v>0</v>
      </c>
      <c r="S34" s="31">
        <f t="shared" si="3"/>
        <v>0</v>
      </c>
      <c r="T34" s="31">
        <f t="shared" si="3"/>
        <v>0</v>
      </c>
      <c r="U34" s="31">
        <f t="shared" si="3"/>
        <v>0</v>
      </c>
      <c r="V34" s="31">
        <f t="shared" si="3"/>
        <v>0</v>
      </c>
      <c r="W34" s="31">
        <f t="shared" si="3"/>
        <v>0</v>
      </c>
      <c r="X34" s="31">
        <f t="shared" si="3"/>
        <v>0</v>
      </c>
      <c r="Y34" s="31">
        <f t="shared" si="3"/>
        <v>0</v>
      </c>
      <c r="Z34" s="32">
        <f>+IF(X34&lt;&gt;0,+(Y34/X34)*100,0)</f>
        <v>0</v>
      </c>
      <c r="AA34" s="33">
        <f>SUM(AA29:AA33)</f>
        <v>0</v>
      </c>
    </row>
    <row r="35" spans="1:27" ht="5.0999999999999996" customHeight="1" x14ac:dyDescent="0.25">
      <c r="A35" s="34" t="s">
        <v>41</v>
      </c>
      <c r="B35" s="17"/>
      <c r="C35" s="18"/>
      <c r="D35" s="18"/>
      <c r="E35" s="19"/>
      <c r="F35" s="20"/>
      <c r="G35" s="20"/>
      <c r="H35" s="20"/>
      <c r="I35" s="20"/>
      <c r="J35" s="20"/>
      <c r="K35" s="20"/>
      <c r="L35" s="20"/>
      <c r="M35" s="20"/>
      <c r="N35" s="20"/>
      <c r="O35" s="20"/>
      <c r="P35" s="20"/>
      <c r="Q35" s="20"/>
      <c r="R35" s="20"/>
      <c r="S35" s="20"/>
      <c r="T35" s="20"/>
      <c r="U35" s="20"/>
      <c r="V35" s="20"/>
      <c r="W35" s="20"/>
      <c r="X35" s="20"/>
      <c r="Y35" s="20"/>
      <c r="Z35" s="21"/>
      <c r="AA35" s="22"/>
    </row>
    <row r="36" spans="1:27" ht="13.5" x14ac:dyDescent="0.25">
      <c r="A36" s="10" t="s">
        <v>61</v>
      </c>
      <c r="B36" s="17" t="s">
        <v>32</v>
      </c>
      <c r="C36" s="18"/>
      <c r="D36" s="18"/>
      <c r="E36" s="19"/>
      <c r="F36" s="20"/>
      <c r="G36" s="20"/>
      <c r="H36" s="20"/>
      <c r="I36" s="20"/>
      <c r="J36" s="20"/>
      <c r="K36" s="20"/>
      <c r="L36" s="20"/>
      <c r="M36" s="20"/>
      <c r="N36" s="20"/>
      <c r="O36" s="20"/>
      <c r="P36" s="20"/>
      <c r="Q36" s="20"/>
      <c r="R36" s="20"/>
      <c r="S36" s="20"/>
      <c r="T36" s="20"/>
      <c r="U36" s="20"/>
      <c r="V36" s="20"/>
      <c r="W36" s="20"/>
      <c r="X36" s="20"/>
      <c r="Y36" s="20"/>
      <c r="Z36" s="21"/>
      <c r="AA36" s="22"/>
    </row>
    <row r="37" spans="1:27" ht="13.5" x14ac:dyDescent="0.25">
      <c r="A37" s="23" t="s">
        <v>62</v>
      </c>
      <c r="B37" s="17" t="s">
        <v>32</v>
      </c>
      <c r="C37" s="18"/>
      <c r="D37" s="18"/>
      <c r="E37" s="19"/>
      <c r="F37" s="20"/>
      <c r="G37" s="20"/>
      <c r="H37" s="20"/>
      <c r="I37" s="20"/>
      <c r="J37" s="20"/>
      <c r="K37" s="20"/>
      <c r="L37" s="20"/>
      <c r="M37" s="20"/>
      <c r="N37" s="20"/>
      <c r="O37" s="20"/>
      <c r="P37" s="20"/>
      <c r="Q37" s="20"/>
      <c r="R37" s="20"/>
      <c r="S37" s="20"/>
      <c r="T37" s="20"/>
      <c r="U37" s="20"/>
      <c r="V37" s="20"/>
      <c r="W37" s="20"/>
      <c r="X37" s="20"/>
      <c r="Y37" s="20"/>
      <c r="Z37" s="21"/>
      <c r="AA37" s="22"/>
    </row>
    <row r="38" spans="1:27" ht="13.5" x14ac:dyDescent="0.25">
      <c r="A38" s="23" t="s">
        <v>59</v>
      </c>
      <c r="B38" s="17" t="s">
        <v>32</v>
      </c>
      <c r="C38" s="18"/>
      <c r="D38" s="18"/>
      <c r="E38" s="19"/>
      <c r="F38" s="20"/>
      <c r="G38" s="20"/>
      <c r="H38" s="20"/>
      <c r="I38" s="20"/>
      <c r="J38" s="20"/>
      <c r="K38" s="20"/>
      <c r="L38" s="20"/>
      <c r="M38" s="20"/>
      <c r="N38" s="20"/>
      <c r="O38" s="20"/>
      <c r="P38" s="20"/>
      <c r="Q38" s="20"/>
      <c r="R38" s="20"/>
      <c r="S38" s="20"/>
      <c r="T38" s="20"/>
      <c r="U38" s="20"/>
      <c r="V38" s="20"/>
      <c r="W38" s="20"/>
      <c r="X38" s="20"/>
      <c r="Y38" s="20"/>
      <c r="Z38" s="21"/>
      <c r="AA38" s="22"/>
    </row>
    <row r="39" spans="1:27" ht="13.5" x14ac:dyDescent="0.25">
      <c r="A39" s="27" t="s">
        <v>63</v>
      </c>
      <c r="B39" s="35" t="s">
        <v>32</v>
      </c>
      <c r="C39" s="29">
        <f t="shared" ref="C39:Y39" si="4">SUM(C37:C38)</f>
        <v>0</v>
      </c>
      <c r="D39" s="29">
        <f>SUM(D37:D38)</f>
        <v>0</v>
      </c>
      <c r="E39" s="36">
        <f t="shared" si="4"/>
        <v>0</v>
      </c>
      <c r="F39" s="37">
        <f t="shared" si="4"/>
        <v>0</v>
      </c>
      <c r="G39" s="37">
        <f t="shared" si="4"/>
        <v>0</v>
      </c>
      <c r="H39" s="37">
        <f t="shared" si="4"/>
        <v>0</v>
      </c>
      <c r="I39" s="37">
        <f t="shared" si="4"/>
        <v>0</v>
      </c>
      <c r="J39" s="37">
        <f t="shared" si="4"/>
        <v>0</v>
      </c>
      <c r="K39" s="37">
        <f t="shared" si="4"/>
        <v>0</v>
      </c>
      <c r="L39" s="37">
        <f t="shared" si="4"/>
        <v>0</v>
      </c>
      <c r="M39" s="37">
        <f t="shared" si="4"/>
        <v>0</v>
      </c>
      <c r="N39" s="37">
        <f t="shared" si="4"/>
        <v>0</v>
      </c>
      <c r="O39" s="37">
        <f t="shared" si="4"/>
        <v>0</v>
      </c>
      <c r="P39" s="37">
        <f t="shared" si="4"/>
        <v>0</v>
      </c>
      <c r="Q39" s="37">
        <f t="shared" si="4"/>
        <v>0</v>
      </c>
      <c r="R39" s="37">
        <f t="shared" si="4"/>
        <v>0</v>
      </c>
      <c r="S39" s="37">
        <f t="shared" si="4"/>
        <v>0</v>
      </c>
      <c r="T39" s="37">
        <f t="shared" si="4"/>
        <v>0</v>
      </c>
      <c r="U39" s="37">
        <f t="shared" si="4"/>
        <v>0</v>
      </c>
      <c r="V39" s="37">
        <f t="shared" si="4"/>
        <v>0</v>
      </c>
      <c r="W39" s="37">
        <f t="shared" si="4"/>
        <v>0</v>
      </c>
      <c r="X39" s="37">
        <f t="shared" si="4"/>
        <v>0</v>
      </c>
      <c r="Y39" s="37">
        <f t="shared" si="4"/>
        <v>0</v>
      </c>
      <c r="Z39" s="38">
        <f>+IF(X39&lt;&gt;0,+(Y39/X39)*100,0)</f>
        <v>0</v>
      </c>
      <c r="AA39" s="39">
        <f>SUM(AA37:AA38)</f>
        <v>0</v>
      </c>
    </row>
    <row r="40" spans="1:27" ht="13.5" x14ac:dyDescent="0.25">
      <c r="A40" s="27" t="s">
        <v>64</v>
      </c>
      <c r="B40" s="28" t="s">
        <v>32</v>
      </c>
      <c r="C40" s="29">
        <f t="shared" ref="C40:Y40" si="5">+C34+C39</f>
        <v>-71851</v>
      </c>
      <c r="D40" s="29">
        <f>+D34+D39</f>
        <v>0</v>
      </c>
      <c r="E40" s="30">
        <f t="shared" si="5"/>
        <v>0</v>
      </c>
      <c r="F40" s="31">
        <f t="shared" si="5"/>
        <v>0</v>
      </c>
      <c r="G40" s="31">
        <f t="shared" si="5"/>
        <v>0</v>
      </c>
      <c r="H40" s="31">
        <f t="shared" si="5"/>
        <v>0</v>
      </c>
      <c r="I40" s="31">
        <f t="shared" si="5"/>
        <v>0</v>
      </c>
      <c r="J40" s="31">
        <f t="shared" si="5"/>
        <v>0</v>
      </c>
      <c r="K40" s="31">
        <f t="shared" si="5"/>
        <v>0</v>
      </c>
      <c r="L40" s="31">
        <f t="shared" si="5"/>
        <v>0</v>
      </c>
      <c r="M40" s="31">
        <f t="shared" si="5"/>
        <v>0</v>
      </c>
      <c r="N40" s="31">
        <f t="shared" si="5"/>
        <v>0</v>
      </c>
      <c r="O40" s="31">
        <f t="shared" si="5"/>
        <v>0</v>
      </c>
      <c r="P40" s="31">
        <f t="shared" si="5"/>
        <v>0</v>
      </c>
      <c r="Q40" s="31">
        <f t="shared" si="5"/>
        <v>0</v>
      </c>
      <c r="R40" s="31">
        <f t="shared" si="5"/>
        <v>0</v>
      </c>
      <c r="S40" s="31">
        <f t="shared" si="5"/>
        <v>0</v>
      </c>
      <c r="T40" s="31">
        <f t="shared" si="5"/>
        <v>0</v>
      </c>
      <c r="U40" s="31">
        <f t="shared" si="5"/>
        <v>0</v>
      </c>
      <c r="V40" s="31">
        <f t="shared" si="5"/>
        <v>0</v>
      </c>
      <c r="W40" s="31">
        <f t="shared" si="5"/>
        <v>0</v>
      </c>
      <c r="X40" s="31">
        <f t="shared" si="5"/>
        <v>0</v>
      </c>
      <c r="Y40" s="31">
        <f t="shared" si="5"/>
        <v>0</v>
      </c>
      <c r="Z40" s="32">
        <f>+IF(X40&lt;&gt;0,+(Y40/X40)*100,0)</f>
        <v>0</v>
      </c>
      <c r="AA40" s="33">
        <f>+AA34+AA39</f>
        <v>0</v>
      </c>
    </row>
    <row r="41" spans="1:27" ht="5.0999999999999996" customHeight="1" x14ac:dyDescent="0.25">
      <c r="A41" s="34" t="s">
        <v>41</v>
      </c>
      <c r="B41" s="17"/>
      <c r="C41" s="18"/>
      <c r="D41" s="18"/>
      <c r="E41" s="19"/>
      <c r="F41" s="20"/>
      <c r="G41" s="20"/>
      <c r="H41" s="20"/>
      <c r="I41" s="20"/>
      <c r="J41" s="20"/>
      <c r="K41" s="20"/>
      <c r="L41" s="20"/>
      <c r="M41" s="20"/>
      <c r="N41" s="20"/>
      <c r="O41" s="20"/>
      <c r="P41" s="20"/>
      <c r="Q41" s="20"/>
      <c r="R41" s="20"/>
      <c r="S41" s="20"/>
      <c r="T41" s="20"/>
      <c r="U41" s="20"/>
      <c r="V41" s="20"/>
      <c r="W41" s="20"/>
      <c r="X41" s="20"/>
      <c r="Y41" s="20"/>
      <c r="Z41" s="21"/>
      <c r="AA41" s="22"/>
    </row>
    <row r="42" spans="1:27" ht="13.5" x14ac:dyDescent="0.25">
      <c r="A42" s="41" t="s">
        <v>65</v>
      </c>
      <c r="B42" s="42" t="s">
        <v>66</v>
      </c>
      <c r="C42" s="43">
        <f t="shared" ref="C42:Y42" si="6">+C25-C40</f>
        <v>71851</v>
      </c>
      <c r="D42" s="43">
        <f>+D25-D40</f>
        <v>0</v>
      </c>
      <c r="E42" s="44">
        <f t="shared" si="6"/>
        <v>0</v>
      </c>
      <c r="F42" s="45">
        <f t="shared" si="6"/>
        <v>0</v>
      </c>
      <c r="G42" s="45">
        <f t="shared" si="6"/>
        <v>0</v>
      </c>
      <c r="H42" s="45">
        <f t="shared" si="6"/>
        <v>0</v>
      </c>
      <c r="I42" s="45">
        <f t="shared" si="6"/>
        <v>0</v>
      </c>
      <c r="J42" s="45">
        <f t="shared" si="6"/>
        <v>0</v>
      </c>
      <c r="K42" s="45">
        <f t="shared" si="6"/>
        <v>0</v>
      </c>
      <c r="L42" s="45">
        <f t="shared" si="6"/>
        <v>0</v>
      </c>
      <c r="M42" s="45">
        <f t="shared" si="6"/>
        <v>0</v>
      </c>
      <c r="N42" s="45">
        <f t="shared" si="6"/>
        <v>0</v>
      </c>
      <c r="O42" s="45">
        <f t="shared" si="6"/>
        <v>0</v>
      </c>
      <c r="P42" s="45">
        <f t="shared" si="6"/>
        <v>0</v>
      </c>
      <c r="Q42" s="45">
        <f t="shared" si="6"/>
        <v>0</v>
      </c>
      <c r="R42" s="45">
        <f t="shared" si="6"/>
        <v>0</v>
      </c>
      <c r="S42" s="45">
        <f t="shared" si="6"/>
        <v>0</v>
      </c>
      <c r="T42" s="45">
        <f t="shared" si="6"/>
        <v>0</v>
      </c>
      <c r="U42" s="45">
        <f t="shared" si="6"/>
        <v>0</v>
      </c>
      <c r="V42" s="45">
        <f t="shared" si="6"/>
        <v>0</v>
      </c>
      <c r="W42" s="45">
        <f t="shared" si="6"/>
        <v>0</v>
      </c>
      <c r="X42" s="45">
        <f t="shared" si="6"/>
        <v>0</v>
      </c>
      <c r="Y42" s="45">
        <f t="shared" si="6"/>
        <v>0</v>
      </c>
      <c r="Z42" s="46">
        <f>+IF(X42&lt;&gt;0,+(Y42/X42)*100,0)</f>
        <v>0</v>
      </c>
      <c r="AA42" s="47">
        <f>+AA25-AA40</f>
        <v>0</v>
      </c>
    </row>
    <row r="43" spans="1:27" ht="5.0999999999999996" customHeight="1" x14ac:dyDescent="0.25">
      <c r="A43" s="34" t="s">
        <v>41</v>
      </c>
      <c r="B43" s="17"/>
      <c r="C43" s="18"/>
      <c r="D43" s="18"/>
      <c r="E43" s="19"/>
      <c r="F43" s="20"/>
      <c r="G43" s="20"/>
      <c r="H43" s="20"/>
      <c r="I43" s="20"/>
      <c r="J43" s="20"/>
      <c r="K43" s="20"/>
      <c r="L43" s="20"/>
      <c r="M43" s="20"/>
      <c r="N43" s="20"/>
      <c r="O43" s="20"/>
      <c r="P43" s="20"/>
      <c r="Q43" s="20"/>
      <c r="R43" s="20"/>
      <c r="S43" s="20"/>
      <c r="T43" s="20"/>
      <c r="U43" s="20"/>
      <c r="V43" s="20"/>
      <c r="W43" s="20"/>
      <c r="X43" s="20"/>
      <c r="Y43" s="20"/>
      <c r="Z43" s="48"/>
      <c r="AA43" s="22"/>
    </row>
    <row r="44" spans="1:27" ht="13.5" x14ac:dyDescent="0.25">
      <c r="A44" s="10" t="s">
        <v>67</v>
      </c>
      <c r="B44" s="17" t="s">
        <v>32</v>
      </c>
      <c r="C44" s="18"/>
      <c r="D44" s="18"/>
      <c r="E44" s="19"/>
      <c r="F44" s="20"/>
      <c r="G44" s="20"/>
      <c r="H44" s="20"/>
      <c r="I44" s="20"/>
      <c r="J44" s="20"/>
      <c r="K44" s="20"/>
      <c r="L44" s="20"/>
      <c r="M44" s="20"/>
      <c r="N44" s="20"/>
      <c r="O44" s="20"/>
      <c r="P44" s="20"/>
      <c r="Q44" s="20"/>
      <c r="R44" s="20"/>
      <c r="S44" s="20"/>
      <c r="T44" s="20"/>
      <c r="U44" s="20"/>
      <c r="V44" s="20"/>
      <c r="W44" s="20"/>
      <c r="X44" s="20"/>
      <c r="Y44" s="20"/>
      <c r="Z44" s="48"/>
      <c r="AA44" s="22"/>
    </row>
    <row r="45" spans="1:27" ht="13.5" x14ac:dyDescent="0.25">
      <c r="A45" s="23" t="s">
        <v>68</v>
      </c>
      <c r="B45" s="17" t="s">
        <v>32</v>
      </c>
      <c r="C45" s="18"/>
      <c r="D45" s="18"/>
      <c r="E45" s="19"/>
      <c r="F45" s="20"/>
      <c r="G45" s="20"/>
      <c r="H45" s="20"/>
      <c r="I45" s="20"/>
      <c r="J45" s="20"/>
      <c r="K45" s="20"/>
      <c r="L45" s="20"/>
      <c r="M45" s="20"/>
      <c r="N45" s="20"/>
      <c r="O45" s="20"/>
      <c r="P45" s="20"/>
      <c r="Q45" s="20"/>
      <c r="R45" s="20"/>
      <c r="S45" s="20"/>
      <c r="T45" s="20"/>
      <c r="U45" s="20"/>
      <c r="V45" s="20"/>
      <c r="W45" s="20"/>
      <c r="X45" s="20"/>
      <c r="Y45" s="20"/>
      <c r="Z45" s="48"/>
      <c r="AA45" s="22"/>
    </row>
    <row r="46" spans="1:27" ht="13.5" x14ac:dyDescent="0.25">
      <c r="A46" s="23" t="s">
        <v>69</v>
      </c>
      <c r="B46" s="17" t="s">
        <v>32</v>
      </c>
      <c r="C46" s="18"/>
      <c r="D46" s="18"/>
      <c r="E46" s="19"/>
      <c r="F46" s="20"/>
      <c r="G46" s="20"/>
      <c r="H46" s="20"/>
      <c r="I46" s="20"/>
      <c r="J46" s="20"/>
      <c r="K46" s="20"/>
      <c r="L46" s="20"/>
      <c r="M46" s="20"/>
      <c r="N46" s="20"/>
      <c r="O46" s="20"/>
      <c r="P46" s="20"/>
      <c r="Q46" s="20"/>
      <c r="R46" s="20"/>
      <c r="S46" s="20"/>
      <c r="T46" s="20"/>
      <c r="U46" s="20"/>
      <c r="V46" s="20"/>
      <c r="W46" s="20"/>
      <c r="X46" s="20"/>
      <c r="Y46" s="20"/>
      <c r="Z46" s="48"/>
      <c r="AA46" s="22"/>
    </row>
    <row r="47" spans="1:27" ht="14.45" customHeight="1" x14ac:dyDescent="0.25">
      <c r="A47" s="23" t="s">
        <v>41</v>
      </c>
      <c r="B47" s="17"/>
      <c r="C47" s="18"/>
      <c r="D47" s="18"/>
      <c r="E47" s="19"/>
      <c r="F47" s="20"/>
      <c r="G47" s="20"/>
      <c r="H47" s="20"/>
      <c r="I47" s="20"/>
      <c r="J47" s="20"/>
      <c r="K47" s="20"/>
      <c r="L47" s="20"/>
      <c r="M47" s="20"/>
      <c r="N47" s="20"/>
      <c r="O47" s="20"/>
      <c r="P47" s="20"/>
      <c r="Q47" s="20"/>
      <c r="R47" s="20"/>
      <c r="S47" s="20"/>
      <c r="T47" s="20"/>
      <c r="U47" s="20"/>
      <c r="V47" s="20"/>
      <c r="W47" s="20"/>
      <c r="X47" s="20"/>
      <c r="Y47" s="20"/>
      <c r="Z47" s="48"/>
      <c r="AA47" s="22"/>
    </row>
    <row r="48" spans="1:27" ht="13.5" x14ac:dyDescent="0.25">
      <c r="A48" s="49" t="s">
        <v>70</v>
      </c>
      <c r="B48" s="50" t="s">
        <v>66</v>
      </c>
      <c r="C48" s="51">
        <f t="shared" ref="C48:Y48" si="7">SUM(C45:C47)</f>
        <v>0</v>
      </c>
      <c r="D48" s="51">
        <f>SUM(D45:D47)</f>
        <v>0</v>
      </c>
      <c r="E48" s="52">
        <f t="shared" si="7"/>
        <v>0</v>
      </c>
      <c r="F48" s="53">
        <f t="shared" si="7"/>
        <v>0</v>
      </c>
      <c r="G48" s="53">
        <f t="shared" si="7"/>
        <v>0</v>
      </c>
      <c r="H48" s="53">
        <f t="shared" si="7"/>
        <v>0</v>
      </c>
      <c r="I48" s="53">
        <f t="shared" si="7"/>
        <v>0</v>
      </c>
      <c r="J48" s="53">
        <f t="shared" si="7"/>
        <v>0</v>
      </c>
      <c r="K48" s="53">
        <f t="shared" si="7"/>
        <v>0</v>
      </c>
      <c r="L48" s="53">
        <f t="shared" si="7"/>
        <v>0</v>
      </c>
      <c r="M48" s="53">
        <f t="shared" si="7"/>
        <v>0</v>
      </c>
      <c r="N48" s="53">
        <f t="shared" si="7"/>
        <v>0</v>
      </c>
      <c r="O48" s="53">
        <f t="shared" si="7"/>
        <v>0</v>
      </c>
      <c r="P48" s="53">
        <f t="shared" si="7"/>
        <v>0</v>
      </c>
      <c r="Q48" s="53">
        <f t="shared" si="7"/>
        <v>0</v>
      </c>
      <c r="R48" s="53">
        <f t="shared" si="7"/>
        <v>0</v>
      </c>
      <c r="S48" s="53">
        <f t="shared" si="7"/>
        <v>0</v>
      </c>
      <c r="T48" s="53">
        <f t="shared" si="7"/>
        <v>0</v>
      </c>
      <c r="U48" s="53">
        <f t="shared" si="7"/>
        <v>0</v>
      </c>
      <c r="V48" s="53">
        <f t="shared" si="7"/>
        <v>0</v>
      </c>
      <c r="W48" s="53">
        <f t="shared" si="7"/>
        <v>0</v>
      </c>
      <c r="X48" s="53">
        <f t="shared" si="7"/>
        <v>0</v>
      </c>
      <c r="Y48" s="53">
        <f t="shared" si="7"/>
        <v>0</v>
      </c>
      <c r="Z48" s="54">
        <f>+IF(X48&lt;&gt;0,+(Y48/X48)*100,0)</f>
        <v>0</v>
      </c>
      <c r="AA48" s="55">
        <f>SUM(AA45:AA47)</f>
        <v>0</v>
      </c>
    </row>
    <row r="49" spans="1:27" ht="13.5" x14ac:dyDescent="0.25">
      <c r="A49" s="56" t="s">
        <v>328</v>
      </c>
      <c r="B49" s="57"/>
      <c r="C49" s="58"/>
      <c r="D49" s="58"/>
      <c r="E49" s="58"/>
      <c r="F49" s="58"/>
      <c r="G49" s="58"/>
      <c r="H49" s="59"/>
      <c r="I49" s="59"/>
      <c r="J49" s="59"/>
      <c r="K49" s="59"/>
      <c r="L49" s="59"/>
      <c r="M49" s="59"/>
      <c r="N49" s="59"/>
      <c r="O49" s="59"/>
      <c r="P49" s="59"/>
      <c r="Q49" s="59"/>
      <c r="R49" s="59"/>
      <c r="S49" s="59"/>
      <c r="T49" s="59"/>
      <c r="U49" s="59"/>
      <c r="V49" s="59"/>
      <c r="W49" s="59"/>
      <c r="X49" s="59"/>
      <c r="Y49" s="59"/>
      <c r="Z49" s="59"/>
      <c r="AA49" s="59"/>
    </row>
    <row r="50" spans="1:27" ht="13.5" x14ac:dyDescent="0.25">
      <c r="A50" s="60" t="s">
        <v>329</v>
      </c>
      <c r="B50" s="60"/>
      <c r="C50" s="60"/>
      <c r="D50" s="60"/>
      <c r="E50" s="60"/>
      <c r="F50" s="60"/>
      <c r="G50" s="60"/>
      <c r="H50" s="59"/>
      <c r="I50" s="59"/>
      <c r="J50" s="59"/>
      <c r="K50" s="59"/>
      <c r="L50" s="59"/>
      <c r="M50" s="59"/>
      <c r="N50" s="59"/>
      <c r="O50" s="59"/>
      <c r="P50" s="59"/>
      <c r="Q50" s="59"/>
      <c r="R50" s="59"/>
      <c r="S50" s="59"/>
      <c r="T50" s="59"/>
      <c r="U50" s="59"/>
      <c r="V50" s="59"/>
      <c r="W50" s="59"/>
      <c r="X50" s="59"/>
      <c r="Y50" s="59"/>
      <c r="Z50" s="59"/>
      <c r="AA50" s="59"/>
    </row>
    <row r="51" spans="1:27" ht="13.5" x14ac:dyDescent="0.25">
      <c r="A51" s="61" t="s">
        <v>330</v>
      </c>
      <c r="B51" s="62"/>
      <c r="C51" s="63"/>
      <c r="D51" s="63"/>
      <c r="E51" s="63"/>
      <c r="F51" s="63"/>
      <c r="G51" s="63"/>
      <c r="H51" s="59"/>
      <c r="I51" s="59"/>
      <c r="J51" s="59"/>
      <c r="K51" s="59"/>
      <c r="L51" s="59"/>
      <c r="M51" s="59"/>
      <c r="N51" s="59"/>
      <c r="O51" s="59"/>
      <c r="P51" s="59"/>
      <c r="Q51" s="59"/>
      <c r="R51" s="59"/>
      <c r="S51" s="59"/>
      <c r="T51" s="59"/>
      <c r="U51" s="59"/>
      <c r="V51" s="59"/>
      <c r="W51" s="59"/>
      <c r="X51" s="59"/>
      <c r="Y51" s="59"/>
      <c r="Z51" s="59"/>
      <c r="AA51" s="59"/>
    </row>
    <row r="52" spans="1:27" ht="13.5" x14ac:dyDescent="0.25">
      <c r="A52" s="59"/>
      <c r="B52" s="59"/>
      <c r="C52" s="59"/>
      <c r="D52" s="59"/>
      <c r="E52" s="59"/>
      <c r="F52" s="59"/>
      <c r="G52" s="59"/>
      <c r="H52" s="59"/>
      <c r="I52" s="59"/>
      <c r="J52" s="59"/>
      <c r="K52" s="59"/>
      <c r="L52" s="59"/>
      <c r="M52" s="59"/>
      <c r="N52" s="59"/>
      <c r="O52" s="59"/>
      <c r="P52" s="59"/>
      <c r="Q52" s="59"/>
      <c r="R52" s="59"/>
      <c r="S52" s="59"/>
      <c r="T52" s="59"/>
      <c r="U52" s="59"/>
      <c r="V52" s="59"/>
      <c r="W52" s="59"/>
      <c r="X52" s="59"/>
      <c r="Y52" s="59"/>
      <c r="Z52" s="59"/>
      <c r="AA52" s="59"/>
    </row>
    <row r="53" spans="1:27" ht="13.5" x14ac:dyDescent="0.25">
      <c r="A53" s="59"/>
      <c r="B53" s="59"/>
      <c r="C53" s="59"/>
      <c r="D53" s="59"/>
      <c r="E53" s="59"/>
      <c r="F53" s="59"/>
      <c r="G53" s="59"/>
      <c r="H53" s="59"/>
      <c r="I53" s="59"/>
      <c r="J53" s="59"/>
      <c r="K53" s="59"/>
      <c r="L53" s="59"/>
      <c r="M53" s="59"/>
      <c r="N53" s="59"/>
      <c r="O53" s="59"/>
      <c r="P53" s="59"/>
      <c r="Q53" s="59"/>
      <c r="R53" s="59"/>
      <c r="S53" s="59"/>
      <c r="T53" s="59"/>
      <c r="U53" s="59"/>
      <c r="V53" s="59"/>
      <c r="W53" s="59"/>
      <c r="X53" s="59"/>
      <c r="Y53" s="59"/>
      <c r="Z53" s="59"/>
      <c r="AA53" s="59"/>
    </row>
    <row r="54" spans="1:27" ht="13.5" x14ac:dyDescent="0.25">
      <c r="A54" s="59"/>
      <c r="B54" s="59"/>
      <c r="C54" s="59"/>
      <c r="D54" s="59"/>
      <c r="E54" s="59"/>
      <c r="F54" s="59"/>
      <c r="G54" s="59"/>
      <c r="H54" s="59"/>
      <c r="I54" s="59"/>
      <c r="J54" s="59"/>
      <c r="K54" s="59"/>
      <c r="L54" s="59"/>
      <c r="M54" s="59"/>
      <c r="N54" s="59"/>
      <c r="O54" s="59"/>
      <c r="P54" s="59"/>
      <c r="Q54" s="59"/>
      <c r="R54" s="59"/>
      <c r="S54" s="59"/>
      <c r="T54" s="59"/>
      <c r="U54" s="59"/>
      <c r="V54" s="59"/>
      <c r="W54" s="59"/>
      <c r="X54" s="59"/>
      <c r="Y54" s="59"/>
      <c r="Z54" s="59"/>
      <c r="AA54" s="59"/>
    </row>
  </sheetData>
  <mergeCells count="2">
    <mergeCell ref="A1:AA1"/>
    <mergeCell ref="E2:AA2"/>
  </mergeCells>
  <printOptions horizontalCentered="1"/>
  <pageMargins left="0.55118110236220497" right="0.22" top="0.59055118110236204" bottom="0.59055118110236204" header="0.31496062992126" footer="0.31496062992126"/>
  <pageSetup paperSize="9" orientation="landscape" r:id="rId1"/>
  <rowBreaks count="1" manualBreakCount="1">
    <brk id="48" max="16383" man="1"/>
  </rowBreaks>
</worksheet>
</file>

<file path=xl/worksheets/sheet13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AA54"/>
  <sheetViews>
    <sheetView showGridLines="0" workbookViewId="0">
      <selection activeCell="B2" sqref="B2"/>
    </sheetView>
  </sheetViews>
  <sheetFormatPr defaultRowHeight="12.75" x14ac:dyDescent="0.2"/>
  <cols>
    <col min="1" max="1" width="35.7109375" customWidth="1"/>
    <col min="2" max="2" width="3.42578125" bestFit="1" customWidth="1"/>
    <col min="3" max="3" width="9.7109375" customWidth="1"/>
    <col min="4" max="4" width="9.7109375" hidden="1" customWidth="1"/>
    <col min="5" max="6" width="9.7109375" customWidth="1"/>
    <col min="7" max="9" width="9.7109375" hidden="1" customWidth="1"/>
    <col min="10" max="10" width="9.7109375" customWidth="1"/>
    <col min="11" max="13" width="9.7109375" hidden="1" customWidth="1"/>
    <col min="14" max="14" width="9.7109375" customWidth="1"/>
    <col min="15" max="22" width="9.7109375" hidden="1" customWidth="1"/>
    <col min="23" max="27" width="9.7109375" customWidth="1"/>
  </cols>
  <sheetData>
    <row r="1" spans="1:27" ht="38.450000000000003" customHeight="1" x14ac:dyDescent="0.25">
      <c r="A1" s="64" t="s">
        <v>200</v>
      </c>
      <c r="B1" s="64"/>
      <c r="C1" s="64"/>
      <c r="D1" s="64"/>
      <c r="E1" s="64"/>
      <c r="F1" s="64"/>
      <c r="G1" s="64"/>
      <c r="H1" s="64"/>
      <c r="I1" s="64"/>
      <c r="J1" s="64"/>
      <c r="K1" s="64"/>
      <c r="L1" s="64"/>
      <c r="M1" s="64"/>
      <c r="N1" s="64"/>
      <c r="O1" s="64"/>
      <c r="P1" s="64"/>
      <c r="Q1" s="64"/>
      <c r="R1" s="64"/>
      <c r="S1" s="64"/>
      <c r="T1" s="64"/>
      <c r="U1" s="64"/>
      <c r="V1" s="64"/>
      <c r="W1" s="64"/>
      <c r="X1" s="64"/>
      <c r="Y1" s="64"/>
      <c r="Z1" s="64"/>
      <c r="AA1" s="64"/>
    </row>
    <row r="2" spans="1:27" ht="24.95" customHeight="1" x14ac:dyDescent="0.2">
      <c r="A2" s="2" t="s">
        <v>1</v>
      </c>
      <c r="B2" s="1" t="s">
        <v>331</v>
      </c>
      <c r="C2" s="3" t="s">
        <v>2</v>
      </c>
      <c r="D2" s="3" t="s">
        <v>3</v>
      </c>
      <c r="E2" s="65" t="s">
        <v>4</v>
      </c>
      <c r="F2" s="66"/>
      <c r="G2" s="66"/>
      <c r="H2" s="66"/>
      <c r="I2" s="66"/>
      <c r="J2" s="66"/>
      <c r="K2" s="66"/>
      <c r="L2" s="66"/>
      <c r="M2" s="66"/>
      <c r="N2" s="66"/>
      <c r="O2" s="66"/>
      <c r="P2" s="66"/>
      <c r="Q2" s="66"/>
      <c r="R2" s="66"/>
      <c r="S2" s="66"/>
      <c r="T2" s="66"/>
      <c r="U2" s="66"/>
      <c r="V2" s="66"/>
      <c r="W2" s="66"/>
      <c r="X2" s="66"/>
      <c r="Y2" s="66"/>
      <c r="Z2" s="66"/>
      <c r="AA2" s="67"/>
    </row>
    <row r="3" spans="1:27" ht="24.95" customHeight="1" x14ac:dyDescent="0.2">
      <c r="A3" s="4" t="s">
        <v>5</v>
      </c>
      <c r="B3" s="5" t="s">
        <v>6</v>
      </c>
      <c r="C3" s="6" t="s">
        <v>7</v>
      </c>
      <c r="D3" s="6" t="s">
        <v>7</v>
      </c>
      <c r="E3" s="7" t="s">
        <v>8</v>
      </c>
      <c r="F3" s="8" t="s">
        <v>9</v>
      </c>
      <c r="G3" s="8" t="s">
        <v>10</v>
      </c>
      <c r="H3" s="8" t="s">
        <v>11</v>
      </c>
      <c r="I3" s="8" t="s">
        <v>12</v>
      </c>
      <c r="J3" s="8" t="s">
        <v>13</v>
      </c>
      <c r="K3" s="8" t="s">
        <v>14</v>
      </c>
      <c r="L3" s="8" t="s">
        <v>15</v>
      </c>
      <c r="M3" s="8" t="s">
        <v>16</v>
      </c>
      <c r="N3" s="8" t="s">
        <v>17</v>
      </c>
      <c r="O3" s="8" t="s">
        <v>18</v>
      </c>
      <c r="P3" s="8" t="s">
        <v>19</v>
      </c>
      <c r="Q3" s="8" t="s">
        <v>20</v>
      </c>
      <c r="R3" s="8" t="s">
        <v>21</v>
      </c>
      <c r="S3" s="8" t="s">
        <v>22</v>
      </c>
      <c r="T3" s="8" t="s">
        <v>23</v>
      </c>
      <c r="U3" s="8" t="s">
        <v>24</v>
      </c>
      <c r="V3" s="8" t="s">
        <v>25</v>
      </c>
      <c r="W3" s="8" t="s">
        <v>26</v>
      </c>
      <c r="X3" s="8" t="s">
        <v>27</v>
      </c>
      <c r="Y3" s="8" t="s">
        <v>28</v>
      </c>
      <c r="Z3" s="8" t="s">
        <v>29</v>
      </c>
      <c r="AA3" s="9" t="s">
        <v>30</v>
      </c>
    </row>
    <row r="4" spans="1:27" ht="13.5" x14ac:dyDescent="0.25">
      <c r="A4" s="10" t="s">
        <v>31</v>
      </c>
      <c r="B4" s="11" t="s">
        <v>32</v>
      </c>
      <c r="C4" s="12"/>
      <c r="D4" s="12"/>
      <c r="E4" s="13"/>
      <c r="F4" s="14"/>
      <c r="G4" s="14"/>
      <c r="H4" s="14"/>
      <c r="I4" s="14"/>
      <c r="J4" s="14"/>
      <c r="K4" s="14"/>
      <c r="L4" s="14"/>
      <c r="M4" s="14"/>
      <c r="N4" s="14"/>
      <c r="O4" s="14"/>
      <c r="P4" s="14"/>
      <c r="Q4" s="14"/>
      <c r="R4" s="14"/>
      <c r="S4" s="14"/>
      <c r="T4" s="14"/>
      <c r="U4" s="14"/>
      <c r="V4" s="14"/>
      <c r="W4" s="14"/>
      <c r="X4" s="14"/>
      <c r="Y4" s="14"/>
      <c r="Z4" s="15"/>
      <c r="AA4" s="16"/>
    </row>
    <row r="5" spans="1:27" ht="13.5" x14ac:dyDescent="0.25">
      <c r="A5" s="10" t="s">
        <v>33</v>
      </c>
      <c r="B5" s="17" t="s">
        <v>32</v>
      </c>
      <c r="C5" s="18"/>
      <c r="D5" s="18"/>
      <c r="E5" s="19"/>
      <c r="F5" s="20"/>
      <c r="G5" s="20"/>
      <c r="H5" s="20"/>
      <c r="I5" s="20"/>
      <c r="J5" s="20"/>
      <c r="K5" s="20"/>
      <c r="L5" s="20"/>
      <c r="M5" s="20"/>
      <c r="N5" s="20"/>
      <c r="O5" s="20"/>
      <c r="P5" s="20"/>
      <c r="Q5" s="20"/>
      <c r="R5" s="20"/>
      <c r="S5" s="20"/>
      <c r="T5" s="20"/>
      <c r="U5" s="20"/>
      <c r="V5" s="20"/>
      <c r="W5" s="20"/>
      <c r="X5" s="20"/>
      <c r="Y5" s="20"/>
      <c r="Z5" s="21"/>
      <c r="AA5" s="22"/>
    </row>
    <row r="6" spans="1:27" ht="13.5" x14ac:dyDescent="0.25">
      <c r="A6" s="23" t="s">
        <v>34</v>
      </c>
      <c r="B6" s="17" t="s">
        <v>32</v>
      </c>
      <c r="C6" s="18"/>
      <c r="D6" s="18"/>
      <c r="E6" s="19"/>
      <c r="F6" s="20"/>
      <c r="G6" s="20"/>
      <c r="H6" s="20"/>
      <c r="I6" s="20"/>
      <c r="J6" s="20"/>
      <c r="K6" s="20"/>
      <c r="L6" s="20"/>
      <c r="M6" s="20"/>
      <c r="N6" s="20"/>
      <c r="O6" s="20"/>
      <c r="P6" s="20"/>
      <c r="Q6" s="20"/>
      <c r="R6" s="20"/>
      <c r="S6" s="20"/>
      <c r="T6" s="20"/>
      <c r="U6" s="20"/>
      <c r="V6" s="20"/>
      <c r="W6" s="20"/>
      <c r="X6" s="20"/>
      <c r="Y6" s="20"/>
      <c r="Z6" s="21"/>
      <c r="AA6" s="22"/>
    </row>
    <row r="7" spans="1:27" ht="13.5" x14ac:dyDescent="0.25">
      <c r="A7" s="23" t="s">
        <v>35</v>
      </c>
      <c r="B7" s="17" t="s">
        <v>32</v>
      </c>
      <c r="C7" s="18"/>
      <c r="D7" s="18"/>
      <c r="E7" s="19"/>
      <c r="F7" s="20"/>
      <c r="G7" s="20"/>
      <c r="H7" s="20"/>
      <c r="I7" s="20"/>
      <c r="J7" s="20"/>
      <c r="K7" s="20"/>
      <c r="L7" s="20"/>
      <c r="M7" s="20"/>
      <c r="N7" s="20"/>
      <c r="O7" s="20"/>
      <c r="P7" s="20"/>
      <c r="Q7" s="20"/>
      <c r="R7" s="20"/>
      <c r="S7" s="20"/>
      <c r="T7" s="20"/>
      <c r="U7" s="20"/>
      <c r="V7" s="20"/>
      <c r="W7" s="20"/>
      <c r="X7" s="20"/>
      <c r="Y7" s="20"/>
      <c r="Z7" s="21"/>
      <c r="AA7" s="22"/>
    </row>
    <row r="8" spans="1:27" ht="13.5" x14ac:dyDescent="0.25">
      <c r="A8" s="23" t="s">
        <v>36</v>
      </c>
      <c r="B8" s="17" t="s">
        <v>32</v>
      </c>
      <c r="C8" s="18">
        <v>-7695573</v>
      </c>
      <c r="D8" s="18"/>
      <c r="E8" s="19"/>
      <c r="F8" s="20"/>
      <c r="G8" s="20"/>
      <c r="H8" s="20"/>
      <c r="I8" s="20"/>
      <c r="J8" s="20"/>
      <c r="K8" s="20">
        <v>571024</v>
      </c>
      <c r="L8" s="20">
        <v>585735</v>
      </c>
      <c r="M8" s="20">
        <v>591955</v>
      </c>
      <c r="N8" s="20">
        <v>1748714</v>
      </c>
      <c r="O8" s="20"/>
      <c r="P8" s="20"/>
      <c r="Q8" s="20"/>
      <c r="R8" s="20"/>
      <c r="S8" s="20"/>
      <c r="T8" s="20"/>
      <c r="U8" s="20"/>
      <c r="V8" s="20"/>
      <c r="W8" s="20">
        <v>1748714</v>
      </c>
      <c r="X8" s="20"/>
      <c r="Y8" s="20">
        <v>1748714</v>
      </c>
      <c r="Z8" s="21"/>
      <c r="AA8" s="22"/>
    </row>
    <row r="9" spans="1:27" ht="13.5" x14ac:dyDescent="0.25">
      <c r="A9" s="23" t="s">
        <v>37</v>
      </c>
      <c r="B9" s="17" t="s">
        <v>32</v>
      </c>
      <c r="C9" s="18"/>
      <c r="D9" s="18"/>
      <c r="E9" s="19"/>
      <c r="F9" s="20"/>
      <c r="G9" s="20"/>
      <c r="H9" s="20"/>
      <c r="I9" s="20"/>
      <c r="J9" s="20"/>
      <c r="K9" s="20"/>
      <c r="L9" s="20"/>
      <c r="M9" s="20"/>
      <c r="N9" s="20"/>
      <c r="O9" s="20"/>
      <c r="P9" s="20"/>
      <c r="Q9" s="20"/>
      <c r="R9" s="20"/>
      <c r="S9" s="20"/>
      <c r="T9" s="20"/>
      <c r="U9" s="20"/>
      <c r="V9" s="20"/>
      <c r="W9" s="20"/>
      <c r="X9" s="20"/>
      <c r="Y9" s="20"/>
      <c r="Z9" s="21"/>
      <c r="AA9" s="22"/>
    </row>
    <row r="10" spans="1:27" ht="13.5" x14ac:dyDescent="0.25">
      <c r="A10" s="23" t="s">
        <v>38</v>
      </c>
      <c r="B10" s="17" t="s">
        <v>32</v>
      </c>
      <c r="C10" s="18"/>
      <c r="D10" s="18"/>
      <c r="E10" s="19"/>
      <c r="F10" s="20"/>
      <c r="G10" s="24"/>
      <c r="H10" s="24"/>
      <c r="I10" s="24"/>
      <c r="J10" s="20"/>
      <c r="K10" s="24"/>
      <c r="L10" s="24"/>
      <c r="M10" s="20"/>
      <c r="N10" s="24"/>
      <c r="O10" s="24"/>
      <c r="P10" s="24"/>
      <c r="Q10" s="20"/>
      <c r="R10" s="24"/>
      <c r="S10" s="24"/>
      <c r="T10" s="20"/>
      <c r="U10" s="24"/>
      <c r="V10" s="24"/>
      <c r="W10" s="24"/>
      <c r="X10" s="20"/>
      <c r="Y10" s="24"/>
      <c r="Z10" s="25"/>
      <c r="AA10" s="26"/>
    </row>
    <row r="11" spans="1:27" ht="13.5" x14ac:dyDescent="0.25">
      <c r="A11" s="23" t="s">
        <v>39</v>
      </c>
      <c r="B11" s="17" t="s">
        <v>32</v>
      </c>
      <c r="C11" s="18"/>
      <c r="D11" s="18"/>
      <c r="E11" s="19"/>
      <c r="F11" s="20"/>
      <c r="G11" s="20"/>
      <c r="H11" s="20"/>
      <c r="I11" s="20"/>
      <c r="J11" s="20"/>
      <c r="K11" s="20"/>
      <c r="L11" s="20"/>
      <c r="M11" s="20"/>
      <c r="N11" s="20"/>
      <c r="O11" s="20"/>
      <c r="P11" s="20"/>
      <c r="Q11" s="20"/>
      <c r="R11" s="20"/>
      <c r="S11" s="20"/>
      <c r="T11" s="20"/>
      <c r="U11" s="20"/>
      <c r="V11" s="20"/>
      <c r="W11" s="20"/>
      <c r="X11" s="20"/>
      <c r="Y11" s="20"/>
      <c r="Z11" s="21"/>
      <c r="AA11" s="22"/>
    </row>
    <row r="12" spans="1:27" ht="13.5" x14ac:dyDescent="0.25">
      <c r="A12" s="27" t="s">
        <v>40</v>
      </c>
      <c r="B12" s="28" t="s">
        <v>32</v>
      </c>
      <c r="C12" s="29">
        <f t="shared" ref="C12:Y12" si="0">SUM(C6:C11)</f>
        <v>-7695573</v>
      </c>
      <c r="D12" s="29">
        <f>SUM(D6:D11)</f>
        <v>0</v>
      </c>
      <c r="E12" s="30">
        <f t="shared" si="0"/>
        <v>0</v>
      </c>
      <c r="F12" s="31">
        <f t="shared" si="0"/>
        <v>0</v>
      </c>
      <c r="G12" s="31">
        <f t="shared" si="0"/>
        <v>0</v>
      </c>
      <c r="H12" s="31">
        <f t="shared" si="0"/>
        <v>0</v>
      </c>
      <c r="I12" s="31">
        <f t="shared" si="0"/>
        <v>0</v>
      </c>
      <c r="J12" s="31">
        <f t="shared" si="0"/>
        <v>0</v>
      </c>
      <c r="K12" s="31">
        <f t="shared" si="0"/>
        <v>571024</v>
      </c>
      <c r="L12" s="31">
        <f t="shared" si="0"/>
        <v>585735</v>
      </c>
      <c r="M12" s="31">
        <f t="shared" si="0"/>
        <v>591955</v>
      </c>
      <c r="N12" s="31">
        <f t="shared" si="0"/>
        <v>1748714</v>
      </c>
      <c r="O12" s="31">
        <f t="shared" si="0"/>
        <v>0</v>
      </c>
      <c r="P12" s="31">
        <f t="shared" si="0"/>
        <v>0</v>
      </c>
      <c r="Q12" s="31">
        <f t="shared" si="0"/>
        <v>0</v>
      </c>
      <c r="R12" s="31">
        <f t="shared" si="0"/>
        <v>0</v>
      </c>
      <c r="S12" s="31">
        <f t="shared" si="0"/>
        <v>0</v>
      </c>
      <c r="T12" s="31">
        <f t="shared" si="0"/>
        <v>0</v>
      </c>
      <c r="U12" s="31">
        <f t="shared" si="0"/>
        <v>0</v>
      </c>
      <c r="V12" s="31">
        <f t="shared" si="0"/>
        <v>0</v>
      </c>
      <c r="W12" s="31">
        <f t="shared" si="0"/>
        <v>1748714</v>
      </c>
      <c r="X12" s="31">
        <f t="shared" si="0"/>
        <v>0</v>
      </c>
      <c r="Y12" s="31">
        <f t="shared" si="0"/>
        <v>1748714</v>
      </c>
      <c r="Z12" s="32">
        <f>+IF(X12&lt;&gt;0,+(Y12/X12)*100,0)</f>
        <v>0</v>
      </c>
      <c r="AA12" s="33">
        <f>SUM(AA6:AA11)</f>
        <v>0</v>
      </c>
    </row>
    <row r="13" spans="1:27" ht="5.0999999999999996" customHeight="1" x14ac:dyDescent="0.25">
      <c r="A13" s="34" t="s">
        <v>41</v>
      </c>
      <c r="B13" s="17"/>
      <c r="C13" s="18"/>
      <c r="D13" s="18"/>
      <c r="E13" s="19"/>
      <c r="F13" s="20"/>
      <c r="G13" s="20"/>
      <c r="H13" s="20"/>
      <c r="I13" s="20"/>
      <c r="J13" s="20"/>
      <c r="K13" s="20"/>
      <c r="L13" s="20"/>
      <c r="M13" s="20"/>
      <c r="N13" s="20"/>
      <c r="O13" s="20"/>
      <c r="P13" s="20"/>
      <c r="Q13" s="20"/>
      <c r="R13" s="20"/>
      <c r="S13" s="20"/>
      <c r="T13" s="20"/>
      <c r="U13" s="20"/>
      <c r="V13" s="20"/>
      <c r="W13" s="20"/>
      <c r="X13" s="20"/>
      <c r="Y13" s="20"/>
      <c r="Z13" s="21"/>
      <c r="AA13" s="22"/>
    </row>
    <row r="14" spans="1:27" ht="13.5" x14ac:dyDescent="0.25">
      <c r="A14" s="10" t="s">
        <v>42</v>
      </c>
      <c r="B14" s="17" t="s">
        <v>32</v>
      </c>
      <c r="C14" s="18"/>
      <c r="D14" s="18"/>
      <c r="E14" s="19"/>
      <c r="F14" s="20"/>
      <c r="G14" s="20"/>
      <c r="H14" s="20"/>
      <c r="I14" s="20"/>
      <c r="J14" s="20"/>
      <c r="K14" s="20"/>
      <c r="L14" s="20"/>
      <c r="M14" s="20"/>
      <c r="N14" s="20"/>
      <c r="O14" s="20"/>
      <c r="P14" s="20"/>
      <c r="Q14" s="20"/>
      <c r="R14" s="20"/>
      <c r="S14" s="20"/>
      <c r="T14" s="20"/>
      <c r="U14" s="20"/>
      <c r="V14" s="20"/>
      <c r="W14" s="20"/>
      <c r="X14" s="20"/>
      <c r="Y14" s="20"/>
      <c r="Z14" s="21"/>
      <c r="AA14" s="22"/>
    </row>
    <row r="15" spans="1:27" ht="13.5" x14ac:dyDescent="0.25">
      <c r="A15" s="23" t="s">
        <v>43</v>
      </c>
      <c r="B15" s="17" t="s">
        <v>32</v>
      </c>
      <c r="C15" s="18"/>
      <c r="D15" s="18"/>
      <c r="E15" s="19"/>
      <c r="F15" s="20"/>
      <c r="G15" s="20"/>
      <c r="H15" s="20"/>
      <c r="I15" s="20"/>
      <c r="J15" s="20"/>
      <c r="K15" s="20"/>
      <c r="L15" s="20"/>
      <c r="M15" s="20"/>
      <c r="N15" s="20"/>
      <c r="O15" s="20"/>
      <c r="P15" s="20"/>
      <c r="Q15" s="20"/>
      <c r="R15" s="20"/>
      <c r="S15" s="20"/>
      <c r="T15" s="20"/>
      <c r="U15" s="20"/>
      <c r="V15" s="20"/>
      <c r="W15" s="20"/>
      <c r="X15" s="20"/>
      <c r="Y15" s="20"/>
      <c r="Z15" s="21"/>
      <c r="AA15" s="22"/>
    </row>
    <row r="16" spans="1:27" ht="13.5" x14ac:dyDescent="0.25">
      <c r="A16" s="23" t="s">
        <v>44</v>
      </c>
      <c r="B16" s="17" t="s">
        <v>32</v>
      </c>
      <c r="C16" s="18"/>
      <c r="D16" s="18"/>
      <c r="E16" s="19"/>
      <c r="F16" s="20"/>
      <c r="G16" s="24"/>
      <c r="H16" s="24"/>
      <c r="I16" s="24"/>
      <c r="J16" s="20"/>
      <c r="K16" s="24"/>
      <c r="L16" s="24"/>
      <c r="M16" s="20"/>
      <c r="N16" s="24"/>
      <c r="O16" s="24"/>
      <c r="P16" s="24"/>
      <c r="Q16" s="20"/>
      <c r="R16" s="24"/>
      <c r="S16" s="24"/>
      <c r="T16" s="20"/>
      <c r="U16" s="24"/>
      <c r="V16" s="24"/>
      <c r="W16" s="24"/>
      <c r="X16" s="20"/>
      <c r="Y16" s="24"/>
      <c r="Z16" s="25"/>
      <c r="AA16" s="26"/>
    </row>
    <row r="17" spans="1:27" ht="13.5" x14ac:dyDescent="0.25">
      <c r="A17" s="23" t="s">
        <v>45</v>
      </c>
      <c r="B17" s="17" t="s">
        <v>32</v>
      </c>
      <c r="C17" s="18"/>
      <c r="D17" s="18"/>
      <c r="E17" s="19"/>
      <c r="F17" s="20"/>
      <c r="G17" s="20"/>
      <c r="H17" s="20"/>
      <c r="I17" s="20"/>
      <c r="J17" s="20"/>
      <c r="K17" s="20"/>
      <c r="L17" s="20"/>
      <c r="M17" s="20"/>
      <c r="N17" s="20"/>
      <c r="O17" s="20"/>
      <c r="P17" s="20"/>
      <c r="Q17" s="20"/>
      <c r="R17" s="20"/>
      <c r="S17" s="20"/>
      <c r="T17" s="20"/>
      <c r="U17" s="20"/>
      <c r="V17" s="20"/>
      <c r="W17" s="20"/>
      <c r="X17" s="20"/>
      <c r="Y17" s="20"/>
      <c r="Z17" s="21"/>
      <c r="AA17" s="22"/>
    </row>
    <row r="18" spans="1:27" ht="13.5" x14ac:dyDescent="0.25">
      <c r="A18" s="23" t="s">
        <v>46</v>
      </c>
      <c r="B18" s="17" t="s">
        <v>32</v>
      </c>
      <c r="C18" s="18"/>
      <c r="D18" s="18"/>
      <c r="E18" s="19"/>
      <c r="F18" s="20"/>
      <c r="G18" s="20"/>
      <c r="H18" s="20"/>
      <c r="I18" s="20"/>
      <c r="J18" s="20"/>
      <c r="K18" s="20"/>
      <c r="L18" s="20"/>
      <c r="M18" s="20"/>
      <c r="N18" s="20"/>
      <c r="O18" s="20"/>
      <c r="P18" s="20"/>
      <c r="Q18" s="20"/>
      <c r="R18" s="20"/>
      <c r="S18" s="20"/>
      <c r="T18" s="20"/>
      <c r="U18" s="20"/>
      <c r="V18" s="20"/>
      <c r="W18" s="20"/>
      <c r="X18" s="20"/>
      <c r="Y18" s="20"/>
      <c r="Z18" s="21"/>
      <c r="AA18" s="22"/>
    </row>
    <row r="19" spans="1:27" ht="13.5" x14ac:dyDescent="0.25">
      <c r="A19" s="23" t="s">
        <v>47</v>
      </c>
      <c r="B19" s="17" t="s">
        <v>32</v>
      </c>
      <c r="C19" s="18"/>
      <c r="D19" s="18"/>
      <c r="E19" s="19"/>
      <c r="F19" s="20"/>
      <c r="G19" s="20"/>
      <c r="H19" s="20"/>
      <c r="I19" s="20"/>
      <c r="J19" s="20"/>
      <c r="K19" s="20"/>
      <c r="L19" s="20"/>
      <c r="M19" s="20"/>
      <c r="N19" s="20"/>
      <c r="O19" s="20"/>
      <c r="P19" s="20"/>
      <c r="Q19" s="20"/>
      <c r="R19" s="20"/>
      <c r="S19" s="20"/>
      <c r="T19" s="20"/>
      <c r="U19" s="20"/>
      <c r="V19" s="20"/>
      <c r="W19" s="20"/>
      <c r="X19" s="20"/>
      <c r="Y19" s="20"/>
      <c r="Z19" s="21"/>
      <c r="AA19" s="22"/>
    </row>
    <row r="20" spans="1:27" ht="13.5" x14ac:dyDescent="0.25">
      <c r="A20" s="23" t="s">
        <v>32</v>
      </c>
      <c r="B20" s="17" t="s">
        <v>32</v>
      </c>
      <c r="C20" s="18"/>
      <c r="D20" s="18"/>
      <c r="E20" s="19"/>
      <c r="F20" s="20"/>
      <c r="G20" s="20"/>
      <c r="H20" s="20"/>
      <c r="I20" s="20"/>
      <c r="J20" s="20"/>
      <c r="K20" s="20"/>
      <c r="L20" s="20"/>
      <c r="M20" s="20"/>
      <c r="N20" s="20"/>
      <c r="O20" s="20"/>
      <c r="P20" s="20"/>
      <c r="Q20" s="20"/>
      <c r="R20" s="20"/>
      <c r="S20" s="20"/>
      <c r="T20" s="20"/>
      <c r="U20" s="20"/>
      <c r="V20" s="20"/>
      <c r="W20" s="20"/>
      <c r="X20" s="20"/>
      <c r="Y20" s="20"/>
      <c r="Z20" s="21"/>
      <c r="AA20" s="22"/>
    </row>
    <row r="21" spans="1:27" ht="13.5" x14ac:dyDescent="0.25">
      <c r="A21" s="23" t="s">
        <v>48</v>
      </c>
      <c r="B21" s="17" t="s">
        <v>32</v>
      </c>
      <c r="C21" s="18"/>
      <c r="D21" s="18"/>
      <c r="E21" s="19"/>
      <c r="F21" s="20"/>
      <c r="G21" s="20"/>
      <c r="H21" s="20"/>
      <c r="I21" s="20"/>
      <c r="J21" s="20"/>
      <c r="K21" s="20"/>
      <c r="L21" s="20"/>
      <c r="M21" s="20"/>
      <c r="N21" s="20"/>
      <c r="O21" s="20"/>
      <c r="P21" s="20"/>
      <c r="Q21" s="20"/>
      <c r="R21" s="20"/>
      <c r="S21" s="20"/>
      <c r="T21" s="20"/>
      <c r="U21" s="20"/>
      <c r="V21" s="20"/>
      <c r="W21" s="20"/>
      <c r="X21" s="20"/>
      <c r="Y21" s="20"/>
      <c r="Z21" s="21"/>
      <c r="AA21" s="22"/>
    </row>
    <row r="22" spans="1:27" ht="13.5" x14ac:dyDescent="0.25">
      <c r="A22" s="23" t="s">
        <v>49</v>
      </c>
      <c r="B22" s="17" t="s">
        <v>32</v>
      </c>
      <c r="C22" s="18"/>
      <c r="D22" s="18"/>
      <c r="E22" s="19"/>
      <c r="F22" s="20"/>
      <c r="G22" s="20"/>
      <c r="H22" s="20"/>
      <c r="I22" s="20"/>
      <c r="J22" s="20"/>
      <c r="K22" s="20"/>
      <c r="L22" s="20"/>
      <c r="M22" s="20"/>
      <c r="N22" s="20"/>
      <c r="O22" s="20"/>
      <c r="P22" s="20"/>
      <c r="Q22" s="20"/>
      <c r="R22" s="20"/>
      <c r="S22" s="20"/>
      <c r="T22" s="20"/>
      <c r="U22" s="20"/>
      <c r="V22" s="20"/>
      <c r="W22" s="20"/>
      <c r="X22" s="20"/>
      <c r="Y22" s="20"/>
      <c r="Z22" s="21"/>
      <c r="AA22" s="22"/>
    </row>
    <row r="23" spans="1:27" ht="13.5" x14ac:dyDescent="0.25">
      <c r="A23" s="23" t="s">
        <v>50</v>
      </c>
      <c r="B23" s="17" t="s">
        <v>32</v>
      </c>
      <c r="C23" s="18"/>
      <c r="D23" s="18"/>
      <c r="E23" s="19"/>
      <c r="F23" s="20"/>
      <c r="G23" s="24"/>
      <c r="H23" s="24"/>
      <c r="I23" s="24"/>
      <c r="J23" s="20"/>
      <c r="K23" s="24"/>
      <c r="L23" s="24"/>
      <c r="M23" s="20"/>
      <c r="N23" s="24"/>
      <c r="O23" s="24"/>
      <c r="P23" s="24"/>
      <c r="Q23" s="20"/>
      <c r="R23" s="24"/>
      <c r="S23" s="24"/>
      <c r="T23" s="20"/>
      <c r="U23" s="24"/>
      <c r="V23" s="24"/>
      <c r="W23" s="24"/>
      <c r="X23" s="20"/>
      <c r="Y23" s="24"/>
      <c r="Z23" s="25"/>
      <c r="AA23" s="26"/>
    </row>
    <row r="24" spans="1:27" ht="13.5" x14ac:dyDescent="0.25">
      <c r="A24" s="27" t="s">
        <v>51</v>
      </c>
      <c r="B24" s="35" t="s">
        <v>32</v>
      </c>
      <c r="C24" s="29">
        <f t="shared" ref="C24:Y24" si="1">SUM(C15:C23)</f>
        <v>0</v>
      </c>
      <c r="D24" s="29">
        <f>SUM(D15:D23)</f>
        <v>0</v>
      </c>
      <c r="E24" s="36">
        <f t="shared" si="1"/>
        <v>0</v>
      </c>
      <c r="F24" s="37">
        <f t="shared" si="1"/>
        <v>0</v>
      </c>
      <c r="G24" s="37">
        <f t="shared" si="1"/>
        <v>0</v>
      </c>
      <c r="H24" s="37">
        <f t="shared" si="1"/>
        <v>0</v>
      </c>
      <c r="I24" s="37">
        <f t="shared" si="1"/>
        <v>0</v>
      </c>
      <c r="J24" s="37">
        <f t="shared" si="1"/>
        <v>0</v>
      </c>
      <c r="K24" s="37">
        <f t="shared" si="1"/>
        <v>0</v>
      </c>
      <c r="L24" s="37">
        <f t="shared" si="1"/>
        <v>0</v>
      </c>
      <c r="M24" s="37">
        <f t="shared" si="1"/>
        <v>0</v>
      </c>
      <c r="N24" s="37">
        <f t="shared" si="1"/>
        <v>0</v>
      </c>
      <c r="O24" s="37">
        <f t="shared" si="1"/>
        <v>0</v>
      </c>
      <c r="P24" s="37">
        <f t="shared" si="1"/>
        <v>0</v>
      </c>
      <c r="Q24" s="37">
        <f t="shared" si="1"/>
        <v>0</v>
      </c>
      <c r="R24" s="37">
        <f t="shared" si="1"/>
        <v>0</v>
      </c>
      <c r="S24" s="37">
        <f t="shared" si="1"/>
        <v>0</v>
      </c>
      <c r="T24" s="37">
        <f t="shared" si="1"/>
        <v>0</v>
      </c>
      <c r="U24" s="37">
        <f t="shared" si="1"/>
        <v>0</v>
      </c>
      <c r="V24" s="37">
        <f t="shared" si="1"/>
        <v>0</v>
      </c>
      <c r="W24" s="37">
        <f t="shared" si="1"/>
        <v>0</v>
      </c>
      <c r="X24" s="37">
        <f t="shared" si="1"/>
        <v>0</v>
      </c>
      <c r="Y24" s="37">
        <f t="shared" si="1"/>
        <v>0</v>
      </c>
      <c r="Z24" s="38">
        <f>+IF(X24&lt;&gt;0,+(Y24/X24)*100,0)</f>
        <v>0</v>
      </c>
      <c r="AA24" s="39">
        <f>SUM(AA15:AA23)</f>
        <v>0</v>
      </c>
    </row>
    <row r="25" spans="1:27" ht="13.5" x14ac:dyDescent="0.25">
      <c r="A25" s="27" t="s">
        <v>52</v>
      </c>
      <c r="B25" s="28" t="s">
        <v>32</v>
      </c>
      <c r="C25" s="29">
        <f t="shared" ref="C25:Y25" si="2">+C12+C24</f>
        <v>-7695573</v>
      </c>
      <c r="D25" s="29">
        <f>+D12+D24</f>
        <v>0</v>
      </c>
      <c r="E25" s="30">
        <f t="shared" si="2"/>
        <v>0</v>
      </c>
      <c r="F25" s="31">
        <f t="shared" si="2"/>
        <v>0</v>
      </c>
      <c r="G25" s="31">
        <f t="shared" si="2"/>
        <v>0</v>
      </c>
      <c r="H25" s="31">
        <f t="shared" si="2"/>
        <v>0</v>
      </c>
      <c r="I25" s="31">
        <f t="shared" si="2"/>
        <v>0</v>
      </c>
      <c r="J25" s="31">
        <f t="shared" si="2"/>
        <v>0</v>
      </c>
      <c r="K25" s="31">
        <f t="shared" si="2"/>
        <v>571024</v>
      </c>
      <c r="L25" s="31">
        <f t="shared" si="2"/>
        <v>585735</v>
      </c>
      <c r="M25" s="31">
        <f t="shared" si="2"/>
        <v>591955</v>
      </c>
      <c r="N25" s="31">
        <f t="shared" si="2"/>
        <v>1748714</v>
      </c>
      <c r="O25" s="31">
        <f t="shared" si="2"/>
        <v>0</v>
      </c>
      <c r="P25" s="31">
        <f t="shared" si="2"/>
        <v>0</v>
      </c>
      <c r="Q25" s="31">
        <f t="shared" si="2"/>
        <v>0</v>
      </c>
      <c r="R25" s="31">
        <f t="shared" si="2"/>
        <v>0</v>
      </c>
      <c r="S25" s="31">
        <f t="shared" si="2"/>
        <v>0</v>
      </c>
      <c r="T25" s="31">
        <f t="shared" si="2"/>
        <v>0</v>
      </c>
      <c r="U25" s="31">
        <f t="shared" si="2"/>
        <v>0</v>
      </c>
      <c r="V25" s="31">
        <f t="shared" si="2"/>
        <v>0</v>
      </c>
      <c r="W25" s="31">
        <f t="shared" si="2"/>
        <v>1748714</v>
      </c>
      <c r="X25" s="31">
        <f t="shared" si="2"/>
        <v>0</v>
      </c>
      <c r="Y25" s="31">
        <f t="shared" si="2"/>
        <v>1748714</v>
      </c>
      <c r="Z25" s="32">
        <f>+IF(X25&lt;&gt;0,+(Y25/X25)*100,0)</f>
        <v>0</v>
      </c>
      <c r="AA25" s="33">
        <f>+AA12+AA24</f>
        <v>0</v>
      </c>
    </row>
    <row r="26" spans="1:27" ht="5.0999999999999996" customHeight="1" x14ac:dyDescent="0.25">
      <c r="A26" s="34" t="s">
        <v>41</v>
      </c>
      <c r="B26" s="17"/>
      <c r="C26" s="18"/>
      <c r="D26" s="18"/>
      <c r="E26" s="19"/>
      <c r="F26" s="20"/>
      <c r="G26" s="20"/>
      <c r="H26" s="20"/>
      <c r="I26" s="20"/>
      <c r="J26" s="20"/>
      <c r="K26" s="20"/>
      <c r="L26" s="20"/>
      <c r="M26" s="20"/>
      <c r="N26" s="20"/>
      <c r="O26" s="20"/>
      <c r="P26" s="20"/>
      <c r="Q26" s="20"/>
      <c r="R26" s="20"/>
      <c r="S26" s="20"/>
      <c r="T26" s="20"/>
      <c r="U26" s="20"/>
      <c r="V26" s="20"/>
      <c r="W26" s="20"/>
      <c r="X26" s="20"/>
      <c r="Y26" s="20"/>
      <c r="Z26" s="21"/>
      <c r="AA26" s="22"/>
    </row>
    <row r="27" spans="1:27" ht="13.5" x14ac:dyDescent="0.25">
      <c r="A27" s="10" t="s">
        <v>53</v>
      </c>
      <c r="B27" s="17" t="s">
        <v>32</v>
      </c>
      <c r="C27" s="18"/>
      <c r="D27" s="18"/>
      <c r="E27" s="19"/>
      <c r="F27" s="20"/>
      <c r="G27" s="20"/>
      <c r="H27" s="20"/>
      <c r="I27" s="20"/>
      <c r="J27" s="20"/>
      <c r="K27" s="20"/>
      <c r="L27" s="20"/>
      <c r="M27" s="20"/>
      <c r="N27" s="20"/>
      <c r="O27" s="20"/>
      <c r="P27" s="20"/>
      <c r="Q27" s="20"/>
      <c r="R27" s="20"/>
      <c r="S27" s="20"/>
      <c r="T27" s="20"/>
      <c r="U27" s="20"/>
      <c r="V27" s="20"/>
      <c r="W27" s="20"/>
      <c r="X27" s="20"/>
      <c r="Y27" s="20"/>
      <c r="Z27" s="21"/>
      <c r="AA27" s="22"/>
    </row>
    <row r="28" spans="1:27" ht="13.5" x14ac:dyDescent="0.25">
      <c r="A28" s="10" t="s">
        <v>54</v>
      </c>
      <c r="B28" s="40" t="s">
        <v>32</v>
      </c>
      <c r="C28" s="18"/>
      <c r="D28" s="18"/>
      <c r="E28" s="19"/>
      <c r="F28" s="20"/>
      <c r="G28" s="20"/>
      <c r="H28" s="20"/>
      <c r="I28" s="20"/>
      <c r="J28" s="20"/>
      <c r="K28" s="20"/>
      <c r="L28" s="20"/>
      <c r="M28" s="20"/>
      <c r="N28" s="20"/>
      <c r="O28" s="20"/>
      <c r="P28" s="20"/>
      <c r="Q28" s="20"/>
      <c r="R28" s="20"/>
      <c r="S28" s="20"/>
      <c r="T28" s="20"/>
      <c r="U28" s="20"/>
      <c r="V28" s="20"/>
      <c r="W28" s="20"/>
      <c r="X28" s="20"/>
      <c r="Y28" s="20"/>
      <c r="Z28" s="21"/>
      <c r="AA28" s="22"/>
    </row>
    <row r="29" spans="1:27" ht="13.5" x14ac:dyDescent="0.25">
      <c r="A29" s="23" t="s">
        <v>55</v>
      </c>
      <c r="B29" s="17" t="s">
        <v>32</v>
      </c>
      <c r="C29" s="18"/>
      <c r="D29" s="18"/>
      <c r="E29" s="19"/>
      <c r="F29" s="20"/>
      <c r="G29" s="20"/>
      <c r="H29" s="20"/>
      <c r="I29" s="20"/>
      <c r="J29" s="20"/>
      <c r="K29" s="20"/>
      <c r="L29" s="20"/>
      <c r="M29" s="20"/>
      <c r="N29" s="20"/>
      <c r="O29" s="20"/>
      <c r="P29" s="20"/>
      <c r="Q29" s="20"/>
      <c r="R29" s="20"/>
      <c r="S29" s="20"/>
      <c r="T29" s="20"/>
      <c r="U29" s="20"/>
      <c r="V29" s="20"/>
      <c r="W29" s="20"/>
      <c r="X29" s="20"/>
      <c r="Y29" s="20"/>
      <c r="Z29" s="21"/>
      <c r="AA29" s="22"/>
    </row>
    <row r="30" spans="1:27" ht="13.5" x14ac:dyDescent="0.25">
      <c r="A30" s="23" t="s">
        <v>56</v>
      </c>
      <c r="B30" s="17" t="s">
        <v>32</v>
      </c>
      <c r="C30" s="18"/>
      <c r="D30" s="18"/>
      <c r="E30" s="19"/>
      <c r="F30" s="20"/>
      <c r="G30" s="20"/>
      <c r="H30" s="20"/>
      <c r="I30" s="20"/>
      <c r="J30" s="20"/>
      <c r="K30" s="20"/>
      <c r="L30" s="20"/>
      <c r="M30" s="20"/>
      <c r="N30" s="20"/>
      <c r="O30" s="20"/>
      <c r="P30" s="20"/>
      <c r="Q30" s="20"/>
      <c r="R30" s="20"/>
      <c r="S30" s="20"/>
      <c r="T30" s="20"/>
      <c r="U30" s="20"/>
      <c r="V30" s="20"/>
      <c r="W30" s="20"/>
      <c r="X30" s="20"/>
      <c r="Y30" s="20"/>
      <c r="Z30" s="21"/>
      <c r="AA30" s="22"/>
    </row>
    <row r="31" spans="1:27" ht="13.5" x14ac:dyDescent="0.25">
      <c r="A31" s="23" t="s">
        <v>57</v>
      </c>
      <c r="B31" s="17" t="s">
        <v>32</v>
      </c>
      <c r="C31" s="18"/>
      <c r="D31" s="18"/>
      <c r="E31" s="19"/>
      <c r="F31" s="20"/>
      <c r="G31" s="20"/>
      <c r="H31" s="20"/>
      <c r="I31" s="20"/>
      <c r="J31" s="20"/>
      <c r="K31" s="20"/>
      <c r="L31" s="20"/>
      <c r="M31" s="20"/>
      <c r="N31" s="20"/>
      <c r="O31" s="20"/>
      <c r="P31" s="20"/>
      <c r="Q31" s="20"/>
      <c r="R31" s="20"/>
      <c r="S31" s="20"/>
      <c r="T31" s="20"/>
      <c r="U31" s="20"/>
      <c r="V31" s="20"/>
      <c r="W31" s="20"/>
      <c r="X31" s="20"/>
      <c r="Y31" s="20"/>
      <c r="Z31" s="21"/>
      <c r="AA31" s="22"/>
    </row>
    <row r="32" spans="1:27" ht="13.5" x14ac:dyDescent="0.25">
      <c r="A32" s="23" t="s">
        <v>58</v>
      </c>
      <c r="B32" s="17" t="s">
        <v>32</v>
      </c>
      <c r="C32" s="18"/>
      <c r="D32" s="18"/>
      <c r="E32" s="19">
        <v>3700774</v>
      </c>
      <c r="F32" s="20">
        <v>3700774</v>
      </c>
      <c r="G32" s="20"/>
      <c r="H32" s="20"/>
      <c r="I32" s="20"/>
      <c r="J32" s="20"/>
      <c r="K32" s="20"/>
      <c r="L32" s="20"/>
      <c r="M32" s="20"/>
      <c r="N32" s="20"/>
      <c r="O32" s="20"/>
      <c r="P32" s="20"/>
      <c r="Q32" s="20"/>
      <c r="R32" s="20"/>
      <c r="S32" s="20"/>
      <c r="T32" s="20"/>
      <c r="U32" s="20"/>
      <c r="V32" s="20"/>
      <c r="W32" s="20"/>
      <c r="X32" s="20">
        <v>1850382</v>
      </c>
      <c r="Y32" s="20">
        <v>-1850382</v>
      </c>
      <c r="Z32" s="21">
        <v>-100</v>
      </c>
      <c r="AA32" s="22">
        <v>3700774</v>
      </c>
    </row>
    <row r="33" spans="1:27" ht="13.5" x14ac:dyDescent="0.25">
      <c r="A33" s="23" t="s">
        <v>59</v>
      </c>
      <c r="B33" s="17" t="s">
        <v>32</v>
      </c>
      <c r="C33" s="18"/>
      <c r="D33" s="18"/>
      <c r="E33" s="19"/>
      <c r="F33" s="20"/>
      <c r="G33" s="20"/>
      <c r="H33" s="20"/>
      <c r="I33" s="20"/>
      <c r="J33" s="20"/>
      <c r="K33" s="20"/>
      <c r="L33" s="20"/>
      <c r="M33" s="20"/>
      <c r="N33" s="20"/>
      <c r="O33" s="20"/>
      <c r="P33" s="20"/>
      <c r="Q33" s="20"/>
      <c r="R33" s="20"/>
      <c r="S33" s="20"/>
      <c r="T33" s="20"/>
      <c r="U33" s="20"/>
      <c r="V33" s="20"/>
      <c r="W33" s="20"/>
      <c r="X33" s="20"/>
      <c r="Y33" s="20"/>
      <c r="Z33" s="21"/>
      <c r="AA33" s="22"/>
    </row>
    <row r="34" spans="1:27" ht="13.5" x14ac:dyDescent="0.25">
      <c r="A34" s="27" t="s">
        <v>60</v>
      </c>
      <c r="B34" s="28" t="s">
        <v>32</v>
      </c>
      <c r="C34" s="29">
        <f t="shared" ref="C34:Y34" si="3">SUM(C29:C33)</f>
        <v>0</v>
      </c>
      <c r="D34" s="29">
        <f>SUM(D29:D33)</f>
        <v>0</v>
      </c>
      <c r="E34" s="30">
        <f t="shared" si="3"/>
        <v>3700774</v>
      </c>
      <c r="F34" s="31">
        <f t="shared" si="3"/>
        <v>3700774</v>
      </c>
      <c r="G34" s="31">
        <f t="shared" si="3"/>
        <v>0</v>
      </c>
      <c r="H34" s="31">
        <f t="shared" si="3"/>
        <v>0</v>
      </c>
      <c r="I34" s="31">
        <f t="shared" si="3"/>
        <v>0</v>
      </c>
      <c r="J34" s="31">
        <f t="shared" si="3"/>
        <v>0</v>
      </c>
      <c r="K34" s="31">
        <f t="shared" si="3"/>
        <v>0</v>
      </c>
      <c r="L34" s="31">
        <f t="shared" si="3"/>
        <v>0</v>
      </c>
      <c r="M34" s="31">
        <f t="shared" si="3"/>
        <v>0</v>
      </c>
      <c r="N34" s="31">
        <f t="shared" si="3"/>
        <v>0</v>
      </c>
      <c r="O34" s="31">
        <f t="shared" si="3"/>
        <v>0</v>
      </c>
      <c r="P34" s="31">
        <f t="shared" si="3"/>
        <v>0</v>
      </c>
      <c r="Q34" s="31">
        <f t="shared" si="3"/>
        <v>0</v>
      </c>
      <c r="R34" s="31">
        <f t="shared" si="3"/>
        <v>0</v>
      </c>
      <c r="S34" s="31">
        <f t="shared" si="3"/>
        <v>0</v>
      </c>
      <c r="T34" s="31">
        <f t="shared" si="3"/>
        <v>0</v>
      </c>
      <c r="U34" s="31">
        <f t="shared" si="3"/>
        <v>0</v>
      </c>
      <c r="V34" s="31">
        <f t="shared" si="3"/>
        <v>0</v>
      </c>
      <c r="W34" s="31">
        <f t="shared" si="3"/>
        <v>0</v>
      </c>
      <c r="X34" s="31">
        <f t="shared" si="3"/>
        <v>1850382</v>
      </c>
      <c r="Y34" s="31">
        <f t="shared" si="3"/>
        <v>-1850382</v>
      </c>
      <c r="Z34" s="32">
        <f>+IF(X34&lt;&gt;0,+(Y34/X34)*100,0)</f>
        <v>-100</v>
      </c>
      <c r="AA34" s="33">
        <f>SUM(AA29:AA33)</f>
        <v>3700774</v>
      </c>
    </row>
    <row r="35" spans="1:27" ht="5.0999999999999996" customHeight="1" x14ac:dyDescent="0.25">
      <c r="A35" s="34" t="s">
        <v>41</v>
      </c>
      <c r="B35" s="17"/>
      <c r="C35" s="18"/>
      <c r="D35" s="18"/>
      <c r="E35" s="19"/>
      <c r="F35" s="20"/>
      <c r="G35" s="20"/>
      <c r="H35" s="20"/>
      <c r="I35" s="20"/>
      <c r="J35" s="20"/>
      <c r="K35" s="20"/>
      <c r="L35" s="20"/>
      <c r="M35" s="20"/>
      <c r="N35" s="20"/>
      <c r="O35" s="20"/>
      <c r="P35" s="20"/>
      <c r="Q35" s="20"/>
      <c r="R35" s="20"/>
      <c r="S35" s="20"/>
      <c r="T35" s="20"/>
      <c r="U35" s="20"/>
      <c r="V35" s="20"/>
      <c r="W35" s="20"/>
      <c r="X35" s="20"/>
      <c r="Y35" s="20"/>
      <c r="Z35" s="21"/>
      <c r="AA35" s="22"/>
    </row>
    <row r="36" spans="1:27" ht="13.5" x14ac:dyDescent="0.25">
      <c r="A36" s="10" t="s">
        <v>61</v>
      </c>
      <c r="B36" s="17" t="s">
        <v>32</v>
      </c>
      <c r="C36" s="18"/>
      <c r="D36" s="18"/>
      <c r="E36" s="19"/>
      <c r="F36" s="20"/>
      <c r="G36" s="20"/>
      <c r="H36" s="20"/>
      <c r="I36" s="20"/>
      <c r="J36" s="20"/>
      <c r="K36" s="20"/>
      <c r="L36" s="20"/>
      <c r="M36" s="20"/>
      <c r="N36" s="20"/>
      <c r="O36" s="20"/>
      <c r="P36" s="20"/>
      <c r="Q36" s="20"/>
      <c r="R36" s="20"/>
      <c r="S36" s="20"/>
      <c r="T36" s="20"/>
      <c r="U36" s="20"/>
      <c r="V36" s="20"/>
      <c r="W36" s="20"/>
      <c r="X36" s="20"/>
      <c r="Y36" s="20"/>
      <c r="Z36" s="21"/>
      <c r="AA36" s="22"/>
    </row>
    <row r="37" spans="1:27" ht="13.5" x14ac:dyDescent="0.25">
      <c r="A37" s="23" t="s">
        <v>62</v>
      </c>
      <c r="B37" s="17" t="s">
        <v>32</v>
      </c>
      <c r="C37" s="18"/>
      <c r="D37" s="18"/>
      <c r="E37" s="19"/>
      <c r="F37" s="20"/>
      <c r="G37" s="20"/>
      <c r="H37" s="20"/>
      <c r="I37" s="20"/>
      <c r="J37" s="20"/>
      <c r="K37" s="20"/>
      <c r="L37" s="20"/>
      <c r="M37" s="20"/>
      <c r="N37" s="20"/>
      <c r="O37" s="20"/>
      <c r="P37" s="20"/>
      <c r="Q37" s="20"/>
      <c r="R37" s="20"/>
      <c r="S37" s="20"/>
      <c r="T37" s="20"/>
      <c r="U37" s="20"/>
      <c r="V37" s="20"/>
      <c r="W37" s="20"/>
      <c r="X37" s="20"/>
      <c r="Y37" s="20"/>
      <c r="Z37" s="21"/>
      <c r="AA37" s="22"/>
    </row>
    <row r="38" spans="1:27" ht="13.5" x14ac:dyDescent="0.25">
      <c r="A38" s="23" t="s">
        <v>59</v>
      </c>
      <c r="B38" s="17" t="s">
        <v>32</v>
      </c>
      <c r="C38" s="18">
        <v>92642287</v>
      </c>
      <c r="D38" s="18"/>
      <c r="E38" s="19">
        <v>103471657</v>
      </c>
      <c r="F38" s="20">
        <v>103471657</v>
      </c>
      <c r="G38" s="20"/>
      <c r="H38" s="20"/>
      <c r="I38" s="20"/>
      <c r="J38" s="20"/>
      <c r="K38" s="20"/>
      <c r="L38" s="20"/>
      <c r="M38" s="20"/>
      <c r="N38" s="20"/>
      <c r="O38" s="20"/>
      <c r="P38" s="20"/>
      <c r="Q38" s="20"/>
      <c r="R38" s="20"/>
      <c r="S38" s="20"/>
      <c r="T38" s="20"/>
      <c r="U38" s="20"/>
      <c r="V38" s="20"/>
      <c r="W38" s="20"/>
      <c r="X38" s="20">
        <v>51735828</v>
      </c>
      <c r="Y38" s="20">
        <v>-51735828</v>
      </c>
      <c r="Z38" s="21">
        <v>-100</v>
      </c>
      <c r="AA38" s="22">
        <v>103471657</v>
      </c>
    </row>
    <row r="39" spans="1:27" ht="13.5" x14ac:dyDescent="0.25">
      <c r="A39" s="27" t="s">
        <v>63</v>
      </c>
      <c r="B39" s="35" t="s">
        <v>32</v>
      </c>
      <c r="C39" s="29">
        <f t="shared" ref="C39:Y39" si="4">SUM(C37:C38)</f>
        <v>92642287</v>
      </c>
      <c r="D39" s="29">
        <f>SUM(D37:D38)</f>
        <v>0</v>
      </c>
      <c r="E39" s="36">
        <f t="shared" si="4"/>
        <v>103471657</v>
      </c>
      <c r="F39" s="37">
        <f t="shared" si="4"/>
        <v>103471657</v>
      </c>
      <c r="G39" s="37">
        <f t="shared" si="4"/>
        <v>0</v>
      </c>
      <c r="H39" s="37">
        <f t="shared" si="4"/>
        <v>0</v>
      </c>
      <c r="I39" s="37">
        <f t="shared" si="4"/>
        <v>0</v>
      </c>
      <c r="J39" s="37">
        <f t="shared" si="4"/>
        <v>0</v>
      </c>
      <c r="K39" s="37">
        <f t="shared" si="4"/>
        <v>0</v>
      </c>
      <c r="L39" s="37">
        <f t="shared" si="4"/>
        <v>0</v>
      </c>
      <c r="M39" s="37">
        <f t="shared" si="4"/>
        <v>0</v>
      </c>
      <c r="N39" s="37">
        <f t="shared" si="4"/>
        <v>0</v>
      </c>
      <c r="O39" s="37">
        <f t="shared" si="4"/>
        <v>0</v>
      </c>
      <c r="P39" s="37">
        <f t="shared" si="4"/>
        <v>0</v>
      </c>
      <c r="Q39" s="37">
        <f t="shared" si="4"/>
        <v>0</v>
      </c>
      <c r="R39" s="37">
        <f t="shared" si="4"/>
        <v>0</v>
      </c>
      <c r="S39" s="37">
        <f t="shared" si="4"/>
        <v>0</v>
      </c>
      <c r="T39" s="37">
        <f t="shared" si="4"/>
        <v>0</v>
      </c>
      <c r="U39" s="37">
        <f t="shared" si="4"/>
        <v>0</v>
      </c>
      <c r="V39" s="37">
        <f t="shared" si="4"/>
        <v>0</v>
      </c>
      <c r="W39" s="37">
        <f t="shared" si="4"/>
        <v>0</v>
      </c>
      <c r="X39" s="37">
        <f t="shared" si="4"/>
        <v>51735828</v>
      </c>
      <c r="Y39" s="37">
        <f t="shared" si="4"/>
        <v>-51735828</v>
      </c>
      <c r="Z39" s="38">
        <f>+IF(X39&lt;&gt;0,+(Y39/X39)*100,0)</f>
        <v>-100</v>
      </c>
      <c r="AA39" s="39">
        <f>SUM(AA37:AA38)</f>
        <v>103471657</v>
      </c>
    </row>
    <row r="40" spans="1:27" ht="13.5" x14ac:dyDescent="0.25">
      <c r="A40" s="27" t="s">
        <v>64</v>
      </c>
      <c r="B40" s="28" t="s">
        <v>32</v>
      </c>
      <c r="C40" s="29">
        <f t="shared" ref="C40:Y40" si="5">+C34+C39</f>
        <v>92642287</v>
      </c>
      <c r="D40" s="29">
        <f>+D34+D39</f>
        <v>0</v>
      </c>
      <c r="E40" s="30">
        <f t="shared" si="5"/>
        <v>107172431</v>
      </c>
      <c r="F40" s="31">
        <f t="shared" si="5"/>
        <v>107172431</v>
      </c>
      <c r="G40" s="31">
        <f t="shared" si="5"/>
        <v>0</v>
      </c>
      <c r="H40" s="31">
        <f t="shared" si="5"/>
        <v>0</v>
      </c>
      <c r="I40" s="31">
        <f t="shared" si="5"/>
        <v>0</v>
      </c>
      <c r="J40" s="31">
        <f t="shared" si="5"/>
        <v>0</v>
      </c>
      <c r="K40" s="31">
        <f t="shared" si="5"/>
        <v>0</v>
      </c>
      <c r="L40" s="31">
        <f t="shared" si="5"/>
        <v>0</v>
      </c>
      <c r="M40" s="31">
        <f t="shared" si="5"/>
        <v>0</v>
      </c>
      <c r="N40" s="31">
        <f t="shared" si="5"/>
        <v>0</v>
      </c>
      <c r="O40" s="31">
        <f t="shared" si="5"/>
        <v>0</v>
      </c>
      <c r="P40" s="31">
        <f t="shared" si="5"/>
        <v>0</v>
      </c>
      <c r="Q40" s="31">
        <f t="shared" si="5"/>
        <v>0</v>
      </c>
      <c r="R40" s="31">
        <f t="shared" si="5"/>
        <v>0</v>
      </c>
      <c r="S40" s="31">
        <f t="shared" si="5"/>
        <v>0</v>
      </c>
      <c r="T40" s="31">
        <f t="shared" si="5"/>
        <v>0</v>
      </c>
      <c r="U40" s="31">
        <f t="shared" si="5"/>
        <v>0</v>
      </c>
      <c r="V40" s="31">
        <f t="shared" si="5"/>
        <v>0</v>
      </c>
      <c r="W40" s="31">
        <f t="shared" si="5"/>
        <v>0</v>
      </c>
      <c r="X40" s="31">
        <f t="shared" si="5"/>
        <v>53586210</v>
      </c>
      <c r="Y40" s="31">
        <f t="shared" si="5"/>
        <v>-53586210</v>
      </c>
      <c r="Z40" s="32">
        <f>+IF(X40&lt;&gt;0,+(Y40/X40)*100,0)</f>
        <v>-100</v>
      </c>
      <c r="AA40" s="33">
        <f>+AA34+AA39</f>
        <v>107172431</v>
      </c>
    </row>
    <row r="41" spans="1:27" ht="5.0999999999999996" customHeight="1" x14ac:dyDescent="0.25">
      <c r="A41" s="34" t="s">
        <v>41</v>
      </c>
      <c r="B41" s="17"/>
      <c r="C41" s="18"/>
      <c r="D41" s="18"/>
      <c r="E41" s="19"/>
      <c r="F41" s="20"/>
      <c r="G41" s="20"/>
      <c r="H41" s="20"/>
      <c r="I41" s="20"/>
      <c r="J41" s="20"/>
      <c r="K41" s="20"/>
      <c r="L41" s="20"/>
      <c r="M41" s="20"/>
      <c r="N41" s="20"/>
      <c r="O41" s="20"/>
      <c r="P41" s="20"/>
      <c r="Q41" s="20"/>
      <c r="R41" s="20"/>
      <c r="S41" s="20"/>
      <c r="T41" s="20"/>
      <c r="U41" s="20"/>
      <c r="V41" s="20"/>
      <c r="W41" s="20"/>
      <c r="X41" s="20"/>
      <c r="Y41" s="20"/>
      <c r="Z41" s="21"/>
      <c r="AA41" s="22"/>
    </row>
    <row r="42" spans="1:27" ht="13.5" x14ac:dyDescent="0.25">
      <c r="A42" s="41" t="s">
        <v>65</v>
      </c>
      <c r="B42" s="42" t="s">
        <v>66</v>
      </c>
      <c r="C42" s="43">
        <f t="shared" ref="C42:Y42" si="6">+C25-C40</f>
        <v>-100337860</v>
      </c>
      <c r="D42" s="43">
        <f>+D25-D40</f>
        <v>0</v>
      </c>
      <c r="E42" s="44">
        <f t="shared" si="6"/>
        <v>-107172431</v>
      </c>
      <c r="F42" s="45">
        <f t="shared" si="6"/>
        <v>-107172431</v>
      </c>
      <c r="G42" s="45">
        <f t="shared" si="6"/>
        <v>0</v>
      </c>
      <c r="H42" s="45">
        <f t="shared" si="6"/>
        <v>0</v>
      </c>
      <c r="I42" s="45">
        <f t="shared" si="6"/>
        <v>0</v>
      </c>
      <c r="J42" s="45">
        <f t="shared" si="6"/>
        <v>0</v>
      </c>
      <c r="K42" s="45">
        <f t="shared" si="6"/>
        <v>571024</v>
      </c>
      <c r="L42" s="45">
        <f t="shared" si="6"/>
        <v>585735</v>
      </c>
      <c r="M42" s="45">
        <f t="shared" si="6"/>
        <v>591955</v>
      </c>
      <c r="N42" s="45">
        <f t="shared" si="6"/>
        <v>1748714</v>
      </c>
      <c r="O42" s="45">
        <f t="shared" si="6"/>
        <v>0</v>
      </c>
      <c r="P42" s="45">
        <f t="shared" si="6"/>
        <v>0</v>
      </c>
      <c r="Q42" s="45">
        <f t="shared" si="6"/>
        <v>0</v>
      </c>
      <c r="R42" s="45">
        <f t="shared" si="6"/>
        <v>0</v>
      </c>
      <c r="S42" s="45">
        <f t="shared" si="6"/>
        <v>0</v>
      </c>
      <c r="T42" s="45">
        <f t="shared" si="6"/>
        <v>0</v>
      </c>
      <c r="U42" s="45">
        <f t="shared" si="6"/>
        <v>0</v>
      </c>
      <c r="V42" s="45">
        <f t="shared" si="6"/>
        <v>0</v>
      </c>
      <c r="W42" s="45">
        <f t="shared" si="6"/>
        <v>1748714</v>
      </c>
      <c r="X42" s="45">
        <f t="shared" si="6"/>
        <v>-53586210</v>
      </c>
      <c r="Y42" s="45">
        <f t="shared" si="6"/>
        <v>55334924</v>
      </c>
      <c r="Z42" s="46">
        <f>+IF(X42&lt;&gt;0,+(Y42/X42)*100,0)</f>
        <v>-103.26336570546788</v>
      </c>
      <c r="AA42" s="47">
        <f>+AA25-AA40</f>
        <v>-107172431</v>
      </c>
    </row>
    <row r="43" spans="1:27" ht="5.0999999999999996" customHeight="1" x14ac:dyDescent="0.25">
      <c r="A43" s="34" t="s">
        <v>41</v>
      </c>
      <c r="B43" s="17"/>
      <c r="C43" s="18"/>
      <c r="D43" s="18"/>
      <c r="E43" s="19"/>
      <c r="F43" s="20"/>
      <c r="G43" s="20"/>
      <c r="H43" s="20"/>
      <c r="I43" s="20"/>
      <c r="J43" s="20"/>
      <c r="K43" s="20"/>
      <c r="L43" s="20"/>
      <c r="M43" s="20"/>
      <c r="N43" s="20"/>
      <c r="O43" s="20"/>
      <c r="P43" s="20"/>
      <c r="Q43" s="20"/>
      <c r="R43" s="20"/>
      <c r="S43" s="20"/>
      <c r="T43" s="20"/>
      <c r="U43" s="20"/>
      <c r="V43" s="20"/>
      <c r="W43" s="20"/>
      <c r="X43" s="20"/>
      <c r="Y43" s="20"/>
      <c r="Z43" s="48"/>
      <c r="AA43" s="22"/>
    </row>
    <row r="44" spans="1:27" ht="13.5" x14ac:dyDescent="0.25">
      <c r="A44" s="10" t="s">
        <v>67</v>
      </c>
      <c r="B44" s="17" t="s">
        <v>32</v>
      </c>
      <c r="C44" s="18"/>
      <c r="D44" s="18"/>
      <c r="E44" s="19"/>
      <c r="F44" s="20"/>
      <c r="G44" s="20"/>
      <c r="H44" s="20"/>
      <c r="I44" s="20"/>
      <c r="J44" s="20"/>
      <c r="K44" s="20"/>
      <c r="L44" s="20"/>
      <c r="M44" s="20"/>
      <c r="N44" s="20"/>
      <c r="O44" s="20"/>
      <c r="P44" s="20"/>
      <c r="Q44" s="20"/>
      <c r="R44" s="20"/>
      <c r="S44" s="20"/>
      <c r="T44" s="20"/>
      <c r="U44" s="20"/>
      <c r="V44" s="20"/>
      <c r="W44" s="20"/>
      <c r="X44" s="20"/>
      <c r="Y44" s="20"/>
      <c r="Z44" s="48"/>
      <c r="AA44" s="22"/>
    </row>
    <row r="45" spans="1:27" ht="13.5" x14ac:dyDescent="0.25">
      <c r="A45" s="23" t="s">
        <v>68</v>
      </c>
      <c r="B45" s="17" t="s">
        <v>32</v>
      </c>
      <c r="C45" s="18"/>
      <c r="D45" s="18"/>
      <c r="E45" s="19"/>
      <c r="F45" s="20"/>
      <c r="G45" s="20"/>
      <c r="H45" s="20"/>
      <c r="I45" s="20"/>
      <c r="J45" s="20"/>
      <c r="K45" s="20"/>
      <c r="L45" s="20"/>
      <c r="M45" s="20"/>
      <c r="N45" s="20"/>
      <c r="O45" s="20"/>
      <c r="P45" s="20"/>
      <c r="Q45" s="20"/>
      <c r="R45" s="20"/>
      <c r="S45" s="20"/>
      <c r="T45" s="20"/>
      <c r="U45" s="20"/>
      <c r="V45" s="20"/>
      <c r="W45" s="20"/>
      <c r="X45" s="20"/>
      <c r="Y45" s="20"/>
      <c r="Z45" s="48"/>
      <c r="AA45" s="22"/>
    </row>
    <row r="46" spans="1:27" ht="13.5" x14ac:dyDescent="0.25">
      <c r="A46" s="23" t="s">
        <v>69</v>
      </c>
      <c r="B46" s="17" t="s">
        <v>32</v>
      </c>
      <c r="C46" s="18"/>
      <c r="D46" s="18"/>
      <c r="E46" s="19"/>
      <c r="F46" s="20"/>
      <c r="G46" s="20"/>
      <c r="H46" s="20"/>
      <c r="I46" s="20"/>
      <c r="J46" s="20"/>
      <c r="K46" s="20"/>
      <c r="L46" s="20"/>
      <c r="M46" s="20"/>
      <c r="N46" s="20"/>
      <c r="O46" s="20"/>
      <c r="P46" s="20"/>
      <c r="Q46" s="20"/>
      <c r="R46" s="20"/>
      <c r="S46" s="20"/>
      <c r="T46" s="20"/>
      <c r="U46" s="20"/>
      <c r="V46" s="20"/>
      <c r="W46" s="20"/>
      <c r="X46" s="20"/>
      <c r="Y46" s="20"/>
      <c r="Z46" s="48"/>
      <c r="AA46" s="22"/>
    </row>
    <row r="47" spans="1:27" ht="14.45" customHeight="1" x14ac:dyDescent="0.25">
      <c r="A47" s="23" t="s">
        <v>41</v>
      </c>
      <c r="B47" s="17"/>
      <c r="C47" s="18"/>
      <c r="D47" s="18"/>
      <c r="E47" s="19"/>
      <c r="F47" s="20"/>
      <c r="G47" s="20"/>
      <c r="H47" s="20"/>
      <c r="I47" s="20"/>
      <c r="J47" s="20"/>
      <c r="K47" s="20"/>
      <c r="L47" s="20"/>
      <c r="M47" s="20"/>
      <c r="N47" s="20"/>
      <c r="O47" s="20"/>
      <c r="P47" s="20"/>
      <c r="Q47" s="20"/>
      <c r="R47" s="20"/>
      <c r="S47" s="20"/>
      <c r="T47" s="20"/>
      <c r="U47" s="20"/>
      <c r="V47" s="20"/>
      <c r="W47" s="20"/>
      <c r="X47" s="20"/>
      <c r="Y47" s="20"/>
      <c r="Z47" s="48"/>
      <c r="AA47" s="22"/>
    </row>
    <row r="48" spans="1:27" ht="13.5" x14ac:dyDescent="0.25">
      <c r="A48" s="49" t="s">
        <v>70</v>
      </c>
      <c r="B48" s="50" t="s">
        <v>66</v>
      </c>
      <c r="C48" s="51">
        <f t="shared" ref="C48:Y48" si="7">SUM(C45:C47)</f>
        <v>0</v>
      </c>
      <c r="D48" s="51">
        <f>SUM(D45:D47)</f>
        <v>0</v>
      </c>
      <c r="E48" s="52">
        <f t="shared" si="7"/>
        <v>0</v>
      </c>
      <c r="F48" s="53">
        <f t="shared" si="7"/>
        <v>0</v>
      </c>
      <c r="G48" s="53">
        <f t="shared" si="7"/>
        <v>0</v>
      </c>
      <c r="H48" s="53">
        <f t="shared" si="7"/>
        <v>0</v>
      </c>
      <c r="I48" s="53">
        <f t="shared" si="7"/>
        <v>0</v>
      </c>
      <c r="J48" s="53">
        <f t="shared" si="7"/>
        <v>0</v>
      </c>
      <c r="K48" s="53">
        <f t="shared" si="7"/>
        <v>0</v>
      </c>
      <c r="L48" s="53">
        <f t="shared" si="7"/>
        <v>0</v>
      </c>
      <c r="M48" s="53">
        <f t="shared" si="7"/>
        <v>0</v>
      </c>
      <c r="N48" s="53">
        <f t="shared" si="7"/>
        <v>0</v>
      </c>
      <c r="O48" s="53">
        <f t="shared" si="7"/>
        <v>0</v>
      </c>
      <c r="P48" s="53">
        <f t="shared" si="7"/>
        <v>0</v>
      </c>
      <c r="Q48" s="53">
        <f t="shared" si="7"/>
        <v>0</v>
      </c>
      <c r="R48" s="53">
        <f t="shared" si="7"/>
        <v>0</v>
      </c>
      <c r="S48" s="53">
        <f t="shared" si="7"/>
        <v>0</v>
      </c>
      <c r="T48" s="53">
        <f t="shared" si="7"/>
        <v>0</v>
      </c>
      <c r="U48" s="53">
        <f t="shared" si="7"/>
        <v>0</v>
      </c>
      <c r="V48" s="53">
        <f t="shared" si="7"/>
        <v>0</v>
      </c>
      <c r="W48" s="53">
        <f t="shared" si="7"/>
        <v>0</v>
      </c>
      <c r="X48" s="53">
        <f t="shared" si="7"/>
        <v>0</v>
      </c>
      <c r="Y48" s="53">
        <f t="shared" si="7"/>
        <v>0</v>
      </c>
      <c r="Z48" s="54">
        <f>+IF(X48&lt;&gt;0,+(Y48/X48)*100,0)</f>
        <v>0</v>
      </c>
      <c r="AA48" s="55">
        <f>SUM(AA45:AA47)</f>
        <v>0</v>
      </c>
    </row>
    <row r="49" spans="1:27" ht="13.5" x14ac:dyDescent="0.25">
      <c r="A49" s="56" t="s">
        <v>328</v>
      </c>
      <c r="B49" s="57"/>
      <c r="C49" s="58"/>
      <c r="D49" s="58"/>
      <c r="E49" s="58"/>
      <c r="F49" s="58"/>
      <c r="G49" s="58"/>
      <c r="H49" s="59"/>
      <c r="I49" s="59"/>
      <c r="J49" s="59"/>
      <c r="K49" s="59"/>
      <c r="L49" s="59"/>
      <c r="M49" s="59"/>
      <c r="N49" s="59"/>
      <c r="O49" s="59"/>
      <c r="P49" s="59"/>
      <c r="Q49" s="59"/>
      <c r="R49" s="59"/>
      <c r="S49" s="59"/>
      <c r="T49" s="59"/>
      <c r="U49" s="59"/>
      <c r="V49" s="59"/>
      <c r="W49" s="59"/>
      <c r="X49" s="59"/>
      <c r="Y49" s="59"/>
      <c r="Z49" s="59"/>
      <c r="AA49" s="59"/>
    </row>
    <row r="50" spans="1:27" ht="13.5" x14ac:dyDescent="0.25">
      <c r="A50" s="60" t="s">
        <v>329</v>
      </c>
      <c r="B50" s="60"/>
      <c r="C50" s="60"/>
      <c r="D50" s="60"/>
      <c r="E50" s="60"/>
      <c r="F50" s="60"/>
      <c r="G50" s="60"/>
      <c r="H50" s="59"/>
      <c r="I50" s="59"/>
      <c r="J50" s="59"/>
      <c r="K50" s="59"/>
      <c r="L50" s="59"/>
      <c r="M50" s="59"/>
      <c r="N50" s="59"/>
      <c r="O50" s="59"/>
      <c r="P50" s="59"/>
      <c r="Q50" s="59"/>
      <c r="R50" s="59"/>
      <c r="S50" s="59"/>
      <c r="T50" s="59"/>
      <c r="U50" s="59"/>
      <c r="V50" s="59"/>
      <c r="W50" s="59"/>
      <c r="X50" s="59"/>
      <c r="Y50" s="59"/>
      <c r="Z50" s="59"/>
      <c r="AA50" s="59"/>
    </row>
    <row r="51" spans="1:27" ht="13.5" x14ac:dyDescent="0.25">
      <c r="A51" s="61" t="s">
        <v>330</v>
      </c>
      <c r="B51" s="62"/>
      <c r="C51" s="63"/>
      <c r="D51" s="63"/>
      <c r="E51" s="63"/>
      <c r="F51" s="63"/>
      <c r="G51" s="63"/>
      <c r="H51" s="59"/>
      <c r="I51" s="59"/>
      <c r="J51" s="59"/>
      <c r="K51" s="59"/>
      <c r="L51" s="59"/>
      <c r="M51" s="59"/>
      <c r="N51" s="59"/>
      <c r="O51" s="59"/>
      <c r="P51" s="59"/>
      <c r="Q51" s="59"/>
      <c r="R51" s="59"/>
      <c r="S51" s="59"/>
      <c r="T51" s="59"/>
      <c r="U51" s="59"/>
      <c r="V51" s="59"/>
      <c r="W51" s="59"/>
      <c r="X51" s="59"/>
      <c r="Y51" s="59"/>
      <c r="Z51" s="59"/>
      <c r="AA51" s="59"/>
    </row>
    <row r="52" spans="1:27" ht="13.5" x14ac:dyDescent="0.25">
      <c r="A52" s="59"/>
      <c r="B52" s="59"/>
      <c r="C52" s="59"/>
      <c r="D52" s="59"/>
      <c r="E52" s="59"/>
      <c r="F52" s="59"/>
      <c r="G52" s="59"/>
      <c r="H52" s="59"/>
      <c r="I52" s="59"/>
      <c r="J52" s="59"/>
      <c r="K52" s="59"/>
      <c r="L52" s="59"/>
      <c r="M52" s="59"/>
      <c r="N52" s="59"/>
      <c r="O52" s="59"/>
      <c r="P52" s="59"/>
      <c r="Q52" s="59"/>
      <c r="R52" s="59"/>
      <c r="S52" s="59"/>
      <c r="T52" s="59"/>
      <c r="U52" s="59"/>
      <c r="V52" s="59"/>
      <c r="W52" s="59"/>
      <c r="X52" s="59"/>
      <c r="Y52" s="59"/>
      <c r="Z52" s="59"/>
      <c r="AA52" s="59"/>
    </row>
    <row r="53" spans="1:27" ht="13.5" x14ac:dyDescent="0.25">
      <c r="A53" s="59"/>
      <c r="B53" s="59"/>
      <c r="C53" s="59"/>
      <c r="D53" s="59"/>
      <c r="E53" s="59"/>
      <c r="F53" s="59"/>
      <c r="G53" s="59"/>
      <c r="H53" s="59"/>
      <c r="I53" s="59"/>
      <c r="J53" s="59"/>
      <c r="K53" s="59"/>
      <c r="L53" s="59"/>
      <c r="M53" s="59"/>
      <c r="N53" s="59"/>
      <c r="O53" s="59"/>
      <c r="P53" s="59"/>
      <c r="Q53" s="59"/>
      <c r="R53" s="59"/>
      <c r="S53" s="59"/>
      <c r="T53" s="59"/>
      <c r="U53" s="59"/>
      <c r="V53" s="59"/>
      <c r="W53" s="59"/>
      <c r="X53" s="59"/>
      <c r="Y53" s="59"/>
      <c r="Z53" s="59"/>
      <c r="AA53" s="59"/>
    </row>
    <row r="54" spans="1:27" ht="13.5" x14ac:dyDescent="0.25">
      <c r="A54" s="59"/>
      <c r="B54" s="59"/>
      <c r="C54" s="59"/>
      <c r="D54" s="59"/>
      <c r="E54" s="59"/>
      <c r="F54" s="59"/>
      <c r="G54" s="59"/>
      <c r="H54" s="59"/>
      <c r="I54" s="59"/>
      <c r="J54" s="59"/>
      <c r="K54" s="59"/>
      <c r="L54" s="59"/>
      <c r="M54" s="59"/>
      <c r="N54" s="59"/>
      <c r="O54" s="59"/>
      <c r="P54" s="59"/>
      <c r="Q54" s="59"/>
      <c r="R54" s="59"/>
      <c r="S54" s="59"/>
      <c r="T54" s="59"/>
      <c r="U54" s="59"/>
      <c r="V54" s="59"/>
      <c r="W54" s="59"/>
      <c r="X54" s="59"/>
      <c r="Y54" s="59"/>
      <c r="Z54" s="59"/>
      <c r="AA54" s="59"/>
    </row>
  </sheetData>
  <mergeCells count="2">
    <mergeCell ref="A1:AA1"/>
    <mergeCell ref="E2:AA2"/>
  </mergeCells>
  <printOptions horizontalCentered="1"/>
  <pageMargins left="0.55118110236220497" right="0.22" top="0.59055118110236204" bottom="0.59055118110236204" header="0.31496062992126" footer="0.31496062992126"/>
  <pageSetup paperSize="9" orientation="landscape" r:id="rId1"/>
  <rowBreaks count="1" manualBreakCount="1">
    <brk id="48" max="16383" man="1"/>
  </rowBreaks>
</worksheet>
</file>

<file path=xl/worksheets/sheet13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AA54"/>
  <sheetViews>
    <sheetView showGridLines="0" workbookViewId="0">
      <selection activeCell="B2" sqref="B2"/>
    </sheetView>
  </sheetViews>
  <sheetFormatPr defaultRowHeight="12.75" x14ac:dyDescent="0.2"/>
  <cols>
    <col min="1" max="1" width="35.7109375" customWidth="1"/>
    <col min="2" max="2" width="3.42578125" bestFit="1" customWidth="1"/>
    <col min="3" max="3" width="9.7109375" customWidth="1"/>
    <col min="4" max="4" width="9.7109375" hidden="1" customWidth="1"/>
    <col min="5" max="6" width="9.7109375" customWidth="1"/>
    <col min="7" max="9" width="9.7109375" hidden="1" customWidth="1"/>
    <col min="10" max="10" width="9.7109375" customWidth="1"/>
    <col min="11" max="13" width="9.7109375" hidden="1" customWidth="1"/>
    <col min="14" max="14" width="9.7109375" customWidth="1"/>
    <col min="15" max="22" width="9.7109375" hidden="1" customWidth="1"/>
    <col min="23" max="27" width="9.7109375" customWidth="1"/>
  </cols>
  <sheetData>
    <row r="1" spans="1:27" ht="38.450000000000003" customHeight="1" x14ac:dyDescent="0.25">
      <c r="A1" s="64" t="s">
        <v>201</v>
      </c>
      <c r="B1" s="64"/>
      <c r="C1" s="64"/>
      <c r="D1" s="64"/>
      <c r="E1" s="64"/>
      <c r="F1" s="64"/>
      <c r="G1" s="64"/>
      <c r="H1" s="64"/>
      <c r="I1" s="64"/>
      <c r="J1" s="64"/>
      <c r="K1" s="64"/>
      <c r="L1" s="64"/>
      <c r="M1" s="64"/>
      <c r="N1" s="64"/>
      <c r="O1" s="64"/>
      <c r="P1" s="64"/>
      <c r="Q1" s="64"/>
      <c r="R1" s="64"/>
      <c r="S1" s="64"/>
      <c r="T1" s="64"/>
      <c r="U1" s="64"/>
      <c r="V1" s="64"/>
      <c r="W1" s="64"/>
      <c r="X1" s="64"/>
      <c r="Y1" s="64"/>
      <c r="Z1" s="64"/>
      <c r="AA1" s="64"/>
    </row>
    <row r="2" spans="1:27" ht="24.95" customHeight="1" x14ac:dyDescent="0.2">
      <c r="A2" s="2" t="s">
        <v>1</v>
      </c>
      <c r="B2" s="1" t="s">
        <v>331</v>
      </c>
      <c r="C2" s="3" t="s">
        <v>2</v>
      </c>
      <c r="D2" s="3" t="s">
        <v>3</v>
      </c>
      <c r="E2" s="65" t="s">
        <v>4</v>
      </c>
      <c r="F2" s="66"/>
      <c r="G2" s="66"/>
      <c r="H2" s="66"/>
      <c r="I2" s="66"/>
      <c r="J2" s="66"/>
      <c r="K2" s="66"/>
      <c r="L2" s="66"/>
      <c r="M2" s="66"/>
      <c r="N2" s="66"/>
      <c r="O2" s="66"/>
      <c r="P2" s="66"/>
      <c r="Q2" s="66"/>
      <c r="R2" s="66"/>
      <c r="S2" s="66"/>
      <c r="T2" s="66"/>
      <c r="U2" s="66"/>
      <c r="V2" s="66"/>
      <c r="W2" s="66"/>
      <c r="X2" s="66"/>
      <c r="Y2" s="66"/>
      <c r="Z2" s="66"/>
      <c r="AA2" s="67"/>
    </row>
    <row r="3" spans="1:27" ht="24.95" customHeight="1" x14ac:dyDescent="0.2">
      <c r="A3" s="4" t="s">
        <v>5</v>
      </c>
      <c r="B3" s="5" t="s">
        <v>6</v>
      </c>
      <c r="C3" s="6" t="s">
        <v>7</v>
      </c>
      <c r="D3" s="6" t="s">
        <v>7</v>
      </c>
      <c r="E3" s="7" t="s">
        <v>8</v>
      </c>
      <c r="F3" s="8" t="s">
        <v>9</v>
      </c>
      <c r="G3" s="8" t="s">
        <v>10</v>
      </c>
      <c r="H3" s="8" t="s">
        <v>11</v>
      </c>
      <c r="I3" s="8" t="s">
        <v>12</v>
      </c>
      <c r="J3" s="8" t="s">
        <v>13</v>
      </c>
      <c r="K3" s="8" t="s">
        <v>14</v>
      </c>
      <c r="L3" s="8" t="s">
        <v>15</v>
      </c>
      <c r="M3" s="8" t="s">
        <v>16</v>
      </c>
      <c r="N3" s="8" t="s">
        <v>17</v>
      </c>
      <c r="O3" s="8" t="s">
        <v>18</v>
      </c>
      <c r="P3" s="8" t="s">
        <v>19</v>
      </c>
      <c r="Q3" s="8" t="s">
        <v>20</v>
      </c>
      <c r="R3" s="8" t="s">
        <v>21</v>
      </c>
      <c r="S3" s="8" t="s">
        <v>22</v>
      </c>
      <c r="T3" s="8" t="s">
        <v>23</v>
      </c>
      <c r="U3" s="8" t="s">
        <v>24</v>
      </c>
      <c r="V3" s="8" t="s">
        <v>25</v>
      </c>
      <c r="W3" s="8" t="s">
        <v>26</v>
      </c>
      <c r="X3" s="8" t="s">
        <v>27</v>
      </c>
      <c r="Y3" s="8" t="s">
        <v>28</v>
      </c>
      <c r="Z3" s="8" t="s">
        <v>29</v>
      </c>
      <c r="AA3" s="9" t="s">
        <v>30</v>
      </c>
    </row>
    <row r="4" spans="1:27" ht="13.5" x14ac:dyDescent="0.25">
      <c r="A4" s="10" t="s">
        <v>31</v>
      </c>
      <c r="B4" s="11" t="s">
        <v>32</v>
      </c>
      <c r="C4" s="12"/>
      <c r="D4" s="12"/>
      <c r="E4" s="13"/>
      <c r="F4" s="14"/>
      <c r="G4" s="14"/>
      <c r="H4" s="14"/>
      <c r="I4" s="14"/>
      <c r="J4" s="14"/>
      <c r="K4" s="14"/>
      <c r="L4" s="14"/>
      <c r="M4" s="14"/>
      <c r="N4" s="14"/>
      <c r="O4" s="14"/>
      <c r="P4" s="14"/>
      <c r="Q4" s="14"/>
      <c r="R4" s="14"/>
      <c r="S4" s="14"/>
      <c r="T4" s="14"/>
      <c r="U4" s="14"/>
      <c r="V4" s="14"/>
      <c r="W4" s="14"/>
      <c r="X4" s="14"/>
      <c r="Y4" s="14"/>
      <c r="Z4" s="15"/>
      <c r="AA4" s="16"/>
    </row>
    <row r="5" spans="1:27" ht="13.5" x14ac:dyDescent="0.25">
      <c r="A5" s="10" t="s">
        <v>33</v>
      </c>
      <c r="B5" s="17" t="s">
        <v>32</v>
      </c>
      <c r="C5" s="18"/>
      <c r="D5" s="18"/>
      <c r="E5" s="19"/>
      <c r="F5" s="20"/>
      <c r="G5" s="20"/>
      <c r="H5" s="20"/>
      <c r="I5" s="20"/>
      <c r="J5" s="20"/>
      <c r="K5" s="20"/>
      <c r="L5" s="20"/>
      <c r="M5" s="20"/>
      <c r="N5" s="20"/>
      <c r="O5" s="20"/>
      <c r="P5" s="20"/>
      <c r="Q5" s="20"/>
      <c r="R5" s="20"/>
      <c r="S5" s="20"/>
      <c r="T5" s="20"/>
      <c r="U5" s="20"/>
      <c r="V5" s="20"/>
      <c r="W5" s="20"/>
      <c r="X5" s="20"/>
      <c r="Y5" s="20"/>
      <c r="Z5" s="21"/>
      <c r="AA5" s="22"/>
    </row>
    <row r="6" spans="1:27" ht="13.5" x14ac:dyDescent="0.25">
      <c r="A6" s="23" t="s">
        <v>34</v>
      </c>
      <c r="B6" s="17" t="s">
        <v>32</v>
      </c>
      <c r="C6" s="18">
        <v>-7879795</v>
      </c>
      <c r="D6" s="18"/>
      <c r="E6" s="19">
        <v>4440000</v>
      </c>
      <c r="F6" s="20">
        <v>4440000</v>
      </c>
      <c r="G6" s="20">
        <v>-7869316</v>
      </c>
      <c r="H6" s="20">
        <v>-66491</v>
      </c>
      <c r="I6" s="20">
        <v>-115669</v>
      </c>
      <c r="J6" s="20">
        <v>-8051476</v>
      </c>
      <c r="K6" s="20">
        <v>-38271</v>
      </c>
      <c r="L6" s="20">
        <v>-861090</v>
      </c>
      <c r="M6" s="20">
        <v>1651289</v>
      </c>
      <c r="N6" s="20">
        <v>751928</v>
      </c>
      <c r="O6" s="20"/>
      <c r="P6" s="20"/>
      <c r="Q6" s="20"/>
      <c r="R6" s="20"/>
      <c r="S6" s="20"/>
      <c r="T6" s="20"/>
      <c r="U6" s="20"/>
      <c r="V6" s="20"/>
      <c r="W6" s="20">
        <v>-7299548</v>
      </c>
      <c r="X6" s="20">
        <v>2220000</v>
      </c>
      <c r="Y6" s="20">
        <v>-9519548</v>
      </c>
      <c r="Z6" s="21">
        <v>-428.80846846846845</v>
      </c>
      <c r="AA6" s="22">
        <v>4440000</v>
      </c>
    </row>
    <row r="7" spans="1:27" ht="13.5" x14ac:dyDescent="0.25">
      <c r="A7" s="23" t="s">
        <v>35</v>
      </c>
      <c r="B7" s="17" t="s">
        <v>32</v>
      </c>
      <c r="C7" s="18"/>
      <c r="D7" s="18"/>
      <c r="E7" s="19"/>
      <c r="F7" s="20"/>
      <c r="G7" s="20"/>
      <c r="H7" s="20"/>
      <c r="I7" s="20"/>
      <c r="J7" s="20"/>
      <c r="K7" s="20"/>
      <c r="L7" s="20"/>
      <c r="M7" s="20"/>
      <c r="N7" s="20"/>
      <c r="O7" s="20"/>
      <c r="P7" s="20"/>
      <c r="Q7" s="20"/>
      <c r="R7" s="20"/>
      <c r="S7" s="20"/>
      <c r="T7" s="20"/>
      <c r="U7" s="20"/>
      <c r="V7" s="20"/>
      <c r="W7" s="20"/>
      <c r="X7" s="20"/>
      <c r="Y7" s="20"/>
      <c r="Z7" s="21"/>
      <c r="AA7" s="22"/>
    </row>
    <row r="8" spans="1:27" ht="13.5" x14ac:dyDescent="0.25">
      <c r="A8" s="23" t="s">
        <v>36</v>
      </c>
      <c r="B8" s="17" t="s">
        <v>32</v>
      </c>
      <c r="C8" s="18">
        <v>2312382</v>
      </c>
      <c r="D8" s="18"/>
      <c r="E8" s="19">
        <v>10000</v>
      </c>
      <c r="F8" s="20">
        <v>10000</v>
      </c>
      <c r="G8" s="20">
        <v>2312381</v>
      </c>
      <c r="H8" s="20">
        <v>-51313</v>
      </c>
      <c r="I8" s="20">
        <v>-12645</v>
      </c>
      <c r="J8" s="20">
        <v>2248423</v>
      </c>
      <c r="K8" s="20">
        <v>-151805</v>
      </c>
      <c r="L8" s="20">
        <v>213559</v>
      </c>
      <c r="M8" s="20">
        <v>-1773898</v>
      </c>
      <c r="N8" s="20">
        <v>-1712144</v>
      </c>
      <c r="O8" s="20"/>
      <c r="P8" s="20"/>
      <c r="Q8" s="20"/>
      <c r="R8" s="20"/>
      <c r="S8" s="20"/>
      <c r="T8" s="20"/>
      <c r="U8" s="20"/>
      <c r="V8" s="20"/>
      <c r="W8" s="20">
        <v>536279</v>
      </c>
      <c r="X8" s="20">
        <v>-484500</v>
      </c>
      <c r="Y8" s="20">
        <v>1020779</v>
      </c>
      <c r="Z8" s="21">
        <v>-210.68710010319919</v>
      </c>
      <c r="AA8" s="22">
        <v>10000</v>
      </c>
    </row>
    <row r="9" spans="1:27" ht="13.5" x14ac:dyDescent="0.25">
      <c r="A9" s="23" t="s">
        <v>37</v>
      </c>
      <c r="B9" s="17" t="s">
        <v>32</v>
      </c>
      <c r="C9" s="18">
        <v>2539758</v>
      </c>
      <c r="D9" s="18"/>
      <c r="E9" s="19"/>
      <c r="F9" s="20"/>
      <c r="G9" s="20">
        <v>2539173</v>
      </c>
      <c r="H9" s="20">
        <v>69835</v>
      </c>
      <c r="I9" s="20">
        <v>-45</v>
      </c>
      <c r="J9" s="20">
        <v>2608963</v>
      </c>
      <c r="K9" s="20">
        <v>77661</v>
      </c>
      <c r="L9" s="20">
        <v>-1567</v>
      </c>
      <c r="M9" s="20"/>
      <c r="N9" s="20">
        <v>76094</v>
      </c>
      <c r="O9" s="20"/>
      <c r="P9" s="20"/>
      <c r="Q9" s="20"/>
      <c r="R9" s="20"/>
      <c r="S9" s="20"/>
      <c r="T9" s="20"/>
      <c r="U9" s="20"/>
      <c r="V9" s="20"/>
      <c r="W9" s="20">
        <v>2685057</v>
      </c>
      <c r="X9" s="20"/>
      <c r="Y9" s="20">
        <v>2685057</v>
      </c>
      <c r="Z9" s="21"/>
      <c r="AA9" s="22"/>
    </row>
    <row r="10" spans="1:27" ht="13.5" x14ac:dyDescent="0.25">
      <c r="A10" s="23" t="s">
        <v>38</v>
      </c>
      <c r="B10" s="17" t="s">
        <v>32</v>
      </c>
      <c r="C10" s="18"/>
      <c r="D10" s="18"/>
      <c r="E10" s="19"/>
      <c r="F10" s="20"/>
      <c r="G10" s="24"/>
      <c r="H10" s="24"/>
      <c r="I10" s="24"/>
      <c r="J10" s="20"/>
      <c r="K10" s="24"/>
      <c r="L10" s="24"/>
      <c r="M10" s="20"/>
      <c r="N10" s="24"/>
      <c r="O10" s="24"/>
      <c r="P10" s="24"/>
      <c r="Q10" s="20"/>
      <c r="R10" s="24"/>
      <c r="S10" s="24"/>
      <c r="T10" s="20"/>
      <c r="U10" s="24"/>
      <c r="V10" s="24"/>
      <c r="W10" s="24"/>
      <c r="X10" s="20"/>
      <c r="Y10" s="24"/>
      <c r="Z10" s="25"/>
      <c r="AA10" s="26"/>
    </row>
    <row r="11" spans="1:27" ht="13.5" x14ac:dyDescent="0.25">
      <c r="A11" s="23" t="s">
        <v>39</v>
      </c>
      <c r="B11" s="17" t="s">
        <v>32</v>
      </c>
      <c r="C11" s="18"/>
      <c r="D11" s="18"/>
      <c r="E11" s="19"/>
      <c r="F11" s="20"/>
      <c r="G11" s="20"/>
      <c r="H11" s="20"/>
      <c r="I11" s="20"/>
      <c r="J11" s="20"/>
      <c r="K11" s="20"/>
      <c r="L11" s="20"/>
      <c r="M11" s="20"/>
      <c r="N11" s="20"/>
      <c r="O11" s="20"/>
      <c r="P11" s="20"/>
      <c r="Q11" s="20"/>
      <c r="R11" s="20"/>
      <c r="S11" s="20"/>
      <c r="T11" s="20"/>
      <c r="U11" s="20"/>
      <c r="V11" s="20"/>
      <c r="W11" s="20"/>
      <c r="X11" s="20"/>
      <c r="Y11" s="20"/>
      <c r="Z11" s="21"/>
      <c r="AA11" s="22"/>
    </row>
    <row r="12" spans="1:27" ht="13.5" x14ac:dyDescent="0.25">
      <c r="A12" s="27" t="s">
        <v>40</v>
      </c>
      <c r="B12" s="28" t="s">
        <v>32</v>
      </c>
      <c r="C12" s="29">
        <f t="shared" ref="C12:Y12" si="0">SUM(C6:C11)</f>
        <v>-3027655</v>
      </c>
      <c r="D12" s="29">
        <f>SUM(D6:D11)</f>
        <v>0</v>
      </c>
      <c r="E12" s="30">
        <f t="shared" si="0"/>
        <v>4450000</v>
      </c>
      <c r="F12" s="31">
        <f t="shared" si="0"/>
        <v>4450000</v>
      </c>
      <c r="G12" s="31">
        <f t="shared" si="0"/>
        <v>-3017762</v>
      </c>
      <c r="H12" s="31">
        <f t="shared" si="0"/>
        <v>-47969</v>
      </c>
      <c r="I12" s="31">
        <f t="shared" si="0"/>
        <v>-128359</v>
      </c>
      <c r="J12" s="31">
        <f t="shared" si="0"/>
        <v>-3194090</v>
      </c>
      <c r="K12" s="31">
        <f t="shared" si="0"/>
        <v>-112415</v>
      </c>
      <c r="L12" s="31">
        <f t="shared" si="0"/>
        <v>-649098</v>
      </c>
      <c r="M12" s="31">
        <f t="shared" si="0"/>
        <v>-122609</v>
      </c>
      <c r="N12" s="31">
        <f t="shared" si="0"/>
        <v>-884122</v>
      </c>
      <c r="O12" s="31">
        <f t="shared" si="0"/>
        <v>0</v>
      </c>
      <c r="P12" s="31">
        <f t="shared" si="0"/>
        <v>0</v>
      </c>
      <c r="Q12" s="31">
        <f t="shared" si="0"/>
        <v>0</v>
      </c>
      <c r="R12" s="31">
        <f t="shared" si="0"/>
        <v>0</v>
      </c>
      <c r="S12" s="31">
        <f t="shared" si="0"/>
        <v>0</v>
      </c>
      <c r="T12" s="31">
        <f t="shared" si="0"/>
        <v>0</v>
      </c>
      <c r="U12" s="31">
        <f t="shared" si="0"/>
        <v>0</v>
      </c>
      <c r="V12" s="31">
        <f t="shared" si="0"/>
        <v>0</v>
      </c>
      <c r="W12" s="31">
        <f t="shared" si="0"/>
        <v>-4078212</v>
      </c>
      <c r="X12" s="31">
        <f t="shared" si="0"/>
        <v>1735500</v>
      </c>
      <c r="Y12" s="31">
        <f t="shared" si="0"/>
        <v>-5813712</v>
      </c>
      <c r="Z12" s="32">
        <f>+IF(X12&lt;&gt;0,+(Y12/X12)*100,0)</f>
        <v>-334.98772687986167</v>
      </c>
      <c r="AA12" s="33">
        <f>SUM(AA6:AA11)</f>
        <v>4450000</v>
      </c>
    </row>
    <row r="13" spans="1:27" ht="5.0999999999999996" customHeight="1" x14ac:dyDescent="0.25">
      <c r="A13" s="34" t="s">
        <v>41</v>
      </c>
      <c r="B13" s="17"/>
      <c r="C13" s="18"/>
      <c r="D13" s="18"/>
      <c r="E13" s="19"/>
      <c r="F13" s="20"/>
      <c r="G13" s="20"/>
      <c r="H13" s="20"/>
      <c r="I13" s="20"/>
      <c r="J13" s="20"/>
      <c r="K13" s="20"/>
      <c r="L13" s="20"/>
      <c r="M13" s="20"/>
      <c r="N13" s="20"/>
      <c r="O13" s="20"/>
      <c r="P13" s="20"/>
      <c r="Q13" s="20"/>
      <c r="R13" s="20"/>
      <c r="S13" s="20"/>
      <c r="T13" s="20"/>
      <c r="U13" s="20"/>
      <c r="V13" s="20"/>
      <c r="W13" s="20"/>
      <c r="X13" s="20"/>
      <c r="Y13" s="20"/>
      <c r="Z13" s="21"/>
      <c r="AA13" s="22"/>
    </row>
    <row r="14" spans="1:27" ht="13.5" x14ac:dyDescent="0.25">
      <c r="A14" s="10" t="s">
        <v>42</v>
      </c>
      <c r="B14" s="17" t="s">
        <v>32</v>
      </c>
      <c r="C14" s="18"/>
      <c r="D14" s="18"/>
      <c r="E14" s="19"/>
      <c r="F14" s="20"/>
      <c r="G14" s="20"/>
      <c r="H14" s="20"/>
      <c r="I14" s="20"/>
      <c r="J14" s="20"/>
      <c r="K14" s="20"/>
      <c r="L14" s="20"/>
      <c r="M14" s="20"/>
      <c r="N14" s="20"/>
      <c r="O14" s="20"/>
      <c r="P14" s="20"/>
      <c r="Q14" s="20"/>
      <c r="R14" s="20"/>
      <c r="S14" s="20"/>
      <c r="T14" s="20"/>
      <c r="U14" s="20"/>
      <c r="V14" s="20"/>
      <c r="W14" s="20"/>
      <c r="X14" s="20"/>
      <c r="Y14" s="20"/>
      <c r="Z14" s="21"/>
      <c r="AA14" s="22"/>
    </row>
    <row r="15" spans="1:27" ht="13.5" x14ac:dyDescent="0.25">
      <c r="A15" s="23" t="s">
        <v>43</v>
      </c>
      <c r="B15" s="17" t="s">
        <v>32</v>
      </c>
      <c r="C15" s="18"/>
      <c r="D15" s="18"/>
      <c r="E15" s="19"/>
      <c r="F15" s="20"/>
      <c r="G15" s="20"/>
      <c r="H15" s="20"/>
      <c r="I15" s="20"/>
      <c r="J15" s="20"/>
      <c r="K15" s="20"/>
      <c r="L15" s="20"/>
      <c r="M15" s="20"/>
      <c r="N15" s="20"/>
      <c r="O15" s="20"/>
      <c r="P15" s="20"/>
      <c r="Q15" s="20"/>
      <c r="R15" s="20"/>
      <c r="S15" s="20"/>
      <c r="T15" s="20"/>
      <c r="U15" s="20"/>
      <c r="V15" s="20"/>
      <c r="W15" s="20"/>
      <c r="X15" s="20"/>
      <c r="Y15" s="20"/>
      <c r="Z15" s="21"/>
      <c r="AA15" s="22"/>
    </row>
    <row r="16" spans="1:27" ht="13.5" x14ac:dyDescent="0.25">
      <c r="A16" s="23" t="s">
        <v>44</v>
      </c>
      <c r="B16" s="17" t="s">
        <v>32</v>
      </c>
      <c r="C16" s="18"/>
      <c r="D16" s="18"/>
      <c r="E16" s="19"/>
      <c r="F16" s="20"/>
      <c r="G16" s="24"/>
      <c r="H16" s="24"/>
      <c r="I16" s="24"/>
      <c r="J16" s="20"/>
      <c r="K16" s="24"/>
      <c r="L16" s="24"/>
      <c r="M16" s="20"/>
      <c r="N16" s="24"/>
      <c r="O16" s="24"/>
      <c r="P16" s="24"/>
      <c r="Q16" s="20"/>
      <c r="R16" s="24"/>
      <c r="S16" s="24"/>
      <c r="T16" s="20"/>
      <c r="U16" s="24"/>
      <c r="V16" s="24"/>
      <c r="W16" s="24"/>
      <c r="X16" s="20"/>
      <c r="Y16" s="24"/>
      <c r="Z16" s="25"/>
      <c r="AA16" s="26"/>
    </row>
    <row r="17" spans="1:27" ht="13.5" x14ac:dyDescent="0.25">
      <c r="A17" s="23" t="s">
        <v>45</v>
      </c>
      <c r="B17" s="17" t="s">
        <v>32</v>
      </c>
      <c r="C17" s="18"/>
      <c r="D17" s="18"/>
      <c r="E17" s="19"/>
      <c r="F17" s="20"/>
      <c r="G17" s="20"/>
      <c r="H17" s="20"/>
      <c r="I17" s="20"/>
      <c r="J17" s="20"/>
      <c r="K17" s="20"/>
      <c r="L17" s="20"/>
      <c r="M17" s="20"/>
      <c r="N17" s="20"/>
      <c r="O17" s="20"/>
      <c r="P17" s="20"/>
      <c r="Q17" s="20"/>
      <c r="R17" s="20"/>
      <c r="S17" s="20"/>
      <c r="T17" s="20"/>
      <c r="U17" s="20"/>
      <c r="V17" s="20"/>
      <c r="W17" s="20"/>
      <c r="X17" s="20"/>
      <c r="Y17" s="20"/>
      <c r="Z17" s="21"/>
      <c r="AA17" s="22"/>
    </row>
    <row r="18" spans="1:27" ht="13.5" x14ac:dyDescent="0.25">
      <c r="A18" s="23" t="s">
        <v>46</v>
      </c>
      <c r="B18" s="17" t="s">
        <v>32</v>
      </c>
      <c r="C18" s="18"/>
      <c r="D18" s="18"/>
      <c r="E18" s="19"/>
      <c r="F18" s="20"/>
      <c r="G18" s="20"/>
      <c r="H18" s="20"/>
      <c r="I18" s="20"/>
      <c r="J18" s="20"/>
      <c r="K18" s="20"/>
      <c r="L18" s="20"/>
      <c r="M18" s="20"/>
      <c r="N18" s="20"/>
      <c r="O18" s="20"/>
      <c r="P18" s="20"/>
      <c r="Q18" s="20"/>
      <c r="R18" s="20"/>
      <c r="S18" s="20"/>
      <c r="T18" s="20"/>
      <c r="U18" s="20"/>
      <c r="V18" s="20"/>
      <c r="W18" s="20"/>
      <c r="X18" s="20"/>
      <c r="Y18" s="20"/>
      <c r="Z18" s="21"/>
      <c r="AA18" s="22"/>
    </row>
    <row r="19" spans="1:27" ht="13.5" x14ac:dyDescent="0.25">
      <c r="A19" s="23" t="s">
        <v>47</v>
      </c>
      <c r="B19" s="17" t="s">
        <v>32</v>
      </c>
      <c r="C19" s="18"/>
      <c r="D19" s="18"/>
      <c r="E19" s="19"/>
      <c r="F19" s="20"/>
      <c r="G19" s="20"/>
      <c r="H19" s="20"/>
      <c r="I19" s="20"/>
      <c r="J19" s="20"/>
      <c r="K19" s="20"/>
      <c r="L19" s="20"/>
      <c r="M19" s="20"/>
      <c r="N19" s="20"/>
      <c r="O19" s="20"/>
      <c r="P19" s="20"/>
      <c r="Q19" s="20"/>
      <c r="R19" s="20"/>
      <c r="S19" s="20"/>
      <c r="T19" s="20"/>
      <c r="U19" s="20"/>
      <c r="V19" s="20"/>
      <c r="W19" s="20"/>
      <c r="X19" s="20"/>
      <c r="Y19" s="20"/>
      <c r="Z19" s="21"/>
      <c r="AA19" s="22"/>
    </row>
    <row r="20" spans="1:27" ht="13.5" x14ac:dyDescent="0.25">
      <c r="A20" s="23" t="s">
        <v>32</v>
      </c>
      <c r="B20" s="17" t="s">
        <v>32</v>
      </c>
      <c r="C20" s="18"/>
      <c r="D20" s="18"/>
      <c r="E20" s="19"/>
      <c r="F20" s="20"/>
      <c r="G20" s="20"/>
      <c r="H20" s="20"/>
      <c r="I20" s="20"/>
      <c r="J20" s="20"/>
      <c r="K20" s="20"/>
      <c r="L20" s="20"/>
      <c r="M20" s="20"/>
      <c r="N20" s="20"/>
      <c r="O20" s="20"/>
      <c r="P20" s="20"/>
      <c r="Q20" s="20"/>
      <c r="R20" s="20"/>
      <c r="S20" s="20"/>
      <c r="T20" s="20"/>
      <c r="U20" s="20"/>
      <c r="V20" s="20"/>
      <c r="W20" s="20"/>
      <c r="X20" s="20"/>
      <c r="Y20" s="20"/>
      <c r="Z20" s="21"/>
      <c r="AA20" s="22"/>
    </row>
    <row r="21" spans="1:27" ht="13.5" x14ac:dyDescent="0.25">
      <c r="A21" s="23" t="s">
        <v>48</v>
      </c>
      <c r="B21" s="17" t="s">
        <v>32</v>
      </c>
      <c r="C21" s="18"/>
      <c r="D21" s="18"/>
      <c r="E21" s="19"/>
      <c r="F21" s="20"/>
      <c r="G21" s="20"/>
      <c r="H21" s="20"/>
      <c r="I21" s="20"/>
      <c r="J21" s="20"/>
      <c r="K21" s="20"/>
      <c r="L21" s="20"/>
      <c r="M21" s="20"/>
      <c r="N21" s="20"/>
      <c r="O21" s="20"/>
      <c r="P21" s="20"/>
      <c r="Q21" s="20"/>
      <c r="R21" s="20"/>
      <c r="S21" s="20"/>
      <c r="T21" s="20"/>
      <c r="U21" s="20"/>
      <c r="V21" s="20"/>
      <c r="W21" s="20"/>
      <c r="X21" s="20"/>
      <c r="Y21" s="20"/>
      <c r="Z21" s="21"/>
      <c r="AA21" s="22"/>
    </row>
    <row r="22" spans="1:27" ht="13.5" x14ac:dyDescent="0.25">
      <c r="A22" s="23" t="s">
        <v>49</v>
      </c>
      <c r="B22" s="17" t="s">
        <v>32</v>
      </c>
      <c r="C22" s="18"/>
      <c r="D22" s="18"/>
      <c r="E22" s="19"/>
      <c r="F22" s="20"/>
      <c r="G22" s="20"/>
      <c r="H22" s="20"/>
      <c r="I22" s="20"/>
      <c r="J22" s="20"/>
      <c r="K22" s="20"/>
      <c r="L22" s="20"/>
      <c r="M22" s="20"/>
      <c r="N22" s="20"/>
      <c r="O22" s="20"/>
      <c r="P22" s="20"/>
      <c r="Q22" s="20"/>
      <c r="R22" s="20"/>
      <c r="S22" s="20"/>
      <c r="T22" s="20"/>
      <c r="U22" s="20"/>
      <c r="V22" s="20"/>
      <c r="W22" s="20"/>
      <c r="X22" s="20"/>
      <c r="Y22" s="20"/>
      <c r="Z22" s="21"/>
      <c r="AA22" s="22"/>
    </row>
    <row r="23" spans="1:27" ht="13.5" x14ac:dyDescent="0.25">
      <c r="A23" s="23" t="s">
        <v>50</v>
      </c>
      <c r="B23" s="17" t="s">
        <v>32</v>
      </c>
      <c r="C23" s="18"/>
      <c r="D23" s="18"/>
      <c r="E23" s="19"/>
      <c r="F23" s="20"/>
      <c r="G23" s="24"/>
      <c r="H23" s="24"/>
      <c r="I23" s="24"/>
      <c r="J23" s="20"/>
      <c r="K23" s="24"/>
      <c r="L23" s="24"/>
      <c r="M23" s="20"/>
      <c r="N23" s="24"/>
      <c r="O23" s="24"/>
      <c r="P23" s="24"/>
      <c r="Q23" s="20"/>
      <c r="R23" s="24"/>
      <c r="S23" s="24"/>
      <c r="T23" s="20"/>
      <c r="U23" s="24"/>
      <c r="V23" s="24"/>
      <c r="W23" s="24"/>
      <c r="X23" s="20"/>
      <c r="Y23" s="24"/>
      <c r="Z23" s="25"/>
      <c r="AA23" s="26"/>
    </row>
    <row r="24" spans="1:27" ht="13.5" x14ac:dyDescent="0.25">
      <c r="A24" s="27" t="s">
        <v>51</v>
      </c>
      <c r="B24" s="35" t="s">
        <v>32</v>
      </c>
      <c r="C24" s="29">
        <f t="shared" ref="C24:Y24" si="1">SUM(C15:C23)</f>
        <v>0</v>
      </c>
      <c r="D24" s="29">
        <f>SUM(D15:D23)</f>
        <v>0</v>
      </c>
      <c r="E24" s="36">
        <f t="shared" si="1"/>
        <v>0</v>
      </c>
      <c r="F24" s="37">
        <f t="shared" si="1"/>
        <v>0</v>
      </c>
      <c r="G24" s="37">
        <f t="shared" si="1"/>
        <v>0</v>
      </c>
      <c r="H24" s="37">
        <f t="shared" si="1"/>
        <v>0</v>
      </c>
      <c r="I24" s="37">
        <f t="shared" si="1"/>
        <v>0</v>
      </c>
      <c r="J24" s="37">
        <f t="shared" si="1"/>
        <v>0</v>
      </c>
      <c r="K24" s="37">
        <f t="shared" si="1"/>
        <v>0</v>
      </c>
      <c r="L24" s="37">
        <f t="shared" si="1"/>
        <v>0</v>
      </c>
      <c r="M24" s="37">
        <f t="shared" si="1"/>
        <v>0</v>
      </c>
      <c r="N24" s="37">
        <f t="shared" si="1"/>
        <v>0</v>
      </c>
      <c r="O24" s="37">
        <f t="shared" si="1"/>
        <v>0</v>
      </c>
      <c r="P24" s="37">
        <f t="shared" si="1"/>
        <v>0</v>
      </c>
      <c r="Q24" s="37">
        <f t="shared" si="1"/>
        <v>0</v>
      </c>
      <c r="R24" s="37">
        <f t="shared" si="1"/>
        <v>0</v>
      </c>
      <c r="S24" s="37">
        <f t="shared" si="1"/>
        <v>0</v>
      </c>
      <c r="T24" s="37">
        <f t="shared" si="1"/>
        <v>0</v>
      </c>
      <c r="U24" s="37">
        <f t="shared" si="1"/>
        <v>0</v>
      </c>
      <c r="V24" s="37">
        <f t="shared" si="1"/>
        <v>0</v>
      </c>
      <c r="W24" s="37">
        <f t="shared" si="1"/>
        <v>0</v>
      </c>
      <c r="X24" s="37">
        <f t="shared" si="1"/>
        <v>0</v>
      </c>
      <c r="Y24" s="37">
        <f t="shared" si="1"/>
        <v>0</v>
      </c>
      <c r="Z24" s="38">
        <f>+IF(X24&lt;&gt;0,+(Y24/X24)*100,0)</f>
        <v>0</v>
      </c>
      <c r="AA24" s="39">
        <f>SUM(AA15:AA23)</f>
        <v>0</v>
      </c>
    </row>
    <row r="25" spans="1:27" ht="13.5" x14ac:dyDescent="0.25">
      <c r="A25" s="27" t="s">
        <v>52</v>
      </c>
      <c r="B25" s="28" t="s">
        <v>32</v>
      </c>
      <c r="C25" s="29">
        <f t="shared" ref="C25:Y25" si="2">+C12+C24</f>
        <v>-3027655</v>
      </c>
      <c r="D25" s="29">
        <f>+D12+D24</f>
        <v>0</v>
      </c>
      <c r="E25" s="30">
        <f t="shared" si="2"/>
        <v>4450000</v>
      </c>
      <c r="F25" s="31">
        <f t="shared" si="2"/>
        <v>4450000</v>
      </c>
      <c r="G25" s="31">
        <f t="shared" si="2"/>
        <v>-3017762</v>
      </c>
      <c r="H25" s="31">
        <f t="shared" si="2"/>
        <v>-47969</v>
      </c>
      <c r="I25" s="31">
        <f t="shared" si="2"/>
        <v>-128359</v>
      </c>
      <c r="J25" s="31">
        <f t="shared" si="2"/>
        <v>-3194090</v>
      </c>
      <c r="K25" s="31">
        <f t="shared" si="2"/>
        <v>-112415</v>
      </c>
      <c r="L25" s="31">
        <f t="shared" si="2"/>
        <v>-649098</v>
      </c>
      <c r="M25" s="31">
        <f t="shared" si="2"/>
        <v>-122609</v>
      </c>
      <c r="N25" s="31">
        <f t="shared" si="2"/>
        <v>-884122</v>
      </c>
      <c r="O25" s="31">
        <f t="shared" si="2"/>
        <v>0</v>
      </c>
      <c r="P25" s="31">
        <f t="shared" si="2"/>
        <v>0</v>
      </c>
      <c r="Q25" s="31">
        <f t="shared" si="2"/>
        <v>0</v>
      </c>
      <c r="R25" s="31">
        <f t="shared" si="2"/>
        <v>0</v>
      </c>
      <c r="S25" s="31">
        <f t="shared" si="2"/>
        <v>0</v>
      </c>
      <c r="T25" s="31">
        <f t="shared" si="2"/>
        <v>0</v>
      </c>
      <c r="U25" s="31">
        <f t="shared" si="2"/>
        <v>0</v>
      </c>
      <c r="V25" s="31">
        <f t="shared" si="2"/>
        <v>0</v>
      </c>
      <c r="W25" s="31">
        <f t="shared" si="2"/>
        <v>-4078212</v>
      </c>
      <c r="X25" s="31">
        <f t="shared" si="2"/>
        <v>1735500</v>
      </c>
      <c r="Y25" s="31">
        <f t="shared" si="2"/>
        <v>-5813712</v>
      </c>
      <c r="Z25" s="32">
        <f>+IF(X25&lt;&gt;0,+(Y25/X25)*100,0)</f>
        <v>-334.98772687986167</v>
      </c>
      <c r="AA25" s="33">
        <f>+AA12+AA24</f>
        <v>4450000</v>
      </c>
    </row>
    <row r="26" spans="1:27" ht="5.0999999999999996" customHeight="1" x14ac:dyDescent="0.25">
      <c r="A26" s="34" t="s">
        <v>41</v>
      </c>
      <c r="B26" s="17"/>
      <c r="C26" s="18"/>
      <c r="D26" s="18"/>
      <c r="E26" s="19"/>
      <c r="F26" s="20"/>
      <c r="G26" s="20"/>
      <c r="H26" s="20"/>
      <c r="I26" s="20"/>
      <c r="J26" s="20"/>
      <c r="K26" s="20"/>
      <c r="L26" s="20"/>
      <c r="M26" s="20"/>
      <c r="N26" s="20"/>
      <c r="O26" s="20"/>
      <c r="P26" s="20"/>
      <c r="Q26" s="20"/>
      <c r="R26" s="20"/>
      <c r="S26" s="20"/>
      <c r="T26" s="20"/>
      <c r="U26" s="20"/>
      <c r="V26" s="20"/>
      <c r="W26" s="20"/>
      <c r="X26" s="20"/>
      <c r="Y26" s="20"/>
      <c r="Z26" s="21"/>
      <c r="AA26" s="22"/>
    </row>
    <row r="27" spans="1:27" ht="13.5" x14ac:dyDescent="0.25">
      <c r="A27" s="10" t="s">
        <v>53</v>
      </c>
      <c r="B27" s="17" t="s">
        <v>32</v>
      </c>
      <c r="C27" s="18"/>
      <c r="D27" s="18"/>
      <c r="E27" s="19"/>
      <c r="F27" s="20"/>
      <c r="G27" s="20"/>
      <c r="H27" s="20"/>
      <c r="I27" s="20"/>
      <c r="J27" s="20"/>
      <c r="K27" s="20"/>
      <c r="L27" s="20"/>
      <c r="M27" s="20"/>
      <c r="N27" s="20"/>
      <c r="O27" s="20"/>
      <c r="P27" s="20"/>
      <c r="Q27" s="20"/>
      <c r="R27" s="20"/>
      <c r="S27" s="20"/>
      <c r="T27" s="20"/>
      <c r="U27" s="20"/>
      <c r="V27" s="20"/>
      <c r="W27" s="20"/>
      <c r="X27" s="20"/>
      <c r="Y27" s="20"/>
      <c r="Z27" s="21"/>
      <c r="AA27" s="22"/>
    </row>
    <row r="28" spans="1:27" ht="13.5" x14ac:dyDescent="0.25">
      <c r="A28" s="10" t="s">
        <v>54</v>
      </c>
      <c r="B28" s="40" t="s">
        <v>32</v>
      </c>
      <c r="C28" s="18"/>
      <c r="D28" s="18"/>
      <c r="E28" s="19"/>
      <c r="F28" s="20"/>
      <c r="G28" s="20"/>
      <c r="H28" s="20"/>
      <c r="I28" s="20"/>
      <c r="J28" s="20"/>
      <c r="K28" s="20"/>
      <c r="L28" s="20"/>
      <c r="M28" s="20"/>
      <c r="N28" s="20"/>
      <c r="O28" s="20"/>
      <c r="P28" s="20"/>
      <c r="Q28" s="20"/>
      <c r="R28" s="20"/>
      <c r="S28" s="20"/>
      <c r="T28" s="20"/>
      <c r="U28" s="20"/>
      <c r="V28" s="20"/>
      <c r="W28" s="20"/>
      <c r="X28" s="20"/>
      <c r="Y28" s="20"/>
      <c r="Z28" s="21"/>
      <c r="AA28" s="22"/>
    </row>
    <row r="29" spans="1:27" ht="13.5" x14ac:dyDescent="0.25">
      <c r="A29" s="23" t="s">
        <v>55</v>
      </c>
      <c r="B29" s="17" t="s">
        <v>32</v>
      </c>
      <c r="C29" s="18"/>
      <c r="D29" s="18"/>
      <c r="E29" s="19"/>
      <c r="F29" s="20"/>
      <c r="G29" s="20"/>
      <c r="H29" s="20"/>
      <c r="I29" s="20"/>
      <c r="J29" s="20"/>
      <c r="K29" s="20"/>
      <c r="L29" s="20"/>
      <c r="M29" s="20"/>
      <c r="N29" s="20"/>
      <c r="O29" s="20"/>
      <c r="P29" s="20"/>
      <c r="Q29" s="20"/>
      <c r="R29" s="20"/>
      <c r="S29" s="20"/>
      <c r="T29" s="20"/>
      <c r="U29" s="20"/>
      <c r="V29" s="20"/>
      <c r="W29" s="20"/>
      <c r="X29" s="20"/>
      <c r="Y29" s="20"/>
      <c r="Z29" s="21"/>
      <c r="AA29" s="22"/>
    </row>
    <row r="30" spans="1:27" ht="13.5" x14ac:dyDescent="0.25">
      <c r="A30" s="23" t="s">
        <v>56</v>
      </c>
      <c r="B30" s="17" t="s">
        <v>32</v>
      </c>
      <c r="C30" s="18"/>
      <c r="D30" s="18"/>
      <c r="E30" s="19"/>
      <c r="F30" s="20"/>
      <c r="G30" s="20"/>
      <c r="H30" s="20"/>
      <c r="I30" s="20"/>
      <c r="J30" s="20"/>
      <c r="K30" s="20"/>
      <c r="L30" s="20"/>
      <c r="M30" s="20"/>
      <c r="N30" s="20"/>
      <c r="O30" s="20"/>
      <c r="P30" s="20"/>
      <c r="Q30" s="20"/>
      <c r="R30" s="20"/>
      <c r="S30" s="20"/>
      <c r="T30" s="20"/>
      <c r="U30" s="20"/>
      <c r="V30" s="20"/>
      <c r="W30" s="20"/>
      <c r="X30" s="20"/>
      <c r="Y30" s="20"/>
      <c r="Z30" s="21"/>
      <c r="AA30" s="22"/>
    </row>
    <row r="31" spans="1:27" ht="13.5" x14ac:dyDescent="0.25">
      <c r="A31" s="23" t="s">
        <v>57</v>
      </c>
      <c r="B31" s="17" t="s">
        <v>32</v>
      </c>
      <c r="C31" s="18"/>
      <c r="D31" s="18"/>
      <c r="E31" s="19"/>
      <c r="F31" s="20"/>
      <c r="G31" s="20"/>
      <c r="H31" s="20"/>
      <c r="I31" s="20"/>
      <c r="J31" s="20"/>
      <c r="K31" s="20"/>
      <c r="L31" s="20"/>
      <c r="M31" s="20"/>
      <c r="N31" s="20"/>
      <c r="O31" s="20"/>
      <c r="P31" s="20"/>
      <c r="Q31" s="20"/>
      <c r="R31" s="20"/>
      <c r="S31" s="20"/>
      <c r="T31" s="20"/>
      <c r="U31" s="20"/>
      <c r="V31" s="20"/>
      <c r="W31" s="20"/>
      <c r="X31" s="20"/>
      <c r="Y31" s="20"/>
      <c r="Z31" s="21"/>
      <c r="AA31" s="22"/>
    </row>
    <row r="32" spans="1:27" ht="13.5" x14ac:dyDescent="0.25">
      <c r="A32" s="23" t="s">
        <v>58</v>
      </c>
      <c r="B32" s="17" t="s">
        <v>32</v>
      </c>
      <c r="C32" s="18">
        <v>2120596</v>
      </c>
      <c r="D32" s="18"/>
      <c r="E32" s="19">
        <v>6800000</v>
      </c>
      <c r="F32" s="20">
        <v>6800000</v>
      </c>
      <c r="G32" s="20">
        <v>2121377</v>
      </c>
      <c r="H32" s="20">
        <v>54471</v>
      </c>
      <c r="I32" s="20">
        <v>53094</v>
      </c>
      <c r="J32" s="20">
        <v>2228942</v>
      </c>
      <c r="K32" s="20">
        <v>50748</v>
      </c>
      <c r="L32" s="20">
        <v>54893</v>
      </c>
      <c r="M32" s="20">
        <v>50876</v>
      </c>
      <c r="N32" s="20">
        <v>156517</v>
      </c>
      <c r="O32" s="20"/>
      <c r="P32" s="20"/>
      <c r="Q32" s="20"/>
      <c r="R32" s="20"/>
      <c r="S32" s="20"/>
      <c r="T32" s="20"/>
      <c r="U32" s="20"/>
      <c r="V32" s="20"/>
      <c r="W32" s="20">
        <v>2385459</v>
      </c>
      <c r="X32" s="20">
        <v>2652000</v>
      </c>
      <c r="Y32" s="20">
        <v>-266541</v>
      </c>
      <c r="Z32" s="21">
        <v>-10.050565610859728</v>
      </c>
      <c r="AA32" s="22">
        <v>6800000</v>
      </c>
    </row>
    <row r="33" spans="1:27" ht="13.5" x14ac:dyDescent="0.25">
      <c r="A33" s="23" t="s">
        <v>59</v>
      </c>
      <c r="B33" s="17" t="s">
        <v>32</v>
      </c>
      <c r="C33" s="18"/>
      <c r="D33" s="18"/>
      <c r="E33" s="19"/>
      <c r="F33" s="20"/>
      <c r="G33" s="20"/>
      <c r="H33" s="20"/>
      <c r="I33" s="20"/>
      <c r="J33" s="20"/>
      <c r="K33" s="20"/>
      <c r="L33" s="20"/>
      <c r="M33" s="20"/>
      <c r="N33" s="20"/>
      <c r="O33" s="20"/>
      <c r="P33" s="20"/>
      <c r="Q33" s="20"/>
      <c r="R33" s="20"/>
      <c r="S33" s="20"/>
      <c r="T33" s="20"/>
      <c r="U33" s="20"/>
      <c r="V33" s="20"/>
      <c r="W33" s="20"/>
      <c r="X33" s="20"/>
      <c r="Y33" s="20"/>
      <c r="Z33" s="21"/>
      <c r="AA33" s="22"/>
    </row>
    <row r="34" spans="1:27" ht="13.5" x14ac:dyDescent="0.25">
      <c r="A34" s="27" t="s">
        <v>60</v>
      </c>
      <c r="B34" s="28" t="s">
        <v>32</v>
      </c>
      <c r="C34" s="29">
        <f t="shared" ref="C34:Y34" si="3">SUM(C29:C33)</f>
        <v>2120596</v>
      </c>
      <c r="D34" s="29">
        <f>SUM(D29:D33)</f>
        <v>0</v>
      </c>
      <c r="E34" s="30">
        <f t="shared" si="3"/>
        <v>6800000</v>
      </c>
      <c r="F34" s="31">
        <f t="shared" si="3"/>
        <v>6800000</v>
      </c>
      <c r="G34" s="31">
        <f t="shared" si="3"/>
        <v>2121377</v>
      </c>
      <c r="H34" s="31">
        <f t="shared" si="3"/>
        <v>54471</v>
      </c>
      <c r="I34" s="31">
        <f t="shared" si="3"/>
        <v>53094</v>
      </c>
      <c r="J34" s="31">
        <f t="shared" si="3"/>
        <v>2228942</v>
      </c>
      <c r="K34" s="31">
        <f t="shared" si="3"/>
        <v>50748</v>
      </c>
      <c r="L34" s="31">
        <f t="shared" si="3"/>
        <v>54893</v>
      </c>
      <c r="M34" s="31">
        <f t="shared" si="3"/>
        <v>50876</v>
      </c>
      <c r="N34" s="31">
        <f t="shared" si="3"/>
        <v>156517</v>
      </c>
      <c r="O34" s="31">
        <f t="shared" si="3"/>
        <v>0</v>
      </c>
      <c r="P34" s="31">
        <f t="shared" si="3"/>
        <v>0</v>
      </c>
      <c r="Q34" s="31">
        <f t="shared" si="3"/>
        <v>0</v>
      </c>
      <c r="R34" s="31">
        <f t="shared" si="3"/>
        <v>0</v>
      </c>
      <c r="S34" s="31">
        <f t="shared" si="3"/>
        <v>0</v>
      </c>
      <c r="T34" s="31">
        <f t="shared" si="3"/>
        <v>0</v>
      </c>
      <c r="U34" s="31">
        <f t="shared" si="3"/>
        <v>0</v>
      </c>
      <c r="V34" s="31">
        <f t="shared" si="3"/>
        <v>0</v>
      </c>
      <c r="W34" s="31">
        <f t="shared" si="3"/>
        <v>2385459</v>
      </c>
      <c r="X34" s="31">
        <f t="shared" si="3"/>
        <v>2652000</v>
      </c>
      <c r="Y34" s="31">
        <f t="shared" si="3"/>
        <v>-266541</v>
      </c>
      <c r="Z34" s="32">
        <f>+IF(X34&lt;&gt;0,+(Y34/X34)*100,0)</f>
        <v>-10.050565610859728</v>
      </c>
      <c r="AA34" s="33">
        <f>SUM(AA29:AA33)</f>
        <v>6800000</v>
      </c>
    </row>
    <row r="35" spans="1:27" ht="5.0999999999999996" customHeight="1" x14ac:dyDescent="0.25">
      <c r="A35" s="34" t="s">
        <v>41</v>
      </c>
      <c r="B35" s="17"/>
      <c r="C35" s="18"/>
      <c r="D35" s="18"/>
      <c r="E35" s="19"/>
      <c r="F35" s="20"/>
      <c r="G35" s="20"/>
      <c r="H35" s="20"/>
      <c r="I35" s="20"/>
      <c r="J35" s="20"/>
      <c r="K35" s="20"/>
      <c r="L35" s="20"/>
      <c r="M35" s="20"/>
      <c r="N35" s="20"/>
      <c r="O35" s="20"/>
      <c r="P35" s="20"/>
      <c r="Q35" s="20"/>
      <c r="R35" s="20"/>
      <c r="S35" s="20"/>
      <c r="T35" s="20"/>
      <c r="U35" s="20"/>
      <c r="V35" s="20"/>
      <c r="W35" s="20"/>
      <c r="X35" s="20"/>
      <c r="Y35" s="20"/>
      <c r="Z35" s="21"/>
      <c r="AA35" s="22"/>
    </row>
    <row r="36" spans="1:27" ht="13.5" x14ac:dyDescent="0.25">
      <c r="A36" s="10" t="s">
        <v>61</v>
      </c>
      <c r="B36" s="17" t="s">
        <v>32</v>
      </c>
      <c r="C36" s="18"/>
      <c r="D36" s="18"/>
      <c r="E36" s="19"/>
      <c r="F36" s="20"/>
      <c r="G36" s="20"/>
      <c r="H36" s="20"/>
      <c r="I36" s="20"/>
      <c r="J36" s="20"/>
      <c r="K36" s="20"/>
      <c r="L36" s="20"/>
      <c r="M36" s="20"/>
      <c r="N36" s="20"/>
      <c r="O36" s="20"/>
      <c r="P36" s="20"/>
      <c r="Q36" s="20"/>
      <c r="R36" s="20"/>
      <c r="S36" s="20"/>
      <c r="T36" s="20"/>
      <c r="U36" s="20"/>
      <c r="V36" s="20"/>
      <c r="W36" s="20"/>
      <c r="X36" s="20"/>
      <c r="Y36" s="20"/>
      <c r="Z36" s="21"/>
      <c r="AA36" s="22"/>
    </row>
    <row r="37" spans="1:27" ht="13.5" x14ac:dyDescent="0.25">
      <c r="A37" s="23" t="s">
        <v>62</v>
      </c>
      <c r="B37" s="17" t="s">
        <v>32</v>
      </c>
      <c r="C37" s="18"/>
      <c r="D37" s="18"/>
      <c r="E37" s="19"/>
      <c r="F37" s="20"/>
      <c r="G37" s="20"/>
      <c r="H37" s="20"/>
      <c r="I37" s="20"/>
      <c r="J37" s="20"/>
      <c r="K37" s="20"/>
      <c r="L37" s="20"/>
      <c r="M37" s="20"/>
      <c r="N37" s="20"/>
      <c r="O37" s="20"/>
      <c r="P37" s="20"/>
      <c r="Q37" s="20"/>
      <c r="R37" s="20"/>
      <c r="S37" s="20"/>
      <c r="T37" s="20"/>
      <c r="U37" s="20"/>
      <c r="V37" s="20"/>
      <c r="W37" s="20"/>
      <c r="X37" s="20"/>
      <c r="Y37" s="20"/>
      <c r="Z37" s="21"/>
      <c r="AA37" s="22"/>
    </row>
    <row r="38" spans="1:27" ht="13.5" x14ac:dyDescent="0.25">
      <c r="A38" s="23" t="s">
        <v>59</v>
      </c>
      <c r="B38" s="17" t="s">
        <v>32</v>
      </c>
      <c r="C38" s="18"/>
      <c r="D38" s="18"/>
      <c r="E38" s="19"/>
      <c r="F38" s="20"/>
      <c r="G38" s="20"/>
      <c r="H38" s="20"/>
      <c r="I38" s="20"/>
      <c r="J38" s="20"/>
      <c r="K38" s="20"/>
      <c r="L38" s="20"/>
      <c r="M38" s="20"/>
      <c r="N38" s="20"/>
      <c r="O38" s="20"/>
      <c r="P38" s="20"/>
      <c r="Q38" s="20"/>
      <c r="R38" s="20"/>
      <c r="S38" s="20"/>
      <c r="T38" s="20"/>
      <c r="U38" s="20"/>
      <c r="V38" s="20"/>
      <c r="W38" s="20"/>
      <c r="X38" s="20"/>
      <c r="Y38" s="20"/>
      <c r="Z38" s="21"/>
      <c r="AA38" s="22"/>
    </row>
    <row r="39" spans="1:27" ht="13.5" x14ac:dyDescent="0.25">
      <c r="A39" s="27" t="s">
        <v>63</v>
      </c>
      <c r="B39" s="35" t="s">
        <v>32</v>
      </c>
      <c r="C39" s="29">
        <f t="shared" ref="C39:Y39" si="4">SUM(C37:C38)</f>
        <v>0</v>
      </c>
      <c r="D39" s="29">
        <f>SUM(D37:D38)</f>
        <v>0</v>
      </c>
      <c r="E39" s="36">
        <f t="shared" si="4"/>
        <v>0</v>
      </c>
      <c r="F39" s="37">
        <f t="shared" si="4"/>
        <v>0</v>
      </c>
      <c r="G39" s="37">
        <f t="shared" si="4"/>
        <v>0</v>
      </c>
      <c r="H39" s="37">
        <f t="shared" si="4"/>
        <v>0</v>
      </c>
      <c r="I39" s="37">
        <f t="shared" si="4"/>
        <v>0</v>
      </c>
      <c r="J39" s="37">
        <f t="shared" si="4"/>
        <v>0</v>
      </c>
      <c r="K39" s="37">
        <f t="shared" si="4"/>
        <v>0</v>
      </c>
      <c r="L39" s="37">
        <f t="shared" si="4"/>
        <v>0</v>
      </c>
      <c r="M39" s="37">
        <f t="shared" si="4"/>
        <v>0</v>
      </c>
      <c r="N39" s="37">
        <f t="shared" si="4"/>
        <v>0</v>
      </c>
      <c r="O39" s="37">
        <f t="shared" si="4"/>
        <v>0</v>
      </c>
      <c r="P39" s="37">
        <f t="shared" si="4"/>
        <v>0</v>
      </c>
      <c r="Q39" s="37">
        <f t="shared" si="4"/>
        <v>0</v>
      </c>
      <c r="R39" s="37">
        <f t="shared" si="4"/>
        <v>0</v>
      </c>
      <c r="S39" s="37">
        <f t="shared" si="4"/>
        <v>0</v>
      </c>
      <c r="T39" s="37">
        <f t="shared" si="4"/>
        <v>0</v>
      </c>
      <c r="U39" s="37">
        <f t="shared" si="4"/>
        <v>0</v>
      </c>
      <c r="V39" s="37">
        <f t="shared" si="4"/>
        <v>0</v>
      </c>
      <c r="W39" s="37">
        <f t="shared" si="4"/>
        <v>0</v>
      </c>
      <c r="X39" s="37">
        <f t="shared" si="4"/>
        <v>0</v>
      </c>
      <c r="Y39" s="37">
        <f t="shared" si="4"/>
        <v>0</v>
      </c>
      <c r="Z39" s="38">
        <f>+IF(X39&lt;&gt;0,+(Y39/X39)*100,0)</f>
        <v>0</v>
      </c>
      <c r="AA39" s="39">
        <f>SUM(AA37:AA38)</f>
        <v>0</v>
      </c>
    </row>
    <row r="40" spans="1:27" ht="13.5" x14ac:dyDescent="0.25">
      <c r="A40" s="27" t="s">
        <v>64</v>
      </c>
      <c r="B40" s="28" t="s">
        <v>32</v>
      </c>
      <c r="C40" s="29">
        <f t="shared" ref="C40:Y40" si="5">+C34+C39</f>
        <v>2120596</v>
      </c>
      <c r="D40" s="29">
        <f>+D34+D39</f>
        <v>0</v>
      </c>
      <c r="E40" s="30">
        <f t="shared" si="5"/>
        <v>6800000</v>
      </c>
      <c r="F40" s="31">
        <f t="shared" si="5"/>
        <v>6800000</v>
      </c>
      <c r="G40" s="31">
        <f t="shared" si="5"/>
        <v>2121377</v>
      </c>
      <c r="H40" s="31">
        <f t="shared" si="5"/>
        <v>54471</v>
      </c>
      <c r="I40" s="31">
        <f t="shared" si="5"/>
        <v>53094</v>
      </c>
      <c r="J40" s="31">
        <f t="shared" si="5"/>
        <v>2228942</v>
      </c>
      <c r="K40" s="31">
        <f t="shared" si="5"/>
        <v>50748</v>
      </c>
      <c r="L40" s="31">
        <f t="shared" si="5"/>
        <v>54893</v>
      </c>
      <c r="M40" s="31">
        <f t="shared" si="5"/>
        <v>50876</v>
      </c>
      <c r="N40" s="31">
        <f t="shared" si="5"/>
        <v>156517</v>
      </c>
      <c r="O40" s="31">
        <f t="shared" si="5"/>
        <v>0</v>
      </c>
      <c r="P40" s="31">
        <f t="shared" si="5"/>
        <v>0</v>
      </c>
      <c r="Q40" s="31">
        <f t="shared" si="5"/>
        <v>0</v>
      </c>
      <c r="R40" s="31">
        <f t="shared" si="5"/>
        <v>0</v>
      </c>
      <c r="S40" s="31">
        <f t="shared" si="5"/>
        <v>0</v>
      </c>
      <c r="T40" s="31">
        <f t="shared" si="5"/>
        <v>0</v>
      </c>
      <c r="U40" s="31">
        <f t="shared" si="5"/>
        <v>0</v>
      </c>
      <c r="V40" s="31">
        <f t="shared" si="5"/>
        <v>0</v>
      </c>
      <c r="W40" s="31">
        <f t="shared" si="5"/>
        <v>2385459</v>
      </c>
      <c r="X40" s="31">
        <f t="shared" si="5"/>
        <v>2652000</v>
      </c>
      <c r="Y40" s="31">
        <f t="shared" si="5"/>
        <v>-266541</v>
      </c>
      <c r="Z40" s="32">
        <f>+IF(X40&lt;&gt;0,+(Y40/X40)*100,0)</f>
        <v>-10.050565610859728</v>
      </c>
      <c r="AA40" s="33">
        <f>+AA34+AA39</f>
        <v>6800000</v>
      </c>
    </row>
    <row r="41" spans="1:27" ht="5.0999999999999996" customHeight="1" x14ac:dyDescent="0.25">
      <c r="A41" s="34" t="s">
        <v>41</v>
      </c>
      <c r="B41" s="17"/>
      <c r="C41" s="18"/>
      <c r="D41" s="18"/>
      <c r="E41" s="19"/>
      <c r="F41" s="20"/>
      <c r="G41" s="20"/>
      <c r="H41" s="20"/>
      <c r="I41" s="20"/>
      <c r="J41" s="20"/>
      <c r="K41" s="20"/>
      <c r="L41" s="20"/>
      <c r="M41" s="20"/>
      <c r="N41" s="20"/>
      <c r="O41" s="20"/>
      <c r="P41" s="20"/>
      <c r="Q41" s="20"/>
      <c r="R41" s="20"/>
      <c r="S41" s="20"/>
      <c r="T41" s="20"/>
      <c r="U41" s="20"/>
      <c r="V41" s="20"/>
      <c r="W41" s="20"/>
      <c r="X41" s="20"/>
      <c r="Y41" s="20"/>
      <c r="Z41" s="21"/>
      <c r="AA41" s="22"/>
    </row>
    <row r="42" spans="1:27" ht="13.5" x14ac:dyDescent="0.25">
      <c r="A42" s="41" t="s">
        <v>65</v>
      </c>
      <c r="B42" s="42" t="s">
        <v>66</v>
      </c>
      <c r="C42" s="43">
        <f t="shared" ref="C42:Y42" si="6">+C25-C40</f>
        <v>-5148251</v>
      </c>
      <c r="D42" s="43">
        <f>+D25-D40</f>
        <v>0</v>
      </c>
      <c r="E42" s="44">
        <f t="shared" si="6"/>
        <v>-2350000</v>
      </c>
      <c r="F42" s="45">
        <f t="shared" si="6"/>
        <v>-2350000</v>
      </c>
      <c r="G42" s="45">
        <f t="shared" si="6"/>
        <v>-5139139</v>
      </c>
      <c r="H42" s="45">
        <f t="shared" si="6"/>
        <v>-102440</v>
      </c>
      <c r="I42" s="45">
        <f t="shared" si="6"/>
        <v>-181453</v>
      </c>
      <c r="J42" s="45">
        <f t="shared" si="6"/>
        <v>-5423032</v>
      </c>
      <c r="K42" s="45">
        <f t="shared" si="6"/>
        <v>-163163</v>
      </c>
      <c r="L42" s="45">
        <f t="shared" si="6"/>
        <v>-703991</v>
      </c>
      <c r="M42" s="45">
        <f t="shared" si="6"/>
        <v>-173485</v>
      </c>
      <c r="N42" s="45">
        <f t="shared" si="6"/>
        <v>-1040639</v>
      </c>
      <c r="O42" s="45">
        <f t="shared" si="6"/>
        <v>0</v>
      </c>
      <c r="P42" s="45">
        <f t="shared" si="6"/>
        <v>0</v>
      </c>
      <c r="Q42" s="45">
        <f t="shared" si="6"/>
        <v>0</v>
      </c>
      <c r="R42" s="45">
        <f t="shared" si="6"/>
        <v>0</v>
      </c>
      <c r="S42" s="45">
        <f t="shared" si="6"/>
        <v>0</v>
      </c>
      <c r="T42" s="45">
        <f t="shared" si="6"/>
        <v>0</v>
      </c>
      <c r="U42" s="45">
        <f t="shared" si="6"/>
        <v>0</v>
      </c>
      <c r="V42" s="45">
        <f t="shared" si="6"/>
        <v>0</v>
      </c>
      <c r="W42" s="45">
        <f t="shared" si="6"/>
        <v>-6463671</v>
      </c>
      <c r="X42" s="45">
        <f t="shared" si="6"/>
        <v>-916500</v>
      </c>
      <c r="Y42" s="45">
        <f t="shared" si="6"/>
        <v>-5547171</v>
      </c>
      <c r="Z42" s="46">
        <f>+IF(X42&lt;&gt;0,+(Y42/X42)*100,0)</f>
        <v>605.25597381342061</v>
      </c>
      <c r="AA42" s="47">
        <f>+AA25-AA40</f>
        <v>-2350000</v>
      </c>
    </row>
    <row r="43" spans="1:27" ht="5.0999999999999996" customHeight="1" x14ac:dyDescent="0.25">
      <c r="A43" s="34" t="s">
        <v>41</v>
      </c>
      <c r="B43" s="17"/>
      <c r="C43" s="18"/>
      <c r="D43" s="18"/>
      <c r="E43" s="19"/>
      <c r="F43" s="20"/>
      <c r="G43" s="20"/>
      <c r="H43" s="20"/>
      <c r="I43" s="20"/>
      <c r="J43" s="20"/>
      <c r="K43" s="20"/>
      <c r="L43" s="20"/>
      <c r="M43" s="20"/>
      <c r="N43" s="20"/>
      <c r="O43" s="20"/>
      <c r="P43" s="20"/>
      <c r="Q43" s="20"/>
      <c r="R43" s="20"/>
      <c r="S43" s="20"/>
      <c r="T43" s="20"/>
      <c r="U43" s="20"/>
      <c r="V43" s="20"/>
      <c r="W43" s="20"/>
      <c r="X43" s="20"/>
      <c r="Y43" s="20"/>
      <c r="Z43" s="48"/>
      <c r="AA43" s="22"/>
    </row>
    <row r="44" spans="1:27" ht="13.5" x14ac:dyDescent="0.25">
      <c r="A44" s="10" t="s">
        <v>67</v>
      </c>
      <c r="B44" s="17" t="s">
        <v>32</v>
      </c>
      <c r="C44" s="18"/>
      <c r="D44" s="18"/>
      <c r="E44" s="19"/>
      <c r="F44" s="20"/>
      <c r="G44" s="20"/>
      <c r="H44" s="20"/>
      <c r="I44" s="20"/>
      <c r="J44" s="20"/>
      <c r="K44" s="20"/>
      <c r="L44" s="20"/>
      <c r="M44" s="20"/>
      <c r="N44" s="20"/>
      <c r="O44" s="20"/>
      <c r="P44" s="20"/>
      <c r="Q44" s="20"/>
      <c r="R44" s="20"/>
      <c r="S44" s="20"/>
      <c r="T44" s="20"/>
      <c r="U44" s="20"/>
      <c r="V44" s="20"/>
      <c r="W44" s="20"/>
      <c r="X44" s="20"/>
      <c r="Y44" s="20"/>
      <c r="Z44" s="48"/>
      <c r="AA44" s="22"/>
    </row>
    <row r="45" spans="1:27" ht="13.5" x14ac:dyDescent="0.25">
      <c r="A45" s="23" t="s">
        <v>68</v>
      </c>
      <c r="B45" s="17" t="s">
        <v>32</v>
      </c>
      <c r="C45" s="18"/>
      <c r="D45" s="18"/>
      <c r="E45" s="19">
        <v>-2350000</v>
      </c>
      <c r="F45" s="20">
        <v>-2350000</v>
      </c>
      <c r="G45" s="20"/>
      <c r="H45" s="20"/>
      <c r="I45" s="20"/>
      <c r="J45" s="20"/>
      <c r="K45" s="20"/>
      <c r="L45" s="20"/>
      <c r="M45" s="20"/>
      <c r="N45" s="20"/>
      <c r="O45" s="20"/>
      <c r="P45" s="20"/>
      <c r="Q45" s="20"/>
      <c r="R45" s="20"/>
      <c r="S45" s="20"/>
      <c r="T45" s="20"/>
      <c r="U45" s="20"/>
      <c r="V45" s="20"/>
      <c r="W45" s="20"/>
      <c r="X45" s="20">
        <v>-916500</v>
      </c>
      <c r="Y45" s="20">
        <v>916500</v>
      </c>
      <c r="Z45" s="48">
        <v>-100</v>
      </c>
      <c r="AA45" s="22">
        <v>-2350000</v>
      </c>
    </row>
    <row r="46" spans="1:27" ht="13.5" x14ac:dyDescent="0.25">
      <c r="A46" s="23" t="s">
        <v>69</v>
      </c>
      <c r="B46" s="17" t="s">
        <v>32</v>
      </c>
      <c r="C46" s="18"/>
      <c r="D46" s="18"/>
      <c r="E46" s="19"/>
      <c r="F46" s="20"/>
      <c r="G46" s="20"/>
      <c r="H46" s="20"/>
      <c r="I46" s="20"/>
      <c r="J46" s="20"/>
      <c r="K46" s="20"/>
      <c r="L46" s="20"/>
      <c r="M46" s="20"/>
      <c r="N46" s="20"/>
      <c r="O46" s="20"/>
      <c r="P46" s="20"/>
      <c r="Q46" s="20"/>
      <c r="R46" s="20"/>
      <c r="S46" s="20"/>
      <c r="T46" s="20"/>
      <c r="U46" s="20"/>
      <c r="V46" s="20"/>
      <c r="W46" s="20"/>
      <c r="X46" s="20"/>
      <c r="Y46" s="20"/>
      <c r="Z46" s="48"/>
      <c r="AA46" s="22"/>
    </row>
    <row r="47" spans="1:27" ht="14.45" customHeight="1" x14ac:dyDescent="0.25">
      <c r="A47" s="23" t="s">
        <v>41</v>
      </c>
      <c r="B47" s="17"/>
      <c r="C47" s="18"/>
      <c r="D47" s="18"/>
      <c r="E47" s="19"/>
      <c r="F47" s="20"/>
      <c r="G47" s="20"/>
      <c r="H47" s="20"/>
      <c r="I47" s="20"/>
      <c r="J47" s="20"/>
      <c r="K47" s="20"/>
      <c r="L47" s="20"/>
      <c r="M47" s="20"/>
      <c r="N47" s="20"/>
      <c r="O47" s="20"/>
      <c r="P47" s="20"/>
      <c r="Q47" s="20"/>
      <c r="R47" s="20"/>
      <c r="S47" s="20"/>
      <c r="T47" s="20"/>
      <c r="U47" s="20"/>
      <c r="V47" s="20"/>
      <c r="W47" s="20"/>
      <c r="X47" s="20"/>
      <c r="Y47" s="20"/>
      <c r="Z47" s="48"/>
      <c r="AA47" s="22"/>
    </row>
    <row r="48" spans="1:27" ht="13.5" x14ac:dyDescent="0.25">
      <c r="A48" s="49" t="s">
        <v>70</v>
      </c>
      <c r="B48" s="50" t="s">
        <v>66</v>
      </c>
      <c r="C48" s="51">
        <f t="shared" ref="C48:Y48" si="7">SUM(C45:C47)</f>
        <v>0</v>
      </c>
      <c r="D48" s="51">
        <f>SUM(D45:D47)</f>
        <v>0</v>
      </c>
      <c r="E48" s="52">
        <f t="shared" si="7"/>
        <v>-2350000</v>
      </c>
      <c r="F48" s="53">
        <f t="shared" si="7"/>
        <v>-2350000</v>
      </c>
      <c r="G48" s="53">
        <f t="shared" si="7"/>
        <v>0</v>
      </c>
      <c r="H48" s="53">
        <f t="shared" si="7"/>
        <v>0</v>
      </c>
      <c r="I48" s="53">
        <f t="shared" si="7"/>
        <v>0</v>
      </c>
      <c r="J48" s="53">
        <f t="shared" si="7"/>
        <v>0</v>
      </c>
      <c r="K48" s="53">
        <f t="shared" si="7"/>
        <v>0</v>
      </c>
      <c r="L48" s="53">
        <f t="shared" si="7"/>
        <v>0</v>
      </c>
      <c r="M48" s="53">
        <f t="shared" si="7"/>
        <v>0</v>
      </c>
      <c r="N48" s="53">
        <f t="shared" si="7"/>
        <v>0</v>
      </c>
      <c r="O48" s="53">
        <f t="shared" si="7"/>
        <v>0</v>
      </c>
      <c r="P48" s="53">
        <f t="shared" si="7"/>
        <v>0</v>
      </c>
      <c r="Q48" s="53">
        <f t="shared" si="7"/>
        <v>0</v>
      </c>
      <c r="R48" s="53">
        <f t="shared" si="7"/>
        <v>0</v>
      </c>
      <c r="S48" s="53">
        <f t="shared" si="7"/>
        <v>0</v>
      </c>
      <c r="T48" s="53">
        <f t="shared" si="7"/>
        <v>0</v>
      </c>
      <c r="U48" s="53">
        <f t="shared" si="7"/>
        <v>0</v>
      </c>
      <c r="V48" s="53">
        <f t="shared" si="7"/>
        <v>0</v>
      </c>
      <c r="W48" s="53">
        <f t="shared" si="7"/>
        <v>0</v>
      </c>
      <c r="X48" s="53">
        <f t="shared" si="7"/>
        <v>-916500</v>
      </c>
      <c r="Y48" s="53">
        <f t="shared" si="7"/>
        <v>916500</v>
      </c>
      <c r="Z48" s="54">
        <f>+IF(X48&lt;&gt;0,+(Y48/X48)*100,0)</f>
        <v>-100</v>
      </c>
      <c r="AA48" s="55">
        <f>SUM(AA45:AA47)</f>
        <v>-2350000</v>
      </c>
    </row>
    <row r="49" spans="1:27" ht="13.5" x14ac:dyDescent="0.25">
      <c r="A49" s="56" t="s">
        <v>328</v>
      </c>
      <c r="B49" s="57"/>
      <c r="C49" s="58"/>
      <c r="D49" s="58"/>
      <c r="E49" s="58"/>
      <c r="F49" s="58"/>
      <c r="G49" s="58"/>
      <c r="H49" s="59"/>
      <c r="I49" s="59"/>
      <c r="J49" s="59"/>
      <c r="K49" s="59"/>
      <c r="L49" s="59"/>
      <c r="M49" s="59"/>
      <c r="N49" s="59"/>
      <c r="O49" s="59"/>
      <c r="P49" s="59"/>
      <c r="Q49" s="59"/>
      <c r="R49" s="59"/>
      <c r="S49" s="59"/>
      <c r="T49" s="59"/>
      <c r="U49" s="59"/>
      <c r="V49" s="59"/>
      <c r="W49" s="59"/>
      <c r="X49" s="59"/>
      <c r="Y49" s="59"/>
      <c r="Z49" s="59"/>
      <c r="AA49" s="59"/>
    </row>
    <row r="50" spans="1:27" ht="13.5" x14ac:dyDescent="0.25">
      <c r="A50" s="60" t="s">
        <v>329</v>
      </c>
      <c r="B50" s="60"/>
      <c r="C50" s="60"/>
      <c r="D50" s="60"/>
      <c r="E50" s="60"/>
      <c r="F50" s="60"/>
      <c r="G50" s="60"/>
      <c r="H50" s="59"/>
      <c r="I50" s="59"/>
      <c r="J50" s="59"/>
      <c r="K50" s="59"/>
      <c r="L50" s="59"/>
      <c r="M50" s="59"/>
      <c r="N50" s="59"/>
      <c r="O50" s="59"/>
      <c r="P50" s="59"/>
      <c r="Q50" s="59"/>
      <c r="R50" s="59"/>
      <c r="S50" s="59"/>
      <c r="T50" s="59"/>
      <c r="U50" s="59"/>
      <c r="V50" s="59"/>
      <c r="W50" s="59"/>
      <c r="X50" s="59"/>
      <c r="Y50" s="59"/>
      <c r="Z50" s="59"/>
      <c r="AA50" s="59"/>
    </row>
    <row r="51" spans="1:27" ht="13.5" x14ac:dyDescent="0.25">
      <c r="A51" s="61" t="s">
        <v>330</v>
      </c>
      <c r="B51" s="62"/>
      <c r="C51" s="63"/>
      <c r="D51" s="63"/>
      <c r="E51" s="63"/>
      <c r="F51" s="63"/>
      <c r="G51" s="63"/>
      <c r="H51" s="59"/>
      <c r="I51" s="59"/>
      <c r="J51" s="59"/>
      <c r="K51" s="59"/>
      <c r="L51" s="59"/>
      <c r="M51" s="59"/>
      <c r="N51" s="59"/>
      <c r="O51" s="59"/>
      <c r="P51" s="59"/>
      <c r="Q51" s="59"/>
      <c r="R51" s="59"/>
      <c r="S51" s="59"/>
      <c r="T51" s="59"/>
      <c r="U51" s="59"/>
      <c r="V51" s="59"/>
      <c r="W51" s="59"/>
      <c r="X51" s="59"/>
      <c r="Y51" s="59"/>
      <c r="Z51" s="59"/>
      <c r="AA51" s="59"/>
    </row>
    <row r="52" spans="1:27" ht="13.5" x14ac:dyDescent="0.25">
      <c r="A52" s="59"/>
      <c r="B52" s="59"/>
      <c r="C52" s="59"/>
      <c r="D52" s="59"/>
      <c r="E52" s="59"/>
      <c r="F52" s="59"/>
      <c r="G52" s="59"/>
      <c r="H52" s="59"/>
      <c r="I52" s="59"/>
      <c r="J52" s="59"/>
      <c r="K52" s="59"/>
      <c r="L52" s="59"/>
      <c r="M52" s="59"/>
      <c r="N52" s="59"/>
      <c r="O52" s="59"/>
      <c r="P52" s="59"/>
      <c r="Q52" s="59"/>
      <c r="R52" s="59"/>
      <c r="S52" s="59"/>
      <c r="T52" s="59"/>
      <c r="U52" s="59"/>
      <c r="V52" s="59"/>
      <c r="W52" s="59"/>
      <c r="X52" s="59"/>
      <c r="Y52" s="59"/>
      <c r="Z52" s="59"/>
      <c r="AA52" s="59"/>
    </row>
    <row r="53" spans="1:27" ht="13.5" x14ac:dyDescent="0.25">
      <c r="A53" s="59"/>
      <c r="B53" s="59"/>
      <c r="C53" s="59"/>
      <c r="D53" s="59"/>
      <c r="E53" s="59"/>
      <c r="F53" s="59"/>
      <c r="G53" s="59"/>
      <c r="H53" s="59"/>
      <c r="I53" s="59"/>
      <c r="J53" s="59"/>
      <c r="K53" s="59"/>
      <c r="L53" s="59"/>
      <c r="M53" s="59"/>
      <c r="N53" s="59"/>
      <c r="O53" s="59"/>
      <c r="P53" s="59"/>
      <c r="Q53" s="59"/>
      <c r="R53" s="59"/>
      <c r="S53" s="59"/>
      <c r="T53" s="59"/>
      <c r="U53" s="59"/>
      <c r="V53" s="59"/>
      <c r="W53" s="59"/>
      <c r="X53" s="59"/>
      <c r="Y53" s="59"/>
      <c r="Z53" s="59"/>
      <c r="AA53" s="59"/>
    </row>
    <row r="54" spans="1:27" ht="13.5" x14ac:dyDescent="0.25">
      <c r="A54" s="59"/>
      <c r="B54" s="59"/>
      <c r="C54" s="59"/>
      <c r="D54" s="59"/>
      <c r="E54" s="59"/>
      <c r="F54" s="59"/>
      <c r="G54" s="59"/>
      <c r="H54" s="59"/>
      <c r="I54" s="59"/>
      <c r="J54" s="59"/>
      <c r="K54" s="59"/>
      <c r="L54" s="59"/>
      <c r="M54" s="59"/>
      <c r="N54" s="59"/>
      <c r="O54" s="59"/>
      <c r="P54" s="59"/>
      <c r="Q54" s="59"/>
      <c r="R54" s="59"/>
      <c r="S54" s="59"/>
      <c r="T54" s="59"/>
      <c r="U54" s="59"/>
      <c r="V54" s="59"/>
      <c r="W54" s="59"/>
      <c r="X54" s="59"/>
      <c r="Y54" s="59"/>
      <c r="Z54" s="59"/>
      <c r="AA54" s="59"/>
    </row>
  </sheetData>
  <mergeCells count="2">
    <mergeCell ref="A1:AA1"/>
    <mergeCell ref="E2:AA2"/>
  </mergeCells>
  <printOptions horizontalCentered="1"/>
  <pageMargins left="0.55118110236220497" right="0.22" top="0.59055118110236204" bottom="0.59055118110236204" header="0.31496062992126" footer="0.31496062992126"/>
  <pageSetup paperSize="9" orientation="landscape" r:id="rId1"/>
  <rowBreaks count="1" manualBreakCount="1">
    <brk id="48" max="16383" man="1"/>
  </rowBreaks>
</worksheet>
</file>

<file path=xl/worksheets/sheet13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AA54"/>
  <sheetViews>
    <sheetView showGridLines="0" workbookViewId="0">
      <selection activeCell="B2" sqref="B2"/>
    </sheetView>
  </sheetViews>
  <sheetFormatPr defaultRowHeight="12.75" x14ac:dyDescent="0.2"/>
  <cols>
    <col min="1" max="1" width="35.7109375" customWidth="1"/>
    <col min="2" max="2" width="3.42578125" bestFit="1" customWidth="1"/>
    <col min="3" max="3" width="9.7109375" customWidth="1"/>
    <col min="4" max="4" width="9.7109375" hidden="1" customWidth="1"/>
    <col min="5" max="6" width="9.7109375" customWidth="1"/>
    <col min="7" max="9" width="9.7109375" hidden="1" customWidth="1"/>
    <col min="10" max="10" width="9.7109375" customWidth="1"/>
    <col min="11" max="13" width="9.7109375" hidden="1" customWidth="1"/>
    <col min="14" max="14" width="9.7109375" customWidth="1"/>
    <col min="15" max="22" width="9.7109375" hidden="1" customWidth="1"/>
    <col min="23" max="27" width="9.7109375" customWidth="1"/>
  </cols>
  <sheetData>
    <row r="1" spans="1:27" ht="57.6" customHeight="1" x14ac:dyDescent="0.25">
      <c r="A1" s="64" t="s">
        <v>202</v>
      </c>
      <c r="B1" s="64"/>
      <c r="C1" s="64"/>
      <c r="D1" s="64"/>
      <c r="E1" s="64"/>
      <c r="F1" s="64"/>
      <c r="G1" s="64"/>
      <c r="H1" s="64"/>
      <c r="I1" s="64"/>
      <c r="J1" s="64"/>
      <c r="K1" s="64"/>
      <c r="L1" s="64"/>
      <c r="M1" s="64"/>
      <c r="N1" s="64"/>
      <c r="O1" s="64"/>
      <c r="P1" s="64"/>
      <c r="Q1" s="64"/>
      <c r="R1" s="64"/>
      <c r="S1" s="64"/>
      <c r="T1" s="64"/>
      <c r="U1" s="64"/>
      <c r="V1" s="64"/>
      <c r="W1" s="64"/>
      <c r="X1" s="64"/>
      <c r="Y1" s="64"/>
      <c r="Z1" s="64"/>
      <c r="AA1" s="64"/>
    </row>
    <row r="2" spans="1:27" ht="24.95" customHeight="1" x14ac:dyDescent="0.2">
      <c r="A2" s="2" t="s">
        <v>1</v>
      </c>
      <c r="B2" s="1" t="s">
        <v>331</v>
      </c>
      <c r="C2" s="3" t="s">
        <v>2</v>
      </c>
      <c r="D2" s="3" t="s">
        <v>3</v>
      </c>
      <c r="E2" s="65" t="s">
        <v>4</v>
      </c>
      <c r="F2" s="66"/>
      <c r="G2" s="66"/>
      <c r="H2" s="66"/>
      <c r="I2" s="66"/>
      <c r="J2" s="66"/>
      <c r="K2" s="66"/>
      <c r="L2" s="66"/>
      <c r="M2" s="66"/>
      <c r="N2" s="66"/>
      <c r="O2" s="66"/>
      <c r="P2" s="66"/>
      <c r="Q2" s="66"/>
      <c r="R2" s="66"/>
      <c r="S2" s="66"/>
      <c r="T2" s="66"/>
      <c r="U2" s="66"/>
      <c r="V2" s="66"/>
      <c r="W2" s="66"/>
      <c r="X2" s="66"/>
      <c r="Y2" s="66"/>
      <c r="Z2" s="66"/>
      <c r="AA2" s="67"/>
    </row>
    <row r="3" spans="1:27" ht="24.95" customHeight="1" x14ac:dyDescent="0.2">
      <c r="A3" s="4" t="s">
        <v>5</v>
      </c>
      <c r="B3" s="5" t="s">
        <v>6</v>
      </c>
      <c r="C3" s="6" t="s">
        <v>7</v>
      </c>
      <c r="D3" s="6" t="s">
        <v>7</v>
      </c>
      <c r="E3" s="7" t="s">
        <v>8</v>
      </c>
      <c r="F3" s="8" t="s">
        <v>9</v>
      </c>
      <c r="G3" s="8" t="s">
        <v>10</v>
      </c>
      <c r="H3" s="8" t="s">
        <v>11</v>
      </c>
      <c r="I3" s="8" t="s">
        <v>12</v>
      </c>
      <c r="J3" s="8" t="s">
        <v>13</v>
      </c>
      <c r="K3" s="8" t="s">
        <v>14</v>
      </c>
      <c r="L3" s="8" t="s">
        <v>15</v>
      </c>
      <c r="M3" s="8" t="s">
        <v>16</v>
      </c>
      <c r="N3" s="8" t="s">
        <v>17</v>
      </c>
      <c r="O3" s="8" t="s">
        <v>18</v>
      </c>
      <c r="P3" s="8" t="s">
        <v>19</v>
      </c>
      <c r="Q3" s="8" t="s">
        <v>20</v>
      </c>
      <c r="R3" s="8" t="s">
        <v>21</v>
      </c>
      <c r="S3" s="8" t="s">
        <v>22</v>
      </c>
      <c r="T3" s="8" t="s">
        <v>23</v>
      </c>
      <c r="U3" s="8" t="s">
        <v>24</v>
      </c>
      <c r="V3" s="8" t="s">
        <v>25</v>
      </c>
      <c r="W3" s="8" t="s">
        <v>26</v>
      </c>
      <c r="X3" s="8" t="s">
        <v>27</v>
      </c>
      <c r="Y3" s="8" t="s">
        <v>28</v>
      </c>
      <c r="Z3" s="8" t="s">
        <v>29</v>
      </c>
      <c r="AA3" s="9" t="s">
        <v>30</v>
      </c>
    </row>
    <row r="4" spans="1:27" ht="13.5" x14ac:dyDescent="0.25">
      <c r="A4" s="10" t="s">
        <v>31</v>
      </c>
      <c r="B4" s="11" t="s">
        <v>32</v>
      </c>
      <c r="C4" s="12"/>
      <c r="D4" s="12"/>
      <c r="E4" s="13"/>
      <c r="F4" s="14"/>
      <c r="G4" s="14"/>
      <c r="H4" s="14"/>
      <c r="I4" s="14"/>
      <c r="J4" s="14"/>
      <c r="K4" s="14"/>
      <c r="L4" s="14"/>
      <c r="M4" s="14"/>
      <c r="N4" s="14"/>
      <c r="O4" s="14"/>
      <c r="P4" s="14"/>
      <c r="Q4" s="14"/>
      <c r="R4" s="14"/>
      <c r="S4" s="14"/>
      <c r="T4" s="14"/>
      <c r="U4" s="14"/>
      <c r="V4" s="14"/>
      <c r="W4" s="14"/>
      <c r="X4" s="14"/>
      <c r="Y4" s="14"/>
      <c r="Z4" s="15"/>
      <c r="AA4" s="16"/>
    </row>
    <row r="5" spans="1:27" ht="13.5" x14ac:dyDescent="0.25">
      <c r="A5" s="10" t="s">
        <v>33</v>
      </c>
      <c r="B5" s="17" t="s">
        <v>32</v>
      </c>
      <c r="C5" s="18"/>
      <c r="D5" s="18"/>
      <c r="E5" s="19"/>
      <c r="F5" s="20"/>
      <c r="G5" s="20"/>
      <c r="H5" s="20"/>
      <c r="I5" s="20"/>
      <c r="J5" s="20"/>
      <c r="K5" s="20"/>
      <c r="L5" s="20"/>
      <c r="M5" s="20"/>
      <c r="N5" s="20"/>
      <c r="O5" s="20"/>
      <c r="P5" s="20"/>
      <c r="Q5" s="20"/>
      <c r="R5" s="20"/>
      <c r="S5" s="20"/>
      <c r="T5" s="20"/>
      <c r="U5" s="20"/>
      <c r="V5" s="20"/>
      <c r="W5" s="20"/>
      <c r="X5" s="20"/>
      <c r="Y5" s="20"/>
      <c r="Z5" s="21"/>
      <c r="AA5" s="22"/>
    </row>
    <row r="6" spans="1:27" ht="13.5" x14ac:dyDescent="0.25">
      <c r="A6" s="23" t="s">
        <v>34</v>
      </c>
      <c r="B6" s="17" t="s">
        <v>32</v>
      </c>
      <c r="C6" s="18"/>
      <c r="D6" s="18"/>
      <c r="E6" s="19"/>
      <c r="F6" s="20"/>
      <c r="G6" s="20"/>
      <c r="H6" s="20"/>
      <c r="I6" s="20"/>
      <c r="J6" s="20"/>
      <c r="K6" s="20"/>
      <c r="L6" s="20"/>
      <c r="M6" s="20"/>
      <c r="N6" s="20"/>
      <c r="O6" s="20"/>
      <c r="P6" s="20"/>
      <c r="Q6" s="20"/>
      <c r="R6" s="20"/>
      <c r="S6" s="20"/>
      <c r="T6" s="20"/>
      <c r="U6" s="20"/>
      <c r="V6" s="20"/>
      <c r="W6" s="20"/>
      <c r="X6" s="20"/>
      <c r="Y6" s="20"/>
      <c r="Z6" s="21"/>
      <c r="AA6" s="22"/>
    </row>
    <row r="7" spans="1:27" ht="13.5" x14ac:dyDescent="0.25">
      <c r="A7" s="23" t="s">
        <v>35</v>
      </c>
      <c r="B7" s="17" t="s">
        <v>32</v>
      </c>
      <c r="C7" s="18"/>
      <c r="D7" s="18"/>
      <c r="E7" s="19"/>
      <c r="F7" s="20"/>
      <c r="G7" s="20"/>
      <c r="H7" s="20"/>
      <c r="I7" s="20"/>
      <c r="J7" s="20"/>
      <c r="K7" s="20"/>
      <c r="L7" s="20"/>
      <c r="M7" s="20"/>
      <c r="N7" s="20"/>
      <c r="O7" s="20"/>
      <c r="P7" s="20"/>
      <c r="Q7" s="20"/>
      <c r="R7" s="20"/>
      <c r="S7" s="20"/>
      <c r="T7" s="20"/>
      <c r="U7" s="20"/>
      <c r="V7" s="20"/>
      <c r="W7" s="20"/>
      <c r="X7" s="20"/>
      <c r="Y7" s="20"/>
      <c r="Z7" s="21"/>
      <c r="AA7" s="22"/>
    </row>
    <row r="8" spans="1:27" ht="13.5" x14ac:dyDescent="0.25">
      <c r="A8" s="23" t="s">
        <v>36</v>
      </c>
      <c r="B8" s="17" t="s">
        <v>32</v>
      </c>
      <c r="C8" s="18"/>
      <c r="D8" s="18"/>
      <c r="E8" s="19"/>
      <c r="F8" s="20"/>
      <c r="G8" s="20"/>
      <c r="H8" s="20"/>
      <c r="I8" s="20"/>
      <c r="J8" s="20"/>
      <c r="K8" s="20"/>
      <c r="L8" s="20"/>
      <c r="M8" s="20"/>
      <c r="N8" s="20"/>
      <c r="O8" s="20"/>
      <c r="P8" s="20"/>
      <c r="Q8" s="20"/>
      <c r="R8" s="20"/>
      <c r="S8" s="20"/>
      <c r="T8" s="20"/>
      <c r="U8" s="20"/>
      <c r="V8" s="20"/>
      <c r="W8" s="20"/>
      <c r="X8" s="20"/>
      <c r="Y8" s="20"/>
      <c r="Z8" s="21"/>
      <c r="AA8" s="22"/>
    </row>
    <row r="9" spans="1:27" ht="13.5" x14ac:dyDescent="0.25">
      <c r="A9" s="23" t="s">
        <v>37</v>
      </c>
      <c r="B9" s="17" t="s">
        <v>32</v>
      </c>
      <c r="C9" s="18"/>
      <c r="D9" s="18"/>
      <c r="E9" s="19"/>
      <c r="F9" s="20"/>
      <c r="G9" s="20"/>
      <c r="H9" s="20"/>
      <c r="I9" s="20"/>
      <c r="J9" s="20"/>
      <c r="K9" s="20"/>
      <c r="L9" s="20"/>
      <c r="M9" s="20"/>
      <c r="N9" s="20"/>
      <c r="O9" s="20"/>
      <c r="P9" s="20"/>
      <c r="Q9" s="20"/>
      <c r="R9" s="20"/>
      <c r="S9" s="20"/>
      <c r="T9" s="20"/>
      <c r="U9" s="20"/>
      <c r="V9" s="20"/>
      <c r="W9" s="20"/>
      <c r="X9" s="20"/>
      <c r="Y9" s="20"/>
      <c r="Z9" s="21"/>
      <c r="AA9" s="22"/>
    </row>
    <row r="10" spans="1:27" ht="13.5" x14ac:dyDescent="0.25">
      <c r="A10" s="23" t="s">
        <v>38</v>
      </c>
      <c r="B10" s="17" t="s">
        <v>32</v>
      </c>
      <c r="C10" s="18"/>
      <c r="D10" s="18"/>
      <c r="E10" s="19"/>
      <c r="F10" s="20"/>
      <c r="G10" s="24"/>
      <c r="H10" s="24"/>
      <c r="I10" s="24"/>
      <c r="J10" s="20"/>
      <c r="K10" s="24"/>
      <c r="L10" s="24"/>
      <c r="M10" s="20"/>
      <c r="N10" s="24"/>
      <c r="O10" s="24"/>
      <c r="P10" s="24"/>
      <c r="Q10" s="20"/>
      <c r="R10" s="24"/>
      <c r="S10" s="24"/>
      <c r="T10" s="20"/>
      <c r="U10" s="24"/>
      <c r="V10" s="24"/>
      <c r="W10" s="24"/>
      <c r="X10" s="20"/>
      <c r="Y10" s="24"/>
      <c r="Z10" s="25"/>
      <c r="AA10" s="26"/>
    </row>
    <row r="11" spans="1:27" ht="13.5" x14ac:dyDescent="0.25">
      <c r="A11" s="23" t="s">
        <v>39</v>
      </c>
      <c r="B11" s="17" t="s">
        <v>32</v>
      </c>
      <c r="C11" s="18"/>
      <c r="D11" s="18"/>
      <c r="E11" s="19"/>
      <c r="F11" s="20"/>
      <c r="G11" s="20"/>
      <c r="H11" s="20"/>
      <c r="I11" s="20"/>
      <c r="J11" s="20"/>
      <c r="K11" s="20"/>
      <c r="L11" s="20"/>
      <c r="M11" s="20"/>
      <c r="N11" s="20"/>
      <c r="O11" s="20"/>
      <c r="P11" s="20"/>
      <c r="Q11" s="20"/>
      <c r="R11" s="20"/>
      <c r="S11" s="20"/>
      <c r="T11" s="20"/>
      <c r="U11" s="20"/>
      <c r="V11" s="20"/>
      <c r="W11" s="20"/>
      <c r="X11" s="20"/>
      <c r="Y11" s="20"/>
      <c r="Z11" s="21"/>
      <c r="AA11" s="22"/>
    </row>
    <row r="12" spans="1:27" ht="13.5" x14ac:dyDescent="0.25">
      <c r="A12" s="27" t="s">
        <v>40</v>
      </c>
      <c r="B12" s="28" t="s">
        <v>32</v>
      </c>
      <c r="C12" s="29">
        <f t="shared" ref="C12:Y12" si="0">SUM(C6:C11)</f>
        <v>0</v>
      </c>
      <c r="D12" s="29">
        <f>SUM(D6:D11)</f>
        <v>0</v>
      </c>
      <c r="E12" s="30">
        <f t="shared" si="0"/>
        <v>0</v>
      </c>
      <c r="F12" s="31">
        <f t="shared" si="0"/>
        <v>0</v>
      </c>
      <c r="G12" s="31">
        <f t="shared" si="0"/>
        <v>0</v>
      </c>
      <c r="H12" s="31">
        <f t="shared" si="0"/>
        <v>0</v>
      </c>
      <c r="I12" s="31">
        <f t="shared" si="0"/>
        <v>0</v>
      </c>
      <c r="J12" s="31">
        <f t="shared" si="0"/>
        <v>0</v>
      </c>
      <c r="K12" s="31">
        <f t="shared" si="0"/>
        <v>0</v>
      </c>
      <c r="L12" s="31">
        <f t="shared" si="0"/>
        <v>0</v>
      </c>
      <c r="M12" s="31">
        <f t="shared" si="0"/>
        <v>0</v>
      </c>
      <c r="N12" s="31">
        <f t="shared" si="0"/>
        <v>0</v>
      </c>
      <c r="O12" s="31">
        <f t="shared" si="0"/>
        <v>0</v>
      </c>
      <c r="P12" s="31">
        <f t="shared" si="0"/>
        <v>0</v>
      </c>
      <c r="Q12" s="31">
        <f t="shared" si="0"/>
        <v>0</v>
      </c>
      <c r="R12" s="31">
        <f t="shared" si="0"/>
        <v>0</v>
      </c>
      <c r="S12" s="31">
        <f t="shared" si="0"/>
        <v>0</v>
      </c>
      <c r="T12" s="31">
        <f t="shared" si="0"/>
        <v>0</v>
      </c>
      <c r="U12" s="31">
        <f t="shared" si="0"/>
        <v>0</v>
      </c>
      <c r="V12" s="31">
        <f t="shared" si="0"/>
        <v>0</v>
      </c>
      <c r="W12" s="31">
        <f t="shared" si="0"/>
        <v>0</v>
      </c>
      <c r="X12" s="31">
        <f t="shared" si="0"/>
        <v>0</v>
      </c>
      <c r="Y12" s="31">
        <f t="shared" si="0"/>
        <v>0</v>
      </c>
      <c r="Z12" s="32">
        <f>+IF(X12&lt;&gt;0,+(Y12/X12)*100,0)</f>
        <v>0</v>
      </c>
      <c r="AA12" s="33">
        <f>SUM(AA6:AA11)</f>
        <v>0</v>
      </c>
    </row>
    <row r="13" spans="1:27" ht="5.0999999999999996" customHeight="1" x14ac:dyDescent="0.25">
      <c r="A13" s="34" t="s">
        <v>41</v>
      </c>
      <c r="B13" s="17"/>
      <c r="C13" s="18"/>
      <c r="D13" s="18"/>
      <c r="E13" s="19"/>
      <c r="F13" s="20"/>
      <c r="G13" s="20"/>
      <c r="H13" s="20"/>
      <c r="I13" s="20"/>
      <c r="J13" s="20"/>
      <c r="K13" s="20"/>
      <c r="L13" s="20"/>
      <c r="M13" s="20"/>
      <c r="N13" s="20"/>
      <c r="O13" s="20"/>
      <c r="P13" s="20"/>
      <c r="Q13" s="20"/>
      <c r="R13" s="20"/>
      <c r="S13" s="20"/>
      <c r="T13" s="20"/>
      <c r="U13" s="20"/>
      <c r="V13" s="20"/>
      <c r="W13" s="20"/>
      <c r="X13" s="20"/>
      <c r="Y13" s="20"/>
      <c r="Z13" s="21"/>
      <c r="AA13" s="22"/>
    </row>
    <row r="14" spans="1:27" ht="13.5" x14ac:dyDescent="0.25">
      <c r="A14" s="10" t="s">
        <v>42</v>
      </c>
      <c r="B14" s="17" t="s">
        <v>32</v>
      </c>
      <c r="C14" s="18"/>
      <c r="D14" s="18"/>
      <c r="E14" s="19"/>
      <c r="F14" s="20"/>
      <c r="G14" s="20"/>
      <c r="H14" s="20"/>
      <c r="I14" s="20"/>
      <c r="J14" s="20"/>
      <c r="K14" s="20"/>
      <c r="L14" s="20"/>
      <c r="M14" s="20"/>
      <c r="N14" s="20"/>
      <c r="O14" s="20"/>
      <c r="P14" s="20"/>
      <c r="Q14" s="20"/>
      <c r="R14" s="20"/>
      <c r="S14" s="20"/>
      <c r="T14" s="20"/>
      <c r="U14" s="20"/>
      <c r="V14" s="20"/>
      <c r="W14" s="20"/>
      <c r="X14" s="20"/>
      <c r="Y14" s="20"/>
      <c r="Z14" s="21"/>
      <c r="AA14" s="22"/>
    </row>
    <row r="15" spans="1:27" ht="13.5" x14ac:dyDescent="0.25">
      <c r="A15" s="23" t="s">
        <v>43</v>
      </c>
      <c r="B15" s="17" t="s">
        <v>32</v>
      </c>
      <c r="C15" s="18"/>
      <c r="D15" s="18"/>
      <c r="E15" s="19"/>
      <c r="F15" s="20"/>
      <c r="G15" s="20"/>
      <c r="H15" s="20"/>
      <c r="I15" s="20"/>
      <c r="J15" s="20"/>
      <c r="K15" s="20"/>
      <c r="L15" s="20"/>
      <c r="M15" s="20"/>
      <c r="N15" s="20"/>
      <c r="O15" s="20"/>
      <c r="P15" s="20"/>
      <c r="Q15" s="20"/>
      <c r="R15" s="20"/>
      <c r="S15" s="20"/>
      <c r="T15" s="20"/>
      <c r="U15" s="20"/>
      <c r="V15" s="20"/>
      <c r="W15" s="20"/>
      <c r="X15" s="20"/>
      <c r="Y15" s="20"/>
      <c r="Z15" s="21"/>
      <c r="AA15" s="22"/>
    </row>
    <row r="16" spans="1:27" ht="13.5" x14ac:dyDescent="0.25">
      <c r="A16" s="23" t="s">
        <v>44</v>
      </c>
      <c r="B16" s="17" t="s">
        <v>32</v>
      </c>
      <c r="C16" s="18"/>
      <c r="D16" s="18"/>
      <c r="E16" s="19"/>
      <c r="F16" s="20"/>
      <c r="G16" s="24"/>
      <c r="H16" s="24"/>
      <c r="I16" s="24"/>
      <c r="J16" s="20"/>
      <c r="K16" s="24"/>
      <c r="L16" s="24"/>
      <c r="M16" s="20"/>
      <c r="N16" s="24"/>
      <c r="O16" s="24"/>
      <c r="P16" s="24"/>
      <c r="Q16" s="20"/>
      <c r="R16" s="24"/>
      <c r="S16" s="24"/>
      <c r="T16" s="20"/>
      <c r="U16" s="24"/>
      <c r="V16" s="24"/>
      <c r="W16" s="24"/>
      <c r="X16" s="20"/>
      <c r="Y16" s="24"/>
      <c r="Z16" s="25"/>
      <c r="AA16" s="26"/>
    </row>
    <row r="17" spans="1:27" ht="13.5" x14ac:dyDescent="0.25">
      <c r="A17" s="23" t="s">
        <v>45</v>
      </c>
      <c r="B17" s="17" t="s">
        <v>32</v>
      </c>
      <c r="C17" s="18"/>
      <c r="D17" s="18"/>
      <c r="E17" s="19"/>
      <c r="F17" s="20"/>
      <c r="G17" s="20"/>
      <c r="H17" s="20"/>
      <c r="I17" s="20"/>
      <c r="J17" s="20"/>
      <c r="K17" s="20"/>
      <c r="L17" s="20"/>
      <c r="M17" s="20"/>
      <c r="N17" s="20"/>
      <c r="O17" s="20"/>
      <c r="P17" s="20"/>
      <c r="Q17" s="20"/>
      <c r="R17" s="20"/>
      <c r="S17" s="20"/>
      <c r="T17" s="20"/>
      <c r="U17" s="20"/>
      <c r="V17" s="20"/>
      <c r="W17" s="20"/>
      <c r="X17" s="20"/>
      <c r="Y17" s="20"/>
      <c r="Z17" s="21"/>
      <c r="AA17" s="22"/>
    </row>
    <row r="18" spans="1:27" ht="13.5" x14ac:dyDescent="0.25">
      <c r="A18" s="23" t="s">
        <v>46</v>
      </c>
      <c r="B18" s="17" t="s">
        <v>32</v>
      </c>
      <c r="C18" s="18"/>
      <c r="D18" s="18"/>
      <c r="E18" s="19"/>
      <c r="F18" s="20"/>
      <c r="G18" s="20"/>
      <c r="H18" s="20"/>
      <c r="I18" s="20"/>
      <c r="J18" s="20"/>
      <c r="K18" s="20"/>
      <c r="L18" s="20"/>
      <c r="M18" s="20"/>
      <c r="N18" s="20"/>
      <c r="O18" s="20"/>
      <c r="P18" s="20"/>
      <c r="Q18" s="20"/>
      <c r="R18" s="20"/>
      <c r="S18" s="20"/>
      <c r="T18" s="20"/>
      <c r="U18" s="20"/>
      <c r="V18" s="20"/>
      <c r="W18" s="20"/>
      <c r="X18" s="20"/>
      <c r="Y18" s="20"/>
      <c r="Z18" s="21"/>
      <c r="AA18" s="22"/>
    </row>
    <row r="19" spans="1:27" ht="13.5" x14ac:dyDescent="0.25">
      <c r="A19" s="23" t="s">
        <v>47</v>
      </c>
      <c r="B19" s="17" t="s">
        <v>32</v>
      </c>
      <c r="C19" s="18"/>
      <c r="D19" s="18"/>
      <c r="E19" s="19"/>
      <c r="F19" s="20"/>
      <c r="G19" s="20"/>
      <c r="H19" s="20"/>
      <c r="I19" s="20"/>
      <c r="J19" s="20"/>
      <c r="K19" s="20"/>
      <c r="L19" s="20"/>
      <c r="M19" s="20"/>
      <c r="N19" s="20"/>
      <c r="O19" s="20"/>
      <c r="P19" s="20"/>
      <c r="Q19" s="20"/>
      <c r="R19" s="20"/>
      <c r="S19" s="20"/>
      <c r="T19" s="20"/>
      <c r="U19" s="20"/>
      <c r="V19" s="20"/>
      <c r="W19" s="20"/>
      <c r="X19" s="20"/>
      <c r="Y19" s="20"/>
      <c r="Z19" s="21"/>
      <c r="AA19" s="22"/>
    </row>
    <row r="20" spans="1:27" ht="13.5" x14ac:dyDescent="0.25">
      <c r="A20" s="23" t="s">
        <v>32</v>
      </c>
      <c r="B20" s="17" t="s">
        <v>32</v>
      </c>
      <c r="C20" s="18"/>
      <c r="D20" s="18"/>
      <c r="E20" s="19"/>
      <c r="F20" s="20"/>
      <c r="G20" s="20"/>
      <c r="H20" s="20"/>
      <c r="I20" s="20"/>
      <c r="J20" s="20"/>
      <c r="K20" s="20"/>
      <c r="L20" s="20"/>
      <c r="M20" s="20"/>
      <c r="N20" s="20"/>
      <c r="O20" s="20"/>
      <c r="P20" s="20"/>
      <c r="Q20" s="20"/>
      <c r="R20" s="20"/>
      <c r="S20" s="20"/>
      <c r="T20" s="20"/>
      <c r="U20" s="20"/>
      <c r="V20" s="20"/>
      <c r="W20" s="20"/>
      <c r="X20" s="20"/>
      <c r="Y20" s="20"/>
      <c r="Z20" s="21"/>
      <c r="AA20" s="22"/>
    </row>
    <row r="21" spans="1:27" ht="13.5" x14ac:dyDescent="0.25">
      <c r="A21" s="23" t="s">
        <v>48</v>
      </c>
      <c r="B21" s="17" t="s">
        <v>32</v>
      </c>
      <c r="C21" s="18"/>
      <c r="D21" s="18"/>
      <c r="E21" s="19"/>
      <c r="F21" s="20"/>
      <c r="G21" s="20"/>
      <c r="H21" s="20"/>
      <c r="I21" s="20"/>
      <c r="J21" s="20"/>
      <c r="K21" s="20"/>
      <c r="L21" s="20"/>
      <c r="M21" s="20"/>
      <c r="N21" s="20"/>
      <c r="O21" s="20"/>
      <c r="P21" s="20"/>
      <c r="Q21" s="20"/>
      <c r="R21" s="20"/>
      <c r="S21" s="20"/>
      <c r="T21" s="20"/>
      <c r="U21" s="20"/>
      <c r="V21" s="20"/>
      <c r="W21" s="20"/>
      <c r="X21" s="20"/>
      <c r="Y21" s="20"/>
      <c r="Z21" s="21"/>
      <c r="AA21" s="22"/>
    </row>
    <row r="22" spans="1:27" ht="13.5" x14ac:dyDescent="0.25">
      <c r="A22" s="23" t="s">
        <v>49</v>
      </c>
      <c r="B22" s="17" t="s">
        <v>32</v>
      </c>
      <c r="C22" s="18"/>
      <c r="D22" s="18"/>
      <c r="E22" s="19"/>
      <c r="F22" s="20"/>
      <c r="G22" s="20"/>
      <c r="H22" s="20"/>
      <c r="I22" s="20"/>
      <c r="J22" s="20"/>
      <c r="K22" s="20"/>
      <c r="L22" s="20"/>
      <c r="M22" s="20"/>
      <c r="N22" s="20"/>
      <c r="O22" s="20"/>
      <c r="P22" s="20"/>
      <c r="Q22" s="20"/>
      <c r="R22" s="20"/>
      <c r="S22" s="20"/>
      <c r="T22" s="20"/>
      <c r="U22" s="20"/>
      <c r="V22" s="20"/>
      <c r="W22" s="20"/>
      <c r="X22" s="20"/>
      <c r="Y22" s="20"/>
      <c r="Z22" s="21"/>
      <c r="AA22" s="22"/>
    </row>
    <row r="23" spans="1:27" ht="13.5" x14ac:dyDescent="0.25">
      <c r="A23" s="23" t="s">
        <v>50</v>
      </c>
      <c r="B23" s="17" t="s">
        <v>32</v>
      </c>
      <c r="C23" s="18"/>
      <c r="D23" s="18"/>
      <c r="E23" s="19"/>
      <c r="F23" s="20"/>
      <c r="G23" s="24"/>
      <c r="H23" s="24"/>
      <c r="I23" s="24"/>
      <c r="J23" s="20"/>
      <c r="K23" s="24"/>
      <c r="L23" s="24"/>
      <c r="M23" s="20"/>
      <c r="N23" s="24"/>
      <c r="O23" s="24"/>
      <c r="P23" s="24"/>
      <c r="Q23" s="20"/>
      <c r="R23" s="24"/>
      <c r="S23" s="24"/>
      <c r="T23" s="20"/>
      <c r="U23" s="24"/>
      <c r="V23" s="24"/>
      <c r="W23" s="24"/>
      <c r="X23" s="20"/>
      <c r="Y23" s="24"/>
      <c r="Z23" s="25"/>
      <c r="AA23" s="26"/>
    </row>
    <row r="24" spans="1:27" ht="13.5" x14ac:dyDescent="0.25">
      <c r="A24" s="27" t="s">
        <v>51</v>
      </c>
      <c r="B24" s="35" t="s">
        <v>32</v>
      </c>
      <c r="C24" s="29">
        <f t="shared" ref="C24:Y24" si="1">SUM(C15:C23)</f>
        <v>0</v>
      </c>
      <c r="D24" s="29">
        <f>SUM(D15:D23)</f>
        <v>0</v>
      </c>
      <c r="E24" s="36">
        <f t="shared" si="1"/>
        <v>0</v>
      </c>
      <c r="F24" s="37">
        <f t="shared" si="1"/>
        <v>0</v>
      </c>
      <c r="G24" s="37">
        <f t="shared" si="1"/>
        <v>0</v>
      </c>
      <c r="H24" s="37">
        <f t="shared" si="1"/>
        <v>0</v>
      </c>
      <c r="I24" s="37">
        <f t="shared" si="1"/>
        <v>0</v>
      </c>
      <c r="J24" s="37">
        <f t="shared" si="1"/>
        <v>0</v>
      </c>
      <c r="K24" s="37">
        <f t="shared" si="1"/>
        <v>0</v>
      </c>
      <c r="L24" s="37">
        <f t="shared" si="1"/>
        <v>0</v>
      </c>
      <c r="M24" s="37">
        <f t="shared" si="1"/>
        <v>0</v>
      </c>
      <c r="N24" s="37">
        <f t="shared" si="1"/>
        <v>0</v>
      </c>
      <c r="O24" s="37">
        <f t="shared" si="1"/>
        <v>0</v>
      </c>
      <c r="P24" s="37">
        <f t="shared" si="1"/>
        <v>0</v>
      </c>
      <c r="Q24" s="37">
        <f t="shared" si="1"/>
        <v>0</v>
      </c>
      <c r="R24" s="37">
        <f t="shared" si="1"/>
        <v>0</v>
      </c>
      <c r="S24" s="37">
        <f t="shared" si="1"/>
        <v>0</v>
      </c>
      <c r="T24" s="37">
        <f t="shared" si="1"/>
        <v>0</v>
      </c>
      <c r="U24" s="37">
        <f t="shared" si="1"/>
        <v>0</v>
      </c>
      <c r="V24" s="37">
        <f t="shared" si="1"/>
        <v>0</v>
      </c>
      <c r="W24" s="37">
        <f t="shared" si="1"/>
        <v>0</v>
      </c>
      <c r="X24" s="37">
        <f t="shared" si="1"/>
        <v>0</v>
      </c>
      <c r="Y24" s="37">
        <f t="shared" si="1"/>
        <v>0</v>
      </c>
      <c r="Z24" s="38">
        <f>+IF(X24&lt;&gt;0,+(Y24/X24)*100,0)</f>
        <v>0</v>
      </c>
      <c r="AA24" s="39">
        <f>SUM(AA15:AA23)</f>
        <v>0</v>
      </c>
    </row>
    <row r="25" spans="1:27" ht="13.5" x14ac:dyDescent="0.25">
      <c r="A25" s="27" t="s">
        <v>52</v>
      </c>
      <c r="B25" s="28" t="s">
        <v>32</v>
      </c>
      <c r="C25" s="29">
        <f t="shared" ref="C25:Y25" si="2">+C12+C24</f>
        <v>0</v>
      </c>
      <c r="D25" s="29">
        <f>+D12+D24</f>
        <v>0</v>
      </c>
      <c r="E25" s="30">
        <f t="shared" si="2"/>
        <v>0</v>
      </c>
      <c r="F25" s="31">
        <f t="shared" si="2"/>
        <v>0</v>
      </c>
      <c r="G25" s="31">
        <f t="shared" si="2"/>
        <v>0</v>
      </c>
      <c r="H25" s="31">
        <f t="shared" si="2"/>
        <v>0</v>
      </c>
      <c r="I25" s="31">
        <f t="shared" si="2"/>
        <v>0</v>
      </c>
      <c r="J25" s="31">
        <f t="shared" si="2"/>
        <v>0</v>
      </c>
      <c r="K25" s="31">
        <f t="shared" si="2"/>
        <v>0</v>
      </c>
      <c r="L25" s="31">
        <f t="shared" si="2"/>
        <v>0</v>
      </c>
      <c r="M25" s="31">
        <f t="shared" si="2"/>
        <v>0</v>
      </c>
      <c r="N25" s="31">
        <f t="shared" si="2"/>
        <v>0</v>
      </c>
      <c r="O25" s="31">
        <f t="shared" si="2"/>
        <v>0</v>
      </c>
      <c r="P25" s="31">
        <f t="shared" si="2"/>
        <v>0</v>
      </c>
      <c r="Q25" s="31">
        <f t="shared" si="2"/>
        <v>0</v>
      </c>
      <c r="R25" s="31">
        <f t="shared" si="2"/>
        <v>0</v>
      </c>
      <c r="S25" s="31">
        <f t="shared" si="2"/>
        <v>0</v>
      </c>
      <c r="T25" s="31">
        <f t="shared" si="2"/>
        <v>0</v>
      </c>
      <c r="U25" s="31">
        <f t="shared" si="2"/>
        <v>0</v>
      </c>
      <c r="V25" s="31">
        <f t="shared" si="2"/>
        <v>0</v>
      </c>
      <c r="W25" s="31">
        <f t="shared" si="2"/>
        <v>0</v>
      </c>
      <c r="X25" s="31">
        <f t="shared" si="2"/>
        <v>0</v>
      </c>
      <c r="Y25" s="31">
        <f t="shared" si="2"/>
        <v>0</v>
      </c>
      <c r="Z25" s="32">
        <f>+IF(X25&lt;&gt;0,+(Y25/X25)*100,0)</f>
        <v>0</v>
      </c>
      <c r="AA25" s="33">
        <f>+AA12+AA24</f>
        <v>0</v>
      </c>
    </row>
    <row r="26" spans="1:27" ht="5.0999999999999996" customHeight="1" x14ac:dyDescent="0.25">
      <c r="A26" s="34" t="s">
        <v>41</v>
      </c>
      <c r="B26" s="17"/>
      <c r="C26" s="18"/>
      <c r="D26" s="18"/>
      <c r="E26" s="19"/>
      <c r="F26" s="20"/>
      <c r="G26" s="20"/>
      <c r="H26" s="20"/>
      <c r="I26" s="20"/>
      <c r="J26" s="20"/>
      <c r="K26" s="20"/>
      <c r="L26" s="20"/>
      <c r="M26" s="20"/>
      <c r="N26" s="20"/>
      <c r="O26" s="20"/>
      <c r="P26" s="20"/>
      <c r="Q26" s="20"/>
      <c r="R26" s="20"/>
      <c r="S26" s="20"/>
      <c r="T26" s="20"/>
      <c r="U26" s="20"/>
      <c r="V26" s="20"/>
      <c r="W26" s="20"/>
      <c r="X26" s="20"/>
      <c r="Y26" s="20"/>
      <c r="Z26" s="21"/>
      <c r="AA26" s="22"/>
    </row>
    <row r="27" spans="1:27" ht="13.5" x14ac:dyDescent="0.25">
      <c r="A27" s="10" t="s">
        <v>53</v>
      </c>
      <c r="B27" s="17" t="s">
        <v>32</v>
      </c>
      <c r="C27" s="18"/>
      <c r="D27" s="18"/>
      <c r="E27" s="19"/>
      <c r="F27" s="20"/>
      <c r="G27" s="20"/>
      <c r="H27" s="20"/>
      <c r="I27" s="20"/>
      <c r="J27" s="20"/>
      <c r="K27" s="20"/>
      <c r="L27" s="20"/>
      <c r="M27" s="20"/>
      <c r="N27" s="20"/>
      <c r="O27" s="20"/>
      <c r="P27" s="20"/>
      <c r="Q27" s="20"/>
      <c r="R27" s="20"/>
      <c r="S27" s="20"/>
      <c r="T27" s="20"/>
      <c r="U27" s="20"/>
      <c r="V27" s="20"/>
      <c r="W27" s="20"/>
      <c r="X27" s="20"/>
      <c r="Y27" s="20"/>
      <c r="Z27" s="21"/>
      <c r="AA27" s="22"/>
    </row>
    <row r="28" spans="1:27" ht="13.5" x14ac:dyDescent="0.25">
      <c r="A28" s="10" t="s">
        <v>54</v>
      </c>
      <c r="B28" s="40" t="s">
        <v>32</v>
      </c>
      <c r="C28" s="18"/>
      <c r="D28" s="18"/>
      <c r="E28" s="19"/>
      <c r="F28" s="20"/>
      <c r="G28" s="20"/>
      <c r="H28" s="20"/>
      <c r="I28" s="20"/>
      <c r="J28" s="20"/>
      <c r="K28" s="20"/>
      <c r="L28" s="20"/>
      <c r="M28" s="20"/>
      <c r="N28" s="20"/>
      <c r="O28" s="20"/>
      <c r="P28" s="20"/>
      <c r="Q28" s="20"/>
      <c r="R28" s="20"/>
      <c r="S28" s="20"/>
      <c r="T28" s="20"/>
      <c r="U28" s="20"/>
      <c r="V28" s="20"/>
      <c r="W28" s="20"/>
      <c r="X28" s="20"/>
      <c r="Y28" s="20"/>
      <c r="Z28" s="21"/>
      <c r="AA28" s="22"/>
    </row>
    <row r="29" spans="1:27" ht="13.5" x14ac:dyDescent="0.25">
      <c r="A29" s="23" t="s">
        <v>55</v>
      </c>
      <c r="B29" s="17" t="s">
        <v>32</v>
      </c>
      <c r="C29" s="18"/>
      <c r="D29" s="18"/>
      <c r="E29" s="19"/>
      <c r="F29" s="20"/>
      <c r="G29" s="20"/>
      <c r="H29" s="20"/>
      <c r="I29" s="20"/>
      <c r="J29" s="20"/>
      <c r="K29" s="20"/>
      <c r="L29" s="20"/>
      <c r="M29" s="20"/>
      <c r="N29" s="20"/>
      <c r="O29" s="20"/>
      <c r="P29" s="20"/>
      <c r="Q29" s="20"/>
      <c r="R29" s="20"/>
      <c r="S29" s="20"/>
      <c r="T29" s="20"/>
      <c r="U29" s="20"/>
      <c r="V29" s="20"/>
      <c r="W29" s="20"/>
      <c r="X29" s="20"/>
      <c r="Y29" s="20"/>
      <c r="Z29" s="21"/>
      <c r="AA29" s="22"/>
    </row>
    <row r="30" spans="1:27" ht="13.5" x14ac:dyDescent="0.25">
      <c r="A30" s="23" t="s">
        <v>56</v>
      </c>
      <c r="B30" s="17" t="s">
        <v>32</v>
      </c>
      <c r="C30" s="18"/>
      <c r="D30" s="18"/>
      <c r="E30" s="19"/>
      <c r="F30" s="20"/>
      <c r="G30" s="20"/>
      <c r="H30" s="20"/>
      <c r="I30" s="20"/>
      <c r="J30" s="20"/>
      <c r="K30" s="20"/>
      <c r="L30" s="20"/>
      <c r="M30" s="20"/>
      <c r="N30" s="20"/>
      <c r="O30" s="20"/>
      <c r="P30" s="20"/>
      <c r="Q30" s="20"/>
      <c r="R30" s="20"/>
      <c r="S30" s="20"/>
      <c r="T30" s="20"/>
      <c r="U30" s="20"/>
      <c r="V30" s="20"/>
      <c r="W30" s="20"/>
      <c r="X30" s="20"/>
      <c r="Y30" s="20"/>
      <c r="Z30" s="21"/>
      <c r="AA30" s="22"/>
    </row>
    <row r="31" spans="1:27" ht="13.5" x14ac:dyDescent="0.25">
      <c r="A31" s="23" t="s">
        <v>57</v>
      </c>
      <c r="B31" s="17" t="s">
        <v>32</v>
      </c>
      <c r="C31" s="18"/>
      <c r="D31" s="18"/>
      <c r="E31" s="19"/>
      <c r="F31" s="20"/>
      <c r="G31" s="20"/>
      <c r="H31" s="20"/>
      <c r="I31" s="20"/>
      <c r="J31" s="20"/>
      <c r="K31" s="20"/>
      <c r="L31" s="20"/>
      <c r="M31" s="20"/>
      <c r="N31" s="20"/>
      <c r="O31" s="20"/>
      <c r="P31" s="20"/>
      <c r="Q31" s="20"/>
      <c r="R31" s="20"/>
      <c r="S31" s="20"/>
      <c r="T31" s="20"/>
      <c r="U31" s="20"/>
      <c r="V31" s="20"/>
      <c r="W31" s="20"/>
      <c r="X31" s="20"/>
      <c r="Y31" s="20"/>
      <c r="Z31" s="21"/>
      <c r="AA31" s="22"/>
    </row>
    <row r="32" spans="1:27" ht="13.5" x14ac:dyDescent="0.25">
      <c r="A32" s="23" t="s">
        <v>58</v>
      </c>
      <c r="B32" s="17" t="s">
        <v>32</v>
      </c>
      <c r="C32" s="18"/>
      <c r="D32" s="18"/>
      <c r="E32" s="19"/>
      <c r="F32" s="20"/>
      <c r="G32" s="20"/>
      <c r="H32" s="20"/>
      <c r="I32" s="20"/>
      <c r="J32" s="20"/>
      <c r="K32" s="20"/>
      <c r="L32" s="20"/>
      <c r="M32" s="20"/>
      <c r="N32" s="20"/>
      <c r="O32" s="20"/>
      <c r="P32" s="20"/>
      <c r="Q32" s="20"/>
      <c r="R32" s="20"/>
      <c r="S32" s="20"/>
      <c r="T32" s="20"/>
      <c r="U32" s="20"/>
      <c r="V32" s="20"/>
      <c r="W32" s="20"/>
      <c r="X32" s="20"/>
      <c r="Y32" s="20"/>
      <c r="Z32" s="21"/>
      <c r="AA32" s="22"/>
    </row>
    <row r="33" spans="1:27" ht="13.5" x14ac:dyDescent="0.25">
      <c r="A33" s="23" t="s">
        <v>59</v>
      </c>
      <c r="B33" s="17" t="s">
        <v>32</v>
      </c>
      <c r="C33" s="18"/>
      <c r="D33" s="18"/>
      <c r="E33" s="19"/>
      <c r="F33" s="20"/>
      <c r="G33" s="20"/>
      <c r="H33" s="20"/>
      <c r="I33" s="20"/>
      <c r="J33" s="20"/>
      <c r="K33" s="20"/>
      <c r="L33" s="20"/>
      <c r="M33" s="20"/>
      <c r="N33" s="20"/>
      <c r="O33" s="20"/>
      <c r="P33" s="20"/>
      <c r="Q33" s="20"/>
      <c r="R33" s="20"/>
      <c r="S33" s="20"/>
      <c r="T33" s="20"/>
      <c r="U33" s="20"/>
      <c r="V33" s="20"/>
      <c r="W33" s="20"/>
      <c r="X33" s="20"/>
      <c r="Y33" s="20"/>
      <c r="Z33" s="21"/>
      <c r="AA33" s="22"/>
    </row>
    <row r="34" spans="1:27" ht="13.5" x14ac:dyDescent="0.25">
      <c r="A34" s="27" t="s">
        <v>60</v>
      </c>
      <c r="B34" s="28" t="s">
        <v>32</v>
      </c>
      <c r="C34" s="29">
        <f t="shared" ref="C34:Y34" si="3">SUM(C29:C33)</f>
        <v>0</v>
      </c>
      <c r="D34" s="29">
        <f>SUM(D29:D33)</f>
        <v>0</v>
      </c>
      <c r="E34" s="30">
        <f t="shared" si="3"/>
        <v>0</v>
      </c>
      <c r="F34" s="31">
        <f t="shared" si="3"/>
        <v>0</v>
      </c>
      <c r="G34" s="31">
        <f t="shared" si="3"/>
        <v>0</v>
      </c>
      <c r="H34" s="31">
        <f t="shared" si="3"/>
        <v>0</v>
      </c>
      <c r="I34" s="31">
        <f t="shared" si="3"/>
        <v>0</v>
      </c>
      <c r="J34" s="31">
        <f t="shared" si="3"/>
        <v>0</v>
      </c>
      <c r="K34" s="31">
        <f t="shared" si="3"/>
        <v>0</v>
      </c>
      <c r="L34" s="31">
        <f t="shared" si="3"/>
        <v>0</v>
      </c>
      <c r="M34" s="31">
        <f t="shared" si="3"/>
        <v>0</v>
      </c>
      <c r="N34" s="31">
        <f t="shared" si="3"/>
        <v>0</v>
      </c>
      <c r="O34" s="31">
        <f t="shared" si="3"/>
        <v>0</v>
      </c>
      <c r="P34" s="31">
        <f t="shared" si="3"/>
        <v>0</v>
      </c>
      <c r="Q34" s="31">
        <f t="shared" si="3"/>
        <v>0</v>
      </c>
      <c r="R34" s="31">
        <f t="shared" si="3"/>
        <v>0</v>
      </c>
      <c r="S34" s="31">
        <f t="shared" si="3"/>
        <v>0</v>
      </c>
      <c r="T34" s="31">
        <f t="shared" si="3"/>
        <v>0</v>
      </c>
      <c r="U34" s="31">
        <f t="shared" si="3"/>
        <v>0</v>
      </c>
      <c r="V34" s="31">
        <f t="shared" si="3"/>
        <v>0</v>
      </c>
      <c r="W34" s="31">
        <f t="shared" si="3"/>
        <v>0</v>
      </c>
      <c r="X34" s="31">
        <f t="shared" si="3"/>
        <v>0</v>
      </c>
      <c r="Y34" s="31">
        <f t="shared" si="3"/>
        <v>0</v>
      </c>
      <c r="Z34" s="32">
        <f>+IF(X34&lt;&gt;0,+(Y34/X34)*100,0)</f>
        <v>0</v>
      </c>
      <c r="AA34" s="33">
        <f>SUM(AA29:AA33)</f>
        <v>0</v>
      </c>
    </row>
    <row r="35" spans="1:27" ht="5.0999999999999996" customHeight="1" x14ac:dyDescent="0.25">
      <c r="A35" s="34" t="s">
        <v>41</v>
      </c>
      <c r="B35" s="17"/>
      <c r="C35" s="18"/>
      <c r="D35" s="18"/>
      <c r="E35" s="19"/>
      <c r="F35" s="20"/>
      <c r="G35" s="20"/>
      <c r="H35" s="20"/>
      <c r="I35" s="20"/>
      <c r="J35" s="20"/>
      <c r="K35" s="20"/>
      <c r="L35" s="20"/>
      <c r="M35" s="20"/>
      <c r="N35" s="20"/>
      <c r="O35" s="20"/>
      <c r="P35" s="20"/>
      <c r="Q35" s="20"/>
      <c r="R35" s="20"/>
      <c r="S35" s="20"/>
      <c r="T35" s="20"/>
      <c r="U35" s="20"/>
      <c r="V35" s="20"/>
      <c r="W35" s="20"/>
      <c r="X35" s="20"/>
      <c r="Y35" s="20"/>
      <c r="Z35" s="21"/>
      <c r="AA35" s="22"/>
    </row>
    <row r="36" spans="1:27" ht="13.5" x14ac:dyDescent="0.25">
      <c r="A36" s="10" t="s">
        <v>61</v>
      </c>
      <c r="B36" s="17" t="s">
        <v>32</v>
      </c>
      <c r="C36" s="18"/>
      <c r="D36" s="18"/>
      <c r="E36" s="19"/>
      <c r="F36" s="20"/>
      <c r="G36" s="20"/>
      <c r="H36" s="20"/>
      <c r="I36" s="20"/>
      <c r="J36" s="20"/>
      <c r="K36" s="20"/>
      <c r="L36" s="20"/>
      <c r="M36" s="20"/>
      <c r="N36" s="20"/>
      <c r="O36" s="20"/>
      <c r="P36" s="20"/>
      <c r="Q36" s="20"/>
      <c r="R36" s="20"/>
      <c r="S36" s="20"/>
      <c r="T36" s="20"/>
      <c r="U36" s="20"/>
      <c r="V36" s="20"/>
      <c r="W36" s="20"/>
      <c r="X36" s="20"/>
      <c r="Y36" s="20"/>
      <c r="Z36" s="21"/>
      <c r="AA36" s="22"/>
    </row>
    <row r="37" spans="1:27" ht="13.5" x14ac:dyDescent="0.25">
      <c r="A37" s="23" t="s">
        <v>62</v>
      </c>
      <c r="B37" s="17" t="s">
        <v>32</v>
      </c>
      <c r="C37" s="18"/>
      <c r="D37" s="18"/>
      <c r="E37" s="19"/>
      <c r="F37" s="20"/>
      <c r="G37" s="20"/>
      <c r="H37" s="20"/>
      <c r="I37" s="20"/>
      <c r="J37" s="20"/>
      <c r="K37" s="20"/>
      <c r="L37" s="20"/>
      <c r="M37" s="20"/>
      <c r="N37" s="20"/>
      <c r="O37" s="20"/>
      <c r="P37" s="20"/>
      <c r="Q37" s="20"/>
      <c r="R37" s="20"/>
      <c r="S37" s="20"/>
      <c r="T37" s="20"/>
      <c r="U37" s="20"/>
      <c r="V37" s="20"/>
      <c r="W37" s="20"/>
      <c r="X37" s="20"/>
      <c r="Y37" s="20"/>
      <c r="Z37" s="21"/>
      <c r="AA37" s="22"/>
    </row>
    <row r="38" spans="1:27" ht="13.5" x14ac:dyDescent="0.25">
      <c r="A38" s="23" t="s">
        <v>59</v>
      </c>
      <c r="B38" s="17" t="s">
        <v>32</v>
      </c>
      <c r="C38" s="18"/>
      <c r="D38" s="18"/>
      <c r="E38" s="19"/>
      <c r="F38" s="20"/>
      <c r="G38" s="20"/>
      <c r="H38" s="20"/>
      <c r="I38" s="20"/>
      <c r="J38" s="20"/>
      <c r="K38" s="20"/>
      <c r="L38" s="20"/>
      <c r="M38" s="20"/>
      <c r="N38" s="20"/>
      <c r="O38" s="20"/>
      <c r="P38" s="20"/>
      <c r="Q38" s="20"/>
      <c r="R38" s="20"/>
      <c r="S38" s="20"/>
      <c r="T38" s="20"/>
      <c r="U38" s="20"/>
      <c r="V38" s="20"/>
      <c r="W38" s="20"/>
      <c r="X38" s="20"/>
      <c r="Y38" s="20"/>
      <c r="Z38" s="21"/>
      <c r="AA38" s="22"/>
    </row>
    <row r="39" spans="1:27" ht="13.5" x14ac:dyDescent="0.25">
      <c r="A39" s="27" t="s">
        <v>63</v>
      </c>
      <c r="B39" s="35" t="s">
        <v>32</v>
      </c>
      <c r="C39" s="29">
        <f t="shared" ref="C39:Y39" si="4">SUM(C37:C38)</f>
        <v>0</v>
      </c>
      <c r="D39" s="29">
        <f>SUM(D37:D38)</f>
        <v>0</v>
      </c>
      <c r="E39" s="36">
        <f t="shared" si="4"/>
        <v>0</v>
      </c>
      <c r="F39" s="37">
        <f t="shared" si="4"/>
        <v>0</v>
      </c>
      <c r="G39" s="37">
        <f t="shared" si="4"/>
        <v>0</v>
      </c>
      <c r="H39" s="37">
        <f t="shared" si="4"/>
        <v>0</v>
      </c>
      <c r="I39" s="37">
        <f t="shared" si="4"/>
        <v>0</v>
      </c>
      <c r="J39" s="37">
        <f t="shared" si="4"/>
        <v>0</v>
      </c>
      <c r="K39" s="37">
        <f t="shared" si="4"/>
        <v>0</v>
      </c>
      <c r="L39" s="37">
        <f t="shared" si="4"/>
        <v>0</v>
      </c>
      <c r="M39" s="37">
        <f t="shared" si="4"/>
        <v>0</v>
      </c>
      <c r="N39" s="37">
        <f t="shared" si="4"/>
        <v>0</v>
      </c>
      <c r="O39" s="37">
        <f t="shared" si="4"/>
        <v>0</v>
      </c>
      <c r="P39" s="37">
        <f t="shared" si="4"/>
        <v>0</v>
      </c>
      <c r="Q39" s="37">
        <f t="shared" si="4"/>
        <v>0</v>
      </c>
      <c r="R39" s="37">
        <f t="shared" si="4"/>
        <v>0</v>
      </c>
      <c r="S39" s="37">
        <f t="shared" si="4"/>
        <v>0</v>
      </c>
      <c r="T39" s="37">
        <f t="shared" si="4"/>
        <v>0</v>
      </c>
      <c r="U39" s="37">
        <f t="shared" si="4"/>
        <v>0</v>
      </c>
      <c r="V39" s="37">
        <f t="shared" si="4"/>
        <v>0</v>
      </c>
      <c r="W39" s="37">
        <f t="shared" si="4"/>
        <v>0</v>
      </c>
      <c r="X39" s="37">
        <f t="shared" si="4"/>
        <v>0</v>
      </c>
      <c r="Y39" s="37">
        <f t="shared" si="4"/>
        <v>0</v>
      </c>
      <c r="Z39" s="38">
        <f>+IF(X39&lt;&gt;0,+(Y39/X39)*100,0)</f>
        <v>0</v>
      </c>
      <c r="AA39" s="39">
        <f>SUM(AA37:AA38)</f>
        <v>0</v>
      </c>
    </row>
    <row r="40" spans="1:27" ht="13.5" x14ac:dyDescent="0.25">
      <c r="A40" s="27" t="s">
        <v>64</v>
      </c>
      <c r="B40" s="28" t="s">
        <v>32</v>
      </c>
      <c r="C40" s="29">
        <f t="shared" ref="C40:Y40" si="5">+C34+C39</f>
        <v>0</v>
      </c>
      <c r="D40" s="29">
        <f>+D34+D39</f>
        <v>0</v>
      </c>
      <c r="E40" s="30">
        <f t="shared" si="5"/>
        <v>0</v>
      </c>
      <c r="F40" s="31">
        <f t="shared" si="5"/>
        <v>0</v>
      </c>
      <c r="G40" s="31">
        <f t="shared" si="5"/>
        <v>0</v>
      </c>
      <c r="H40" s="31">
        <f t="shared" si="5"/>
        <v>0</v>
      </c>
      <c r="I40" s="31">
        <f t="shared" si="5"/>
        <v>0</v>
      </c>
      <c r="J40" s="31">
        <f t="shared" si="5"/>
        <v>0</v>
      </c>
      <c r="K40" s="31">
        <f t="shared" si="5"/>
        <v>0</v>
      </c>
      <c r="L40" s="31">
        <f t="shared" si="5"/>
        <v>0</v>
      </c>
      <c r="M40" s="31">
        <f t="shared" si="5"/>
        <v>0</v>
      </c>
      <c r="N40" s="31">
        <f t="shared" si="5"/>
        <v>0</v>
      </c>
      <c r="O40" s="31">
        <f t="shared" si="5"/>
        <v>0</v>
      </c>
      <c r="P40" s="31">
        <f t="shared" si="5"/>
        <v>0</v>
      </c>
      <c r="Q40" s="31">
        <f t="shared" si="5"/>
        <v>0</v>
      </c>
      <c r="R40" s="31">
        <f t="shared" si="5"/>
        <v>0</v>
      </c>
      <c r="S40" s="31">
        <f t="shared" si="5"/>
        <v>0</v>
      </c>
      <c r="T40" s="31">
        <f t="shared" si="5"/>
        <v>0</v>
      </c>
      <c r="U40" s="31">
        <f t="shared" si="5"/>
        <v>0</v>
      </c>
      <c r="V40" s="31">
        <f t="shared" si="5"/>
        <v>0</v>
      </c>
      <c r="W40" s="31">
        <f t="shared" si="5"/>
        <v>0</v>
      </c>
      <c r="X40" s="31">
        <f t="shared" si="5"/>
        <v>0</v>
      </c>
      <c r="Y40" s="31">
        <f t="shared" si="5"/>
        <v>0</v>
      </c>
      <c r="Z40" s="32">
        <f>+IF(X40&lt;&gt;0,+(Y40/X40)*100,0)</f>
        <v>0</v>
      </c>
      <c r="AA40" s="33">
        <f>+AA34+AA39</f>
        <v>0</v>
      </c>
    </row>
    <row r="41" spans="1:27" ht="5.0999999999999996" customHeight="1" x14ac:dyDescent="0.25">
      <c r="A41" s="34" t="s">
        <v>41</v>
      </c>
      <c r="B41" s="17"/>
      <c r="C41" s="18"/>
      <c r="D41" s="18"/>
      <c r="E41" s="19"/>
      <c r="F41" s="20"/>
      <c r="G41" s="20"/>
      <c r="H41" s="20"/>
      <c r="I41" s="20"/>
      <c r="J41" s="20"/>
      <c r="K41" s="20"/>
      <c r="L41" s="20"/>
      <c r="M41" s="20"/>
      <c r="N41" s="20"/>
      <c r="O41" s="20"/>
      <c r="P41" s="20"/>
      <c r="Q41" s="20"/>
      <c r="R41" s="20"/>
      <c r="S41" s="20"/>
      <c r="T41" s="20"/>
      <c r="U41" s="20"/>
      <c r="V41" s="20"/>
      <c r="W41" s="20"/>
      <c r="X41" s="20"/>
      <c r="Y41" s="20"/>
      <c r="Z41" s="21"/>
      <c r="AA41" s="22"/>
    </row>
    <row r="42" spans="1:27" ht="13.5" x14ac:dyDescent="0.25">
      <c r="A42" s="41" t="s">
        <v>65</v>
      </c>
      <c r="B42" s="42" t="s">
        <v>66</v>
      </c>
      <c r="C42" s="43">
        <f t="shared" ref="C42:Y42" si="6">+C25-C40</f>
        <v>0</v>
      </c>
      <c r="D42" s="43">
        <f>+D25-D40</f>
        <v>0</v>
      </c>
      <c r="E42" s="44">
        <f t="shared" si="6"/>
        <v>0</v>
      </c>
      <c r="F42" s="45">
        <f t="shared" si="6"/>
        <v>0</v>
      </c>
      <c r="G42" s="45">
        <f t="shared" si="6"/>
        <v>0</v>
      </c>
      <c r="H42" s="45">
        <f t="shared" si="6"/>
        <v>0</v>
      </c>
      <c r="I42" s="45">
        <f t="shared" si="6"/>
        <v>0</v>
      </c>
      <c r="J42" s="45">
        <f t="shared" si="6"/>
        <v>0</v>
      </c>
      <c r="K42" s="45">
        <f t="shared" si="6"/>
        <v>0</v>
      </c>
      <c r="L42" s="45">
        <f t="shared" si="6"/>
        <v>0</v>
      </c>
      <c r="M42" s="45">
        <f t="shared" si="6"/>
        <v>0</v>
      </c>
      <c r="N42" s="45">
        <f t="shared" si="6"/>
        <v>0</v>
      </c>
      <c r="O42" s="45">
        <f t="shared" si="6"/>
        <v>0</v>
      </c>
      <c r="P42" s="45">
        <f t="shared" si="6"/>
        <v>0</v>
      </c>
      <c r="Q42" s="45">
        <f t="shared" si="6"/>
        <v>0</v>
      </c>
      <c r="R42" s="45">
        <f t="shared" si="6"/>
        <v>0</v>
      </c>
      <c r="S42" s="45">
        <f t="shared" si="6"/>
        <v>0</v>
      </c>
      <c r="T42" s="45">
        <f t="shared" si="6"/>
        <v>0</v>
      </c>
      <c r="U42" s="45">
        <f t="shared" si="6"/>
        <v>0</v>
      </c>
      <c r="V42" s="45">
        <f t="shared" si="6"/>
        <v>0</v>
      </c>
      <c r="W42" s="45">
        <f t="shared" si="6"/>
        <v>0</v>
      </c>
      <c r="X42" s="45">
        <f t="shared" si="6"/>
        <v>0</v>
      </c>
      <c r="Y42" s="45">
        <f t="shared" si="6"/>
        <v>0</v>
      </c>
      <c r="Z42" s="46">
        <f>+IF(X42&lt;&gt;0,+(Y42/X42)*100,0)</f>
        <v>0</v>
      </c>
      <c r="AA42" s="47">
        <f>+AA25-AA40</f>
        <v>0</v>
      </c>
    </row>
    <row r="43" spans="1:27" ht="5.0999999999999996" customHeight="1" x14ac:dyDescent="0.25">
      <c r="A43" s="34" t="s">
        <v>41</v>
      </c>
      <c r="B43" s="17"/>
      <c r="C43" s="18"/>
      <c r="D43" s="18"/>
      <c r="E43" s="19"/>
      <c r="F43" s="20"/>
      <c r="G43" s="20"/>
      <c r="H43" s="20"/>
      <c r="I43" s="20"/>
      <c r="J43" s="20"/>
      <c r="K43" s="20"/>
      <c r="L43" s="20"/>
      <c r="M43" s="20"/>
      <c r="N43" s="20"/>
      <c r="O43" s="20"/>
      <c r="P43" s="20"/>
      <c r="Q43" s="20"/>
      <c r="R43" s="20"/>
      <c r="S43" s="20"/>
      <c r="T43" s="20"/>
      <c r="U43" s="20"/>
      <c r="V43" s="20"/>
      <c r="W43" s="20"/>
      <c r="X43" s="20"/>
      <c r="Y43" s="20"/>
      <c r="Z43" s="48"/>
      <c r="AA43" s="22"/>
    </row>
    <row r="44" spans="1:27" ht="13.5" x14ac:dyDescent="0.25">
      <c r="A44" s="10" t="s">
        <v>67</v>
      </c>
      <c r="B44" s="17" t="s">
        <v>32</v>
      </c>
      <c r="C44" s="18"/>
      <c r="D44" s="18"/>
      <c r="E44" s="19"/>
      <c r="F44" s="20"/>
      <c r="G44" s="20"/>
      <c r="H44" s="20"/>
      <c r="I44" s="20"/>
      <c r="J44" s="20"/>
      <c r="K44" s="20"/>
      <c r="L44" s="20"/>
      <c r="M44" s="20"/>
      <c r="N44" s="20"/>
      <c r="O44" s="20"/>
      <c r="P44" s="20"/>
      <c r="Q44" s="20"/>
      <c r="R44" s="20"/>
      <c r="S44" s="20"/>
      <c r="T44" s="20"/>
      <c r="U44" s="20"/>
      <c r="V44" s="20"/>
      <c r="W44" s="20"/>
      <c r="X44" s="20"/>
      <c r="Y44" s="20"/>
      <c r="Z44" s="48"/>
      <c r="AA44" s="22"/>
    </row>
    <row r="45" spans="1:27" ht="13.5" x14ac:dyDescent="0.25">
      <c r="A45" s="23" t="s">
        <v>68</v>
      </c>
      <c r="B45" s="17" t="s">
        <v>32</v>
      </c>
      <c r="C45" s="18"/>
      <c r="D45" s="18"/>
      <c r="E45" s="19"/>
      <c r="F45" s="20"/>
      <c r="G45" s="20"/>
      <c r="H45" s="20"/>
      <c r="I45" s="20"/>
      <c r="J45" s="20"/>
      <c r="K45" s="20"/>
      <c r="L45" s="20"/>
      <c r="M45" s="20"/>
      <c r="N45" s="20"/>
      <c r="O45" s="20"/>
      <c r="P45" s="20"/>
      <c r="Q45" s="20"/>
      <c r="R45" s="20"/>
      <c r="S45" s="20"/>
      <c r="T45" s="20"/>
      <c r="U45" s="20"/>
      <c r="V45" s="20"/>
      <c r="W45" s="20"/>
      <c r="X45" s="20"/>
      <c r="Y45" s="20"/>
      <c r="Z45" s="48"/>
      <c r="AA45" s="22"/>
    </row>
    <row r="46" spans="1:27" ht="13.5" x14ac:dyDescent="0.25">
      <c r="A46" s="23" t="s">
        <v>69</v>
      </c>
      <c r="B46" s="17" t="s">
        <v>32</v>
      </c>
      <c r="C46" s="18"/>
      <c r="D46" s="18"/>
      <c r="E46" s="19"/>
      <c r="F46" s="20"/>
      <c r="G46" s="20"/>
      <c r="H46" s="20"/>
      <c r="I46" s="20"/>
      <c r="J46" s="20"/>
      <c r="K46" s="20"/>
      <c r="L46" s="20"/>
      <c r="M46" s="20"/>
      <c r="N46" s="20"/>
      <c r="O46" s="20"/>
      <c r="P46" s="20"/>
      <c r="Q46" s="20"/>
      <c r="R46" s="20"/>
      <c r="S46" s="20"/>
      <c r="T46" s="20"/>
      <c r="U46" s="20"/>
      <c r="V46" s="20"/>
      <c r="W46" s="20"/>
      <c r="X46" s="20"/>
      <c r="Y46" s="20"/>
      <c r="Z46" s="48"/>
      <c r="AA46" s="22"/>
    </row>
    <row r="47" spans="1:27" ht="14.45" customHeight="1" x14ac:dyDescent="0.25">
      <c r="A47" s="23" t="s">
        <v>41</v>
      </c>
      <c r="B47" s="17"/>
      <c r="C47" s="18"/>
      <c r="D47" s="18"/>
      <c r="E47" s="19"/>
      <c r="F47" s="20"/>
      <c r="G47" s="20"/>
      <c r="H47" s="20"/>
      <c r="I47" s="20"/>
      <c r="J47" s="20"/>
      <c r="K47" s="20"/>
      <c r="L47" s="20"/>
      <c r="M47" s="20"/>
      <c r="N47" s="20"/>
      <c r="O47" s="20"/>
      <c r="P47" s="20"/>
      <c r="Q47" s="20"/>
      <c r="R47" s="20"/>
      <c r="S47" s="20"/>
      <c r="T47" s="20"/>
      <c r="U47" s="20"/>
      <c r="V47" s="20"/>
      <c r="W47" s="20"/>
      <c r="X47" s="20"/>
      <c r="Y47" s="20"/>
      <c r="Z47" s="48"/>
      <c r="AA47" s="22"/>
    </row>
    <row r="48" spans="1:27" ht="13.5" x14ac:dyDescent="0.25">
      <c r="A48" s="49" t="s">
        <v>70</v>
      </c>
      <c r="B48" s="50" t="s">
        <v>66</v>
      </c>
      <c r="C48" s="51">
        <f t="shared" ref="C48:Y48" si="7">SUM(C45:C47)</f>
        <v>0</v>
      </c>
      <c r="D48" s="51">
        <f>SUM(D45:D47)</f>
        <v>0</v>
      </c>
      <c r="E48" s="52">
        <f t="shared" si="7"/>
        <v>0</v>
      </c>
      <c r="F48" s="53">
        <f t="shared" si="7"/>
        <v>0</v>
      </c>
      <c r="G48" s="53">
        <f t="shared" si="7"/>
        <v>0</v>
      </c>
      <c r="H48" s="53">
        <f t="shared" si="7"/>
        <v>0</v>
      </c>
      <c r="I48" s="53">
        <f t="shared" si="7"/>
        <v>0</v>
      </c>
      <c r="J48" s="53">
        <f t="shared" si="7"/>
        <v>0</v>
      </c>
      <c r="K48" s="53">
        <f t="shared" si="7"/>
        <v>0</v>
      </c>
      <c r="L48" s="53">
        <f t="shared" si="7"/>
        <v>0</v>
      </c>
      <c r="M48" s="53">
        <f t="shared" si="7"/>
        <v>0</v>
      </c>
      <c r="N48" s="53">
        <f t="shared" si="7"/>
        <v>0</v>
      </c>
      <c r="O48" s="53">
        <f t="shared" si="7"/>
        <v>0</v>
      </c>
      <c r="P48" s="53">
        <f t="shared" si="7"/>
        <v>0</v>
      </c>
      <c r="Q48" s="53">
        <f t="shared" si="7"/>
        <v>0</v>
      </c>
      <c r="R48" s="53">
        <f t="shared" si="7"/>
        <v>0</v>
      </c>
      <c r="S48" s="53">
        <f t="shared" si="7"/>
        <v>0</v>
      </c>
      <c r="T48" s="53">
        <f t="shared" si="7"/>
        <v>0</v>
      </c>
      <c r="U48" s="53">
        <f t="shared" si="7"/>
        <v>0</v>
      </c>
      <c r="V48" s="53">
        <f t="shared" si="7"/>
        <v>0</v>
      </c>
      <c r="W48" s="53">
        <f t="shared" si="7"/>
        <v>0</v>
      </c>
      <c r="X48" s="53">
        <f t="shared" si="7"/>
        <v>0</v>
      </c>
      <c r="Y48" s="53">
        <f t="shared" si="7"/>
        <v>0</v>
      </c>
      <c r="Z48" s="54">
        <f>+IF(X48&lt;&gt;0,+(Y48/X48)*100,0)</f>
        <v>0</v>
      </c>
      <c r="AA48" s="55">
        <f>SUM(AA45:AA47)</f>
        <v>0</v>
      </c>
    </row>
    <row r="49" spans="1:27" ht="13.5" x14ac:dyDescent="0.25">
      <c r="A49" s="56" t="s">
        <v>328</v>
      </c>
      <c r="B49" s="57"/>
      <c r="C49" s="58"/>
      <c r="D49" s="58"/>
      <c r="E49" s="58"/>
      <c r="F49" s="58"/>
      <c r="G49" s="58"/>
      <c r="H49" s="59"/>
      <c r="I49" s="59"/>
      <c r="J49" s="59"/>
      <c r="K49" s="59"/>
      <c r="L49" s="59"/>
      <c r="M49" s="59"/>
      <c r="N49" s="59"/>
      <c r="O49" s="59"/>
      <c r="P49" s="59"/>
      <c r="Q49" s="59"/>
      <c r="R49" s="59"/>
      <c r="S49" s="59"/>
      <c r="T49" s="59"/>
      <c r="U49" s="59"/>
      <c r="V49" s="59"/>
      <c r="W49" s="59"/>
      <c r="X49" s="59"/>
      <c r="Y49" s="59"/>
      <c r="Z49" s="59"/>
      <c r="AA49" s="59"/>
    </row>
    <row r="50" spans="1:27" ht="13.5" x14ac:dyDescent="0.25">
      <c r="A50" s="60" t="s">
        <v>329</v>
      </c>
      <c r="B50" s="60"/>
      <c r="C50" s="60"/>
      <c r="D50" s="60"/>
      <c r="E50" s="60"/>
      <c r="F50" s="60"/>
      <c r="G50" s="60"/>
      <c r="H50" s="59"/>
      <c r="I50" s="59"/>
      <c r="J50" s="59"/>
      <c r="K50" s="59"/>
      <c r="L50" s="59"/>
      <c r="M50" s="59"/>
      <c r="N50" s="59"/>
      <c r="O50" s="59"/>
      <c r="P50" s="59"/>
      <c r="Q50" s="59"/>
      <c r="R50" s="59"/>
      <c r="S50" s="59"/>
      <c r="T50" s="59"/>
      <c r="U50" s="59"/>
      <c r="V50" s="59"/>
      <c r="W50" s="59"/>
      <c r="X50" s="59"/>
      <c r="Y50" s="59"/>
      <c r="Z50" s="59"/>
      <c r="AA50" s="59"/>
    </row>
    <row r="51" spans="1:27" ht="13.5" x14ac:dyDescent="0.25">
      <c r="A51" s="61" t="s">
        <v>330</v>
      </c>
      <c r="B51" s="62"/>
      <c r="C51" s="63"/>
      <c r="D51" s="63"/>
      <c r="E51" s="63"/>
      <c r="F51" s="63"/>
      <c r="G51" s="63"/>
      <c r="H51" s="59"/>
      <c r="I51" s="59"/>
      <c r="J51" s="59"/>
      <c r="K51" s="59"/>
      <c r="L51" s="59"/>
      <c r="M51" s="59"/>
      <c r="N51" s="59"/>
      <c r="O51" s="59"/>
      <c r="P51" s="59"/>
      <c r="Q51" s="59"/>
      <c r="R51" s="59"/>
      <c r="S51" s="59"/>
      <c r="T51" s="59"/>
      <c r="U51" s="59"/>
      <c r="V51" s="59"/>
      <c r="W51" s="59"/>
      <c r="X51" s="59"/>
      <c r="Y51" s="59"/>
      <c r="Z51" s="59"/>
      <c r="AA51" s="59"/>
    </row>
    <row r="52" spans="1:27" ht="13.5" x14ac:dyDescent="0.25">
      <c r="A52" s="59"/>
      <c r="B52" s="59"/>
      <c r="C52" s="59"/>
      <c r="D52" s="59"/>
      <c r="E52" s="59"/>
      <c r="F52" s="59"/>
      <c r="G52" s="59"/>
      <c r="H52" s="59"/>
      <c r="I52" s="59"/>
      <c r="J52" s="59"/>
      <c r="K52" s="59"/>
      <c r="L52" s="59"/>
      <c r="M52" s="59"/>
      <c r="N52" s="59"/>
      <c r="O52" s="59"/>
      <c r="P52" s="59"/>
      <c r="Q52" s="59"/>
      <c r="R52" s="59"/>
      <c r="S52" s="59"/>
      <c r="T52" s="59"/>
      <c r="U52" s="59"/>
      <c r="V52" s="59"/>
      <c r="W52" s="59"/>
      <c r="X52" s="59"/>
      <c r="Y52" s="59"/>
      <c r="Z52" s="59"/>
      <c r="AA52" s="59"/>
    </row>
    <row r="53" spans="1:27" ht="13.5" x14ac:dyDescent="0.25">
      <c r="A53" s="59"/>
      <c r="B53" s="59"/>
      <c r="C53" s="59"/>
      <c r="D53" s="59"/>
      <c r="E53" s="59"/>
      <c r="F53" s="59"/>
      <c r="G53" s="59"/>
      <c r="H53" s="59"/>
      <c r="I53" s="59"/>
      <c r="J53" s="59"/>
      <c r="K53" s="59"/>
      <c r="L53" s="59"/>
      <c r="M53" s="59"/>
      <c r="N53" s="59"/>
      <c r="O53" s="59"/>
      <c r="P53" s="59"/>
      <c r="Q53" s="59"/>
      <c r="R53" s="59"/>
      <c r="S53" s="59"/>
      <c r="T53" s="59"/>
      <c r="U53" s="59"/>
      <c r="V53" s="59"/>
      <c r="W53" s="59"/>
      <c r="X53" s="59"/>
      <c r="Y53" s="59"/>
      <c r="Z53" s="59"/>
      <c r="AA53" s="59"/>
    </row>
    <row r="54" spans="1:27" ht="13.5" x14ac:dyDescent="0.25">
      <c r="A54" s="59"/>
      <c r="B54" s="59"/>
      <c r="C54" s="59"/>
      <c r="D54" s="59"/>
      <c r="E54" s="59"/>
      <c r="F54" s="59"/>
      <c r="G54" s="59"/>
      <c r="H54" s="59"/>
      <c r="I54" s="59"/>
      <c r="J54" s="59"/>
      <c r="K54" s="59"/>
      <c r="L54" s="59"/>
      <c r="M54" s="59"/>
      <c r="N54" s="59"/>
      <c r="O54" s="59"/>
      <c r="P54" s="59"/>
      <c r="Q54" s="59"/>
      <c r="R54" s="59"/>
      <c r="S54" s="59"/>
      <c r="T54" s="59"/>
      <c r="U54" s="59"/>
      <c r="V54" s="59"/>
      <c r="W54" s="59"/>
      <c r="X54" s="59"/>
      <c r="Y54" s="59"/>
      <c r="Z54" s="59"/>
      <c r="AA54" s="59"/>
    </row>
  </sheetData>
  <mergeCells count="2">
    <mergeCell ref="A1:AA1"/>
    <mergeCell ref="E2:AA2"/>
  </mergeCells>
  <printOptions horizontalCentered="1"/>
  <pageMargins left="0.55118110236220497" right="0.22" top="0.59055118110236204" bottom="0.59055118110236204" header="0.31496062992126" footer="0.31496062992126"/>
  <pageSetup paperSize="9" orientation="landscape" r:id="rId1"/>
  <rowBreaks count="1" manualBreakCount="1">
    <brk id="48" max="16383" man="1"/>
  </rowBreaks>
</worksheet>
</file>

<file path=xl/worksheets/sheet13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AA54"/>
  <sheetViews>
    <sheetView showGridLines="0" workbookViewId="0">
      <selection activeCell="B2" sqref="B2"/>
    </sheetView>
  </sheetViews>
  <sheetFormatPr defaultRowHeight="12.75" x14ac:dyDescent="0.2"/>
  <cols>
    <col min="1" max="1" width="35.7109375" customWidth="1"/>
    <col min="2" max="2" width="3.42578125" bestFit="1" customWidth="1"/>
    <col min="3" max="3" width="9.7109375" customWidth="1"/>
    <col min="4" max="4" width="9.7109375" hidden="1" customWidth="1"/>
    <col min="5" max="6" width="9.7109375" customWidth="1"/>
    <col min="7" max="9" width="9.7109375" hidden="1" customWidth="1"/>
    <col min="10" max="10" width="9.7109375" customWidth="1"/>
    <col min="11" max="13" width="9.7109375" hidden="1" customWidth="1"/>
    <col min="14" max="14" width="9.7109375" customWidth="1"/>
    <col min="15" max="22" width="9.7109375" hidden="1" customWidth="1"/>
    <col min="23" max="27" width="9.7109375" customWidth="1"/>
  </cols>
  <sheetData>
    <row r="1" spans="1:27" ht="38.450000000000003" customHeight="1" x14ac:dyDescent="0.25">
      <c r="A1" s="64" t="s">
        <v>203</v>
      </c>
      <c r="B1" s="64"/>
      <c r="C1" s="64"/>
      <c r="D1" s="64"/>
      <c r="E1" s="64"/>
      <c r="F1" s="64"/>
      <c r="G1" s="64"/>
      <c r="H1" s="64"/>
      <c r="I1" s="64"/>
      <c r="J1" s="64"/>
      <c r="K1" s="64"/>
      <c r="L1" s="64"/>
      <c r="M1" s="64"/>
      <c r="N1" s="64"/>
      <c r="O1" s="64"/>
      <c r="P1" s="64"/>
      <c r="Q1" s="64"/>
      <c r="R1" s="64"/>
      <c r="S1" s="64"/>
      <c r="T1" s="64"/>
      <c r="U1" s="64"/>
      <c r="V1" s="64"/>
      <c r="W1" s="64"/>
      <c r="X1" s="64"/>
      <c r="Y1" s="64"/>
      <c r="Z1" s="64"/>
      <c r="AA1" s="64"/>
    </row>
    <row r="2" spans="1:27" ht="24.95" customHeight="1" x14ac:dyDescent="0.2">
      <c r="A2" s="2" t="s">
        <v>1</v>
      </c>
      <c r="B2" s="1" t="s">
        <v>331</v>
      </c>
      <c r="C2" s="3" t="s">
        <v>2</v>
      </c>
      <c r="D2" s="3" t="s">
        <v>3</v>
      </c>
      <c r="E2" s="65" t="s">
        <v>4</v>
      </c>
      <c r="F2" s="66"/>
      <c r="G2" s="66"/>
      <c r="H2" s="66"/>
      <c r="I2" s="66"/>
      <c r="J2" s="66"/>
      <c r="K2" s="66"/>
      <c r="L2" s="66"/>
      <c r="M2" s="66"/>
      <c r="N2" s="66"/>
      <c r="O2" s="66"/>
      <c r="P2" s="66"/>
      <c r="Q2" s="66"/>
      <c r="R2" s="66"/>
      <c r="S2" s="66"/>
      <c r="T2" s="66"/>
      <c r="U2" s="66"/>
      <c r="V2" s="66"/>
      <c r="W2" s="66"/>
      <c r="X2" s="66"/>
      <c r="Y2" s="66"/>
      <c r="Z2" s="66"/>
      <c r="AA2" s="67"/>
    </row>
    <row r="3" spans="1:27" ht="24.95" customHeight="1" x14ac:dyDescent="0.2">
      <c r="A3" s="4" t="s">
        <v>5</v>
      </c>
      <c r="B3" s="5" t="s">
        <v>6</v>
      </c>
      <c r="C3" s="6" t="s">
        <v>7</v>
      </c>
      <c r="D3" s="6" t="s">
        <v>7</v>
      </c>
      <c r="E3" s="7" t="s">
        <v>8</v>
      </c>
      <c r="F3" s="8" t="s">
        <v>9</v>
      </c>
      <c r="G3" s="8" t="s">
        <v>10</v>
      </c>
      <c r="H3" s="8" t="s">
        <v>11</v>
      </c>
      <c r="I3" s="8" t="s">
        <v>12</v>
      </c>
      <c r="J3" s="8" t="s">
        <v>13</v>
      </c>
      <c r="K3" s="8" t="s">
        <v>14</v>
      </c>
      <c r="L3" s="8" t="s">
        <v>15</v>
      </c>
      <c r="M3" s="8" t="s">
        <v>16</v>
      </c>
      <c r="N3" s="8" t="s">
        <v>17</v>
      </c>
      <c r="O3" s="8" t="s">
        <v>18</v>
      </c>
      <c r="P3" s="8" t="s">
        <v>19</v>
      </c>
      <c r="Q3" s="8" t="s">
        <v>20</v>
      </c>
      <c r="R3" s="8" t="s">
        <v>21</v>
      </c>
      <c r="S3" s="8" t="s">
        <v>22</v>
      </c>
      <c r="T3" s="8" t="s">
        <v>23</v>
      </c>
      <c r="U3" s="8" t="s">
        <v>24</v>
      </c>
      <c r="V3" s="8" t="s">
        <v>25</v>
      </c>
      <c r="W3" s="8" t="s">
        <v>26</v>
      </c>
      <c r="X3" s="8" t="s">
        <v>27</v>
      </c>
      <c r="Y3" s="8" t="s">
        <v>28</v>
      </c>
      <c r="Z3" s="8" t="s">
        <v>29</v>
      </c>
      <c r="AA3" s="9" t="s">
        <v>30</v>
      </c>
    </row>
    <row r="4" spans="1:27" ht="13.5" x14ac:dyDescent="0.25">
      <c r="A4" s="10" t="s">
        <v>31</v>
      </c>
      <c r="B4" s="11" t="s">
        <v>32</v>
      </c>
      <c r="C4" s="12"/>
      <c r="D4" s="12"/>
      <c r="E4" s="13"/>
      <c r="F4" s="14"/>
      <c r="G4" s="14"/>
      <c r="H4" s="14"/>
      <c r="I4" s="14"/>
      <c r="J4" s="14"/>
      <c r="K4" s="14"/>
      <c r="L4" s="14"/>
      <c r="M4" s="14"/>
      <c r="N4" s="14"/>
      <c r="O4" s="14"/>
      <c r="P4" s="14"/>
      <c r="Q4" s="14"/>
      <c r="R4" s="14"/>
      <c r="S4" s="14"/>
      <c r="T4" s="14"/>
      <c r="U4" s="14"/>
      <c r="V4" s="14"/>
      <c r="W4" s="14"/>
      <c r="X4" s="14"/>
      <c r="Y4" s="14"/>
      <c r="Z4" s="15"/>
      <c r="AA4" s="16"/>
    </row>
    <row r="5" spans="1:27" ht="13.5" x14ac:dyDescent="0.25">
      <c r="A5" s="10" t="s">
        <v>33</v>
      </c>
      <c r="B5" s="17" t="s">
        <v>32</v>
      </c>
      <c r="C5" s="18"/>
      <c r="D5" s="18"/>
      <c r="E5" s="19"/>
      <c r="F5" s="20"/>
      <c r="G5" s="20"/>
      <c r="H5" s="20"/>
      <c r="I5" s="20"/>
      <c r="J5" s="20"/>
      <c r="K5" s="20"/>
      <c r="L5" s="20"/>
      <c r="M5" s="20"/>
      <c r="N5" s="20"/>
      <c r="O5" s="20"/>
      <c r="P5" s="20"/>
      <c r="Q5" s="20"/>
      <c r="R5" s="20"/>
      <c r="S5" s="20"/>
      <c r="T5" s="20"/>
      <c r="U5" s="20"/>
      <c r="V5" s="20"/>
      <c r="W5" s="20"/>
      <c r="X5" s="20"/>
      <c r="Y5" s="20"/>
      <c r="Z5" s="21"/>
      <c r="AA5" s="22"/>
    </row>
    <row r="6" spans="1:27" ht="13.5" x14ac:dyDescent="0.25">
      <c r="A6" s="23" t="s">
        <v>34</v>
      </c>
      <c r="B6" s="17" t="s">
        <v>32</v>
      </c>
      <c r="C6" s="18">
        <v>28611892</v>
      </c>
      <c r="D6" s="18"/>
      <c r="E6" s="19">
        <v>29264472</v>
      </c>
      <c r="F6" s="20">
        <v>29264472</v>
      </c>
      <c r="G6" s="20">
        <v>29785872</v>
      </c>
      <c r="H6" s="20">
        <v>-468038</v>
      </c>
      <c r="I6" s="20">
        <v>699349</v>
      </c>
      <c r="J6" s="20">
        <v>30017183</v>
      </c>
      <c r="K6" s="20">
        <v>509762</v>
      </c>
      <c r="L6" s="20">
        <v>1087549</v>
      </c>
      <c r="M6" s="20">
        <v>156592</v>
      </c>
      <c r="N6" s="20">
        <v>1753903</v>
      </c>
      <c r="O6" s="20"/>
      <c r="P6" s="20"/>
      <c r="Q6" s="20"/>
      <c r="R6" s="20"/>
      <c r="S6" s="20"/>
      <c r="T6" s="20"/>
      <c r="U6" s="20"/>
      <c r="V6" s="20"/>
      <c r="W6" s="20">
        <v>31771086</v>
      </c>
      <c r="X6" s="20">
        <v>14632236</v>
      </c>
      <c r="Y6" s="20">
        <v>17138850</v>
      </c>
      <c r="Z6" s="21">
        <v>117.13076525009576</v>
      </c>
      <c r="AA6" s="22">
        <v>29264472</v>
      </c>
    </row>
    <row r="7" spans="1:27" ht="13.5" x14ac:dyDescent="0.25">
      <c r="A7" s="23" t="s">
        <v>35</v>
      </c>
      <c r="B7" s="17" t="s">
        <v>32</v>
      </c>
      <c r="C7" s="18"/>
      <c r="D7" s="18"/>
      <c r="E7" s="19"/>
      <c r="F7" s="20"/>
      <c r="G7" s="20"/>
      <c r="H7" s="20"/>
      <c r="I7" s="20"/>
      <c r="J7" s="20"/>
      <c r="K7" s="20"/>
      <c r="L7" s="20"/>
      <c r="M7" s="20"/>
      <c r="N7" s="20"/>
      <c r="O7" s="20"/>
      <c r="P7" s="20"/>
      <c r="Q7" s="20"/>
      <c r="R7" s="20"/>
      <c r="S7" s="20"/>
      <c r="T7" s="20"/>
      <c r="U7" s="20"/>
      <c r="V7" s="20"/>
      <c r="W7" s="20"/>
      <c r="X7" s="20"/>
      <c r="Y7" s="20"/>
      <c r="Z7" s="21"/>
      <c r="AA7" s="22"/>
    </row>
    <row r="8" spans="1:27" ht="13.5" x14ac:dyDescent="0.25">
      <c r="A8" s="23" t="s">
        <v>36</v>
      </c>
      <c r="B8" s="17" t="s">
        <v>32</v>
      </c>
      <c r="C8" s="18">
        <v>16530739</v>
      </c>
      <c r="D8" s="18"/>
      <c r="E8" s="19"/>
      <c r="F8" s="20"/>
      <c r="G8" s="20">
        <v>16793911</v>
      </c>
      <c r="H8" s="20">
        <v>263255</v>
      </c>
      <c r="I8" s="20">
        <v>85776</v>
      </c>
      <c r="J8" s="20">
        <v>17142942</v>
      </c>
      <c r="K8" s="20">
        <v>311679</v>
      </c>
      <c r="L8" s="20">
        <v>305460</v>
      </c>
      <c r="M8" s="20">
        <v>-31597</v>
      </c>
      <c r="N8" s="20">
        <v>585542</v>
      </c>
      <c r="O8" s="20"/>
      <c r="P8" s="20"/>
      <c r="Q8" s="20"/>
      <c r="R8" s="20"/>
      <c r="S8" s="20"/>
      <c r="T8" s="20"/>
      <c r="U8" s="20"/>
      <c r="V8" s="20"/>
      <c r="W8" s="20">
        <v>17728484</v>
      </c>
      <c r="X8" s="20"/>
      <c r="Y8" s="20">
        <v>17728484</v>
      </c>
      <c r="Z8" s="21"/>
      <c r="AA8" s="22"/>
    </row>
    <row r="9" spans="1:27" ht="13.5" x14ac:dyDescent="0.25">
      <c r="A9" s="23" t="s">
        <v>37</v>
      </c>
      <c r="B9" s="17" t="s">
        <v>32</v>
      </c>
      <c r="C9" s="18">
        <v>2496145</v>
      </c>
      <c r="D9" s="18"/>
      <c r="E9" s="19"/>
      <c r="F9" s="20"/>
      <c r="G9" s="20">
        <v>2496144</v>
      </c>
      <c r="H9" s="20">
        <v>212988</v>
      </c>
      <c r="I9" s="20">
        <v>79338</v>
      </c>
      <c r="J9" s="20">
        <v>2788470</v>
      </c>
      <c r="K9" s="20">
        <v>70125</v>
      </c>
      <c r="L9" s="20">
        <v>-47560</v>
      </c>
      <c r="M9" s="20">
        <v>158513</v>
      </c>
      <c r="N9" s="20">
        <v>181078</v>
      </c>
      <c r="O9" s="20"/>
      <c r="P9" s="20"/>
      <c r="Q9" s="20"/>
      <c r="R9" s="20"/>
      <c r="S9" s="20"/>
      <c r="T9" s="20"/>
      <c r="U9" s="20"/>
      <c r="V9" s="20"/>
      <c r="W9" s="20">
        <v>2969548</v>
      </c>
      <c r="X9" s="20"/>
      <c r="Y9" s="20">
        <v>2969548</v>
      </c>
      <c r="Z9" s="21"/>
      <c r="AA9" s="22"/>
    </row>
    <row r="10" spans="1:27" ht="13.5" x14ac:dyDescent="0.25">
      <c r="A10" s="23" t="s">
        <v>38</v>
      </c>
      <c r="B10" s="17" t="s">
        <v>32</v>
      </c>
      <c r="C10" s="18"/>
      <c r="D10" s="18"/>
      <c r="E10" s="19"/>
      <c r="F10" s="20"/>
      <c r="G10" s="24"/>
      <c r="H10" s="24"/>
      <c r="I10" s="24"/>
      <c r="J10" s="20"/>
      <c r="K10" s="24"/>
      <c r="L10" s="24"/>
      <c r="M10" s="20"/>
      <c r="N10" s="24"/>
      <c r="O10" s="24"/>
      <c r="P10" s="24"/>
      <c r="Q10" s="20"/>
      <c r="R10" s="24"/>
      <c r="S10" s="24"/>
      <c r="T10" s="20"/>
      <c r="U10" s="24"/>
      <c r="V10" s="24"/>
      <c r="W10" s="24"/>
      <c r="X10" s="20"/>
      <c r="Y10" s="24"/>
      <c r="Z10" s="25"/>
      <c r="AA10" s="26"/>
    </row>
    <row r="11" spans="1:27" ht="13.5" x14ac:dyDescent="0.25">
      <c r="A11" s="23" t="s">
        <v>39</v>
      </c>
      <c r="B11" s="17" t="s">
        <v>32</v>
      </c>
      <c r="C11" s="18">
        <v>-227177</v>
      </c>
      <c r="D11" s="18"/>
      <c r="E11" s="19"/>
      <c r="F11" s="20"/>
      <c r="G11" s="20">
        <v>-248419</v>
      </c>
      <c r="H11" s="20">
        <v>-8687</v>
      </c>
      <c r="I11" s="20">
        <v>-24454</v>
      </c>
      <c r="J11" s="20">
        <v>-281560</v>
      </c>
      <c r="K11" s="20">
        <v>-10854</v>
      </c>
      <c r="L11" s="20">
        <v>-11993</v>
      </c>
      <c r="M11" s="20">
        <v>-23746</v>
      </c>
      <c r="N11" s="20">
        <v>-46593</v>
      </c>
      <c r="O11" s="20"/>
      <c r="P11" s="20"/>
      <c r="Q11" s="20"/>
      <c r="R11" s="20"/>
      <c r="S11" s="20"/>
      <c r="T11" s="20"/>
      <c r="U11" s="20"/>
      <c r="V11" s="20"/>
      <c r="W11" s="20">
        <v>-328153</v>
      </c>
      <c r="X11" s="20"/>
      <c r="Y11" s="20">
        <v>-328153</v>
      </c>
      <c r="Z11" s="21"/>
      <c r="AA11" s="22"/>
    </row>
    <row r="12" spans="1:27" ht="13.5" x14ac:dyDescent="0.25">
      <c r="A12" s="27" t="s">
        <v>40</v>
      </c>
      <c r="B12" s="28" t="s">
        <v>32</v>
      </c>
      <c r="C12" s="29">
        <f t="shared" ref="C12:Y12" si="0">SUM(C6:C11)</f>
        <v>47411599</v>
      </c>
      <c r="D12" s="29">
        <f>SUM(D6:D11)</f>
        <v>0</v>
      </c>
      <c r="E12" s="30">
        <f t="shared" si="0"/>
        <v>29264472</v>
      </c>
      <c r="F12" s="31">
        <f t="shared" si="0"/>
        <v>29264472</v>
      </c>
      <c r="G12" s="31">
        <f t="shared" si="0"/>
        <v>48827508</v>
      </c>
      <c r="H12" s="31">
        <f t="shared" si="0"/>
        <v>-482</v>
      </c>
      <c r="I12" s="31">
        <f t="shared" si="0"/>
        <v>840009</v>
      </c>
      <c r="J12" s="31">
        <f t="shared" si="0"/>
        <v>49667035</v>
      </c>
      <c r="K12" s="31">
        <f t="shared" si="0"/>
        <v>880712</v>
      </c>
      <c r="L12" s="31">
        <f t="shared" si="0"/>
        <v>1333456</v>
      </c>
      <c r="M12" s="31">
        <f t="shared" si="0"/>
        <v>259762</v>
      </c>
      <c r="N12" s="31">
        <f t="shared" si="0"/>
        <v>2473930</v>
      </c>
      <c r="O12" s="31">
        <f t="shared" si="0"/>
        <v>0</v>
      </c>
      <c r="P12" s="31">
        <f t="shared" si="0"/>
        <v>0</v>
      </c>
      <c r="Q12" s="31">
        <f t="shared" si="0"/>
        <v>0</v>
      </c>
      <c r="R12" s="31">
        <f t="shared" si="0"/>
        <v>0</v>
      </c>
      <c r="S12" s="31">
        <f t="shared" si="0"/>
        <v>0</v>
      </c>
      <c r="T12" s="31">
        <f t="shared" si="0"/>
        <v>0</v>
      </c>
      <c r="U12" s="31">
        <f t="shared" si="0"/>
        <v>0</v>
      </c>
      <c r="V12" s="31">
        <f t="shared" si="0"/>
        <v>0</v>
      </c>
      <c r="W12" s="31">
        <f t="shared" si="0"/>
        <v>52140965</v>
      </c>
      <c r="X12" s="31">
        <f t="shared" si="0"/>
        <v>14632236</v>
      </c>
      <c r="Y12" s="31">
        <f t="shared" si="0"/>
        <v>37508729</v>
      </c>
      <c r="Z12" s="32">
        <f>+IF(X12&lt;&gt;0,+(Y12/X12)*100,0)</f>
        <v>256.34311119640228</v>
      </c>
      <c r="AA12" s="33">
        <f>SUM(AA6:AA11)</f>
        <v>29264472</v>
      </c>
    </row>
    <row r="13" spans="1:27" ht="5.0999999999999996" customHeight="1" x14ac:dyDescent="0.25">
      <c r="A13" s="34" t="s">
        <v>41</v>
      </c>
      <c r="B13" s="17"/>
      <c r="C13" s="18"/>
      <c r="D13" s="18"/>
      <c r="E13" s="19"/>
      <c r="F13" s="20"/>
      <c r="G13" s="20"/>
      <c r="H13" s="20"/>
      <c r="I13" s="20"/>
      <c r="J13" s="20"/>
      <c r="K13" s="20"/>
      <c r="L13" s="20"/>
      <c r="M13" s="20"/>
      <c r="N13" s="20"/>
      <c r="O13" s="20"/>
      <c r="P13" s="20"/>
      <c r="Q13" s="20"/>
      <c r="R13" s="20"/>
      <c r="S13" s="20"/>
      <c r="T13" s="20"/>
      <c r="U13" s="20"/>
      <c r="V13" s="20"/>
      <c r="W13" s="20"/>
      <c r="X13" s="20"/>
      <c r="Y13" s="20"/>
      <c r="Z13" s="21"/>
      <c r="AA13" s="22"/>
    </row>
    <row r="14" spans="1:27" ht="13.5" x14ac:dyDescent="0.25">
      <c r="A14" s="10" t="s">
        <v>42</v>
      </c>
      <c r="B14" s="17" t="s">
        <v>32</v>
      </c>
      <c r="C14" s="18"/>
      <c r="D14" s="18"/>
      <c r="E14" s="19"/>
      <c r="F14" s="20"/>
      <c r="G14" s="20"/>
      <c r="H14" s="20"/>
      <c r="I14" s="20"/>
      <c r="J14" s="20"/>
      <c r="K14" s="20"/>
      <c r="L14" s="20"/>
      <c r="M14" s="20"/>
      <c r="N14" s="20"/>
      <c r="O14" s="20"/>
      <c r="P14" s="20"/>
      <c r="Q14" s="20"/>
      <c r="R14" s="20"/>
      <c r="S14" s="20"/>
      <c r="T14" s="20"/>
      <c r="U14" s="20"/>
      <c r="V14" s="20"/>
      <c r="W14" s="20"/>
      <c r="X14" s="20"/>
      <c r="Y14" s="20"/>
      <c r="Z14" s="21"/>
      <c r="AA14" s="22"/>
    </row>
    <row r="15" spans="1:27" ht="13.5" x14ac:dyDescent="0.25">
      <c r="A15" s="23" t="s">
        <v>43</v>
      </c>
      <c r="B15" s="17" t="s">
        <v>32</v>
      </c>
      <c r="C15" s="18"/>
      <c r="D15" s="18"/>
      <c r="E15" s="19"/>
      <c r="F15" s="20"/>
      <c r="G15" s="20"/>
      <c r="H15" s="20"/>
      <c r="I15" s="20"/>
      <c r="J15" s="20"/>
      <c r="K15" s="20"/>
      <c r="L15" s="20"/>
      <c r="M15" s="20"/>
      <c r="N15" s="20"/>
      <c r="O15" s="20"/>
      <c r="P15" s="20"/>
      <c r="Q15" s="20"/>
      <c r="R15" s="20"/>
      <c r="S15" s="20"/>
      <c r="T15" s="20"/>
      <c r="U15" s="20"/>
      <c r="V15" s="20"/>
      <c r="W15" s="20"/>
      <c r="X15" s="20"/>
      <c r="Y15" s="20"/>
      <c r="Z15" s="21"/>
      <c r="AA15" s="22"/>
    </row>
    <row r="16" spans="1:27" ht="13.5" x14ac:dyDescent="0.25">
      <c r="A16" s="23" t="s">
        <v>44</v>
      </c>
      <c r="B16" s="17" t="s">
        <v>32</v>
      </c>
      <c r="C16" s="18"/>
      <c r="D16" s="18"/>
      <c r="E16" s="19"/>
      <c r="F16" s="20"/>
      <c r="G16" s="24"/>
      <c r="H16" s="24"/>
      <c r="I16" s="24"/>
      <c r="J16" s="20"/>
      <c r="K16" s="24"/>
      <c r="L16" s="24"/>
      <c r="M16" s="20"/>
      <c r="N16" s="24"/>
      <c r="O16" s="24"/>
      <c r="P16" s="24"/>
      <c r="Q16" s="20"/>
      <c r="R16" s="24"/>
      <c r="S16" s="24"/>
      <c r="T16" s="20"/>
      <c r="U16" s="24"/>
      <c r="V16" s="24"/>
      <c r="W16" s="24"/>
      <c r="X16" s="20"/>
      <c r="Y16" s="24"/>
      <c r="Z16" s="25"/>
      <c r="AA16" s="26"/>
    </row>
    <row r="17" spans="1:27" ht="13.5" x14ac:dyDescent="0.25">
      <c r="A17" s="23" t="s">
        <v>45</v>
      </c>
      <c r="B17" s="17" t="s">
        <v>32</v>
      </c>
      <c r="C17" s="18"/>
      <c r="D17" s="18"/>
      <c r="E17" s="19"/>
      <c r="F17" s="20"/>
      <c r="G17" s="20"/>
      <c r="H17" s="20"/>
      <c r="I17" s="20"/>
      <c r="J17" s="20"/>
      <c r="K17" s="20"/>
      <c r="L17" s="20"/>
      <c r="M17" s="20"/>
      <c r="N17" s="20"/>
      <c r="O17" s="20"/>
      <c r="P17" s="20"/>
      <c r="Q17" s="20"/>
      <c r="R17" s="20"/>
      <c r="S17" s="20"/>
      <c r="T17" s="20"/>
      <c r="U17" s="20"/>
      <c r="V17" s="20"/>
      <c r="W17" s="20"/>
      <c r="X17" s="20"/>
      <c r="Y17" s="20"/>
      <c r="Z17" s="21"/>
      <c r="AA17" s="22"/>
    </row>
    <row r="18" spans="1:27" ht="13.5" x14ac:dyDescent="0.25">
      <c r="A18" s="23" t="s">
        <v>46</v>
      </c>
      <c r="B18" s="17" t="s">
        <v>32</v>
      </c>
      <c r="C18" s="18"/>
      <c r="D18" s="18"/>
      <c r="E18" s="19"/>
      <c r="F18" s="20"/>
      <c r="G18" s="20"/>
      <c r="H18" s="20"/>
      <c r="I18" s="20"/>
      <c r="J18" s="20"/>
      <c r="K18" s="20"/>
      <c r="L18" s="20"/>
      <c r="M18" s="20"/>
      <c r="N18" s="20"/>
      <c r="O18" s="20"/>
      <c r="P18" s="20"/>
      <c r="Q18" s="20"/>
      <c r="R18" s="20"/>
      <c r="S18" s="20"/>
      <c r="T18" s="20"/>
      <c r="U18" s="20"/>
      <c r="V18" s="20"/>
      <c r="W18" s="20"/>
      <c r="X18" s="20"/>
      <c r="Y18" s="20"/>
      <c r="Z18" s="21"/>
      <c r="AA18" s="22"/>
    </row>
    <row r="19" spans="1:27" ht="13.5" x14ac:dyDescent="0.25">
      <c r="A19" s="23" t="s">
        <v>47</v>
      </c>
      <c r="B19" s="17" t="s">
        <v>32</v>
      </c>
      <c r="C19" s="18"/>
      <c r="D19" s="18"/>
      <c r="E19" s="19"/>
      <c r="F19" s="20"/>
      <c r="G19" s="20"/>
      <c r="H19" s="20"/>
      <c r="I19" s="20"/>
      <c r="J19" s="20"/>
      <c r="K19" s="20">
        <v>531779</v>
      </c>
      <c r="L19" s="20"/>
      <c r="M19" s="20">
        <v>531779</v>
      </c>
      <c r="N19" s="20">
        <v>1063558</v>
      </c>
      <c r="O19" s="20"/>
      <c r="P19" s="20"/>
      <c r="Q19" s="20"/>
      <c r="R19" s="20"/>
      <c r="S19" s="20"/>
      <c r="T19" s="20"/>
      <c r="U19" s="20"/>
      <c r="V19" s="20"/>
      <c r="W19" s="20">
        <v>1063558</v>
      </c>
      <c r="X19" s="20"/>
      <c r="Y19" s="20">
        <v>1063558</v>
      </c>
      <c r="Z19" s="21"/>
      <c r="AA19" s="22"/>
    </row>
    <row r="20" spans="1:27" ht="13.5" x14ac:dyDescent="0.25">
      <c r="A20" s="23" t="s">
        <v>32</v>
      </c>
      <c r="B20" s="17" t="s">
        <v>32</v>
      </c>
      <c r="C20" s="18"/>
      <c r="D20" s="18"/>
      <c r="E20" s="19"/>
      <c r="F20" s="20"/>
      <c r="G20" s="20"/>
      <c r="H20" s="20"/>
      <c r="I20" s="20"/>
      <c r="J20" s="20"/>
      <c r="K20" s="20"/>
      <c r="L20" s="20"/>
      <c r="M20" s="20"/>
      <c r="N20" s="20"/>
      <c r="O20" s="20"/>
      <c r="P20" s="20"/>
      <c r="Q20" s="20"/>
      <c r="R20" s="20"/>
      <c r="S20" s="20"/>
      <c r="T20" s="20"/>
      <c r="U20" s="20"/>
      <c r="V20" s="20"/>
      <c r="W20" s="20"/>
      <c r="X20" s="20"/>
      <c r="Y20" s="20"/>
      <c r="Z20" s="21"/>
      <c r="AA20" s="22"/>
    </row>
    <row r="21" spans="1:27" ht="13.5" x14ac:dyDescent="0.25">
      <c r="A21" s="23" t="s">
        <v>48</v>
      </c>
      <c r="B21" s="17" t="s">
        <v>32</v>
      </c>
      <c r="C21" s="18"/>
      <c r="D21" s="18"/>
      <c r="E21" s="19"/>
      <c r="F21" s="20"/>
      <c r="G21" s="20"/>
      <c r="H21" s="20"/>
      <c r="I21" s="20"/>
      <c r="J21" s="20"/>
      <c r="K21" s="20"/>
      <c r="L21" s="20"/>
      <c r="M21" s="20"/>
      <c r="N21" s="20"/>
      <c r="O21" s="20"/>
      <c r="P21" s="20"/>
      <c r="Q21" s="20"/>
      <c r="R21" s="20"/>
      <c r="S21" s="20"/>
      <c r="T21" s="20"/>
      <c r="U21" s="20"/>
      <c r="V21" s="20"/>
      <c r="W21" s="20"/>
      <c r="X21" s="20"/>
      <c r="Y21" s="20"/>
      <c r="Z21" s="21"/>
      <c r="AA21" s="22"/>
    </row>
    <row r="22" spans="1:27" ht="13.5" x14ac:dyDescent="0.25">
      <c r="A22" s="23" t="s">
        <v>49</v>
      </c>
      <c r="B22" s="17" t="s">
        <v>32</v>
      </c>
      <c r="C22" s="18"/>
      <c r="D22" s="18"/>
      <c r="E22" s="19"/>
      <c r="F22" s="20"/>
      <c r="G22" s="20"/>
      <c r="H22" s="20"/>
      <c r="I22" s="20"/>
      <c r="J22" s="20"/>
      <c r="K22" s="20"/>
      <c r="L22" s="20"/>
      <c r="M22" s="20"/>
      <c r="N22" s="20"/>
      <c r="O22" s="20"/>
      <c r="P22" s="20"/>
      <c r="Q22" s="20"/>
      <c r="R22" s="20"/>
      <c r="S22" s="20"/>
      <c r="T22" s="20"/>
      <c r="U22" s="20"/>
      <c r="V22" s="20"/>
      <c r="W22" s="20"/>
      <c r="X22" s="20"/>
      <c r="Y22" s="20"/>
      <c r="Z22" s="21"/>
      <c r="AA22" s="22"/>
    </row>
    <row r="23" spans="1:27" ht="13.5" x14ac:dyDescent="0.25">
      <c r="A23" s="23" t="s">
        <v>50</v>
      </c>
      <c r="B23" s="17" t="s">
        <v>32</v>
      </c>
      <c r="C23" s="18"/>
      <c r="D23" s="18"/>
      <c r="E23" s="19"/>
      <c r="F23" s="20"/>
      <c r="G23" s="24"/>
      <c r="H23" s="24"/>
      <c r="I23" s="24"/>
      <c r="J23" s="20"/>
      <c r="K23" s="24"/>
      <c r="L23" s="24"/>
      <c r="M23" s="20"/>
      <c r="N23" s="24"/>
      <c r="O23" s="24"/>
      <c r="P23" s="24"/>
      <c r="Q23" s="20"/>
      <c r="R23" s="24"/>
      <c r="S23" s="24"/>
      <c r="T23" s="20"/>
      <c r="U23" s="24"/>
      <c r="V23" s="24"/>
      <c r="W23" s="24"/>
      <c r="X23" s="20"/>
      <c r="Y23" s="24"/>
      <c r="Z23" s="25"/>
      <c r="AA23" s="26"/>
    </row>
    <row r="24" spans="1:27" ht="13.5" x14ac:dyDescent="0.25">
      <c r="A24" s="27" t="s">
        <v>51</v>
      </c>
      <c r="B24" s="35" t="s">
        <v>32</v>
      </c>
      <c r="C24" s="29">
        <f t="shared" ref="C24:Y24" si="1">SUM(C15:C23)</f>
        <v>0</v>
      </c>
      <c r="D24" s="29">
        <f>SUM(D15:D23)</f>
        <v>0</v>
      </c>
      <c r="E24" s="36">
        <f t="shared" si="1"/>
        <v>0</v>
      </c>
      <c r="F24" s="37">
        <f t="shared" si="1"/>
        <v>0</v>
      </c>
      <c r="G24" s="37">
        <f t="shared" si="1"/>
        <v>0</v>
      </c>
      <c r="H24" s="37">
        <f t="shared" si="1"/>
        <v>0</v>
      </c>
      <c r="I24" s="37">
        <f t="shared" si="1"/>
        <v>0</v>
      </c>
      <c r="J24" s="37">
        <f t="shared" si="1"/>
        <v>0</v>
      </c>
      <c r="K24" s="37">
        <f t="shared" si="1"/>
        <v>531779</v>
      </c>
      <c r="L24" s="37">
        <f t="shared" si="1"/>
        <v>0</v>
      </c>
      <c r="M24" s="37">
        <f t="shared" si="1"/>
        <v>531779</v>
      </c>
      <c r="N24" s="37">
        <f t="shared" si="1"/>
        <v>1063558</v>
      </c>
      <c r="O24" s="37">
        <f t="shared" si="1"/>
        <v>0</v>
      </c>
      <c r="P24" s="37">
        <f t="shared" si="1"/>
        <v>0</v>
      </c>
      <c r="Q24" s="37">
        <f t="shared" si="1"/>
        <v>0</v>
      </c>
      <c r="R24" s="37">
        <f t="shared" si="1"/>
        <v>0</v>
      </c>
      <c r="S24" s="37">
        <f t="shared" si="1"/>
        <v>0</v>
      </c>
      <c r="T24" s="37">
        <f t="shared" si="1"/>
        <v>0</v>
      </c>
      <c r="U24" s="37">
        <f t="shared" si="1"/>
        <v>0</v>
      </c>
      <c r="V24" s="37">
        <f t="shared" si="1"/>
        <v>0</v>
      </c>
      <c r="W24" s="37">
        <f t="shared" si="1"/>
        <v>1063558</v>
      </c>
      <c r="X24" s="37">
        <f t="shared" si="1"/>
        <v>0</v>
      </c>
      <c r="Y24" s="37">
        <f t="shared" si="1"/>
        <v>1063558</v>
      </c>
      <c r="Z24" s="38">
        <f>+IF(X24&lt;&gt;0,+(Y24/X24)*100,0)</f>
        <v>0</v>
      </c>
      <c r="AA24" s="39">
        <f>SUM(AA15:AA23)</f>
        <v>0</v>
      </c>
    </row>
    <row r="25" spans="1:27" ht="13.5" x14ac:dyDescent="0.25">
      <c r="A25" s="27" t="s">
        <v>52</v>
      </c>
      <c r="B25" s="28" t="s">
        <v>32</v>
      </c>
      <c r="C25" s="29">
        <f t="shared" ref="C25:Y25" si="2">+C12+C24</f>
        <v>47411599</v>
      </c>
      <c r="D25" s="29">
        <f>+D12+D24</f>
        <v>0</v>
      </c>
      <c r="E25" s="30">
        <f t="shared" si="2"/>
        <v>29264472</v>
      </c>
      <c r="F25" s="31">
        <f t="shared" si="2"/>
        <v>29264472</v>
      </c>
      <c r="G25" s="31">
        <f t="shared" si="2"/>
        <v>48827508</v>
      </c>
      <c r="H25" s="31">
        <f t="shared" si="2"/>
        <v>-482</v>
      </c>
      <c r="I25" s="31">
        <f t="shared" si="2"/>
        <v>840009</v>
      </c>
      <c r="J25" s="31">
        <f t="shared" si="2"/>
        <v>49667035</v>
      </c>
      <c r="K25" s="31">
        <f t="shared" si="2"/>
        <v>1412491</v>
      </c>
      <c r="L25" s="31">
        <f t="shared" si="2"/>
        <v>1333456</v>
      </c>
      <c r="M25" s="31">
        <f t="shared" si="2"/>
        <v>791541</v>
      </c>
      <c r="N25" s="31">
        <f t="shared" si="2"/>
        <v>3537488</v>
      </c>
      <c r="O25" s="31">
        <f t="shared" si="2"/>
        <v>0</v>
      </c>
      <c r="P25" s="31">
        <f t="shared" si="2"/>
        <v>0</v>
      </c>
      <c r="Q25" s="31">
        <f t="shared" si="2"/>
        <v>0</v>
      </c>
      <c r="R25" s="31">
        <f t="shared" si="2"/>
        <v>0</v>
      </c>
      <c r="S25" s="31">
        <f t="shared" si="2"/>
        <v>0</v>
      </c>
      <c r="T25" s="31">
        <f t="shared" si="2"/>
        <v>0</v>
      </c>
      <c r="U25" s="31">
        <f t="shared" si="2"/>
        <v>0</v>
      </c>
      <c r="V25" s="31">
        <f t="shared" si="2"/>
        <v>0</v>
      </c>
      <c r="W25" s="31">
        <f t="shared" si="2"/>
        <v>53204523</v>
      </c>
      <c r="X25" s="31">
        <f t="shared" si="2"/>
        <v>14632236</v>
      </c>
      <c r="Y25" s="31">
        <f t="shared" si="2"/>
        <v>38572287</v>
      </c>
      <c r="Z25" s="32">
        <f>+IF(X25&lt;&gt;0,+(Y25/X25)*100,0)</f>
        <v>263.61170637214985</v>
      </c>
      <c r="AA25" s="33">
        <f>+AA12+AA24</f>
        <v>29264472</v>
      </c>
    </row>
    <row r="26" spans="1:27" ht="5.0999999999999996" customHeight="1" x14ac:dyDescent="0.25">
      <c r="A26" s="34" t="s">
        <v>41</v>
      </c>
      <c r="B26" s="17"/>
      <c r="C26" s="18"/>
      <c r="D26" s="18"/>
      <c r="E26" s="19"/>
      <c r="F26" s="20"/>
      <c r="G26" s="20"/>
      <c r="H26" s="20"/>
      <c r="I26" s="20"/>
      <c r="J26" s="20"/>
      <c r="K26" s="20"/>
      <c r="L26" s="20"/>
      <c r="M26" s="20"/>
      <c r="N26" s="20"/>
      <c r="O26" s="20"/>
      <c r="P26" s="20"/>
      <c r="Q26" s="20"/>
      <c r="R26" s="20"/>
      <c r="S26" s="20"/>
      <c r="T26" s="20"/>
      <c r="U26" s="20"/>
      <c r="V26" s="20"/>
      <c r="W26" s="20"/>
      <c r="X26" s="20"/>
      <c r="Y26" s="20"/>
      <c r="Z26" s="21"/>
      <c r="AA26" s="22"/>
    </row>
    <row r="27" spans="1:27" ht="13.5" x14ac:dyDescent="0.25">
      <c r="A27" s="10" t="s">
        <v>53</v>
      </c>
      <c r="B27" s="17" t="s">
        <v>32</v>
      </c>
      <c r="C27" s="18"/>
      <c r="D27" s="18"/>
      <c r="E27" s="19"/>
      <c r="F27" s="20"/>
      <c r="G27" s="20"/>
      <c r="H27" s="20"/>
      <c r="I27" s="20"/>
      <c r="J27" s="20"/>
      <c r="K27" s="20"/>
      <c r="L27" s="20"/>
      <c r="M27" s="20"/>
      <c r="N27" s="20"/>
      <c r="O27" s="20"/>
      <c r="P27" s="20"/>
      <c r="Q27" s="20"/>
      <c r="R27" s="20"/>
      <c r="S27" s="20"/>
      <c r="T27" s="20"/>
      <c r="U27" s="20"/>
      <c r="V27" s="20"/>
      <c r="W27" s="20"/>
      <c r="X27" s="20"/>
      <c r="Y27" s="20"/>
      <c r="Z27" s="21"/>
      <c r="AA27" s="22"/>
    </row>
    <row r="28" spans="1:27" ht="13.5" x14ac:dyDescent="0.25">
      <c r="A28" s="10" t="s">
        <v>54</v>
      </c>
      <c r="B28" s="40" t="s">
        <v>32</v>
      </c>
      <c r="C28" s="18"/>
      <c r="D28" s="18"/>
      <c r="E28" s="19"/>
      <c r="F28" s="20"/>
      <c r="G28" s="20"/>
      <c r="H28" s="20"/>
      <c r="I28" s="20"/>
      <c r="J28" s="20"/>
      <c r="K28" s="20"/>
      <c r="L28" s="20"/>
      <c r="M28" s="20"/>
      <c r="N28" s="20"/>
      <c r="O28" s="20"/>
      <c r="P28" s="20"/>
      <c r="Q28" s="20"/>
      <c r="R28" s="20"/>
      <c r="S28" s="20"/>
      <c r="T28" s="20"/>
      <c r="U28" s="20"/>
      <c r="V28" s="20"/>
      <c r="W28" s="20"/>
      <c r="X28" s="20"/>
      <c r="Y28" s="20"/>
      <c r="Z28" s="21"/>
      <c r="AA28" s="22"/>
    </row>
    <row r="29" spans="1:27" ht="13.5" x14ac:dyDescent="0.25">
      <c r="A29" s="23" t="s">
        <v>55</v>
      </c>
      <c r="B29" s="17" t="s">
        <v>32</v>
      </c>
      <c r="C29" s="18"/>
      <c r="D29" s="18"/>
      <c r="E29" s="19"/>
      <c r="F29" s="20"/>
      <c r="G29" s="20"/>
      <c r="H29" s="20"/>
      <c r="I29" s="20"/>
      <c r="J29" s="20"/>
      <c r="K29" s="20"/>
      <c r="L29" s="20"/>
      <c r="M29" s="20"/>
      <c r="N29" s="20"/>
      <c r="O29" s="20"/>
      <c r="P29" s="20"/>
      <c r="Q29" s="20"/>
      <c r="R29" s="20"/>
      <c r="S29" s="20"/>
      <c r="T29" s="20"/>
      <c r="U29" s="20"/>
      <c r="V29" s="20"/>
      <c r="W29" s="20"/>
      <c r="X29" s="20"/>
      <c r="Y29" s="20"/>
      <c r="Z29" s="21"/>
      <c r="AA29" s="22"/>
    </row>
    <row r="30" spans="1:27" ht="13.5" x14ac:dyDescent="0.25">
      <c r="A30" s="23" t="s">
        <v>56</v>
      </c>
      <c r="B30" s="17" t="s">
        <v>32</v>
      </c>
      <c r="C30" s="18"/>
      <c r="D30" s="18"/>
      <c r="E30" s="19"/>
      <c r="F30" s="20"/>
      <c r="G30" s="20"/>
      <c r="H30" s="20"/>
      <c r="I30" s="20"/>
      <c r="J30" s="20"/>
      <c r="K30" s="20"/>
      <c r="L30" s="20"/>
      <c r="M30" s="20"/>
      <c r="N30" s="20"/>
      <c r="O30" s="20"/>
      <c r="P30" s="20"/>
      <c r="Q30" s="20"/>
      <c r="R30" s="20"/>
      <c r="S30" s="20"/>
      <c r="T30" s="20"/>
      <c r="U30" s="20"/>
      <c r="V30" s="20"/>
      <c r="W30" s="20"/>
      <c r="X30" s="20"/>
      <c r="Y30" s="20"/>
      <c r="Z30" s="21"/>
      <c r="AA30" s="22"/>
    </row>
    <row r="31" spans="1:27" ht="13.5" x14ac:dyDescent="0.25">
      <c r="A31" s="23" t="s">
        <v>57</v>
      </c>
      <c r="B31" s="17" t="s">
        <v>32</v>
      </c>
      <c r="C31" s="18"/>
      <c r="D31" s="18"/>
      <c r="E31" s="19"/>
      <c r="F31" s="20"/>
      <c r="G31" s="20"/>
      <c r="H31" s="20"/>
      <c r="I31" s="20"/>
      <c r="J31" s="20"/>
      <c r="K31" s="20"/>
      <c r="L31" s="20"/>
      <c r="M31" s="20"/>
      <c r="N31" s="20"/>
      <c r="O31" s="20"/>
      <c r="P31" s="20"/>
      <c r="Q31" s="20"/>
      <c r="R31" s="20"/>
      <c r="S31" s="20"/>
      <c r="T31" s="20"/>
      <c r="U31" s="20"/>
      <c r="V31" s="20"/>
      <c r="W31" s="20"/>
      <c r="X31" s="20"/>
      <c r="Y31" s="20"/>
      <c r="Z31" s="21"/>
      <c r="AA31" s="22"/>
    </row>
    <row r="32" spans="1:27" ht="13.5" x14ac:dyDescent="0.25">
      <c r="A32" s="23" t="s">
        <v>58</v>
      </c>
      <c r="B32" s="17" t="s">
        <v>32</v>
      </c>
      <c r="C32" s="18">
        <v>7348875</v>
      </c>
      <c r="D32" s="18"/>
      <c r="E32" s="19">
        <v>18949032</v>
      </c>
      <c r="F32" s="20">
        <v>18949032</v>
      </c>
      <c r="G32" s="20">
        <v>7536341</v>
      </c>
      <c r="H32" s="20">
        <v>186148</v>
      </c>
      <c r="I32" s="20">
        <v>168664</v>
      </c>
      <c r="J32" s="20">
        <v>7891153</v>
      </c>
      <c r="K32" s="20">
        <v>184387</v>
      </c>
      <c r="L32" s="20">
        <v>186235</v>
      </c>
      <c r="M32" s="20">
        <v>168201</v>
      </c>
      <c r="N32" s="20">
        <v>538823</v>
      </c>
      <c r="O32" s="20"/>
      <c r="P32" s="20"/>
      <c r="Q32" s="20"/>
      <c r="R32" s="20"/>
      <c r="S32" s="20"/>
      <c r="T32" s="20"/>
      <c r="U32" s="20"/>
      <c r="V32" s="20"/>
      <c r="W32" s="20">
        <v>8429976</v>
      </c>
      <c r="X32" s="20">
        <v>9474516</v>
      </c>
      <c r="Y32" s="20">
        <v>-1044540</v>
      </c>
      <c r="Z32" s="21">
        <v>-11.024732028527895</v>
      </c>
      <c r="AA32" s="22">
        <v>18949032</v>
      </c>
    </row>
    <row r="33" spans="1:27" ht="13.5" x14ac:dyDescent="0.25">
      <c r="A33" s="23" t="s">
        <v>59</v>
      </c>
      <c r="B33" s="17" t="s">
        <v>32</v>
      </c>
      <c r="C33" s="18"/>
      <c r="D33" s="18"/>
      <c r="E33" s="19"/>
      <c r="F33" s="20"/>
      <c r="G33" s="20"/>
      <c r="H33" s="20"/>
      <c r="I33" s="20"/>
      <c r="J33" s="20"/>
      <c r="K33" s="20"/>
      <c r="L33" s="20"/>
      <c r="M33" s="20"/>
      <c r="N33" s="20"/>
      <c r="O33" s="20"/>
      <c r="P33" s="20"/>
      <c r="Q33" s="20"/>
      <c r="R33" s="20"/>
      <c r="S33" s="20"/>
      <c r="T33" s="20"/>
      <c r="U33" s="20"/>
      <c r="V33" s="20"/>
      <c r="W33" s="20"/>
      <c r="X33" s="20"/>
      <c r="Y33" s="20"/>
      <c r="Z33" s="21"/>
      <c r="AA33" s="22"/>
    </row>
    <row r="34" spans="1:27" ht="13.5" x14ac:dyDescent="0.25">
      <c r="A34" s="27" t="s">
        <v>60</v>
      </c>
      <c r="B34" s="28" t="s">
        <v>32</v>
      </c>
      <c r="C34" s="29">
        <f t="shared" ref="C34:Y34" si="3">SUM(C29:C33)</f>
        <v>7348875</v>
      </c>
      <c r="D34" s="29">
        <f>SUM(D29:D33)</f>
        <v>0</v>
      </c>
      <c r="E34" s="30">
        <f t="shared" si="3"/>
        <v>18949032</v>
      </c>
      <c r="F34" s="31">
        <f t="shared" si="3"/>
        <v>18949032</v>
      </c>
      <c r="G34" s="31">
        <f t="shared" si="3"/>
        <v>7536341</v>
      </c>
      <c r="H34" s="31">
        <f t="shared" si="3"/>
        <v>186148</v>
      </c>
      <c r="I34" s="31">
        <f t="shared" si="3"/>
        <v>168664</v>
      </c>
      <c r="J34" s="31">
        <f t="shared" si="3"/>
        <v>7891153</v>
      </c>
      <c r="K34" s="31">
        <f t="shared" si="3"/>
        <v>184387</v>
      </c>
      <c r="L34" s="31">
        <f t="shared" si="3"/>
        <v>186235</v>
      </c>
      <c r="M34" s="31">
        <f t="shared" si="3"/>
        <v>168201</v>
      </c>
      <c r="N34" s="31">
        <f t="shared" si="3"/>
        <v>538823</v>
      </c>
      <c r="O34" s="31">
        <f t="shared" si="3"/>
        <v>0</v>
      </c>
      <c r="P34" s="31">
        <f t="shared" si="3"/>
        <v>0</v>
      </c>
      <c r="Q34" s="31">
        <f t="shared" si="3"/>
        <v>0</v>
      </c>
      <c r="R34" s="31">
        <f t="shared" si="3"/>
        <v>0</v>
      </c>
      <c r="S34" s="31">
        <f t="shared" si="3"/>
        <v>0</v>
      </c>
      <c r="T34" s="31">
        <f t="shared" si="3"/>
        <v>0</v>
      </c>
      <c r="U34" s="31">
        <f t="shared" si="3"/>
        <v>0</v>
      </c>
      <c r="V34" s="31">
        <f t="shared" si="3"/>
        <v>0</v>
      </c>
      <c r="W34" s="31">
        <f t="shared" si="3"/>
        <v>8429976</v>
      </c>
      <c r="X34" s="31">
        <f t="shared" si="3"/>
        <v>9474516</v>
      </c>
      <c r="Y34" s="31">
        <f t="shared" si="3"/>
        <v>-1044540</v>
      </c>
      <c r="Z34" s="32">
        <f>+IF(X34&lt;&gt;0,+(Y34/X34)*100,0)</f>
        <v>-11.024732028527895</v>
      </c>
      <c r="AA34" s="33">
        <f>SUM(AA29:AA33)</f>
        <v>18949032</v>
      </c>
    </row>
    <row r="35" spans="1:27" ht="5.0999999999999996" customHeight="1" x14ac:dyDescent="0.25">
      <c r="A35" s="34" t="s">
        <v>41</v>
      </c>
      <c r="B35" s="17"/>
      <c r="C35" s="18"/>
      <c r="D35" s="18"/>
      <c r="E35" s="19"/>
      <c r="F35" s="20"/>
      <c r="G35" s="20"/>
      <c r="H35" s="20"/>
      <c r="I35" s="20"/>
      <c r="J35" s="20"/>
      <c r="K35" s="20"/>
      <c r="L35" s="20"/>
      <c r="M35" s="20"/>
      <c r="N35" s="20"/>
      <c r="O35" s="20"/>
      <c r="P35" s="20"/>
      <c r="Q35" s="20"/>
      <c r="R35" s="20"/>
      <c r="S35" s="20"/>
      <c r="T35" s="20"/>
      <c r="U35" s="20"/>
      <c r="V35" s="20"/>
      <c r="W35" s="20"/>
      <c r="X35" s="20"/>
      <c r="Y35" s="20"/>
      <c r="Z35" s="21"/>
      <c r="AA35" s="22"/>
    </row>
    <row r="36" spans="1:27" ht="13.5" x14ac:dyDescent="0.25">
      <c r="A36" s="10" t="s">
        <v>61</v>
      </c>
      <c r="B36" s="17" t="s">
        <v>32</v>
      </c>
      <c r="C36" s="18"/>
      <c r="D36" s="18"/>
      <c r="E36" s="19"/>
      <c r="F36" s="20"/>
      <c r="G36" s="20"/>
      <c r="H36" s="20"/>
      <c r="I36" s="20"/>
      <c r="J36" s="20"/>
      <c r="K36" s="20"/>
      <c r="L36" s="20"/>
      <c r="M36" s="20"/>
      <c r="N36" s="20"/>
      <c r="O36" s="20"/>
      <c r="P36" s="20"/>
      <c r="Q36" s="20"/>
      <c r="R36" s="20"/>
      <c r="S36" s="20"/>
      <c r="T36" s="20"/>
      <c r="U36" s="20"/>
      <c r="V36" s="20"/>
      <c r="W36" s="20"/>
      <c r="X36" s="20"/>
      <c r="Y36" s="20"/>
      <c r="Z36" s="21"/>
      <c r="AA36" s="22"/>
    </row>
    <row r="37" spans="1:27" ht="13.5" x14ac:dyDescent="0.25">
      <c r="A37" s="23" t="s">
        <v>62</v>
      </c>
      <c r="B37" s="17" t="s">
        <v>32</v>
      </c>
      <c r="C37" s="18"/>
      <c r="D37" s="18"/>
      <c r="E37" s="19"/>
      <c r="F37" s="20"/>
      <c r="G37" s="20"/>
      <c r="H37" s="20"/>
      <c r="I37" s="20"/>
      <c r="J37" s="20"/>
      <c r="K37" s="20"/>
      <c r="L37" s="20"/>
      <c r="M37" s="20"/>
      <c r="N37" s="20"/>
      <c r="O37" s="20"/>
      <c r="P37" s="20"/>
      <c r="Q37" s="20"/>
      <c r="R37" s="20"/>
      <c r="S37" s="20"/>
      <c r="T37" s="20"/>
      <c r="U37" s="20"/>
      <c r="V37" s="20"/>
      <c r="W37" s="20"/>
      <c r="X37" s="20"/>
      <c r="Y37" s="20"/>
      <c r="Z37" s="21"/>
      <c r="AA37" s="22"/>
    </row>
    <row r="38" spans="1:27" ht="13.5" x14ac:dyDescent="0.25">
      <c r="A38" s="23" t="s">
        <v>59</v>
      </c>
      <c r="B38" s="17" t="s">
        <v>32</v>
      </c>
      <c r="C38" s="18"/>
      <c r="D38" s="18"/>
      <c r="E38" s="19"/>
      <c r="F38" s="20"/>
      <c r="G38" s="20"/>
      <c r="H38" s="20"/>
      <c r="I38" s="20"/>
      <c r="J38" s="20"/>
      <c r="K38" s="20"/>
      <c r="L38" s="20"/>
      <c r="M38" s="20"/>
      <c r="N38" s="20"/>
      <c r="O38" s="20"/>
      <c r="P38" s="20"/>
      <c r="Q38" s="20"/>
      <c r="R38" s="20"/>
      <c r="S38" s="20"/>
      <c r="T38" s="20"/>
      <c r="U38" s="20"/>
      <c r="V38" s="20"/>
      <c r="W38" s="20"/>
      <c r="X38" s="20"/>
      <c r="Y38" s="20"/>
      <c r="Z38" s="21"/>
      <c r="AA38" s="22"/>
    </row>
    <row r="39" spans="1:27" ht="13.5" x14ac:dyDescent="0.25">
      <c r="A39" s="27" t="s">
        <v>63</v>
      </c>
      <c r="B39" s="35" t="s">
        <v>32</v>
      </c>
      <c r="C39" s="29">
        <f t="shared" ref="C39:Y39" si="4">SUM(C37:C38)</f>
        <v>0</v>
      </c>
      <c r="D39" s="29">
        <f>SUM(D37:D38)</f>
        <v>0</v>
      </c>
      <c r="E39" s="36">
        <f t="shared" si="4"/>
        <v>0</v>
      </c>
      <c r="F39" s="37">
        <f t="shared" si="4"/>
        <v>0</v>
      </c>
      <c r="G39" s="37">
        <f t="shared" si="4"/>
        <v>0</v>
      </c>
      <c r="H39" s="37">
        <f t="shared" si="4"/>
        <v>0</v>
      </c>
      <c r="I39" s="37">
        <f t="shared" si="4"/>
        <v>0</v>
      </c>
      <c r="J39" s="37">
        <f t="shared" si="4"/>
        <v>0</v>
      </c>
      <c r="K39" s="37">
        <f t="shared" si="4"/>
        <v>0</v>
      </c>
      <c r="L39" s="37">
        <f t="shared" si="4"/>
        <v>0</v>
      </c>
      <c r="M39" s="37">
        <f t="shared" si="4"/>
        <v>0</v>
      </c>
      <c r="N39" s="37">
        <f t="shared" si="4"/>
        <v>0</v>
      </c>
      <c r="O39" s="37">
        <f t="shared" si="4"/>
        <v>0</v>
      </c>
      <c r="P39" s="37">
        <f t="shared" si="4"/>
        <v>0</v>
      </c>
      <c r="Q39" s="37">
        <f t="shared" si="4"/>
        <v>0</v>
      </c>
      <c r="R39" s="37">
        <f t="shared" si="4"/>
        <v>0</v>
      </c>
      <c r="S39" s="37">
        <f t="shared" si="4"/>
        <v>0</v>
      </c>
      <c r="T39" s="37">
        <f t="shared" si="4"/>
        <v>0</v>
      </c>
      <c r="U39" s="37">
        <f t="shared" si="4"/>
        <v>0</v>
      </c>
      <c r="V39" s="37">
        <f t="shared" si="4"/>
        <v>0</v>
      </c>
      <c r="W39" s="37">
        <f t="shared" si="4"/>
        <v>0</v>
      </c>
      <c r="X39" s="37">
        <f t="shared" si="4"/>
        <v>0</v>
      </c>
      <c r="Y39" s="37">
        <f t="shared" si="4"/>
        <v>0</v>
      </c>
      <c r="Z39" s="38">
        <f>+IF(X39&lt;&gt;0,+(Y39/X39)*100,0)</f>
        <v>0</v>
      </c>
      <c r="AA39" s="39">
        <f>SUM(AA37:AA38)</f>
        <v>0</v>
      </c>
    </row>
    <row r="40" spans="1:27" ht="13.5" x14ac:dyDescent="0.25">
      <c r="A40" s="27" t="s">
        <v>64</v>
      </c>
      <c r="B40" s="28" t="s">
        <v>32</v>
      </c>
      <c r="C40" s="29">
        <f t="shared" ref="C40:Y40" si="5">+C34+C39</f>
        <v>7348875</v>
      </c>
      <c r="D40" s="29">
        <f>+D34+D39</f>
        <v>0</v>
      </c>
      <c r="E40" s="30">
        <f t="shared" si="5"/>
        <v>18949032</v>
      </c>
      <c r="F40" s="31">
        <f t="shared" si="5"/>
        <v>18949032</v>
      </c>
      <c r="G40" s="31">
        <f t="shared" si="5"/>
        <v>7536341</v>
      </c>
      <c r="H40" s="31">
        <f t="shared" si="5"/>
        <v>186148</v>
      </c>
      <c r="I40" s="31">
        <f t="shared" si="5"/>
        <v>168664</v>
      </c>
      <c r="J40" s="31">
        <f t="shared" si="5"/>
        <v>7891153</v>
      </c>
      <c r="K40" s="31">
        <f t="shared" si="5"/>
        <v>184387</v>
      </c>
      <c r="L40" s="31">
        <f t="shared" si="5"/>
        <v>186235</v>
      </c>
      <c r="M40" s="31">
        <f t="shared" si="5"/>
        <v>168201</v>
      </c>
      <c r="N40" s="31">
        <f t="shared" si="5"/>
        <v>538823</v>
      </c>
      <c r="O40" s="31">
        <f t="shared" si="5"/>
        <v>0</v>
      </c>
      <c r="P40" s="31">
        <f t="shared" si="5"/>
        <v>0</v>
      </c>
      <c r="Q40" s="31">
        <f t="shared" si="5"/>
        <v>0</v>
      </c>
      <c r="R40" s="31">
        <f t="shared" si="5"/>
        <v>0</v>
      </c>
      <c r="S40" s="31">
        <f t="shared" si="5"/>
        <v>0</v>
      </c>
      <c r="T40" s="31">
        <f t="shared" si="5"/>
        <v>0</v>
      </c>
      <c r="U40" s="31">
        <f t="shared" si="5"/>
        <v>0</v>
      </c>
      <c r="V40" s="31">
        <f t="shared" si="5"/>
        <v>0</v>
      </c>
      <c r="W40" s="31">
        <f t="shared" si="5"/>
        <v>8429976</v>
      </c>
      <c r="X40" s="31">
        <f t="shared" si="5"/>
        <v>9474516</v>
      </c>
      <c r="Y40" s="31">
        <f t="shared" si="5"/>
        <v>-1044540</v>
      </c>
      <c r="Z40" s="32">
        <f>+IF(X40&lt;&gt;0,+(Y40/X40)*100,0)</f>
        <v>-11.024732028527895</v>
      </c>
      <c r="AA40" s="33">
        <f>+AA34+AA39</f>
        <v>18949032</v>
      </c>
    </row>
    <row r="41" spans="1:27" ht="5.0999999999999996" customHeight="1" x14ac:dyDescent="0.25">
      <c r="A41" s="34" t="s">
        <v>41</v>
      </c>
      <c r="B41" s="17"/>
      <c r="C41" s="18"/>
      <c r="D41" s="18"/>
      <c r="E41" s="19"/>
      <c r="F41" s="20"/>
      <c r="G41" s="20"/>
      <c r="H41" s="20"/>
      <c r="I41" s="20"/>
      <c r="J41" s="20"/>
      <c r="K41" s="20"/>
      <c r="L41" s="20"/>
      <c r="M41" s="20"/>
      <c r="N41" s="20"/>
      <c r="O41" s="20"/>
      <c r="P41" s="20"/>
      <c r="Q41" s="20"/>
      <c r="R41" s="20"/>
      <c r="S41" s="20"/>
      <c r="T41" s="20"/>
      <c r="U41" s="20"/>
      <c r="V41" s="20"/>
      <c r="W41" s="20"/>
      <c r="X41" s="20"/>
      <c r="Y41" s="20"/>
      <c r="Z41" s="21"/>
      <c r="AA41" s="22"/>
    </row>
    <row r="42" spans="1:27" ht="13.5" x14ac:dyDescent="0.25">
      <c r="A42" s="41" t="s">
        <v>65</v>
      </c>
      <c r="B42" s="42" t="s">
        <v>66</v>
      </c>
      <c r="C42" s="43">
        <f t="shared" ref="C42:Y42" si="6">+C25-C40</f>
        <v>40062724</v>
      </c>
      <c r="D42" s="43">
        <f>+D25-D40</f>
        <v>0</v>
      </c>
      <c r="E42" s="44">
        <f t="shared" si="6"/>
        <v>10315440</v>
      </c>
      <c r="F42" s="45">
        <f t="shared" si="6"/>
        <v>10315440</v>
      </c>
      <c r="G42" s="45">
        <f t="shared" si="6"/>
        <v>41291167</v>
      </c>
      <c r="H42" s="45">
        <f t="shared" si="6"/>
        <v>-186630</v>
      </c>
      <c r="I42" s="45">
        <f t="shared" si="6"/>
        <v>671345</v>
      </c>
      <c r="J42" s="45">
        <f t="shared" si="6"/>
        <v>41775882</v>
      </c>
      <c r="K42" s="45">
        <f t="shared" si="6"/>
        <v>1228104</v>
      </c>
      <c r="L42" s="45">
        <f t="shared" si="6"/>
        <v>1147221</v>
      </c>
      <c r="M42" s="45">
        <f t="shared" si="6"/>
        <v>623340</v>
      </c>
      <c r="N42" s="45">
        <f t="shared" si="6"/>
        <v>2998665</v>
      </c>
      <c r="O42" s="45">
        <f t="shared" si="6"/>
        <v>0</v>
      </c>
      <c r="P42" s="45">
        <f t="shared" si="6"/>
        <v>0</v>
      </c>
      <c r="Q42" s="45">
        <f t="shared" si="6"/>
        <v>0</v>
      </c>
      <c r="R42" s="45">
        <f t="shared" si="6"/>
        <v>0</v>
      </c>
      <c r="S42" s="45">
        <f t="shared" si="6"/>
        <v>0</v>
      </c>
      <c r="T42" s="45">
        <f t="shared" si="6"/>
        <v>0</v>
      </c>
      <c r="U42" s="45">
        <f t="shared" si="6"/>
        <v>0</v>
      </c>
      <c r="V42" s="45">
        <f t="shared" si="6"/>
        <v>0</v>
      </c>
      <c r="W42" s="45">
        <f t="shared" si="6"/>
        <v>44774547</v>
      </c>
      <c r="X42" s="45">
        <f t="shared" si="6"/>
        <v>5157720</v>
      </c>
      <c r="Y42" s="45">
        <f t="shared" si="6"/>
        <v>39616827</v>
      </c>
      <c r="Z42" s="46">
        <f>+IF(X42&lt;&gt;0,+(Y42/X42)*100,0)</f>
        <v>768.10736139224309</v>
      </c>
      <c r="AA42" s="47">
        <f>+AA25-AA40</f>
        <v>10315440</v>
      </c>
    </row>
    <row r="43" spans="1:27" ht="5.0999999999999996" customHeight="1" x14ac:dyDescent="0.25">
      <c r="A43" s="34" t="s">
        <v>41</v>
      </c>
      <c r="B43" s="17"/>
      <c r="C43" s="18"/>
      <c r="D43" s="18"/>
      <c r="E43" s="19"/>
      <c r="F43" s="20"/>
      <c r="G43" s="20"/>
      <c r="H43" s="20"/>
      <c r="I43" s="20"/>
      <c r="J43" s="20"/>
      <c r="K43" s="20"/>
      <c r="L43" s="20"/>
      <c r="M43" s="20"/>
      <c r="N43" s="20"/>
      <c r="O43" s="20"/>
      <c r="P43" s="20"/>
      <c r="Q43" s="20"/>
      <c r="R43" s="20"/>
      <c r="S43" s="20"/>
      <c r="T43" s="20"/>
      <c r="U43" s="20"/>
      <c r="V43" s="20"/>
      <c r="W43" s="20"/>
      <c r="X43" s="20"/>
      <c r="Y43" s="20"/>
      <c r="Z43" s="48"/>
      <c r="AA43" s="22"/>
    </row>
    <row r="44" spans="1:27" ht="13.5" x14ac:dyDescent="0.25">
      <c r="A44" s="10" t="s">
        <v>67</v>
      </c>
      <c r="B44" s="17" t="s">
        <v>32</v>
      </c>
      <c r="C44" s="18"/>
      <c r="D44" s="18"/>
      <c r="E44" s="19"/>
      <c r="F44" s="20"/>
      <c r="G44" s="20"/>
      <c r="H44" s="20"/>
      <c r="I44" s="20"/>
      <c r="J44" s="20"/>
      <c r="K44" s="20"/>
      <c r="L44" s="20"/>
      <c r="M44" s="20"/>
      <c r="N44" s="20"/>
      <c r="O44" s="20"/>
      <c r="P44" s="20"/>
      <c r="Q44" s="20"/>
      <c r="R44" s="20"/>
      <c r="S44" s="20"/>
      <c r="T44" s="20"/>
      <c r="U44" s="20"/>
      <c r="V44" s="20"/>
      <c r="W44" s="20"/>
      <c r="X44" s="20"/>
      <c r="Y44" s="20"/>
      <c r="Z44" s="48"/>
      <c r="AA44" s="22"/>
    </row>
    <row r="45" spans="1:27" ht="13.5" x14ac:dyDescent="0.25">
      <c r="A45" s="23" t="s">
        <v>68</v>
      </c>
      <c r="B45" s="17" t="s">
        <v>32</v>
      </c>
      <c r="C45" s="18"/>
      <c r="D45" s="18"/>
      <c r="E45" s="19">
        <v>10315440</v>
      </c>
      <c r="F45" s="20">
        <v>10315440</v>
      </c>
      <c r="G45" s="20"/>
      <c r="H45" s="20"/>
      <c r="I45" s="20"/>
      <c r="J45" s="20"/>
      <c r="K45" s="20"/>
      <c r="L45" s="20"/>
      <c r="M45" s="20"/>
      <c r="N45" s="20"/>
      <c r="O45" s="20"/>
      <c r="P45" s="20"/>
      <c r="Q45" s="20"/>
      <c r="R45" s="20"/>
      <c r="S45" s="20"/>
      <c r="T45" s="20"/>
      <c r="U45" s="20"/>
      <c r="V45" s="20"/>
      <c r="W45" s="20"/>
      <c r="X45" s="20">
        <v>5157720</v>
      </c>
      <c r="Y45" s="20">
        <v>-5157720</v>
      </c>
      <c r="Z45" s="48">
        <v>-100</v>
      </c>
      <c r="AA45" s="22">
        <v>10315440</v>
      </c>
    </row>
    <row r="46" spans="1:27" ht="13.5" x14ac:dyDescent="0.25">
      <c r="A46" s="23" t="s">
        <v>69</v>
      </c>
      <c r="B46" s="17" t="s">
        <v>32</v>
      </c>
      <c r="C46" s="18"/>
      <c r="D46" s="18"/>
      <c r="E46" s="19"/>
      <c r="F46" s="20"/>
      <c r="G46" s="20"/>
      <c r="H46" s="20"/>
      <c r="I46" s="20"/>
      <c r="J46" s="20"/>
      <c r="K46" s="20"/>
      <c r="L46" s="20"/>
      <c r="M46" s="20"/>
      <c r="N46" s="20"/>
      <c r="O46" s="20"/>
      <c r="P46" s="20"/>
      <c r="Q46" s="20"/>
      <c r="R46" s="20"/>
      <c r="S46" s="20"/>
      <c r="T46" s="20"/>
      <c r="U46" s="20"/>
      <c r="V46" s="20"/>
      <c r="W46" s="20"/>
      <c r="X46" s="20"/>
      <c r="Y46" s="20"/>
      <c r="Z46" s="48"/>
      <c r="AA46" s="22"/>
    </row>
    <row r="47" spans="1:27" ht="14.45" customHeight="1" x14ac:dyDescent="0.25">
      <c r="A47" s="23" t="s">
        <v>41</v>
      </c>
      <c r="B47" s="17"/>
      <c r="C47" s="18"/>
      <c r="D47" s="18"/>
      <c r="E47" s="19"/>
      <c r="F47" s="20"/>
      <c r="G47" s="20"/>
      <c r="H47" s="20"/>
      <c r="I47" s="20"/>
      <c r="J47" s="20"/>
      <c r="K47" s="20"/>
      <c r="L47" s="20"/>
      <c r="M47" s="20"/>
      <c r="N47" s="20"/>
      <c r="O47" s="20"/>
      <c r="P47" s="20"/>
      <c r="Q47" s="20"/>
      <c r="R47" s="20"/>
      <c r="S47" s="20"/>
      <c r="T47" s="20"/>
      <c r="U47" s="20"/>
      <c r="V47" s="20"/>
      <c r="W47" s="20"/>
      <c r="X47" s="20"/>
      <c r="Y47" s="20"/>
      <c r="Z47" s="48"/>
      <c r="AA47" s="22"/>
    </row>
    <row r="48" spans="1:27" ht="13.5" x14ac:dyDescent="0.25">
      <c r="A48" s="49" t="s">
        <v>70</v>
      </c>
      <c r="B48" s="50" t="s">
        <v>66</v>
      </c>
      <c r="C48" s="51">
        <f t="shared" ref="C48:Y48" si="7">SUM(C45:C47)</f>
        <v>0</v>
      </c>
      <c r="D48" s="51">
        <f>SUM(D45:D47)</f>
        <v>0</v>
      </c>
      <c r="E48" s="52">
        <f t="shared" si="7"/>
        <v>10315440</v>
      </c>
      <c r="F48" s="53">
        <f t="shared" si="7"/>
        <v>10315440</v>
      </c>
      <c r="G48" s="53">
        <f t="shared" si="7"/>
        <v>0</v>
      </c>
      <c r="H48" s="53">
        <f t="shared" si="7"/>
        <v>0</v>
      </c>
      <c r="I48" s="53">
        <f t="shared" si="7"/>
        <v>0</v>
      </c>
      <c r="J48" s="53">
        <f t="shared" si="7"/>
        <v>0</v>
      </c>
      <c r="K48" s="53">
        <f t="shared" si="7"/>
        <v>0</v>
      </c>
      <c r="L48" s="53">
        <f t="shared" si="7"/>
        <v>0</v>
      </c>
      <c r="M48" s="53">
        <f t="shared" si="7"/>
        <v>0</v>
      </c>
      <c r="N48" s="53">
        <f t="shared" si="7"/>
        <v>0</v>
      </c>
      <c r="O48" s="53">
        <f t="shared" si="7"/>
        <v>0</v>
      </c>
      <c r="P48" s="53">
        <f t="shared" si="7"/>
        <v>0</v>
      </c>
      <c r="Q48" s="53">
        <f t="shared" si="7"/>
        <v>0</v>
      </c>
      <c r="R48" s="53">
        <f t="shared" si="7"/>
        <v>0</v>
      </c>
      <c r="S48" s="53">
        <f t="shared" si="7"/>
        <v>0</v>
      </c>
      <c r="T48" s="53">
        <f t="shared" si="7"/>
        <v>0</v>
      </c>
      <c r="U48" s="53">
        <f t="shared" si="7"/>
        <v>0</v>
      </c>
      <c r="V48" s="53">
        <f t="shared" si="7"/>
        <v>0</v>
      </c>
      <c r="W48" s="53">
        <f t="shared" si="7"/>
        <v>0</v>
      </c>
      <c r="X48" s="53">
        <f t="shared" si="7"/>
        <v>5157720</v>
      </c>
      <c r="Y48" s="53">
        <f t="shared" si="7"/>
        <v>-5157720</v>
      </c>
      <c r="Z48" s="54">
        <f>+IF(X48&lt;&gt;0,+(Y48/X48)*100,0)</f>
        <v>-100</v>
      </c>
      <c r="AA48" s="55">
        <f>SUM(AA45:AA47)</f>
        <v>10315440</v>
      </c>
    </row>
    <row r="49" spans="1:27" ht="13.5" x14ac:dyDescent="0.25">
      <c r="A49" s="56" t="s">
        <v>328</v>
      </c>
      <c r="B49" s="57"/>
      <c r="C49" s="58"/>
      <c r="D49" s="58"/>
      <c r="E49" s="58"/>
      <c r="F49" s="58"/>
      <c r="G49" s="58"/>
      <c r="H49" s="59"/>
      <c r="I49" s="59"/>
      <c r="J49" s="59"/>
      <c r="K49" s="59"/>
      <c r="L49" s="59"/>
      <c r="M49" s="59"/>
      <c r="N49" s="59"/>
      <c r="O49" s="59"/>
      <c r="P49" s="59"/>
      <c r="Q49" s="59"/>
      <c r="R49" s="59"/>
      <c r="S49" s="59"/>
      <c r="T49" s="59"/>
      <c r="U49" s="59"/>
      <c r="V49" s="59"/>
      <c r="W49" s="59"/>
      <c r="X49" s="59"/>
      <c r="Y49" s="59"/>
      <c r="Z49" s="59"/>
      <c r="AA49" s="59"/>
    </row>
    <row r="50" spans="1:27" ht="13.5" x14ac:dyDescent="0.25">
      <c r="A50" s="60" t="s">
        <v>329</v>
      </c>
      <c r="B50" s="60"/>
      <c r="C50" s="60"/>
      <c r="D50" s="60"/>
      <c r="E50" s="60"/>
      <c r="F50" s="60"/>
      <c r="G50" s="60"/>
      <c r="H50" s="59"/>
      <c r="I50" s="59"/>
      <c r="J50" s="59"/>
      <c r="K50" s="59"/>
      <c r="L50" s="59"/>
      <c r="M50" s="59"/>
      <c r="N50" s="59"/>
      <c r="O50" s="59"/>
      <c r="P50" s="59"/>
      <c r="Q50" s="59"/>
      <c r="R50" s="59"/>
      <c r="S50" s="59"/>
      <c r="T50" s="59"/>
      <c r="U50" s="59"/>
      <c r="V50" s="59"/>
      <c r="W50" s="59"/>
      <c r="X50" s="59"/>
      <c r="Y50" s="59"/>
      <c r="Z50" s="59"/>
      <c r="AA50" s="59"/>
    </row>
    <row r="51" spans="1:27" ht="13.5" x14ac:dyDescent="0.25">
      <c r="A51" s="61" t="s">
        <v>330</v>
      </c>
      <c r="B51" s="62"/>
      <c r="C51" s="63"/>
      <c r="D51" s="63"/>
      <c r="E51" s="63"/>
      <c r="F51" s="63"/>
      <c r="G51" s="63"/>
      <c r="H51" s="59"/>
      <c r="I51" s="59"/>
      <c r="J51" s="59"/>
      <c r="K51" s="59"/>
      <c r="L51" s="59"/>
      <c r="M51" s="59"/>
      <c r="N51" s="59"/>
      <c r="O51" s="59"/>
      <c r="P51" s="59"/>
      <c r="Q51" s="59"/>
      <c r="R51" s="59"/>
      <c r="S51" s="59"/>
      <c r="T51" s="59"/>
      <c r="U51" s="59"/>
      <c r="V51" s="59"/>
      <c r="W51" s="59"/>
      <c r="X51" s="59"/>
      <c r="Y51" s="59"/>
      <c r="Z51" s="59"/>
      <c r="AA51" s="59"/>
    </row>
    <row r="52" spans="1:27" ht="13.5" x14ac:dyDescent="0.25">
      <c r="A52" s="59"/>
      <c r="B52" s="59"/>
      <c r="C52" s="59"/>
      <c r="D52" s="59"/>
      <c r="E52" s="59"/>
      <c r="F52" s="59"/>
      <c r="G52" s="59"/>
      <c r="H52" s="59"/>
      <c r="I52" s="59"/>
      <c r="J52" s="59"/>
      <c r="K52" s="59"/>
      <c r="L52" s="59"/>
      <c r="M52" s="59"/>
      <c r="N52" s="59"/>
      <c r="O52" s="59"/>
      <c r="P52" s="59"/>
      <c r="Q52" s="59"/>
      <c r="R52" s="59"/>
      <c r="S52" s="59"/>
      <c r="T52" s="59"/>
      <c r="U52" s="59"/>
      <c r="V52" s="59"/>
      <c r="W52" s="59"/>
      <c r="X52" s="59"/>
      <c r="Y52" s="59"/>
      <c r="Z52" s="59"/>
      <c r="AA52" s="59"/>
    </row>
    <row r="53" spans="1:27" ht="13.5" x14ac:dyDescent="0.25">
      <c r="A53" s="59"/>
      <c r="B53" s="59"/>
      <c r="C53" s="59"/>
      <c r="D53" s="59"/>
      <c r="E53" s="59"/>
      <c r="F53" s="59"/>
      <c r="G53" s="59"/>
      <c r="H53" s="59"/>
      <c r="I53" s="59"/>
      <c r="J53" s="59"/>
      <c r="K53" s="59"/>
      <c r="L53" s="59"/>
      <c r="M53" s="59"/>
      <c r="N53" s="59"/>
      <c r="O53" s="59"/>
      <c r="P53" s="59"/>
      <c r="Q53" s="59"/>
      <c r="R53" s="59"/>
      <c r="S53" s="59"/>
      <c r="T53" s="59"/>
      <c r="U53" s="59"/>
      <c r="V53" s="59"/>
      <c r="W53" s="59"/>
      <c r="X53" s="59"/>
      <c r="Y53" s="59"/>
      <c r="Z53" s="59"/>
      <c r="AA53" s="59"/>
    </row>
    <row r="54" spans="1:27" ht="13.5" x14ac:dyDescent="0.25">
      <c r="A54" s="59"/>
      <c r="B54" s="59"/>
      <c r="C54" s="59"/>
      <c r="D54" s="59"/>
      <c r="E54" s="59"/>
      <c r="F54" s="59"/>
      <c r="G54" s="59"/>
      <c r="H54" s="59"/>
      <c r="I54" s="59"/>
      <c r="J54" s="59"/>
      <c r="K54" s="59"/>
      <c r="L54" s="59"/>
      <c r="M54" s="59"/>
      <c r="N54" s="59"/>
      <c r="O54" s="59"/>
      <c r="P54" s="59"/>
      <c r="Q54" s="59"/>
      <c r="R54" s="59"/>
      <c r="S54" s="59"/>
      <c r="T54" s="59"/>
      <c r="U54" s="59"/>
      <c r="V54" s="59"/>
      <c r="W54" s="59"/>
      <c r="X54" s="59"/>
      <c r="Y54" s="59"/>
      <c r="Z54" s="59"/>
      <c r="AA54" s="59"/>
    </row>
  </sheetData>
  <mergeCells count="2">
    <mergeCell ref="A1:AA1"/>
    <mergeCell ref="E2:AA2"/>
  </mergeCells>
  <printOptions horizontalCentered="1"/>
  <pageMargins left="0.55118110236220497" right="0.22" top="0.59055118110236204" bottom="0.59055118110236204" header="0.31496062992126" footer="0.31496062992126"/>
  <pageSetup paperSize="9" orientation="landscape" r:id="rId1"/>
  <rowBreaks count="1" manualBreakCount="1">
    <brk id="48" max="16383" man="1"/>
  </rowBreaks>
</worksheet>
</file>

<file path=xl/worksheets/sheet13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AA54"/>
  <sheetViews>
    <sheetView showGridLines="0" workbookViewId="0">
      <selection activeCell="B2" sqref="B2"/>
    </sheetView>
  </sheetViews>
  <sheetFormatPr defaultRowHeight="12.75" x14ac:dyDescent="0.2"/>
  <cols>
    <col min="1" max="1" width="35.7109375" customWidth="1"/>
    <col min="2" max="2" width="3.42578125" bestFit="1" customWidth="1"/>
    <col min="3" max="3" width="9.7109375" customWidth="1"/>
    <col min="4" max="4" width="9.7109375" hidden="1" customWidth="1"/>
    <col min="5" max="6" width="9.7109375" customWidth="1"/>
    <col min="7" max="9" width="9.7109375" hidden="1" customWidth="1"/>
    <col min="10" max="10" width="9.7109375" customWidth="1"/>
    <col min="11" max="13" width="9.7109375" hidden="1" customWidth="1"/>
    <col min="14" max="14" width="9.7109375" customWidth="1"/>
    <col min="15" max="22" width="9.7109375" hidden="1" customWidth="1"/>
    <col min="23" max="27" width="9.7109375" customWidth="1"/>
  </cols>
  <sheetData>
    <row r="1" spans="1:27" ht="19.149999999999999" customHeight="1" x14ac:dyDescent="0.25">
      <c r="A1" s="64" t="s">
        <v>204</v>
      </c>
      <c r="B1" s="64"/>
      <c r="C1" s="64"/>
      <c r="D1" s="64"/>
      <c r="E1" s="64"/>
      <c r="F1" s="64"/>
      <c r="G1" s="64"/>
      <c r="H1" s="64"/>
      <c r="I1" s="64"/>
      <c r="J1" s="64"/>
      <c r="K1" s="64"/>
      <c r="L1" s="64"/>
      <c r="M1" s="64"/>
      <c r="N1" s="64"/>
      <c r="O1" s="64"/>
      <c r="P1" s="64"/>
      <c r="Q1" s="64"/>
      <c r="R1" s="64"/>
      <c r="S1" s="64"/>
      <c r="T1" s="64"/>
      <c r="U1" s="64"/>
      <c r="V1" s="64"/>
      <c r="W1" s="64"/>
      <c r="X1" s="64"/>
      <c r="Y1" s="64"/>
      <c r="Z1" s="64"/>
      <c r="AA1" s="64"/>
    </row>
    <row r="2" spans="1:27" ht="24.95" customHeight="1" x14ac:dyDescent="0.2">
      <c r="A2" s="2" t="s">
        <v>1</v>
      </c>
      <c r="B2" s="1" t="s">
        <v>331</v>
      </c>
      <c r="C2" s="3" t="s">
        <v>2</v>
      </c>
      <c r="D2" s="3" t="s">
        <v>3</v>
      </c>
      <c r="E2" s="65" t="s">
        <v>4</v>
      </c>
      <c r="F2" s="66"/>
      <c r="G2" s="66"/>
      <c r="H2" s="66"/>
      <c r="I2" s="66"/>
      <c r="J2" s="66"/>
      <c r="K2" s="66"/>
      <c r="L2" s="66"/>
      <c r="M2" s="66"/>
      <c r="N2" s="66"/>
      <c r="O2" s="66"/>
      <c r="P2" s="66"/>
      <c r="Q2" s="66"/>
      <c r="R2" s="66"/>
      <c r="S2" s="66"/>
      <c r="T2" s="66"/>
      <c r="U2" s="66"/>
      <c r="V2" s="66"/>
      <c r="W2" s="66"/>
      <c r="X2" s="66"/>
      <c r="Y2" s="66"/>
      <c r="Z2" s="66"/>
      <c r="AA2" s="67"/>
    </row>
    <row r="3" spans="1:27" ht="24.95" customHeight="1" x14ac:dyDescent="0.2">
      <c r="A3" s="4" t="s">
        <v>5</v>
      </c>
      <c r="B3" s="5" t="s">
        <v>6</v>
      </c>
      <c r="C3" s="6" t="s">
        <v>7</v>
      </c>
      <c r="D3" s="6" t="s">
        <v>7</v>
      </c>
      <c r="E3" s="7" t="s">
        <v>8</v>
      </c>
      <c r="F3" s="8" t="s">
        <v>9</v>
      </c>
      <c r="G3" s="8" t="s">
        <v>10</v>
      </c>
      <c r="H3" s="8" t="s">
        <v>11</v>
      </c>
      <c r="I3" s="8" t="s">
        <v>12</v>
      </c>
      <c r="J3" s="8" t="s">
        <v>13</v>
      </c>
      <c r="K3" s="8" t="s">
        <v>14</v>
      </c>
      <c r="L3" s="8" t="s">
        <v>15</v>
      </c>
      <c r="M3" s="8" t="s">
        <v>16</v>
      </c>
      <c r="N3" s="8" t="s">
        <v>17</v>
      </c>
      <c r="O3" s="8" t="s">
        <v>18</v>
      </c>
      <c r="P3" s="8" t="s">
        <v>19</v>
      </c>
      <c r="Q3" s="8" t="s">
        <v>20</v>
      </c>
      <c r="R3" s="8" t="s">
        <v>21</v>
      </c>
      <c r="S3" s="8" t="s">
        <v>22</v>
      </c>
      <c r="T3" s="8" t="s">
        <v>23</v>
      </c>
      <c r="U3" s="8" t="s">
        <v>24</v>
      </c>
      <c r="V3" s="8" t="s">
        <v>25</v>
      </c>
      <c r="W3" s="8" t="s">
        <v>26</v>
      </c>
      <c r="X3" s="8" t="s">
        <v>27</v>
      </c>
      <c r="Y3" s="8" t="s">
        <v>28</v>
      </c>
      <c r="Z3" s="8" t="s">
        <v>29</v>
      </c>
      <c r="AA3" s="9" t="s">
        <v>30</v>
      </c>
    </row>
    <row r="4" spans="1:27" ht="13.5" x14ac:dyDescent="0.25">
      <c r="A4" s="10" t="s">
        <v>31</v>
      </c>
      <c r="B4" s="11" t="s">
        <v>32</v>
      </c>
      <c r="C4" s="12"/>
      <c r="D4" s="12"/>
      <c r="E4" s="13"/>
      <c r="F4" s="14"/>
      <c r="G4" s="14"/>
      <c r="H4" s="14"/>
      <c r="I4" s="14"/>
      <c r="J4" s="14"/>
      <c r="K4" s="14"/>
      <c r="L4" s="14"/>
      <c r="M4" s="14"/>
      <c r="N4" s="14"/>
      <c r="O4" s="14"/>
      <c r="P4" s="14"/>
      <c r="Q4" s="14"/>
      <c r="R4" s="14"/>
      <c r="S4" s="14"/>
      <c r="T4" s="14"/>
      <c r="U4" s="14"/>
      <c r="V4" s="14"/>
      <c r="W4" s="14"/>
      <c r="X4" s="14"/>
      <c r="Y4" s="14"/>
      <c r="Z4" s="15"/>
      <c r="AA4" s="16"/>
    </row>
    <row r="5" spans="1:27" ht="13.5" x14ac:dyDescent="0.25">
      <c r="A5" s="10" t="s">
        <v>33</v>
      </c>
      <c r="B5" s="17" t="s">
        <v>32</v>
      </c>
      <c r="C5" s="18"/>
      <c r="D5" s="18"/>
      <c r="E5" s="19"/>
      <c r="F5" s="20"/>
      <c r="G5" s="20"/>
      <c r="H5" s="20"/>
      <c r="I5" s="20"/>
      <c r="J5" s="20"/>
      <c r="K5" s="20"/>
      <c r="L5" s="20"/>
      <c r="M5" s="20"/>
      <c r="N5" s="20"/>
      <c r="O5" s="20"/>
      <c r="P5" s="20"/>
      <c r="Q5" s="20"/>
      <c r="R5" s="20"/>
      <c r="S5" s="20"/>
      <c r="T5" s="20"/>
      <c r="U5" s="20"/>
      <c r="V5" s="20"/>
      <c r="W5" s="20"/>
      <c r="X5" s="20"/>
      <c r="Y5" s="20"/>
      <c r="Z5" s="21"/>
      <c r="AA5" s="22"/>
    </row>
    <row r="6" spans="1:27" ht="13.5" x14ac:dyDescent="0.25">
      <c r="A6" s="23" t="s">
        <v>34</v>
      </c>
      <c r="B6" s="17" t="s">
        <v>32</v>
      </c>
      <c r="C6" s="18">
        <v>27454895</v>
      </c>
      <c r="D6" s="18"/>
      <c r="E6" s="19">
        <v>-45444459</v>
      </c>
      <c r="F6" s="20">
        <v>-45444459</v>
      </c>
      <c r="G6" s="20">
        <v>28061686</v>
      </c>
      <c r="H6" s="20">
        <v>659318</v>
      </c>
      <c r="I6" s="20">
        <v>325136</v>
      </c>
      <c r="J6" s="20">
        <v>29046140</v>
      </c>
      <c r="K6" s="20">
        <v>-3804976</v>
      </c>
      <c r="L6" s="20">
        <v>819162</v>
      </c>
      <c r="M6" s="20">
        <v>-9087793</v>
      </c>
      <c r="N6" s="20">
        <v>-12073607</v>
      </c>
      <c r="O6" s="20"/>
      <c r="P6" s="20"/>
      <c r="Q6" s="20"/>
      <c r="R6" s="20"/>
      <c r="S6" s="20"/>
      <c r="T6" s="20"/>
      <c r="U6" s="20"/>
      <c r="V6" s="20"/>
      <c r="W6" s="20">
        <v>16972533</v>
      </c>
      <c r="X6" s="20">
        <v>-22722222</v>
      </c>
      <c r="Y6" s="20">
        <v>39694755</v>
      </c>
      <c r="Z6" s="21">
        <v>-174.69574498479946</v>
      </c>
      <c r="AA6" s="22">
        <v>-45444459</v>
      </c>
    </row>
    <row r="7" spans="1:27" ht="13.5" x14ac:dyDescent="0.25">
      <c r="A7" s="23" t="s">
        <v>35</v>
      </c>
      <c r="B7" s="17" t="s">
        <v>32</v>
      </c>
      <c r="C7" s="18">
        <v>2112717</v>
      </c>
      <c r="D7" s="18"/>
      <c r="E7" s="19"/>
      <c r="F7" s="20"/>
      <c r="G7" s="20">
        <v>2113027</v>
      </c>
      <c r="H7" s="20"/>
      <c r="I7" s="20"/>
      <c r="J7" s="20">
        <v>2113027</v>
      </c>
      <c r="K7" s="20"/>
      <c r="L7" s="20"/>
      <c r="M7" s="20"/>
      <c r="N7" s="20"/>
      <c r="O7" s="20"/>
      <c r="P7" s="20"/>
      <c r="Q7" s="20"/>
      <c r="R7" s="20"/>
      <c r="S7" s="20"/>
      <c r="T7" s="20"/>
      <c r="U7" s="20"/>
      <c r="V7" s="20"/>
      <c r="W7" s="20">
        <v>2113027</v>
      </c>
      <c r="X7" s="20"/>
      <c r="Y7" s="20">
        <v>2113027</v>
      </c>
      <c r="Z7" s="21"/>
      <c r="AA7" s="22"/>
    </row>
    <row r="8" spans="1:27" ht="13.5" x14ac:dyDescent="0.25">
      <c r="A8" s="23" t="s">
        <v>36</v>
      </c>
      <c r="B8" s="17" t="s">
        <v>32</v>
      </c>
      <c r="C8" s="18">
        <v>-324285936</v>
      </c>
      <c r="D8" s="18"/>
      <c r="E8" s="19">
        <v>34653183</v>
      </c>
      <c r="F8" s="20">
        <v>-50138558</v>
      </c>
      <c r="G8" s="20">
        <v>-339428432</v>
      </c>
      <c r="H8" s="20">
        <v>18083762</v>
      </c>
      <c r="I8" s="20">
        <v>1629451</v>
      </c>
      <c r="J8" s="20">
        <v>-319715219</v>
      </c>
      <c r="K8" s="20">
        <v>-10800526</v>
      </c>
      <c r="L8" s="20">
        <v>595592</v>
      </c>
      <c r="M8" s="20">
        <v>-5411417</v>
      </c>
      <c r="N8" s="20">
        <v>-15616351</v>
      </c>
      <c r="O8" s="20"/>
      <c r="P8" s="20"/>
      <c r="Q8" s="20"/>
      <c r="R8" s="20"/>
      <c r="S8" s="20"/>
      <c r="T8" s="20"/>
      <c r="U8" s="20"/>
      <c r="V8" s="20"/>
      <c r="W8" s="20">
        <v>-335331570</v>
      </c>
      <c r="X8" s="20">
        <v>-60121358</v>
      </c>
      <c r="Y8" s="20">
        <v>-275210212</v>
      </c>
      <c r="Z8" s="21">
        <v>457.75781046063526</v>
      </c>
      <c r="AA8" s="22">
        <v>-50138558</v>
      </c>
    </row>
    <row r="9" spans="1:27" ht="13.5" x14ac:dyDescent="0.25">
      <c r="A9" s="23" t="s">
        <v>37</v>
      </c>
      <c r="B9" s="17" t="s">
        <v>32</v>
      </c>
      <c r="C9" s="18">
        <v>3689069</v>
      </c>
      <c r="D9" s="18"/>
      <c r="E9" s="19"/>
      <c r="F9" s="20"/>
      <c r="G9" s="20">
        <v>3689069</v>
      </c>
      <c r="H9" s="20">
        <v>45761</v>
      </c>
      <c r="I9" s="20">
        <v>83338</v>
      </c>
      <c r="J9" s="20">
        <v>3818168</v>
      </c>
      <c r="K9" s="20">
        <v>87439</v>
      </c>
      <c r="L9" s="20">
        <v>-198</v>
      </c>
      <c r="M9" s="20">
        <v>1595153</v>
      </c>
      <c r="N9" s="20">
        <v>1682394</v>
      </c>
      <c r="O9" s="20"/>
      <c r="P9" s="20"/>
      <c r="Q9" s="20"/>
      <c r="R9" s="20"/>
      <c r="S9" s="20"/>
      <c r="T9" s="20"/>
      <c r="U9" s="20"/>
      <c r="V9" s="20"/>
      <c r="W9" s="20">
        <v>5500562</v>
      </c>
      <c r="X9" s="20"/>
      <c r="Y9" s="20">
        <v>5500562</v>
      </c>
      <c r="Z9" s="21"/>
      <c r="AA9" s="22"/>
    </row>
    <row r="10" spans="1:27" ht="13.5" x14ac:dyDescent="0.25">
      <c r="A10" s="23" t="s">
        <v>38</v>
      </c>
      <c r="B10" s="17" t="s">
        <v>32</v>
      </c>
      <c r="C10" s="18"/>
      <c r="D10" s="18"/>
      <c r="E10" s="19"/>
      <c r="F10" s="20"/>
      <c r="G10" s="24"/>
      <c r="H10" s="24"/>
      <c r="I10" s="24"/>
      <c r="J10" s="20"/>
      <c r="K10" s="24"/>
      <c r="L10" s="24"/>
      <c r="M10" s="20"/>
      <c r="N10" s="24"/>
      <c r="O10" s="24"/>
      <c r="P10" s="24"/>
      <c r="Q10" s="20"/>
      <c r="R10" s="24"/>
      <c r="S10" s="24"/>
      <c r="T10" s="20"/>
      <c r="U10" s="24"/>
      <c r="V10" s="24"/>
      <c r="W10" s="24"/>
      <c r="X10" s="20"/>
      <c r="Y10" s="24"/>
      <c r="Z10" s="25"/>
      <c r="AA10" s="26"/>
    </row>
    <row r="11" spans="1:27" ht="13.5" x14ac:dyDescent="0.25">
      <c r="A11" s="23" t="s">
        <v>39</v>
      </c>
      <c r="B11" s="17" t="s">
        <v>32</v>
      </c>
      <c r="C11" s="18">
        <v>-7223725</v>
      </c>
      <c r="D11" s="18"/>
      <c r="E11" s="19">
        <v>-2200000</v>
      </c>
      <c r="F11" s="20">
        <v>-2200000</v>
      </c>
      <c r="G11" s="20">
        <v>-7214194</v>
      </c>
      <c r="H11" s="20">
        <v>-218919</v>
      </c>
      <c r="I11" s="20">
        <v>-129994</v>
      </c>
      <c r="J11" s="20">
        <v>-7563107</v>
      </c>
      <c r="K11" s="20">
        <v>-274303</v>
      </c>
      <c r="L11" s="20">
        <v>-155782</v>
      </c>
      <c r="M11" s="20">
        <v>-368084</v>
      </c>
      <c r="N11" s="20">
        <v>-798169</v>
      </c>
      <c r="O11" s="20"/>
      <c r="P11" s="20"/>
      <c r="Q11" s="20"/>
      <c r="R11" s="20"/>
      <c r="S11" s="20"/>
      <c r="T11" s="20"/>
      <c r="U11" s="20"/>
      <c r="V11" s="20"/>
      <c r="W11" s="20">
        <v>-8361276</v>
      </c>
      <c r="X11" s="20">
        <v>-1099998</v>
      </c>
      <c r="Y11" s="20">
        <v>-7261278</v>
      </c>
      <c r="Z11" s="21">
        <v>660.11738203160371</v>
      </c>
      <c r="AA11" s="22">
        <v>-2200000</v>
      </c>
    </row>
    <row r="12" spans="1:27" ht="13.5" x14ac:dyDescent="0.25">
      <c r="A12" s="27" t="s">
        <v>40</v>
      </c>
      <c r="B12" s="28" t="s">
        <v>32</v>
      </c>
      <c r="C12" s="29">
        <f t="shared" ref="C12:Y12" si="0">SUM(C6:C11)</f>
        <v>-298252980</v>
      </c>
      <c r="D12" s="29">
        <f>SUM(D6:D11)</f>
        <v>0</v>
      </c>
      <c r="E12" s="30">
        <f t="shared" si="0"/>
        <v>-12991276</v>
      </c>
      <c r="F12" s="31">
        <f t="shared" si="0"/>
        <v>-97783017</v>
      </c>
      <c r="G12" s="31">
        <f t="shared" si="0"/>
        <v>-312778844</v>
      </c>
      <c r="H12" s="31">
        <f t="shared" si="0"/>
        <v>18569922</v>
      </c>
      <c r="I12" s="31">
        <f t="shared" si="0"/>
        <v>1907931</v>
      </c>
      <c r="J12" s="31">
        <f t="shared" si="0"/>
        <v>-292300991</v>
      </c>
      <c r="K12" s="31">
        <f t="shared" si="0"/>
        <v>-14792366</v>
      </c>
      <c r="L12" s="31">
        <f t="shared" si="0"/>
        <v>1258774</v>
      </c>
      <c r="M12" s="31">
        <f t="shared" si="0"/>
        <v>-13272141</v>
      </c>
      <c r="N12" s="31">
        <f t="shared" si="0"/>
        <v>-26805733</v>
      </c>
      <c r="O12" s="31">
        <f t="shared" si="0"/>
        <v>0</v>
      </c>
      <c r="P12" s="31">
        <f t="shared" si="0"/>
        <v>0</v>
      </c>
      <c r="Q12" s="31">
        <f t="shared" si="0"/>
        <v>0</v>
      </c>
      <c r="R12" s="31">
        <f t="shared" si="0"/>
        <v>0</v>
      </c>
      <c r="S12" s="31">
        <f t="shared" si="0"/>
        <v>0</v>
      </c>
      <c r="T12" s="31">
        <f t="shared" si="0"/>
        <v>0</v>
      </c>
      <c r="U12" s="31">
        <f t="shared" si="0"/>
        <v>0</v>
      </c>
      <c r="V12" s="31">
        <f t="shared" si="0"/>
        <v>0</v>
      </c>
      <c r="W12" s="31">
        <f t="shared" si="0"/>
        <v>-319106724</v>
      </c>
      <c r="X12" s="31">
        <f t="shared" si="0"/>
        <v>-83943578</v>
      </c>
      <c r="Y12" s="31">
        <f t="shared" si="0"/>
        <v>-235163146</v>
      </c>
      <c r="Z12" s="32">
        <f>+IF(X12&lt;&gt;0,+(Y12/X12)*100,0)</f>
        <v>280.14429644635828</v>
      </c>
      <c r="AA12" s="33">
        <f>SUM(AA6:AA11)</f>
        <v>-97783017</v>
      </c>
    </row>
    <row r="13" spans="1:27" ht="5.0999999999999996" customHeight="1" x14ac:dyDescent="0.25">
      <c r="A13" s="34" t="s">
        <v>41</v>
      </c>
      <c r="B13" s="17"/>
      <c r="C13" s="18"/>
      <c r="D13" s="18"/>
      <c r="E13" s="19"/>
      <c r="F13" s="20"/>
      <c r="G13" s="20"/>
      <c r="H13" s="20"/>
      <c r="I13" s="20"/>
      <c r="J13" s="20"/>
      <c r="K13" s="20"/>
      <c r="L13" s="20"/>
      <c r="M13" s="20"/>
      <c r="N13" s="20"/>
      <c r="O13" s="20"/>
      <c r="P13" s="20"/>
      <c r="Q13" s="20"/>
      <c r="R13" s="20"/>
      <c r="S13" s="20"/>
      <c r="T13" s="20"/>
      <c r="U13" s="20"/>
      <c r="V13" s="20"/>
      <c r="W13" s="20"/>
      <c r="X13" s="20"/>
      <c r="Y13" s="20"/>
      <c r="Z13" s="21"/>
      <c r="AA13" s="22"/>
    </row>
    <row r="14" spans="1:27" ht="13.5" x14ac:dyDescent="0.25">
      <c r="A14" s="10" t="s">
        <v>42</v>
      </c>
      <c r="B14" s="17" t="s">
        <v>32</v>
      </c>
      <c r="C14" s="18"/>
      <c r="D14" s="18"/>
      <c r="E14" s="19"/>
      <c r="F14" s="20"/>
      <c r="G14" s="20"/>
      <c r="H14" s="20"/>
      <c r="I14" s="20"/>
      <c r="J14" s="20"/>
      <c r="K14" s="20"/>
      <c r="L14" s="20"/>
      <c r="M14" s="20"/>
      <c r="N14" s="20"/>
      <c r="O14" s="20"/>
      <c r="P14" s="20"/>
      <c r="Q14" s="20"/>
      <c r="R14" s="20"/>
      <c r="S14" s="20"/>
      <c r="T14" s="20"/>
      <c r="U14" s="20"/>
      <c r="V14" s="20"/>
      <c r="W14" s="20"/>
      <c r="X14" s="20"/>
      <c r="Y14" s="20"/>
      <c r="Z14" s="21"/>
      <c r="AA14" s="22"/>
    </row>
    <row r="15" spans="1:27" ht="13.5" x14ac:dyDescent="0.25">
      <c r="A15" s="23" t="s">
        <v>43</v>
      </c>
      <c r="B15" s="17" t="s">
        <v>32</v>
      </c>
      <c r="C15" s="18"/>
      <c r="D15" s="18"/>
      <c r="E15" s="19"/>
      <c r="F15" s="20"/>
      <c r="G15" s="20"/>
      <c r="H15" s="20"/>
      <c r="I15" s="20"/>
      <c r="J15" s="20"/>
      <c r="K15" s="20"/>
      <c r="L15" s="20"/>
      <c r="M15" s="20"/>
      <c r="N15" s="20"/>
      <c r="O15" s="20"/>
      <c r="P15" s="20"/>
      <c r="Q15" s="20"/>
      <c r="R15" s="20"/>
      <c r="S15" s="20"/>
      <c r="T15" s="20"/>
      <c r="U15" s="20"/>
      <c r="V15" s="20"/>
      <c r="W15" s="20"/>
      <c r="X15" s="20"/>
      <c r="Y15" s="20"/>
      <c r="Z15" s="21"/>
      <c r="AA15" s="22"/>
    </row>
    <row r="16" spans="1:27" ht="13.5" x14ac:dyDescent="0.25">
      <c r="A16" s="23" t="s">
        <v>44</v>
      </c>
      <c r="B16" s="17" t="s">
        <v>32</v>
      </c>
      <c r="C16" s="18"/>
      <c r="D16" s="18"/>
      <c r="E16" s="19"/>
      <c r="F16" s="20"/>
      <c r="G16" s="24"/>
      <c r="H16" s="24"/>
      <c r="I16" s="24"/>
      <c r="J16" s="20"/>
      <c r="K16" s="24"/>
      <c r="L16" s="24"/>
      <c r="M16" s="20"/>
      <c r="N16" s="24"/>
      <c r="O16" s="24"/>
      <c r="P16" s="24"/>
      <c r="Q16" s="20"/>
      <c r="R16" s="24"/>
      <c r="S16" s="24"/>
      <c r="T16" s="20"/>
      <c r="U16" s="24"/>
      <c r="V16" s="24"/>
      <c r="W16" s="24"/>
      <c r="X16" s="20"/>
      <c r="Y16" s="24"/>
      <c r="Z16" s="25"/>
      <c r="AA16" s="26"/>
    </row>
    <row r="17" spans="1:27" ht="13.5" x14ac:dyDescent="0.25">
      <c r="A17" s="23" t="s">
        <v>45</v>
      </c>
      <c r="B17" s="17" t="s">
        <v>32</v>
      </c>
      <c r="C17" s="18"/>
      <c r="D17" s="18"/>
      <c r="E17" s="19"/>
      <c r="F17" s="20"/>
      <c r="G17" s="20"/>
      <c r="H17" s="20"/>
      <c r="I17" s="20"/>
      <c r="J17" s="20"/>
      <c r="K17" s="20"/>
      <c r="L17" s="20"/>
      <c r="M17" s="20"/>
      <c r="N17" s="20"/>
      <c r="O17" s="20"/>
      <c r="P17" s="20"/>
      <c r="Q17" s="20"/>
      <c r="R17" s="20"/>
      <c r="S17" s="20"/>
      <c r="T17" s="20"/>
      <c r="U17" s="20"/>
      <c r="V17" s="20"/>
      <c r="W17" s="20"/>
      <c r="X17" s="20"/>
      <c r="Y17" s="20"/>
      <c r="Z17" s="21"/>
      <c r="AA17" s="22"/>
    </row>
    <row r="18" spans="1:27" ht="13.5" x14ac:dyDescent="0.25">
      <c r="A18" s="23" t="s">
        <v>46</v>
      </c>
      <c r="B18" s="17" t="s">
        <v>32</v>
      </c>
      <c r="C18" s="18"/>
      <c r="D18" s="18"/>
      <c r="E18" s="19"/>
      <c r="F18" s="20"/>
      <c r="G18" s="20"/>
      <c r="H18" s="20"/>
      <c r="I18" s="20"/>
      <c r="J18" s="20"/>
      <c r="K18" s="20"/>
      <c r="L18" s="20"/>
      <c r="M18" s="20"/>
      <c r="N18" s="20"/>
      <c r="O18" s="20"/>
      <c r="P18" s="20"/>
      <c r="Q18" s="20"/>
      <c r="R18" s="20"/>
      <c r="S18" s="20"/>
      <c r="T18" s="20"/>
      <c r="U18" s="20"/>
      <c r="V18" s="20"/>
      <c r="W18" s="20"/>
      <c r="X18" s="20"/>
      <c r="Y18" s="20"/>
      <c r="Z18" s="21"/>
      <c r="AA18" s="22"/>
    </row>
    <row r="19" spans="1:27" ht="13.5" x14ac:dyDescent="0.25">
      <c r="A19" s="23" t="s">
        <v>47</v>
      </c>
      <c r="B19" s="17" t="s">
        <v>32</v>
      </c>
      <c r="C19" s="18">
        <v>66012005</v>
      </c>
      <c r="D19" s="18"/>
      <c r="E19" s="19">
        <v>1172545884</v>
      </c>
      <c r="F19" s="20">
        <v>1174145884</v>
      </c>
      <c r="G19" s="20">
        <v>65033981</v>
      </c>
      <c r="H19" s="20">
        <v>369148</v>
      </c>
      <c r="I19" s="20">
        <v>-53925</v>
      </c>
      <c r="J19" s="20">
        <v>65349204</v>
      </c>
      <c r="K19" s="20">
        <v>3938519</v>
      </c>
      <c r="L19" s="20">
        <v>-304438</v>
      </c>
      <c r="M19" s="20">
        <v>8108580</v>
      </c>
      <c r="N19" s="20">
        <v>11742661</v>
      </c>
      <c r="O19" s="20"/>
      <c r="P19" s="20"/>
      <c r="Q19" s="20"/>
      <c r="R19" s="20"/>
      <c r="S19" s="20"/>
      <c r="T19" s="20"/>
      <c r="U19" s="20"/>
      <c r="V19" s="20"/>
      <c r="W19" s="20">
        <v>77091865</v>
      </c>
      <c r="X19" s="20">
        <v>1169385888</v>
      </c>
      <c r="Y19" s="20">
        <v>-1092294023</v>
      </c>
      <c r="Z19" s="21">
        <v>-93.40749141997513</v>
      </c>
      <c r="AA19" s="22">
        <v>1174145884</v>
      </c>
    </row>
    <row r="20" spans="1:27" ht="13.5" x14ac:dyDescent="0.25">
      <c r="A20" s="23" t="s">
        <v>32</v>
      </c>
      <c r="B20" s="17" t="s">
        <v>32</v>
      </c>
      <c r="C20" s="18"/>
      <c r="D20" s="18"/>
      <c r="E20" s="19"/>
      <c r="F20" s="20"/>
      <c r="G20" s="20"/>
      <c r="H20" s="20"/>
      <c r="I20" s="20"/>
      <c r="J20" s="20"/>
      <c r="K20" s="20"/>
      <c r="L20" s="20"/>
      <c r="M20" s="20"/>
      <c r="N20" s="20"/>
      <c r="O20" s="20"/>
      <c r="P20" s="20"/>
      <c r="Q20" s="20"/>
      <c r="R20" s="20"/>
      <c r="S20" s="20"/>
      <c r="T20" s="20"/>
      <c r="U20" s="20"/>
      <c r="V20" s="20"/>
      <c r="W20" s="20"/>
      <c r="X20" s="20"/>
      <c r="Y20" s="20"/>
      <c r="Z20" s="21"/>
      <c r="AA20" s="22"/>
    </row>
    <row r="21" spans="1:27" ht="13.5" x14ac:dyDescent="0.25">
      <c r="A21" s="23" t="s">
        <v>48</v>
      </c>
      <c r="B21" s="17" t="s">
        <v>32</v>
      </c>
      <c r="C21" s="18"/>
      <c r="D21" s="18"/>
      <c r="E21" s="19"/>
      <c r="F21" s="20"/>
      <c r="G21" s="20"/>
      <c r="H21" s="20"/>
      <c r="I21" s="20"/>
      <c r="J21" s="20"/>
      <c r="K21" s="20"/>
      <c r="L21" s="20"/>
      <c r="M21" s="20"/>
      <c r="N21" s="20"/>
      <c r="O21" s="20"/>
      <c r="P21" s="20"/>
      <c r="Q21" s="20"/>
      <c r="R21" s="20"/>
      <c r="S21" s="20"/>
      <c r="T21" s="20"/>
      <c r="U21" s="20"/>
      <c r="V21" s="20"/>
      <c r="W21" s="20"/>
      <c r="X21" s="20"/>
      <c r="Y21" s="20"/>
      <c r="Z21" s="21"/>
      <c r="AA21" s="22"/>
    </row>
    <row r="22" spans="1:27" ht="13.5" x14ac:dyDescent="0.25">
      <c r="A22" s="23" t="s">
        <v>49</v>
      </c>
      <c r="B22" s="17" t="s">
        <v>32</v>
      </c>
      <c r="C22" s="18"/>
      <c r="D22" s="18"/>
      <c r="E22" s="19"/>
      <c r="F22" s="20"/>
      <c r="G22" s="20"/>
      <c r="H22" s="20"/>
      <c r="I22" s="20"/>
      <c r="J22" s="20"/>
      <c r="K22" s="20"/>
      <c r="L22" s="20"/>
      <c r="M22" s="20"/>
      <c r="N22" s="20"/>
      <c r="O22" s="20"/>
      <c r="P22" s="20"/>
      <c r="Q22" s="20"/>
      <c r="R22" s="20"/>
      <c r="S22" s="20"/>
      <c r="T22" s="20"/>
      <c r="U22" s="20"/>
      <c r="V22" s="20"/>
      <c r="W22" s="20"/>
      <c r="X22" s="20"/>
      <c r="Y22" s="20"/>
      <c r="Z22" s="21"/>
      <c r="AA22" s="22"/>
    </row>
    <row r="23" spans="1:27" ht="13.5" x14ac:dyDescent="0.25">
      <c r="A23" s="23" t="s">
        <v>50</v>
      </c>
      <c r="B23" s="17" t="s">
        <v>32</v>
      </c>
      <c r="C23" s="18"/>
      <c r="D23" s="18"/>
      <c r="E23" s="19"/>
      <c r="F23" s="20"/>
      <c r="G23" s="24"/>
      <c r="H23" s="24"/>
      <c r="I23" s="24"/>
      <c r="J23" s="20"/>
      <c r="K23" s="24"/>
      <c r="L23" s="24"/>
      <c r="M23" s="20"/>
      <c r="N23" s="24"/>
      <c r="O23" s="24"/>
      <c r="P23" s="24"/>
      <c r="Q23" s="20"/>
      <c r="R23" s="24"/>
      <c r="S23" s="24"/>
      <c r="T23" s="20"/>
      <c r="U23" s="24"/>
      <c r="V23" s="24"/>
      <c r="W23" s="24"/>
      <c r="X23" s="20"/>
      <c r="Y23" s="24"/>
      <c r="Z23" s="25"/>
      <c r="AA23" s="26"/>
    </row>
    <row r="24" spans="1:27" ht="13.5" x14ac:dyDescent="0.25">
      <c r="A24" s="27" t="s">
        <v>51</v>
      </c>
      <c r="B24" s="35" t="s">
        <v>32</v>
      </c>
      <c r="C24" s="29">
        <f t="shared" ref="C24:Y24" si="1">SUM(C15:C23)</f>
        <v>66012005</v>
      </c>
      <c r="D24" s="29">
        <f>SUM(D15:D23)</f>
        <v>0</v>
      </c>
      <c r="E24" s="36">
        <f t="shared" si="1"/>
        <v>1172545884</v>
      </c>
      <c r="F24" s="37">
        <f t="shared" si="1"/>
        <v>1174145884</v>
      </c>
      <c r="G24" s="37">
        <f t="shared" si="1"/>
        <v>65033981</v>
      </c>
      <c r="H24" s="37">
        <f t="shared" si="1"/>
        <v>369148</v>
      </c>
      <c r="I24" s="37">
        <f t="shared" si="1"/>
        <v>-53925</v>
      </c>
      <c r="J24" s="37">
        <f t="shared" si="1"/>
        <v>65349204</v>
      </c>
      <c r="K24" s="37">
        <f t="shared" si="1"/>
        <v>3938519</v>
      </c>
      <c r="L24" s="37">
        <f t="shared" si="1"/>
        <v>-304438</v>
      </c>
      <c r="M24" s="37">
        <f t="shared" si="1"/>
        <v>8108580</v>
      </c>
      <c r="N24" s="37">
        <f t="shared" si="1"/>
        <v>11742661</v>
      </c>
      <c r="O24" s="37">
        <f t="shared" si="1"/>
        <v>0</v>
      </c>
      <c r="P24" s="37">
        <f t="shared" si="1"/>
        <v>0</v>
      </c>
      <c r="Q24" s="37">
        <f t="shared" si="1"/>
        <v>0</v>
      </c>
      <c r="R24" s="37">
        <f t="shared" si="1"/>
        <v>0</v>
      </c>
      <c r="S24" s="37">
        <f t="shared" si="1"/>
        <v>0</v>
      </c>
      <c r="T24" s="37">
        <f t="shared" si="1"/>
        <v>0</v>
      </c>
      <c r="U24" s="37">
        <f t="shared" si="1"/>
        <v>0</v>
      </c>
      <c r="V24" s="37">
        <f t="shared" si="1"/>
        <v>0</v>
      </c>
      <c r="W24" s="37">
        <f t="shared" si="1"/>
        <v>77091865</v>
      </c>
      <c r="X24" s="37">
        <f t="shared" si="1"/>
        <v>1169385888</v>
      </c>
      <c r="Y24" s="37">
        <f t="shared" si="1"/>
        <v>-1092294023</v>
      </c>
      <c r="Z24" s="38">
        <f>+IF(X24&lt;&gt;0,+(Y24/X24)*100,0)</f>
        <v>-93.40749141997513</v>
      </c>
      <c r="AA24" s="39">
        <f>SUM(AA15:AA23)</f>
        <v>1174145884</v>
      </c>
    </row>
    <row r="25" spans="1:27" ht="13.5" x14ac:dyDescent="0.25">
      <c r="A25" s="27" t="s">
        <v>52</v>
      </c>
      <c r="B25" s="28" t="s">
        <v>32</v>
      </c>
      <c r="C25" s="29">
        <f t="shared" ref="C25:Y25" si="2">+C12+C24</f>
        <v>-232240975</v>
      </c>
      <c r="D25" s="29">
        <f>+D12+D24</f>
        <v>0</v>
      </c>
      <c r="E25" s="30">
        <f t="shared" si="2"/>
        <v>1159554608</v>
      </c>
      <c r="F25" s="31">
        <f t="shared" si="2"/>
        <v>1076362867</v>
      </c>
      <c r="G25" s="31">
        <f t="shared" si="2"/>
        <v>-247744863</v>
      </c>
      <c r="H25" s="31">
        <f t="shared" si="2"/>
        <v>18939070</v>
      </c>
      <c r="I25" s="31">
        <f t="shared" si="2"/>
        <v>1854006</v>
      </c>
      <c r="J25" s="31">
        <f t="shared" si="2"/>
        <v>-226951787</v>
      </c>
      <c r="K25" s="31">
        <f t="shared" si="2"/>
        <v>-10853847</v>
      </c>
      <c r="L25" s="31">
        <f t="shared" si="2"/>
        <v>954336</v>
      </c>
      <c r="M25" s="31">
        <f t="shared" si="2"/>
        <v>-5163561</v>
      </c>
      <c r="N25" s="31">
        <f t="shared" si="2"/>
        <v>-15063072</v>
      </c>
      <c r="O25" s="31">
        <f t="shared" si="2"/>
        <v>0</v>
      </c>
      <c r="P25" s="31">
        <f t="shared" si="2"/>
        <v>0</v>
      </c>
      <c r="Q25" s="31">
        <f t="shared" si="2"/>
        <v>0</v>
      </c>
      <c r="R25" s="31">
        <f t="shared" si="2"/>
        <v>0</v>
      </c>
      <c r="S25" s="31">
        <f t="shared" si="2"/>
        <v>0</v>
      </c>
      <c r="T25" s="31">
        <f t="shared" si="2"/>
        <v>0</v>
      </c>
      <c r="U25" s="31">
        <f t="shared" si="2"/>
        <v>0</v>
      </c>
      <c r="V25" s="31">
        <f t="shared" si="2"/>
        <v>0</v>
      </c>
      <c r="W25" s="31">
        <f t="shared" si="2"/>
        <v>-242014859</v>
      </c>
      <c r="X25" s="31">
        <f t="shared" si="2"/>
        <v>1085442310</v>
      </c>
      <c r="Y25" s="31">
        <f t="shared" si="2"/>
        <v>-1327457169</v>
      </c>
      <c r="Z25" s="32">
        <f>+IF(X25&lt;&gt;0,+(Y25/X25)*100,0)</f>
        <v>-122.29642761944667</v>
      </c>
      <c r="AA25" s="33">
        <f>+AA12+AA24</f>
        <v>1076362867</v>
      </c>
    </row>
    <row r="26" spans="1:27" ht="5.0999999999999996" customHeight="1" x14ac:dyDescent="0.25">
      <c r="A26" s="34" t="s">
        <v>41</v>
      </c>
      <c r="B26" s="17"/>
      <c r="C26" s="18"/>
      <c r="D26" s="18"/>
      <c r="E26" s="19"/>
      <c r="F26" s="20"/>
      <c r="G26" s="20"/>
      <c r="H26" s="20"/>
      <c r="I26" s="20"/>
      <c r="J26" s="20"/>
      <c r="K26" s="20"/>
      <c r="L26" s="20"/>
      <c r="M26" s="20"/>
      <c r="N26" s="20"/>
      <c r="O26" s="20"/>
      <c r="P26" s="20"/>
      <c r="Q26" s="20"/>
      <c r="R26" s="20"/>
      <c r="S26" s="20"/>
      <c r="T26" s="20"/>
      <c r="U26" s="20"/>
      <c r="V26" s="20"/>
      <c r="W26" s="20"/>
      <c r="X26" s="20"/>
      <c r="Y26" s="20"/>
      <c r="Z26" s="21"/>
      <c r="AA26" s="22"/>
    </row>
    <row r="27" spans="1:27" ht="13.5" x14ac:dyDescent="0.25">
      <c r="A27" s="10" t="s">
        <v>53</v>
      </c>
      <c r="B27" s="17" t="s">
        <v>32</v>
      </c>
      <c r="C27" s="18"/>
      <c r="D27" s="18"/>
      <c r="E27" s="19"/>
      <c r="F27" s="20"/>
      <c r="G27" s="20"/>
      <c r="H27" s="20"/>
      <c r="I27" s="20"/>
      <c r="J27" s="20"/>
      <c r="K27" s="20"/>
      <c r="L27" s="20"/>
      <c r="M27" s="20"/>
      <c r="N27" s="20"/>
      <c r="O27" s="20"/>
      <c r="P27" s="20"/>
      <c r="Q27" s="20"/>
      <c r="R27" s="20"/>
      <c r="S27" s="20"/>
      <c r="T27" s="20"/>
      <c r="U27" s="20"/>
      <c r="V27" s="20"/>
      <c r="W27" s="20"/>
      <c r="X27" s="20"/>
      <c r="Y27" s="20"/>
      <c r="Z27" s="21"/>
      <c r="AA27" s="22"/>
    </row>
    <row r="28" spans="1:27" ht="13.5" x14ac:dyDescent="0.25">
      <c r="A28" s="10" t="s">
        <v>54</v>
      </c>
      <c r="B28" s="40" t="s">
        <v>32</v>
      </c>
      <c r="C28" s="18"/>
      <c r="D28" s="18"/>
      <c r="E28" s="19"/>
      <c r="F28" s="20"/>
      <c r="G28" s="20"/>
      <c r="H28" s="20"/>
      <c r="I28" s="20"/>
      <c r="J28" s="20"/>
      <c r="K28" s="20"/>
      <c r="L28" s="20"/>
      <c r="M28" s="20"/>
      <c r="N28" s="20"/>
      <c r="O28" s="20"/>
      <c r="P28" s="20"/>
      <c r="Q28" s="20"/>
      <c r="R28" s="20"/>
      <c r="S28" s="20"/>
      <c r="T28" s="20"/>
      <c r="U28" s="20"/>
      <c r="V28" s="20"/>
      <c r="W28" s="20"/>
      <c r="X28" s="20"/>
      <c r="Y28" s="20"/>
      <c r="Z28" s="21"/>
      <c r="AA28" s="22"/>
    </row>
    <row r="29" spans="1:27" ht="13.5" x14ac:dyDescent="0.25">
      <c r="A29" s="23" t="s">
        <v>55</v>
      </c>
      <c r="B29" s="17" t="s">
        <v>32</v>
      </c>
      <c r="C29" s="18"/>
      <c r="D29" s="18"/>
      <c r="E29" s="19"/>
      <c r="F29" s="20"/>
      <c r="G29" s="20"/>
      <c r="H29" s="20"/>
      <c r="I29" s="20"/>
      <c r="J29" s="20"/>
      <c r="K29" s="20"/>
      <c r="L29" s="20"/>
      <c r="M29" s="20"/>
      <c r="N29" s="20"/>
      <c r="O29" s="20"/>
      <c r="P29" s="20"/>
      <c r="Q29" s="20"/>
      <c r="R29" s="20"/>
      <c r="S29" s="20"/>
      <c r="T29" s="20"/>
      <c r="U29" s="20"/>
      <c r="V29" s="20"/>
      <c r="W29" s="20"/>
      <c r="X29" s="20"/>
      <c r="Y29" s="20"/>
      <c r="Z29" s="21"/>
      <c r="AA29" s="22"/>
    </row>
    <row r="30" spans="1:27" ht="13.5" x14ac:dyDescent="0.25">
      <c r="A30" s="23" t="s">
        <v>56</v>
      </c>
      <c r="B30" s="17" t="s">
        <v>32</v>
      </c>
      <c r="C30" s="18"/>
      <c r="D30" s="18"/>
      <c r="E30" s="19"/>
      <c r="F30" s="20"/>
      <c r="G30" s="20"/>
      <c r="H30" s="20"/>
      <c r="I30" s="20"/>
      <c r="J30" s="20"/>
      <c r="K30" s="20"/>
      <c r="L30" s="20"/>
      <c r="M30" s="20"/>
      <c r="N30" s="20"/>
      <c r="O30" s="20"/>
      <c r="P30" s="20"/>
      <c r="Q30" s="20"/>
      <c r="R30" s="20"/>
      <c r="S30" s="20"/>
      <c r="T30" s="20"/>
      <c r="U30" s="20"/>
      <c r="V30" s="20"/>
      <c r="W30" s="20"/>
      <c r="X30" s="20"/>
      <c r="Y30" s="20"/>
      <c r="Z30" s="21"/>
      <c r="AA30" s="22"/>
    </row>
    <row r="31" spans="1:27" ht="13.5" x14ac:dyDescent="0.25">
      <c r="A31" s="23" t="s">
        <v>57</v>
      </c>
      <c r="B31" s="17" t="s">
        <v>32</v>
      </c>
      <c r="C31" s="18"/>
      <c r="D31" s="18"/>
      <c r="E31" s="19"/>
      <c r="F31" s="20"/>
      <c r="G31" s="20"/>
      <c r="H31" s="20"/>
      <c r="I31" s="20"/>
      <c r="J31" s="20"/>
      <c r="K31" s="20"/>
      <c r="L31" s="20"/>
      <c r="M31" s="20"/>
      <c r="N31" s="20"/>
      <c r="O31" s="20"/>
      <c r="P31" s="20"/>
      <c r="Q31" s="20"/>
      <c r="R31" s="20"/>
      <c r="S31" s="20"/>
      <c r="T31" s="20"/>
      <c r="U31" s="20"/>
      <c r="V31" s="20"/>
      <c r="W31" s="20"/>
      <c r="X31" s="20"/>
      <c r="Y31" s="20"/>
      <c r="Z31" s="21"/>
      <c r="AA31" s="22"/>
    </row>
    <row r="32" spans="1:27" ht="13.5" x14ac:dyDescent="0.25">
      <c r="A32" s="23" t="s">
        <v>58</v>
      </c>
      <c r="B32" s="17" t="s">
        <v>32</v>
      </c>
      <c r="C32" s="18">
        <v>17547211</v>
      </c>
      <c r="D32" s="18"/>
      <c r="E32" s="19">
        <v>-2200000</v>
      </c>
      <c r="F32" s="20">
        <v>-600000</v>
      </c>
      <c r="G32" s="20">
        <v>17489449</v>
      </c>
      <c r="H32" s="20">
        <v>349348</v>
      </c>
      <c r="I32" s="20">
        <v>338046</v>
      </c>
      <c r="J32" s="20">
        <v>18176843</v>
      </c>
      <c r="K32" s="20">
        <v>155787</v>
      </c>
      <c r="L32" s="20">
        <v>167437</v>
      </c>
      <c r="M32" s="20">
        <v>237464</v>
      </c>
      <c r="N32" s="20">
        <v>560688</v>
      </c>
      <c r="O32" s="20"/>
      <c r="P32" s="20"/>
      <c r="Q32" s="20"/>
      <c r="R32" s="20"/>
      <c r="S32" s="20"/>
      <c r="T32" s="20"/>
      <c r="U32" s="20"/>
      <c r="V32" s="20"/>
      <c r="W32" s="20">
        <v>18737531</v>
      </c>
      <c r="X32" s="20">
        <v>500002</v>
      </c>
      <c r="Y32" s="20">
        <v>18237529</v>
      </c>
      <c r="Z32" s="21">
        <v>3647.4912100351594</v>
      </c>
      <c r="AA32" s="22">
        <v>-600000</v>
      </c>
    </row>
    <row r="33" spans="1:27" ht="13.5" x14ac:dyDescent="0.25">
      <c r="A33" s="23" t="s">
        <v>59</v>
      </c>
      <c r="B33" s="17" t="s">
        <v>32</v>
      </c>
      <c r="C33" s="18"/>
      <c r="D33" s="18"/>
      <c r="E33" s="19"/>
      <c r="F33" s="20"/>
      <c r="G33" s="20">
        <v>1075353</v>
      </c>
      <c r="H33" s="20">
        <v>-1075353</v>
      </c>
      <c r="I33" s="20"/>
      <c r="J33" s="20"/>
      <c r="K33" s="20"/>
      <c r="L33" s="20"/>
      <c r="M33" s="20"/>
      <c r="N33" s="20"/>
      <c r="O33" s="20"/>
      <c r="P33" s="20"/>
      <c r="Q33" s="20"/>
      <c r="R33" s="20"/>
      <c r="S33" s="20"/>
      <c r="T33" s="20"/>
      <c r="U33" s="20"/>
      <c r="V33" s="20"/>
      <c r="W33" s="20"/>
      <c r="X33" s="20"/>
      <c r="Y33" s="20"/>
      <c r="Z33" s="21"/>
      <c r="AA33" s="22"/>
    </row>
    <row r="34" spans="1:27" ht="13.5" x14ac:dyDescent="0.25">
      <c r="A34" s="27" t="s">
        <v>60</v>
      </c>
      <c r="B34" s="28" t="s">
        <v>32</v>
      </c>
      <c r="C34" s="29">
        <f t="shared" ref="C34:Y34" si="3">SUM(C29:C33)</f>
        <v>17547211</v>
      </c>
      <c r="D34" s="29">
        <f>SUM(D29:D33)</f>
        <v>0</v>
      </c>
      <c r="E34" s="30">
        <f t="shared" si="3"/>
        <v>-2200000</v>
      </c>
      <c r="F34" s="31">
        <f t="shared" si="3"/>
        <v>-600000</v>
      </c>
      <c r="G34" s="31">
        <f t="shared" si="3"/>
        <v>18564802</v>
      </c>
      <c r="H34" s="31">
        <f t="shared" si="3"/>
        <v>-726005</v>
      </c>
      <c r="I34" s="31">
        <f t="shared" si="3"/>
        <v>338046</v>
      </c>
      <c r="J34" s="31">
        <f t="shared" si="3"/>
        <v>18176843</v>
      </c>
      <c r="K34" s="31">
        <f t="shared" si="3"/>
        <v>155787</v>
      </c>
      <c r="L34" s="31">
        <f t="shared" si="3"/>
        <v>167437</v>
      </c>
      <c r="M34" s="31">
        <f t="shared" si="3"/>
        <v>237464</v>
      </c>
      <c r="N34" s="31">
        <f t="shared" si="3"/>
        <v>560688</v>
      </c>
      <c r="O34" s="31">
        <f t="shared" si="3"/>
        <v>0</v>
      </c>
      <c r="P34" s="31">
        <f t="shared" si="3"/>
        <v>0</v>
      </c>
      <c r="Q34" s="31">
        <f t="shared" si="3"/>
        <v>0</v>
      </c>
      <c r="R34" s="31">
        <f t="shared" si="3"/>
        <v>0</v>
      </c>
      <c r="S34" s="31">
        <f t="shared" si="3"/>
        <v>0</v>
      </c>
      <c r="T34" s="31">
        <f t="shared" si="3"/>
        <v>0</v>
      </c>
      <c r="U34" s="31">
        <f t="shared" si="3"/>
        <v>0</v>
      </c>
      <c r="V34" s="31">
        <f t="shared" si="3"/>
        <v>0</v>
      </c>
      <c r="W34" s="31">
        <f t="shared" si="3"/>
        <v>18737531</v>
      </c>
      <c r="X34" s="31">
        <f t="shared" si="3"/>
        <v>500002</v>
      </c>
      <c r="Y34" s="31">
        <f t="shared" si="3"/>
        <v>18237529</v>
      </c>
      <c r="Z34" s="32">
        <f>+IF(X34&lt;&gt;0,+(Y34/X34)*100,0)</f>
        <v>3647.4912100351594</v>
      </c>
      <c r="AA34" s="33">
        <f>SUM(AA29:AA33)</f>
        <v>-600000</v>
      </c>
    </row>
    <row r="35" spans="1:27" ht="5.0999999999999996" customHeight="1" x14ac:dyDescent="0.25">
      <c r="A35" s="34" t="s">
        <v>41</v>
      </c>
      <c r="B35" s="17"/>
      <c r="C35" s="18"/>
      <c r="D35" s="18"/>
      <c r="E35" s="19"/>
      <c r="F35" s="20"/>
      <c r="G35" s="20"/>
      <c r="H35" s="20"/>
      <c r="I35" s="20"/>
      <c r="J35" s="20"/>
      <c r="K35" s="20"/>
      <c r="L35" s="20"/>
      <c r="M35" s="20"/>
      <c r="N35" s="20"/>
      <c r="O35" s="20"/>
      <c r="P35" s="20"/>
      <c r="Q35" s="20"/>
      <c r="R35" s="20"/>
      <c r="S35" s="20"/>
      <c r="T35" s="20"/>
      <c r="U35" s="20"/>
      <c r="V35" s="20"/>
      <c r="W35" s="20"/>
      <c r="X35" s="20"/>
      <c r="Y35" s="20"/>
      <c r="Z35" s="21"/>
      <c r="AA35" s="22"/>
    </row>
    <row r="36" spans="1:27" ht="13.5" x14ac:dyDescent="0.25">
      <c r="A36" s="10" t="s">
        <v>61</v>
      </c>
      <c r="B36" s="17" t="s">
        <v>32</v>
      </c>
      <c r="C36" s="18"/>
      <c r="D36" s="18"/>
      <c r="E36" s="19"/>
      <c r="F36" s="20"/>
      <c r="G36" s="20"/>
      <c r="H36" s="20"/>
      <c r="I36" s="20"/>
      <c r="J36" s="20"/>
      <c r="K36" s="20"/>
      <c r="L36" s="20"/>
      <c r="M36" s="20"/>
      <c r="N36" s="20"/>
      <c r="O36" s="20"/>
      <c r="P36" s="20"/>
      <c r="Q36" s="20"/>
      <c r="R36" s="20"/>
      <c r="S36" s="20"/>
      <c r="T36" s="20"/>
      <c r="U36" s="20"/>
      <c r="V36" s="20"/>
      <c r="W36" s="20"/>
      <c r="X36" s="20"/>
      <c r="Y36" s="20"/>
      <c r="Z36" s="21"/>
      <c r="AA36" s="22"/>
    </row>
    <row r="37" spans="1:27" ht="13.5" x14ac:dyDescent="0.25">
      <c r="A37" s="23" t="s">
        <v>62</v>
      </c>
      <c r="B37" s="17" t="s">
        <v>32</v>
      </c>
      <c r="C37" s="18"/>
      <c r="D37" s="18"/>
      <c r="E37" s="19"/>
      <c r="F37" s="20"/>
      <c r="G37" s="20"/>
      <c r="H37" s="20"/>
      <c r="I37" s="20"/>
      <c r="J37" s="20"/>
      <c r="K37" s="20"/>
      <c r="L37" s="20"/>
      <c r="M37" s="20"/>
      <c r="N37" s="20"/>
      <c r="O37" s="20"/>
      <c r="P37" s="20"/>
      <c r="Q37" s="20"/>
      <c r="R37" s="20"/>
      <c r="S37" s="20"/>
      <c r="T37" s="20"/>
      <c r="U37" s="20"/>
      <c r="V37" s="20"/>
      <c r="W37" s="20"/>
      <c r="X37" s="20"/>
      <c r="Y37" s="20"/>
      <c r="Z37" s="21"/>
      <c r="AA37" s="22"/>
    </row>
    <row r="38" spans="1:27" ht="13.5" x14ac:dyDescent="0.25">
      <c r="A38" s="23" t="s">
        <v>59</v>
      </c>
      <c r="B38" s="17" t="s">
        <v>32</v>
      </c>
      <c r="C38" s="18">
        <v>32410056</v>
      </c>
      <c r="D38" s="18"/>
      <c r="E38" s="19">
        <v>31334703</v>
      </c>
      <c r="F38" s="20">
        <v>31334703</v>
      </c>
      <c r="G38" s="20">
        <v>31334703</v>
      </c>
      <c r="H38" s="20">
        <v>1075353</v>
      </c>
      <c r="I38" s="20"/>
      <c r="J38" s="20">
        <v>32410056</v>
      </c>
      <c r="K38" s="20"/>
      <c r="L38" s="20"/>
      <c r="M38" s="20"/>
      <c r="N38" s="20"/>
      <c r="O38" s="20"/>
      <c r="P38" s="20"/>
      <c r="Q38" s="20"/>
      <c r="R38" s="20"/>
      <c r="S38" s="20"/>
      <c r="T38" s="20"/>
      <c r="U38" s="20"/>
      <c r="V38" s="20"/>
      <c r="W38" s="20">
        <v>32410056</v>
      </c>
      <c r="X38" s="20">
        <v>31334703</v>
      </c>
      <c r="Y38" s="20">
        <v>1075353</v>
      </c>
      <c r="Z38" s="21">
        <v>3.4318276448958205</v>
      </c>
      <c r="AA38" s="22">
        <v>31334703</v>
      </c>
    </row>
    <row r="39" spans="1:27" ht="13.5" x14ac:dyDescent="0.25">
      <c r="A39" s="27" t="s">
        <v>63</v>
      </c>
      <c r="B39" s="35" t="s">
        <v>32</v>
      </c>
      <c r="C39" s="29">
        <f t="shared" ref="C39:Y39" si="4">SUM(C37:C38)</f>
        <v>32410056</v>
      </c>
      <c r="D39" s="29">
        <f>SUM(D37:D38)</f>
        <v>0</v>
      </c>
      <c r="E39" s="36">
        <f t="shared" si="4"/>
        <v>31334703</v>
      </c>
      <c r="F39" s="37">
        <f t="shared" si="4"/>
        <v>31334703</v>
      </c>
      <c r="G39" s="37">
        <f t="shared" si="4"/>
        <v>31334703</v>
      </c>
      <c r="H39" s="37">
        <f t="shared" si="4"/>
        <v>1075353</v>
      </c>
      <c r="I39" s="37">
        <f t="shared" si="4"/>
        <v>0</v>
      </c>
      <c r="J39" s="37">
        <f t="shared" si="4"/>
        <v>32410056</v>
      </c>
      <c r="K39" s="37">
        <f t="shared" si="4"/>
        <v>0</v>
      </c>
      <c r="L39" s="37">
        <f t="shared" si="4"/>
        <v>0</v>
      </c>
      <c r="M39" s="37">
        <f t="shared" si="4"/>
        <v>0</v>
      </c>
      <c r="N39" s="37">
        <f t="shared" si="4"/>
        <v>0</v>
      </c>
      <c r="O39" s="37">
        <f t="shared" si="4"/>
        <v>0</v>
      </c>
      <c r="P39" s="37">
        <f t="shared" si="4"/>
        <v>0</v>
      </c>
      <c r="Q39" s="37">
        <f t="shared" si="4"/>
        <v>0</v>
      </c>
      <c r="R39" s="37">
        <f t="shared" si="4"/>
        <v>0</v>
      </c>
      <c r="S39" s="37">
        <f t="shared" si="4"/>
        <v>0</v>
      </c>
      <c r="T39" s="37">
        <f t="shared" si="4"/>
        <v>0</v>
      </c>
      <c r="U39" s="37">
        <f t="shared" si="4"/>
        <v>0</v>
      </c>
      <c r="V39" s="37">
        <f t="shared" si="4"/>
        <v>0</v>
      </c>
      <c r="W39" s="37">
        <f t="shared" si="4"/>
        <v>32410056</v>
      </c>
      <c r="X39" s="37">
        <f t="shared" si="4"/>
        <v>31334703</v>
      </c>
      <c r="Y39" s="37">
        <f t="shared" si="4"/>
        <v>1075353</v>
      </c>
      <c r="Z39" s="38">
        <f>+IF(X39&lt;&gt;0,+(Y39/X39)*100,0)</f>
        <v>3.4318276448958205</v>
      </c>
      <c r="AA39" s="39">
        <f>SUM(AA37:AA38)</f>
        <v>31334703</v>
      </c>
    </row>
    <row r="40" spans="1:27" ht="13.5" x14ac:dyDescent="0.25">
      <c r="A40" s="27" t="s">
        <v>64</v>
      </c>
      <c r="B40" s="28" t="s">
        <v>32</v>
      </c>
      <c r="C40" s="29">
        <f t="shared" ref="C40:Y40" si="5">+C34+C39</f>
        <v>49957267</v>
      </c>
      <c r="D40" s="29">
        <f>+D34+D39</f>
        <v>0</v>
      </c>
      <c r="E40" s="30">
        <f t="shared" si="5"/>
        <v>29134703</v>
      </c>
      <c r="F40" s="31">
        <f t="shared" si="5"/>
        <v>30734703</v>
      </c>
      <c r="G40" s="31">
        <f t="shared" si="5"/>
        <v>49899505</v>
      </c>
      <c r="H40" s="31">
        <f t="shared" si="5"/>
        <v>349348</v>
      </c>
      <c r="I40" s="31">
        <f t="shared" si="5"/>
        <v>338046</v>
      </c>
      <c r="J40" s="31">
        <f t="shared" si="5"/>
        <v>50586899</v>
      </c>
      <c r="K40" s="31">
        <f t="shared" si="5"/>
        <v>155787</v>
      </c>
      <c r="L40" s="31">
        <f t="shared" si="5"/>
        <v>167437</v>
      </c>
      <c r="M40" s="31">
        <f t="shared" si="5"/>
        <v>237464</v>
      </c>
      <c r="N40" s="31">
        <f t="shared" si="5"/>
        <v>560688</v>
      </c>
      <c r="O40" s="31">
        <f t="shared" si="5"/>
        <v>0</v>
      </c>
      <c r="P40" s="31">
        <f t="shared" si="5"/>
        <v>0</v>
      </c>
      <c r="Q40" s="31">
        <f t="shared" si="5"/>
        <v>0</v>
      </c>
      <c r="R40" s="31">
        <f t="shared" si="5"/>
        <v>0</v>
      </c>
      <c r="S40" s="31">
        <f t="shared" si="5"/>
        <v>0</v>
      </c>
      <c r="T40" s="31">
        <f t="shared" si="5"/>
        <v>0</v>
      </c>
      <c r="U40" s="31">
        <f t="shared" si="5"/>
        <v>0</v>
      </c>
      <c r="V40" s="31">
        <f t="shared" si="5"/>
        <v>0</v>
      </c>
      <c r="W40" s="31">
        <f t="shared" si="5"/>
        <v>51147587</v>
      </c>
      <c r="X40" s="31">
        <f t="shared" si="5"/>
        <v>31834705</v>
      </c>
      <c r="Y40" s="31">
        <f t="shared" si="5"/>
        <v>19312882</v>
      </c>
      <c r="Z40" s="32">
        <f>+IF(X40&lt;&gt;0,+(Y40/X40)*100,0)</f>
        <v>60.666125224028299</v>
      </c>
      <c r="AA40" s="33">
        <f>+AA34+AA39</f>
        <v>30734703</v>
      </c>
    </row>
    <row r="41" spans="1:27" ht="5.0999999999999996" customHeight="1" x14ac:dyDescent="0.25">
      <c r="A41" s="34" t="s">
        <v>41</v>
      </c>
      <c r="B41" s="17"/>
      <c r="C41" s="18"/>
      <c r="D41" s="18"/>
      <c r="E41" s="19"/>
      <c r="F41" s="20"/>
      <c r="G41" s="20"/>
      <c r="H41" s="20"/>
      <c r="I41" s="20"/>
      <c r="J41" s="20"/>
      <c r="K41" s="20"/>
      <c r="L41" s="20"/>
      <c r="M41" s="20"/>
      <c r="N41" s="20"/>
      <c r="O41" s="20"/>
      <c r="P41" s="20"/>
      <c r="Q41" s="20"/>
      <c r="R41" s="20"/>
      <c r="S41" s="20"/>
      <c r="T41" s="20"/>
      <c r="U41" s="20"/>
      <c r="V41" s="20"/>
      <c r="W41" s="20"/>
      <c r="X41" s="20"/>
      <c r="Y41" s="20"/>
      <c r="Z41" s="21"/>
      <c r="AA41" s="22"/>
    </row>
    <row r="42" spans="1:27" ht="13.5" x14ac:dyDescent="0.25">
      <c r="A42" s="41" t="s">
        <v>65</v>
      </c>
      <c r="B42" s="42" t="s">
        <v>66</v>
      </c>
      <c r="C42" s="43">
        <f t="shared" ref="C42:Y42" si="6">+C25-C40</f>
        <v>-282198242</v>
      </c>
      <c r="D42" s="43">
        <f>+D25-D40</f>
        <v>0</v>
      </c>
      <c r="E42" s="44">
        <f t="shared" si="6"/>
        <v>1130419905</v>
      </c>
      <c r="F42" s="45">
        <f t="shared" si="6"/>
        <v>1045628164</v>
      </c>
      <c r="G42" s="45">
        <f t="shared" si="6"/>
        <v>-297644368</v>
      </c>
      <c r="H42" s="45">
        <f t="shared" si="6"/>
        <v>18589722</v>
      </c>
      <c r="I42" s="45">
        <f t="shared" si="6"/>
        <v>1515960</v>
      </c>
      <c r="J42" s="45">
        <f t="shared" si="6"/>
        <v>-277538686</v>
      </c>
      <c r="K42" s="45">
        <f t="shared" si="6"/>
        <v>-11009634</v>
      </c>
      <c r="L42" s="45">
        <f t="shared" si="6"/>
        <v>786899</v>
      </c>
      <c r="M42" s="45">
        <f t="shared" si="6"/>
        <v>-5401025</v>
      </c>
      <c r="N42" s="45">
        <f t="shared" si="6"/>
        <v>-15623760</v>
      </c>
      <c r="O42" s="45">
        <f t="shared" si="6"/>
        <v>0</v>
      </c>
      <c r="P42" s="45">
        <f t="shared" si="6"/>
        <v>0</v>
      </c>
      <c r="Q42" s="45">
        <f t="shared" si="6"/>
        <v>0</v>
      </c>
      <c r="R42" s="45">
        <f t="shared" si="6"/>
        <v>0</v>
      </c>
      <c r="S42" s="45">
        <f t="shared" si="6"/>
        <v>0</v>
      </c>
      <c r="T42" s="45">
        <f t="shared" si="6"/>
        <v>0</v>
      </c>
      <c r="U42" s="45">
        <f t="shared" si="6"/>
        <v>0</v>
      </c>
      <c r="V42" s="45">
        <f t="shared" si="6"/>
        <v>0</v>
      </c>
      <c r="W42" s="45">
        <f t="shared" si="6"/>
        <v>-293162446</v>
      </c>
      <c r="X42" s="45">
        <f t="shared" si="6"/>
        <v>1053607605</v>
      </c>
      <c r="Y42" s="45">
        <f t="shared" si="6"/>
        <v>-1346770051</v>
      </c>
      <c r="Z42" s="46">
        <f>+IF(X42&lt;&gt;0,+(Y42/X42)*100,0)</f>
        <v>-127.82463268191766</v>
      </c>
      <c r="AA42" s="47">
        <f>+AA25-AA40</f>
        <v>1045628164</v>
      </c>
    </row>
    <row r="43" spans="1:27" ht="5.0999999999999996" customHeight="1" x14ac:dyDescent="0.25">
      <c r="A43" s="34" t="s">
        <v>41</v>
      </c>
      <c r="B43" s="17"/>
      <c r="C43" s="18"/>
      <c r="D43" s="18"/>
      <c r="E43" s="19"/>
      <c r="F43" s="20"/>
      <c r="G43" s="20"/>
      <c r="H43" s="20"/>
      <c r="I43" s="20"/>
      <c r="J43" s="20"/>
      <c r="K43" s="20"/>
      <c r="L43" s="20"/>
      <c r="M43" s="20"/>
      <c r="N43" s="20"/>
      <c r="O43" s="20"/>
      <c r="P43" s="20"/>
      <c r="Q43" s="20"/>
      <c r="R43" s="20"/>
      <c r="S43" s="20"/>
      <c r="T43" s="20"/>
      <c r="U43" s="20"/>
      <c r="V43" s="20"/>
      <c r="W43" s="20"/>
      <c r="X43" s="20"/>
      <c r="Y43" s="20"/>
      <c r="Z43" s="48"/>
      <c r="AA43" s="22"/>
    </row>
    <row r="44" spans="1:27" ht="13.5" x14ac:dyDescent="0.25">
      <c r="A44" s="10" t="s">
        <v>67</v>
      </c>
      <c r="B44" s="17" t="s">
        <v>32</v>
      </c>
      <c r="C44" s="18"/>
      <c r="D44" s="18"/>
      <c r="E44" s="19"/>
      <c r="F44" s="20"/>
      <c r="G44" s="20"/>
      <c r="H44" s="20"/>
      <c r="I44" s="20"/>
      <c r="J44" s="20"/>
      <c r="K44" s="20"/>
      <c r="L44" s="20"/>
      <c r="M44" s="20"/>
      <c r="N44" s="20"/>
      <c r="O44" s="20"/>
      <c r="P44" s="20"/>
      <c r="Q44" s="20"/>
      <c r="R44" s="20"/>
      <c r="S44" s="20"/>
      <c r="T44" s="20"/>
      <c r="U44" s="20"/>
      <c r="V44" s="20"/>
      <c r="W44" s="20"/>
      <c r="X44" s="20"/>
      <c r="Y44" s="20"/>
      <c r="Z44" s="48"/>
      <c r="AA44" s="22"/>
    </row>
    <row r="45" spans="1:27" ht="13.5" x14ac:dyDescent="0.25">
      <c r="A45" s="23" t="s">
        <v>68</v>
      </c>
      <c r="B45" s="17" t="s">
        <v>32</v>
      </c>
      <c r="C45" s="18"/>
      <c r="D45" s="18"/>
      <c r="E45" s="19">
        <v>-1271275</v>
      </c>
      <c r="F45" s="20">
        <v>-86063016</v>
      </c>
      <c r="G45" s="20"/>
      <c r="H45" s="20"/>
      <c r="I45" s="20"/>
      <c r="J45" s="20"/>
      <c r="K45" s="20"/>
      <c r="L45" s="20"/>
      <c r="M45" s="20"/>
      <c r="N45" s="20"/>
      <c r="O45" s="20"/>
      <c r="P45" s="20"/>
      <c r="Q45" s="20"/>
      <c r="R45" s="20"/>
      <c r="S45" s="20"/>
      <c r="T45" s="20"/>
      <c r="U45" s="20"/>
      <c r="V45" s="20"/>
      <c r="W45" s="20"/>
      <c r="X45" s="20">
        <v>-78083576</v>
      </c>
      <c r="Y45" s="20">
        <v>78083576</v>
      </c>
      <c r="Z45" s="48">
        <v>-100</v>
      </c>
      <c r="AA45" s="22">
        <v>-86063016</v>
      </c>
    </row>
    <row r="46" spans="1:27" ht="13.5" x14ac:dyDescent="0.25">
      <c r="A46" s="23" t="s">
        <v>69</v>
      </c>
      <c r="B46" s="17" t="s">
        <v>32</v>
      </c>
      <c r="C46" s="18"/>
      <c r="D46" s="18"/>
      <c r="E46" s="19"/>
      <c r="F46" s="20"/>
      <c r="G46" s="20"/>
      <c r="H46" s="20"/>
      <c r="I46" s="20"/>
      <c r="J46" s="20"/>
      <c r="K46" s="20"/>
      <c r="L46" s="20"/>
      <c r="M46" s="20"/>
      <c r="N46" s="20"/>
      <c r="O46" s="20"/>
      <c r="P46" s="20"/>
      <c r="Q46" s="20"/>
      <c r="R46" s="20"/>
      <c r="S46" s="20"/>
      <c r="T46" s="20"/>
      <c r="U46" s="20"/>
      <c r="V46" s="20"/>
      <c r="W46" s="20"/>
      <c r="X46" s="20"/>
      <c r="Y46" s="20"/>
      <c r="Z46" s="48"/>
      <c r="AA46" s="22"/>
    </row>
    <row r="47" spans="1:27" ht="14.45" customHeight="1" x14ac:dyDescent="0.25">
      <c r="A47" s="23" t="s">
        <v>41</v>
      </c>
      <c r="B47" s="17"/>
      <c r="C47" s="18"/>
      <c r="D47" s="18"/>
      <c r="E47" s="19"/>
      <c r="F47" s="20"/>
      <c r="G47" s="20"/>
      <c r="H47" s="20"/>
      <c r="I47" s="20"/>
      <c r="J47" s="20"/>
      <c r="K47" s="20"/>
      <c r="L47" s="20"/>
      <c r="M47" s="20"/>
      <c r="N47" s="20"/>
      <c r="O47" s="20"/>
      <c r="P47" s="20"/>
      <c r="Q47" s="20"/>
      <c r="R47" s="20"/>
      <c r="S47" s="20"/>
      <c r="T47" s="20"/>
      <c r="U47" s="20"/>
      <c r="V47" s="20"/>
      <c r="W47" s="20"/>
      <c r="X47" s="20"/>
      <c r="Y47" s="20"/>
      <c r="Z47" s="48"/>
      <c r="AA47" s="22"/>
    </row>
    <row r="48" spans="1:27" ht="13.5" x14ac:dyDescent="0.25">
      <c r="A48" s="49" t="s">
        <v>70</v>
      </c>
      <c r="B48" s="50" t="s">
        <v>66</v>
      </c>
      <c r="C48" s="51">
        <f t="shared" ref="C48:Y48" si="7">SUM(C45:C47)</f>
        <v>0</v>
      </c>
      <c r="D48" s="51">
        <f>SUM(D45:D47)</f>
        <v>0</v>
      </c>
      <c r="E48" s="52">
        <f t="shared" si="7"/>
        <v>-1271275</v>
      </c>
      <c r="F48" s="53">
        <f t="shared" si="7"/>
        <v>-86063016</v>
      </c>
      <c r="G48" s="53">
        <f t="shared" si="7"/>
        <v>0</v>
      </c>
      <c r="H48" s="53">
        <f t="shared" si="7"/>
        <v>0</v>
      </c>
      <c r="I48" s="53">
        <f t="shared" si="7"/>
        <v>0</v>
      </c>
      <c r="J48" s="53">
        <f t="shared" si="7"/>
        <v>0</v>
      </c>
      <c r="K48" s="53">
        <f t="shared" si="7"/>
        <v>0</v>
      </c>
      <c r="L48" s="53">
        <f t="shared" si="7"/>
        <v>0</v>
      </c>
      <c r="M48" s="53">
        <f t="shared" si="7"/>
        <v>0</v>
      </c>
      <c r="N48" s="53">
        <f t="shared" si="7"/>
        <v>0</v>
      </c>
      <c r="O48" s="53">
        <f t="shared" si="7"/>
        <v>0</v>
      </c>
      <c r="P48" s="53">
        <f t="shared" si="7"/>
        <v>0</v>
      </c>
      <c r="Q48" s="53">
        <f t="shared" si="7"/>
        <v>0</v>
      </c>
      <c r="R48" s="53">
        <f t="shared" si="7"/>
        <v>0</v>
      </c>
      <c r="S48" s="53">
        <f t="shared" si="7"/>
        <v>0</v>
      </c>
      <c r="T48" s="53">
        <f t="shared" si="7"/>
        <v>0</v>
      </c>
      <c r="U48" s="53">
        <f t="shared" si="7"/>
        <v>0</v>
      </c>
      <c r="V48" s="53">
        <f t="shared" si="7"/>
        <v>0</v>
      </c>
      <c r="W48" s="53">
        <f t="shared" si="7"/>
        <v>0</v>
      </c>
      <c r="X48" s="53">
        <f t="shared" si="7"/>
        <v>-78083576</v>
      </c>
      <c r="Y48" s="53">
        <f t="shared" si="7"/>
        <v>78083576</v>
      </c>
      <c r="Z48" s="54">
        <f>+IF(X48&lt;&gt;0,+(Y48/X48)*100,0)</f>
        <v>-100</v>
      </c>
      <c r="AA48" s="55">
        <f>SUM(AA45:AA47)</f>
        <v>-86063016</v>
      </c>
    </row>
    <row r="49" spans="1:27" ht="13.5" x14ac:dyDescent="0.25">
      <c r="A49" s="56" t="s">
        <v>328</v>
      </c>
      <c r="B49" s="57"/>
      <c r="C49" s="58"/>
      <c r="D49" s="58"/>
      <c r="E49" s="58"/>
      <c r="F49" s="58"/>
      <c r="G49" s="58"/>
      <c r="H49" s="59"/>
      <c r="I49" s="59"/>
      <c r="J49" s="59"/>
      <c r="K49" s="59"/>
      <c r="L49" s="59"/>
      <c r="M49" s="59"/>
      <c r="N49" s="59"/>
      <c r="O49" s="59"/>
      <c r="P49" s="59"/>
      <c r="Q49" s="59"/>
      <c r="R49" s="59"/>
      <c r="S49" s="59"/>
      <c r="T49" s="59"/>
      <c r="U49" s="59"/>
      <c r="V49" s="59"/>
      <c r="W49" s="59"/>
      <c r="X49" s="59"/>
      <c r="Y49" s="59"/>
      <c r="Z49" s="59"/>
      <c r="AA49" s="59"/>
    </row>
    <row r="50" spans="1:27" ht="13.5" x14ac:dyDescent="0.25">
      <c r="A50" s="60" t="s">
        <v>329</v>
      </c>
      <c r="B50" s="60"/>
      <c r="C50" s="60"/>
      <c r="D50" s="60"/>
      <c r="E50" s="60"/>
      <c r="F50" s="60"/>
      <c r="G50" s="60"/>
      <c r="H50" s="59"/>
      <c r="I50" s="59"/>
      <c r="J50" s="59"/>
      <c r="K50" s="59"/>
      <c r="L50" s="59"/>
      <c r="M50" s="59"/>
      <c r="N50" s="59"/>
      <c r="O50" s="59"/>
      <c r="P50" s="59"/>
      <c r="Q50" s="59"/>
      <c r="R50" s="59"/>
      <c r="S50" s="59"/>
      <c r="T50" s="59"/>
      <c r="U50" s="59"/>
      <c r="V50" s="59"/>
      <c r="W50" s="59"/>
      <c r="X50" s="59"/>
      <c r="Y50" s="59"/>
      <c r="Z50" s="59"/>
      <c r="AA50" s="59"/>
    </row>
    <row r="51" spans="1:27" ht="13.5" x14ac:dyDescent="0.25">
      <c r="A51" s="61" t="s">
        <v>330</v>
      </c>
      <c r="B51" s="62"/>
      <c r="C51" s="63"/>
      <c r="D51" s="63"/>
      <c r="E51" s="63"/>
      <c r="F51" s="63"/>
      <c r="G51" s="63"/>
      <c r="H51" s="59"/>
      <c r="I51" s="59"/>
      <c r="J51" s="59"/>
      <c r="K51" s="59"/>
      <c r="L51" s="59"/>
      <c r="M51" s="59"/>
      <c r="N51" s="59"/>
      <c r="O51" s="59"/>
      <c r="P51" s="59"/>
      <c r="Q51" s="59"/>
      <c r="R51" s="59"/>
      <c r="S51" s="59"/>
      <c r="T51" s="59"/>
      <c r="U51" s="59"/>
      <c r="V51" s="59"/>
      <c r="W51" s="59"/>
      <c r="X51" s="59"/>
      <c r="Y51" s="59"/>
      <c r="Z51" s="59"/>
      <c r="AA51" s="59"/>
    </row>
    <row r="52" spans="1:27" ht="13.5" x14ac:dyDescent="0.25">
      <c r="A52" s="59"/>
      <c r="B52" s="59"/>
      <c r="C52" s="59"/>
      <c r="D52" s="59"/>
      <c r="E52" s="59"/>
      <c r="F52" s="59"/>
      <c r="G52" s="59"/>
      <c r="H52" s="59"/>
      <c r="I52" s="59"/>
      <c r="J52" s="59"/>
      <c r="K52" s="59"/>
      <c r="L52" s="59"/>
      <c r="M52" s="59"/>
      <c r="N52" s="59"/>
      <c r="O52" s="59"/>
      <c r="P52" s="59"/>
      <c r="Q52" s="59"/>
      <c r="R52" s="59"/>
      <c r="S52" s="59"/>
      <c r="T52" s="59"/>
      <c r="U52" s="59"/>
      <c r="V52" s="59"/>
      <c r="W52" s="59"/>
      <c r="X52" s="59"/>
      <c r="Y52" s="59"/>
      <c r="Z52" s="59"/>
      <c r="AA52" s="59"/>
    </row>
    <row r="53" spans="1:27" ht="13.5" x14ac:dyDescent="0.25">
      <c r="A53" s="59"/>
      <c r="B53" s="59"/>
      <c r="C53" s="59"/>
      <c r="D53" s="59"/>
      <c r="E53" s="59"/>
      <c r="F53" s="59"/>
      <c r="G53" s="59"/>
      <c r="H53" s="59"/>
      <c r="I53" s="59"/>
      <c r="J53" s="59"/>
      <c r="K53" s="59"/>
      <c r="L53" s="59"/>
      <c r="M53" s="59"/>
      <c r="N53" s="59"/>
      <c r="O53" s="59"/>
      <c r="P53" s="59"/>
      <c r="Q53" s="59"/>
      <c r="R53" s="59"/>
      <c r="S53" s="59"/>
      <c r="T53" s="59"/>
      <c r="U53" s="59"/>
      <c r="V53" s="59"/>
      <c r="W53" s="59"/>
      <c r="X53" s="59"/>
      <c r="Y53" s="59"/>
      <c r="Z53" s="59"/>
      <c r="AA53" s="59"/>
    </row>
    <row r="54" spans="1:27" ht="13.5" x14ac:dyDescent="0.25">
      <c r="A54" s="59"/>
      <c r="B54" s="59"/>
      <c r="C54" s="59"/>
      <c r="D54" s="59"/>
      <c r="E54" s="59"/>
      <c r="F54" s="59"/>
      <c r="G54" s="59"/>
      <c r="H54" s="59"/>
      <c r="I54" s="59"/>
      <c r="J54" s="59"/>
      <c r="K54" s="59"/>
      <c r="L54" s="59"/>
      <c r="M54" s="59"/>
      <c r="N54" s="59"/>
      <c r="O54" s="59"/>
      <c r="P54" s="59"/>
      <c r="Q54" s="59"/>
      <c r="R54" s="59"/>
      <c r="S54" s="59"/>
      <c r="T54" s="59"/>
      <c r="U54" s="59"/>
      <c r="V54" s="59"/>
      <c r="W54" s="59"/>
      <c r="X54" s="59"/>
      <c r="Y54" s="59"/>
      <c r="Z54" s="59"/>
      <c r="AA54" s="59"/>
    </row>
  </sheetData>
  <mergeCells count="2">
    <mergeCell ref="A1:AA1"/>
    <mergeCell ref="E2:AA2"/>
  </mergeCells>
  <printOptions horizontalCentered="1"/>
  <pageMargins left="0.55118110236220497" right="0.22" top="0.59055118110236204" bottom="0.59055118110236204" header="0.31496062992126" footer="0.31496062992126"/>
  <pageSetup paperSize="9" orientation="landscape" r:id="rId1"/>
  <rowBreaks count="1" manualBreakCount="1">
    <brk id="48" max="16383" man="1"/>
  </rowBreaks>
</worksheet>
</file>

<file path=xl/worksheets/sheet13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AA54"/>
  <sheetViews>
    <sheetView showGridLines="0" workbookViewId="0">
      <selection activeCell="B2" sqref="B2"/>
    </sheetView>
  </sheetViews>
  <sheetFormatPr defaultRowHeight="12.75" x14ac:dyDescent="0.2"/>
  <cols>
    <col min="1" max="1" width="35.7109375" customWidth="1"/>
    <col min="2" max="2" width="3.42578125" bestFit="1" customWidth="1"/>
    <col min="3" max="3" width="9.7109375" customWidth="1"/>
    <col min="4" max="4" width="9.7109375" hidden="1" customWidth="1"/>
    <col min="5" max="6" width="9.7109375" customWidth="1"/>
    <col min="7" max="9" width="9.7109375" hidden="1" customWidth="1"/>
    <col min="10" max="10" width="9.7109375" customWidth="1"/>
    <col min="11" max="13" width="9.7109375" hidden="1" customWidth="1"/>
    <col min="14" max="14" width="9.7109375" customWidth="1"/>
    <col min="15" max="22" width="9.7109375" hidden="1" customWidth="1"/>
    <col min="23" max="27" width="9.7109375" customWidth="1"/>
  </cols>
  <sheetData>
    <row r="1" spans="1:27" ht="38.450000000000003" customHeight="1" x14ac:dyDescent="0.25">
      <c r="A1" s="64" t="s">
        <v>205</v>
      </c>
      <c r="B1" s="64"/>
      <c r="C1" s="64"/>
      <c r="D1" s="64"/>
      <c r="E1" s="64"/>
      <c r="F1" s="64"/>
      <c r="G1" s="64"/>
      <c r="H1" s="64"/>
      <c r="I1" s="64"/>
      <c r="J1" s="64"/>
      <c r="K1" s="64"/>
      <c r="L1" s="64"/>
      <c r="M1" s="64"/>
      <c r="N1" s="64"/>
      <c r="O1" s="64"/>
      <c r="P1" s="64"/>
      <c r="Q1" s="64"/>
      <c r="R1" s="64"/>
      <c r="S1" s="64"/>
      <c r="T1" s="64"/>
      <c r="U1" s="64"/>
      <c r="V1" s="64"/>
      <c r="W1" s="64"/>
      <c r="X1" s="64"/>
      <c r="Y1" s="64"/>
      <c r="Z1" s="64"/>
      <c r="AA1" s="64"/>
    </row>
    <row r="2" spans="1:27" ht="24.95" customHeight="1" x14ac:dyDescent="0.2">
      <c r="A2" s="2" t="s">
        <v>1</v>
      </c>
      <c r="B2" s="1" t="s">
        <v>331</v>
      </c>
      <c r="C2" s="3" t="s">
        <v>2</v>
      </c>
      <c r="D2" s="3" t="s">
        <v>3</v>
      </c>
      <c r="E2" s="65" t="s">
        <v>4</v>
      </c>
      <c r="F2" s="66"/>
      <c r="G2" s="66"/>
      <c r="H2" s="66"/>
      <c r="I2" s="66"/>
      <c r="J2" s="66"/>
      <c r="K2" s="66"/>
      <c r="L2" s="66"/>
      <c r="M2" s="66"/>
      <c r="N2" s="66"/>
      <c r="O2" s="66"/>
      <c r="P2" s="66"/>
      <c r="Q2" s="66"/>
      <c r="R2" s="66"/>
      <c r="S2" s="66"/>
      <c r="T2" s="66"/>
      <c r="U2" s="66"/>
      <c r="V2" s="66"/>
      <c r="W2" s="66"/>
      <c r="X2" s="66"/>
      <c r="Y2" s="66"/>
      <c r="Z2" s="66"/>
      <c r="AA2" s="67"/>
    </row>
    <row r="3" spans="1:27" ht="24.95" customHeight="1" x14ac:dyDescent="0.2">
      <c r="A3" s="4" t="s">
        <v>5</v>
      </c>
      <c r="B3" s="5" t="s">
        <v>6</v>
      </c>
      <c r="C3" s="6" t="s">
        <v>7</v>
      </c>
      <c r="D3" s="6" t="s">
        <v>7</v>
      </c>
      <c r="E3" s="7" t="s">
        <v>8</v>
      </c>
      <c r="F3" s="8" t="s">
        <v>9</v>
      </c>
      <c r="G3" s="8" t="s">
        <v>10</v>
      </c>
      <c r="H3" s="8" t="s">
        <v>11</v>
      </c>
      <c r="I3" s="8" t="s">
        <v>12</v>
      </c>
      <c r="J3" s="8" t="s">
        <v>13</v>
      </c>
      <c r="K3" s="8" t="s">
        <v>14</v>
      </c>
      <c r="L3" s="8" t="s">
        <v>15</v>
      </c>
      <c r="M3" s="8" t="s">
        <v>16</v>
      </c>
      <c r="N3" s="8" t="s">
        <v>17</v>
      </c>
      <c r="O3" s="8" t="s">
        <v>18</v>
      </c>
      <c r="P3" s="8" t="s">
        <v>19</v>
      </c>
      <c r="Q3" s="8" t="s">
        <v>20</v>
      </c>
      <c r="R3" s="8" t="s">
        <v>21</v>
      </c>
      <c r="S3" s="8" t="s">
        <v>22</v>
      </c>
      <c r="T3" s="8" t="s">
        <v>23</v>
      </c>
      <c r="U3" s="8" t="s">
        <v>24</v>
      </c>
      <c r="V3" s="8" t="s">
        <v>25</v>
      </c>
      <c r="W3" s="8" t="s">
        <v>26</v>
      </c>
      <c r="X3" s="8" t="s">
        <v>27</v>
      </c>
      <c r="Y3" s="8" t="s">
        <v>28</v>
      </c>
      <c r="Z3" s="8" t="s">
        <v>29</v>
      </c>
      <c r="AA3" s="9" t="s">
        <v>30</v>
      </c>
    </row>
    <row r="4" spans="1:27" ht="13.5" x14ac:dyDescent="0.25">
      <c r="A4" s="10" t="s">
        <v>31</v>
      </c>
      <c r="B4" s="11" t="s">
        <v>32</v>
      </c>
      <c r="C4" s="12"/>
      <c r="D4" s="12"/>
      <c r="E4" s="13"/>
      <c r="F4" s="14"/>
      <c r="G4" s="14"/>
      <c r="H4" s="14"/>
      <c r="I4" s="14"/>
      <c r="J4" s="14"/>
      <c r="K4" s="14"/>
      <c r="L4" s="14"/>
      <c r="M4" s="14"/>
      <c r="N4" s="14"/>
      <c r="O4" s="14"/>
      <c r="P4" s="14"/>
      <c r="Q4" s="14"/>
      <c r="R4" s="14"/>
      <c r="S4" s="14"/>
      <c r="T4" s="14"/>
      <c r="U4" s="14"/>
      <c r="V4" s="14"/>
      <c r="W4" s="14"/>
      <c r="X4" s="14"/>
      <c r="Y4" s="14"/>
      <c r="Z4" s="15"/>
      <c r="AA4" s="16"/>
    </row>
    <row r="5" spans="1:27" ht="13.5" x14ac:dyDescent="0.25">
      <c r="A5" s="10" t="s">
        <v>33</v>
      </c>
      <c r="B5" s="17" t="s">
        <v>32</v>
      </c>
      <c r="C5" s="18"/>
      <c r="D5" s="18"/>
      <c r="E5" s="19"/>
      <c r="F5" s="20"/>
      <c r="G5" s="20"/>
      <c r="H5" s="20"/>
      <c r="I5" s="20"/>
      <c r="J5" s="20"/>
      <c r="K5" s="20"/>
      <c r="L5" s="20"/>
      <c r="M5" s="20"/>
      <c r="N5" s="20"/>
      <c r="O5" s="20"/>
      <c r="P5" s="20"/>
      <c r="Q5" s="20"/>
      <c r="R5" s="20"/>
      <c r="S5" s="20"/>
      <c r="T5" s="20"/>
      <c r="U5" s="20"/>
      <c r="V5" s="20"/>
      <c r="W5" s="20"/>
      <c r="X5" s="20"/>
      <c r="Y5" s="20"/>
      <c r="Z5" s="21"/>
      <c r="AA5" s="22"/>
    </row>
    <row r="6" spans="1:27" ht="13.5" x14ac:dyDescent="0.25">
      <c r="A6" s="23" t="s">
        <v>34</v>
      </c>
      <c r="B6" s="17" t="s">
        <v>32</v>
      </c>
      <c r="C6" s="18">
        <v>-6444525</v>
      </c>
      <c r="D6" s="18"/>
      <c r="E6" s="19">
        <v>-1477284</v>
      </c>
      <c r="F6" s="20">
        <v>-1477284</v>
      </c>
      <c r="G6" s="20">
        <v>-4111300</v>
      </c>
      <c r="H6" s="20">
        <v>-959874</v>
      </c>
      <c r="I6" s="20">
        <v>-444111</v>
      </c>
      <c r="J6" s="20">
        <v>-5515285</v>
      </c>
      <c r="K6" s="20">
        <v>1176633</v>
      </c>
      <c r="L6" s="20">
        <v>-280806</v>
      </c>
      <c r="M6" s="20">
        <v>-1341993</v>
      </c>
      <c r="N6" s="20">
        <v>-446166</v>
      </c>
      <c r="O6" s="20"/>
      <c r="P6" s="20"/>
      <c r="Q6" s="20"/>
      <c r="R6" s="20"/>
      <c r="S6" s="20"/>
      <c r="T6" s="20"/>
      <c r="U6" s="20"/>
      <c r="V6" s="20"/>
      <c r="W6" s="20">
        <v>-5961451</v>
      </c>
      <c r="X6" s="20">
        <v>-738642</v>
      </c>
      <c r="Y6" s="20">
        <v>-5222809</v>
      </c>
      <c r="Z6" s="21">
        <v>707.0825921082203</v>
      </c>
      <c r="AA6" s="22">
        <v>-1477284</v>
      </c>
    </row>
    <row r="7" spans="1:27" ht="13.5" x14ac:dyDescent="0.25">
      <c r="A7" s="23" t="s">
        <v>35</v>
      </c>
      <c r="B7" s="17" t="s">
        <v>32</v>
      </c>
      <c r="C7" s="18"/>
      <c r="D7" s="18"/>
      <c r="E7" s="19"/>
      <c r="F7" s="20"/>
      <c r="G7" s="20"/>
      <c r="H7" s="20"/>
      <c r="I7" s="20"/>
      <c r="J7" s="20"/>
      <c r="K7" s="20"/>
      <c r="L7" s="20"/>
      <c r="M7" s="20"/>
      <c r="N7" s="20"/>
      <c r="O7" s="20"/>
      <c r="P7" s="20"/>
      <c r="Q7" s="20"/>
      <c r="R7" s="20"/>
      <c r="S7" s="20"/>
      <c r="T7" s="20"/>
      <c r="U7" s="20"/>
      <c r="V7" s="20"/>
      <c r="W7" s="20"/>
      <c r="X7" s="20"/>
      <c r="Y7" s="20"/>
      <c r="Z7" s="21"/>
      <c r="AA7" s="22"/>
    </row>
    <row r="8" spans="1:27" ht="13.5" x14ac:dyDescent="0.25">
      <c r="A8" s="23" t="s">
        <v>36</v>
      </c>
      <c r="B8" s="17" t="s">
        <v>32</v>
      </c>
      <c r="C8" s="18">
        <v>12969120</v>
      </c>
      <c r="D8" s="18"/>
      <c r="E8" s="19">
        <v>3831504</v>
      </c>
      <c r="F8" s="20">
        <v>3831504</v>
      </c>
      <c r="G8" s="20">
        <v>13470867</v>
      </c>
      <c r="H8" s="20">
        <v>407957</v>
      </c>
      <c r="I8" s="20">
        <v>404663</v>
      </c>
      <c r="J8" s="20">
        <v>14283487</v>
      </c>
      <c r="K8" s="20">
        <v>-193017</v>
      </c>
      <c r="L8" s="20">
        <v>353507</v>
      </c>
      <c r="M8" s="20">
        <v>408338</v>
      </c>
      <c r="N8" s="20">
        <v>568828</v>
      </c>
      <c r="O8" s="20"/>
      <c r="P8" s="20"/>
      <c r="Q8" s="20"/>
      <c r="R8" s="20"/>
      <c r="S8" s="20"/>
      <c r="T8" s="20"/>
      <c r="U8" s="20"/>
      <c r="V8" s="20"/>
      <c r="W8" s="20">
        <v>14852315</v>
      </c>
      <c r="X8" s="20">
        <v>1915752</v>
      </c>
      <c r="Y8" s="20">
        <v>12936563</v>
      </c>
      <c r="Z8" s="21">
        <v>675.2733652372541</v>
      </c>
      <c r="AA8" s="22">
        <v>3831504</v>
      </c>
    </row>
    <row r="9" spans="1:27" ht="13.5" x14ac:dyDescent="0.25">
      <c r="A9" s="23" t="s">
        <v>37</v>
      </c>
      <c r="B9" s="17" t="s">
        <v>32</v>
      </c>
      <c r="C9" s="18">
        <v>2532293</v>
      </c>
      <c r="D9" s="18"/>
      <c r="E9" s="19"/>
      <c r="F9" s="20"/>
      <c r="G9" s="20">
        <v>2584492</v>
      </c>
      <c r="H9" s="20">
        <v>52200</v>
      </c>
      <c r="I9" s="20">
        <v>57923</v>
      </c>
      <c r="J9" s="20">
        <v>2694615</v>
      </c>
      <c r="K9" s="20">
        <v>-396</v>
      </c>
      <c r="L9" s="20">
        <v>1530</v>
      </c>
      <c r="M9" s="20">
        <v>161323</v>
      </c>
      <c r="N9" s="20">
        <v>162457</v>
      </c>
      <c r="O9" s="20"/>
      <c r="P9" s="20"/>
      <c r="Q9" s="20"/>
      <c r="R9" s="20"/>
      <c r="S9" s="20"/>
      <c r="T9" s="20"/>
      <c r="U9" s="20"/>
      <c r="V9" s="20"/>
      <c r="W9" s="20">
        <v>2857072</v>
      </c>
      <c r="X9" s="20"/>
      <c r="Y9" s="20">
        <v>2857072</v>
      </c>
      <c r="Z9" s="21"/>
      <c r="AA9" s="22"/>
    </row>
    <row r="10" spans="1:27" ht="13.5" x14ac:dyDescent="0.25">
      <c r="A10" s="23" t="s">
        <v>38</v>
      </c>
      <c r="B10" s="17" t="s">
        <v>32</v>
      </c>
      <c r="C10" s="18"/>
      <c r="D10" s="18"/>
      <c r="E10" s="19"/>
      <c r="F10" s="20"/>
      <c r="G10" s="24"/>
      <c r="H10" s="24"/>
      <c r="I10" s="24"/>
      <c r="J10" s="20"/>
      <c r="K10" s="24"/>
      <c r="L10" s="24"/>
      <c r="M10" s="20"/>
      <c r="N10" s="24"/>
      <c r="O10" s="24"/>
      <c r="P10" s="24"/>
      <c r="Q10" s="20"/>
      <c r="R10" s="24"/>
      <c r="S10" s="24"/>
      <c r="T10" s="20"/>
      <c r="U10" s="24"/>
      <c r="V10" s="24"/>
      <c r="W10" s="24"/>
      <c r="X10" s="20"/>
      <c r="Y10" s="24"/>
      <c r="Z10" s="25"/>
      <c r="AA10" s="26"/>
    </row>
    <row r="11" spans="1:27" ht="13.5" x14ac:dyDescent="0.25">
      <c r="A11" s="23" t="s">
        <v>39</v>
      </c>
      <c r="B11" s="17" t="s">
        <v>32</v>
      </c>
      <c r="C11" s="18">
        <v>-3272774</v>
      </c>
      <c r="D11" s="18"/>
      <c r="E11" s="19">
        <v>-1583148</v>
      </c>
      <c r="F11" s="20">
        <v>-1583148</v>
      </c>
      <c r="G11" s="20">
        <v>-3292456</v>
      </c>
      <c r="H11" s="20">
        <v>-340939</v>
      </c>
      <c r="I11" s="20">
        <v>-482196</v>
      </c>
      <c r="J11" s="20">
        <v>-4115591</v>
      </c>
      <c r="K11" s="20">
        <v>-418720</v>
      </c>
      <c r="L11" s="20">
        <v>-65361</v>
      </c>
      <c r="M11" s="20">
        <v>-25001</v>
      </c>
      <c r="N11" s="20">
        <v>-509082</v>
      </c>
      <c r="O11" s="20"/>
      <c r="P11" s="20"/>
      <c r="Q11" s="20"/>
      <c r="R11" s="20"/>
      <c r="S11" s="20"/>
      <c r="T11" s="20"/>
      <c r="U11" s="20"/>
      <c r="V11" s="20"/>
      <c r="W11" s="20">
        <v>-4624673</v>
      </c>
      <c r="X11" s="20">
        <v>-791574</v>
      </c>
      <c r="Y11" s="20">
        <v>-3833099</v>
      </c>
      <c r="Z11" s="21">
        <v>484.23760760206881</v>
      </c>
      <c r="AA11" s="22">
        <v>-1583148</v>
      </c>
    </row>
    <row r="12" spans="1:27" ht="13.5" x14ac:dyDescent="0.25">
      <c r="A12" s="27" t="s">
        <v>40</v>
      </c>
      <c r="B12" s="28" t="s">
        <v>32</v>
      </c>
      <c r="C12" s="29">
        <f t="shared" ref="C12:Y12" si="0">SUM(C6:C11)</f>
        <v>5784114</v>
      </c>
      <c r="D12" s="29">
        <f>SUM(D6:D11)</f>
        <v>0</v>
      </c>
      <c r="E12" s="30">
        <f t="shared" si="0"/>
        <v>771072</v>
      </c>
      <c r="F12" s="31">
        <f t="shared" si="0"/>
        <v>771072</v>
      </c>
      <c r="G12" s="31">
        <f t="shared" si="0"/>
        <v>8651603</v>
      </c>
      <c r="H12" s="31">
        <f t="shared" si="0"/>
        <v>-840656</v>
      </c>
      <c r="I12" s="31">
        <f t="shared" si="0"/>
        <v>-463721</v>
      </c>
      <c r="J12" s="31">
        <f t="shared" si="0"/>
        <v>7347226</v>
      </c>
      <c r="K12" s="31">
        <f t="shared" si="0"/>
        <v>564500</v>
      </c>
      <c r="L12" s="31">
        <f t="shared" si="0"/>
        <v>8870</v>
      </c>
      <c r="M12" s="31">
        <f t="shared" si="0"/>
        <v>-797333</v>
      </c>
      <c r="N12" s="31">
        <f t="shared" si="0"/>
        <v>-223963</v>
      </c>
      <c r="O12" s="31">
        <f t="shared" si="0"/>
        <v>0</v>
      </c>
      <c r="P12" s="31">
        <f t="shared" si="0"/>
        <v>0</v>
      </c>
      <c r="Q12" s="31">
        <f t="shared" si="0"/>
        <v>0</v>
      </c>
      <c r="R12" s="31">
        <f t="shared" si="0"/>
        <v>0</v>
      </c>
      <c r="S12" s="31">
        <f t="shared" si="0"/>
        <v>0</v>
      </c>
      <c r="T12" s="31">
        <f t="shared" si="0"/>
        <v>0</v>
      </c>
      <c r="U12" s="31">
        <f t="shared" si="0"/>
        <v>0</v>
      </c>
      <c r="V12" s="31">
        <f t="shared" si="0"/>
        <v>0</v>
      </c>
      <c r="W12" s="31">
        <f t="shared" si="0"/>
        <v>7123263</v>
      </c>
      <c r="X12" s="31">
        <f t="shared" si="0"/>
        <v>385536</v>
      </c>
      <c r="Y12" s="31">
        <f t="shared" si="0"/>
        <v>6737727</v>
      </c>
      <c r="Z12" s="32">
        <f>+IF(X12&lt;&gt;0,+(Y12/X12)*100,0)</f>
        <v>1747.6259026394423</v>
      </c>
      <c r="AA12" s="33">
        <f>SUM(AA6:AA11)</f>
        <v>771072</v>
      </c>
    </row>
    <row r="13" spans="1:27" ht="5.0999999999999996" customHeight="1" x14ac:dyDescent="0.25">
      <c r="A13" s="34" t="s">
        <v>41</v>
      </c>
      <c r="B13" s="17"/>
      <c r="C13" s="18"/>
      <c r="D13" s="18"/>
      <c r="E13" s="19"/>
      <c r="F13" s="20"/>
      <c r="G13" s="20"/>
      <c r="H13" s="20"/>
      <c r="I13" s="20"/>
      <c r="J13" s="20"/>
      <c r="K13" s="20"/>
      <c r="L13" s="20"/>
      <c r="M13" s="20"/>
      <c r="N13" s="20"/>
      <c r="O13" s="20"/>
      <c r="P13" s="20"/>
      <c r="Q13" s="20"/>
      <c r="R13" s="20"/>
      <c r="S13" s="20"/>
      <c r="T13" s="20"/>
      <c r="U13" s="20"/>
      <c r="V13" s="20"/>
      <c r="W13" s="20"/>
      <c r="X13" s="20"/>
      <c r="Y13" s="20"/>
      <c r="Z13" s="21"/>
      <c r="AA13" s="22"/>
    </row>
    <row r="14" spans="1:27" ht="13.5" x14ac:dyDescent="0.25">
      <c r="A14" s="10" t="s">
        <v>42</v>
      </c>
      <c r="B14" s="17" t="s">
        <v>32</v>
      </c>
      <c r="C14" s="18"/>
      <c r="D14" s="18"/>
      <c r="E14" s="19"/>
      <c r="F14" s="20"/>
      <c r="G14" s="20"/>
      <c r="H14" s="20"/>
      <c r="I14" s="20"/>
      <c r="J14" s="20"/>
      <c r="K14" s="20"/>
      <c r="L14" s="20"/>
      <c r="M14" s="20"/>
      <c r="N14" s="20"/>
      <c r="O14" s="20"/>
      <c r="P14" s="20"/>
      <c r="Q14" s="20"/>
      <c r="R14" s="20"/>
      <c r="S14" s="20"/>
      <c r="T14" s="20"/>
      <c r="U14" s="20"/>
      <c r="V14" s="20"/>
      <c r="W14" s="20"/>
      <c r="X14" s="20"/>
      <c r="Y14" s="20"/>
      <c r="Z14" s="21"/>
      <c r="AA14" s="22"/>
    </row>
    <row r="15" spans="1:27" ht="13.5" x14ac:dyDescent="0.25">
      <c r="A15" s="23" t="s">
        <v>43</v>
      </c>
      <c r="B15" s="17" t="s">
        <v>32</v>
      </c>
      <c r="C15" s="18"/>
      <c r="D15" s="18"/>
      <c r="E15" s="19"/>
      <c r="F15" s="20"/>
      <c r="G15" s="20"/>
      <c r="H15" s="20"/>
      <c r="I15" s="20"/>
      <c r="J15" s="20"/>
      <c r="K15" s="20"/>
      <c r="L15" s="20"/>
      <c r="M15" s="20"/>
      <c r="N15" s="20"/>
      <c r="O15" s="20"/>
      <c r="P15" s="20"/>
      <c r="Q15" s="20"/>
      <c r="R15" s="20"/>
      <c r="S15" s="20"/>
      <c r="T15" s="20"/>
      <c r="U15" s="20"/>
      <c r="V15" s="20"/>
      <c r="W15" s="20"/>
      <c r="X15" s="20"/>
      <c r="Y15" s="20"/>
      <c r="Z15" s="21"/>
      <c r="AA15" s="22"/>
    </row>
    <row r="16" spans="1:27" ht="13.5" x14ac:dyDescent="0.25">
      <c r="A16" s="23" t="s">
        <v>44</v>
      </c>
      <c r="B16" s="17" t="s">
        <v>32</v>
      </c>
      <c r="C16" s="18"/>
      <c r="D16" s="18"/>
      <c r="E16" s="19"/>
      <c r="F16" s="20"/>
      <c r="G16" s="24"/>
      <c r="H16" s="24"/>
      <c r="I16" s="24"/>
      <c r="J16" s="20"/>
      <c r="K16" s="24"/>
      <c r="L16" s="24"/>
      <c r="M16" s="20"/>
      <c r="N16" s="24"/>
      <c r="O16" s="24"/>
      <c r="P16" s="24"/>
      <c r="Q16" s="20"/>
      <c r="R16" s="24"/>
      <c r="S16" s="24"/>
      <c r="T16" s="20"/>
      <c r="U16" s="24"/>
      <c r="V16" s="24"/>
      <c r="W16" s="24"/>
      <c r="X16" s="20"/>
      <c r="Y16" s="24"/>
      <c r="Z16" s="25"/>
      <c r="AA16" s="26"/>
    </row>
    <row r="17" spans="1:27" ht="13.5" x14ac:dyDescent="0.25">
      <c r="A17" s="23" t="s">
        <v>45</v>
      </c>
      <c r="B17" s="17" t="s">
        <v>32</v>
      </c>
      <c r="C17" s="18"/>
      <c r="D17" s="18"/>
      <c r="E17" s="19"/>
      <c r="F17" s="20"/>
      <c r="G17" s="20"/>
      <c r="H17" s="20"/>
      <c r="I17" s="20"/>
      <c r="J17" s="20"/>
      <c r="K17" s="20"/>
      <c r="L17" s="20"/>
      <c r="M17" s="20"/>
      <c r="N17" s="20"/>
      <c r="O17" s="20"/>
      <c r="P17" s="20"/>
      <c r="Q17" s="20"/>
      <c r="R17" s="20"/>
      <c r="S17" s="20"/>
      <c r="T17" s="20"/>
      <c r="U17" s="20"/>
      <c r="V17" s="20"/>
      <c r="W17" s="20"/>
      <c r="X17" s="20"/>
      <c r="Y17" s="20"/>
      <c r="Z17" s="21"/>
      <c r="AA17" s="22"/>
    </row>
    <row r="18" spans="1:27" ht="13.5" x14ac:dyDescent="0.25">
      <c r="A18" s="23" t="s">
        <v>46</v>
      </c>
      <c r="B18" s="17" t="s">
        <v>32</v>
      </c>
      <c r="C18" s="18"/>
      <c r="D18" s="18"/>
      <c r="E18" s="19"/>
      <c r="F18" s="20"/>
      <c r="G18" s="20"/>
      <c r="H18" s="20"/>
      <c r="I18" s="20"/>
      <c r="J18" s="20"/>
      <c r="K18" s="20"/>
      <c r="L18" s="20"/>
      <c r="M18" s="20"/>
      <c r="N18" s="20"/>
      <c r="O18" s="20"/>
      <c r="P18" s="20"/>
      <c r="Q18" s="20"/>
      <c r="R18" s="20"/>
      <c r="S18" s="20"/>
      <c r="T18" s="20"/>
      <c r="U18" s="20"/>
      <c r="V18" s="20"/>
      <c r="W18" s="20"/>
      <c r="X18" s="20"/>
      <c r="Y18" s="20"/>
      <c r="Z18" s="21"/>
      <c r="AA18" s="22"/>
    </row>
    <row r="19" spans="1:27" ht="13.5" x14ac:dyDescent="0.25">
      <c r="A19" s="23" t="s">
        <v>47</v>
      </c>
      <c r="B19" s="17" t="s">
        <v>32</v>
      </c>
      <c r="C19" s="18"/>
      <c r="D19" s="18"/>
      <c r="E19" s="19">
        <v>6708284</v>
      </c>
      <c r="F19" s="20">
        <v>6708284</v>
      </c>
      <c r="G19" s="20">
        <v>460000</v>
      </c>
      <c r="H19" s="20">
        <v>-460000</v>
      </c>
      <c r="I19" s="20"/>
      <c r="J19" s="20"/>
      <c r="K19" s="20">
        <v>1300000</v>
      </c>
      <c r="L19" s="20"/>
      <c r="M19" s="20">
        <v>728824</v>
      </c>
      <c r="N19" s="20">
        <v>2028824</v>
      </c>
      <c r="O19" s="20"/>
      <c r="P19" s="20"/>
      <c r="Q19" s="20"/>
      <c r="R19" s="20"/>
      <c r="S19" s="20"/>
      <c r="T19" s="20"/>
      <c r="U19" s="20"/>
      <c r="V19" s="20"/>
      <c r="W19" s="20">
        <v>2028824</v>
      </c>
      <c r="X19" s="20">
        <v>3354144</v>
      </c>
      <c r="Y19" s="20">
        <v>-1325320</v>
      </c>
      <c r="Z19" s="21">
        <v>-39.51291298167282</v>
      </c>
      <c r="AA19" s="22">
        <v>6708284</v>
      </c>
    </row>
    <row r="20" spans="1:27" ht="13.5" x14ac:dyDescent="0.25">
      <c r="A20" s="23" t="s">
        <v>32</v>
      </c>
      <c r="B20" s="17" t="s">
        <v>32</v>
      </c>
      <c r="C20" s="18"/>
      <c r="D20" s="18"/>
      <c r="E20" s="19"/>
      <c r="F20" s="20"/>
      <c r="G20" s="20"/>
      <c r="H20" s="20"/>
      <c r="I20" s="20"/>
      <c r="J20" s="20"/>
      <c r="K20" s="20"/>
      <c r="L20" s="20"/>
      <c r="M20" s="20"/>
      <c r="N20" s="20"/>
      <c r="O20" s="20"/>
      <c r="P20" s="20"/>
      <c r="Q20" s="20"/>
      <c r="R20" s="20"/>
      <c r="S20" s="20"/>
      <c r="T20" s="20"/>
      <c r="U20" s="20"/>
      <c r="V20" s="20"/>
      <c r="W20" s="20"/>
      <c r="X20" s="20"/>
      <c r="Y20" s="20"/>
      <c r="Z20" s="21"/>
      <c r="AA20" s="22"/>
    </row>
    <row r="21" spans="1:27" ht="13.5" x14ac:dyDescent="0.25">
      <c r="A21" s="23" t="s">
        <v>48</v>
      </c>
      <c r="B21" s="17" t="s">
        <v>32</v>
      </c>
      <c r="C21" s="18"/>
      <c r="D21" s="18"/>
      <c r="E21" s="19"/>
      <c r="F21" s="20"/>
      <c r="G21" s="20"/>
      <c r="H21" s="20"/>
      <c r="I21" s="20"/>
      <c r="J21" s="20"/>
      <c r="K21" s="20"/>
      <c r="L21" s="20"/>
      <c r="M21" s="20"/>
      <c r="N21" s="20"/>
      <c r="O21" s="20"/>
      <c r="P21" s="20"/>
      <c r="Q21" s="20"/>
      <c r="R21" s="20"/>
      <c r="S21" s="20"/>
      <c r="T21" s="20"/>
      <c r="U21" s="20"/>
      <c r="V21" s="20"/>
      <c r="W21" s="20"/>
      <c r="X21" s="20"/>
      <c r="Y21" s="20"/>
      <c r="Z21" s="21"/>
      <c r="AA21" s="22"/>
    </row>
    <row r="22" spans="1:27" ht="13.5" x14ac:dyDescent="0.25">
      <c r="A22" s="23" t="s">
        <v>49</v>
      </c>
      <c r="B22" s="17" t="s">
        <v>32</v>
      </c>
      <c r="C22" s="18"/>
      <c r="D22" s="18"/>
      <c r="E22" s="19"/>
      <c r="F22" s="20"/>
      <c r="G22" s="20"/>
      <c r="H22" s="20"/>
      <c r="I22" s="20"/>
      <c r="J22" s="20"/>
      <c r="K22" s="20"/>
      <c r="L22" s="20"/>
      <c r="M22" s="20"/>
      <c r="N22" s="20"/>
      <c r="O22" s="20"/>
      <c r="P22" s="20"/>
      <c r="Q22" s="20"/>
      <c r="R22" s="20"/>
      <c r="S22" s="20"/>
      <c r="T22" s="20"/>
      <c r="U22" s="20"/>
      <c r="V22" s="20"/>
      <c r="W22" s="20"/>
      <c r="X22" s="20"/>
      <c r="Y22" s="20"/>
      <c r="Z22" s="21"/>
      <c r="AA22" s="22"/>
    </row>
    <row r="23" spans="1:27" ht="13.5" x14ac:dyDescent="0.25">
      <c r="A23" s="23" t="s">
        <v>50</v>
      </c>
      <c r="B23" s="17" t="s">
        <v>32</v>
      </c>
      <c r="C23" s="18"/>
      <c r="D23" s="18"/>
      <c r="E23" s="19"/>
      <c r="F23" s="20"/>
      <c r="G23" s="24"/>
      <c r="H23" s="24"/>
      <c r="I23" s="24"/>
      <c r="J23" s="20"/>
      <c r="K23" s="24"/>
      <c r="L23" s="24"/>
      <c r="M23" s="20"/>
      <c r="N23" s="24"/>
      <c r="O23" s="24"/>
      <c r="P23" s="24"/>
      <c r="Q23" s="20"/>
      <c r="R23" s="24"/>
      <c r="S23" s="24"/>
      <c r="T23" s="20"/>
      <c r="U23" s="24"/>
      <c r="V23" s="24"/>
      <c r="W23" s="24"/>
      <c r="X23" s="20"/>
      <c r="Y23" s="24"/>
      <c r="Z23" s="25"/>
      <c r="AA23" s="26"/>
    </row>
    <row r="24" spans="1:27" ht="13.5" x14ac:dyDescent="0.25">
      <c r="A24" s="27" t="s">
        <v>51</v>
      </c>
      <c r="B24" s="35" t="s">
        <v>32</v>
      </c>
      <c r="C24" s="29">
        <f t="shared" ref="C24:Y24" si="1">SUM(C15:C23)</f>
        <v>0</v>
      </c>
      <c r="D24" s="29">
        <f>SUM(D15:D23)</f>
        <v>0</v>
      </c>
      <c r="E24" s="36">
        <f t="shared" si="1"/>
        <v>6708284</v>
      </c>
      <c r="F24" s="37">
        <f t="shared" si="1"/>
        <v>6708284</v>
      </c>
      <c r="G24" s="37">
        <f t="shared" si="1"/>
        <v>460000</v>
      </c>
      <c r="H24" s="37">
        <f t="shared" si="1"/>
        <v>-460000</v>
      </c>
      <c r="I24" s="37">
        <f t="shared" si="1"/>
        <v>0</v>
      </c>
      <c r="J24" s="37">
        <f t="shared" si="1"/>
        <v>0</v>
      </c>
      <c r="K24" s="37">
        <f t="shared" si="1"/>
        <v>1300000</v>
      </c>
      <c r="L24" s="37">
        <f t="shared" si="1"/>
        <v>0</v>
      </c>
      <c r="M24" s="37">
        <f t="shared" si="1"/>
        <v>728824</v>
      </c>
      <c r="N24" s="37">
        <f t="shared" si="1"/>
        <v>2028824</v>
      </c>
      <c r="O24" s="37">
        <f t="shared" si="1"/>
        <v>0</v>
      </c>
      <c r="P24" s="37">
        <f t="shared" si="1"/>
        <v>0</v>
      </c>
      <c r="Q24" s="37">
        <f t="shared" si="1"/>
        <v>0</v>
      </c>
      <c r="R24" s="37">
        <f t="shared" si="1"/>
        <v>0</v>
      </c>
      <c r="S24" s="37">
        <f t="shared" si="1"/>
        <v>0</v>
      </c>
      <c r="T24" s="37">
        <f t="shared" si="1"/>
        <v>0</v>
      </c>
      <c r="U24" s="37">
        <f t="shared" si="1"/>
        <v>0</v>
      </c>
      <c r="V24" s="37">
        <f t="shared" si="1"/>
        <v>0</v>
      </c>
      <c r="W24" s="37">
        <f t="shared" si="1"/>
        <v>2028824</v>
      </c>
      <c r="X24" s="37">
        <f t="shared" si="1"/>
        <v>3354144</v>
      </c>
      <c r="Y24" s="37">
        <f t="shared" si="1"/>
        <v>-1325320</v>
      </c>
      <c r="Z24" s="38">
        <f>+IF(X24&lt;&gt;0,+(Y24/X24)*100,0)</f>
        <v>-39.51291298167282</v>
      </c>
      <c r="AA24" s="39">
        <f>SUM(AA15:AA23)</f>
        <v>6708284</v>
      </c>
    </row>
    <row r="25" spans="1:27" ht="13.5" x14ac:dyDescent="0.25">
      <c r="A25" s="27" t="s">
        <v>52</v>
      </c>
      <c r="B25" s="28" t="s">
        <v>32</v>
      </c>
      <c r="C25" s="29">
        <f t="shared" ref="C25:Y25" si="2">+C12+C24</f>
        <v>5784114</v>
      </c>
      <c r="D25" s="29">
        <f>+D12+D24</f>
        <v>0</v>
      </c>
      <c r="E25" s="30">
        <f t="shared" si="2"/>
        <v>7479356</v>
      </c>
      <c r="F25" s="31">
        <f t="shared" si="2"/>
        <v>7479356</v>
      </c>
      <c r="G25" s="31">
        <f t="shared" si="2"/>
        <v>9111603</v>
      </c>
      <c r="H25" s="31">
        <f t="shared" si="2"/>
        <v>-1300656</v>
      </c>
      <c r="I25" s="31">
        <f t="shared" si="2"/>
        <v>-463721</v>
      </c>
      <c r="J25" s="31">
        <f t="shared" si="2"/>
        <v>7347226</v>
      </c>
      <c r="K25" s="31">
        <f t="shared" si="2"/>
        <v>1864500</v>
      </c>
      <c r="L25" s="31">
        <f t="shared" si="2"/>
        <v>8870</v>
      </c>
      <c r="M25" s="31">
        <f t="shared" si="2"/>
        <v>-68509</v>
      </c>
      <c r="N25" s="31">
        <f t="shared" si="2"/>
        <v>1804861</v>
      </c>
      <c r="O25" s="31">
        <f t="shared" si="2"/>
        <v>0</v>
      </c>
      <c r="P25" s="31">
        <f t="shared" si="2"/>
        <v>0</v>
      </c>
      <c r="Q25" s="31">
        <f t="shared" si="2"/>
        <v>0</v>
      </c>
      <c r="R25" s="31">
        <f t="shared" si="2"/>
        <v>0</v>
      </c>
      <c r="S25" s="31">
        <f t="shared" si="2"/>
        <v>0</v>
      </c>
      <c r="T25" s="31">
        <f t="shared" si="2"/>
        <v>0</v>
      </c>
      <c r="U25" s="31">
        <f t="shared" si="2"/>
        <v>0</v>
      </c>
      <c r="V25" s="31">
        <f t="shared" si="2"/>
        <v>0</v>
      </c>
      <c r="W25" s="31">
        <f t="shared" si="2"/>
        <v>9152087</v>
      </c>
      <c r="X25" s="31">
        <f t="shared" si="2"/>
        <v>3739680</v>
      </c>
      <c r="Y25" s="31">
        <f t="shared" si="2"/>
        <v>5412407</v>
      </c>
      <c r="Z25" s="32">
        <f>+IF(X25&lt;&gt;0,+(Y25/X25)*100,0)</f>
        <v>144.72914794848757</v>
      </c>
      <c r="AA25" s="33">
        <f>+AA12+AA24</f>
        <v>7479356</v>
      </c>
    </row>
    <row r="26" spans="1:27" ht="5.0999999999999996" customHeight="1" x14ac:dyDescent="0.25">
      <c r="A26" s="34" t="s">
        <v>41</v>
      </c>
      <c r="B26" s="17"/>
      <c r="C26" s="18"/>
      <c r="D26" s="18"/>
      <c r="E26" s="19"/>
      <c r="F26" s="20"/>
      <c r="G26" s="20"/>
      <c r="H26" s="20"/>
      <c r="I26" s="20"/>
      <c r="J26" s="20"/>
      <c r="K26" s="20"/>
      <c r="L26" s="20"/>
      <c r="M26" s="20"/>
      <c r="N26" s="20"/>
      <c r="O26" s="20"/>
      <c r="P26" s="20"/>
      <c r="Q26" s="20"/>
      <c r="R26" s="20"/>
      <c r="S26" s="20"/>
      <c r="T26" s="20"/>
      <c r="U26" s="20"/>
      <c r="V26" s="20"/>
      <c r="W26" s="20"/>
      <c r="X26" s="20"/>
      <c r="Y26" s="20"/>
      <c r="Z26" s="21"/>
      <c r="AA26" s="22"/>
    </row>
    <row r="27" spans="1:27" ht="13.5" x14ac:dyDescent="0.25">
      <c r="A27" s="10" t="s">
        <v>53</v>
      </c>
      <c r="B27" s="17" t="s">
        <v>32</v>
      </c>
      <c r="C27" s="18"/>
      <c r="D27" s="18"/>
      <c r="E27" s="19"/>
      <c r="F27" s="20"/>
      <c r="G27" s="20"/>
      <c r="H27" s="20"/>
      <c r="I27" s="20"/>
      <c r="J27" s="20"/>
      <c r="K27" s="20"/>
      <c r="L27" s="20"/>
      <c r="M27" s="20"/>
      <c r="N27" s="20"/>
      <c r="O27" s="20"/>
      <c r="P27" s="20"/>
      <c r="Q27" s="20"/>
      <c r="R27" s="20"/>
      <c r="S27" s="20"/>
      <c r="T27" s="20"/>
      <c r="U27" s="20"/>
      <c r="V27" s="20"/>
      <c r="W27" s="20"/>
      <c r="X27" s="20"/>
      <c r="Y27" s="20"/>
      <c r="Z27" s="21"/>
      <c r="AA27" s="22"/>
    </row>
    <row r="28" spans="1:27" ht="13.5" x14ac:dyDescent="0.25">
      <c r="A28" s="10" t="s">
        <v>54</v>
      </c>
      <c r="B28" s="40" t="s">
        <v>32</v>
      </c>
      <c r="C28" s="18"/>
      <c r="D28" s="18"/>
      <c r="E28" s="19"/>
      <c r="F28" s="20"/>
      <c r="G28" s="20"/>
      <c r="H28" s="20"/>
      <c r="I28" s="20"/>
      <c r="J28" s="20"/>
      <c r="K28" s="20"/>
      <c r="L28" s="20"/>
      <c r="M28" s="20"/>
      <c r="N28" s="20"/>
      <c r="O28" s="20"/>
      <c r="P28" s="20"/>
      <c r="Q28" s="20"/>
      <c r="R28" s="20"/>
      <c r="S28" s="20"/>
      <c r="T28" s="20"/>
      <c r="U28" s="20"/>
      <c r="V28" s="20"/>
      <c r="W28" s="20"/>
      <c r="X28" s="20"/>
      <c r="Y28" s="20"/>
      <c r="Z28" s="21"/>
      <c r="AA28" s="22"/>
    </row>
    <row r="29" spans="1:27" ht="13.5" x14ac:dyDescent="0.25">
      <c r="A29" s="23" t="s">
        <v>55</v>
      </c>
      <c r="B29" s="17" t="s">
        <v>32</v>
      </c>
      <c r="C29" s="18"/>
      <c r="D29" s="18"/>
      <c r="E29" s="19"/>
      <c r="F29" s="20"/>
      <c r="G29" s="20"/>
      <c r="H29" s="20"/>
      <c r="I29" s="20"/>
      <c r="J29" s="20"/>
      <c r="K29" s="20"/>
      <c r="L29" s="20"/>
      <c r="M29" s="20"/>
      <c r="N29" s="20"/>
      <c r="O29" s="20"/>
      <c r="P29" s="20"/>
      <c r="Q29" s="20"/>
      <c r="R29" s="20"/>
      <c r="S29" s="20"/>
      <c r="T29" s="20"/>
      <c r="U29" s="20"/>
      <c r="V29" s="20"/>
      <c r="W29" s="20"/>
      <c r="X29" s="20"/>
      <c r="Y29" s="20"/>
      <c r="Z29" s="21"/>
      <c r="AA29" s="22"/>
    </row>
    <row r="30" spans="1:27" ht="13.5" x14ac:dyDescent="0.25">
      <c r="A30" s="23" t="s">
        <v>56</v>
      </c>
      <c r="B30" s="17" t="s">
        <v>32</v>
      </c>
      <c r="C30" s="18"/>
      <c r="D30" s="18"/>
      <c r="E30" s="19"/>
      <c r="F30" s="20"/>
      <c r="G30" s="20"/>
      <c r="H30" s="20"/>
      <c r="I30" s="20"/>
      <c r="J30" s="20"/>
      <c r="K30" s="20"/>
      <c r="L30" s="20"/>
      <c r="M30" s="20"/>
      <c r="N30" s="20"/>
      <c r="O30" s="20"/>
      <c r="P30" s="20"/>
      <c r="Q30" s="20"/>
      <c r="R30" s="20"/>
      <c r="S30" s="20"/>
      <c r="T30" s="20"/>
      <c r="U30" s="20"/>
      <c r="V30" s="20"/>
      <c r="W30" s="20"/>
      <c r="X30" s="20"/>
      <c r="Y30" s="20"/>
      <c r="Z30" s="21"/>
      <c r="AA30" s="22"/>
    </row>
    <row r="31" spans="1:27" ht="13.5" x14ac:dyDescent="0.25">
      <c r="A31" s="23" t="s">
        <v>57</v>
      </c>
      <c r="B31" s="17" t="s">
        <v>32</v>
      </c>
      <c r="C31" s="18"/>
      <c r="D31" s="18"/>
      <c r="E31" s="19"/>
      <c r="F31" s="20"/>
      <c r="G31" s="20">
        <v>-1841</v>
      </c>
      <c r="H31" s="20">
        <v>-1902</v>
      </c>
      <c r="I31" s="20">
        <v>-4815</v>
      </c>
      <c r="J31" s="20">
        <v>-8558</v>
      </c>
      <c r="K31" s="20">
        <v>-7999</v>
      </c>
      <c r="L31" s="20">
        <v>-5647</v>
      </c>
      <c r="M31" s="20"/>
      <c r="N31" s="20">
        <v>-13646</v>
      </c>
      <c r="O31" s="20"/>
      <c r="P31" s="20"/>
      <c r="Q31" s="20"/>
      <c r="R31" s="20"/>
      <c r="S31" s="20"/>
      <c r="T31" s="20"/>
      <c r="U31" s="20"/>
      <c r="V31" s="20"/>
      <c r="W31" s="20">
        <v>-22204</v>
      </c>
      <c r="X31" s="20"/>
      <c r="Y31" s="20">
        <v>-22204</v>
      </c>
      <c r="Z31" s="21"/>
      <c r="AA31" s="22"/>
    </row>
    <row r="32" spans="1:27" ht="13.5" x14ac:dyDescent="0.25">
      <c r="A32" s="23" t="s">
        <v>58</v>
      </c>
      <c r="B32" s="17" t="s">
        <v>32</v>
      </c>
      <c r="C32" s="18">
        <v>6773499</v>
      </c>
      <c r="D32" s="18"/>
      <c r="E32" s="19">
        <v>20151648</v>
      </c>
      <c r="F32" s="20">
        <v>20151648</v>
      </c>
      <c r="G32" s="20">
        <v>7311635</v>
      </c>
      <c r="H32" s="20">
        <v>362274</v>
      </c>
      <c r="I32" s="20">
        <v>172922</v>
      </c>
      <c r="J32" s="20">
        <v>7846831</v>
      </c>
      <c r="K32" s="20">
        <v>1340643</v>
      </c>
      <c r="L32" s="20">
        <v>-120745</v>
      </c>
      <c r="M32" s="20">
        <v>-997548</v>
      </c>
      <c r="N32" s="20">
        <v>222350</v>
      </c>
      <c r="O32" s="20"/>
      <c r="P32" s="20"/>
      <c r="Q32" s="20"/>
      <c r="R32" s="20"/>
      <c r="S32" s="20"/>
      <c r="T32" s="20"/>
      <c r="U32" s="20"/>
      <c r="V32" s="20"/>
      <c r="W32" s="20">
        <v>8069181</v>
      </c>
      <c r="X32" s="20">
        <v>10075824</v>
      </c>
      <c r="Y32" s="20">
        <v>-2006643</v>
      </c>
      <c r="Z32" s="21">
        <v>-19.915423294412445</v>
      </c>
      <c r="AA32" s="22">
        <v>20151648</v>
      </c>
    </row>
    <row r="33" spans="1:27" ht="13.5" x14ac:dyDescent="0.25">
      <c r="A33" s="23" t="s">
        <v>59</v>
      </c>
      <c r="B33" s="17" t="s">
        <v>32</v>
      </c>
      <c r="C33" s="18">
        <v>42896640</v>
      </c>
      <c r="D33" s="18"/>
      <c r="E33" s="19"/>
      <c r="F33" s="20"/>
      <c r="G33" s="20">
        <v>43047859</v>
      </c>
      <c r="H33" s="20">
        <v>-197695</v>
      </c>
      <c r="I33" s="20"/>
      <c r="J33" s="20">
        <v>42850164</v>
      </c>
      <c r="K33" s="20">
        <v>-21549</v>
      </c>
      <c r="L33" s="20"/>
      <c r="M33" s="20"/>
      <c r="N33" s="20">
        <v>-21549</v>
      </c>
      <c r="O33" s="20"/>
      <c r="P33" s="20"/>
      <c r="Q33" s="20"/>
      <c r="R33" s="20"/>
      <c r="S33" s="20"/>
      <c r="T33" s="20"/>
      <c r="U33" s="20"/>
      <c r="V33" s="20"/>
      <c r="W33" s="20">
        <v>42828615</v>
      </c>
      <c r="X33" s="20"/>
      <c r="Y33" s="20">
        <v>42828615</v>
      </c>
      <c r="Z33" s="21"/>
      <c r="AA33" s="22"/>
    </row>
    <row r="34" spans="1:27" ht="13.5" x14ac:dyDescent="0.25">
      <c r="A34" s="27" t="s">
        <v>60</v>
      </c>
      <c r="B34" s="28" t="s">
        <v>32</v>
      </c>
      <c r="C34" s="29">
        <f t="shared" ref="C34:Y34" si="3">SUM(C29:C33)</f>
        <v>49670139</v>
      </c>
      <c r="D34" s="29">
        <f>SUM(D29:D33)</f>
        <v>0</v>
      </c>
      <c r="E34" s="30">
        <f t="shared" si="3"/>
        <v>20151648</v>
      </c>
      <c r="F34" s="31">
        <f t="shared" si="3"/>
        <v>20151648</v>
      </c>
      <c r="G34" s="31">
        <f t="shared" si="3"/>
        <v>50357653</v>
      </c>
      <c r="H34" s="31">
        <f t="shared" si="3"/>
        <v>162677</v>
      </c>
      <c r="I34" s="31">
        <f t="shared" si="3"/>
        <v>168107</v>
      </c>
      <c r="J34" s="31">
        <f t="shared" si="3"/>
        <v>50688437</v>
      </c>
      <c r="K34" s="31">
        <f t="shared" si="3"/>
        <v>1311095</v>
      </c>
      <c r="L34" s="31">
        <f t="shared" si="3"/>
        <v>-126392</v>
      </c>
      <c r="M34" s="31">
        <f t="shared" si="3"/>
        <v>-997548</v>
      </c>
      <c r="N34" s="31">
        <f t="shared" si="3"/>
        <v>187155</v>
      </c>
      <c r="O34" s="31">
        <f t="shared" si="3"/>
        <v>0</v>
      </c>
      <c r="P34" s="31">
        <f t="shared" si="3"/>
        <v>0</v>
      </c>
      <c r="Q34" s="31">
        <f t="shared" si="3"/>
        <v>0</v>
      </c>
      <c r="R34" s="31">
        <f t="shared" si="3"/>
        <v>0</v>
      </c>
      <c r="S34" s="31">
        <f t="shared" si="3"/>
        <v>0</v>
      </c>
      <c r="T34" s="31">
        <f t="shared" si="3"/>
        <v>0</v>
      </c>
      <c r="U34" s="31">
        <f t="shared" si="3"/>
        <v>0</v>
      </c>
      <c r="V34" s="31">
        <f t="shared" si="3"/>
        <v>0</v>
      </c>
      <c r="W34" s="31">
        <f t="shared" si="3"/>
        <v>50875592</v>
      </c>
      <c r="X34" s="31">
        <f t="shared" si="3"/>
        <v>10075824</v>
      </c>
      <c r="Y34" s="31">
        <f t="shared" si="3"/>
        <v>40799768</v>
      </c>
      <c r="Z34" s="32">
        <f>+IF(X34&lt;&gt;0,+(Y34/X34)*100,0)</f>
        <v>404.92735879467529</v>
      </c>
      <c r="AA34" s="33">
        <f>SUM(AA29:AA33)</f>
        <v>20151648</v>
      </c>
    </row>
    <row r="35" spans="1:27" ht="5.0999999999999996" customHeight="1" x14ac:dyDescent="0.25">
      <c r="A35" s="34" t="s">
        <v>41</v>
      </c>
      <c r="B35" s="17"/>
      <c r="C35" s="18"/>
      <c r="D35" s="18"/>
      <c r="E35" s="19"/>
      <c r="F35" s="20"/>
      <c r="G35" s="20"/>
      <c r="H35" s="20"/>
      <c r="I35" s="20"/>
      <c r="J35" s="20"/>
      <c r="K35" s="20"/>
      <c r="L35" s="20"/>
      <c r="M35" s="20"/>
      <c r="N35" s="20"/>
      <c r="O35" s="20"/>
      <c r="P35" s="20"/>
      <c r="Q35" s="20"/>
      <c r="R35" s="20"/>
      <c r="S35" s="20"/>
      <c r="T35" s="20"/>
      <c r="U35" s="20"/>
      <c r="V35" s="20"/>
      <c r="W35" s="20"/>
      <c r="X35" s="20"/>
      <c r="Y35" s="20"/>
      <c r="Z35" s="21"/>
      <c r="AA35" s="22"/>
    </row>
    <row r="36" spans="1:27" ht="13.5" x14ac:dyDescent="0.25">
      <c r="A36" s="10" t="s">
        <v>61</v>
      </c>
      <c r="B36" s="17" t="s">
        <v>32</v>
      </c>
      <c r="C36" s="18"/>
      <c r="D36" s="18"/>
      <c r="E36" s="19"/>
      <c r="F36" s="20"/>
      <c r="G36" s="20"/>
      <c r="H36" s="20"/>
      <c r="I36" s="20"/>
      <c r="J36" s="20"/>
      <c r="K36" s="20"/>
      <c r="L36" s="20"/>
      <c r="M36" s="20"/>
      <c r="N36" s="20"/>
      <c r="O36" s="20"/>
      <c r="P36" s="20"/>
      <c r="Q36" s="20"/>
      <c r="R36" s="20"/>
      <c r="S36" s="20"/>
      <c r="T36" s="20"/>
      <c r="U36" s="20"/>
      <c r="V36" s="20"/>
      <c r="W36" s="20"/>
      <c r="X36" s="20"/>
      <c r="Y36" s="20"/>
      <c r="Z36" s="21"/>
      <c r="AA36" s="22"/>
    </row>
    <row r="37" spans="1:27" ht="13.5" x14ac:dyDescent="0.25">
      <c r="A37" s="23" t="s">
        <v>62</v>
      </c>
      <c r="B37" s="17" t="s">
        <v>32</v>
      </c>
      <c r="C37" s="18"/>
      <c r="D37" s="18"/>
      <c r="E37" s="19"/>
      <c r="F37" s="20"/>
      <c r="G37" s="20"/>
      <c r="H37" s="20"/>
      <c r="I37" s="20"/>
      <c r="J37" s="20"/>
      <c r="K37" s="20"/>
      <c r="L37" s="20"/>
      <c r="M37" s="20"/>
      <c r="N37" s="20"/>
      <c r="O37" s="20"/>
      <c r="P37" s="20"/>
      <c r="Q37" s="20"/>
      <c r="R37" s="20"/>
      <c r="S37" s="20"/>
      <c r="T37" s="20"/>
      <c r="U37" s="20"/>
      <c r="V37" s="20"/>
      <c r="W37" s="20"/>
      <c r="X37" s="20"/>
      <c r="Y37" s="20"/>
      <c r="Z37" s="21"/>
      <c r="AA37" s="22"/>
    </row>
    <row r="38" spans="1:27" ht="13.5" x14ac:dyDescent="0.25">
      <c r="A38" s="23" t="s">
        <v>59</v>
      </c>
      <c r="B38" s="17" t="s">
        <v>32</v>
      </c>
      <c r="C38" s="18"/>
      <c r="D38" s="18"/>
      <c r="E38" s="19"/>
      <c r="F38" s="20"/>
      <c r="G38" s="20"/>
      <c r="H38" s="20"/>
      <c r="I38" s="20"/>
      <c r="J38" s="20"/>
      <c r="K38" s="20"/>
      <c r="L38" s="20"/>
      <c r="M38" s="20"/>
      <c r="N38" s="20"/>
      <c r="O38" s="20"/>
      <c r="P38" s="20"/>
      <c r="Q38" s="20"/>
      <c r="R38" s="20"/>
      <c r="S38" s="20"/>
      <c r="T38" s="20"/>
      <c r="U38" s="20"/>
      <c r="V38" s="20"/>
      <c r="W38" s="20"/>
      <c r="X38" s="20"/>
      <c r="Y38" s="20"/>
      <c r="Z38" s="21"/>
      <c r="AA38" s="22"/>
    </row>
    <row r="39" spans="1:27" ht="13.5" x14ac:dyDescent="0.25">
      <c r="A39" s="27" t="s">
        <v>63</v>
      </c>
      <c r="B39" s="35" t="s">
        <v>32</v>
      </c>
      <c r="C39" s="29">
        <f t="shared" ref="C39:Y39" si="4">SUM(C37:C38)</f>
        <v>0</v>
      </c>
      <c r="D39" s="29">
        <f>SUM(D37:D38)</f>
        <v>0</v>
      </c>
      <c r="E39" s="36">
        <f t="shared" si="4"/>
        <v>0</v>
      </c>
      <c r="F39" s="37">
        <f t="shared" si="4"/>
        <v>0</v>
      </c>
      <c r="G39" s="37">
        <f t="shared" si="4"/>
        <v>0</v>
      </c>
      <c r="H39" s="37">
        <f t="shared" si="4"/>
        <v>0</v>
      </c>
      <c r="I39" s="37">
        <f t="shared" si="4"/>
        <v>0</v>
      </c>
      <c r="J39" s="37">
        <f t="shared" si="4"/>
        <v>0</v>
      </c>
      <c r="K39" s="37">
        <f t="shared" si="4"/>
        <v>0</v>
      </c>
      <c r="L39" s="37">
        <f t="shared" si="4"/>
        <v>0</v>
      </c>
      <c r="M39" s="37">
        <f t="shared" si="4"/>
        <v>0</v>
      </c>
      <c r="N39" s="37">
        <f t="shared" si="4"/>
        <v>0</v>
      </c>
      <c r="O39" s="37">
        <f t="shared" si="4"/>
        <v>0</v>
      </c>
      <c r="P39" s="37">
        <f t="shared" si="4"/>
        <v>0</v>
      </c>
      <c r="Q39" s="37">
        <f t="shared" si="4"/>
        <v>0</v>
      </c>
      <c r="R39" s="37">
        <f t="shared" si="4"/>
        <v>0</v>
      </c>
      <c r="S39" s="37">
        <f t="shared" si="4"/>
        <v>0</v>
      </c>
      <c r="T39" s="37">
        <f t="shared" si="4"/>
        <v>0</v>
      </c>
      <c r="U39" s="37">
        <f t="shared" si="4"/>
        <v>0</v>
      </c>
      <c r="V39" s="37">
        <f t="shared" si="4"/>
        <v>0</v>
      </c>
      <c r="W39" s="37">
        <f t="shared" si="4"/>
        <v>0</v>
      </c>
      <c r="X39" s="37">
        <f t="shared" si="4"/>
        <v>0</v>
      </c>
      <c r="Y39" s="37">
        <f t="shared" si="4"/>
        <v>0</v>
      </c>
      <c r="Z39" s="38">
        <f>+IF(X39&lt;&gt;0,+(Y39/X39)*100,0)</f>
        <v>0</v>
      </c>
      <c r="AA39" s="39">
        <f>SUM(AA37:AA38)</f>
        <v>0</v>
      </c>
    </row>
    <row r="40" spans="1:27" ht="13.5" x14ac:dyDescent="0.25">
      <c r="A40" s="27" t="s">
        <v>64</v>
      </c>
      <c r="B40" s="28" t="s">
        <v>32</v>
      </c>
      <c r="C40" s="29">
        <f t="shared" ref="C40:Y40" si="5">+C34+C39</f>
        <v>49670139</v>
      </c>
      <c r="D40" s="29">
        <f>+D34+D39</f>
        <v>0</v>
      </c>
      <c r="E40" s="30">
        <f t="shared" si="5"/>
        <v>20151648</v>
      </c>
      <c r="F40" s="31">
        <f t="shared" si="5"/>
        <v>20151648</v>
      </c>
      <c r="G40" s="31">
        <f t="shared" si="5"/>
        <v>50357653</v>
      </c>
      <c r="H40" s="31">
        <f t="shared" si="5"/>
        <v>162677</v>
      </c>
      <c r="I40" s="31">
        <f t="shared" si="5"/>
        <v>168107</v>
      </c>
      <c r="J40" s="31">
        <f t="shared" si="5"/>
        <v>50688437</v>
      </c>
      <c r="K40" s="31">
        <f t="shared" si="5"/>
        <v>1311095</v>
      </c>
      <c r="L40" s="31">
        <f t="shared" si="5"/>
        <v>-126392</v>
      </c>
      <c r="M40" s="31">
        <f t="shared" si="5"/>
        <v>-997548</v>
      </c>
      <c r="N40" s="31">
        <f t="shared" si="5"/>
        <v>187155</v>
      </c>
      <c r="O40" s="31">
        <f t="shared" si="5"/>
        <v>0</v>
      </c>
      <c r="P40" s="31">
        <f t="shared" si="5"/>
        <v>0</v>
      </c>
      <c r="Q40" s="31">
        <f t="shared" si="5"/>
        <v>0</v>
      </c>
      <c r="R40" s="31">
        <f t="shared" si="5"/>
        <v>0</v>
      </c>
      <c r="S40" s="31">
        <f t="shared" si="5"/>
        <v>0</v>
      </c>
      <c r="T40" s="31">
        <f t="shared" si="5"/>
        <v>0</v>
      </c>
      <c r="U40" s="31">
        <f t="shared" si="5"/>
        <v>0</v>
      </c>
      <c r="V40" s="31">
        <f t="shared" si="5"/>
        <v>0</v>
      </c>
      <c r="W40" s="31">
        <f t="shared" si="5"/>
        <v>50875592</v>
      </c>
      <c r="X40" s="31">
        <f t="shared" si="5"/>
        <v>10075824</v>
      </c>
      <c r="Y40" s="31">
        <f t="shared" si="5"/>
        <v>40799768</v>
      </c>
      <c r="Z40" s="32">
        <f>+IF(X40&lt;&gt;0,+(Y40/X40)*100,0)</f>
        <v>404.92735879467529</v>
      </c>
      <c r="AA40" s="33">
        <f>+AA34+AA39</f>
        <v>20151648</v>
      </c>
    </row>
    <row r="41" spans="1:27" ht="5.0999999999999996" customHeight="1" x14ac:dyDescent="0.25">
      <c r="A41" s="34" t="s">
        <v>41</v>
      </c>
      <c r="B41" s="17"/>
      <c r="C41" s="18"/>
      <c r="D41" s="18"/>
      <c r="E41" s="19"/>
      <c r="F41" s="20"/>
      <c r="G41" s="20"/>
      <c r="H41" s="20"/>
      <c r="I41" s="20"/>
      <c r="J41" s="20"/>
      <c r="K41" s="20"/>
      <c r="L41" s="20"/>
      <c r="M41" s="20"/>
      <c r="N41" s="20"/>
      <c r="O41" s="20"/>
      <c r="P41" s="20"/>
      <c r="Q41" s="20"/>
      <c r="R41" s="20"/>
      <c r="S41" s="20"/>
      <c r="T41" s="20"/>
      <c r="U41" s="20"/>
      <c r="V41" s="20"/>
      <c r="W41" s="20"/>
      <c r="X41" s="20"/>
      <c r="Y41" s="20"/>
      <c r="Z41" s="21"/>
      <c r="AA41" s="22"/>
    </row>
    <row r="42" spans="1:27" ht="13.5" x14ac:dyDescent="0.25">
      <c r="A42" s="41" t="s">
        <v>65</v>
      </c>
      <c r="B42" s="42" t="s">
        <v>66</v>
      </c>
      <c r="C42" s="43">
        <f t="shared" ref="C42:Y42" si="6">+C25-C40</f>
        <v>-43886025</v>
      </c>
      <c r="D42" s="43">
        <f>+D25-D40</f>
        <v>0</v>
      </c>
      <c r="E42" s="44">
        <f t="shared" si="6"/>
        <v>-12672292</v>
      </c>
      <c r="F42" s="45">
        <f t="shared" si="6"/>
        <v>-12672292</v>
      </c>
      <c r="G42" s="45">
        <f t="shared" si="6"/>
        <v>-41246050</v>
      </c>
      <c r="H42" s="45">
        <f t="shared" si="6"/>
        <v>-1463333</v>
      </c>
      <c r="I42" s="45">
        <f t="shared" si="6"/>
        <v>-631828</v>
      </c>
      <c r="J42" s="45">
        <f t="shared" si="6"/>
        <v>-43341211</v>
      </c>
      <c r="K42" s="45">
        <f t="shared" si="6"/>
        <v>553405</v>
      </c>
      <c r="L42" s="45">
        <f t="shared" si="6"/>
        <v>135262</v>
      </c>
      <c r="M42" s="45">
        <f t="shared" si="6"/>
        <v>929039</v>
      </c>
      <c r="N42" s="45">
        <f t="shared" si="6"/>
        <v>1617706</v>
      </c>
      <c r="O42" s="45">
        <f t="shared" si="6"/>
        <v>0</v>
      </c>
      <c r="P42" s="45">
        <f t="shared" si="6"/>
        <v>0</v>
      </c>
      <c r="Q42" s="45">
        <f t="shared" si="6"/>
        <v>0</v>
      </c>
      <c r="R42" s="45">
        <f t="shared" si="6"/>
        <v>0</v>
      </c>
      <c r="S42" s="45">
        <f t="shared" si="6"/>
        <v>0</v>
      </c>
      <c r="T42" s="45">
        <f t="shared" si="6"/>
        <v>0</v>
      </c>
      <c r="U42" s="45">
        <f t="shared" si="6"/>
        <v>0</v>
      </c>
      <c r="V42" s="45">
        <f t="shared" si="6"/>
        <v>0</v>
      </c>
      <c r="W42" s="45">
        <f t="shared" si="6"/>
        <v>-41723505</v>
      </c>
      <c r="X42" s="45">
        <f t="shared" si="6"/>
        <v>-6336144</v>
      </c>
      <c r="Y42" s="45">
        <f t="shared" si="6"/>
        <v>-35387361</v>
      </c>
      <c r="Z42" s="46">
        <f>+IF(X42&lt;&gt;0,+(Y42/X42)*100,0)</f>
        <v>558.49994886479851</v>
      </c>
      <c r="AA42" s="47">
        <f>+AA25-AA40</f>
        <v>-12672292</v>
      </c>
    </row>
    <row r="43" spans="1:27" ht="5.0999999999999996" customHeight="1" x14ac:dyDescent="0.25">
      <c r="A43" s="34" t="s">
        <v>41</v>
      </c>
      <c r="B43" s="17"/>
      <c r="C43" s="18"/>
      <c r="D43" s="18"/>
      <c r="E43" s="19"/>
      <c r="F43" s="20"/>
      <c r="G43" s="20"/>
      <c r="H43" s="20"/>
      <c r="I43" s="20"/>
      <c r="J43" s="20"/>
      <c r="K43" s="20"/>
      <c r="L43" s="20"/>
      <c r="M43" s="20"/>
      <c r="N43" s="20"/>
      <c r="O43" s="20"/>
      <c r="P43" s="20"/>
      <c r="Q43" s="20"/>
      <c r="R43" s="20"/>
      <c r="S43" s="20"/>
      <c r="T43" s="20"/>
      <c r="U43" s="20"/>
      <c r="V43" s="20"/>
      <c r="W43" s="20"/>
      <c r="X43" s="20"/>
      <c r="Y43" s="20"/>
      <c r="Z43" s="48"/>
      <c r="AA43" s="22"/>
    </row>
    <row r="44" spans="1:27" ht="13.5" x14ac:dyDescent="0.25">
      <c r="A44" s="10" t="s">
        <v>67</v>
      </c>
      <c r="B44" s="17" t="s">
        <v>32</v>
      </c>
      <c r="C44" s="18"/>
      <c r="D44" s="18"/>
      <c r="E44" s="19"/>
      <c r="F44" s="20"/>
      <c r="G44" s="20"/>
      <c r="H44" s="20"/>
      <c r="I44" s="20"/>
      <c r="J44" s="20"/>
      <c r="K44" s="20"/>
      <c r="L44" s="20"/>
      <c r="M44" s="20"/>
      <c r="N44" s="20"/>
      <c r="O44" s="20"/>
      <c r="P44" s="20"/>
      <c r="Q44" s="20"/>
      <c r="R44" s="20"/>
      <c r="S44" s="20"/>
      <c r="T44" s="20"/>
      <c r="U44" s="20"/>
      <c r="V44" s="20"/>
      <c r="W44" s="20"/>
      <c r="X44" s="20"/>
      <c r="Y44" s="20"/>
      <c r="Z44" s="48"/>
      <c r="AA44" s="22"/>
    </row>
    <row r="45" spans="1:27" ht="13.5" x14ac:dyDescent="0.25">
      <c r="A45" s="23" t="s">
        <v>68</v>
      </c>
      <c r="B45" s="17" t="s">
        <v>32</v>
      </c>
      <c r="C45" s="18">
        <v>-294337</v>
      </c>
      <c r="D45" s="18"/>
      <c r="E45" s="19">
        <v>-12672292</v>
      </c>
      <c r="F45" s="20">
        <v>-12672292</v>
      </c>
      <c r="G45" s="20">
        <v>-294337</v>
      </c>
      <c r="H45" s="20"/>
      <c r="I45" s="20"/>
      <c r="J45" s="20">
        <v>-294337</v>
      </c>
      <c r="K45" s="20"/>
      <c r="L45" s="20"/>
      <c r="M45" s="20"/>
      <c r="N45" s="20"/>
      <c r="O45" s="20"/>
      <c r="P45" s="20"/>
      <c r="Q45" s="20"/>
      <c r="R45" s="20"/>
      <c r="S45" s="20"/>
      <c r="T45" s="20"/>
      <c r="U45" s="20"/>
      <c r="V45" s="20"/>
      <c r="W45" s="20">
        <v>-294337</v>
      </c>
      <c r="X45" s="20">
        <v>-6336144</v>
      </c>
      <c r="Y45" s="20">
        <v>6041807</v>
      </c>
      <c r="Z45" s="48">
        <v>-95.354635248188799</v>
      </c>
      <c r="AA45" s="22">
        <v>-12672292</v>
      </c>
    </row>
    <row r="46" spans="1:27" ht="13.5" x14ac:dyDescent="0.25">
      <c r="A46" s="23" t="s">
        <v>69</v>
      </c>
      <c r="B46" s="17" t="s">
        <v>32</v>
      </c>
      <c r="C46" s="18"/>
      <c r="D46" s="18"/>
      <c r="E46" s="19"/>
      <c r="F46" s="20"/>
      <c r="G46" s="20"/>
      <c r="H46" s="20"/>
      <c r="I46" s="20"/>
      <c r="J46" s="20"/>
      <c r="K46" s="20"/>
      <c r="L46" s="20"/>
      <c r="M46" s="20"/>
      <c r="N46" s="20"/>
      <c r="O46" s="20"/>
      <c r="P46" s="20"/>
      <c r="Q46" s="20"/>
      <c r="R46" s="20"/>
      <c r="S46" s="20"/>
      <c r="T46" s="20"/>
      <c r="U46" s="20"/>
      <c r="V46" s="20"/>
      <c r="W46" s="20"/>
      <c r="X46" s="20"/>
      <c r="Y46" s="20"/>
      <c r="Z46" s="48"/>
      <c r="AA46" s="22"/>
    </row>
    <row r="47" spans="1:27" ht="14.45" customHeight="1" x14ac:dyDescent="0.25">
      <c r="A47" s="23" t="s">
        <v>41</v>
      </c>
      <c r="B47" s="17"/>
      <c r="C47" s="18"/>
      <c r="D47" s="18"/>
      <c r="E47" s="19"/>
      <c r="F47" s="20"/>
      <c r="G47" s="20"/>
      <c r="H47" s="20"/>
      <c r="I47" s="20"/>
      <c r="J47" s="20"/>
      <c r="K47" s="20"/>
      <c r="L47" s="20"/>
      <c r="M47" s="20"/>
      <c r="N47" s="20"/>
      <c r="O47" s="20"/>
      <c r="P47" s="20"/>
      <c r="Q47" s="20"/>
      <c r="R47" s="20"/>
      <c r="S47" s="20"/>
      <c r="T47" s="20"/>
      <c r="U47" s="20"/>
      <c r="V47" s="20"/>
      <c r="W47" s="20"/>
      <c r="X47" s="20"/>
      <c r="Y47" s="20"/>
      <c r="Z47" s="48"/>
      <c r="AA47" s="22"/>
    </row>
    <row r="48" spans="1:27" ht="13.5" x14ac:dyDescent="0.25">
      <c r="A48" s="49" t="s">
        <v>70</v>
      </c>
      <c r="B48" s="50" t="s">
        <v>66</v>
      </c>
      <c r="C48" s="51">
        <f t="shared" ref="C48:Y48" si="7">SUM(C45:C47)</f>
        <v>-294337</v>
      </c>
      <c r="D48" s="51">
        <f>SUM(D45:D47)</f>
        <v>0</v>
      </c>
      <c r="E48" s="52">
        <f t="shared" si="7"/>
        <v>-12672292</v>
      </c>
      <c r="F48" s="53">
        <f t="shared" si="7"/>
        <v>-12672292</v>
      </c>
      <c r="G48" s="53">
        <f t="shared" si="7"/>
        <v>-294337</v>
      </c>
      <c r="H48" s="53">
        <f t="shared" si="7"/>
        <v>0</v>
      </c>
      <c r="I48" s="53">
        <f t="shared" si="7"/>
        <v>0</v>
      </c>
      <c r="J48" s="53">
        <f t="shared" si="7"/>
        <v>-294337</v>
      </c>
      <c r="K48" s="53">
        <f t="shared" si="7"/>
        <v>0</v>
      </c>
      <c r="L48" s="53">
        <f t="shared" si="7"/>
        <v>0</v>
      </c>
      <c r="M48" s="53">
        <f t="shared" si="7"/>
        <v>0</v>
      </c>
      <c r="N48" s="53">
        <f t="shared" si="7"/>
        <v>0</v>
      </c>
      <c r="O48" s="53">
        <f t="shared" si="7"/>
        <v>0</v>
      </c>
      <c r="P48" s="53">
        <f t="shared" si="7"/>
        <v>0</v>
      </c>
      <c r="Q48" s="53">
        <f t="shared" si="7"/>
        <v>0</v>
      </c>
      <c r="R48" s="53">
        <f t="shared" si="7"/>
        <v>0</v>
      </c>
      <c r="S48" s="53">
        <f t="shared" si="7"/>
        <v>0</v>
      </c>
      <c r="T48" s="53">
        <f t="shared" si="7"/>
        <v>0</v>
      </c>
      <c r="U48" s="53">
        <f t="shared" si="7"/>
        <v>0</v>
      </c>
      <c r="V48" s="53">
        <f t="shared" si="7"/>
        <v>0</v>
      </c>
      <c r="W48" s="53">
        <f t="shared" si="7"/>
        <v>-294337</v>
      </c>
      <c r="X48" s="53">
        <f t="shared" si="7"/>
        <v>-6336144</v>
      </c>
      <c r="Y48" s="53">
        <f t="shared" si="7"/>
        <v>6041807</v>
      </c>
      <c r="Z48" s="54">
        <f>+IF(X48&lt;&gt;0,+(Y48/X48)*100,0)</f>
        <v>-95.354635248188799</v>
      </c>
      <c r="AA48" s="55">
        <f>SUM(AA45:AA47)</f>
        <v>-12672292</v>
      </c>
    </row>
    <row r="49" spans="1:27" ht="13.5" x14ac:dyDescent="0.25">
      <c r="A49" s="56" t="s">
        <v>328</v>
      </c>
      <c r="B49" s="57"/>
      <c r="C49" s="58"/>
      <c r="D49" s="58"/>
      <c r="E49" s="58"/>
      <c r="F49" s="58"/>
      <c r="G49" s="58"/>
      <c r="H49" s="59"/>
      <c r="I49" s="59"/>
      <c r="J49" s="59"/>
      <c r="K49" s="59"/>
      <c r="L49" s="59"/>
      <c r="M49" s="59"/>
      <c r="N49" s="59"/>
      <c r="O49" s="59"/>
      <c r="P49" s="59"/>
      <c r="Q49" s="59"/>
      <c r="R49" s="59"/>
      <c r="S49" s="59"/>
      <c r="T49" s="59"/>
      <c r="U49" s="59"/>
      <c r="V49" s="59"/>
      <c r="W49" s="59"/>
      <c r="X49" s="59"/>
      <c r="Y49" s="59"/>
      <c r="Z49" s="59"/>
      <c r="AA49" s="59"/>
    </row>
    <row r="50" spans="1:27" ht="13.5" x14ac:dyDescent="0.25">
      <c r="A50" s="60" t="s">
        <v>329</v>
      </c>
      <c r="B50" s="60"/>
      <c r="C50" s="60"/>
      <c r="D50" s="60"/>
      <c r="E50" s="60"/>
      <c r="F50" s="60"/>
      <c r="G50" s="60"/>
      <c r="H50" s="59"/>
      <c r="I50" s="59"/>
      <c r="J50" s="59"/>
      <c r="K50" s="59"/>
      <c r="L50" s="59"/>
      <c r="M50" s="59"/>
      <c r="N50" s="59"/>
      <c r="O50" s="59"/>
      <c r="P50" s="59"/>
      <c r="Q50" s="59"/>
      <c r="R50" s="59"/>
      <c r="S50" s="59"/>
      <c r="T50" s="59"/>
      <c r="U50" s="59"/>
      <c r="V50" s="59"/>
      <c r="W50" s="59"/>
      <c r="X50" s="59"/>
      <c r="Y50" s="59"/>
      <c r="Z50" s="59"/>
      <c r="AA50" s="59"/>
    </row>
    <row r="51" spans="1:27" ht="13.5" x14ac:dyDescent="0.25">
      <c r="A51" s="61" t="s">
        <v>330</v>
      </c>
      <c r="B51" s="62"/>
      <c r="C51" s="63"/>
      <c r="D51" s="63"/>
      <c r="E51" s="63"/>
      <c r="F51" s="63"/>
      <c r="G51" s="63"/>
      <c r="H51" s="59"/>
      <c r="I51" s="59"/>
      <c r="J51" s="59"/>
      <c r="K51" s="59"/>
      <c r="L51" s="59"/>
      <c r="M51" s="59"/>
      <c r="N51" s="59"/>
      <c r="O51" s="59"/>
      <c r="P51" s="59"/>
      <c r="Q51" s="59"/>
      <c r="R51" s="59"/>
      <c r="S51" s="59"/>
      <c r="T51" s="59"/>
      <c r="U51" s="59"/>
      <c r="V51" s="59"/>
      <c r="W51" s="59"/>
      <c r="X51" s="59"/>
      <c r="Y51" s="59"/>
      <c r="Z51" s="59"/>
      <c r="AA51" s="59"/>
    </row>
    <row r="52" spans="1:27" ht="13.5" x14ac:dyDescent="0.25">
      <c r="A52" s="59"/>
      <c r="B52" s="59"/>
      <c r="C52" s="59"/>
      <c r="D52" s="59"/>
      <c r="E52" s="59"/>
      <c r="F52" s="59"/>
      <c r="G52" s="59"/>
      <c r="H52" s="59"/>
      <c r="I52" s="59"/>
      <c r="J52" s="59"/>
      <c r="K52" s="59"/>
      <c r="L52" s="59"/>
      <c r="M52" s="59"/>
      <c r="N52" s="59"/>
      <c r="O52" s="59"/>
      <c r="P52" s="59"/>
      <c r="Q52" s="59"/>
      <c r="R52" s="59"/>
      <c r="S52" s="59"/>
      <c r="T52" s="59"/>
      <c r="U52" s="59"/>
      <c r="V52" s="59"/>
      <c r="W52" s="59"/>
      <c r="X52" s="59"/>
      <c r="Y52" s="59"/>
      <c r="Z52" s="59"/>
      <c r="AA52" s="59"/>
    </row>
    <row r="53" spans="1:27" ht="13.5" x14ac:dyDescent="0.25">
      <c r="A53" s="59"/>
      <c r="B53" s="59"/>
      <c r="C53" s="59"/>
      <c r="D53" s="59"/>
      <c r="E53" s="59"/>
      <c r="F53" s="59"/>
      <c r="G53" s="59"/>
      <c r="H53" s="59"/>
      <c r="I53" s="59"/>
      <c r="J53" s="59"/>
      <c r="K53" s="59"/>
      <c r="L53" s="59"/>
      <c r="M53" s="59"/>
      <c r="N53" s="59"/>
      <c r="O53" s="59"/>
      <c r="P53" s="59"/>
      <c r="Q53" s="59"/>
      <c r="R53" s="59"/>
      <c r="S53" s="59"/>
      <c r="T53" s="59"/>
      <c r="U53" s="59"/>
      <c r="V53" s="59"/>
      <c r="W53" s="59"/>
      <c r="X53" s="59"/>
      <c r="Y53" s="59"/>
      <c r="Z53" s="59"/>
      <c r="AA53" s="59"/>
    </row>
    <row r="54" spans="1:27" ht="13.5" x14ac:dyDescent="0.25">
      <c r="A54" s="59"/>
      <c r="B54" s="59"/>
      <c r="C54" s="59"/>
      <c r="D54" s="59"/>
      <c r="E54" s="59"/>
      <c r="F54" s="59"/>
      <c r="G54" s="59"/>
      <c r="H54" s="59"/>
      <c r="I54" s="59"/>
      <c r="J54" s="59"/>
      <c r="K54" s="59"/>
      <c r="L54" s="59"/>
      <c r="M54" s="59"/>
      <c r="N54" s="59"/>
      <c r="O54" s="59"/>
      <c r="P54" s="59"/>
      <c r="Q54" s="59"/>
      <c r="R54" s="59"/>
      <c r="S54" s="59"/>
      <c r="T54" s="59"/>
      <c r="U54" s="59"/>
      <c r="V54" s="59"/>
      <c r="W54" s="59"/>
      <c r="X54" s="59"/>
      <c r="Y54" s="59"/>
      <c r="Z54" s="59"/>
      <c r="AA54" s="59"/>
    </row>
  </sheetData>
  <mergeCells count="2">
    <mergeCell ref="A1:AA1"/>
    <mergeCell ref="E2:AA2"/>
  </mergeCells>
  <printOptions horizontalCentered="1"/>
  <pageMargins left="0.55118110236220497" right="0.22" top="0.59055118110236204" bottom="0.59055118110236204" header="0.31496062992126" footer="0.31496062992126"/>
  <pageSetup paperSize="9" orientation="landscape" r:id="rId1"/>
  <rowBreaks count="1" manualBreakCount="1">
    <brk id="48" max="16383" man="1"/>
  </rowBreaks>
</worksheet>
</file>

<file path=xl/worksheets/sheet13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AA54"/>
  <sheetViews>
    <sheetView showGridLines="0" workbookViewId="0">
      <selection activeCell="B2" sqref="B2"/>
    </sheetView>
  </sheetViews>
  <sheetFormatPr defaultRowHeight="12.75" x14ac:dyDescent="0.2"/>
  <cols>
    <col min="1" max="1" width="35.7109375" customWidth="1"/>
    <col min="2" max="2" width="3.42578125" bestFit="1" customWidth="1"/>
    <col min="3" max="3" width="9.7109375" customWidth="1"/>
    <col min="4" max="4" width="9.7109375" hidden="1" customWidth="1"/>
    <col min="5" max="6" width="9.7109375" customWidth="1"/>
    <col min="7" max="9" width="9.7109375" hidden="1" customWidth="1"/>
    <col min="10" max="10" width="9.7109375" customWidth="1"/>
    <col min="11" max="13" width="9.7109375" hidden="1" customWidth="1"/>
    <col min="14" max="14" width="9.7109375" customWidth="1"/>
    <col min="15" max="22" width="9.7109375" hidden="1" customWidth="1"/>
    <col min="23" max="27" width="9.7109375" customWidth="1"/>
  </cols>
  <sheetData>
    <row r="1" spans="1:27" ht="38.450000000000003" customHeight="1" x14ac:dyDescent="0.25">
      <c r="A1" s="64" t="s">
        <v>206</v>
      </c>
      <c r="B1" s="64"/>
      <c r="C1" s="64"/>
      <c r="D1" s="64"/>
      <c r="E1" s="64"/>
      <c r="F1" s="64"/>
      <c r="G1" s="64"/>
      <c r="H1" s="64"/>
      <c r="I1" s="64"/>
      <c r="J1" s="64"/>
      <c r="K1" s="64"/>
      <c r="L1" s="64"/>
      <c r="M1" s="64"/>
      <c r="N1" s="64"/>
      <c r="O1" s="64"/>
      <c r="P1" s="64"/>
      <c r="Q1" s="64"/>
      <c r="R1" s="64"/>
      <c r="S1" s="64"/>
      <c r="T1" s="64"/>
      <c r="U1" s="64"/>
      <c r="V1" s="64"/>
      <c r="W1" s="64"/>
      <c r="X1" s="64"/>
      <c r="Y1" s="64"/>
      <c r="Z1" s="64"/>
      <c r="AA1" s="64"/>
    </row>
    <row r="2" spans="1:27" ht="24.95" customHeight="1" x14ac:dyDescent="0.2">
      <c r="A2" s="2" t="s">
        <v>1</v>
      </c>
      <c r="B2" s="1" t="s">
        <v>331</v>
      </c>
      <c r="C2" s="3" t="s">
        <v>2</v>
      </c>
      <c r="D2" s="3" t="s">
        <v>3</v>
      </c>
      <c r="E2" s="65" t="s">
        <v>4</v>
      </c>
      <c r="F2" s="66"/>
      <c r="G2" s="66"/>
      <c r="H2" s="66"/>
      <c r="I2" s="66"/>
      <c r="J2" s="66"/>
      <c r="K2" s="66"/>
      <c r="L2" s="66"/>
      <c r="M2" s="66"/>
      <c r="N2" s="66"/>
      <c r="O2" s="66"/>
      <c r="P2" s="66"/>
      <c r="Q2" s="66"/>
      <c r="R2" s="66"/>
      <c r="S2" s="66"/>
      <c r="T2" s="66"/>
      <c r="U2" s="66"/>
      <c r="V2" s="66"/>
      <c r="W2" s="66"/>
      <c r="X2" s="66"/>
      <c r="Y2" s="66"/>
      <c r="Z2" s="66"/>
      <c r="AA2" s="67"/>
    </row>
    <row r="3" spans="1:27" ht="24.95" customHeight="1" x14ac:dyDescent="0.2">
      <c r="A3" s="4" t="s">
        <v>5</v>
      </c>
      <c r="B3" s="5" t="s">
        <v>6</v>
      </c>
      <c r="C3" s="6" t="s">
        <v>7</v>
      </c>
      <c r="D3" s="6" t="s">
        <v>7</v>
      </c>
      <c r="E3" s="7" t="s">
        <v>8</v>
      </c>
      <c r="F3" s="8" t="s">
        <v>9</v>
      </c>
      <c r="G3" s="8" t="s">
        <v>10</v>
      </c>
      <c r="H3" s="8" t="s">
        <v>11</v>
      </c>
      <c r="I3" s="8" t="s">
        <v>12</v>
      </c>
      <c r="J3" s="8" t="s">
        <v>13</v>
      </c>
      <c r="K3" s="8" t="s">
        <v>14</v>
      </c>
      <c r="L3" s="8" t="s">
        <v>15</v>
      </c>
      <c r="M3" s="8" t="s">
        <v>16</v>
      </c>
      <c r="N3" s="8" t="s">
        <v>17</v>
      </c>
      <c r="O3" s="8" t="s">
        <v>18</v>
      </c>
      <c r="P3" s="8" t="s">
        <v>19</v>
      </c>
      <c r="Q3" s="8" t="s">
        <v>20</v>
      </c>
      <c r="R3" s="8" t="s">
        <v>21</v>
      </c>
      <c r="S3" s="8" t="s">
        <v>22</v>
      </c>
      <c r="T3" s="8" t="s">
        <v>23</v>
      </c>
      <c r="U3" s="8" t="s">
        <v>24</v>
      </c>
      <c r="V3" s="8" t="s">
        <v>25</v>
      </c>
      <c r="W3" s="8" t="s">
        <v>26</v>
      </c>
      <c r="X3" s="8" t="s">
        <v>27</v>
      </c>
      <c r="Y3" s="8" t="s">
        <v>28</v>
      </c>
      <c r="Z3" s="8" t="s">
        <v>29</v>
      </c>
      <c r="AA3" s="9" t="s">
        <v>30</v>
      </c>
    </row>
    <row r="4" spans="1:27" ht="13.5" x14ac:dyDescent="0.25">
      <c r="A4" s="10" t="s">
        <v>31</v>
      </c>
      <c r="B4" s="11" t="s">
        <v>32</v>
      </c>
      <c r="C4" s="12"/>
      <c r="D4" s="12"/>
      <c r="E4" s="13"/>
      <c r="F4" s="14"/>
      <c r="G4" s="14"/>
      <c r="H4" s="14"/>
      <c r="I4" s="14"/>
      <c r="J4" s="14"/>
      <c r="K4" s="14"/>
      <c r="L4" s="14"/>
      <c r="M4" s="14"/>
      <c r="N4" s="14"/>
      <c r="O4" s="14"/>
      <c r="P4" s="14"/>
      <c r="Q4" s="14"/>
      <c r="R4" s="14"/>
      <c r="S4" s="14"/>
      <c r="T4" s="14"/>
      <c r="U4" s="14"/>
      <c r="V4" s="14"/>
      <c r="W4" s="14"/>
      <c r="X4" s="14"/>
      <c r="Y4" s="14"/>
      <c r="Z4" s="15"/>
      <c r="AA4" s="16"/>
    </row>
    <row r="5" spans="1:27" ht="13.5" x14ac:dyDescent="0.25">
      <c r="A5" s="10" t="s">
        <v>33</v>
      </c>
      <c r="B5" s="17" t="s">
        <v>32</v>
      </c>
      <c r="C5" s="18"/>
      <c r="D5" s="18"/>
      <c r="E5" s="19"/>
      <c r="F5" s="20"/>
      <c r="G5" s="20"/>
      <c r="H5" s="20"/>
      <c r="I5" s="20"/>
      <c r="J5" s="20"/>
      <c r="K5" s="20"/>
      <c r="L5" s="20"/>
      <c r="M5" s="20"/>
      <c r="N5" s="20"/>
      <c r="O5" s="20"/>
      <c r="P5" s="20"/>
      <c r="Q5" s="20"/>
      <c r="R5" s="20"/>
      <c r="S5" s="20"/>
      <c r="T5" s="20"/>
      <c r="U5" s="20"/>
      <c r="V5" s="20"/>
      <c r="W5" s="20"/>
      <c r="X5" s="20"/>
      <c r="Y5" s="20"/>
      <c r="Z5" s="21"/>
      <c r="AA5" s="22"/>
    </row>
    <row r="6" spans="1:27" ht="13.5" x14ac:dyDescent="0.25">
      <c r="A6" s="23" t="s">
        <v>34</v>
      </c>
      <c r="B6" s="17" t="s">
        <v>32</v>
      </c>
      <c r="C6" s="18">
        <v>-53775581</v>
      </c>
      <c r="D6" s="18"/>
      <c r="E6" s="19">
        <v>-8157684</v>
      </c>
      <c r="F6" s="20">
        <v>-8157684</v>
      </c>
      <c r="G6" s="20">
        <v>-53829033</v>
      </c>
      <c r="H6" s="20">
        <v>-7222935</v>
      </c>
      <c r="I6" s="20">
        <v>-28600</v>
      </c>
      <c r="J6" s="20">
        <v>-61080568</v>
      </c>
      <c r="K6" s="20">
        <v>-3975483</v>
      </c>
      <c r="L6" s="20">
        <v>-97942</v>
      </c>
      <c r="M6" s="20">
        <v>-2980058</v>
      </c>
      <c r="N6" s="20">
        <v>-7053483</v>
      </c>
      <c r="O6" s="20"/>
      <c r="P6" s="20"/>
      <c r="Q6" s="20"/>
      <c r="R6" s="20"/>
      <c r="S6" s="20"/>
      <c r="T6" s="20"/>
      <c r="U6" s="20"/>
      <c r="V6" s="20"/>
      <c r="W6" s="20">
        <v>-68134051</v>
      </c>
      <c r="X6" s="20">
        <v>-4078842</v>
      </c>
      <c r="Y6" s="20">
        <v>-64055209</v>
      </c>
      <c r="Z6" s="21">
        <v>1570.4263366906589</v>
      </c>
      <c r="AA6" s="22">
        <v>-8157684</v>
      </c>
    </row>
    <row r="7" spans="1:27" ht="13.5" x14ac:dyDescent="0.25">
      <c r="A7" s="23" t="s">
        <v>35</v>
      </c>
      <c r="B7" s="17" t="s">
        <v>32</v>
      </c>
      <c r="C7" s="18"/>
      <c r="D7" s="18"/>
      <c r="E7" s="19"/>
      <c r="F7" s="20"/>
      <c r="G7" s="20"/>
      <c r="H7" s="20"/>
      <c r="I7" s="20"/>
      <c r="J7" s="20"/>
      <c r="K7" s="20"/>
      <c r="L7" s="20"/>
      <c r="M7" s="20"/>
      <c r="N7" s="20"/>
      <c r="O7" s="20"/>
      <c r="P7" s="20"/>
      <c r="Q7" s="20"/>
      <c r="R7" s="20"/>
      <c r="S7" s="20"/>
      <c r="T7" s="20"/>
      <c r="U7" s="20"/>
      <c r="V7" s="20"/>
      <c r="W7" s="20"/>
      <c r="X7" s="20"/>
      <c r="Y7" s="20"/>
      <c r="Z7" s="21"/>
      <c r="AA7" s="22"/>
    </row>
    <row r="8" spans="1:27" ht="13.5" x14ac:dyDescent="0.25">
      <c r="A8" s="23" t="s">
        <v>36</v>
      </c>
      <c r="B8" s="17" t="s">
        <v>32</v>
      </c>
      <c r="C8" s="18">
        <v>89978590</v>
      </c>
      <c r="D8" s="18"/>
      <c r="E8" s="19">
        <v>29638277</v>
      </c>
      <c r="F8" s="20">
        <v>29638277</v>
      </c>
      <c r="G8" s="20">
        <v>89978590</v>
      </c>
      <c r="H8" s="20"/>
      <c r="I8" s="20"/>
      <c r="J8" s="20">
        <v>89978590</v>
      </c>
      <c r="K8" s="20"/>
      <c r="L8" s="20"/>
      <c r="M8" s="20"/>
      <c r="N8" s="20"/>
      <c r="O8" s="20"/>
      <c r="P8" s="20"/>
      <c r="Q8" s="20"/>
      <c r="R8" s="20"/>
      <c r="S8" s="20"/>
      <c r="T8" s="20"/>
      <c r="U8" s="20"/>
      <c r="V8" s="20"/>
      <c r="W8" s="20">
        <v>89978590</v>
      </c>
      <c r="X8" s="20">
        <v>28131947</v>
      </c>
      <c r="Y8" s="20">
        <v>61846643</v>
      </c>
      <c r="Z8" s="21">
        <v>219.84487245052753</v>
      </c>
      <c r="AA8" s="22">
        <v>29638277</v>
      </c>
    </row>
    <row r="9" spans="1:27" ht="13.5" x14ac:dyDescent="0.25">
      <c r="A9" s="23" t="s">
        <v>37</v>
      </c>
      <c r="B9" s="17" t="s">
        <v>32</v>
      </c>
      <c r="C9" s="18">
        <v>6114447</v>
      </c>
      <c r="D9" s="18"/>
      <c r="E9" s="19"/>
      <c r="F9" s="20"/>
      <c r="G9" s="20">
        <v>6659851</v>
      </c>
      <c r="H9" s="20">
        <v>403691</v>
      </c>
      <c r="I9" s="20"/>
      <c r="J9" s="20">
        <v>7063542</v>
      </c>
      <c r="K9" s="20">
        <v>516937</v>
      </c>
      <c r="L9" s="20">
        <v>12775</v>
      </c>
      <c r="M9" s="20">
        <v>471281</v>
      </c>
      <c r="N9" s="20">
        <v>1000993</v>
      </c>
      <c r="O9" s="20"/>
      <c r="P9" s="20"/>
      <c r="Q9" s="20"/>
      <c r="R9" s="20"/>
      <c r="S9" s="20"/>
      <c r="T9" s="20"/>
      <c r="U9" s="20"/>
      <c r="V9" s="20"/>
      <c r="W9" s="20">
        <v>8064535</v>
      </c>
      <c r="X9" s="20"/>
      <c r="Y9" s="20">
        <v>8064535</v>
      </c>
      <c r="Z9" s="21"/>
      <c r="AA9" s="22"/>
    </row>
    <row r="10" spans="1:27" ht="13.5" x14ac:dyDescent="0.25">
      <c r="A10" s="23" t="s">
        <v>38</v>
      </c>
      <c r="B10" s="17" t="s">
        <v>32</v>
      </c>
      <c r="C10" s="18"/>
      <c r="D10" s="18"/>
      <c r="E10" s="19"/>
      <c r="F10" s="20"/>
      <c r="G10" s="24"/>
      <c r="H10" s="24"/>
      <c r="I10" s="24"/>
      <c r="J10" s="20"/>
      <c r="K10" s="24"/>
      <c r="L10" s="24"/>
      <c r="M10" s="20"/>
      <c r="N10" s="24"/>
      <c r="O10" s="24"/>
      <c r="P10" s="24"/>
      <c r="Q10" s="20"/>
      <c r="R10" s="24"/>
      <c r="S10" s="24"/>
      <c r="T10" s="20"/>
      <c r="U10" s="24"/>
      <c r="V10" s="24"/>
      <c r="W10" s="24"/>
      <c r="X10" s="20"/>
      <c r="Y10" s="24"/>
      <c r="Z10" s="25"/>
      <c r="AA10" s="26"/>
    </row>
    <row r="11" spans="1:27" ht="13.5" x14ac:dyDescent="0.25">
      <c r="A11" s="23" t="s">
        <v>39</v>
      </c>
      <c r="B11" s="17" t="s">
        <v>32</v>
      </c>
      <c r="C11" s="18">
        <v>-3998</v>
      </c>
      <c r="D11" s="18"/>
      <c r="E11" s="19"/>
      <c r="F11" s="20"/>
      <c r="G11" s="20">
        <v>-45702</v>
      </c>
      <c r="H11" s="20">
        <v>-58701</v>
      </c>
      <c r="I11" s="20"/>
      <c r="J11" s="20">
        <v>-104403</v>
      </c>
      <c r="K11" s="20"/>
      <c r="L11" s="20"/>
      <c r="M11" s="20">
        <v>-31693</v>
      </c>
      <c r="N11" s="20">
        <v>-31693</v>
      </c>
      <c r="O11" s="20"/>
      <c r="P11" s="20"/>
      <c r="Q11" s="20"/>
      <c r="R11" s="20"/>
      <c r="S11" s="20"/>
      <c r="T11" s="20"/>
      <c r="U11" s="20"/>
      <c r="V11" s="20"/>
      <c r="W11" s="20">
        <v>-136096</v>
      </c>
      <c r="X11" s="20"/>
      <c r="Y11" s="20">
        <v>-136096</v>
      </c>
      <c r="Z11" s="21"/>
      <c r="AA11" s="22"/>
    </row>
    <row r="12" spans="1:27" ht="13.5" x14ac:dyDescent="0.25">
      <c r="A12" s="27" t="s">
        <v>40</v>
      </c>
      <c r="B12" s="28" t="s">
        <v>32</v>
      </c>
      <c r="C12" s="29">
        <f t="shared" ref="C12:Y12" si="0">SUM(C6:C11)</f>
        <v>42313458</v>
      </c>
      <c r="D12" s="29">
        <f>SUM(D6:D11)</f>
        <v>0</v>
      </c>
      <c r="E12" s="30">
        <f t="shared" si="0"/>
        <v>21480593</v>
      </c>
      <c r="F12" s="31">
        <f t="shared" si="0"/>
        <v>21480593</v>
      </c>
      <c r="G12" s="31">
        <f t="shared" si="0"/>
        <v>42763706</v>
      </c>
      <c r="H12" s="31">
        <f t="shared" si="0"/>
        <v>-6877945</v>
      </c>
      <c r="I12" s="31">
        <f t="shared" si="0"/>
        <v>-28600</v>
      </c>
      <c r="J12" s="31">
        <f t="shared" si="0"/>
        <v>35857161</v>
      </c>
      <c r="K12" s="31">
        <f t="shared" si="0"/>
        <v>-3458546</v>
      </c>
      <c r="L12" s="31">
        <f t="shared" si="0"/>
        <v>-85167</v>
      </c>
      <c r="M12" s="31">
        <f t="shared" si="0"/>
        <v>-2540470</v>
      </c>
      <c r="N12" s="31">
        <f t="shared" si="0"/>
        <v>-6084183</v>
      </c>
      <c r="O12" s="31">
        <f t="shared" si="0"/>
        <v>0</v>
      </c>
      <c r="P12" s="31">
        <f t="shared" si="0"/>
        <v>0</v>
      </c>
      <c r="Q12" s="31">
        <f t="shared" si="0"/>
        <v>0</v>
      </c>
      <c r="R12" s="31">
        <f t="shared" si="0"/>
        <v>0</v>
      </c>
      <c r="S12" s="31">
        <f t="shared" si="0"/>
        <v>0</v>
      </c>
      <c r="T12" s="31">
        <f t="shared" si="0"/>
        <v>0</v>
      </c>
      <c r="U12" s="31">
        <f t="shared" si="0"/>
        <v>0</v>
      </c>
      <c r="V12" s="31">
        <f t="shared" si="0"/>
        <v>0</v>
      </c>
      <c r="W12" s="31">
        <f t="shared" si="0"/>
        <v>29772978</v>
      </c>
      <c r="X12" s="31">
        <f t="shared" si="0"/>
        <v>24053105</v>
      </c>
      <c r="Y12" s="31">
        <f t="shared" si="0"/>
        <v>5719873</v>
      </c>
      <c r="Z12" s="32">
        <f>+IF(X12&lt;&gt;0,+(Y12/X12)*100,0)</f>
        <v>23.780185551927705</v>
      </c>
      <c r="AA12" s="33">
        <f>SUM(AA6:AA11)</f>
        <v>21480593</v>
      </c>
    </row>
    <row r="13" spans="1:27" ht="5.0999999999999996" customHeight="1" x14ac:dyDescent="0.25">
      <c r="A13" s="34" t="s">
        <v>41</v>
      </c>
      <c r="B13" s="17"/>
      <c r="C13" s="18"/>
      <c r="D13" s="18"/>
      <c r="E13" s="19"/>
      <c r="F13" s="20"/>
      <c r="G13" s="20"/>
      <c r="H13" s="20"/>
      <c r="I13" s="20"/>
      <c r="J13" s="20"/>
      <c r="K13" s="20"/>
      <c r="L13" s="20"/>
      <c r="M13" s="20"/>
      <c r="N13" s="20"/>
      <c r="O13" s="20"/>
      <c r="P13" s="20"/>
      <c r="Q13" s="20"/>
      <c r="R13" s="20"/>
      <c r="S13" s="20"/>
      <c r="T13" s="20"/>
      <c r="U13" s="20"/>
      <c r="V13" s="20"/>
      <c r="W13" s="20"/>
      <c r="X13" s="20"/>
      <c r="Y13" s="20"/>
      <c r="Z13" s="21"/>
      <c r="AA13" s="22"/>
    </row>
    <row r="14" spans="1:27" ht="13.5" x14ac:dyDescent="0.25">
      <c r="A14" s="10" t="s">
        <v>42</v>
      </c>
      <c r="B14" s="17" t="s">
        <v>32</v>
      </c>
      <c r="C14" s="18"/>
      <c r="D14" s="18"/>
      <c r="E14" s="19"/>
      <c r="F14" s="20"/>
      <c r="G14" s="20"/>
      <c r="H14" s="20"/>
      <c r="I14" s="20"/>
      <c r="J14" s="20"/>
      <c r="K14" s="20"/>
      <c r="L14" s="20"/>
      <c r="M14" s="20"/>
      <c r="N14" s="20"/>
      <c r="O14" s="20"/>
      <c r="P14" s="20"/>
      <c r="Q14" s="20"/>
      <c r="R14" s="20"/>
      <c r="S14" s="20"/>
      <c r="T14" s="20"/>
      <c r="U14" s="20"/>
      <c r="V14" s="20"/>
      <c r="W14" s="20"/>
      <c r="X14" s="20"/>
      <c r="Y14" s="20"/>
      <c r="Z14" s="21"/>
      <c r="AA14" s="22"/>
    </row>
    <row r="15" spans="1:27" ht="13.5" x14ac:dyDescent="0.25">
      <c r="A15" s="23" t="s">
        <v>43</v>
      </c>
      <c r="B15" s="17" t="s">
        <v>32</v>
      </c>
      <c r="C15" s="18"/>
      <c r="D15" s="18"/>
      <c r="E15" s="19"/>
      <c r="F15" s="20"/>
      <c r="G15" s="20"/>
      <c r="H15" s="20"/>
      <c r="I15" s="20"/>
      <c r="J15" s="20"/>
      <c r="K15" s="20"/>
      <c r="L15" s="20"/>
      <c r="M15" s="20"/>
      <c r="N15" s="20"/>
      <c r="O15" s="20"/>
      <c r="P15" s="20"/>
      <c r="Q15" s="20"/>
      <c r="R15" s="20"/>
      <c r="S15" s="20"/>
      <c r="T15" s="20"/>
      <c r="U15" s="20"/>
      <c r="V15" s="20"/>
      <c r="W15" s="20"/>
      <c r="X15" s="20"/>
      <c r="Y15" s="20"/>
      <c r="Z15" s="21"/>
      <c r="AA15" s="22"/>
    </row>
    <row r="16" spans="1:27" ht="13.5" x14ac:dyDescent="0.25">
      <c r="A16" s="23" t="s">
        <v>44</v>
      </c>
      <c r="B16" s="17" t="s">
        <v>32</v>
      </c>
      <c r="C16" s="18"/>
      <c r="D16" s="18"/>
      <c r="E16" s="19"/>
      <c r="F16" s="20"/>
      <c r="G16" s="24"/>
      <c r="H16" s="24"/>
      <c r="I16" s="24"/>
      <c r="J16" s="20"/>
      <c r="K16" s="24"/>
      <c r="L16" s="24"/>
      <c r="M16" s="20"/>
      <c r="N16" s="24"/>
      <c r="O16" s="24"/>
      <c r="P16" s="24"/>
      <c r="Q16" s="20"/>
      <c r="R16" s="24"/>
      <c r="S16" s="24"/>
      <c r="T16" s="20"/>
      <c r="U16" s="24"/>
      <c r="V16" s="24"/>
      <c r="W16" s="24"/>
      <c r="X16" s="20"/>
      <c r="Y16" s="24"/>
      <c r="Z16" s="25"/>
      <c r="AA16" s="26"/>
    </row>
    <row r="17" spans="1:27" ht="13.5" x14ac:dyDescent="0.25">
      <c r="A17" s="23" t="s">
        <v>45</v>
      </c>
      <c r="B17" s="17" t="s">
        <v>32</v>
      </c>
      <c r="C17" s="18"/>
      <c r="D17" s="18"/>
      <c r="E17" s="19"/>
      <c r="F17" s="20"/>
      <c r="G17" s="20"/>
      <c r="H17" s="20"/>
      <c r="I17" s="20"/>
      <c r="J17" s="20"/>
      <c r="K17" s="20"/>
      <c r="L17" s="20"/>
      <c r="M17" s="20"/>
      <c r="N17" s="20"/>
      <c r="O17" s="20"/>
      <c r="P17" s="20"/>
      <c r="Q17" s="20"/>
      <c r="R17" s="20"/>
      <c r="S17" s="20"/>
      <c r="T17" s="20"/>
      <c r="U17" s="20"/>
      <c r="V17" s="20"/>
      <c r="W17" s="20"/>
      <c r="X17" s="20"/>
      <c r="Y17" s="20"/>
      <c r="Z17" s="21"/>
      <c r="AA17" s="22"/>
    </row>
    <row r="18" spans="1:27" ht="13.5" x14ac:dyDescent="0.25">
      <c r="A18" s="23" t="s">
        <v>46</v>
      </c>
      <c r="B18" s="17" t="s">
        <v>32</v>
      </c>
      <c r="C18" s="18"/>
      <c r="D18" s="18"/>
      <c r="E18" s="19"/>
      <c r="F18" s="20"/>
      <c r="G18" s="20"/>
      <c r="H18" s="20"/>
      <c r="I18" s="20"/>
      <c r="J18" s="20"/>
      <c r="K18" s="20"/>
      <c r="L18" s="20"/>
      <c r="M18" s="20"/>
      <c r="N18" s="20"/>
      <c r="O18" s="20"/>
      <c r="P18" s="20"/>
      <c r="Q18" s="20"/>
      <c r="R18" s="20"/>
      <c r="S18" s="20"/>
      <c r="T18" s="20"/>
      <c r="U18" s="20"/>
      <c r="V18" s="20"/>
      <c r="W18" s="20"/>
      <c r="X18" s="20"/>
      <c r="Y18" s="20"/>
      <c r="Z18" s="21"/>
      <c r="AA18" s="22"/>
    </row>
    <row r="19" spans="1:27" ht="13.5" x14ac:dyDescent="0.25">
      <c r="A19" s="23" t="s">
        <v>47</v>
      </c>
      <c r="B19" s="17" t="s">
        <v>32</v>
      </c>
      <c r="C19" s="18">
        <v>8997375</v>
      </c>
      <c r="D19" s="18"/>
      <c r="E19" s="19">
        <v>947539640</v>
      </c>
      <c r="F19" s="20">
        <v>947539640</v>
      </c>
      <c r="G19" s="20">
        <v>33253045</v>
      </c>
      <c r="H19" s="20">
        <v>-18049775</v>
      </c>
      <c r="I19" s="20"/>
      <c r="J19" s="20">
        <v>15203270</v>
      </c>
      <c r="K19" s="20">
        <v>3280496</v>
      </c>
      <c r="L19" s="20"/>
      <c r="M19" s="20">
        <v>3895258</v>
      </c>
      <c r="N19" s="20">
        <v>7175754</v>
      </c>
      <c r="O19" s="20"/>
      <c r="P19" s="20"/>
      <c r="Q19" s="20"/>
      <c r="R19" s="20"/>
      <c r="S19" s="20"/>
      <c r="T19" s="20"/>
      <c r="U19" s="20"/>
      <c r="V19" s="20"/>
      <c r="W19" s="20">
        <v>22379024</v>
      </c>
      <c r="X19" s="20">
        <v>936372332</v>
      </c>
      <c r="Y19" s="20">
        <v>-913993308</v>
      </c>
      <c r="Z19" s="21">
        <v>-97.610029340337235</v>
      </c>
      <c r="AA19" s="22">
        <v>947539640</v>
      </c>
    </row>
    <row r="20" spans="1:27" ht="13.5" x14ac:dyDescent="0.25">
      <c r="A20" s="23" t="s">
        <v>32</v>
      </c>
      <c r="B20" s="17" t="s">
        <v>32</v>
      </c>
      <c r="C20" s="18"/>
      <c r="D20" s="18"/>
      <c r="E20" s="19"/>
      <c r="F20" s="20"/>
      <c r="G20" s="20"/>
      <c r="H20" s="20"/>
      <c r="I20" s="20"/>
      <c r="J20" s="20"/>
      <c r="K20" s="20"/>
      <c r="L20" s="20"/>
      <c r="M20" s="20"/>
      <c r="N20" s="20"/>
      <c r="O20" s="20"/>
      <c r="P20" s="20"/>
      <c r="Q20" s="20"/>
      <c r="R20" s="20"/>
      <c r="S20" s="20"/>
      <c r="T20" s="20"/>
      <c r="U20" s="20"/>
      <c r="V20" s="20"/>
      <c r="W20" s="20"/>
      <c r="X20" s="20"/>
      <c r="Y20" s="20"/>
      <c r="Z20" s="21"/>
      <c r="AA20" s="22"/>
    </row>
    <row r="21" spans="1:27" ht="13.5" x14ac:dyDescent="0.25">
      <c r="A21" s="23" t="s">
        <v>48</v>
      </c>
      <c r="B21" s="17" t="s">
        <v>32</v>
      </c>
      <c r="C21" s="18"/>
      <c r="D21" s="18"/>
      <c r="E21" s="19"/>
      <c r="F21" s="20"/>
      <c r="G21" s="20"/>
      <c r="H21" s="20"/>
      <c r="I21" s="20"/>
      <c r="J21" s="20"/>
      <c r="K21" s="20"/>
      <c r="L21" s="20"/>
      <c r="M21" s="20"/>
      <c r="N21" s="20"/>
      <c r="O21" s="20"/>
      <c r="P21" s="20"/>
      <c r="Q21" s="20"/>
      <c r="R21" s="20"/>
      <c r="S21" s="20"/>
      <c r="T21" s="20"/>
      <c r="U21" s="20"/>
      <c r="V21" s="20"/>
      <c r="W21" s="20"/>
      <c r="X21" s="20"/>
      <c r="Y21" s="20"/>
      <c r="Z21" s="21"/>
      <c r="AA21" s="22"/>
    </row>
    <row r="22" spans="1:27" ht="13.5" x14ac:dyDescent="0.25">
      <c r="A22" s="23" t="s">
        <v>49</v>
      </c>
      <c r="B22" s="17" t="s">
        <v>32</v>
      </c>
      <c r="C22" s="18"/>
      <c r="D22" s="18"/>
      <c r="E22" s="19"/>
      <c r="F22" s="20"/>
      <c r="G22" s="20"/>
      <c r="H22" s="20"/>
      <c r="I22" s="20"/>
      <c r="J22" s="20"/>
      <c r="K22" s="20"/>
      <c r="L22" s="20"/>
      <c r="M22" s="20"/>
      <c r="N22" s="20"/>
      <c r="O22" s="20"/>
      <c r="P22" s="20"/>
      <c r="Q22" s="20"/>
      <c r="R22" s="20"/>
      <c r="S22" s="20"/>
      <c r="T22" s="20"/>
      <c r="U22" s="20"/>
      <c r="V22" s="20"/>
      <c r="W22" s="20"/>
      <c r="X22" s="20"/>
      <c r="Y22" s="20"/>
      <c r="Z22" s="21"/>
      <c r="AA22" s="22"/>
    </row>
    <row r="23" spans="1:27" ht="13.5" x14ac:dyDescent="0.25">
      <c r="A23" s="23" t="s">
        <v>50</v>
      </c>
      <c r="B23" s="17" t="s">
        <v>32</v>
      </c>
      <c r="C23" s="18"/>
      <c r="D23" s="18"/>
      <c r="E23" s="19"/>
      <c r="F23" s="20"/>
      <c r="G23" s="24"/>
      <c r="H23" s="24"/>
      <c r="I23" s="24"/>
      <c r="J23" s="20"/>
      <c r="K23" s="24"/>
      <c r="L23" s="24"/>
      <c r="M23" s="20"/>
      <c r="N23" s="24"/>
      <c r="O23" s="24"/>
      <c r="P23" s="24"/>
      <c r="Q23" s="20"/>
      <c r="R23" s="24"/>
      <c r="S23" s="24"/>
      <c r="T23" s="20"/>
      <c r="U23" s="24"/>
      <c r="V23" s="24"/>
      <c r="W23" s="24"/>
      <c r="X23" s="20"/>
      <c r="Y23" s="24"/>
      <c r="Z23" s="25"/>
      <c r="AA23" s="26"/>
    </row>
    <row r="24" spans="1:27" ht="13.5" x14ac:dyDescent="0.25">
      <c r="A24" s="27" t="s">
        <v>51</v>
      </c>
      <c r="B24" s="35" t="s">
        <v>32</v>
      </c>
      <c r="C24" s="29">
        <f t="shared" ref="C24:Y24" si="1">SUM(C15:C23)</f>
        <v>8997375</v>
      </c>
      <c r="D24" s="29">
        <f>SUM(D15:D23)</f>
        <v>0</v>
      </c>
      <c r="E24" s="36">
        <f t="shared" si="1"/>
        <v>947539640</v>
      </c>
      <c r="F24" s="37">
        <f t="shared" si="1"/>
        <v>947539640</v>
      </c>
      <c r="G24" s="37">
        <f t="shared" si="1"/>
        <v>33253045</v>
      </c>
      <c r="H24" s="37">
        <f t="shared" si="1"/>
        <v>-18049775</v>
      </c>
      <c r="I24" s="37">
        <f t="shared" si="1"/>
        <v>0</v>
      </c>
      <c r="J24" s="37">
        <f t="shared" si="1"/>
        <v>15203270</v>
      </c>
      <c r="K24" s="37">
        <f t="shared" si="1"/>
        <v>3280496</v>
      </c>
      <c r="L24" s="37">
        <f t="shared" si="1"/>
        <v>0</v>
      </c>
      <c r="M24" s="37">
        <f t="shared" si="1"/>
        <v>3895258</v>
      </c>
      <c r="N24" s="37">
        <f t="shared" si="1"/>
        <v>7175754</v>
      </c>
      <c r="O24" s="37">
        <f t="shared" si="1"/>
        <v>0</v>
      </c>
      <c r="P24" s="37">
        <f t="shared" si="1"/>
        <v>0</v>
      </c>
      <c r="Q24" s="37">
        <f t="shared" si="1"/>
        <v>0</v>
      </c>
      <c r="R24" s="37">
        <f t="shared" si="1"/>
        <v>0</v>
      </c>
      <c r="S24" s="37">
        <f t="shared" si="1"/>
        <v>0</v>
      </c>
      <c r="T24" s="37">
        <f t="shared" si="1"/>
        <v>0</v>
      </c>
      <c r="U24" s="37">
        <f t="shared" si="1"/>
        <v>0</v>
      </c>
      <c r="V24" s="37">
        <f t="shared" si="1"/>
        <v>0</v>
      </c>
      <c r="W24" s="37">
        <f t="shared" si="1"/>
        <v>22379024</v>
      </c>
      <c r="X24" s="37">
        <f t="shared" si="1"/>
        <v>936372332</v>
      </c>
      <c r="Y24" s="37">
        <f t="shared" si="1"/>
        <v>-913993308</v>
      </c>
      <c r="Z24" s="38">
        <f>+IF(X24&lt;&gt;0,+(Y24/X24)*100,0)</f>
        <v>-97.610029340337235</v>
      </c>
      <c r="AA24" s="39">
        <f>SUM(AA15:AA23)</f>
        <v>947539640</v>
      </c>
    </row>
    <row r="25" spans="1:27" ht="13.5" x14ac:dyDescent="0.25">
      <c r="A25" s="27" t="s">
        <v>52</v>
      </c>
      <c r="B25" s="28" t="s">
        <v>32</v>
      </c>
      <c r="C25" s="29">
        <f t="shared" ref="C25:Y25" si="2">+C12+C24</f>
        <v>51310833</v>
      </c>
      <c r="D25" s="29">
        <f>+D12+D24</f>
        <v>0</v>
      </c>
      <c r="E25" s="30">
        <f t="shared" si="2"/>
        <v>969020233</v>
      </c>
      <c r="F25" s="31">
        <f t="shared" si="2"/>
        <v>969020233</v>
      </c>
      <c r="G25" s="31">
        <f t="shared" si="2"/>
        <v>76016751</v>
      </c>
      <c r="H25" s="31">
        <f t="shared" si="2"/>
        <v>-24927720</v>
      </c>
      <c r="I25" s="31">
        <f t="shared" si="2"/>
        <v>-28600</v>
      </c>
      <c r="J25" s="31">
        <f t="shared" si="2"/>
        <v>51060431</v>
      </c>
      <c r="K25" s="31">
        <f t="shared" si="2"/>
        <v>-178050</v>
      </c>
      <c r="L25" s="31">
        <f t="shared" si="2"/>
        <v>-85167</v>
      </c>
      <c r="M25" s="31">
        <f t="shared" si="2"/>
        <v>1354788</v>
      </c>
      <c r="N25" s="31">
        <f t="shared" si="2"/>
        <v>1091571</v>
      </c>
      <c r="O25" s="31">
        <f t="shared" si="2"/>
        <v>0</v>
      </c>
      <c r="P25" s="31">
        <f t="shared" si="2"/>
        <v>0</v>
      </c>
      <c r="Q25" s="31">
        <f t="shared" si="2"/>
        <v>0</v>
      </c>
      <c r="R25" s="31">
        <f t="shared" si="2"/>
        <v>0</v>
      </c>
      <c r="S25" s="31">
        <f t="shared" si="2"/>
        <v>0</v>
      </c>
      <c r="T25" s="31">
        <f t="shared" si="2"/>
        <v>0</v>
      </c>
      <c r="U25" s="31">
        <f t="shared" si="2"/>
        <v>0</v>
      </c>
      <c r="V25" s="31">
        <f t="shared" si="2"/>
        <v>0</v>
      </c>
      <c r="W25" s="31">
        <f t="shared" si="2"/>
        <v>52152002</v>
      </c>
      <c r="X25" s="31">
        <f t="shared" si="2"/>
        <v>960425437</v>
      </c>
      <c r="Y25" s="31">
        <f t="shared" si="2"/>
        <v>-908273435</v>
      </c>
      <c r="Z25" s="32">
        <f>+IF(X25&lt;&gt;0,+(Y25/X25)*100,0)</f>
        <v>-94.569906211261667</v>
      </c>
      <c r="AA25" s="33">
        <f>+AA12+AA24</f>
        <v>969020233</v>
      </c>
    </row>
    <row r="26" spans="1:27" ht="5.0999999999999996" customHeight="1" x14ac:dyDescent="0.25">
      <c r="A26" s="34" t="s">
        <v>41</v>
      </c>
      <c r="B26" s="17"/>
      <c r="C26" s="18"/>
      <c r="D26" s="18"/>
      <c r="E26" s="19"/>
      <c r="F26" s="20"/>
      <c r="G26" s="20"/>
      <c r="H26" s="20"/>
      <c r="I26" s="20"/>
      <c r="J26" s="20"/>
      <c r="K26" s="20"/>
      <c r="L26" s="20"/>
      <c r="M26" s="20"/>
      <c r="N26" s="20"/>
      <c r="O26" s="20"/>
      <c r="P26" s="20"/>
      <c r="Q26" s="20"/>
      <c r="R26" s="20"/>
      <c r="S26" s="20"/>
      <c r="T26" s="20"/>
      <c r="U26" s="20"/>
      <c r="V26" s="20"/>
      <c r="W26" s="20"/>
      <c r="X26" s="20"/>
      <c r="Y26" s="20"/>
      <c r="Z26" s="21"/>
      <c r="AA26" s="22"/>
    </row>
    <row r="27" spans="1:27" ht="13.5" x14ac:dyDescent="0.25">
      <c r="A27" s="10" t="s">
        <v>53</v>
      </c>
      <c r="B27" s="17" t="s">
        <v>32</v>
      </c>
      <c r="C27" s="18"/>
      <c r="D27" s="18"/>
      <c r="E27" s="19"/>
      <c r="F27" s="20"/>
      <c r="G27" s="20"/>
      <c r="H27" s="20"/>
      <c r="I27" s="20"/>
      <c r="J27" s="20"/>
      <c r="K27" s="20"/>
      <c r="L27" s="20"/>
      <c r="M27" s="20"/>
      <c r="N27" s="20"/>
      <c r="O27" s="20"/>
      <c r="P27" s="20"/>
      <c r="Q27" s="20"/>
      <c r="R27" s="20"/>
      <c r="S27" s="20"/>
      <c r="T27" s="20"/>
      <c r="U27" s="20"/>
      <c r="V27" s="20"/>
      <c r="W27" s="20"/>
      <c r="X27" s="20"/>
      <c r="Y27" s="20"/>
      <c r="Z27" s="21"/>
      <c r="AA27" s="22"/>
    </row>
    <row r="28" spans="1:27" ht="13.5" x14ac:dyDescent="0.25">
      <c r="A28" s="10" t="s">
        <v>54</v>
      </c>
      <c r="B28" s="40" t="s">
        <v>32</v>
      </c>
      <c r="C28" s="18"/>
      <c r="D28" s="18"/>
      <c r="E28" s="19"/>
      <c r="F28" s="20"/>
      <c r="G28" s="20"/>
      <c r="H28" s="20"/>
      <c r="I28" s="20"/>
      <c r="J28" s="20"/>
      <c r="K28" s="20"/>
      <c r="L28" s="20"/>
      <c r="M28" s="20"/>
      <c r="N28" s="20"/>
      <c r="O28" s="20"/>
      <c r="P28" s="20"/>
      <c r="Q28" s="20"/>
      <c r="R28" s="20"/>
      <c r="S28" s="20"/>
      <c r="T28" s="20"/>
      <c r="U28" s="20"/>
      <c r="V28" s="20"/>
      <c r="W28" s="20"/>
      <c r="X28" s="20"/>
      <c r="Y28" s="20"/>
      <c r="Z28" s="21"/>
      <c r="AA28" s="22"/>
    </row>
    <row r="29" spans="1:27" ht="13.5" x14ac:dyDescent="0.25">
      <c r="A29" s="23" t="s">
        <v>55</v>
      </c>
      <c r="B29" s="17" t="s">
        <v>32</v>
      </c>
      <c r="C29" s="18"/>
      <c r="D29" s="18"/>
      <c r="E29" s="19"/>
      <c r="F29" s="20"/>
      <c r="G29" s="20"/>
      <c r="H29" s="20"/>
      <c r="I29" s="20"/>
      <c r="J29" s="20"/>
      <c r="K29" s="20"/>
      <c r="L29" s="20"/>
      <c r="M29" s="20"/>
      <c r="N29" s="20"/>
      <c r="O29" s="20"/>
      <c r="P29" s="20"/>
      <c r="Q29" s="20"/>
      <c r="R29" s="20"/>
      <c r="S29" s="20"/>
      <c r="T29" s="20"/>
      <c r="U29" s="20"/>
      <c r="V29" s="20"/>
      <c r="W29" s="20"/>
      <c r="X29" s="20"/>
      <c r="Y29" s="20"/>
      <c r="Z29" s="21"/>
      <c r="AA29" s="22"/>
    </row>
    <row r="30" spans="1:27" ht="13.5" x14ac:dyDescent="0.25">
      <c r="A30" s="23" t="s">
        <v>56</v>
      </c>
      <c r="B30" s="17" t="s">
        <v>32</v>
      </c>
      <c r="C30" s="18"/>
      <c r="D30" s="18"/>
      <c r="E30" s="19"/>
      <c r="F30" s="20"/>
      <c r="G30" s="20"/>
      <c r="H30" s="20"/>
      <c r="I30" s="20"/>
      <c r="J30" s="20"/>
      <c r="K30" s="20"/>
      <c r="L30" s="20"/>
      <c r="M30" s="20"/>
      <c r="N30" s="20"/>
      <c r="O30" s="20"/>
      <c r="P30" s="20"/>
      <c r="Q30" s="20"/>
      <c r="R30" s="20"/>
      <c r="S30" s="20"/>
      <c r="T30" s="20"/>
      <c r="U30" s="20"/>
      <c r="V30" s="20"/>
      <c r="W30" s="20"/>
      <c r="X30" s="20"/>
      <c r="Y30" s="20"/>
      <c r="Z30" s="21"/>
      <c r="AA30" s="22"/>
    </row>
    <row r="31" spans="1:27" ht="13.5" x14ac:dyDescent="0.25">
      <c r="A31" s="23" t="s">
        <v>57</v>
      </c>
      <c r="B31" s="17" t="s">
        <v>32</v>
      </c>
      <c r="C31" s="18"/>
      <c r="D31" s="18"/>
      <c r="E31" s="19"/>
      <c r="F31" s="20"/>
      <c r="G31" s="20"/>
      <c r="H31" s="20"/>
      <c r="I31" s="20"/>
      <c r="J31" s="20"/>
      <c r="K31" s="20"/>
      <c r="L31" s="20"/>
      <c r="M31" s="20"/>
      <c r="N31" s="20"/>
      <c r="O31" s="20"/>
      <c r="P31" s="20"/>
      <c r="Q31" s="20"/>
      <c r="R31" s="20"/>
      <c r="S31" s="20"/>
      <c r="T31" s="20"/>
      <c r="U31" s="20"/>
      <c r="V31" s="20"/>
      <c r="W31" s="20"/>
      <c r="X31" s="20"/>
      <c r="Y31" s="20"/>
      <c r="Z31" s="21"/>
      <c r="AA31" s="22"/>
    </row>
    <row r="32" spans="1:27" ht="13.5" x14ac:dyDescent="0.25">
      <c r="A32" s="23" t="s">
        <v>58</v>
      </c>
      <c r="B32" s="17" t="s">
        <v>32</v>
      </c>
      <c r="C32" s="18"/>
      <c r="D32" s="18"/>
      <c r="E32" s="19">
        <v>33576528</v>
      </c>
      <c r="F32" s="20">
        <v>33576528</v>
      </c>
      <c r="G32" s="20">
        <v>4127976</v>
      </c>
      <c r="H32" s="20">
        <v>-4127976</v>
      </c>
      <c r="I32" s="20">
        <v>1800</v>
      </c>
      <c r="J32" s="20">
        <v>1800</v>
      </c>
      <c r="K32" s="20">
        <v>-1800</v>
      </c>
      <c r="L32" s="20"/>
      <c r="M32" s="20">
        <v>1493896</v>
      </c>
      <c r="N32" s="20">
        <v>1492096</v>
      </c>
      <c r="O32" s="20"/>
      <c r="P32" s="20"/>
      <c r="Q32" s="20"/>
      <c r="R32" s="20"/>
      <c r="S32" s="20"/>
      <c r="T32" s="20"/>
      <c r="U32" s="20"/>
      <c r="V32" s="20"/>
      <c r="W32" s="20">
        <v>1493896</v>
      </c>
      <c r="X32" s="20">
        <v>16788264</v>
      </c>
      <c r="Y32" s="20">
        <v>-15294368</v>
      </c>
      <c r="Z32" s="21">
        <v>-91.101545698828659</v>
      </c>
      <c r="AA32" s="22">
        <v>33576528</v>
      </c>
    </row>
    <row r="33" spans="1:27" ht="13.5" x14ac:dyDescent="0.25">
      <c r="A33" s="23" t="s">
        <v>59</v>
      </c>
      <c r="B33" s="17" t="s">
        <v>32</v>
      </c>
      <c r="C33" s="18"/>
      <c r="D33" s="18"/>
      <c r="E33" s="19"/>
      <c r="F33" s="20"/>
      <c r="G33" s="20"/>
      <c r="H33" s="20"/>
      <c r="I33" s="20"/>
      <c r="J33" s="20"/>
      <c r="K33" s="20"/>
      <c r="L33" s="20"/>
      <c r="M33" s="20"/>
      <c r="N33" s="20"/>
      <c r="O33" s="20"/>
      <c r="P33" s="20"/>
      <c r="Q33" s="20"/>
      <c r="R33" s="20"/>
      <c r="S33" s="20"/>
      <c r="T33" s="20"/>
      <c r="U33" s="20"/>
      <c r="V33" s="20"/>
      <c r="W33" s="20"/>
      <c r="X33" s="20"/>
      <c r="Y33" s="20"/>
      <c r="Z33" s="21"/>
      <c r="AA33" s="22"/>
    </row>
    <row r="34" spans="1:27" ht="13.5" x14ac:dyDescent="0.25">
      <c r="A34" s="27" t="s">
        <v>60</v>
      </c>
      <c r="B34" s="28" t="s">
        <v>32</v>
      </c>
      <c r="C34" s="29">
        <f t="shared" ref="C34:Y34" si="3">SUM(C29:C33)</f>
        <v>0</v>
      </c>
      <c r="D34" s="29">
        <f>SUM(D29:D33)</f>
        <v>0</v>
      </c>
      <c r="E34" s="30">
        <f t="shared" si="3"/>
        <v>33576528</v>
      </c>
      <c r="F34" s="31">
        <f t="shared" si="3"/>
        <v>33576528</v>
      </c>
      <c r="G34" s="31">
        <f t="shared" si="3"/>
        <v>4127976</v>
      </c>
      <c r="H34" s="31">
        <f t="shared" si="3"/>
        <v>-4127976</v>
      </c>
      <c r="I34" s="31">
        <f t="shared" si="3"/>
        <v>1800</v>
      </c>
      <c r="J34" s="31">
        <f t="shared" si="3"/>
        <v>1800</v>
      </c>
      <c r="K34" s="31">
        <f t="shared" si="3"/>
        <v>-1800</v>
      </c>
      <c r="L34" s="31">
        <f t="shared" si="3"/>
        <v>0</v>
      </c>
      <c r="M34" s="31">
        <f t="shared" si="3"/>
        <v>1493896</v>
      </c>
      <c r="N34" s="31">
        <f t="shared" si="3"/>
        <v>1492096</v>
      </c>
      <c r="O34" s="31">
        <f t="shared" si="3"/>
        <v>0</v>
      </c>
      <c r="P34" s="31">
        <f t="shared" si="3"/>
        <v>0</v>
      </c>
      <c r="Q34" s="31">
        <f t="shared" si="3"/>
        <v>0</v>
      </c>
      <c r="R34" s="31">
        <f t="shared" si="3"/>
        <v>0</v>
      </c>
      <c r="S34" s="31">
        <f t="shared" si="3"/>
        <v>0</v>
      </c>
      <c r="T34" s="31">
        <f t="shared" si="3"/>
        <v>0</v>
      </c>
      <c r="U34" s="31">
        <f t="shared" si="3"/>
        <v>0</v>
      </c>
      <c r="V34" s="31">
        <f t="shared" si="3"/>
        <v>0</v>
      </c>
      <c r="W34" s="31">
        <f t="shared" si="3"/>
        <v>1493896</v>
      </c>
      <c r="X34" s="31">
        <f t="shared" si="3"/>
        <v>16788264</v>
      </c>
      <c r="Y34" s="31">
        <f t="shared" si="3"/>
        <v>-15294368</v>
      </c>
      <c r="Z34" s="32">
        <f>+IF(X34&lt;&gt;0,+(Y34/X34)*100,0)</f>
        <v>-91.101545698828659</v>
      </c>
      <c r="AA34" s="33">
        <f>SUM(AA29:AA33)</f>
        <v>33576528</v>
      </c>
    </row>
    <row r="35" spans="1:27" ht="5.0999999999999996" customHeight="1" x14ac:dyDescent="0.25">
      <c r="A35" s="34" t="s">
        <v>41</v>
      </c>
      <c r="B35" s="17"/>
      <c r="C35" s="18"/>
      <c r="D35" s="18"/>
      <c r="E35" s="19"/>
      <c r="F35" s="20"/>
      <c r="G35" s="20"/>
      <c r="H35" s="20"/>
      <c r="I35" s="20"/>
      <c r="J35" s="20"/>
      <c r="K35" s="20"/>
      <c r="L35" s="20"/>
      <c r="M35" s="20"/>
      <c r="N35" s="20"/>
      <c r="O35" s="20"/>
      <c r="P35" s="20"/>
      <c r="Q35" s="20"/>
      <c r="R35" s="20"/>
      <c r="S35" s="20"/>
      <c r="T35" s="20"/>
      <c r="U35" s="20"/>
      <c r="V35" s="20"/>
      <c r="W35" s="20"/>
      <c r="X35" s="20"/>
      <c r="Y35" s="20"/>
      <c r="Z35" s="21"/>
      <c r="AA35" s="22"/>
    </row>
    <row r="36" spans="1:27" ht="13.5" x14ac:dyDescent="0.25">
      <c r="A36" s="10" t="s">
        <v>61</v>
      </c>
      <c r="B36" s="17" t="s">
        <v>32</v>
      </c>
      <c r="C36" s="18"/>
      <c r="D36" s="18"/>
      <c r="E36" s="19"/>
      <c r="F36" s="20"/>
      <c r="G36" s="20"/>
      <c r="H36" s="20"/>
      <c r="I36" s="20"/>
      <c r="J36" s="20"/>
      <c r="K36" s="20"/>
      <c r="L36" s="20"/>
      <c r="M36" s="20"/>
      <c r="N36" s="20"/>
      <c r="O36" s="20"/>
      <c r="P36" s="20"/>
      <c r="Q36" s="20"/>
      <c r="R36" s="20"/>
      <c r="S36" s="20"/>
      <c r="T36" s="20"/>
      <c r="U36" s="20"/>
      <c r="V36" s="20"/>
      <c r="W36" s="20"/>
      <c r="X36" s="20"/>
      <c r="Y36" s="20"/>
      <c r="Z36" s="21"/>
      <c r="AA36" s="22"/>
    </row>
    <row r="37" spans="1:27" ht="13.5" x14ac:dyDescent="0.25">
      <c r="A37" s="23" t="s">
        <v>62</v>
      </c>
      <c r="B37" s="17" t="s">
        <v>32</v>
      </c>
      <c r="C37" s="18"/>
      <c r="D37" s="18"/>
      <c r="E37" s="19"/>
      <c r="F37" s="20"/>
      <c r="G37" s="20"/>
      <c r="H37" s="20"/>
      <c r="I37" s="20"/>
      <c r="J37" s="20"/>
      <c r="K37" s="20"/>
      <c r="L37" s="20"/>
      <c r="M37" s="20"/>
      <c r="N37" s="20"/>
      <c r="O37" s="20"/>
      <c r="P37" s="20"/>
      <c r="Q37" s="20"/>
      <c r="R37" s="20"/>
      <c r="S37" s="20"/>
      <c r="T37" s="20"/>
      <c r="U37" s="20"/>
      <c r="V37" s="20"/>
      <c r="W37" s="20"/>
      <c r="X37" s="20"/>
      <c r="Y37" s="20"/>
      <c r="Z37" s="21"/>
      <c r="AA37" s="22"/>
    </row>
    <row r="38" spans="1:27" ht="13.5" x14ac:dyDescent="0.25">
      <c r="A38" s="23" t="s">
        <v>59</v>
      </c>
      <c r="B38" s="17" t="s">
        <v>32</v>
      </c>
      <c r="C38" s="18"/>
      <c r="D38" s="18"/>
      <c r="E38" s="19"/>
      <c r="F38" s="20"/>
      <c r="G38" s="20"/>
      <c r="H38" s="20"/>
      <c r="I38" s="20"/>
      <c r="J38" s="20"/>
      <c r="K38" s="20"/>
      <c r="L38" s="20"/>
      <c r="M38" s="20"/>
      <c r="N38" s="20"/>
      <c r="O38" s="20"/>
      <c r="P38" s="20"/>
      <c r="Q38" s="20"/>
      <c r="R38" s="20"/>
      <c r="S38" s="20"/>
      <c r="T38" s="20"/>
      <c r="U38" s="20"/>
      <c r="V38" s="20"/>
      <c r="W38" s="20"/>
      <c r="X38" s="20"/>
      <c r="Y38" s="20"/>
      <c r="Z38" s="21"/>
      <c r="AA38" s="22"/>
    </row>
    <row r="39" spans="1:27" ht="13.5" x14ac:dyDescent="0.25">
      <c r="A39" s="27" t="s">
        <v>63</v>
      </c>
      <c r="B39" s="35" t="s">
        <v>32</v>
      </c>
      <c r="C39" s="29">
        <f t="shared" ref="C39:Y39" si="4">SUM(C37:C38)</f>
        <v>0</v>
      </c>
      <c r="D39" s="29">
        <f>SUM(D37:D38)</f>
        <v>0</v>
      </c>
      <c r="E39" s="36">
        <f t="shared" si="4"/>
        <v>0</v>
      </c>
      <c r="F39" s="37">
        <f t="shared" si="4"/>
        <v>0</v>
      </c>
      <c r="G39" s="37">
        <f t="shared" si="4"/>
        <v>0</v>
      </c>
      <c r="H39" s="37">
        <f t="shared" si="4"/>
        <v>0</v>
      </c>
      <c r="I39" s="37">
        <f t="shared" si="4"/>
        <v>0</v>
      </c>
      <c r="J39" s="37">
        <f t="shared" si="4"/>
        <v>0</v>
      </c>
      <c r="K39" s="37">
        <f t="shared" si="4"/>
        <v>0</v>
      </c>
      <c r="L39" s="37">
        <f t="shared" si="4"/>
        <v>0</v>
      </c>
      <c r="M39" s="37">
        <f t="shared" si="4"/>
        <v>0</v>
      </c>
      <c r="N39" s="37">
        <f t="shared" si="4"/>
        <v>0</v>
      </c>
      <c r="O39" s="37">
        <f t="shared" si="4"/>
        <v>0</v>
      </c>
      <c r="P39" s="37">
        <f t="shared" si="4"/>
        <v>0</v>
      </c>
      <c r="Q39" s="37">
        <f t="shared" si="4"/>
        <v>0</v>
      </c>
      <c r="R39" s="37">
        <f t="shared" si="4"/>
        <v>0</v>
      </c>
      <c r="S39" s="37">
        <f t="shared" si="4"/>
        <v>0</v>
      </c>
      <c r="T39" s="37">
        <f t="shared" si="4"/>
        <v>0</v>
      </c>
      <c r="U39" s="37">
        <f t="shared" si="4"/>
        <v>0</v>
      </c>
      <c r="V39" s="37">
        <f t="shared" si="4"/>
        <v>0</v>
      </c>
      <c r="W39" s="37">
        <f t="shared" si="4"/>
        <v>0</v>
      </c>
      <c r="X39" s="37">
        <f t="shared" si="4"/>
        <v>0</v>
      </c>
      <c r="Y39" s="37">
        <f t="shared" si="4"/>
        <v>0</v>
      </c>
      <c r="Z39" s="38">
        <f>+IF(X39&lt;&gt;0,+(Y39/X39)*100,0)</f>
        <v>0</v>
      </c>
      <c r="AA39" s="39">
        <f>SUM(AA37:AA38)</f>
        <v>0</v>
      </c>
    </row>
    <row r="40" spans="1:27" ht="13.5" x14ac:dyDescent="0.25">
      <c r="A40" s="27" t="s">
        <v>64</v>
      </c>
      <c r="B40" s="28" t="s">
        <v>32</v>
      </c>
      <c r="C40" s="29">
        <f t="shared" ref="C40:Y40" si="5">+C34+C39</f>
        <v>0</v>
      </c>
      <c r="D40" s="29">
        <f>+D34+D39</f>
        <v>0</v>
      </c>
      <c r="E40" s="30">
        <f t="shared" si="5"/>
        <v>33576528</v>
      </c>
      <c r="F40" s="31">
        <f t="shared" si="5"/>
        <v>33576528</v>
      </c>
      <c r="G40" s="31">
        <f t="shared" si="5"/>
        <v>4127976</v>
      </c>
      <c r="H40" s="31">
        <f t="shared" si="5"/>
        <v>-4127976</v>
      </c>
      <c r="I40" s="31">
        <f t="shared" si="5"/>
        <v>1800</v>
      </c>
      <c r="J40" s="31">
        <f t="shared" si="5"/>
        <v>1800</v>
      </c>
      <c r="K40" s="31">
        <f t="shared" si="5"/>
        <v>-1800</v>
      </c>
      <c r="L40" s="31">
        <f t="shared" si="5"/>
        <v>0</v>
      </c>
      <c r="M40" s="31">
        <f t="shared" si="5"/>
        <v>1493896</v>
      </c>
      <c r="N40" s="31">
        <f t="shared" si="5"/>
        <v>1492096</v>
      </c>
      <c r="O40" s="31">
        <f t="shared" si="5"/>
        <v>0</v>
      </c>
      <c r="P40" s="31">
        <f t="shared" si="5"/>
        <v>0</v>
      </c>
      <c r="Q40" s="31">
        <f t="shared" si="5"/>
        <v>0</v>
      </c>
      <c r="R40" s="31">
        <f t="shared" si="5"/>
        <v>0</v>
      </c>
      <c r="S40" s="31">
        <f t="shared" si="5"/>
        <v>0</v>
      </c>
      <c r="T40" s="31">
        <f t="shared" si="5"/>
        <v>0</v>
      </c>
      <c r="U40" s="31">
        <f t="shared" si="5"/>
        <v>0</v>
      </c>
      <c r="V40" s="31">
        <f t="shared" si="5"/>
        <v>0</v>
      </c>
      <c r="W40" s="31">
        <f t="shared" si="5"/>
        <v>1493896</v>
      </c>
      <c r="X40" s="31">
        <f t="shared" si="5"/>
        <v>16788264</v>
      </c>
      <c r="Y40" s="31">
        <f t="shared" si="5"/>
        <v>-15294368</v>
      </c>
      <c r="Z40" s="32">
        <f>+IF(X40&lt;&gt;0,+(Y40/X40)*100,0)</f>
        <v>-91.101545698828659</v>
      </c>
      <c r="AA40" s="33">
        <f>+AA34+AA39</f>
        <v>33576528</v>
      </c>
    </row>
    <row r="41" spans="1:27" ht="5.0999999999999996" customHeight="1" x14ac:dyDescent="0.25">
      <c r="A41" s="34" t="s">
        <v>41</v>
      </c>
      <c r="B41" s="17"/>
      <c r="C41" s="18"/>
      <c r="D41" s="18"/>
      <c r="E41" s="19"/>
      <c r="F41" s="20"/>
      <c r="G41" s="20"/>
      <c r="H41" s="20"/>
      <c r="I41" s="20"/>
      <c r="J41" s="20"/>
      <c r="K41" s="20"/>
      <c r="L41" s="20"/>
      <c r="M41" s="20"/>
      <c r="N41" s="20"/>
      <c r="O41" s="20"/>
      <c r="P41" s="20"/>
      <c r="Q41" s="20"/>
      <c r="R41" s="20"/>
      <c r="S41" s="20"/>
      <c r="T41" s="20"/>
      <c r="U41" s="20"/>
      <c r="V41" s="20"/>
      <c r="W41" s="20"/>
      <c r="X41" s="20"/>
      <c r="Y41" s="20"/>
      <c r="Z41" s="21"/>
      <c r="AA41" s="22"/>
    </row>
    <row r="42" spans="1:27" ht="13.5" x14ac:dyDescent="0.25">
      <c r="A42" s="41" t="s">
        <v>65</v>
      </c>
      <c r="B42" s="42" t="s">
        <v>66</v>
      </c>
      <c r="C42" s="43">
        <f t="shared" ref="C42:Y42" si="6">+C25-C40</f>
        <v>51310833</v>
      </c>
      <c r="D42" s="43">
        <f>+D25-D40</f>
        <v>0</v>
      </c>
      <c r="E42" s="44">
        <f t="shared" si="6"/>
        <v>935443705</v>
      </c>
      <c r="F42" s="45">
        <f t="shared" si="6"/>
        <v>935443705</v>
      </c>
      <c r="G42" s="45">
        <f t="shared" si="6"/>
        <v>71888775</v>
      </c>
      <c r="H42" s="45">
        <f t="shared" si="6"/>
        <v>-20799744</v>
      </c>
      <c r="I42" s="45">
        <f t="shared" si="6"/>
        <v>-30400</v>
      </c>
      <c r="J42" s="45">
        <f t="shared" si="6"/>
        <v>51058631</v>
      </c>
      <c r="K42" s="45">
        <f t="shared" si="6"/>
        <v>-176250</v>
      </c>
      <c r="L42" s="45">
        <f t="shared" si="6"/>
        <v>-85167</v>
      </c>
      <c r="M42" s="45">
        <f t="shared" si="6"/>
        <v>-139108</v>
      </c>
      <c r="N42" s="45">
        <f t="shared" si="6"/>
        <v>-400525</v>
      </c>
      <c r="O42" s="45">
        <f t="shared" si="6"/>
        <v>0</v>
      </c>
      <c r="P42" s="45">
        <f t="shared" si="6"/>
        <v>0</v>
      </c>
      <c r="Q42" s="45">
        <f t="shared" si="6"/>
        <v>0</v>
      </c>
      <c r="R42" s="45">
        <f t="shared" si="6"/>
        <v>0</v>
      </c>
      <c r="S42" s="45">
        <f t="shared" si="6"/>
        <v>0</v>
      </c>
      <c r="T42" s="45">
        <f t="shared" si="6"/>
        <v>0</v>
      </c>
      <c r="U42" s="45">
        <f t="shared" si="6"/>
        <v>0</v>
      </c>
      <c r="V42" s="45">
        <f t="shared" si="6"/>
        <v>0</v>
      </c>
      <c r="W42" s="45">
        <f t="shared" si="6"/>
        <v>50658106</v>
      </c>
      <c r="X42" s="45">
        <f t="shared" si="6"/>
        <v>943637173</v>
      </c>
      <c r="Y42" s="45">
        <f t="shared" si="6"/>
        <v>-892979067</v>
      </c>
      <c r="Z42" s="46">
        <f>+IF(X42&lt;&gt;0,+(Y42/X42)*100,0)</f>
        <v>-94.631611868473939</v>
      </c>
      <c r="AA42" s="47">
        <f>+AA25-AA40</f>
        <v>935443705</v>
      </c>
    </row>
    <row r="43" spans="1:27" ht="5.0999999999999996" customHeight="1" x14ac:dyDescent="0.25">
      <c r="A43" s="34" t="s">
        <v>41</v>
      </c>
      <c r="B43" s="17"/>
      <c r="C43" s="18"/>
      <c r="D43" s="18"/>
      <c r="E43" s="19"/>
      <c r="F43" s="20"/>
      <c r="G43" s="20"/>
      <c r="H43" s="20"/>
      <c r="I43" s="20"/>
      <c r="J43" s="20"/>
      <c r="K43" s="20"/>
      <c r="L43" s="20"/>
      <c r="M43" s="20"/>
      <c r="N43" s="20"/>
      <c r="O43" s="20"/>
      <c r="P43" s="20"/>
      <c r="Q43" s="20"/>
      <c r="R43" s="20"/>
      <c r="S43" s="20"/>
      <c r="T43" s="20"/>
      <c r="U43" s="20"/>
      <c r="V43" s="20"/>
      <c r="W43" s="20"/>
      <c r="X43" s="20"/>
      <c r="Y43" s="20"/>
      <c r="Z43" s="48"/>
      <c r="AA43" s="22"/>
    </row>
    <row r="44" spans="1:27" ht="13.5" x14ac:dyDescent="0.25">
      <c r="A44" s="10" t="s">
        <v>67</v>
      </c>
      <c r="B44" s="17" t="s">
        <v>32</v>
      </c>
      <c r="C44" s="18"/>
      <c r="D44" s="18"/>
      <c r="E44" s="19"/>
      <c r="F44" s="20"/>
      <c r="G44" s="20"/>
      <c r="H44" s="20"/>
      <c r="I44" s="20"/>
      <c r="J44" s="20"/>
      <c r="K44" s="20"/>
      <c r="L44" s="20"/>
      <c r="M44" s="20"/>
      <c r="N44" s="20"/>
      <c r="O44" s="20"/>
      <c r="P44" s="20"/>
      <c r="Q44" s="20"/>
      <c r="R44" s="20"/>
      <c r="S44" s="20"/>
      <c r="T44" s="20"/>
      <c r="U44" s="20"/>
      <c r="V44" s="20"/>
      <c r="W44" s="20"/>
      <c r="X44" s="20"/>
      <c r="Y44" s="20"/>
      <c r="Z44" s="48"/>
      <c r="AA44" s="22"/>
    </row>
    <row r="45" spans="1:27" ht="13.5" x14ac:dyDescent="0.25">
      <c r="A45" s="23" t="s">
        <v>68</v>
      </c>
      <c r="B45" s="17" t="s">
        <v>32</v>
      </c>
      <c r="C45" s="18"/>
      <c r="D45" s="18"/>
      <c r="E45" s="19">
        <v>-16386936</v>
      </c>
      <c r="F45" s="20">
        <v>-16386936</v>
      </c>
      <c r="G45" s="20"/>
      <c r="H45" s="20"/>
      <c r="I45" s="20"/>
      <c r="J45" s="20"/>
      <c r="K45" s="20"/>
      <c r="L45" s="20"/>
      <c r="M45" s="20"/>
      <c r="N45" s="20"/>
      <c r="O45" s="20"/>
      <c r="P45" s="20"/>
      <c r="Q45" s="20"/>
      <c r="R45" s="20"/>
      <c r="S45" s="20"/>
      <c r="T45" s="20"/>
      <c r="U45" s="20"/>
      <c r="V45" s="20"/>
      <c r="W45" s="20"/>
      <c r="X45" s="20">
        <v>-8193468</v>
      </c>
      <c r="Y45" s="20">
        <v>8193468</v>
      </c>
      <c r="Z45" s="48">
        <v>-100</v>
      </c>
      <c r="AA45" s="22">
        <v>-16386936</v>
      </c>
    </row>
    <row r="46" spans="1:27" ht="13.5" x14ac:dyDescent="0.25">
      <c r="A46" s="23" t="s">
        <v>69</v>
      </c>
      <c r="B46" s="17" t="s">
        <v>32</v>
      </c>
      <c r="C46" s="18"/>
      <c r="D46" s="18"/>
      <c r="E46" s="19"/>
      <c r="F46" s="20"/>
      <c r="G46" s="20"/>
      <c r="H46" s="20"/>
      <c r="I46" s="20"/>
      <c r="J46" s="20"/>
      <c r="K46" s="20"/>
      <c r="L46" s="20"/>
      <c r="M46" s="20"/>
      <c r="N46" s="20"/>
      <c r="O46" s="20"/>
      <c r="P46" s="20"/>
      <c r="Q46" s="20"/>
      <c r="R46" s="20"/>
      <c r="S46" s="20"/>
      <c r="T46" s="20"/>
      <c r="U46" s="20"/>
      <c r="V46" s="20"/>
      <c r="W46" s="20"/>
      <c r="X46" s="20"/>
      <c r="Y46" s="20"/>
      <c r="Z46" s="48"/>
      <c r="AA46" s="22"/>
    </row>
    <row r="47" spans="1:27" ht="14.45" customHeight="1" x14ac:dyDescent="0.25">
      <c r="A47" s="23" t="s">
        <v>41</v>
      </c>
      <c r="B47" s="17"/>
      <c r="C47" s="18"/>
      <c r="D47" s="18"/>
      <c r="E47" s="19"/>
      <c r="F47" s="20"/>
      <c r="G47" s="20"/>
      <c r="H47" s="20"/>
      <c r="I47" s="20"/>
      <c r="J47" s="20"/>
      <c r="K47" s="20"/>
      <c r="L47" s="20"/>
      <c r="M47" s="20"/>
      <c r="N47" s="20"/>
      <c r="O47" s="20"/>
      <c r="P47" s="20"/>
      <c r="Q47" s="20"/>
      <c r="R47" s="20"/>
      <c r="S47" s="20"/>
      <c r="T47" s="20"/>
      <c r="U47" s="20"/>
      <c r="V47" s="20"/>
      <c r="W47" s="20"/>
      <c r="X47" s="20"/>
      <c r="Y47" s="20"/>
      <c r="Z47" s="48"/>
      <c r="AA47" s="22"/>
    </row>
    <row r="48" spans="1:27" ht="13.5" x14ac:dyDescent="0.25">
      <c r="A48" s="49" t="s">
        <v>70</v>
      </c>
      <c r="B48" s="50" t="s">
        <v>66</v>
      </c>
      <c r="C48" s="51">
        <f t="shared" ref="C48:Y48" si="7">SUM(C45:C47)</f>
        <v>0</v>
      </c>
      <c r="D48" s="51">
        <f>SUM(D45:D47)</f>
        <v>0</v>
      </c>
      <c r="E48" s="52">
        <f t="shared" si="7"/>
        <v>-16386936</v>
      </c>
      <c r="F48" s="53">
        <f t="shared" si="7"/>
        <v>-16386936</v>
      </c>
      <c r="G48" s="53">
        <f t="shared" si="7"/>
        <v>0</v>
      </c>
      <c r="H48" s="53">
        <f t="shared" si="7"/>
        <v>0</v>
      </c>
      <c r="I48" s="53">
        <f t="shared" si="7"/>
        <v>0</v>
      </c>
      <c r="J48" s="53">
        <f t="shared" si="7"/>
        <v>0</v>
      </c>
      <c r="K48" s="53">
        <f t="shared" si="7"/>
        <v>0</v>
      </c>
      <c r="L48" s="53">
        <f t="shared" si="7"/>
        <v>0</v>
      </c>
      <c r="M48" s="53">
        <f t="shared" si="7"/>
        <v>0</v>
      </c>
      <c r="N48" s="53">
        <f t="shared" si="7"/>
        <v>0</v>
      </c>
      <c r="O48" s="53">
        <f t="shared" si="7"/>
        <v>0</v>
      </c>
      <c r="P48" s="53">
        <f t="shared" si="7"/>
        <v>0</v>
      </c>
      <c r="Q48" s="53">
        <f t="shared" si="7"/>
        <v>0</v>
      </c>
      <c r="R48" s="53">
        <f t="shared" si="7"/>
        <v>0</v>
      </c>
      <c r="S48" s="53">
        <f t="shared" si="7"/>
        <v>0</v>
      </c>
      <c r="T48" s="53">
        <f t="shared" si="7"/>
        <v>0</v>
      </c>
      <c r="U48" s="53">
        <f t="shared" si="7"/>
        <v>0</v>
      </c>
      <c r="V48" s="53">
        <f t="shared" si="7"/>
        <v>0</v>
      </c>
      <c r="W48" s="53">
        <f t="shared" si="7"/>
        <v>0</v>
      </c>
      <c r="X48" s="53">
        <f t="shared" si="7"/>
        <v>-8193468</v>
      </c>
      <c r="Y48" s="53">
        <f t="shared" si="7"/>
        <v>8193468</v>
      </c>
      <c r="Z48" s="54">
        <f>+IF(X48&lt;&gt;0,+(Y48/X48)*100,0)</f>
        <v>-100</v>
      </c>
      <c r="AA48" s="55">
        <f>SUM(AA45:AA47)</f>
        <v>-16386936</v>
      </c>
    </row>
    <row r="49" spans="1:27" ht="13.5" x14ac:dyDescent="0.25">
      <c r="A49" s="56" t="s">
        <v>328</v>
      </c>
      <c r="B49" s="57"/>
      <c r="C49" s="58"/>
      <c r="D49" s="58"/>
      <c r="E49" s="58"/>
      <c r="F49" s="58"/>
      <c r="G49" s="58"/>
      <c r="H49" s="59"/>
      <c r="I49" s="59"/>
      <c r="J49" s="59"/>
      <c r="K49" s="59"/>
      <c r="L49" s="59"/>
      <c r="M49" s="59"/>
      <c r="N49" s="59"/>
      <c r="O49" s="59"/>
      <c r="P49" s="59"/>
      <c r="Q49" s="59"/>
      <c r="R49" s="59"/>
      <c r="S49" s="59"/>
      <c r="T49" s="59"/>
      <c r="U49" s="59"/>
      <c r="V49" s="59"/>
      <c r="W49" s="59"/>
      <c r="X49" s="59"/>
      <c r="Y49" s="59"/>
      <c r="Z49" s="59"/>
      <c r="AA49" s="59"/>
    </row>
    <row r="50" spans="1:27" ht="13.5" x14ac:dyDescent="0.25">
      <c r="A50" s="60" t="s">
        <v>329</v>
      </c>
      <c r="B50" s="60"/>
      <c r="C50" s="60"/>
      <c r="D50" s="60"/>
      <c r="E50" s="60"/>
      <c r="F50" s="60"/>
      <c r="G50" s="60"/>
      <c r="H50" s="59"/>
      <c r="I50" s="59"/>
      <c r="J50" s="59"/>
      <c r="K50" s="59"/>
      <c r="L50" s="59"/>
      <c r="M50" s="59"/>
      <c r="N50" s="59"/>
      <c r="O50" s="59"/>
      <c r="P50" s="59"/>
      <c r="Q50" s="59"/>
      <c r="R50" s="59"/>
      <c r="S50" s="59"/>
      <c r="T50" s="59"/>
      <c r="U50" s="59"/>
      <c r="V50" s="59"/>
      <c r="W50" s="59"/>
      <c r="X50" s="59"/>
      <c r="Y50" s="59"/>
      <c r="Z50" s="59"/>
      <c r="AA50" s="59"/>
    </row>
    <row r="51" spans="1:27" ht="13.5" x14ac:dyDescent="0.25">
      <c r="A51" s="61" t="s">
        <v>330</v>
      </c>
      <c r="B51" s="62"/>
      <c r="C51" s="63"/>
      <c r="D51" s="63"/>
      <c r="E51" s="63"/>
      <c r="F51" s="63"/>
      <c r="G51" s="63"/>
      <c r="H51" s="59"/>
      <c r="I51" s="59"/>
      <c r="J51" s="59"/>
      <c r="K51" s="59"/>
      <c r="L51" s="59"/>
      <c r="M51" s="59"/>
      <c r="N51" s="59"/>
      <c r="O51" s="59"/>
      <c r="P51" s="59"/>
      <c r="Q51" s="59"/>
      <c r="R51" s="59"/>
      <c r="S51" s="59"/>
      <c r="T51" s="59"/>
      <c r="U51" s="59"/>
      <c r="V51" s="59"/>
      <c r="W51" s="59"/>
      <c r="X51" s="59"/>
      <c r="Y51" s="59"/>
      <c r="Z51" s="59"/>
      <c r="AA51" s="59"/>
    </row>
    <row r="52" spans="1:27" ht="13.5" x14ac:dyDescent="0.25">
      <c r="A52" s="59"/>
      <c r="B52" s="59"/>
      <c r="C52" s="59"/>
      <c r="D52" s="59"/>
      <c r="E52" s="59"/>
      <c r="F52" s="59"/>
      <c r="G52" s="59"/>
      <c r="H52" s="59"/>
      <c r="I52" s="59"/>
      <c r="J52" s="59"/>
      <c r="K52" s="59"/>
      <c r="L52" s="59"/>
      <c r="M52" s="59"/>
      <c r="N52" s="59"/>
      <c r="O52" s="59"/>
      <c r="P52" s="59"/>
      <c r="Q52" s="59"/>
      <c r="R52" s="59"/>
      <c r="S52" s="59"/>
      <c r="T52" s="59"/>
      <c r="U52" s="59"/>
      <c r="V52" s="59"/>
      <c r="W52" s="59"/>
      <c r="X52" s="59"/>
      <c r="Y52" s="59"/>
      <c r="Z52" s="59"/>
      <c r="AA52" s="59"/>
    </row>
    <row r="53" spans="1:27" ht="13.5" x14ac:dyDescent="0.25">
      <c r="A53" s="59"/>
      <c r="B53" s="59"/>
      <c r="C53" s="59"/>
      <c r="D53" s="59"/>
      <c r="E53" s="59"/>
      <c r="F53" s="59"/>
      <c r="G53" s="59"/>
      <c r="H53" s="59"/>
      <c r="I53" s="59"/>
      <c r="J53" s="59"/>
      <c r="K53" s="59"/>
      <c r="L53" s="59"/>
      <c r="M53" s="59"/>
      <c r="N53" s="59"/>
      <c r="O53" s="59"/>
      <c r="P53" s="59"/>
      <c r="Q53" s="59"/>
      <c r="R53" s="59"/>
      <c r="S53" s="59"/>
      <c r="T53" s="59"/>
      <c r="U53" s="59"/>
      <c r="V53" s="59"/>
      <c r="W53" s="59"/>
      <c r="X53" s="59"/>
      <c r="Y53" s="59"/>
      <c r="Z53" s="59"/>
      <c r="AA53" s="59"/>
    </row>
    <row r="54" spans="1:27" ht="13.5" x14ac:dyDescent="0.25">
      <c r="A54" s="59"/>
      <c r="B54" s="59"/>
      <c r="C54" s="59"/>
      <c r="D54" s="59"/>
      <c r="E54" s="59"/>
      <c r="F54" s="59"/>
      <c r="G54" s="59"/>
      <c r="H54" s="59"/>
      <c r="I54" s="59"/>
      <c r="J54" s="59"/>
      <c r="K54" s="59"/>
      <c r="L54" s="59"/>
      <c r="M54" s="59"/>
      <c r="N54" s="59"/>
      <c r="O54" s="59"/>
      <c r="P54" s="59"/>
      <c r="Q54" s="59"/>
      <c r="R54" s="59"/>
      <c r="S54" s="59"/>
      <c r="T54" s="59"/>
      <c r="U54" s="59"/>
      <c r="V54" s="59"/>
      <c r="W54" s="59"/>
      <c r="X54" s="59"/>
      <c r="Y54" s="59"/>
      <c r="Z54" s="59"/>
      <c r="AA54" s="59"/>
    </row>
  </sheetData>
  <mergeCells count="2">
    <mergeCell ref="A1:AA1"/>
    <mergeCell ref="E2:AA2"/>
  </mergeCells>
  <printOptions horizontalCentered="1"/>
  <pageMargins left="0.55118110236220497" right="0.22" top="0.59055118110236204" bottom="0.59055118110236204" header="0.31496062992126" footer="0.31496062992126"/>
  <pageSetup paperSize="9" orientation="landscape" r:id="rId1"/>
  <rowBreaks count="1" manualBreakCount="1">
    <brk id="48" max="16383" man="1"/>
  </rowBreaks>
</worksheet>
</file>

<file path=xl/worksheets/sheet13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AA54"/>
  <sheetViews>
    <sheetView showGridLines="0" workbookViewId="0">
      <selection activeCell="B2" sqref="B2"/>
    </sheetView>
  </sheetViews>
  <sheetFormatPr defaultRowHeight="12.75" x14ac:dyDescent="0.2"/>
  <cols>
    <col min="1" max="1" width="35.7109375" customWidth="1"/>
    <col min="2" max="2" width="3.42578125" bestFit="1" customWidth="1"/>
    <col min="3" max="3" width="9.7109375" customWidth="1"/>
    <col min="4" max="4" width="9.7109375" hidden="1" customWidth="1"/>
    <col min="5" max="6" width="9.7109375" customWidth="1"/>
    <col min="7" max="9" width="9.7109375" hidden="1" customWidth="1"/>
    <col min="10" max="10" width="9.7109375" customWidth="1"/>
    <col min="11" max="13" width="9.7109375" hidden="1" customWidth="1"/>
    <col min="14" max="14" width="9.7109375" customWidth="1"/>
    <col min="15" max="22" width="9.7109375" hidden="1" customWidth="1"/>
    <col min="23" max="27" width="9.7109375" customWidth="1"/>
  </cols>
  <sheetData>
    <row r="1" spans="1:27" ht="57.6" customHeight="1" x14ac:dyDescent="0.25">
      <c r="A1" s="64" t="s">
        <v>207</v>
      </c>
      <c r="B1" s="64"/>
      <c r="C1" s="64"/>
      <c r="D1" s="64"/>
      <c r="E1" s="64"/>
      <c r="F1" s="64"/>
      <c r="G1" s="64"/>
      <c r="H1" s="64"/>
      <c r="I1" s="64"/>
      <c r="J1" s="64"/>
      <c r="K1" s="64"/>
      <c r="L1" s="64"/>
      <c r="M1" s="64"/>
      <c r="N1" s="64"/>
      <c r="O1" s="64"/>
      <c r="P1" s="64"/>
      <c r="Q1" s="64"/>
      <c r="R1" s="64"/>
      <c r="S1" s="64"/>
      <c r="T1" s="64"/>
      <c r="U1" s="64"/>
      <c r="V1" s="64"/>
      <c r="W1" s="64"/>
      <c r="X1" s="64"/>
      <c r="Y1" s="64"/>
      <c r="Z1" s="64"/>
      <c r="AA1" s="64"/>
    </row>
    <row r="2" spans="1:27" ht="24.95" customHeight="1" x14ac:dyDescent="0.2">
      <c r="A2" s="2" t="s">
        <v>1</v>
      </c>
      <c r="B2" s="1" t="s">
        <v>331</v>
      </c>
      <c r="C2" s="3" t="s">
        <v>2</v>
      </c>
      <c r="D2" s="3" t="s">
        <v>3</v>
      </c>
      <c r="E2" s="65" t="s">
        <v>4</v>
      </c>
      <c r="F2" s="66"/>
      <c r="G2" s="66"/>
      <c r="H2" s="66"/>
      <c r="I2" s="66"/>
      <c r="J2" s="66"/>
      <c r="K2" s="66"/>
      <c r="L2" s="66"/>
      <c r="M2" s="66"/>
      <c r="N2" s="66"/>
      <c r="O2" s="66"/>
      <c r="P2" s="66"/>
      <c r="Q2" s="66"/>
      <c r="R2" s="66"/>
      <c r="S2" s="66"/>
      <c r="T2" s="66"/>
      <c r="U2" s="66"/>
      <c r="V2" s="66"/>
      <c r="W2" s="66"/>
      <c r="X2" s="66"/>
      <c r="Y2" s="66"/>
      <c r="Z2" s="66"/>
      <c r="AA2" s="67"/>
    </row>
    <row r="3" spans="1:27" ht="24.95" customHeight="1" x14ac:dyDescent="0.2">
      <c r="A3" s="4" t="s">
        <v>5</v>
      </c>
      <c r="B3" s="5" t="s">
        <v>6</v>
      </c>
      <c r="C3" s="6" t="s">
        <v>7</v>
      </c>
      <c r="D3" s="6" t="s">
        <v>7</v>
      </c>
      <c r="E3" s="7" t="s">
        <v>8</v>
      </c>
      <c r="F3" s="8" t="s">
        <v>9</v>
      </c>
      <c r="G3" s="8" t="s">
        <v>10</v>
      </c>
      <c r="H3" s="8" t="s">
        <v>11</v>
      </c>
      <c r="I3" s="8" t="s">
        <v>12</v>
      </c>
      <c r="J3" s="8" t="s">
        <v>13</v>
      </c>
      <c r="K3" s="8" t="s">
        <v>14</v>
      </c>
      <c r="L3" s="8" t="s">
        <v>15</v>
      </c>
      <c r="M3" s="8" t="s">
        <v>16</v>
      </c>
      <c r="N3" s="8" t="s">
        <v>17</v>
      </c>
      <c r="O3" s="8" t="s">
        <v>18</v>
      </c>
      <c r="P3" s="8" t="s">
        <v>19</v>
      </c>
      <c r="Q3" s="8" t="s">
        <v>20</v>
      </c>
      <c r="R3" s="8" t="s">
        <v>21</v>
      </c>
      <c r="S3" s="8" t="s">
        <v>22</v>
      </c>
      <c r="T3" s="8" t="s">
        <v>23</v>
      </c>
      <c r="U3" s="8" t="s">
        <v>24</v>
      </c>
      <c r="V3" s="8" t="s">
        <v>25</v>
      </c>
      <c r="W3" s="8" t="s">
        <v>26</v>
      </c>
      <c r="X3" s="8" t="s">
        <v>27</v>
      </c>
      <c r="Y3" s="8" t="s">
        <v>28</v>
      </c>
      <c r="Z3" s="8" t="s">
        <v>29</v>
      </c>
      <c r="AA3" s="9" t="s">
        <v>30</v>
      </c>
    </row>
    <row r="4" spans="1:27" ht="13.5" x14ac:dyDescent="0.25">
      <c r="A4" s="10" t="s">
        <v>31</v>
      </c>
      <c r="B4" s="11" t="s">
        <v>32</v>
      </c>
      <c r="C4" s="12"/>
      <c r="D4" s="12"/>
      <c r="E4" s="13"/>
      <c r="F4" s="14"/>
      <c r="G4" s="14"/>
      <c r="H4" s="14"/>
      <c r="I4" s="14"/>
      <c r="J4" s="14"/>
      <c r="K4" s="14"/>
      <c r="L4" s="14"/>
      <c r="M4" s="14"/>
      <c r="N4" s="14"/>
      <c r="O4" s="14"/>
      <c r="P4" s="14"/>
      <c r="Q4" s="14"/>
      <c r="R4" s="14"/>
      <c r="S4" s="14"/>
      <c r="T4" s="14"/>
      <c r="U4" s="14"/>
      <c r="V4" s="14"/>
      <c r="W4" s="14"/>
      <c r="X4" s="14"/>
      <c r="Y4" s="14"/>
      <c r="Z4" s="15"/>
      <c r="AA4" s="16"/>
    </row>
    <row r="5" spans="1:27" ht="13.5" x14ac:dyDescent="0.25">
      <c r="A5" s="10" t="s">
        <v>33</v>
      </c>
      <c r="B5" s="17" t="s">
        <v>32</v>
      </c>
      <c r="C5" s="18"/>
      <c r="D5" s="18"/>
      <c r="E5" s="19"/>
      <c r="F5" s="20"/>
      <c r="G5" s="20"/>
      <c r="H5" s="20"/>
      <c r="I5" s="20"/>
      <c r="J5" s="20"/>
      <c r="K5" s="20"/>
      <c r="L5" s="20"/>
      <c r="M5" s="20"/>
      <c r="N5" s="20"/>
      <c r="O5" s="20"/>
      <c r="P5" s="20"/>
      <c r="Q5" s="20"/>
      <c r="R5" s="20"/>
      <c r="S5" s="20"/>
      <c r="T5" s="20"/>
      <c r="U5" s="20"/>
      <c r="V5" s="20"/>
      <c r="W5" s="20"/>
      <c r="X5" s="20"/>
      <c r="Y5" s="20"/>
      <c r="Z5" s="21"/>
      <c r="AA5" s="22"/>
    </row>
    <row r="6" spans="1:27" ht="13.5" x14ac:dyDescent="0.25">
      <c r="A6" s="23" t="s">
        <v>34</v>
      </c>
      <c r="B6" s="17" t="s">
        <v>32</v>
      </c>
      <c r="C6" s="18"/>
      <c r="D6" s="18"/>
      <c r="E6" s="19"/>
      <c r="F6" s="20"/>
      <c r="G6" s="20"/>
      <c r="H6" s="20"/>
      <c r="I6" s="20"/>
      <c r="J6" s="20"/>
      <c r="K6" s="20"/>
      <c r="L6" s="20"/>
      <c r="M6" s="20"/>
      <c r="N6" s="20"/>
      <c r="O6" s="20"/>
      <c r="P6" s="20"/>
      <c r="Q6" s="20"/>
      <c r="R6" s="20"/>
      <c r="S6" s="20"/>
      <c r="T6" s="20"/>
      <c r="U6" s="20"/>
      <c r="V6" s="20"/>
      <c r="W6" s="20"/>
      <c r="X6" s="20"/>
      <c r="Y6" s="20"/>
      <c r="Z6" s="21"/>
      <c r="AA6" s="22"/>
    </row>
    <row r="7" spans="1:27" ht="13.5" x14ac:dyDescent="0.25">
      <c r="A7" s="23" t="s">
        <v>35</v>
      </c>
      <c r="B7" s="17" t="s">
        <v>32</v>
      </c>
      <c r="C7" s="18"/>
      <c r="D7" s="18"/>
      <c r="E7" s="19"/>
      <c r="F7" s="20"/>
      <c r="G7" s="20"/>
      <c r="H7" s="20"/>
      <c r="I7" s="20"/>
      <c r="J7" s="20"/>
      <c r="K7" s="20"/>
      <c r="L7" s="20"/>
      <c r="M7" s="20"/>
      <c r="N7" s="20"/>
      <c r="O7" s="20"/>
      <c r="P7" s="20"/>
      <c r="Q7" s="20"/>
      <c r="R7" s="20"/>
      <c r="S7" s="20"/>
      <c r="T7" s="20"/>
      <c r="U7" s="20"/>
      <c r="V7" s="20"/>
      <c r="W7" s="20"/>
      <c r="X7" s="20"/>
      <c r="Y7" s="20"/>
      <c r="Z7" s="21"/>
      <c r="AA7" s="22"/>
    </row>
    <row r="8" spans="1:27" ht="13.5" x14ac:dyDescent="0.25">
      <c r="A8" s="23" t="s">
        <v>36</v>
      </c>
      <c r="B8" s="17" t="s">
        <v>32</v>
      </c>
      <c r="C8" s="18"/>
      <c r="D8" s="18"/>
      <c r="E8" s="19"/>
      <c r="F8" s="20"/>
      <c r="G8" s="20"/>
      <c r="H8" s="20"/>
      <c r="I8" s="20"/>
      <c r="J8" s="20"/>
      <c r="K8" s="20"/>
      <c r="L8" s="20"/>
      <c r="M8" s="20"/>
      <c r="N8" s="20"/>
      <c r="O8" s="20"/>
      <c r="P8" s="20"/>
      <c r="Q8" s="20"/>
      <c r="R8" s="20"/>
      <c r="S8" s="20"/>
      <c r="T8" s="20"/>
      <c r="U8" s="20"/>
      <c r="V8" s="20"/>
      <c r="W8" s="20"/>
      <c r="X8" s="20"/>
      <c r="Y8" s="20"/>
      <c r="Z8" s="21"/>
      <c r="AA8" s="22"/>
    </row>
    <row r="9" spans="1:27" ht="13.5" x14ac:dyDescent="0.25">
      <c r="A9" s="23" t="s">
        <v>37</v>
      </c>
      <c r="B9" s="17" t="s">
        <v>32</v>
      </c>
      <c r="C9" s="18"/>
      <c r="D9" s="18"/>
      <c r="E9" s="19"/>
      <c r="F9" s="20"/>
      <c r="G9" s="20"/>
      <c r="H9" s="20"/>
      <c r="I9" s="20"/>
      <c r="J9" s="20"/>
      <c r="K9" s="20"/>
      <c r="L9" s="20"/>
      <c r="M9" s="20"/>
      <c r="N9" s="20"/>
      <c r="O9" s="20"/>
      <c r="P9" s="20"/>
      <c r="Q9" s="20"/>
      <c r="R9" s="20"/>
      <c r="S9" s="20"/>
      <c r="T9" s="20"/>
      <c r="U9" s="20"/>
      <c r="V9" s="20"/>
      <c r="W9" s="20"/>
      <c r="X9" s="20"/>
      <c r="Y9" s="20"/>
      <c r="Z9" s="21"/>
      <c r="AA9" s="22"/>
    </row>
    <row r="10" spans="1:27" ht="13.5" x14ac:dyDescent="0.25">
      <c r="A10" s="23" t="s">
        <v>38</v>
      </c>
      <c r="B10" s="17" t="s">
        <v>32</v>
      </c>
      <c r="C10" s="18"/>
      <c r="D10" s="18"/>
      <c r="E10" s="19"/>
      <c r="F10" s="20"/>
      <c r="G10" s="24"/>
      <c r="H10" s="24"/>
      <c r="I10" s="24"/>
      <c r="J10" s="20"/>
      <c r="K10" s="24"/>
      <c r="L10" s="24"/>
      <c r="M10" s="20"/>
      <c r="N10" s="24"/>
      <c r="O10" s="24"/>
      <c r="P10" s="24"/>
      <c r="Q10" s="20"/>
      <c r="R10" s="24"/>
      <c r="S10" s="24"/>
      <c r="T10" s="20"/>
      <c r="U10" s="24"/>
      <c r="V10" s="24"/>
      <c r="W10" s="24"/>
      <c r="X10" s="20"/>
      <c r="Y10" s="24"/>
      <c r="Z10" s="25"/>
      <c r="AA10" s="26"/>
    </row>
    <row r="11" spans="1:27" ht="13.5" x14ac:dyDescent="0.25">
      <c r="A11" s="23" t="s">
        <v>39</v>
      </c>
      <c r="B11" s="17" t="s">
        <v>32</v>
      </c>
      <c r="C11" s="18"/>
      <c r="D11" s="18"/>
      <c r="E11" s="19"/>
      <c r="F11" s="20"/>
      <c r="G11" s="20"/>
      <c r="H11" s="20"/>
      <c r="I11" s="20"/>
      <c r="J11" s="20"/>
      <c r="K11" s="20"/>
      <c r="L11" s="20"/>
      <c r="M11" s="20"/>
      <c r="N11" s="20"/>
      <c r="O11" s="20"/>
      <c r="P11" s="20"/>
      <c r="Q11" s="20"/>
      <c r="R11" s="20"/>
      <c r="S11" s="20"/>
      <c r="T11" s="20"/>
      <c r="U11" s="20"/>
      <c r="V11" s="20"/>
      <c r="W11" s="20"/>
      <c r="X11" s="20"/>
      <c r="Y11" s="20"/>
      <c r="Z11" s="21"/>
      <c r="AA11" s="22"/>
    </row>
    <row r="12" spans="1:27" ht="13.5" x14ac:dyDescent="0.25">
      <c r="A12" s="27" t="s">
        <v>40</v>
      </c>
      <c r="B12" s="28" t="s">
        <v>32</v>
      </c>
      <c r="C12" s="29">
        <f t="shared" ref="C12:Y12" si="0">SUM(C6:C11)</f>
        <v>0</v>
      </c>
      <c r="D12" s="29">
        <f>SUM(D6:D11)</f>
        <v>0</v>
      </c>
      <c r="E12" s="30">
        <f t="shared" si="0"/>
        <v>0</v>
      </c>
      <c r="F12" s="31">
        <f t="shared" si="0"/>
        <v>0</v>
      </c>
      <c r="G12" s="31">
        <f t="shared" si="0"/>
        <v>0</v>
      </c>
      <c r="H12" s="31">
        <f t="shared" si="0"/>
        <v>0</v>
      </c>
      <c r="I12" s="31">
        <f t="shared" si="0"/>
        <v>0</v>
      </c>
      <c r="J12" s="31">
        <f t="shared" si="0"/>
        <v>0</v>
      </c>
      <c r="K12" s="31">
        <f t="shared" si="0"/>
        <v>0</v>
      </c>
      <c r="L12" s="31">
        <f t="shared" si="0"/>
        <v>0</v>
      </c>
      <c r="M12" s="31">
        <f t="shared" si="0"/>
        <v>0</v>
      </c>
      <c r="N12" s="31">
        <f t="shared" si="0"/>
        <v>0</v>
      </c>
      <c r="O12" s="31">
        <f t="shared" si="0"/>
        <v>0</v>
      </c>
      <c r="P12" s="31">
        <f t="shared" si="0"/>
        <v>0</v>
      </c>
      <c r="Q12" s="31">
        <f t="shared" si="0"/>
        <v>0</v>
      </c>
      <c r="R12" s="31">
        <f t="shared" si="0"/>
        <v>0</v>
      </c>
      <c r="S12" s="31">
        <f t="shared" si="0"/>
        <v>0</v>
      </c>
      <c r="T12" s="31">
        <f t="shared" si="0"/>
        <v>0</v>
      </c>
      <c r="U12" s="31">
        <f t="shared" si="0"/>
        <v>0</v>
      </c>
      <c r="V12" s="31">
        <f t="shared" si="0"/>
        <v>0</v>
      </c>
      <c r="W12" s="31">
        <f t="shared" si="0"/>
        <v>0</v>
      </c>
      <c r="X12" s="31">
        <f t="shared" si="0"/>
        <v>0</v>
      </c>
      <c r="Y12" s="31">
        <f t="shared" si="0"/>
        <v>0</v>
      </c>
      <c r="Z12" s="32">
        <f>+IF(X12&lt;&gt;0,+(Y12/X12)*100,0)</f>
        <v>0</v>
      </c>
      <c r="AA12" s="33">
        <f>SUM(AA6:AA11)</f>
        <v>0</v>
      </c>
    </row>
    <row r="13" spans="1:27" ht="5.0999999999999996" customHeight="1" x14ac:dyDescent="0.25">
      <c r="A13" s="34" t="s">
        <v>41</v>
      </c>
      <c r="B13" s="17"/>
      <c r="C13" s="18"/>
      <c r="D13" s="18"/>
      <c r="E13" s="19"/>
      <c r="F13" s="20"/>
      <c r="G13" s="20"/>
      <c r="H13" s="20"/>
      <c r="I13" s="20"/>
      <c r="J13" s="20"/>
      <c r="K13" s="20"/>
      <c r="L13" s="20"/>
      <c r="M13" s="20"/>
      <c r="N13" s="20"/>
      <c r="O13" s="20"/>
      <c r="P13" s="20"/>
      <c r="Q13" s="20"/>
      <c r="R13" s="20"/>
      <c r="S13" s="20"/>
      <c r="T13" s="20"/>
      <c r="U13" s="20"/>
      <c r="V13" s="20"/>
      <c r="W13" s="20"/>
      <c r="X13" s="20"/>
      <c r="Y13" s="20"/>
      <c r="Z13" s="21"/>
      <c r="AA13" s="22"/>
    </row>
    <row r="14" spans="1:27" ht="13.5" x14ac:dyDescent="0.25">
      <c r="A14" s="10" t="s">
        <v>42</v>
      </c>
      <c r="B14" s="17" t="s">
        <v>32</v>
      </c>
      <c r="C14" s="18"/>
      <c r="D14" s="18"/>
      <c r="E14" s="19"/>
      <c r="F14" s="20"/>
      <c r="G14" s="20"/>
      <c r="H14" s="20"/>
      <c r="I14" s="20"/>
      <c r="J14" s="20"/>
      <c r="K14" s="20"/>
      <c r="L14" s="20"/>
      <c r="M14" s="20"/>
      <c r="N14" s="20"/>
      <c r="O14" s="20"/>
      <c r="P14" s="20"/>
      <c r="Q14" s="20"/>
      <c r="R14" s="20"/>
      <c r="S14" s="20"/>
      <c r="T14" s="20"/>
      <c r="U14" s="20"/>
      <c r="V14" s="20"/>
      <c r="W14" s="20"/>
      <c r="X14" s="20"/>
      <c r="Y14" s="20"/>
      <c r="Z14" s="21"/>
      <c r="AA14" s="22"/>
    </row>
    <row r="15" spans="1:27" ht="13.5" x14ac:dyDescent="0.25">
      <c r="A15" s="23" t="s">
        <v>43</v>
      </c>
      <c r="B15" s="17" t="s">
        <v>32</v>
      </c>
      <c r="C15" s="18"/>
      <c r="D15" s="18"/>
      <c r="E15" s="19"/>
      <c r="F15" s="20"/>
      <c r="G15" s="20"/>
      <c r="H15" s="20"/>
      <c r="I15" s="20"/>
      <c r="J15" s="20"/>
      <c r="K15" s="20"/>
      <c r="L15" s="20"/>
      <c r="M15" s="20"/>
      <c r="N15" s="20"/>
      <c r="O15" s="20"/>
      <c r="P15" s="20"/>
      <c r="Q15" s="20"/>
      <c r="R15" s="20"/>
      <c r="S15" s="20"/>
      <c r="T15" s="20"/>
      <c r="U15" s="20"/>
      <c r="V15" s="20"/>
      <c r="W15" s="20"/>
      <c r="X15" s="20"/>
      <c r="Y15" s="20"/>
      <c r="Z15" s="21"/>
      <c r="AA15" s="22"/>
    </row>
    <row r="16" spans="1:27" ht="13.5" x14ac:dyDescent="0.25">
      <c r="A16" s="23" t="s">
        <v>44</v>
      </c>
      <c r="B16" s="17" t="s">
        <v>32</v>
      </c>
      <c r="C16" s="18"/>
      <c r="D16" s="18"/>
      <c r="E16" s="19"/>
      <c r="F16" s="20"/>
      <c r="G16" s="24"/>
      <c r="H16" s="24"/>
      <c r="I16" s="24"/>
      <c r="J16" s="20"/>
      <c r="K16" s="24"/>
      <c r="L16" s="24"/>
      <c r="M16" s="20"/>
      <c r="N16" s="24"/>
      <c r="O16" s="24"/>
      <c r="P16" s="24"/>
      <c r="Q16" s="20"/>
      <c r="R16" s="24"/>
      <c r="S16" s="24"/>
      <c r="T16" s="20"/>
      <c r="U16" s="24"/>
      <c r="V16" s="24"/>
      <c r="W16" s="24"/>
      <c r="X16" s="20"/>
      <c r="Y16" s="24"/>
      <c r="Z16" s="25"/>
      <c r="AA16" s="26"/>
    </row>
    <row r="17" spans="1:27" ht="13.5" x14ac:dyDescent="0.25">
      <c r="A17" s="23" t="s">
        <v>45</v>
      </c>
      <c r="B17" s="17" t="s">
        <v>32</v>
      </c>
      <c r="C17" s="18"/>
      <c r="D17" s="18"/>
      <c r="E17" s="19"/>
      <c r="F17" s="20"/>
      <c r="G17" s="20"/>
      <c r="H17" s="20"/>
      <c r="I17" s="20"/>
      <c r="J17" s="20"/>
      <c r="K17" s="20"/>
      <c r="L17" s="20"/>
      <c r="M17" s="20"/>
      <c r="N17" s="20"/>
      <c r="O17" s="20"/>
      <c r="P17" s="20"/>
      <c r="Q17" s="20"/>
      <c r="R17" s="20"/>
      <c r="S17" s="20"/>
      <c r="T17" s="20"/>
      <c r="U17" s="20"/>
      <c r="V17" s="20"/>
      <c r="W17" s="20"/>
      <c r="X17" s="20"/>
      <c r="Y17" s="20"/>
      <c r="Z17" s="21"/>
      <c r="AA17" s="22"/>
    </row>
    <row r="18" spans="1:27" ht="13.5" x14ac:dyDescent="0.25">
      <c r="A18" s="23" t="s">
        <v>46</v>
      </c>
      <c r="B18" s="17" t="s">
        <v>32</v>
      </c>
      <c r="C18" s="18"/>
      <c r="D18" s="18"/>
      <c r="E18" s="19"/>
      <c r="F18" s="20"/>
      <c r="G18" s="20"/>
      <c r="H18" s="20"/>
      <c r="I18" s="20"/>
      <c r="J18" s="20"/>
      <c r="K18" s="20"/>
      <c r="L18" s="20"/>
      <c r="M18" s="20"/>
      <c r="N18" s="20"/>
      <c r="O18" s="20"/>
      <c r="P18" s="20"/>
      <c r="Q18" s="20"/>
      <c r="R18" s="20"/>
      <c r="S18" s="20"/>
      <c r="T18" s="20"/>
      <c r="U18" s="20"/>
      <c r="V18" s="20"/>
      <c r="W18" s="20"/>
      <c r="X18" s="20"/>
      <c r="Y18" s="20"/>
      <c r="Z18" s="21"/>
      <c r="AA18" s="22"/>
    </row>
    <row r="19" spans="1:27" ht="13.5" x14ac:dyDescent="0.25">
      <c r="A19" s="23" t="s">
        <v>47</v>
      </c>
      <c r="B19" s="17" t="s">
        <v>32</v>
      </c>
      <c r="C19" s="18"/>
      <c r="D19" s="18"/>
      <c r="E19" s="19"/>
      <c r="F19" s="20"/>
      <c r="G19" s="20"/>
      <c r="H19" s="20"/>
      <c r="I19" s="20"/>
      <c r="J19" s="20"/>
      <c r="K19" s="20"/>
      <c r="L19" s="20"/>
      <c r="M19" s="20"/>
      <c r="N19" s="20"/>
      <c r="O19" s="20"/>
      <c r="P19" s="20"/>
      <c r="Q19" s="20"/>
      <c r="R19" s="20"/>
      <c r="S19" s="20"/>
      <c r="T19" s="20"/>
      <c r="U19" s="20"/>
      <c r="V19" s="20"/>
      <c r="W19" s="20"/>
      <c r="X19" s="20"/>
      <c r="Y19" s="20"/>
      <c r="Z19" s="21"/>
      <c r="AA19" s="22"/>
    </row>
    <row r="20" spans="1:27" ht="13.5" x14ac:dyDescent="0.25">
      <c r="A20" s="23" t="s">
        <v>32</v>
      </c>
      <c r="B20" s="17" t="s">
        <v>32</v>
      </c>
      <c r="C20" s="18"/>
      <c r="D20" s="18"/>
      <c r="E20" s="19"/>
      <c r="F20" s="20"/>
      <c r="G20" s="20"/>
      <c r="H20" s="20"/>
      <c r="I20" s="20"/>
      <c r="J20" s="20"/>
      <c r="K20" s="20"/>
      <c r="L20" s="20"/>
      <c r="M20" s="20"/>
      <c r="N20" s="20"/>
      <c r="O20" s="20"/>
      <c r="P20" s="20"/>
      <c r="Q20" s="20"/>
      <c r="R20" s="20"/>
      <c r="S20" s="20"/>
      <c r="T20" s="20"/>
      <c r="U20" s="20"/>
      <c r="V20" s="20"/>
      <c r="W20" s="20"/>
      <c r="X20" s="20"/>
      <c r="Y20" s="20"/>
      <c r="Z20" s="21"/>
      <c r="AA20" s="22"/>
    </row>
    <row r="21" spans="1:27" ht="13.5" x14ac:dyDescent="0.25">
      <c r="A21" s="23" t="s">
        <v>48</v>
      </c>
      <c r="B21" s="17" t="s">
        <v>32</v>
      </c>
      <c r="C21" s="18"/>
      <c r="D21" s="18"/>
      <c r="E21" s="19"/>
      <c r="F21" s="20"/>
      <c r="G21" s="20"/>
      <c r="H21" s="20"/>
      <c r="I21" s="20"/>
      <c r="J21" s="20"/>
      <c r="K21" s="20"/>
      <c r="L21" s="20"/>
      <c r="M21" s="20"/>
      <c r="N21" s="20"/>
      <c r="O21" s="20"/>
      <c r="P21" s="20"/>
      <c r="Q21" s="20"/>
      <c r="R21" s="20"/>
      <c r="S21" s="20"/>
      <c r="T21" s="20"/>
      <c r="U21" s="20"/>
      <c r="V21" s="20"/>
      <c r="W21" s="20"/>
      <c r="X21" s="20"/>
      <c r="Y21" s="20"/>
      <c r="Z21" s="21"/>
      <c r="AA21" s="22"/>
    </row>
    <row r="22" spans="1:27" ht="13.5" x14ac:dyDescent="0.25">
      <c r="A22" s="23" t="s">
        <v>49</v>
      </c>
      <c r="B22" s="17" t="s">
        <v>32</v>
      </c>
      <c r="C22" s="18"/>
      <c r="D22" s="18"/>
      <c r="E22" s="19"/>
      <c r="F22" s="20"/>
      <c r="G22" s="20"/>
      <c r="H22" s="20"/>
      <c r="I22" s="20"/>
      <c r="J22" s="20"/>
      <c r="K22" s="20"/>
      <c r="L22" s="20"/>
      <c r="M22" s="20"/>
      <c r="N22" s="20"/>
      <c r="O22" s="20"/>
      <c r="P22" s="20"/>
      <c r="Q22" s="20"/>
      <c r="R22" s="20"/>
      <c r="S22" s="20"/>
      <c r="T22" s="20"/>
      <c r="U22" s="20"/>
      <c r="V22" s="20"/>
      <c r="W22" s="20"/>
      <c r="X22" s="20"/>
      <c r="Y22" s="20"/>
      <c r="Z22" s="21"/>
      <c r="AA22" s="22"/>
    </row>
    <row r="23" spans="1:27" ht="13.5" x14ac:dyDescent="0.25">
      <c r="A23" s="23" t="s">
        <v>50</v>
      </c>
      <c r="B23" s="17" t="s">
        <v>32</v>
      </c>
      <c r="C23" s="18"/>
      <c r="D23" s="18"/>
      <c r="E23" s="19"/>
      <c r="F23" s="20"/>
      <c r="G23" s="24"/>
      <c r="H23" s="24"/>
      <c r="I23" s="24"/>
      <c r="J23" s="20"/>
      <c r="K23" s="24"/>
      <c r="L23" s="24"/>
      <c r="M23" s="20"/>
      <c r="N23" s="24"/>
      <c r="O23" s="24"/>
      <c r="P23" s="24"/>
      <c r="Q23" s="20"/>
      <c r="R23" s="24"/>
      <c r="S23" s="24"/>
      <c r="T23" s="20"/>
      <c r="U23" s="24"/>
      <c r="V23" s="24"/>
      <c r="W23" s="24"/>
      <c r="X23" s="20"/>
      <c r="Y23" s="24"/>
      <c r="Z23" s="25"/>
      <c r="AA23" s="26"/>
    </row>
    <row r="24" spans="1:27" ht="13.5" x14ac:dyDescent="0.25">
      <c r="A24" s="27" t="s">
        <v>51</v>
      </c>
      <c r="B24" s="35" t="s">
        <v>32</v>
      </c>
      <c r="C24" s="29">
        <f t="shared" ref="C24:Y24" si="1">SUM(C15:C23)</f>
        <v>0</v>
      </c>
      <c r="D24" s="29">
        <f>SUM(D15:D23)</f>
        <v>0</v>
      </c>
      <c r="E24" s="36">
        <f t="shared" si="1"/>
        <v>0</v>
      </c>
      <c r="F24" s="37">
        <f t="shared" si="1"/>
        <v>0</v>
      </c>
      <c r="G24" s="37">
        <f t="shared" si="1"/>
        <v>0</v>
      </c>
      <c r="H24" s="37">
        <f t="shared" si="1"/>
        <v>0</v>
      </c>
      <c r="I24" s="37">
        <f t="shared" si="1"/>
        <v>0</v>
      </c>
      <c r="J24" s="37">
        <f t="shared" si="1"/>
        <v>0</v>
      </c>
      <c r="K24" s="37">
        <f t="shared" si="1"/>
        <v>0</v>
      </c>
      <c r="L24" s="37">
        <f t="shared" si="1"/>
        <v>0</v>
      </c>
      <c r="M24" s="37">
        <f t="shared" si="1"/>
        <v>0</v>
      </c>
      <c r="N24" s="37">
        <f t="shared" si="1"/>
        <v>0</v>
      </c>
      <c r="O24" s="37">
        <f t="shared" si="1"/>
        <v>0</v>
      </c>
      <c r="P24" s="37">
        <f t="shared" si="1"/>
        <v>0</v>
      </c>
      <c r="Q24" s="37">
        <f t="shared" si="1"/>
        <v>0</v>
      </c>
      <c r="R24" s="37">
        <f t="shared" si="1"/>
        <v>0</v>
      </c>
      <c r="S24" s="37">
        <f t="shared" si="1"/>
        <v>0</v>
      </c>
      <c r="T24" s="37">
        <f t="shared" si="1"/>
        <v>0</v>
      </c>
      <c r="U24" s="37">
        <f t="shared" si="1"/>
        <v>0</v>
      </c>
      <c r="V24" s="37">
        <f t="shared" si="1"/>
        <v>0</v>
      </c>
      <c r="W24" s="37">
        <f t="shared" si="1"/>
        <v>0</v>
      </c>
      <c r="X24" s="37">
        <f t="shared" si="1"/>
        <v>0</v>
      </c>
      <c r="Y24" s="37">
        <f t="shared" si="1"/>
        <v>0</v>
      </c>
      <c r="Z24" s="38">
        <f>+IF(X24&lt;&gt;0,+(Y24/X24)*100,0)</f>
        <v>0</v>
      </c>
      <c r="AA24" s="39">
        <f>SUM(AA15:AA23)</f>
        <v>0</v>
      </c>
    </row>
    <row r="25" spans="1:27" ht="13.5" x14ac:dyDescent="0.25">
      <c r="A25" s="27" t="s">
        <v>52</v>
      </c>
      <c r="B25" s="28" t="s">
        <v>32</v>
      </c>
      <c r="C25" s="29">
        <f t="shared" ref="C25:Y25" si="2">+C12+C24</f>
        <v>0</v>
      </c>
      <c r="D25" s="29">
        <f>+D12+D24</f>
        <v>0</v>
      </c>
      <c r="E25" s="30">
        <f t="shared" si="2"/>
        <v>0</v>
      </c>
      <c r="F25" s="31">
        <f t="shared" si="2"/>
        <v>0</v>
      </c>
      <c r="G25" s="31">
        <f t="shared" si="2"/>
        <v>0</v>
      </c>
      <c r="H25" s="31">
        <f t="shared" si="2"/>
        <v>0</v>
      </c>
      <c r="I25" s="31">
        <f t="shared" si="2"/>
        <v>0</v>
      </c>
      <c r="J25" s="31">
        <f t="shared" si="2"/>
        <v>0</v>
      </c>
      <c r="K25" s="31">
        <f t="shared" si="2"/>
        <v>0</v>
      </c>
      <c r="L25" s="31">
        <f t="shared" si="2"/>
        <v>0</v>
      </c>
      <c r="M25" s="31">
        <f t="shared" si="2"/>
        <v>0</v>
      </c>
      <c r="N25" s="31">
        <f t="shared" si="2"/>
        <v>0</v>
      </c>
      <c r="O25" s="31">
        <f t="shared" si="2"/>
        <v>0</v>
      </c>
      <c r="P25" s="31">
        <f t="shared" si="2"/>
        <v>0</v>
      </c>
      <c r="Q25" s="31">
        <f t="shared" si="2"/>
        <v>0</v>
      </c>
      <c r="R25" s="31">
        <f t="shared" si="2"/>
        <v>0</v>
      </c>
      <c r="S25" s="31">
        <f t="shared" si="2"/>
        <v>0</v>
      </c>
      <c r="T25" s="31">
        <f t="shared" si="2"/>
        <v>0</v>
      </c>
      <c r="U25" s="31">
        <f t="shared" si="2"/>
        <v>0</v>
      </c>
      <c r="V25" s="31">
        <f t="shared" si="2"/>
        <v>0</v>
      </c>
      <c r="W25" s="31">
        <f t="shared" si="2"/>
        <v>0</v>
      </c>
      <c r="X25" s="31">
        <f t="shared" si="2"/>
        <v>0</v>
      </c>
      <c r="Y25" s="31">
        <f t="shared" si="2"/>
        <v>0</v>
      </c>
      <c r="Z25" s="32">
        <f>+IF(X25&lt;&gt;0,+(Y25/X25)*100,0)</f>
        <v>0</v>
      </c>
      <c r="AA25" s="33">
        <f>+AA12+AA24</f>
        <v>0</v>
      </c>
    </row>
    <row r="26" spans="1:27" ht="5.0999999999999996" customHeight="1" x14ac:dyDescent="0.25">
      <c r="A26" s="34" t="s">
        <v>41</v>
      </c>
      <c r="B26" s="17"/>
      <c r="C26" s="18"/>
      <c r="D26" s="18"/>
      <c r="E26" s="19"/>
      <c r="F26" s="20"/>
      <c r="G26" s="20"/>
      <c r="H26" s="20"/>
      <c r="I26" s="20"/>
      <c r="J26" s="20"/>
      <c r="K26" s="20"/>
      <c r="L26" s="20"/>
      <c r="M26" s="20"/>
      <c r="N26" s="20"/>
      <c r="O26" s="20"/>
      <c r="P26" s="20"/>
      <c r="Q26" s="20"/>
      <c r="R26" s="20"/>
      <c r="S26" s="20"/>
      <c r="T26" s="20"/>
      <c r="U26" s="20"/>
      <c r="V26" s="20"/>
      <c r="W26" s="20"/>
      <c r="X26" s="20"/>
      <c r="Y26" s="20"/>
      <c r="Z26" s="21"/>
      <c r="AA26" s="22"/>
    </row>
    <row r="27" spans="1:27" ht="13.5" x14ac:dyDescent="0.25">
      <c r="A27" s="10" t="s">
        <v>53</v>
      </c>
      <c r="B27" s="17" t="s">
        <v>32</v>
      </c>
      <c r="C27" s="18"/>
      <c r="D27" s="18"/>
      <c r="E27" s="19"/>
      <c r="F27" s="20"/>
      <c r="G27" s="20"/>
      <c r="H27" s="20"/>
      <c r="I27" s="20"/>
      <c r="J27" s="20"/>
      <c r="K27" s="20"/>
      <c r="L27" s="20"/>
      <c r="M27" s="20"/>
      <c r="N27" s="20"/>
      <c r="O27" s="20"/>
      <c r="P27" s="20"/>
      <c r="Q27" s="20"/>
      <c r="R27" s="20"/>
      <c r="S27" s="20"/>
      <c r="T27" s="20"/>
      <c r="U27" s="20"/>
      <c r="V27" s="20"/>
      <c r="W27" s="20"/>
      <c r="X27" s="20"/>
      <c r="Y27" s="20"/>
      <c r="Z27" s="21"/>
      <c r="AA27" s="22"/>
    </row>
    <row r="28" spans="1:27" ht="13.5" x14ac:dyDescent="0.25">
      <c r="A28" s="10" t="s">
        <v>54</v>
      </c>
      <c r="B28" s="40" t="s">
        <v>32</v>
      </c>
      <c r="C28" s="18"/>
      <c r="D28" s="18"/>
      <c r="E28" s="19"/>
      <c r="F28" s="20"/>
      <c r="G28" s="20"/>
      <c r="H28" s="20"/>
      <c r="I28" s="20"/>
      <c r="J28" s="20"/>
      <c r="K28" s="20"/>
      <c r="L28" s="20"/>
      <c r="M28" s="20"/>
      <c r="N28" s="20"/>
      <c r="O28" s="20"/>
      <c r="P28" s="20"/>
      <c r="Q28" s="20"/>
      <c r="R28" s="20"/>
      <c r="S28" s="20"/>
      <c r="T28" s="20"/>
      <c r="U28" s="20"/>
      <c r="V28" s="20"/>
      <c r="W28" s="20"/>
      <c r="X28" s="20"/>
      <c r="Y28" s="20"/>
      <c r="Z28" s="21"/>
      <c r="AA28" s="22"/>
    </row>
    <row r="29" spans="1:27" ht="13.5" x14ac:dyDescent="0.25">
      <c r="A29" s="23" t="s">
        <v>55</v>
      </c>
      <c r="B29" s="17" t="s">
        <v>32</v>
      </c>
      <c r="C29" s="18"/>
      <c r="D29" s="18"/>
      <c r="E29" s="19"/>
      <c r="F29" s="20"/>
      <c r="G29" s="20"/>
      <c r="H29" s="20"/>
      <c r="I29" s="20"/>
      <c r="J29" s="20"/>
      <c r="K29" s="20"/>
      <c r="L29" s="20"/>
      <c r="M29" s="20"/>
      <c r="N29" s="20"/>
      <c r="O29" s="20"/>
      <c r="P29" s="20"/>
      <c r="Q29" s="20"/>
      <c r="R29" s="20"/>
      <c r="S29" s="20"/>
      <c r="T29" s="20"/>
      <c r="U29" s="20"/>
      <c r="V29" s="20"/>
      <c r="W29" s="20"/>
      <c r="X29" s="20"/>
      <c r="Y29" s="20"/>
      <c r="Z29" s="21"/>
      <c r="AA29" s="22"/>
    </row>
    <row r="30" spans="1:27" ht="13.5" x14ac:dyDescent="0.25">
      <c r="A30" s="23" t="s">
        <v>56</v>
      </c>
      <c r="B30" s="17" t="s">
        <v>32</v>
      </c>
      <c r="C30" s="18"/>
      <c r="D30" s="18"/>
      <c r="E30" s="19"/>
      <c r="F30" s="20"/>
      <c r="G30" s="20"/>
      <c r="H30" s="20"/>
      <c r="I30" s="20"/>
      <c r="J30" s="20"/>
      <c r="K30" s="20"/>
      <c r="L30" s="20"/>
      <c r="M30" s="20"/>
      <c r="N30" s="20"/>
      <c r="O30" s="20"/>
      <c r="P30" s="20"/>
      <c r="Q30" s="20"/>
      <c r="R30" s="20"/>
      <c r="S30" s="20"/>
      <c r="T30" s="20"/>
      <c r="U30" s="20"/>
      <c r="V30" s="20"/>
      <c r="W30" s="20"/>
      <c r="X30" s="20"/>
      <c r="Y30" s="20"/>
      <c r="Z30" s="21"/>
      <c r="AA30" s="22"/>
    </row>
    <row r="31" spans="1:27" ht="13.5" x14ac:dyDescent="0.25">
      <c r="A31" s="23" t="s">
        <v>57</v>
      </c>
      <c r="B31" s="17" t="s">
        <v>32</v>
      </c>
      <c r="C31" s="18"/>
      <c r="D31" s="18"/>
      <c r="E31" s="19"/>
      <c r="F31" s="20"/>
      <c r="G31" s="20"/>
      <c r="H31" s="20"/>
      <c r="I31" s="20"/>
      <c r="J31" s="20"/>
      <c r="K31" s="20"/>
      <c r="L31" s="20"/>
      <c r="M31" s="20"/>
      <c r="N31" s="20"/>
      <c r="O31" s="20"/>
      <c r="P31" s="20"/>
      <c r="Q31" s="20"/>
      <c r="R31" s="20"/>
      <c r="S31" s="20"/>
      <c r="T31" s="20"/>
      <c r="U31" s="20"/>
      <c r="V31" s="20"/>
      <c r="W31" s="20"/>
      <c r="X31" s="20"/>
      <c r="Y31" s="20"/>
      <c r="Z31" s="21"/>
      <c r="AA31" s="22"/>
    </row>
    <row r="32" spans="1:27" ht="13.5" x14ac:dyDescent="0.25">
      <c r="A32" s="23" t="s">
        <v>58</v>
      </c>
      <c r="B32" s="17" t="s">
        <v>32</v>
      </c>
      <c r="C32" s="18"/>
      <c r="D32" s="18"/>
      <c r="E32" s="19"/>
      <c r="F32" s="20"/>
      <c r="G32" s="20"/>
      <c r="H32" s="20"/>
      <c r="I32" s="20"/>
      <c r="J32" s="20"/>
      <c r="K32" s="20"/>
      <c r="L32" s="20"/>
      <c r="M32" s="20"/>
      <c r="N32" s="20"/>
      <c r="O32" s="20"/>
      <c r="P32" s="20"/>
      <c r="Q32" s="20"/>
      <c r="R32" s="20"/>
      <c r="S32" s="20"/>
      <c r="T32" s="20"/>
      <c r="U32" s="20"/>
      <c r="V32" s="20"/>
      <c r="W32" s="20"/>
      <c r="X32" s="20"/>
      <c r="Y32" s="20"/>
      <c r="Z32" s="21"/>
      <c r="AA32" s="22"/>
    </row>
    <row r="33" spans="1:27" ht="13.5" x14ac:dyDescent="0.25">
      <c r="A33" s="23" t="s">
        <v>59</v>
      </c>
      <c r="B33" s="17" t="s">
        <v>32</v>
      </c>
      <c r="C33" s="18"/>
      <c r="D33" s="18"/>
      <c r="E33" s="19"/>
      <c r="F33" s="20"/>
      <c r="G33" s="20"/>
      <c r="H33" s="20"/>
      <c r="I33" s="20"/>
      <c r="J33" s="20"/>
      <c r="K33" s="20"/>
      <c r="L33" s="20"/>
      <c r="M33" s="20"/>
      <c r="N33" s="20"/>
      <c r="O33" s="20"/>
      <c r="P33" s="20"/>
      <c r="Q33" s="20"/>
      <c r="R33" s="20"/>
      <c r="S33" s="20"/>
      <c r="T33" s="20"/>
      <c r="U33" s="20"/>
      <c r="V33" s="20"/>
      <c r="W33" s="20"/>
      <c r="X33" s="20"/>
      <c r="Y33" s="20"/>
      <c r="Z33" s="21"/>
      <c r="AA33" s="22"/>
    </row>
    <row r="34" spans="1:27" ht="13.5" x14ac:dyDescent="0.25">
      <c r="A34" s="27" t="s">
        <v>60</v>
      </c>
      <c r="B34" s="28" t="s">
        <v>32</v>
      </c>
      <c r="C34" s="29">
        <f t="shared" ref="C34:Y34" si="3">SUM(C29:C33)</f>
        <v>0</v>
      </c>
      <c r="D34" s="29">
        <f>SUM(D29:D33)</f>
        <v>0</v>
      </c>
      <c r="E34" s="30">
        <f t="shared" si="3"/>
        <v>0</v>
      </c>
      <c r="F34" s="31">
        <f t="shared" si="3"/>
        <v>0</v>
      </c>
      <c r="G34" s="31">
        <f t="shared" si="3"/>
        <v>0</v>
      </c>
      <c r="H34" s="31">
        <f t="shared" si="3"/>
        <v>0</v>
      </c>
      <c r="I34" s="31">
        <f t="shared" si="3"/>
        <v>0</v>
      </c>
      <c r="J34" s="31">
        <f t="shared" si="3"/>
        <v>0</v>
      </c>
      <c r="K34" s="31">
        <f t="shared" si="3"/>
        <v>0</v>
      </c>
      <c r="L34" s="31">
        <f t="shared" si="3"/>
        <v>0</v>
      </c>
      <c r="M34" s="31">
        <f t="shared" si="3"/>
        <v>0</v>
      </c>
      <c r="N34" s="31">
        <f t="shared" si="3"/>
        <v>0</v>
      </c>
      <c r="O34" s="31">
        <f t="shared" si="3"/>
        <v>0</v>
      </c>
      <c r="P34" s="31">
        <f t="shared" si="3"/>
        <v>0</v>
      </c>
      <c r="Q34" s="31">
        <f t="shared" si="3"/>
        <v>0</v>
      </c>
      <c r="R34" s="31">
        <f t="shared" si="3"/>
        <v>0</v>
      </c>
      <c r="S34" s="31">
        <f t="shared" si="3"/>
        <v>0</v>
      </c>
      <c r="T34" s="31">
        <f t="shared" si="3"/>
        <v>0</v>
      </c>
      <c r="U34" s="31">
        <f t="shared" si="3"/>
        <v>0</v>
      </c>
      <c r="V34" s="31">
        <f t="shared" si="3"/>
        <v>0</v>
      </c>
      <c r="W34" s="31">
        <f t="shared" si="3"/>
        <v>0</v>
      </c>
      <c r="X34" s="31">
        <f t="shared" si="3"/>
        <v>0</v>
      </c>
      <c r="Y34" s="31">
        <f t="shared" si="3"/>
        <v>0</v>
      </c>
      <c r="Z34" s="32">
        <f>+IF(X34&lt;&gt;0,+(Y34/X34)*100,0)</f>
        <v>0</v>
      </c>
      <c r="AA34" s="33">
        <f>SUM(AA29:AA33)</f>
        <v>0</v>
      </c>
    </row>
    <row r="35" spans="1:27" ht="5.0999999999999996" customHeight="1" x14ac:dyDescent="0.25">
      <c r="A35" s="34" t="s">
        <v>41</v>
      </c>
      <c r="B35" s="17"/>
      <c r="C35" s="18"/>
      <c r="D35" s="18"/>
      <c r="E35" s="19"/>
      <c r="F35" s="20"/>
      <c r="G35" s="20"/>
      <c r="H35" s="20"/>
      <c r="I35" s="20"/>
      <c r="J35" s="20"/>
      <c r="K35" s="20"/>
      <c r="L35" s="20"/>
      <c r="M35" s="20"/>
      <c r="N35" s="20"/>
      <c r="O35" s="20"/>
      <c r="P35" s="20"/>
      <c r="Q35" s="20"/>
      <c r="R35" s="20"/>
      <c r="S35" s="20"/>
      <c r="T35" s="20"/>
      <c r="U35" s="20"/>
      <c r="V35" s="20"/>
      <c r="W35" s="20"/>
      <c r="X35" s="20"/>
      <c r="Y35" s="20"/>
      <c r="Z35" s="21"/>
      <c r="AA35" s="22"/>
    </row>
    <row r="36" spans="1:27" ht="13.5" x14ac:dyDescent="0.25">
      <c r="A36" s="10" t="s">
        <v>61</v>
      </c>
      <c r="B36" s="17" t="s">
        <v>32</v>
      </c>
      <c r="C36" s="18"/>
      <c r="D36" s="18"/>
      <c r="E36" s="19"/>
      <c r="F36" s="20"/>
      <c r="G36" s="20"/>
      <c r="H36" s="20"/>
      <c r="I36" s="20"/>
      <c r="J36" s="20"/>
      <c r="K36" s="20"/>
      <c r="L36" s="20"/>
      <c r="M36" s="20"/>
      <c r="N36" s="20"/>
      <c r="O36" s="20"/>
      <c r="P36" s="20"/>
      <c r="Q36" s="20"/>
      <c r="R36" s="20"/>
      <c r="S36" s="20"/>
      <c r="T36" s="20"/>
      <c r="U36" s="20"/>
      <c r="V36" s="20"/>
      <c r="W36" s="20"/>
      <c r="X36" s="20"/>
      <c r="Y36" s="20"/>
      <c r="Z36" s="21"/>
      <c r="AA36" s="22"/>
    </row>
    <row r="37" spans="1:27" ht="13.5" x14ac:dyDescent="0.25">
      <c r="A37" s="23" t="s">
        <v>62</v>
      </c>
      <c r="B37" s="17" t="s">
        <v>32</v>
      </c>
      <c r="C37" s="18"/>
      <c r="D37" s="18"/>
      <c r="E37" s="19"/>
      <c r="F37" s="20"/>
      <c r="G37" s="20"/>
      <c r="H37" s="20"/>
      <c r="I37" s="20"/>
      <c r="J37" s="20"/>
      <c r="K37" s="20"/>
      <c r="L37" s="20"/>
      <c r="M37" s="20"/>
      <c r="N37" s="20"/>
      <c r="O37" s="20"/>
      <c r="P37" s="20"/>
      <c r="Q37" s="20"/>
      <c r="R37" s="20"/>
      <c r="S37" s="20"/>
      <c r="T37" s="20"/>
      <c r="U37" s="20"/>
      <c r="V37" s="20"/>
      <c r="W37" s="20"/>
      <c r="X37" s="20"/>
      <c r="Y37" s="20"/>
      <c r="Z37" s="21"/>
      <c r="AA37" s="22"/>
    </row>
    <row r="38" spans="1:27" ht="13.5" x14ac:dyDescent="0.25">
      <c r="A38" s="23" t="s">
        <v>59</v>
      </c>
      <c r="B38" s="17" t="s">
        <v>32</v>
      </c>
      <c r="C38" s="18"/>
      <c r="D38" s="18"/>
      <c r="E38" s="19"/>
      <c r="F38" s="20"/>
      <c r="G38" s="20"/>
      <c r="H38" s="20"/>
      <c r="I38" s="20"/>
      <c r="J38" s="20"/>
      <c r="K38" s="20"/>
      <c r="L38" s="20"/>
      <c r="M38" s="20"/>
      <c r="N38" s="20"/>
      <c r="O38" s="20"/>
      <c r="P38" s="20"/>
      <c r="Q38" s="20"/>
      <c r="R38" s="20"/>
      <c r="S38" s="20"/>
      <c r="T38" s="20"/>
      <c r="U38" s="20"/>
      <c r="V38" s="20"/>
      <c r="W38" s="20"/>
      <c r="X38" s="20"/>
      <c r="Y38" s="20"/>
      <c r="Z38" s="21"/>
      <c r="AA38" s="22"/>
    </row>
    <row r="39" spans="1:27" ht="13.5" x14ac:dyDescent="0.25">
      <c r="A39" s="27" t="s">
        <v>63</v>
      </c>
      <c r="B39" s="35" t="s">
        <v>32</v>
      </c>
      <c r="C39" s="29">
        <f t="shared" ref="C39:Y39" si="4">SUM(C37:C38)</f>
        <v>0</v>
      </c>
      <c r="D39" s="29">
        <f>SUM(D37:D38)</f>
        <v>0</v>
      </c>
      <c r="E39" s="36">
        <f t="shared" si="4"/>
        <v>0</v>
      </c>
      <c r="F39" s="37">
        <f t="shared" si="4"/>
        <v>0</v>
      </c>
      <c r="G39" s="37">
        <f t="shared" si="4"/>
        <v>0</v>
      </c>
      <c r="H39" s="37">
        <f t="shared" si="4"/>
        <v>0</v>
      </c>
      <c r="I39" s="37">
        <f t="shared" si="4"/>
        <v>0</v>
      </c>
      <c r="J39" s="37">
        <f t="shared" si="4"/>
        <v>0</v>
      </c>
      <c r="K39" s="37">
        <f t="shared" si="4"/>
        <v>0</v>
      </c>
      <c r="L39" s="37">
        <f t="shared" si="4"/>
        <v>0</v>
      </c>
      <c r="M39" s="37">
        <f t="shared" si="4"/>
        <v>0</v>
      </c>
      <c r="N39" s="37">
        <f t="shared" si="4"/>
        <v>0</v>
      </c>
      <c r="O39" s="37">
        <f t="shared" si="4"/>
        <v>0</v>
      </c>
      <c r="P39" s="37">
        <f t="shared" si="4"/>
        <v>0</v>
      </c>
      <c r="Q39" s="37">
        <f t="shared" si="4"/>
        <v>0</v>
      </c>
      <c r="R39" s="37">
        <f t="shared" si="4"/>
        <v>0</v>
      </c>
      <c r="S39" s="37">
        <f t="shared" si="4"/>
        <v>0</v>
      </c>
      <c r="T39" s="37">
        <f t="shared" si="4"/>
        <v>0</v>
      </c>
      <c r="U39" s="37">
        <f t="shared" si="4"/>
        <v>0</v>
      </c>
      <c r="V39" s="37">
        <f t="shared" si="4"/>
        <v>0</v>
      </c>
      <c r="W39" s="37">
        <f t="shared" si="4"/>
        <v>0</v>
      </c>
      <c r="X39" s="37">
        <f t="shared" si="4"/>
        <v>0</v>
      </c>
      <c r="Y39" s="37">
        <f t="shared" si="4"/>
        <v>0</v>
      </c>
      <c r="Z39" s="38">
        <f>+IF(X39&lt;&gt;0,+(Y39/X39)*100,0)</f>
        <v>0</v>
      </c>
      <c r="AA39" s="39">
        <f>SUM(AA37:AA38)</f>
        <v>0</v>
      </c>
    </row>
    <row r="40" spans="1:27" ht="13.5" x14ac:dyDescent="0.25">
      <c r="A40" s="27" t="s">
        <v>64</v>
      </c>
      <c r="B40" s="28" t="s">
        <v>32</v>
      </c>
      <c r="C40" s="29">
        <f t="shared" ref="C40:Y40" si="5">+C34+C39</f>
        <v>0</v>
      </c>
      <c r="D40" s="29">
        <f>+D34+D39</f>
        <v>0</v>
      </c>
      <c r="E40" s="30">
        <f t="shared" si="5"/>
        <v>0</v>
      </c>
      <c r="F40" s="31">
        <f t="shared" si="5"/>
        <v>0</v>
      </c>
      <c r="G40" s="31">
        <f t="shared" si="5"/>
        <v>0</v>
      </c>
      <c r="H40" s="31">
        <f t="shared" si="5"/>
        <v>0</v>
      </c>
      <c r="I40" s="31">
        <f t="shared" si="5"/>
        <v>0</v>
      </c>
      <c r="J40" s="31">
        <f t="shared" si="5"/>
        <v>0</v>
      </c>
      <c r="K40" s="31">
        <f t="shared" si="5"/>
        <v>0</v>
      </c>
      <c r="L40" s="31">
        <f t="shared" si="5"/>
        <v>0</v>
      </c>
      <c r="M40" s="31">
        <f t="shared" si="5"/>
        <v>0</v>
      </c>
      <c r="N40" s="31">
        <f t="shared" si="5"/>
        <v>0</v>
      </c>
      <c r="O40" s="31">
        <f t="shared" si="5"/>
        <v>0</v>
      </c>
      <c r="P40" s="31">
        <f t="shared" si="5"/>
        <v>0</v>
      </c>
      <c r="Q40" s="31">
        <f t="shared" si="5"/>
        <v>0</v>
      </c>
      <c r="R40" s="31">
        <f t="shared" si="5"/>
        <v>0</v>
      </c>
      <c r="S40" s="31">
        <f t="shared" si="5"/>
        <v>0</v>
      </c>
      <c r="T40" s="31">
        <f t="shared" si="5"/>
        <v>0</v>
      </c>
      <c r="U40" s="31">
        <f t="shared" si="5"/>
        <v>0</v>
      </c>
      <c r="V40" s="31">
        <f t="shared" si="5"/>
        <v>0</v>
      </c>
      <c r="W40" s="31">
        <f t="shared" si="5"/>
        <v>0</v>
      </c>
      <c r="X40" s="31">
        <f t="shared" si="5"/>
        <v>0</v>
      </c>
      <c r="Y40" s="31">
        <f t="shared" si="5"/>
        <v>0</v>
      </c>
      <c r="Z40" s="32">
        <f>+IF(X40&lt;&gt;0,+(Y40/X40)*100,0)</f>
        <v>0</v>
      </c>
      <c r="AA40" s="33">
        <f>+AA34+AA39</f>
        <v>0</v>
      </c>
    </row>
    <row r="41" spans="1:27" ht="5.0999999999999996" customHeight="1" x14ac:dyDescent="0.25">
      <c r="A41" s="34" t="s">
        <v>41</v>
      </c>
      <c r="B41" s="17"/>
      <c r="C41" s="18"/>
      <c r="D41" s="18"/>
      <c r="E41" s="19"/>
      <c r="F41" s="20"/>
      <c r="G41" s="20"/>
      <c r="H41" s="20"/>
      <c r="I41" s="20"/>
      <c r="J41" s="20"/>
      <c r="K41" s="20"/>
      <c r="L41" s="20"/>
      <c r="M41" s="20"/>
      <c r="N41" s="20"/>
      <c r="O41" s="20"/>
      <c r="P41" s="20"/>
      <c r="Q41" s="20"/>
      <c r="R41" s="20"/>
      <c r="S41" s="20"/>
      <c r="T41" s="20"/>
      <c r="U41" s="20"/>
      <c r="V41" s="20"/>
      <c r="W41" s="20"/>
      <c r="X41" s="20"/>
      <c r="Y41" s="20"/>
      <c r="Z41" s="21"/>
      <c r="AA41" s="22"/>
    </row>
    <row r="42" spans="1:27" ht="13.5" x14ac:dyDescent="0.25">
      <c r="A42" s="41" t="s">
        <v>65</v>
      </c>
      <c r="B42" s="42" t="s">
        <v>66</v>
      </c>
      <c r="C42" s="43">
        <f t="shared" ref="C42:Y42" si="6">+C25-C40</f>
        <v>0</v>
      </c>
      <c r="D42" s="43">
        <f>+D25-D40</f>
        <v>0</v>
      </c>
      <c r="E42" s="44">
        <f t="shared" si="6"/>
        <v>0</v>
      </c>
      <c r="F42" s="45">
        <f t="shared" si="6"/>
        <v>0</v>
      </c>
      <c r="G42" s="45">
        <f t="shared" si="6"/>
        <v>0</v>
      </c>
      <c r="H42" s="45">
        <f t="shared" si="6"/>
        <v>0</v>
      </c>
      <c r="I42" s="45">
        <f t="shared" si="6"/>
        <v>0</v>
      </c>
      <c r="J42" s="45">
        <f t="shared" si="6"/>
        <v>0</v>
      </c>
      <c r="K42" s="45">
        <f t="shared" si="6"/>
        <v>0</v>
      </c>
      <c r="L42" s="45">
        <f t="shared" si="6"/>
        <v>0</v>
      </c>
      <c r="M42" s="45">
        <f t="shared" si="6"/>
        <v>0</v>
      </c>
      <c r="N42" s="45">
        <f t="shared" si="6"/>
        <v>0</v>
      </c>
      <c r="O42" s="45">
        <f t="shared" si="6"/>
        <v>0</v>
      </c>
      <c r="P42" s="45">
        <f t="shared" si="6"/>
        <v>0</v>
      </c>
      <c r="Q42" s="45">
        <f t="shared" si="6"/>
        <v>0</v>
      </c>
      <c r="R42" s="45">
        <f t="shared" si="6"/>
        <v>0</v>
      </c>
      <c r="S42" s="45">
        <f t="shared" si="6"/>
        <v>0</v>
      </c>
      <c r="T42" s="45">
        <f t="shared" si="6"/>
        <v>0</v>
      </c>
      <c r="U42" s="45">
        <f t="shared" si="6"/>
        <v>0</v>
      </c>
      <c r="V42" s="45">
        <f t="shared" si="6"/>
        <v>0</v>
      </c>
      <c r="W42" s="45">
        <f t="shared" si="6"/>
        <v>0</v>
      </c>
      <c r="X42" s="45">
        <f t="shared" si="6"/>
        <v>0</v>
      </c>
      <c r="Y42" s="45">
        <f t="shared" si="6"/>
        <v>0</v>
      </c>
      <c r="Z42" s="46">
        <f>+IF(X42&lt;&gt;0,+(Y42/X42)*100,0)</f>
        <v>0</v>
      </c>
      <c r="AA42" s="47">
        <f>+AA25-AA40</f>
        <v>0</v>
      </c>
    </row>
    <row r="43" spans="1:27" ht="5.0999999999999996" customHeight="1" x14ac:dyDescent="0.25">
      <c r="A43" s="34" t="s">
        <v>41</v>
      </c>
      <c r="B43" s="17"/>
      <c r="C43" s="18"/>
      <c r="D43" s="18"/>
      <c r="E43" s="19"/>
      <c r="F43" s="20"/>
      <c r="G43" s="20"/>
      <c r="H43" s="20"/>
      <c r="I43" s="20"/>
      <c r="J43" s="20"/>
      <c r="K43" s="20"/>
      <c r="L43" s="20"/>
      <c r="M43" s="20"/>
      <c r="N43" s="20"/>
      <c r="O43" s="20"/>
      <c r="P43" s="20"/>
      <c r="Q43" s="20"/>
      <c r="R43" s="20"/>
      <c r="S43" s="20"/>
      <c r="T43" s="20"/>
      <c r="U43" s="20"/>
      <c r="V43" s="20"/>
      <c r="W43" s="20"/>
      <c r="X43" s="20"/>
      <c r="Y43" s="20"/>
      <c r="Z43" s="48"/>
      <c r="AA43" s="22"/>
    </row>
    <row r="44" spans="1:27" ht="13.5" x14ac:dyDescent="0.25">
      <c r="A44" s="10" t="s">
        <v>67</v>
      </c>
      <c r="B44" s="17" t="s">
        <v>32</v>
      </c>
      <c r="C44" s="18"/>
      <c r="D44" s="18"/>
      <c r="E44" s="19"/>
      <c r="F44" s="20"/>
      <c r="G44" s="20"/>
      <c r="H44" s="20"/>
      <c r="I44" s="20"/>
      <c r="J44" s="20"/>
      <c r="K44" s="20"/>
      <c r="L44" s="20"/>
      <c r="M44" s="20"/>
      <c r="N44" s="20"/>
      <c r="O44" s="20"/>
      <c r="P44" s="20"/>
      <c r="Q44" s="20"/>
      <c r="R44" s="20"/>
      <c r="S44" s="20"/>
      <c r="T44" s="20"/>
      <c r="U44" s="20"/>
      <c r="V44" s="20"/>
      <c r="W44" s="20"/>
      <c r="X44" s="20"/>
      <c r="Y44" s="20"/>
      <c r="Z44" s="48"/>
      <c r="AA44" s="22"/>
    </row>
    <row r="45" spans="1:27" ht="13.5" x14ac:dyDescent="0.25">
      <c r="A45" s="23" t="s">
        <v>68</v>
      </c>
      <c r="B45" s="17" t="s">
        <v>32</v>
      </c>
      <c r="C45" s="18"/>
      <c r="D45" s="18"/>
      <c r="E45" s="19"/>
      <c r="F45" s="20"/>
      <c r="G45" s="20"/>
      <c r="H45" s="20"/>
      <c r="I45" s="20"/>
      <c r="J45" s="20"/>
      <c r="K45" s="20"/>
      <c r="L45" s="20"/>
      <c r="M45" s="20"/>
      <c r="N45" s="20"/>
      <c r="O45" s="20"/>
      <c r="P45" s="20"/>
      <c r="Q45" s="20"/>
      <c r="R45" s="20"/>
      <c r="S45" s="20"/>
      <c r="T45" s="20"/>
      <c r="U45" s="20"/>
      <c r="V45" s="20"/>
      <c r="W45" s="20"/>
      <c r="X45" s="20"/>
      <c r="Y45" s="20"/>
      <c r="Z45" s="48"/>
      <c r="AA45" s="22"/>
    </row>
    <row r="46" spans="1:27" ht="13.5" x14ac:dyDescent="0.25">
      <c r="A46" s="23" t="s">
        <v>69</v>
      </c>
      <c r="B46" s="17" t="s">
        <v>32</v>
      </c>
      <c r="C46" s="18"/>
      <c r="D46" s="18"/>
      <c r="E46" s="19"/>
      <c r="F46" s="20"/>
      <c r="G46" s="20"/>
      <c r="H46" s="20"/>
      <c r="I46" s="20"/>
      <c r="J46" s="20"/>
      <c r="K46" s="20"/>
      <c r="L46" s="20"/>
      <c r="M46" s="20"/>
      <c r="N46" s="20"/>
      <c r="O46" s="20"/>
      <c r="P46" s="20"/>
      <c r="Q46" s="20"/>
      <c r="R46" s="20"/>
      <c r="S46" s="20"/>
      <c r="T46" s="20"/>
      <c r="U46" s="20"/>
      <c r="V46" s="20"/>
      <c r="W46" s="20"/>
      <c r="X46" s="20"/>
      <c r="Y46" s="20"/>
      <c r="Z46" s="48"/>
      <c r="AA46" s="22"/>
    </row>
    <row r="47" spans="1:27" ht="14.45" customHeight="1" x14ac:dyDescent="0.25">
      <c r="A47" s="23" t="s">
        <v>41</v>
      </c>
      <c r="B47" s="17"/>
      <c r="C47" s="18"/>
      <c r="D47" s="18"/>
      <c r="E47" s="19"/>
      <c r="F47" s="20"/>
      <c r="G47" s="20"/>
      <c r="H47" s="20"/>
      <c r="I47" s="20"/>
      <c r="J47" s="20"/>
      <c r="K47" s="20"/>
      <c r="L47" s="20"/>
      <c r="M47" s="20"/>
      <c r="N47" s="20"/>
      <c r="O47" s="20"/>
      <c r="P47" s="20"/>
      <c r="Q47" s="20"/>
      <c r="R47" s="20"/>
      <c r="S47" s="20"/>
      <c r="T47" s="20"/>
      <c r="U47" s="20"/>
      <c r="V47" s="20"/>
      <c r="W47" s="20"/>
      <c r="X47" s="20"/>
      <c r="Y47" s="20"/>
      <c r="Z47" s="48"/>
      <c r="AA47" s="22"/>
    </row>
    <row r="48" spans="1:27" ht="13.5" x14ac:dyDescent="0.25">
      <c r="A48" s="49" t="s">
        <v>70</v>
      </c>
      <c r="B48" s="50" t="s">
        <v>66</v>
      </c>
      <c r="C48" s="51">
        <f t="shared" ref="C48:Y48" si="7">SUM(C45:C47)</f>
        <v>0</v>
      </c>
      <c r="D48" s="51">
        <f>SUM(D45:D47)</f>
        <v>0</v>
      </c>
      <c r="E48" s="52">
        <f t="shared" si="7"/>
        <v>0</v>
      </c>
      <c r="F48" s="53">
        <f t="shared" si="7"/>
        <v>0</v>
      </c>
      <c r="G48" s="53">
        <f t="shared" si="7"/>
        <v>0</v>
      </c>
      <c r="H48" s="53">
        <f t="shared" si="7"/>
        <v>0</v>
      </c>
      <c r="I48" s="53">
        <f t="shared" si="7"/>
        <v>0</v>
      </c>
      <c r="J48" s="53">
        <f t="shared" si="7"/>
        <v>0</v>
      </c>
      <c r="K48" s="53">
        <f t="shared" si="7"/>
        <v>0</v>
      </c>
      <c r="L48" s="53">
        <f t="shared" si="7"/>
        <v>0</v>
      </c>
      <c r="M48" s="53">
        <f t="shared" si="7"/>
        <v>0</v>
      </c>
      <c r="N48" s="53">
        <f t="shared" si="7"/>
        <v>0</v>
      </c>
      <c r="O48" s="53">
        <f t="shared" si="7"/>
        <v>0</v>
      </c>
      <c r="P48" s="53">
        <f t="shared" si="7"/>
        <v>0</v>
      </c>
      <c r="Q48" s="53">
        <f t="shared" si="7"/>
        <v>0</v>
      </c>
      <c r="R48" s="53">
        <f t="shared" si="7"/>
        <v>0</v>
      </c>
      <c r="S48" s="53">
        <f t="shared" si="7"/>
        <v>0</v>
      </c>
      <c r="T48" s="53">
        <f t="shared" si="7"/>
        <v>0</v>
      </c>
      <c r="U48" s="53">
        <f t="shared" si="7"/>
        <v>0</v>
      </c>
      <c r="V48" s="53">
        <f t="shared" si="7"/>
        <v>0</v>
      </c>
      <c r="W48" s="53">
        <f t="shared" si="7"/>
        <v>0</v>
      </c>
      <c r="X48" s="53">
        <f t="shared" si="7"/>
        <v>0</v>
      </c>
      <c r="Y48" s="53">
        <f t="shared" si="7"/>
        <v>0</v>
      </c>
      <c r="Z48" s="54">
        <f>+IF(X48&lt;&gt;0,+(Y48/X48)*100,0)</f>
        <v>0</v>
      </c>
      <c r="AA48" s="55">
        <f>SUM(AA45:AA47)</f>
        <v>0</v>
      </c>
    </row>
    <row r="49" spans="1:27" ht="13.5" x14ac:dyDescent="0.25">
      <c r="A49" s="56" t="s">
        <v>328</v>
      </c>
      <c r="B49" s="57"/>
      <c r="C49" s="58"/>
      <c r="D49" s="58"/>
      <c r="E49" s="58"/>
      <c r="F49" s="58"/>
      <c r="G49" s="58"/>
      <c r="H49" s="59"/>
      <c r="I49" s="59"/>
      <c r="J49" s="59"/>
      <c r="K49" s="59"/>
      <c r="L49" s="59"/>
      <c r="M49" s="59"/>
      <c r="N49" s="59"/>
      <c r="O49" s="59"/>
      <c r="P49" s="59"/>
      <c r="Q49" s="59"/>
      <c r="R49" s="59"/>
      <c r="S49" s="59"/>
      <c r="T49" s="59"/>
      <c r="U49" s="59"/>
      <c r="V49" s="59"/>
      <c r="W49" s="59"/>
      <c r="X49" s="59"/>
      <c r="Y49" s="59"/>
      <c r="Z49" s="59"/>
      <c r="AA49" s="59"/>
    </row>
    <row r="50" spans="1:27" ht="13.5" x14ac:dyDescent="0.25">
      <c r="A50" s="60" t="s">
        <v>329</v>
      </c>
      <c r="B50" s="60"/>
      <c r="C50" s="60"/>
      <c r="D50" s="60"/>
      <c r="E50" s="60"/>
      <c r="F50" s="60"/>
      <c r="G50" s="60"/>
      <c r="H50" s="59"/>
      <c r="I50" s="59"/>
      <c r="J50" s="59"/>
      <c r="K50" s="59"/>
      <c r="L50" s="59"/>
      <c r="M50" s="59"/>
      <c r="N50" s="59"/>
      <c r="O50" s="59"/>
      <c r="P50" s="59"/>
      <c r="Q50" s="59"/>
      <c r="R50" s="59"/>
      <c r="S50" s="59"/>
      <c r="T50" s="59"/>
      <c r="U50" s="59"/>
      <c r="V50" s="59"/>
      <c r="W50" s="59"/>
      <c r="X50" s="59"/>
      <c r="Y50" s="59"/>
      <c r="Z50" s="59"/>
      <c r="AA50" s="59"/>
    </row>
    <row r="51" spans="1:27" ht="13.5" x14ac:dyDescent="0.25">
      <c r="A51" s="61" t="s">
        <v>330</v>
      </c>
      <c r="B51" s="62"/>
      <c r="C51" s="63"/>
      <c r="D51" s="63"/>
      <c r="E51" s="63"/>
      <c r="F51" s="63"/>
      <c r="G51" s="63"/>
      <c r="H51" s="59"/>
      <c r="I51" s="59"/>
      <c r="J51" s="59"/>
      <c r="K51" s="59"/>
      <c r="L51" s="59"/>
      <c r="M51" s="59"/>
      <c r="N51" s="59"/>
      <c r="O51" s="59"/>
      <c r="P51" s="59"/>
      <c r="Q51" s="59"/>
      <c r="R51" s="59"/>
      <c r="S51" s="59"/>
      <c r="T51" s="59"/>
      <c r="U51" s="59"/>
      <c r="V51" s="59"/>
      <c r="W51" s="59"/>
      <c r="X51" s="59"/>
      <c r="Y51" s="59"/>
      <c r="Z51" s="59"/>
      <c r="AA51" s="59"/>
    </row>
    <row r="52" spans="1:27" ht="13.5" x14ac:dyDescent="0.25">
      <c r="A52" s="59"/>
      <c r="B52" s="59"/>
      <c r="C52" s="59"/>
      <c r="D52" s="59"/>
      <c r="E52" s="59"/>
      <c r="F52" s="59"/>
      <c r="G52" s="59"/>
      <c r="H52" s="59"/>
      <c r="I52" s="59"/>
      <c r="J52" s="59"/>
      <c r="K52" s="59"/>
      <c r="L52" s="59"/>
      <c r="M52" s="59"/>
      <c r="N52" s="59"/>
      <c r="O52" s="59"/>
      <c r="P52" s="59"/>
      <c r="Q52" s="59"/>
      <c r="R52" s="59"/>
      <c r="S52" s="59"/>
      <c r="T52" s="59"/>
      <c r="U52" s="59"/>
      <c r="V52" s="59"/>
      <c r="W52" s="59"/>
      <c r="X52" s="59"/>
      <c r="Y52" s="59"/>
      <c r="Z52" s="59"/>
      <c r="AA52" s="59"/>
    </row>
    <row r="53" spans="1:27" ht="13.5" x14ac:dyDescent="0.25">
      <c r="A53" s="59"/>
      <c r="B53" s="59"/>
      <c r="C53" s="59"/>
      <c r="D53" s="59"/>
      <c r="E53" s="59"/>
      <c r="F53" s="59"/>
      <c r="G53" s="59"/>
      <c r="H53" s="59"/>
      <c r="I53" s="59"/>
      <c r="J53" s="59"/>
      <c r="K53" s="59"/>
      <c r="L53" s="59"/>
      <c r="M53" s="59"/>
      <c r="N53" s="59"/>
      <c r="O53" s="59"/>
      <c r="P53" s="59"/>
      <c r="Q53" s="59"/>
      <c r="R53" s="59"/>
      <c r="S53" s="59"/>
      <c r="T53" s="59"/>
      <c r="U53" s="59"/>
      <c r="V53" s="59"/>
      <c r="W53" s="59"/>
      <c r="X53" s="59"/>
      <c r="Y53" s="59"/>
      <c r="Z53" s="59"/>
      <c r="AA53" s="59"/>
    </row>
    <row r="54" spans="1:27" ht="13.5" x14ac:dyDescent="0.25">
      <c r="A54" s="59"/>
      <c r="B54" s="59"/>
      <c r="C54" s="59"/>
      <c r="D54" s="59"/>
      <c r="E54" s="59"/>
      <c r="F54" s="59"/>
      <c r="G54" s="59"/>
      <c r="H54" s="59"/>
      <c r="I54" s="59"/>
      <c r="J54" s="59"/>
      <c r="K54" s="59"/>
      <c r="L54" s="59"/>
      <c r="M54" s="59"/>
      <c r="N54" s="59"/>
      <c r="O54" s="59"/>
      <c r="P54" s="59"/>
      <c r="Q54" s="59"/>
      <c r="R54" s="59"/>
      <c r="S54" s="59"/>
      <c r="T54" s="59"/>
      <c r="U54" s="59"/>
      <c r="V54" s="59"/>
      <c r="W54" s="59"/>
      <c r="X54" s="59"/>
      <c r="Y54" s="59"/>
      <c r="Z54" s="59"/>
      <c r="AA54" s="59"/>
    </row>
  </sheetData>
  <mergeCells count="2">
    <mergeCell ref="A1:AA1"/>
    <mergeCell ref="E2:AA2"/>
  </mergeCells>
  <printOptions horizontalCentered="1"/>
  <pageMargins left="0.55118110236220497" right="0.22" top="0.59055118110236204" bottom="0.59055118110236204" header="0.31496062992126" footer="0.31496062992126"/>
  <pageSetup paperSize="9" orientation="landscape" r:id="rId1"/>
  <rowBreaks count="1" manualBreakCount="1">
    <brk id="48" max="16383" man="1"/>
  </rowBreaks>
</worksheet>
</file>

<file path=xl/worksheets/sheet14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AA54"/>
  <sheetViews>
    <sheetView showGridLines="0" workbookViewId="0">
      <selection activeCell="B2" sqref="B2"/>
    </sheetView>
  </sheetViews>
  <sheetFormatPr defaultRowHeight="12.75" x14ac:dyDescent="0.2"/>
  <cols>
    <col min="1" max="1" width="35.7109375" customWidth="1"/>
    <col min="2" max="2" width="3.42578125" bestFit="1" customWidth="1"/>
    <col min="3" max="3" width="9.7109375" customWidth="1"/>
    <col min="4" max="4" width="9.7109375" hidden="1" customWidth="1"/>
    <col min="5" max="6" width="9.7109375" customWidth="1"/>
    <col min="7" max="9" width="9.7109375" hidden="1" customWidth="1"/>
    <col min="10" max="10" width="9.7109375" customWidth="1"/>
    <col min="11" max="13" width="9.7109375" hidden="1" customWidth="1"/>
    <col min="14" max="14" width="9.7109375" customWidth="1"/>
    <col min="15" max="22" width="9.7109375" hidden="1" customWidth="1"/>
    <col min="23" max="27" width="9.7109375" customWidth="1"/>
  </cols>
  <sheetData>
    <row r="1" spans="1:27" ht="38.450000000000003" customHeight="1" x14ac:dyDescent="0.25">
      <c r="A1" s="64" t="s">
        <v>208</v>
      </c>
      <c r="B1" s="64"/>
      <c r="C1" s="64"/>
      <c r="D1" s="64"/>
      <c r="E1" s="64"/>
      <c r="F1" s="64"/>
      <c r="G1" s="64"/>
      <c r="H1" s="64"/>
      <c r="I1" s="64"/>
      <c r="J1" s="64"/>
      <c r="K1" s="64"/>
      <c r="L1" s="64"/>
      <c r="M1" s="64"/>
      <c r="N1" s="64"/>
      <c r="O1" s="64"/>
      <c r="P1" s="64"/>
      <c r="Q1" s="64"/>
      <c r="R1" s="64"/>
      <c r="S1" s="64"/>
      <c r="T1" s="64"/>
      <c r="U1" s="64"/>
      <c r="V1" s="64"/>
      <c r="W1" s="64"/>
      <c r="X1" s="64"/>
      <c r="Y1" s="64"/>
      <c r="Z1" s="64"/>
      <c r="AA1" s="64"/>
    </row>
    <row r="2" spans="1:27" ht="24.95" customHeight="1" x14ac:dyDescent="0.2">
      <c r="A2" s="2" t="s">
        <v>1</v>
      </c>
      <c r="B2" s="1" t="s">
        <v>331</v>
      </c>
      <c r="C2" s="3" t="s">
        <v>2</v>
      </c>
      <c r="D2" s="3" t="s">
        <v>3</v>
      </c>
      <c r="E2" s="65" t="s">
        <v>4</v>
      </c>
      <c r="F2" s="66"/>
      <c r="G2" s="66"/>
      <c r="H2" s="66"/>
      <c r="I2" s="66"/>
      <c r="J2" s="66"/>
      <c r="K2" s="66"/>
      <c r="L2" s="66"/>
      <c r="M2" s="66"/>
      <c r="N2" s="66"/>
      <c r="O2" s="66"/>
      <c r="P2" s="66"/>
      <c r="Q2" s="66"/>
      <c r="R2" s="66"/>
      <c r="S2" s="66"/>
      <c r="T2" s="66"/>
      <c r="U2" s="66"/>
      <c r="V2" s="66"/>
      <c r="W2" s="66"/>
      <c r="X2" s="66"/>
      <c r="Y2" s="66"/>
      <c r="Z2" s="66"/>
      <c r="AA2" s="67"/>
    </row>
    <row r="3" spans="1:27" ht="24.95" customHeight="1" x14ac:dyDescent="0.2">
      <c r="A3" s="4" t="s">
        <v>5</v>
      </c>
      <c r="B3" s="5" t="s">
        <v>6</v>
      </c>
      <c r="C3" s="6" t="s">
        <v>7</v>
      </c>
      <c r="D3" s="6" t="s">
        <v>7</v>
      </c>
      <c r="E3" s="7" t="s">
        <v>8</v>
      </c>
      <c r="F3" s="8" t="s">
        <v>9</v>
      </c>
      <c r="G3" s="8" t="s">
        <v>10</v>
      </c>
      <c r="H3" s="8" t="s">
        <v>11</v>
      </c>
      <c r="I3" s="8" t="s">
        <v>12</v>
      </c>
      <c r="J3" s="8" t="s">
        <v>13</v>
      </c>
      <c r="K3" s="8" t="s">
        <v>14</v>
      </c>
      <c r="L3" s="8" t="s">
        <v>15</v>
      </c>
      <c r="M3" s="8" t="s">
        <v>16</v>
      </c>
      <c r="N3" s="8" t="s">
        <v>17</v>
      </c>
      <c r="O3" s="8" t="s">
        <v>18</v>
      </c>
      <c r="P3" s="8" t="s">
        <v>19</v>
      </c>
      <c r="Q3" s="8" t="s">
        <v>20</v>
      </c>
      <c r="R3" s="8" t="s">
        <v>21</v>
      </c>
      <c r="S3" s="8" t="s">
        <v>22</v>
      </c>
      <c r="T3" s="8" t="s">
        <v>23</v>
      </c>
      <c r="U3" s="8" t="s">
        <v>24</v>
      </c>
      <c r="V3" s="8" t="s">
        <v>25</v>
      </c>
      <c r="W3" s="8" t="s">
        <v>26</v>
      </c>
      <c r="X3" s="8" t="s">
        <v>27</v>
      </c>
      <c r="Y3" s="8" t="s">
        <v>28</v>
      </c>
      <c r="Z3" s="8" t="s">
        <v>29</v>
      </c>
      <c r="AA3" s="9" t="s">
        <v>30</v>
      </c>
    </row>
    <row r="4" spans="1:27" ht="13.5" x14ac:dyDescent="0.25">
      <c r="A4" s="10" t="s">
        <v>31</v>
      </c>
      <c r="B4" s="11" t="s">
        <v>32</v>
      </c>
      <c r="C4" s="12"/>
      <c r="D4" s="12"/>
      <c r="E4" s="13"/>
      <c r="F4" s="14"/>
      <c r="G4" s="14"/>
      <c r="H4" s="14"/>
      <c r="I4" s="14"/>
      <c r="J4" s="14"/>
      <c r="K4" s="14"/>
      <c r="L4" s="14"/>
      <c r="M4" s="14"/>
      <c r="N4" s="14"/>
      <c r="O4" s="14"/>
      <c r="P4" s="14"/>
      <c r="Q4" s="14"/>
      <c r="R4" s="14"/>
      <c r="S4" s="14"/>
      <c r="T4" s="14"/>
      <c r="U4" s="14"/>
      <c r="V4" s="14"/>
      <c r="W4" s="14"/>
      <c r="X4" s="14"/>
      <c r="Y4" s="14"/>
      <c r="Z4" s="15"/>
      <c r="AA4" s="16"/>
    </row>
    <row r="5" spans="1:27" ht="13.5" x14ac:dyDescent="0.25">
      <c r="A5" s="10" t="s">
        <v>33</v>
      </c>
      <c r="B5" s="17" t="s">
        <v>32</v>
      </c>
      <c r="C5" s="18"/>
      <c r="D5" s="18"/>
      <c r="E5" s="19"/>
      <c r="F5" s="20"/>
      <c r="G5" s="20"/>
      <c r="H5" s="20"/>
      <c r="I5" s="20"/>
      <c r="J5" s="20"/>
      <c r="K5" s="20"/>
      <c r="L5" s="20"/>
      <c r="M5" s="20"/>
      <c r="N5" s="20"/>
      <c r="O5" s="20"/>
      <c r="P5" s="20"/>
      <c r="Q5" s="20"/>
      <c r="R5" s="20"/>
      <c r="S5" s="20"/>
      <c r="T5" s="20"/>
      <c r="U5" s="20"/>
      <c r="V5" s="20"/>
      <c r="W5" s="20"/>
      <c r="X5" s="20"/>
      <c r="Y5" s="20"/>
      <c r="Z5" s="21"/>
      <c r="AA5" s="22"/>
    </row>
    <row r="6" spans="1:27" ht="13.5" x14ac:dyDescent="0.25">
      <c r="A6" s="23" t="s">
        <v>34</v>
      </c>
      <c r="B6" s="17" t="s">
        <v>32</v>
      </c>
      <c r="C6" s="18"/>
      <c r="D6" s="18"/>
      <c r="E6" s="19"/>
      <c r="F6" s="20"/>
      <c r="G6" s="20"/>
      <c r="H6" s="20"/>
      <c r="I6" s="20"/>
      <c r="J6" s="20"/>
      <c r="K6" s="20"/>
      <c r="L6" s="20"/>
      <c r="M6" s="20"/>
      <c r="N6" s="20"/>
      <c r="O6" s="20"/>
      <c r="P6" s="20"/>
      <c r="Q6" s="20"/>
      <c r="R6" s="20"/>
      <c r="S6" s="20"/>
      <c r="T6" s="20"/>
      <c r="U6" s="20"/>
      <c r="V6" s="20"/>
      <c r="W6" s="20"/>
      <c r="X6" s="20"/>
      <c r="Y6" s="20"/>
      <c r="Z6" s="21"/>
      <c r="AA6" s="22"/>
    </row>
    <row r="7" spans="1:27" ht="13.5" x14ac:dyDescent="0.25">
      <c r="A7" s="23" t="s">
        <v>35</v>
      </c>
      <c r="B7" s="17" t="s">
        <v>32</v>
      </c>
      <c r="C7" s="18"/>
      <c r="D7" s="18"/>
      <c r="E7" s="19"/>
      <c r="F7" s="20"/>
      <c r="G7" s="20"/>
      <c r="H7" s="20"/>
      <c r="I7" s="20"/>
      <c r="J7" s="20"/>
      <c r="K7" s="20"/>
      <c r="L7" s="20"/>
      <c r="M7" s="20"/>
      <c r="N7" s="20"/>
      <c r="O7" s="20"/>
      <c r="P7" s="20"/>
      <c r="Q7" s="20"/>
      <c r="R7" s="20"/>
      <c r="S7" s="20"/>
      <c r="T7" s="20"/>
      <c r="U7" s="20"/>
      <c r="V7" s="20"/>
      <c r="W7" s="20"/>
      <c r="X7" s="20"/>
      <c r="Y7" s="20"/>
      <c r="Z7" s="21"/>
      <c r="AA7" s="22"/>
    </row>
    <row r="8" spans="1:27" ht="13.5" x14ac:dyDescent="0.25">
      <c r="A8" s="23" t="s">
        <v>36</v>
      </c>
      <c r="B8" s="17" t="s">
        <v>32</v>
      </c>
      <c r="C8" s="18">
        <v>1773560</v>
      </c>
      <c r="D8" s="18"/>
      <c r="E8" s="19">
        <v>1415800</v>
      </c>
      <c r="F8" s="20">
        <v>1415800</v>
      </c>
      <c r="G8" s="20">
        <v>1889520</v>
      </c>
      <c r="H8" s="20">
        <v>91802</v>
      </c>
      <c r="I8" s="20">
        <v>112088</v>
      </c>
      <c r="J8" s="20">
        <v>2093410</v>
      </c>
      <c r="K8" s="20">
        <v>358165</v>
      </c>
      <c r="L8" s="20">
        <v>242762</v>
      </c>
      <c r="M8" s="20">
        <v>134864</v>
      </c>
      <c r="N8" s="20">
        <v>735791</v>
      </c>
      <c r="O8" s="20"/>
      <c r="P8" s="20"/>
      <c r="Q8" s="20"/>
      <c r="R8" s="20"/>
      <c r="S8" s="20"/>
      <c r="T8" s="20"/>
      <c r="U8" s="20"/>
      <c r="V8" s="20"/>
      <c r="W8" s="20">
        <v>2829201</v>
      </c>
      <c r="X8" s="20">
        <v>707916</v>
      </c>
      <c r="Y8" s="20">
        <v>2121285</v>
      </c>
      <c r="Z8" s="21">
        <v>299.6520773651111</v>
      </c>
      <c r="AA8" s="22">
        <v>1415800</v>
      </c>
    </row>
    <row r="9" spans="1:27" ht="13.5" x14ac:dyDescent="0.25">
      <c r="A9" s="23" t="s">
        <v>37</v>
      </c>
      <c r="B9" s="17" t="s">
        <v>32</v>
      </c>
      <c r="C9" s="18"/>
      <c r="D9" s="18"/>
      <c r="E9" s="19"/>
      <c r="F9" s="20"/>
      <c r="G9" s="20"/>
      <c r="H9" s="20"/>
      <c r="I9" s="20"/>
      <c r="J9" s="20"/>
      <c r="K9" s="20"/>
      <c r="L9" s="20"/>
      <c r="M9" s="20"/>
      <c r="N9" s="20"/>
      <c r="O9" s="20"/>
      <c r="P9" s="20"/>
      <c r="Q9" s="20"/>
      <c r="R9" s="20"/>
      <c r="S9" s="20"/>
      <c r="T9" s="20"/>
      <c r="U9" s="20"/>
      <c r="V9" s="20"/>
      <c r="W9" s="20"/>
      <c r="X9" s="20"/>
      <c r="Y9" s="20"/>
      <c r="Z9" s="21"/>
      <c r="AA9" s="22"/>
    </row>
    <row r="10" spans="1:27" ht="13.5" x14ac:dyDescent="0.25">
      <c r="A10" s="23" t="s">
        <v>38</v>
      </c>
      <c r="B10" s="17" t="s">
        <v>32</v>
      </c>
      <c r="C10" s="18"/>
      <c r="D10" s="18"/>
      <c r="E10" s="19"/>
      <c r="F10" s="20"/>
      <c r="G10" s="24"/>
      <c r="H10" s="24"/>
      <c r="I10" s="24"/>
      <c r="J10" s="20"/>
      <c r="K10" s="24"/>
      <c r="L10" s="24"/>
      <c r="M10" s="20"/>
      <c r="N10" s="24"/>
      <c r="O10" s="24"/>
      <c r="P10" s="24"/>
      <c r="Q10" s="20"/>
      <c r="R10" s="24"/>
      <c r="S10" s="24"/>
      <c r="T10" s="20"/>
      <c r="U10" s="24"/>
      <c r="V10" s="24"/>
      <c r="W10" s="24"/>
      <c r="X10" s="20"/>
      <c r="Y10" s="24"/>
      <c r="Z10" s="25"/>
      <c r="AA10" s="26"/>
    </row>
    <row r="11" spans="1:27" ht="13.5" x14ac:dyDescent="0.25">
      <c r="A11" s="23" t="s">
        <v>39</v>
      </c>
      <c r="B11" s="17" t="s">
        <v>32</v>
      </c>
      <c r="C11" s="18"/>
      <c r="D11" s="18"/>
      <c r="E11" s="19"/>
      <c r="F11" s="20"/>
      <c r="G11" s="20"/>
      <c r="H11" s="20"/>
      <c r="I11" s="20"/>
      <c r="J11" s="20"/>
      <c r="K11" s="20"/>
      <c r="L11" s="20"/>
      <c r="M11" s="20"/>
      <c r="N11" s="20"/>
      <c r="O11" s="20"/>
      <c r="P11" s="20"/>
      <c r="Q11" s="20"/>
      <c r="R11" s="20"/>
      <c r="S11" s="20"/>
      <c r="T11" s="20"/>
      <c r="U11" s="20"/>
      <c r="V11" s="20"/>
      <c r="W11" s="20"/>
      <c r="X11" s="20"/>
      <c r="Y11" s="20"/>
      <c r="Z11" s="21"/>
      <c r="AA11" s="22"/>
    </row>
    <row r="12" spans="1:27" ht="13.5" x14ac:dyDescent="0.25">
      <c r="A12" s="27" t="s">
        <v>40</v>
      </c>
      <c r="B12" s="28" t="s">
        <v>32</v>
      </c>
      <c r="C12" s="29">
        <f t="shared" ref="C12:Y12" si="0">SUM(C6:C11)</f>
        <v>1773560</v>
      </c>
      <c r="D12" s="29">
        <f>SUM(D6:D11)</f>
        <v>0</v>
      </c>
      <c r="E12" s="30">
        <f t="shared" si="0"/>
        <v>1415800</v>
      </c>
      <c r="F12" s="31">
        <f t="shared" si="0"/>
        <v>1415800</v>
      </c>
      <c r="G12" s="31">
        <f t="shared" si="0"/>
        <v>1889520</v>
      </c>
      <c r="H12" s="31">
        <f t="shared" si="0"/>
        <v>91802</v>
      </c>
      <c r="I12" s="31">
        <f t="shared" si="0"/>
        <v>112088</v>
      </c>
      <c r="J12" s="31">
        <f t="shared" si="0"/>
        <v>2093410</v>
      </c>
      <c r="K12" s="31">
        <f t="shared" si="0"/>
        <v>358165</v>
      </c>
      <c r="L12" s="31">
        <f t="shared" si="0"/>
        <v>242762</v>
      </c>
      <c r="M12" s="31">
        <f t="shared" si="0"/>
        <v>134864</v>
      </c>
      <c r="N12" s="31">
        <f t="shared" si="0"/>
        <v>735791</v>
      </c>
      <c r="O12" s="31">
        <f t="shared" si="0"/>
        <v>0</v>
      </c>
      <c r="P12" s="31">
        <f t="shared" si="0"/>
        <v>0</v>
      </c>
      <c r="Q12" s="31">
        <f t="shared" si="0"/>
        <v>0</v>
      </c>
      <c r="R12" s="31">
        <f t="shared" si="0"/>
        <v>0</v>
      </c>
      <c r="S12" s="31">
        <f t="shared" si="0"/>
        <v>0</v>
      </c>
      <c r="T12" s="31">
        <f t="shared" si="0"/>
        <v>0</v>
      </c>
      <c r="U12" s="31">
        <f t="shared" si="0"/>
        <v>0</v>
      </c>
      <c r="V12" s="31">
        <f t="shared" si="0"/>
        <v>0</v>
      </c>
      <c r="W12" s="31">
        <f t="shared" si="0"/>
        <v>2829201</v>
      </c>
      <c r="X12" s="31">
        <f t="shared" si="0"/>
        <v>707916</v>
      </c>
      <c r="Y12" s="31">
        <f t="shared" si="0"/>
        <v>2121285</v>
      </c>
      <c r="Z12" s="32">
        <f>+IF(X12&lt;&gt;0,+(Y12/X12)*100,0)</f>
        <v>299.6520773651111</v>
      </c>
      <c r="AA12" s="33">
        <f>SUM(AA6:AA11)</f>
        <v>1415800</v>
      </c>
    </row>
    <row r="13" spans="1:27" ht="5.0999999999999996" customHeight="1" x14ac:dyDescent="0.25">
      <c r="A13" s="34" t="s">
        <v>41</v>
      </c>
      <c r="B13" s="17"/>
      <c r="C13" s="18"/>
      <c r="D13" s="18"/>
      <c r="E13" s="19"/>
      <c r="F13" s="20"/>
      <c r="G13" s="20"/>
      <c r="H13" s="20"/>
      <c r="I13" s="20"/>
      <c r="J13" s="20"/>
      <c r="K13" s="20"/>
      <c r="L13" s="20"/>
      <c r="M13" s="20"/>
      <c r="N13" s="20"/>
      <c r="O13" s="20"/>
      <c r="P13" s="20"/>
      <c r="Q13" s="20"/>
      <c r="R13" s="20"/>
      <c r="S13" s="20"/>
      <c r="T13" s="20"/>
      <c r="U13" s="20"/>
      <c r="V13" s="20"/>
      <c r="W13" s="20"/>
      <c r="X13" s="20"/>
      <c r="Y13" s="20"/>
      <c r="Z13" s="21"/>
      <c r="AA13" s="22"/>
    </row>
    <row r="14" spans="1:27" ht="13.5" x14ac:dyDescent="0.25">
      <c r="A14" s="10" t="s">
        <v>42</v>
      </c>
      <c r="B14" s="17" t="s">
        <v>32</v>
      </c>
      <c r="C14" s="18"/>
      <c r="D14" s="18"/>
      <c r="E14" s="19"/>
      <c r="F14" s="20"/>
      <c r="G14" s="20"/>
      <c r="H14" s="20"/>
      <c r="I14" s="20"/>
      <c r="J14" s="20"/>
      <c r="K14" s="20"/>
      <c r="L14" s="20"/>
      <c r="M14" s="20"/>
      <c r="N14" s="20"/>
      <c r="O14" s="20"/>
      <c r="P14" s="20"/>
      <c r="Q14" s="20"/>
      <c r="R14" s="20"/>
      <c r="S14" s="20"/>
      <c r="T14" s="20"/>
      <c r="U14" s="20"/>
      <c r="V14" s="20"/>
      <c r="W14" s="20"/>
      <c r="X14" s="20"/>
      <c r="Y14" s="20"/>
      <c r="Z14" s="21"/>
      <c r="AA14" s="22"/>
    </row>
    <row r="15" spans="1:27" ht="13.5" x14ac:dyDescent="0.25">
      <c r="A15" s="23" t="s">
        <v>43</v>
      </c>
      <c r="B15" s="17" t="s">
        <v>32</v>
      </c>
      <c r="C15" s="18"/>
      <c r="D15" s="18"/>
      <c r="E15" s="19"/>
      <c r="F15" s="20"/>
      <c r="G15" s="20"/>
      <c r="H15" s="20"/>
      <c r="I15" s="20"/>
      <c r="J15" s="20"/>
      <c r="K15" s="20"/>
      <c r="L15" s="20"/>
      <c r="M15" s="20"/>
      <c r="N15" s="20"/>
      <c r="O15" s="20"/>
      <c r="P15" s="20"/>
      <c r="Q15" s="20"/>
      <c r="R15" s="20"/>
      <c r="S15" s="20"/>
      <c r="T15" s="20"/>
      <c r="U15" s="20"/>
      <c r="V15" s="20"/>
      <c r="W15" s="20"/>
      <c r="X15" s="20"/>
      <c r="Y15" s="20"/>
      <c r="Z15" s="21"/>
      <c r="AA15" s="22"/>
    </row>
    <row r="16" spans="1:27" ht="13.5" x14ac:dyDescent="0.25">
      <c r="A16" s="23" t="s">
        <v>44</v>
      </c>
      <c r="B16" s="17" t="s">
        <v>32</v>
      </c>
      <c r="C16" s="18"/>
      <c r="D16" s="18"/>
      <c r="E16" s="19"/>
      <c r="F16" s="20"/>
      <c r="G16" s="24"/>
      <c r="H16" s="24"/>
      <c r="I16" s="24"/>
      <c r="J16" s="20"/>
      <c r="K16" s="24"/>
      <c r="L16" s="24"/>
      <c r="M16" s="20"/>
      <c r="N16" s="24"/>
      <c r="O16" s="24"/>
      <c r="P16" s="24"/>
      <c r="Q16" s="20"/>
      <c r="R16" s="24"/>
      <c r="S16" s="24"/>
      <c r="T16" s="20"/>
      <c r="U16" s="24"/>
      <c r="V16" s="24"/>
      <c r="W16" s="24"/>
      <c r="X16" s="20"/>
      <c r="Y16" s="24"/>
      <c r="Z16" s="25"/>
      <c r="AA16" s="26"/>
    </row>
    <row r="17" spans="1:27" ht="13.5" x14ac:dyDescent="0.25">
      <c r="A17" s="23" t="s">
        <v>45</v>
      </c>
      <c r="B17" s="17" t="s">
        <v>32</v>
      </c>
      <c r="C17" s="18"/>
      <c r="D17" s="18"/>
      <c r="E17" s="19"/>
      <c r="F17" s="20"/>
      <c r="G17" s="20"/>
      <c r="H17" s="20"/>
      <c r="I17" s="20"/>
      <c r="J17" s="20"/>
      <c r="K17" s="20"/>
      <c r="L17" s="20"/>
      <c r="M17" s="20"/>
      <c r="N17" s="20"/>
      <c r="O17" s="20"/>
      <c r="P17" s="20"/>
      <c r="Q17" s="20"/>
      <c r="R17" s="20"/>
      <c r="S17" s="20"/>
      <c r="T17" s="20"/>
      <c r="U17" s="20"/>
      <c r="V17" s="20"/>
      <c r="W17" s="20"/>
      <c r="X17" s="20"/>
      <c r="Y17" s="20"/>
      <c r="Z17" s="21"/>
      <c r="AA17" s="22"/>
    </row>
    <row r="18" spans="1:27" ht="13.5" x14ac:dyDescent="0.25">
      <c r="A18" s="23" t="s">
        <v>46</v>
      </c>
      <c r="B18" s="17" t="s">
        <v>32</v>
      </c>
      <c r="C18" s="18"/>
      <c r="D18" s="18"/>
      <c r="E18" s="19"/>
      <c r="F18" s="20"/>
      <c r="G18" s="20"/>
      <c r="H18" s="20"/>
      <c r="I18" s="20"/>
      <c r="J18" s="20"/>
      <c r="K18" s="20"/>
      <c r="L18" s="20"/>
      <c r="M18" s="20"/>
      <c r="N18" s="20"/>
      <c r="O18" s="20"/>
      <c r="P18" s="20"/>
      <c r="Q18" s="20"/>
      <c r="R18" s="20"/>
      <c r="S18" s="20"/>
      <c r="T18" s="20"/>
      <c r="U18" s="20"/>
      <c r="V18" s="20"/>
      <c r="W18" s="20"/>
      <c r="X18" s="20"/>
      <c r="Y18" s="20"/>
      <c r="Z18" s="21"/>
      <c r="AA18" s="22"/>
    </row>
    <row r="19" spans="1:27" ht="13.5" x14ac:dyDescent="0.25">
      <c r="A19" s="23" t="s">
        <v>47</v>
      </c>
      <c r="B19" s="17" t="s">
        <v>32</v>
      </c>
      <c r="C19" s="18">
        <v>1820396</v>
      </c>
      <c r="D19" s="18"/>
      <c r="E19" s="19">
        <v>1050000</v>
      </c>
      <c r="F19" s="20">
        <v>1090000</v>
      </c>
      <c r="G19" s="20">
        <v>2899200</v>
      </c>
      <c r="H19" s="20">
        <v>-944857</v>
      </c>
      <c r="I19" s="20">
        <v>189053</v>
      </c>
      <c r="J19" s="20">
        <v>2143396</v>
      </c>
      <c r="K19" s="20">
        <v>-2417369</v>
      </c>
      <c r="L19" s="20"/>
      <c r="M19" s="20">
        <v>-1117298</v>
      </c>
      <c r="N19" s="20">
        <v>-3534667</v>
      </c>
      <c r="O19" s="20"/>
      <c r="P19" s="20"/>
      <c r="Q19" s="20"/>
      <c r="R19" s="20"/>
      <c r="S19" s="20"/>
      <c r="T19" s="20"/>
      <c r="U19" s="20"/>
      <c r="V19" s="20"/>
      <c r="W19" s="20">
        <v>-1391271</v>
      </c>
      <c r="X19" s="20">
        <v>544998</v>
      </c>
      <c r="Y19" s="20">
        <v>-1936269</v>
      </c>
      <c r="Z19" s="21">
        <v>-355.28001937621792</v>
      </c>
      <c r="AA19" s="22">
        <v>1090000</v>
      </c>
    </row>
    <row r="20" spans="1:27" ht="13.5" x14ac:dyDescent="0.25">
      <c r="A20" s="23" t="s">
        <v>32</v>
      </c>
      <c r="B20" s="17" t="s">
        <v>32</v>
      </c>
      <c r="C20" s="18"/>
      <c r="D20" s="18"/>
      <c r="E20" s="19"/>
      <c r="F20" s="20"/>
      <c r="G20" s="20"/>
      <c r="H20" s="20"/>
      <c r="I20" s="20"/>
      <c r="J20" s="20"/>
      <c r="K20" s="20"/>
      <c r="L20" s="20"/>
      <c r="M20" s="20"/>
      <c r="N20" s="20"/>
      <c r="O20" s="20"/>
      <c r="P20" s="20"/>
      <c r="Q20" s="20"/>
      <c r="R20" s="20"/>
      <c r="S20" s="20"/>
      <c r="T20" s="20"/>
      <c r="U20" s="20"/>
      <c r="V20" s="20"/>
      <c r="W20" s="20"/>
      <c r="X20" s="20"/>
      <c r="Y20" s="20"/>
      <c r="Z20" s="21"/>
      <c r="AA20" s="22"/>
    </row>
    <row r="21" spans="1:27" ht="13.5" x14ac:dyDescent="0.25">
      <c r="A21" s="23" t="s">
        <v>48</v>
      </c>
      <c r="B21" s="17" t="s">
        <v>32</v>
      </c>
      <c r="C21" s="18"/>
      <c r="D21" s="18"/>
      <c r="E21" s="19"/>
      <c r="F21" s="20"/>
      <c r="G21" s="20"/>
      <c r="H21" s="20"/>
      <c r="I21" s="20"/>
      <c r="J21" s="20"/>
      <c r="K21" s="20"/>
      <c r="L21" s="20"/>
      <c r="M21" s="20"/>
      <c r="N21" s="20"/>
      <c r="O21" s="20"/>
      <c r="P21" s="20"/>
      <c r="Q21" s="20"/>
      <c r="R21" s="20"/>
      <c r="S21" s="20"/>
      <c r="T21" s="20"/>
      <c r="U21" s="20"/>
      <c r="V21" s="20"/>
      <c r="W21" s="20"/>
      <c r="X21" s="20"/>
      <c r="Y21" s="20"/>
      <c r="Z21" s="21"/>
      <c r="AA21" s="22"/>
    </row>
    <row r="22" spans="1:27" ht="13.5" x14ac:dyDescent="0.25">
      <c r="A22" s="23" t="s">
        <v>49</v>
      </c>
      <c r="B22" s="17" t="s">
        <v>32</v>
      </c>
      <c r="C22" s="18"/>
      <c r="D22" s="18"/>
      <c r="E22" s="19"/>
      <c r="F22" s="20"/>
      <c r="G22" s="20"/>
      <c r="H22" s="20"/>
      <c r="I22" s="20"/>
      <c r="J22" s="20"/>
      <c r="K22" s="20"/>
      <c r="L22" s="20"/>
      <c r="M22" s="20"/>
      <c r="N22" s="20"/>
      <c r="O22" s="20"/>
      <c r="P22" s="20"/>
      <c r="Q22" s="20"/>
      <c r="R22" s="20"/>
      <c r="S22" s="20"/>
      <c r="T22" s="20"/>
      <c r="U22" s="20"/>
      <c r="V22" s="20"/>
      <c r="W22" s="20"/>
      <c r="X22" s="20"/>
      <c r="Y22" s="20"/>
      <c r="Z22" s="21"/>
      <c r="AA22" s="22"/>
    </row>
    <row r="23" spans="1:27" ht="13.5" x14ac:dyDescent="0.25">
      <c r="A23" s="23" t="s">
        <v>50</v>
      </c>
      <c r="B23" s="17" t="s">
        <v>32</v>
      </c>
      <c r="C23" s="18"/>
      <c r="D23" s="18"/>
      <c r="E23" s="19"/>
      <c r="F23" s="20"/>
      <c r="G23" s="24"/>
      <c r="H23" s="24"/>
      <c r="I23" s="24"/>
      <c r="J23" s="20"/>
      <c r="K23" s="24"/>
      <c r="L23" s="24"/>
      <c r="M23" s="20"/>
      <c r="N23" s="24"/>
      <c r="O23" s="24"/>
      <c r="P23" s="24"/>
      <c r="Q23" s="20"/>
      <c r="R23" s="24"/>
      <c r="S23" s="24"/>
      <c r="T23" s="20"/>
      <c r="U23" s="24"/>
      <c r="V23" s="24"/>
      <c r="W23" s="24"/>
      <c r="X23" s="20"/>
      <c r="Y23" s="24"/>
      <c r="Z23" s="25"/>
      <c r="AA23" s="26"/>
    </row>
    <row r="24" spans="1:27" ht="13.5" x14ac:dyDescent="0.25">
      <c r="A24" s="27" t="s">
        <v>51</v>
      </c>
      <c r="B24" s="35" t="s">
        <v>32</v>
      </c>
      <c r="C24" s="29">
        <f t="shared" ref="C24:Y24" si="1">SUM(C15:C23)</f>
        <v>1820396</v>
      </c>
      <c r="D24" s="29">
        <f>SUM(D15:D23)</f>
        <v>0</v>
      </c>
      <c r="E24" s="36">
        <f t="shared" si="1"/>
        <v>1050000</v>
      </c>
      <c r="F24" s="37">
        <f t="shared" si="1"/>
        <v>1090000</v>
      </c>
      <c r="G24" s="37">
        <f t="shared" si="1"/>
        <v>2899200</v>
      </c>
      <c r="H24" s="37">
        <f t="shared" si="1"/>
        <v>-944857</v>
      </c>
      <c r="I24" s="37">
        <f t="shared" si="1"/>
        <v>189053</v>
      </c>
      <c r="J24" s="37">
        <f t="shared" si="1"/>
        <v>2143396</v>
      </c>
      <c r="K24" s="37">
        <f t="shared" si="1"/>
        <v>-2417369</v>
      </c>
      <c r="L24" s="37">
        <f t="shared" si="1"/>
        <v>0</v>
      </c>
      <c r="M24" s="37">
        <f t="shared" si="1"/>
        <v>-1117298</v>
      </c>
      <c r="N24" s="37">
        <f t="shared" si="1"/>
        <v>-3534667</v>
      </c>
      <c r="O24" s="37">
        <f t="shared" si="1"/>
        <v>0</v>
      </c>
      <c r="P24" s="37">
        <f t="shared" si="1"/>
        <v>0</v>
      </c>
      <c r="Q24" s="37">
        <f t="shared" si="1"/>
        <v>0</v>
      </c>
      <c r="R24" s="37">
        <f t="shared" si="1"/>
        <v>0</v>
      </c>
      <c r="S24" s="37">
        <f t="shared" si="1"/>
        <v>0</v>
      </c>
      <c r="T24" s="37">
        <f t="shared" si="1"/>
        <v>0</v>
      </c>
      <c r="U24" s="37">
        <f t="shared" si="1"/>
        <v>0</v>
      </c>
      <c r="V24" s="37">
        <f t="shared" si="1"/>
        <v>0</v>
      </c>
      <c r="W24" s="37">
        <f t="shared" si="1"/>
        <v>-1391271</v>
      </c>
      <c r="X24" s="37">
        <f t="shared" si="1"/>
        <v>544998</v>
      </c>
      <c r="Y24" s="37">
        <f t="shared" si="1"/>
        <v>-1936269</v>
      </c>
      <c r="Z24" s="38">
        <f>+IF(X24&lt;&gt;0,+(Y24/X24)*100,0)</f>
        <v>-355.28001937621792</v>
      </c>
      <c r="AA24" s="39">
        <f>SUM(AA15:AA23)</f>
        <v>1090000</v>
      </c>
    </row>
    <row r="25" spans="1:27" ht="13.5" x14ac:dyDescent="0.25">
      <c r="A25" s="27" t="s">
        <v>52</v>
      </c>
      <c r="B25" s="28" t="s">
        <v>32</v>
      </c>
      <c r="C25" s="29">
        <f t="shared" ref="C25:Y25" si="2">+C12+C24</f>
        <v>3593956</v>
      </c>
      <c r="D25" s="29">
        <f>+D12+D24</f>
        <v>0</v>
      </c>
      <c r="E25" s="30">
        <f t="shared" si="2"/>
        <v>2465800</v>
      </c>
      <c r="F25" s="31">
        <f t="shared" si="2"/>
        <v>2505800</v>
      </c>
      <c r="G25" s="31">
        <f t="shared" si="2"/>
        <v>4788720</v>
      </c>
      <c r="H25" s="31">
        <f t="shared" si="2"/>
        <v>-853055</v>
      </c>
      <c r="I25" s="31">
        <f t="shared" si="2"/>
        <v>301141</v>
      </c>
      <c r="J25" s="31">
        <f t="shared" si="2"/>
        <v>4236806</v>
      </c>
      <c r="K25" s="31">
        <f t="shared" si="2"/>
        <v>-2059204</v>
      </c>
      <c r="L25" s="31">
        <f t="shared" si="2"/>
        <v>242762</v>
      </c>
      <c r="M25" s="31">
        <f t="shared" si="2"/>
        <v>-982434</v>
      </c>
      <c r="N25" s="31">
        <f t="shared" si="2"/>
        <v>-2798876</v>
      </c>
      <c r="O25" s="31">
        <f t="shared" si="2"/>
        <v>0</v>
      </c>
      <c r="P25" s="31">
        <f t="shared" si="2"/>
        <v>0</v>
      </c>
      <c r="Q25" s="31">
        <f t="shared" si="2"/>
        <v>0</v>
      </c>
      <c r="R25" s="31">
        <f t="shared" si="2"/>
        <v>0</v>
      </c>
      <c r="S25" s="31">
        <f t="shared" si="2"/>
        <v>0</v>
      </c>
      <c r="T25" s="31">
        <f t="shared" si="2"/>
        <v>0</v>
      </c>
      <c r="U25" s="31">
        <f t="shared" si="2"/>
        <v>0</v>
      </c>
      <c r="V25" s="31">
        <f t="shared" si="2"/>
        <v>0</v>
      </c>
      <c r="W25" s="31">
        <f t="shared" si="2"/>
        <v>1437930</v>
      </c>
      <c r="X25" s="31">
        <f t="shared" si="2"/>
        <v>1252914</v>
      </c>
      <c r="Y25" s="31">
        <f t="shared" si="2"/>
        <v>185016</v>
      </c>
      <c r="Z25" s="32">
        <f>+IF(X25&lt;&gt;0,+(Y25/X25)*100,0)</f>
        <v>14.766855506443379</v>
      </c>
      <c r="AA25" s="33">
        <f>+AA12+AA24</f>
        <v>2505800</v>
      </c>
    </row>
    <row r="26" spans="1:27" ht="5.0999999999999996" customHeight="1" x14ac:dyDescent="0.25">
      <c r="A26" s="34" t="s">
        <v>41</v>
      </c>
      <c r="B26" s="17"/>
      <c r="C26" s="18"/>
      <c r="D26" s="18"/>
      <c r="E26" s="19"/>
      <c r="F26" s="20"/>
      <c r="G26" s="20"/>
      <c r="H26" s="20"/>
      <c r="I26" s="20"/>
      <c r="J26" s="20"/>
      <c r="K26" s="20"/>
      <c r="L26" s="20"/>
      <c r="M26" s="20"/>
      <c r="N26" s="20"/>
      <c r="O26" s="20"/>
      <c r="P26" s="20"/>
      <c r="Q26" s="20"/>
      <c r="R26" s="20"/>
      <c r="S26" s="20"/>
      <c r="T26" s="20"/>
      <c r="U26" s="20"/>
      <c r="V26" s="20"/>
      <c r="W26" s="20"/>
      <c r="X26" s="20"/>
      <c r="Y26" s="20"/>
      <c r="Z26" s="21"/>
      <c r="AA26" s="22"/>
    </row>
    <row r="27" spans="1:27" ht="13.5" x14ac:dyDescent="0.25">
      <c r="A27" s="10" t="s">
        <v>53</v>
      </c>
      <c r="B27" s="17" t="s">
        <v>32</v>
      </c>
      <c r="C27" s="18"/>
      <c r="D27" s="18"/>
      <c r="E27" s="19"/>
      <c r="F27" s="20"/>
      <c r="G27" s="20"/>
      <c r="H27" s="20"/>
      <c r="I27" s="20"/>
      <c r="J27" s="20"/>
      <c r="K27" s="20"/>
      <c r="L27" s="20"/>
      <c r="M27" s="20"/>
      <c r="N27" s="20"/>
      <c r="O27" s="20"/>
      <c r="P27" s="20"/>
      <c r="Q27" s="20"/>
      <c r="R27" s="20"/>
      <c r="S27" s="20"/>
      <c r="T27" s="20"/>
      <c r="U27" s="20"/>
      <c r="V27" s="20"/>
      <c r="W27" s="20"/>
      <c r="X27" s="20"/>
      <c r="Y27" s="20"/>
      <c r="Z27" s="21"/>
      <c r="AA27" s="22"/>
    </row>
    <row r="28" spans="1:27" ht="13.5" x14ac:dyDescent="0.25">
      <c r="A28" s="10" t="s">
        <v>54</v>
      </c>
      <c r="B28" s="40" t="s">
        <v>32</v>
      </c>
      <c r="C28" s="18"/>
      <c r="D28" s="18"/>
      <c r="E28" s="19"/>
      <c r="F28" s="20"/>
      <c r="G28" s="20"/>
      <c r="H28" s="20"/>
      <c r="I28" s="20"/>
      <c r="J28" s="20"/>
      <c r="K28" s="20"/>
      <c r="L28" s="20"/>
      <c r="M28" s="20"/>
      <c r="N28" s="20"/>
      <c r="O28" s="20"/>
      <c r="P28" s="20"/>
      <c r="Q28" s="20"/>
      <c r="R28" s="20"/>
      <c r="S28" s="20"/>
      <c r="T28" s="20"/>
      <c r="U28" s="20"/>
      <c r="V28" s="20"/>
      <c r="W28" s="20"/>
      <c r="X28" s="20"/>
      <c r="Y28" s="20"/>
      <c r="Z28" s="21"/>
      <c r="AA28" s="22"/>
    </row>
    <row r="29" spans="1:27" ht="13.5" x14ac:dyDescent="0.25">
      <c r="A29" s="23" t="s">
        <v>55</v>
      </c>
      <c r="B29" s="17" t="s">
        <v>32</v>
      </c>
      <c r="C29" s="18"/>
      <c r="D29" s="18"/>
      <c r="E29" s="19"/>
      <c r="F29" s="20"/>
      <c r="G29" s="20"/>
      <c r="H29" s="20"/>
      <c r="I29" s="20"/>
      <c r="J29" s="20"/>
      <c r="K29" s="20"/>
      <c r="L29" s="20"/>
      <c r="M29" s="20"/>
      <c r="N29" s="20"/>
      <c r="O29" s="20"/>
      <c r="P29" s="20"/>
      <c r="Q29" s="20"/>
      <c r="R29" s="20"/>
      <c r="S29" s="20"/>
      <c r="T29" s="20"/>
      <c r="U29" s="20"/>
      <c r="V29" s="20"/>
      <c r="W29" s="20"/>
      <c r="X29" s="20"/>
      <c r="Y29" s="20"/>
      <c r="Z29" s="21"/>
      <c r="AA29" s="22"/>
    </row>
    <row r="30" spans="1:27" ht="13.5" x14ac:dyDescent="0.25">
      <c r="A30" s="23" t="s">
        <v>56</v>
      </c>
      <c r="B30" s="17" t="s">
        <v>32</v>
      </c>
      <c r="C30" s="18"/>
      <c r="D30" s="18"/>
      <c r="E30" s="19"/>
      <c r="F30" s="20"/>
      <c r="G30" s="20"/>
      <c r="H30" s="20"/>
      <c r="I30" s="20"/>
      <c r="J30" s="20"/>
      <c r="K30" s="20"/>
      <c r="L30" s="20"/>
      <c r="M30" s="20"/>
      <c r="N30" s="20"/>
      <c r="O30" s="20"/>
      <c r="P30" s="20"/>
      <c r="Q30" s="20"/>
      <c r="R30" s="20"/>
      <c r="S30" s="20"/>
      <c r="T30" s="20"/>
      <c r="U30" s="20"/>
      <c r="V30" s="20"/>
      <c r="W30" s="20"/>
      <c r="X30" s="20"/>
      <c r="Y30" s="20"/>
      <c r="Z30" s="21"/>
      <c r="AA30" s="22"/>
    </row>
    <row r="31" spans="1:27" ht="13.5" x14ac:dyDescent="0.25">
      <c r="A31" s="23" t="s">
        <v>57</v>
      </c>
      <c r="B31" s="17" t="s">
        <v>32</v>
      </c>
      <c r="C31" s="18"/>
      <c r="D31" s="18"/>
      <c r="E31" s="19"/>
      <c r="F31" s="20"/>
      <c r="G31" s="20"/>
      <c r="H31" s="20"/>
      <c r="I31" s="20"/>
      <c r="J31" s="20"/>
      <c r="K31" s="20"/>
      <c r="L31" s="20"/>
      <c r="M31" s="20"/>
      <c r="N31" s="20"/>
      <c r="O31" s="20"/>
      <c r="P31" s="20"/>
      <c r="Q31" s="20"/>
      <c r="R31" s="20"/>
      <c r="S31" s="20"/>
      <c r="T31" s="20"/>
      <c r="U31" s="20"/>
      <c r="V31" s="20"/>
      <c r="W31" s="20"/>
      <c r="X31" s="20"/>
      <c r="Y31" s="20"/>
      <c r="Z31" s="21"/>
      <c r="AA31" s="22"/>
    </row>
    <row r="32" spans="1:27" ht="13.5" x14ac:dyDescent="0.25">
      <c r="A32" s="23" t="s">
        <v>58</v>
      </c>
      <c r="B32" s="17" t="s">
        <v>32</v>
      </c>
      <c r="C32" s="18">
        <v>556063</v>
      </c>
      <c r="D32" s="18"/>
      <c r="E32" s="19"/>
      <c r="F32" s="20"/>
      <c r="G32" s="20">
        <v>570396</v>
      </c>
      <c r="H32" s="20">
        <v>11175</v>
      </c>
      <c r="I32" s="20">
        <v>13707</v>
      </c>
      <c r="J32" s="20">
        <v>595278</v>
      </c>
      <c r="K32" s="20">
        <v>46049</v>
      </c>
      <c r="L32" s="20">
        <v>31085</v>
      </c>
      <c r="M32" s="20">
        <v>16607</v>
      </c>
      <c r="N32" s="20">
        <v>93741</v>
      </c>
      <c r="O32" s="20"/>
      <c r="P32" s="20"/>
      <c r="Q32" s="20"/>
      <c r="R32" s="20"/>
      <c r="S32" s="20"/>
      <c r="T32" s="20"/>
      <c r="U32" s="20"/>
      <c r="V32" s="20"/>
      <c r="W32" s="20">
        <v>689019</v>
      </c>
      <c r="X32" s="20"/>
      <c r="Y32" s="20">
        <v>689019</v>
      </c>
      <c r="Z32" s="21"/>
      <c r="AA32" s="22"/>
    </row>
    <row r="33" spans="1:27" ht="13.5" x14ac:dyDescent="0.25">
      <c r="A33" s="23" t="s">
        <v>59</v>
      </c>
      <c r="B33" s="17" t="s">
        <v>32</v>
      </c>
      <c r="C33" s="18"/>
      <c r="D33" s="18"/>
      <c r="E33" s="19"/>
      <c r="F33" s="20"/>
      <c r="G33" s="20"/>
      <c r="H33" s="20"/>
      <c r="I33" s="20"/>
      <c r="J33" s="20"/>
      <c r="K33" s="20"/>
      <c r="L33" s="20"/>
      <c r="M33" s="20"/>
      <c r="N33" s="20"/>
      <c r="O33" s="20"/>
      <c r="P33" s="20"/>
      <c r="Q33" s="20"/>
      <c r="R33" s="20"/>
      <c r="S33" s="20"/>
      <c r="T33" s="20"/>
      <c r="U33" s="20"/>
      <c r="V33" s="20"/>
      <c r="W33" s="20"/>
      <c r="X33" s="20"/>
      <c r="Y33" s="20"/>
      <c r="Z33" s="21"/>
      <c r="AA33" s="22"/>
    </row>
    <row r="34" spans="1:27" ht="13.5" x14ac:dyDescent="0.25">
      <c r="A34" s="27" t="s">
        <v>60</v>
      </c>
      <c r="B34" s="28" t="s">
        <v>32</v>
      </c>
      <c r="C34" s="29">
        <f t="shared" ref="C34:Y34" si="3">SUM(C29:C33)</f>
        <v>556063</v>
      </c>
      <c r="D34" s="29">
        <f>SUM(D29:D33)</f>
        <v>0</v>
      </c>
      <c r="E34" s="30">
        <f t="shared" si="3"/>
        <v>0</v>
      </c>
      <c r="F34" s="31">
        <f t="shared" si="3"/>
        <v>0</v>
      </c>
      <c r="G34" s="31">
        <f t="shared" si="3"/>
        <v>570396</v>
      </c>
      <c r="H34" s="31">
        <f t="shared" si="3"/>
        <v>11175</v>
      </c>
      <c r="I34" s="31">
        <f t="shared" si="3"/>
        <v>13707</v>
      </c>
      <c r="J34" s="31">
        <f t="shared" si="3"/>
        <v>595278</v>
      </c>
      <c r="K34" s="31">
        <f t="shared" si="3"/>
        <v>46049</v>
      </c>
      <c r="L34" s="31">
        <f t="shared" si="3"/>
        <v>31085</v>
      </c>
      <c r="M34" s="31">
        <f t="shared" si="3"/>
        <v>16607</v>
      </c>
      <c r="N34" s="31">
        <f t="shared" si="3"/>
        <v>93741</v>
      </c>
      <c r="O34" s="31">
        <f t="shared" si="3"/>
        <v>0</v>
      </c>
      <c r="P34" s="31">
        <f t="shared" si="3"/>
        <v>0</v>
      </c>
      <c r="Q34" s="31">
        <f t="shared" si="3"/>
        <v>0</v>
      </c>
      <c r="R34" s="31">
        <f t="shared" si="3"/>
        <v>0</v>
      </c>
      <c r="S34" s="31">
        <f t="shared" si="3"/>
        <v>0</v>
      </c>
      <c r="T34" s="31">
        <f t="shared" si="3"/>
        <v>0</v>
      </c>
      <c r="U34" s="31">
        <f t="shared" si="3"/>
        <v>0</v>
      </c>
      <c r="V34" s="31">
        <f t="shared" si="3"/>
        <v>0</v>
      </c>
      <c r="W34" s="31">
        <f t="shared" si="3"/>
        <v>689019</v>
      </c>
      <c r="X34" s="31">
        <f t="shared" si="3"/>
        <v>0</v>
      </c>
      <c r="Y34" s="31">
        <f t="shared" si="3"/>
        <v>689019</v>
      </c>
      <c r="Z34" s="32">
        <f>+IF(X34&lt;&gt;0,+(Y34/X34)*100,0)</f>
        <v>0</v>
      </c>
      <c r="AA34" s="33">
        <f>SUM(AA29:AA33)</f>
        <v>0</v>
      </c>
    </row>
    <row r="35" spans="1:27" ht="5.0999999999999996" customHeight="1" x14ac:dyDescent="0.25">
      <c r="A35" s="34" t="s">
        <v>41</v>
      </c>
      <c r="B35" s="17"/>
      <c r="C35" s="18"/>
      <c r="D35" s="18"/>
      <c r="E35" s="19"/>
      <c r="F35" s="20"/>
      <c r="G35" s="20"/>
      <c r="H35" s="20"/>
      <c r="I35" s="20"/>
      <c r="J35" s="20"/>
      <c r="K35" s="20"/>
      <c r="L35" s="20"/>
      <c r="M35" s="20"/>
      <c r="N35" s="20"/>
      <c r="O35" s="20"/>
      <c r="P35" s="20"/>
      <c r="Q35" s="20"/>
      <c r="R35" s="20"/>
      <c r="S35" s="20"/>
      <c r="T35" s="20"/>
      <c r="U35" s="20"/>
      <c r="V35" s="20"/>
      <c r="W35" s="20"/>
      <c r="X35" s="20"/>
      <c r="Y35" s="20"/>
      <c r="Z35" s="21"/>
      <c r="AA35" s="22"/>
    </row>
    <row r="36" spans="1:27" ht="13.5" x14ac:dyDescent="0.25">
      <c r="A36" s="10" t="s">
        <v>61</v>
      </c>
      <c r="B36" s="17" t="s">
        <v>32</v>
      </c>
      <c r="C36" s="18"/>
      <c r="D36" s="18"/>
      <c r="E36" s="19"/>
      <c r="F36" s="20"/>
      <c r="G36" s="20"/>
      <c r="H36" s="20"/>
      <c r="I36" s="20"/>
      <c r="J36" s="20"/>
      <c r="K36" s="20"/>
      <c r="L36" s="20"/>
      <c r="M36" s="20"/>
      <c r="N36" s="20"/>
      <c r="O36" s="20"/>
      <c r="P36" s="20"/>
      <c r="Q36" s="20"/>
      <c r="R36" s="20"/>
      <c r="S36" s="20"/>
      <c r="T36" s="20"/>
      <c r="U36" s="20"/>
      <c r="V36" s="20"/>
      <c r="W36" s="20"/>
      <c r="X36" s="20"/>
      <c r="Y36" s="20"/>
      <c r="Z36" s="21"/>
      <c r="AA36" s="22"/>
    </row>
    <row r="37" spans="1:27" ht="13.5" x14ac:dyDescent="0.25">
      <c r="A37" s="23" t="s">
        <v>62</v>
      </c>
      <c r="B37" s="17" t="s">
        <v>32</v>
      </c>
      <c r="C37" s="18"/>
      <c r="D37" s="18"/>
      <c r="E37" s="19"/>
      <c r="F37" s="20"/>
      <c r="G37" s="20"/>
      <c r="H37" s="20"/>
      <c r="I37" s="20"/>
      <c r="J37" s="20"/>
      <c r="K37" s="20"/>
      <c r="L37" s="20"/>
      <c r="M37" s="20"/>
      <c r="N37" s="20"/>
      <c r="O37" s="20"/>
      <c r="P37" s="20"/>
      <c r="Q37" s="20"/>
      <c r="R37" s="20"/>
      <c r="S37" s="20"/>
      <c r="T37" s="20"/>
      <c r="U37" s="20"/>
      <c r="V37" s="20"/>
      <c r="W37" s="20"/>
      <c r="X37" s="20"/>
      <c r="Y37" s="20"/>
      <c r="Z37" s="21"/>
      <c r="AA37" s="22"/>
    </row>
    <row r="38" spans="1:27" ht="13.5" x14ac:dyDescent="0.25">
      <c r="A38" s="23" t="s">
        <v>59</v>
      </c>
      <c r="B38" s="17" t="s">
        <v>32</v>
      </c>
      <c r="C38" s="18">
        <v>19739953</v>
      </c>
      <c r="D38" s="18"/>
      <c r="E38" s="19">
        <v>17767377</v>
      </c>
      <c r="F38" s="20">
        <v>17767377</v>
      </c>
      <c r="G38" s="20">
        <v>17767376</v>
      </c>
      <c r="H38" s="20">
        <v>1972577</v>
      </c>
      <c r="I38" s="20"/>
      <c r="J38" s="20">
        <v>19739953</v>
      </c>
      <c r="K38" s="20"/>
      <c r="L38" s="20"/>
      <c r="M38" s="20"/>
      <c r="N38" s="20"/>
      <c r="O38" s="20"/>
      <c r="P38" s="20"/>
      <c r="Q38" s="20"/>
      <c r="R38" s="20"/>
      <c r="S38" s="20"/>
      <c r="T38" s="20"/>
      <c r="U38" s="20"/>
      <c r="V38" s="20"/>
      <c r="W38" s="20">
        <v>19739953</v>
      </c>
      <c r="X38" s="20">
        <v>8883684</v>
      </c>
      <c r="Y38" s="20">
        <v>10856269</v>
      </c>
      <c r="Z38" s="21">
        <v>122.20458314365976</v>
      </c>
      <c r="AA38" s="22">
        <v>17767377</v>
      </c>
    </row>
    <row r="39" spans="1:27" ht="13.5" x14ac:dyDescent="0.25">
      <c r="A39" s="27" t="s">
        <v>63</v>
      </c>
      <c r="B39" s="35" t="s">
        <v>32</v>
      </c>
      <c r="C39" s="29">
        <f t="shared" ref="C39:Y39" si="4">SUM(C37:C38)</f>
        <v>19739953</v>
      </c>
      <c r="D39" s="29">
        <f>SUM(D37:D38)</f>
        <v>0</v>
      </c>
      <c r="E39" s="36">
        <f t="shared" si="4"/>
        <v>17767377</v>
      </c>
      <c r="F39" s="37">
        <f t="shared" si="4"/>
        <v>17767377</v>
      </c>
      <c r="G39" s="37">
        <f t="shared" si="4"/>
        <v>17767376</v>
      </c>
      <c r="H39" s="37">
        <f t="shared" si="4"/>
        <v>1972577</v>
      </c>
      <c r="I39" s="37">
        <f t="shared" si="4"/>
        <v>0</v>
      </c>
      <c r="J39" s="37">
        <f t="shared" si="4"/>
        <v>19739953</v>
      </c>
      <c r="K39" s="37">
        <f t="shared" si="4"/>
        <v>0</v>
      </c>
      <c r="L39" s="37">
        <f t="shared" si="4"/>
        <v>0</v>
      </c>
      <c r="M39" s="37">
        <f t="shared" si="4"/>
        <v>0</v>
      </c>
      <c r="N39" s="37">
        <f t="shared" si="4"/>
        <v>0</v>
      </c>
      <c r="O39" s="37">
        <f t="shared" si="4"/>
        <v>0</v>
      </c>
      <c r="P39" s="37">
        <f t="shared" si="4"/>
        <v>0</v>
      </c>
      <c r="Q39" s="37">
        <f t="shared" si="4"/>
        <v>0</v>
      </c>
      <c r="R39" s="37">
        <f t="shared" si="4"/>
        <v>0</v>
      </c>
      <c r="S39" s="37">
        <f t="shared" si="4"/>
        <v>0</v>
      </c>
      <c r="T39" s="37">
        <f t="shared" si="4"/>
        <v>0</v>
      </c>
      <c r="U39" s="37">
        <f t="shared" si="4"/>
        <v>0</v>
      </c>
      <c r="V39" s="37">
        <f t="shared" si="4"/>
        <v>0</v>
      </c>
      <c r="W39" s="37">
        <f t="shared" si="4"/>
        <v>19739953</v>
      </c>
      <c r="X39" s="37">
        <f t="shared" si="4"/>
        <v>8883684</v>
      </c>
      <c r="Y39" s="37">
        <f t="shared" si="4"/>
        <v>10856269</v>
      </c>
      <c r="Z39" s="38">
        <f>+IF(X39&lt;&gt;0,+(Y39/X39)*100,0)</f>
        <v>122.20458314365976</v>
      </c>
      <c r="AA39" s="39">
        <f>SUM(AA37:AA38)</f>
        <v>17767377</v>
      </c>
    </row>
    <row r="40" spans="1:27" ht="13.5" x14ac:dyDescent="0.25">
      <c r="A40" s="27" t="s">
        <v>64</v>
      </c>
      <c r="B40" s="28" t="s">
        <v>32</v>
      </c>
      <c r="C40" s="29">
        <f t="shared" ref="C40:Y40" si="5">+C34+C39</f>
        <v>20296016</v>
      </c>
      <c r="D40" s="29">
        <f>+D34+D39</f>
        <v>0</v>
      </c>
      <c r="E40" s="30">
        <f t="shared" si="5"/>
        <v>17767377</v>
      </c>
      <c r="F40" s="31">
        <f t="shared" si="5"/>
        <v>17767377</v>
      </c>
      <c r="G40" s="31">
        <f t="shared" si="5"/>
        <v>18337772</v>
      </c>
      <c r="H40" s="31">
        <f t="shared" si="5"/>
        <v>1983752</v>
      </c>
      <c r="I40" s="31">
        <f t="shared" si="5"/>
        <v>13707</v>
      </c>
      <c r="J40" s="31">
        <f t="shared" si="5"/>
        <v>20335231</v>
      </c>
      <c r="K40" s="31">
        <f t="shared" si="5"/>
        <v>46049</v>
      </c>
      <c r="L40" s="31">
        <f t="shared" si="5"/>
        <v>31085</v>
      </c>
      <c r="M40" s="31">
        <f t="shared" si="5"/>
        <v>16607</v>
      </c>
      <c r="N40" s="31">
        <f t="shared" si="5"/>
        <v>93741</v>
      </c>
      <c r="O40" s="31">
        <f t="shared" si="5"/>
        <v>0</v>
      </c>
      <c r="P40" s="31">
        <f t="shared" si="5"/>
        <v>0</v>
      </c>
      <c r="Q40" s="31">
        <f t="shared" si="5"/>
        <v>0</v>
      </c>
      <c r="R40" s="31">
        <f t="shared" si="5"/>
        <v>0</v>
      </c>
      <c r="S40" s="31">
        <f t="shared" si="5"/>
        <v>0</v>
      </c>
      <c r="T40" s="31">
        <f t="shared" si="5"/>
        <v>0</v>
      </c>
      <c r="U40" s="31">
        <f t="shared" si="5"/>
        <v>0</v>
      </c>
      <c r="V40" s="31">
        <f t="shared" si="5"/>
        <v>0</v>
      </c>
      <c r="W40" s="31">
        <f t="shared" si="5"/>
        <v>20428972</v>
      </c>
      <c r="X40" s="31">
        <f t="shared" si="5"/>
        <v>8883684</v>
      </c>
      <c r="Y40" s="31">
        <f t="shared" si="5"/>
        <v>11545288</v>
      </c>
      <c r="Z40" s="32">
        <f>+IF(X40&lt;&gt;0,+(Y40/X40)*100,0)</f>
        <v>129.96058842255081</v>
      </c>
      <c r="AA40" s="33">
        <f>+AA34+AA39</f>
        <v>17767377</v>
      </c>
    </row>
    <row r="41" spans="1:27" ht="5.0999999999999996" customHeight="1" x14ac:dyDescent="0.25">
      <c r="A41" s="34" t="s">
        <v>41</v>
      </c>
      <c r="B41" s="17"/>
      <c r="C41" s="18"/>
      <c r="D41" s="18"/>
      <c r="E41" s="19"/>
      <c r="F41" s="20"/>
      <c r="G41" s="20"/>
      <c r="H41" s="20"/>
      <c r="I41" s="20"/>
      <c r="J41" s="20"/>
      <c r="K41" s="20"/>
      <c r="L41" s="20"/>
      <c r="M41" s="20"/>
      <c r="N41" s="20"/>
      <c r="O41" s="20"/>
      <c r="P41" s="20"/>
      <c r="Q41" s="20"/>
      <c r="R41" s="20"/>
      <c r="S41" s="20"/>
      <c r="T41" s="20"/>
      <c r="U41" s="20"/>
      <c r="V41" s="20"/>
      <c r="W41" s="20"/>
      <c r="X41" s="20"/>
      <c r="Y41" s="20"/>
      <c r="Z41" s="21"/>
      <c r="AA41" s="22"/>
    </row>
    <row r="42" spans="1:27" ht="13.5" x14ac:dyDescent="0.25">
      <c r="A42" s="41" t="s">
        <v>65</v>
      </c>
      <c r="B42" s="42" t="s">
        <v>66</v>
      </c>
      <c r="C42" s="43">
        <f t="shared" ref="C42:Y42" si="6">+C25-C40</f>
        <v>-16702060</v>
      </c>
      <c r="D42" s="43">
        <f>+D25-D40</f>
        <v>0</v>
      </c>
      <c r="E42" s="44">
        <f t="shared" si="6"/>
        <v>-15301577</v>
      </c>
      <c r="F42" s="45">
        <f t="shared" si="6"/>
        <v>-15261577</v>
      </c>
      <c r="G42" s="45">
        <f t="shared" si="6"/>
        <v>-13549052</v>
      </c>
      <c r="H42" s="45">
        <f t="shared" si="6"/>
        <v>-2836807</v>
      </c>
      <c r="I42" s="45">
        <f t="shared" si="6"/>
        <v>287434</v>
      </c>
      <c r="J42" s="45">
        <f t="shared" si="6"/>
        <v>-16098425</v>
      </c>
      <c r="K42" s="45">
        <f t="shared" si="6"/>
        <v>-2105253</v>
      </c>
      <c r="L42" s="45">
        <f t="shared" si="6"/>
        <v>211677</v>
      </c>
      <c r="M42" s="45">
        <f t="shared" si="6"/>
        <v>-999041</v>
      </c>
      <c r="N42" s="45">
        <f t="shared" si="6"/>
        <v>-2892617</v>
      </c>
      <c r="O42" s="45">
        <f t="shared" si="6"/>
        <v>0</v>
      </c>
      <c r="P42" s="45">
        <f t="shared" si="6"/>
        <v>0</v>
      </c>
      <c r="Q42" s="45">
        <f t="shared" si="6"/>
        <v>0</v>
      </c>
      <c r="R42" s="45">
        <f t="shared" si="6"/>
        <v>0</v>
      </c>
      <c r="S42" s="45">
        <f t="shared" si="6"/>
        <v>0</v>
      </c>
      <c r="T42" s="45">
        <f t="shared" si="6"/>
        <v>0</v>
      </c>
      <c r="U42" s="45">
        <f t="shared" si="6"/>
        <v>0</v>
      </c>
      <c r="V42" s="45">
        <f t="shared" si="6"/>
        <v>0</v>
      </c>
      <c r="W42" s="45">
        <f t="shared" si="6"/>
        <v>-18991042</v>
      </c>
      <c r="X42" s="45">
        <f t="shared" si="6"/>
        <v>-7630770</v>
      </c>
      <c r="Y42" s="45">
        <f t="shared" si="6"/>
        <v>-11360272</v>
      </c>
      <c r="Z42" s="46">
        <f>+IF(X42&lt;&gt;0,+(Y42/X42)*100,0)</f>
        <v>148.87451725055269</v>
      </c>
      <c r="AA42" s="47">
        <f>+AA25-AA40</f>
        <v>-15261577</v>
      </c>
    </row>
    <row r="43" spans="1:27" ht="5.0999999999999996" customHeight="1" x14ac:dyDescent="0.25">
      <c r="A43" s="34" t="s">
        <v>41</v>
      </c>
      <c r="B43" s="17"/>
      <c r="C43" s="18"/>
      <c r="D43" s="18"/>
      <c r="E43" s="19"/>
      <c r="F43" s="20"/>
      <c r="G43" s="20"/>
      <c r="H43" s="20"/>
      <c r="I43" s="20"/>
      <c r="J43" s="20"/>
      <c r="K43" s="20"/>
      <c r="L43" s="20"/>
      <c r="M43" s="20"/>
      <c r="N43" s="20"/>
      <c r="O43" s="20"/>
      <c r="P43" s="20"/>
      <c r="Q43" s="20"/>
      <c r="R43" s="20"/>
      <c r="S43" s="20"/>
      <c r="T43" s="20"/>
      <c r="U43" s="20"/>
      <c r="V43" s="20"/>
      <c r="W43" s="20"/>
      <c r="X43" s="20"/>
      <c r="Y43" s="20"/>
      <c r="Z43" s="48"/>
      <c r="AA43" s="22"/>
    </row>
    <row r="44" spans="1:27" ht="13.5" x14ac:dyDescent="0.25">
      <c r="A44" s="10" t="s">
        <v>67</v>
      </c>
      <c r="B44" s="17" t="s">
        <v>32</v>
      </c>
      <c r="C44" s="18"/>
      <c r="D44" s="18"/>
      <c r="E44" s="19"/>
      <c r="F44" s="20"/>
      <c r="G44" s="20"/>
      <c r="H44" s="20"/>
      <c r="I44" s="20"/>
      <c r="J44" s="20"/>
      <c r="K44" s="20"/>
      <c r="L44" s="20"/>
      <c r="M44" s="20"/>
      <c r="N44" s="20"/>
      <c r="O44" s="20"/>
      <c r="P44" s="20"/>
      <c r="Q44" s="20"/>
      <c r="R44" s="20"/>
      <c r="S44" s="20"/>
      <c r="T44" s="20"/>
      <c r="U44" s="20"/>
      <c r="V44" s="20"/>
      <c r="W44" s="20"/>
      <c r="X44" s="20"/>
      <c r="Y44" s="20"/>
      <c r="Z44" s="48"/>
      <c r="AA44" s="22"/>
    </row>
    <row r="45" spans="1:27" ht="13.5" x14ac:dyDescent="0.25">
      <c r="A45" s="23" t="s">
        <v>68</v>
      </c>
      <c r="B45" s="17" t="s">
        <v>32</v>
      </c>
      <c r="C45" s="18">
        <v>-54670990</v>
      </c>
      <c r="D45" s="18"/>
      <c r="E45" s="19">
        <v>-52709313</v>
      </c>
      <c r="F45" s="20">
        <v>-52709313</v>
      </c>
      <c r="G45" s="20">
        <v>-58959469</v>
      </c>
      <c r="H45" s="20">
        <v>-2253897</v>
      </c>
      <c r="I45" s="20">
        <v>-1167026</v>
      </c>
      <c r="J45" s="20">
        <v>-62380392</v>
      </c>
      <c r="K45" s="20">
        <v>-4271019</v>
      </c>
      <c r="L45" s="20">
        <v>-294195</v>
      </c>
      <c r="M45" s="20">
        <v>-2416593</v>
      </c>
      <c r="N45" s="20">
        <v>-6981807</v>
      </c>
      <c r="O45" s="20"/>
      <c r="P45" s="20"/>
      <c r="Q45" s="20"/>
      <c r="R45" s="20"/>
      <c r="S45" s="20"/>
      <c r="T45" s="20"/>
      <c r="U45" s="20"/>
      <c r="V45" s="20"/>
      <c r="W45" s="20">
        <v>-69362199</v>
      </c>
      <c r="X45" s="20">
        <v>-26354670</v>
      </c>
      <c r="Y45" s="20">
        <v>-43007529</v>
      </c>
      <c r="Z45" s="48">
        <v>163.18750718563351</v>
      </c>
      <c r="AA45" s="22">
        <v>-52709313</v>
      </c>
    </row>
    <row r="46" spans="1:27" ht="13.5" x14ac:dyDescent="0.25">
      <c r="A46" s="23" t="s">
        <v>69</v>
      </c>
      <c r="B46" s="17" t="s">
        <v>32</v>
      </c>
      <c r="C46" s="18"/>
      <c r="D46" s="18"/>
      <c r="E46" s="19"/>
      <c r="F46" s="20"/>
      <c r="G46" s="20"/>
      <c r="H46" s="20"/>
      <c r="I46" s="20"/>
      <c r="J46" s="20"/>
      <c r="K46" s="20"/>
      <c r="L46" s="20"/>
      <c r="M46" s="20"/>
      <c r="N46" s="20"/>
      <c r="O46" s="20"/>
      <c r="P46" s="20"/>
      <c r="Q46" s="20"/>
      <c r="R46" s="20"/>
      <c r="S46" s="20"/>
      <c r="T46" s="20"/>
      <c r="U46" s="20"/>
      <c r="V46" s="20"/>
      <c r="W46" s="20"/>
      <c r="X46" s="20"/>
      <c r="Y46" s="20"/>
      <c r="Z46" s="48"/>
      <c r="AA46" s="22"/>
    </row>
    <row r="47" spans="1:27" ht="14.45" customHeight="1" x14ac:dyDescent="0.25">
      <c r="A47" s="23" t="s">
        <v>41</v>
      </c>
      <c r="B47" s="17"/>
      <c r="C47" s="18"/>
      <c r="D47" s="18"/>
      <c r="E47" s="19"/>
      <c r="F47" s="20"/>
      <c r="G47" s="20"/>
      <c r="H47" s="20"/>
      <c r="I47" s="20"/>
      <c r="J47" s="20"/>
      <c r="K47" s="20"/>
      <c r="L47" s="20"/>
      <c r="M47" s="20"/>
      <c r="N47" s="20"/>
      <c r="O47" s="20"/>
      <c r="P47" s="20"/>
      <c r="Q47" s="20"/>
      <c r="R47" s="20"/>
      <c r="S47" s="20"/>
      <c r="T47" s="20"/>
      <c r="U47" s="20"/>
      <c r="V47" s="20"/>
      <c r="W47" s="20"/>
      <c r="X47" s="20"/>
      <c r="Y47" s="20"/>
      <c r="Z47" s="48"/>
      <c r="AA47" s="22"/>
    </row>
    <row r="48" spans="1:27" ht="13.5" x14ac:dyDescent="0.25">
      <c r="A48" s="49" t="s">
        <v>70</v>
      </c>
      <c r="B48" s="50" t="s">
        <v>66</v>
      </c>
      <c r="C48" s="51">
        <f t="shared" ref="C48:Y48" si="7">SUM(C45:C47)</f>
        <v>-54670990</v>
      </c>
      <c r="D48" s="51">
        <f>SUM(D45:D47)</f>
        <v>0</v>
      </c>
      <c r="E48" s="52">
        <f t="shared" si="7"/>
        <v>-52709313</v>
      </c>
      <c r="F48" s="53">
        <f t="shared" si="7"/>
        <v>-52709313</v>
      </c>
      <c r="G48" s="53">
        <f t="shared" si="7"/>
        <v>-58959469</v>
      </c>
      <c r="H48" s="53">
        <f t="shared" si="7"/>
        <v>-2253897</v>
      </c>
      <c r="I48" s="53">
        <f t="shared" si="7"/>
        <v>-1167026</v>
      </c>
      <c r="J48" s="53">
        <f t="shared" si="7"/>
        <v>-62380392</v>
      </c>
      <c r="K48" s="53">
        <f t="shared" si="7"/>
        <v>-4271019</v>
      </c>
      <c r="L48" s="53">
        <f t="shared" si="7"/>
        <v>-294195</v>
      </c>
      <c r="M48" s="53">
        <f t="shared" si="7"/>
        <v>-2416593</v>
      </c>
      <c r="N48" s="53">
        <f t="shared" si="7"/>
        <v>-6981807</v>
      </c>
      <c r="O48" s="53">
        <f t="shared" si="7"/>
        <v>0</v>
      </c>
      <c r="P48" s="53">
        <f t="shared" si="7"/>
        <v>0</v>
      </c>
      <c r="Q48" s="53">
        <f t="shared" si="7"/>
        <v>0</v>
      </c>
      <c r="R48" s="53">
        <f t="shared" si="7"/>
        <v>0</v>
      </c>
      <c r="S48" s="53">
        <f t="shared" si="7"/>
        <v>0</v>
      </c>
      <c r="T48" s="53">
        <f t="shared" si="7"/>
        <v>0</v>
      </c>
      <c r="U48" s="53">
        <f t="shared" si="7"/>
        <v>0</v>
      </c>
      <c r="V48" s="53">
        <f t="shared" si="7"/>
        <v>0</v>
      </c>
      <c r="W48" s="53">
        <f t="shared" si="7"/>
        <v>-69362199</v>
      </c>
      <c r="X48" s="53">
        <f t="shared" si="7"/>
        <v>-26354670</v>
      </c>
      <c r="Y48" s="53">
        <f t="shared" si="7"/>
        <v>-43007529</v>
      </c>
      <c r="Z48" s="54">
        <f>+IF(X48&lt;&gt;0,+(Y48/X48)*100,0)</f>
        <v>163.18750718563351</v>
      </c>
      <c r="AA48" s="55">
        <f>SUM(AA45:AA47)</f>
        <v>-52709313</v>
      </c>
    </row>
    <row r="49" spans="1:27" ht="13.5" x14ac:dyDescent="0.25">
      <c r="A49" s="56" t="s">
        <v>328</v>
      </c>
      <c r="B49" s="57"/>
      <c r="C49" s="58"/>
      <c r="D49" s="58"/>
      <c r="E49" s="58"/>
      <c r="F49" s="58"/>
      <c r="G49" s="58"/>
      <c r="H49" s="59"/>
      <c r="I49" s="59"/>
      <c r="J49" s="59"/>
      <c r="K49" s="59"/>
      <c r="L49" s="59"/>
      <c r="M49" s="59"/>
      <c r="N49" s="59"/>
      <c r="O49" s="59"/>
      <c r="P49" s="59"/>
      <c r="Q49" s="59"/>
      <c r="R49" s="59"/>
      <c r="S49" s="59"/>
      <c r="T49" s="59"/>
      <c r="U49" s="59"/>
      <c r="V49" s="59"/>
      <c r="W49" s="59"/>
      <c r="X49" s="59"/>
      <c r="Y49" s="59"/>
      <c r="Z49" s="59"/>
      <c r="AA49" s="59"/>
    </row>
    <row r="50" spans="1:27" ht="13.5" x14ac:dyDescent="0.25">
      <c r="A50" s="60" t="s">
        <v>329</v>
      </c>
      <c r="B50" s="60"/>
      <c r="C50" s="60"/>
      <c r="D50" s="60"/>
      <c r="E50" s="60"/>
      <c r="F50" s="60"/>
      <c r="G50" s="60"/>
      <c r="H50" s="59"/>
      <c r="I50" s="59"/>
      <c r="J50" s="59"/>
      <c r="K50" s="59"/>
      <c r="L50" s="59"/>
      <c r="M50" s="59"/>
      <c r="N50" s="59"/>
      <c r="O50" s="59"/>
      <c r="P50" s="59"/>
      <c r="Q50" s="59"/>
      <c r="R50" s="59"/>
      <c r="S50" s="59"/>
      <c r="T50" s="59"/>
      <c r="U50" s="59"/>
      <c r="V50" s="59"/>
      <c r="W50" s="59"/>
      <c r="X50" s="59"/>
      <c r="Y50" s="59"/>
      <c r="Z50" s="59"/>
      <c r="AA50" s="59"/>
    </row>
    <row r="51" spans="1:27" ht="13.5" x14ac:dyDescent="0.25">
      <c r="A51" s="61" t="s">
        <v>330</v>
      </c>
      <c r="B51" s="62"/>
      <c r="C51" s="63"/>
      <c r="D51" s="63"/>
      <c r="E51" s="63"/>
      <c r="F51" s="63"/>
      <c r="G51" s="63"/>
      <c r="H51" s="59"/>
      <c r="I51" s="59"/>
      <c r="J51" s="59"/>
      <c r="K51" s="59"/>
      <c r="L51" s="59"/>
      <c r="M51" s="59"/>
      <c r="N51" s="59"/>
      <c r="O51" s="59"/>
      <c r="P51" s="59"/>
      <c r="Q51" s="59"/>
      <c r="R51" s="59"/>
      <c r="S51" s="59"/>
      <c r="T51" s="59"/>
      <c r="U51" s="59"/>
      <c r="V51" s="59"/>
      <c r="W51" s="59"/>
      <c r="X51" s="59"/>
      <c r="Y51" s="59"/>
      <c r="Z51" s="59"/>
      <c r="AA51" s="59"/>
    </row>
    <row r="52" spans="1:27" ht="13.5" x14ac:dyDescent="0.25">
      <c r="A52" s="59"/>
      <c r="B52" s="59"/>
      <c r="C52" s="59"/>
      <c r="D52" s="59"/>
      <c r="E52" s="59"/>
      <c r="F52" s="59"/>
      <c r="G52" s="59"/>
      <c r="H52" s="59"/>
      <c r="I52" s="59"/>
      <c r="J52" s="59"/>
      <c r="K52" s="59"/>
      <c r="L52" s="59"/>
      <c r="M52" s="59"/>
      <c r="N52" s="59"/>
      <c r="O52" s="59"/>
      <c r="P52" s="59"/>
      <c r="Q52" s="59"/>
      <c r="R52" s="59"/>
      <c r="S52" s="59"/>
      <c r="T52" s="59"/>
      <c r="U52" s="59"/>
      <c r="V52" s="59"/>
      <c r="W52" s="59"/>
      <c r="X52" s="59"/>
      <c r="Y52" s="59"/>
      <c r="Z52" s="59"/>
      <c r="AA52" s="59"/>
    </row>
    <row r="53" spans="1:27" ht="13.5" x14ac:dyDescent="0.25">
      <c r="A53" s="59"/>
      <c r="B53" s="59"/>
      <c r="C53" s="59"/>
      <c r="D53" s="59"/>
      <c r="E53" s="59"/>
      <c r="F53" s="59"/>
      <c r="G53" s="59"/>
      <c r="H53" s="59"/>
      <c r="I53" s="59"/>
      <c r="J53" s="59"/>
      <c r="K53" s="59"/>
      <c r="L53" s="59"/>
      <c r="M53" s="59"/>
      <c r="N53" s="59"/>
      <c r="O53" s="59"/>
      <c r="P53" s="59"/>
      <c r="Q53" s="59"/>
      <c r="R53" s="59"/>
      <c r="S53" s="59"/>
      <c r="T53" s="59"/>
      <c r="U53" s="59"/>
      <c r="V53" s="59"/>
      <c r="W53" s="59"/>
      <c r="X53" s="59"/>
      <c r="Y53" s="59"/>
      <c r="Z53" s="59"/>
      <c r="AA53" s="59"/>
    </row>
    <row r="54" spans="1:27" ht="13.5" x14ac:dyDescent="0.25">
      <c r="A54" s="59"/>
      <c r="B54" s="59"/>
      <c r="C54" s="59"/>
      <c r="D54" s="59"/>
      <c r="E54" s="59"/>
      <c r="F54" s="59"/>
      <c r="G54" s="59"/>
      <c r="H54" s="59"/>
      <c r="I54" s="59"/>
      <c r="J54" s="59"/>
      <c r="K54" s="59"/>
      <c r="L54" s="59"/>
      <c r="M54" s="59"/>
      <c r="N54" s="59"/>
      <c r="O54" s="59"/>
      <c r="P54" s="59"/>
      <c r="Q54" s="59"/>
      <c r="R54" s="59"/>
      <c r="S54" s="59"/>
      <c r="T54" s="59"/>
      <c r="U54" s="59"/>
      <c r="V54" s="59"/>
      <c r="W54" s="59"/>
      <c r="X54" s="59"/>
      <c r="Y54" s="59"/>
      <c r="Z54" s="59"/>
      <c r="AA54" s="59"/>
    </row>
  </sheetData>
  <mergeCells count="2">
    <mergeCell ref="A1:AA1"/>
    <mergeCell ref="E2:AA2"/>
  </mergeCells>
  <printOptions horizontalCentered="1"/>
  <pageMargins left="0.55118110236220497" right="0.22" top="0.59055118110236204" bottom="0.59055118110236204" header="0.31496062992126" footer="0.31496062992126"/>
  <pageSetup paperSize="9" orientation="landscape" r:id="rId1"/>
  <rowBreaks count="1" manualBreakCount="1">
    <brk id="48" max="16383" man="1"/>
  </rowBreaks>
</worksheet>
</file>

<file path=xl/worksheets/sheet14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AA54"/>
  <sheetViews>
    <sheetView showGridLines="0" workbookViewId="0">
      <selection activeCell="B2" sqref="B2"/>
    </sheetView>
  </sheetViews>
  <sheetFormatPr defaultRowHeight="12.75" x14ac:dyDescent="0.2"/>
  <cols>
    <col min="1" max="1" width="35.7109375" customWidth="1"/>
    <col min="2" max="2" width="3.42578125" bestFit="1" customWidth="1"/>
    <col min="3" max="3" width="9.7109375" customWidth="1"/>
    <col min="4" max="4" width="9.7109375" hidden="1" customWidth="1"/>
    <col min="5" max="6" width="9.7109375" customWidth="1"/>
    <col min="7" max="9" width="9.7109375" hidden="1" customWidth="1"/>
    <col min="10" max="10" width="9.7109375" customWidth="1"/>
    <col min="11" max="13" width="9.7109375" hidden="1" customWidth="1"/>
    <col min="14" max="14" width="9.7109375" customWidth="1"/>
    <col min="15" max="22" width="9.7109375" hidden="1" customWidth="1"/>
    <col min="23" max="27" width="9.7109375" customWidth="1"/>
  </cols>
  <sheetData>
    <row r="1" spans="1:27" ht="38.450000000000003" customHeight="1" x14ac:dyDescent="0.25">
      <c r="A1" s="64" t="s">
        <v>209</v>
      </c>
      <c r="B1" s="64"/>
      <c r="C1" s="64"/>
      <c r="D1" s="64"/>
      <c r="E1" s="64"/>
      <c r="F1" s="64"/>
      <c r="G1" s="64"/>
      <c r="H1" s="64"/>
      <c r="I1" s="64"/>
      <c r="J1" s="64"/>
      <c r="K1" s="64"/>
      <c r="L1" s="64"/>
      <c r="M1" s="64"/>
      <c r="N1" s="64"/>
      <c r="O1" s="64"/>
      <c r="P1" s="64"/>
      <c r="Q1" s="64"/>
      <c r="R1" s="64"/>
      <c r="S1" s="64"/>
      <c r="T1" s="64"/>
      <c r="U1" s="64"/>
      <c r="V1" s="64"/>
      <c r="W1" s="64"/>
      <c r="X1" s="64"/>
      <c r="Y1" s="64"/>
      <c r="Z1" s="64"/>
      <c r="AA1" s="64"/>
    </row>
    <row r="2" spans="1:27" ht="24.95" customHeight="1" x14ac:dyDescent="0.2">
      <c r="A2" s="2" t="s">
        <v>1</v>
      </c>
      <c r="B2" s="1" t="s">
        <v>331</v>
      </c>
      <c r="C2" s="3" t="s">
        <v>2</v>
      </c>
      <c r="D2" s="3" t="s">
        <v>3</v>
      </c>
      <c r="E2" s="65" t="s">
        <v>4</v>
      </c>
      <c r="F2" s="66"/>
      <c r="G2" s="66"/>
      <c r="H2" s="66"/>
      <c r="I2" s="66"/>
      <c r="J2" s="66"/>
      <c r="K2" s="66"/>
      <c r="L2" s="66"/>
      <c r="M2" s="66"/>
      <c r="N2" s="66"/>
      <c r="O2" s="66"/>
      <c r="P2" s="66"/>
      <c r="Q2" s="66"/>
      <c r="R2" s="66"/>
      <c r="S2" s="66"/>
      <c r="T2" s="66"/>
      <c r="U2" s="66"/>
      <c r="V2" s="66"/>
      <c r="W2" s="66"/>
      <c r="X2" s="66"/>
      <c r="Y2" s="66"/>
      <c r="Z2" s="66"/>
      <c r="AA2" s="67"/>
    </row>
    <row r="3" spans="1:27" ht="24.95" customHeight="1" x14ac:dyDescent="0.2">
      <c r="A3" s="4" t="s">
        <v>5</v>
      </c>
      <c r="B3" s="5" t="s">
        <v>6</v>
      </c>
      <c r="C3" s="6" t="s">
        <v>7</v>
      </c>
      <c r="D3" s="6" t="s">
        <v>7</v>
      </c>
      <c r="E3" s="7" t="s">
        <v>8</v>
      </c>
      <c r="F3" s="8" t="s">
        <v>9</v>
      </c>
      <c r="G3" s="8" t="s">
        <v>10</v>
      </c>
      <c r="H3" s="8" t="s">
        <v>11</v>
      </c>
      <c r="I3" s="8" t="s">
        <v>12</v>
      </c>
      <c r="J3" s="8" t="s">
        <v>13</v>
      </c>
      <c r="K3" s="8" t="s">
        <v>14</v>
      </c>
      <c r="L3" s="8" t="s">
        <v>15</v>
      </c>
      <c r="M3" s="8" t="s">
        <v>16</v>
      </c>
      <c r="N3" s="8" t="s">
        <v>17</v>
      </c>
      <c r="O3" s="8" t="s">
        <v>18</v>
      </c>
      <c r="P3" s="8" t="s">
        <v>19</v>
      </c>
      <c r="Q3" s="8" t="s">
        <v>20</v>
      </c>
      <c r="R3" s="8" t="s">
        <v>21</v>
      </c>
      <c r="S3" s="8" t="s">
        <v>22</v>
      </c>
      <c r="T3" s="8" t="s">
        <v>23</v>
      </c>
      <c r="U3" s="8" t="s">
        <v>24</v>
      </c>
      <c r="V3" s="8" t="s">
        <v>25</v>
      </c>
      <c r="W3" s="8" t="s">
        <v>26</v>
      </c>
      <c r="X3" s="8" t="s">
        <v>27</v>
      </c>
      <c r="Y3" s="8" t="s">
        <v>28</v>
      </c>
      <c r="Z3" s="8" t="s">
        <v>29</v>
      </c>
      <c r="AA3" s="9" t="s">
        <v>30</v>
      </c>
    </row>
    <row r="4" spans="1:27" ht="13.5" x14ac:dyDescent="0.25">
      <c r="A4" s="10" t="s">
        <v>31</v>
      </c>
      <c r="B4" s="11" t="s">
        <v>32</v>
      </c>
      <c r="C4" s="12"/>
      <c r="D4" s="12"/>
      <c r="E4" s="13"/>
      <c r="F4" s="14"/>
      <c r="G4" s="14"/>
      <c r="H4" s="14"/>
      <c r="I4" s="14"/>
      <c r="J4" s="14"/>
      <c r="K4" s="14"/>
      <c r="L4" s="14"/>
      <c r="M4" s="14"/>
      <c r="N4" s="14"/>
      <c r="O4" s="14"/>
      <c r="P4" s="14"/>
      <c r="Q4" s="14"/>
      <c r="R4" s="14"/>
      <c r="S4" s="14"/>
      <c r="T4" s="14"/>
      <c r="U4" s="14"/>
      <c r="V4" s="14"/>
      <c r="W4" s="14"/>
      <c r="X4" s="14"/>
      <c r="Y4" s="14"/>
      <c r="Z4" s="15"/>
      <c r="AA4" s="16"/>
    </row>
    <row r="5" spans="1:27" ht="13.5" x14ac:dyDescent="0.25">
      <c r="A5" s="10" t="s">
        <v>33</v>
      </c>
      <c r="B5" s="17" t="s">
        <v>32</v>
      </c>
      <c r="C5" s="18"/>
      <c r="D5" s="18"/>
      <c r="E5" s="19"/>
      <c r="F5" s="20"/>
      <c r="G5" s="20"/>
      <c r="H5" s="20"/>
      <c r="I5" s="20"/>
      <c r="J5" s="20"/>
      <c r="K5" s="20"/>
      <c r="L5" s="20"/>
      <c r="M5" s="20"/>
      <c r="N5" s="20"/>
      <c r="O5" s="20"/>
      <c r="P5" s="20"/>
      <c r="Q5" s="20"/>
      <c r="R5" s="20"/>
      <c r="S5" s="20"/>
      <c r="T5" s="20"/>
      <c r="U5" s="20"/>
      <c r="V5" s="20"/>
      <c r="W5" s="20"/>
      <c r="X5" s="20"/>
      <c r="Y5" s="20"/>
      <c r="Z5" s="21"/>
      <c r="AA5" s="22"/>
    </row>
    <row r="6" spans="1:27" ht="13.5" x14ac:dyDescent="0.25">
      <c r="A6" s="23" t="s">
        <v>34</v>
      </c>
      <c r="B6" s="17" t="s">
        <v>32</v>
      </c>
      <c r="C6" s="18"/>
      <c r="D6" s="18"/>
      <c r="E6" s="19"/>
      <c r="F6" s="20"/>
      <c r="G6" s="20"/>
      <c r="H6" s="20"/>
      <c r="I6" s="20"/>
      <c r="J6" s="20"/>
      <c r="K6" s="20"/>
      <c r="L6" s="20"/>
      <c r="M6" s="20"/>
      <c r="N6" s="20"/>
      <c r="O6" s="20"/>
      <c r="P6" s="20"/>
      <c r="Q6" s="20"/>
      <c r="R6" s="20"/>
      <c r="S6" s="20"/>
      <c r="T6" s="20"/>
      <c r="U6" s="20"/>
      <c r="V6" s="20"/>
      <c r="W6" s="20"/>
      <c r="X6" s="20"/>
      <c r="Y6" s="20"/>
      <c r="Z6" s="21"/>
      <c r="AA6" s="22"/>
    </row>
    <row r="7" spans="1:27" ht="13.5" x14ac:dyDescent="0.25">
      <c r="A7" s="23" t="s">
        <v>35</v>
      </c>
      <c r="B7" s="17" t="s">
        <v>32</v>
      </c>
      <c r="C7" s="18"/>
      <c r="D7" s="18"/>
      <c r="E7" s="19"/>
      <c r="F7" s="20"/>
      <c r="G7" s="20"/>
      <c r="H7" s="20"/>
      <c r="I7" s="20"/>
      <c r="J7" s="20"/>
      <c r="K7" s="20"/>
      <c r="L7" s="20"/>
      <c r="M7" s="20"/>
      <c r="N7" s="20"/>
      <c r="O7" s="20"/>
      <c r="P7" s="20"/>
      <c r="Q7" s="20"/>
      <c r="R7" s="20"/>
      <c r="S7" s="20"/>
      <c r="T7" s="20"/>
      <c r="U7" s="20"/>
      <c r="V7" s="20"/>
      <c r="W7" s="20"/>
      <c r="X7" s="20"/>
      <c r="Y7" s="20"/>
      <c r="Z7" s="21"/>
      <c r="AA7" s="22"/>
    </row>
    <row r="8" spans="1:27" ht="13.5" x14ac:dyDescent="0.25">
      <c r="A8" s="23" t="s">
        <v>36</v>
      </c>
      <c r="B8" s="17" t="s">
        <v>32</v>
      </c>
      <c r="C8" s="18">
        <v>1470465</v>
      </c>
      <c r="D8" s="18"/>
      <c r="E8" s="19">
        <v>-240451</v>
      </c>
      <c r="F8" s="20">
        <v>-240451</v>
      </c>
      <c r="G8" s="20">
        <v>4661329</v>
      </c>
      <c r="H8" s="20">
        <v>-2678749</v>
      </c>
      <c r="I8" s="20">
        <v>244859</v>
      </c>
      <c r="J8" s="20">
        <v>2227439</v>
      </c>
      <c r="K8" s="20">
        <v>261859</v>
      </c>
      <c r="L8" s="20">
        <v>255118</v>
      </c>
      <c r="M8" s="20">
        <v>271701</v>
      </c>
      <c r="N8" s="20">
        <v>788678</v>
      </c>
      <c r="O8" s="20"/>
      <c r="P8" s="20"/>
      <c r="Q8" s="20"/>
      <c r="R8" s="20"/>
      <c r="S8" s="20"/>
      <c r="T8" s="20"/>
      <c r="U8" s="20"/>
      <c r="V8" s="20"/>
      <c r="W8" s="20">
        <v>3016117</v>
      </c>
      <c r="X8" s="20">
        <v>-120204</v>
      </c>
      <c r="Y8" s="20">
        <v>3136321</v>
      </c>
      <c r="Z8" s="21">
        <v>-2609.1652524042461</v>
      </c>
      <c r="AA8" s="22">
        <v>-240451</v>
      </c>
    </row>
    <row r="9" spans="1:27" ht="13.5" x14ac:dyDescent="0.25">
      <c r="A9" s="23" t="s">
        <v>37</v>
      </c>
      <c r="B9" s="17" t="s">
        <v>32</v>
      </c>
      <c r="C9" s="18"/>
      <c r="D9" s="18"/>
      <c r="E9" s="19"/>
      <c r="F9" s="20"/>
      <c r="G9" s="20"/>
      <c r="H9" s="20"/>
      <c r="I9" s="20"/>
      <c r="J9" s="20"/>
      <c r="K9" s="20"/>
      <c r="L9" s="20"/>
      <c r="M9" s="20"/>
      <c r="N9" s="20"/>
      <c r="O9" s="20"/>
      <c r="P9" s="20"/>
      <c r="Q9" s="20"/>
      <c r="R9" s="20"/>
      <c r="S9" s="20"/>
      <c r="T9" s="20"/>
      <c r="U9" s="20"/>
      <c r="V9" s="20"/>
      <c r="W9" s="20"/>
      <c r="X9" s="20"/>
      <c r="Y9" s="20"/>
      <c r="Z9" s="21"/>
      <c r="AA9" s="22"/>
    </row>
    <row r="10" spans="1:27" ht="13.5" x14ac:dyDescent="0.25">
      <c r="A10" s="23" t="s">
        <v>38</v>
      </c>
      <c r="B10" s="17" t="s">
        <v>32</v>
      </c>
      <c r="C10" s="18"/>
      <c r="D10" s="18"/>
      <c r="E10" s="19"/>
      <c r="F10" s="20"/>
      <c r="G10" s="24"/>
      <c r="H10" s="24"/>
      <c r="I10" s="24"/>
      <c r="J10" s="20"/>
      <c r="K10" s="24"/>
      <c r="L10" s="24"/>
      <c r="M10" s="20"/>
      <c r="N10" s="24"/>
      <c r="O10" s="24"/>
      <c r="P10" s="24"/>
      <c r="Q10" s="20"/>
      <c r="R10" s="24"/>
      <c r="S10" s="24"/>
      <c r="T10" s="20"/>
      <c r="U10" s="24"/>
      <c r="V10" s="24"/>
      <c r="W10" s="24"/>
      <c r="X10" s="20"/>
      <c r="Y10" s="24"/>
      <c r="Z10" s="25"/>
      <c r="AA10" s="26"/>
    </row>
    <row r="11" spans="1:27" ht="13.5" x14ac:dyDescent="0.25">
      <c r="A11" s="23" t="s">
        <v>39</v>
      </c>
      <c r="B11" s="17" t="s">
        <v>32</v>
      </c>
      <c r="C11" s="18"/>
      <c r="D11" s="18"/>
      <c r="E11" s="19"/>
      <c r="F11" s="20"/>
      <c r="G11" s="20"/>
      <c r="H11" s="20"/>
      <c r="I11" s="20"/>
      <c r="J11" s="20"/>
      <c r="K11" s="20"/>
      <c r="L11" s="20"/>
      <c r="M11" s="20"/>
      <c r="N11" s="20"/>
      <c r="O11" s="20"/>
      <c r="P11" s="20"/>
      <c r="Q11" s="20"/>
      <c r="R11" s="20"/>
      <c r="S11" s="20"/>
      <c r="T11" s="20"/>
      <c r="U11" s="20"/>
      <c r="V11" s="20"/>
      <c r="W11" s="20"/>
      <c r="X11" s="20"/>
      <c r="Y11" s="20"/>
      <c r="Z11" s="21"/>
      <c r="AA11" s="22"/>
    </row>
    <row r="12" spans="1:27" ht="13.5" x14ac:dyDescent="0.25">
      <c r="A12" s="27" t="s">
        <v>40</v>
      </c>
      <c r="B12" s="28" t="s">
        <v>32</v>
      </c>
      <c r="C12" s="29">
        <f t="shared" ref="C12:Y12" si="0">SUM(C6:C11)</f>
        <v>1470465</v>
      </c>
      <c r="D12" s="29">
        <f>SUM(D6:D11)</f>
        <v>0</v>
      </c>
      <c r="E12" s="30">
        <f t="shared" si="0"/>
        <v>-240451</v>
      </c>
      <c r="F12" s="31">
        <f t="shared" si="0"/>
        <v>-240451</v>
      </c>
      <c r="G12" s="31">
        <f t="shared" si="0"/>
        <v>4661329</v>
      </c>
      <c r="H12" s="31">
        <f t="shared" si="0"/>
        <v>-2678749</v>
      </c>
      <c r="I12" s="31">
        <f t="shared" si="0"/>
        <v>244859</v>
      </c>
      <c r="J12" s="31">
        <f t="shared" si="0"/>
        <v>2227439</v>
      </c>
      <c r="K12" s="31">
        <f t="shared" si="0"/>
        <v>261859</v>
      </c>
      <c r="L12" s="31">
        <f t="shared" si="0"/>
        <v>255118</v>
      </c>
      <c r="M12" s="31">
        <f t="shared" si="0"/>
        <v>271701</v>
      </c>
      <c r="N12" s="31">
        <f t="shared" si="0"/>
        <v>788678</v>
      </c>
      <c r="O12" s="31">
        <f t="shared" si="0"/>
        <v>0</v>
      </c>
      <c r="P12" s="31">
        <f t="shared" si="0"/>
        <v>0</v>
      </c>
      <c r="Q12" s="31">
        <f t="shared" si="0"/>
        <v>0</v>
      </c>
      <c r="R12" s="31">
        <f t="shared" si="0"/>
        <v>0</v>
      </c>
      <c r="S12" s="31">
        <f t="shared" si="0"/>
        <v>0</v>
      </c>
      <c r="T12" s="31">
        <f t="shared" si="0"/>
        <v>0</v>
      </c>
      <c r="U12" s="31">
        <f t="shared" si="0"/>
        <v>0</v>
      </c>
      <c r="V12" s="31">
        <f t="shared" si="0"/>
        <v>0</v>
      </c>
      <c r="W12" s="31">
        <f t="shared" si="0"/>
        <v>3016117</v>
      </c>
      <c r="X12" s="31">
        <f t="shared" si="0"/>
        <v>-120204</v>
      </c>
      <c r="Y12" s="31">
        <f t="shared" si="0"/>
        <v>3136321</v>
      </c>
      <c r="Z12" s="32">
        <f>+IF(X12&lt;&gt;0,+(Y12/X12)*100,0)</f>
        <v>-2609.1652524042461</v>
      </c>
      <c r="AA12" s="33">
        <f>SUM(AA6:AA11)</f>
        <v>-240451</v>
      </c>
    </row>
    <row r="13" spans="1:27" ht="5.0999999999999996" customHeight="1" x14ac:dyDescent="0.25">
      <c r="A13" s="34" t="s">
        <v>41</v>
      </c>
      <c r="B13" s="17"/>
      <c r="C13" s="18"/>
      <c r="D13" s="18"/>
      <c r="E13" s="19"/>
      <c r="F13" s="20"/>
      <c r="G13" s="20"/>
      <c r="H13" s="20"/>
      <c r="I13" s="20"/>
      <c r="J13" s="20"/>
      <c r="K13" s="20"/>
      <c r="L13" s="20"/>
      <c r="M13" s="20"/>
      <c r="N13" s="20"/>
      <c r="O13" s="20"/>
      <c r="P13" s="20"/>
      <c r="Q13" s="20"/>
      <c r="R13" s="20"/>
      <c r="S13" s="20"/>
      <c r="T13" s="20"/>
      <c r="U13" s="20"/>
      <c r="V13" s="20"/>
      <c r="W13" s="20"/>
      <c r="X13" s="20"/>
      <c r="Y13" s="20"/>
      <c r="Z13" s="21"/>
      <c r="AA13" s="22"/>
    </row>
    <row r="14" spans="1:27" ht="13.5" x14ac:dyDescent="0.25">
      <c r="A14" s="10" t="s">
        <v>42</v>
      </c>
      <c r="B14" s="17" t="s">
        <v>32</v>
      </c>
      <c r="C14" s="18"/>
      <c r="D14" s="18"/>
      <c r="E14" s="19"/>
      <c r="F14" s="20"/>
      <c r="G14" s="20"/>
      <c r="H14" s="20"/>
      <c r="I14" s="20"/>
      <c r="J14" s="20"/>
      <c r="K14" s="20"/>
      <c r="L14" s="20"/>
      <c r="M14" s="20"/>
      <c r="N14" s="20"/>
      <c r="O14" s="20"/>
      <c r="P14" s="20"/>
      <c r="Q14" s="20"/>
      <c r="R14" s="20"/>
      <c r="S14" s="20"/>
      <c r="T14" s="20"/>
      <c r="U14" s="20"/>
      <c r="V14" s="20"/>
      <c r="W14" s="20"/>
      <c r="X14" s="20"/>
      <c r="Y14" s="20"/>
      <c r="Z14" s="21"/>
      <c r="AA14" s="22"/>
    </row>
    <row r="15" spans="1:27" ht="13.5" x14ac:dyDescent="0.25">
      <c r="A15" s="23" t="s">
        <v>43</v>
      </c>
      <c r="B15" s="17" t="s">
        <v>32</v>
      </c>
      <c r="C15" s="18"/>
      <c r="D15" s="18"/>
      <c r="E15" s="19"/>
      <c r="F15" s="20"/>
      <c r="G15" s="20"/>
      <c r="H15" s="20"/>
      <c r="I15" s="20"/>
      <c r="J15" s="20"/>
      <c r="K15" s="20"/>
      <c r="L15" s="20"/>
      <c r="M15" s="20"/>
      <c r="N15" s="20"/>
      <c r="O15" s="20"/>
      <c r="P15" s="20"/>
      <c r="Q15" s="20"/>
      <c r="R15" s="20"/>
      <c r="S15" s="20"/>
      <c r="T15" s="20"/>
      <c r="U15" s="20"/>
      <c r="V15" s="20"/>
      <c r="W15" s="20"/>
      <c r="X15" s="20"/>
      <c r="Y15" s="20"/>
      <c r="Z15" s="21"/>
      <c r="AA15" s="22"/>
    </row>
    <row r="16" spans="1:27" ht="13.5" x14ac:dyDescent="0.25">
      <c r="A16" s="23" t="s">
        <v>44</v>
      </c>
      <c r="B16" s="17" t="s">
        <v>32</v>
      </c>
      <c r="C16" s="18"/>
      <c r="D16" s="18"/>
      <c r="E16" s="19"/>
      <c r="F16" s="20"/>
      <c r="G16" s="24"/>
      <c r="H16" s="24"/>
      <c r="I16" s="24"/>
      <c r="J16" s="20"/>
      <c r="K16" s="24"/>
      <c r="L16" s="24"/>
      <c r="M16" s="20"/>
      <c r="N16" s="24"/>
      <c r="O16" s="24"/>
      <c r="P16" s="24"/>
      <c r="Q16" s="20"/>
      <c r="R16" s="24"/>
      <c r="S16" s="24"/>
      <c r="T16" s="20"/>
      <c r="U16" s="24"/>
      <c r="V16" s="24"/>
      <c r="W16" s="24"/>
      <c r="X16" s="20"/>
      <c r="Y16" s="24"/>
      <c r="Z16" s="25"/>
      <c r="AA16" s="26"/>
    </row>
    <row r="17" spans="1:27" ht="13.5" x14ac:dyDescent="0.25">
      <c r="A17" s="23" t="s">
        <v>45</v>
      </c>
      <c r="B17" s="17" t="s">
        <v>32</v>
      </c>
      <c r="C17" s="18"/>
      <c r="D17" s="18"/>
      <c r="E17" s="19"/>
      <c r="F17" s="20"/>
      <c r="G17" s="20"/>
      <c r="H17" s="20"/>
      <c r="I17" s="20"/>
      <c r="J17" s="20"/>
      <c r="K17" s="20"/>
      <c r="L17" s="20"/>
      <c r="M17" s="20"/>
      <c r="N17" s="20"/>
      <c r="O17" s="20"/>
      <c r="P17" s="20"/>
      <c r="Q17" s="20"/>
      <c r="R17" s="20"/>
      <c r="S17" s="20"/>
      <c r="T17" s="20"/>
      <c r="U17" s="20"/>
      <c r="V17" s="20"/>
      <c r="W17" s="20"/>
      <c r="X17" s="20"/>
      <c r="Y17" s="20"/>
      <c r="Z17" s="21"/>
      <c r="AA17" s="22"/>
    </row>
    <row r="18" spans="1:27" ht="13.5" x14ac:dyDescent="0.25">
      <c r="A18" s="23" t="s">
        <v>46</v>
      </c>
      <c r="B18" s="17" t="s">
        <v>32</v>
      </c>
      <c r="C18" s="18"/>
      <c r="D18" s="18"/>
      <c r="E18" s="19"/>
      <c r="F18" s="20"/>
      <c r="G18" s="20"/>
      <c r="H18" s="20"/>
      <c r="I18" s="20"/>
      <c r="J18" s="20"/>
      <c r="K18" s="20"/>
      <c r="L18" s="20"/>
      <c r="M18" s="20"/>
      <c r="N18" s="20"/>
      <c r="O18" s="20"/>
      <c r="P18" s="20"/>
      <c r="Q18" s="20"/>
      <c r="R18" s="20"/>
      <c r="S18" s="20"/>
      <c r="T18" s="20"/>
      <c r="U18" s="20"/>
      <c r="V18" s="20"/>
      <c r="W18" s="20"/>
      <c r="X18" s="20"/>
      <c r="Y18" s="20"/>
      <c r="Z18" s="21"/>
      <c r="AA18" s="22"/>
    </row>
    <row r="19" spans="1:27" ht="13.5" x14ac:dyDescent="0.25">
      <c r="A19" s="23" t="s">
        <v>47</v>
      </c>
      <c r="B19" s="17" t="s">
        <v>32</v>
      </c>
      <c r="C19" s="18"/>
      <c r="D19" s="18"/>
      <c r="E19" s="19"/>
      <c r="F19" s="20"/>
      <c r="G19" s="20"/>
      <c r="H19" s="20"/>
      <c r="I19" s="20"/>
      <c r="J19" s="20"/>
      <c r="K19" s="20"/>
      <c r="L19" s="20"/>
      <c r="M19" s="20"/>
      <c r="N19" s="20"/>
      <c r="O19" s="20"/>
      <c r="P19" s="20"/>
      <c r="Q19" s="20"/>
      <c r="R19" s="20"/>
      <c r="S19" s="20"/>
      <c r="T19" s="20"/>
      <c r="U19" s="20"/>
      <c r="V19" s="20"/>
      <c r="W19" s="20"/>
      <c r="X19" s="20"/>
      <c r="Y19" s="20"/>
      <c r="Z19" s="21"/>
      <c r="AA19" s="22"/>
    </row>
    <row r="20" spans="1:27" ht="13.5" x14ac:dyDescent="0.25">
      <c r="A20" s="23" t="s">
        <v>32</v>
      </c>
      <c r="B20" s="17" t="s">
        <v>32</v>
      </c>
      <c r="C20" s="18"/>
      <c r="D20" s="18"/>
      <c r="E20" s="19"/>
      <c r="F20" s="20"/>
      <c r="G20" s="20"/>
      <c r="H20" s="20"/>
      <c r="I20" s="20"/>
      <c r="J20" s="20"/>
      <c r="K20" s="20"/>
      <c r="L20" s="20"/>
      <c r="M20" s="20"/>
      <c r="N20" s="20"/>
      <c r="O20" s="20"/>
      <c r="P20" s="20"/>
      <c r="Q20" s="20"/>
      <c r="R20" s="20"/>
      <c r="S20" s="20"/>
      <c r="T20" s="20"/>
      <c r="U20" s="20"/>
      <c r="V20" s="20"/>
      <c r="W20" s="20"/>
      <c r="X20" s="20"/>
      <c r="Y20" s="20"/>
      <c r="Z20" s="21"/>
      <c r="AA20" s="22"/>
    </row>
    <row r="21" spans="1:27" ht="13.5" x14ac:dyDescent="0.25">
      <c r="A21" s="23" t="s">
        <v>48</v>
      </c>
      <c r="B21" s="17" t="s">
        <v>32</v>
      </c>
      <c r="C21" s="18"/>
      <c r="D21" s="18"/>
      <c r="E21" s="19"/>
      <c r="F21" s="20"/>
      <c r="G21" s="20"/>
      <c r="H21" s="20"/>
      <c r="I21" s="20"/>
      <c r="J21" s="20"/>
      <c r="K21" s="20"/>
      <c r="L21" s="20"/>
      <c r="M21" s="20"/>
      <c r="N21" s="20"/>
      <c r="O21" s="20"/>
      <c r="P21" s="20"/>
      <c r="Q21" s="20"/>
      <c r="R21" s="20"/>
      <c r="S21" s="20"/>
      <c r="T21" s="20"/>
      <c r="U21" s="20"/>
      <c r="V21" s="20"/>
      <c r="W21" s="20"/>
      <c r="X21" s="20"/>
      <c r="Y21" s="20"/>
      <c r="Z21" s="21"/>
      <c r="AA21" s="22"/>
    </row>
    <row r="22" spans="1:27" ht="13.5" x14ac:dyDescent="0.25">
      <c r="A22" s="23" t="s">
        <v>49</v>
      </c>
      <c r="B22" s="17" t="s">
        <v>32</v>
      </c>
      <c r="C22" s="18"/>
      <c r="D22" s="18"/>
      <c r="E22" s="19"/>
      <c r="F22" s="20"/>
      <c r="G22" s="20"/>
      <c r="H22" s="20"/>
      <c r="I22" s="20"/>
      <c r="J22" s="20"/>
      <c r="K22" s="20"/>
      <c r="L22" s="20"/>
      <c r="M22" s="20"/>
      <c r="N22" s="20"/>
      <c r="O22" s="20"/>
      <c r="P22" s="20"/>
      <c r="Q22" s="20"/>
      <c r="R22" s="20"/>
      <c r="S22" s="20"/>
      <c r="T22" s="20"/>
      <c r="U22" s="20"/>
      <c r="V22" s="20"/>
      <c r="W22" s="20"/>
      <c r="X22" s="20"/>
      <c r="Y22" s="20"/>
      <c r="Z22" s="21"/>
      <c r="AA22" s="22"/>
    </row>
    <row r="23" spans="1:27" ht="13.5" x14ac:dyDescent="0.25">
      <c r="A23" s="23" t="s">
        <v>50</v>
      </c>
      <c r="B23" s="17" t="s">
        <v>32</v>
      </c>
      <c r="C23" s="18"/>
      <c r="D23" s="18"/>
      <c r="E23" s="19"/>
      <c r="F23" s="20"/>
      <c r="G23" s="24"/>
      <c r="H23" s="24"/>
      <c r="I23" s="24"/>
      <c r="J23" s="20"/>
      <c r="K23" s="24"/>
      <c r="L23" s="24"/>
      <c r="M23" s="20"/>
      <c r="N23" s="24"/>
      <c r="O23" s="24"/>
      <c r="P23" s="24"/>
      <c r="Q23" s="20"/>
      <c r="R23" s="24"/>
      <c r="S23" s="24"/>
      <c r="T23" s="20"/>
      <c r="U23" s="24"/>
      <c r="V23" s="24"/>
      <c r="W23" s="24"/>
      <c r="X23" s="20"/>
      <c r="Y23" s="24"/>
      <c r="Z23" s="25"/>
      <c r="AA23" s="26"/>
    </row>
    <row r="24" spans="1:27" ht="13.5" x14ac:dyDescent="0.25">
      <c r="A24" s="27" t="s">
        <v>51</v>
      </c>
      <c r="B24" s="35" t="s">
        <v>32</v>
      </c>
      <c r="C24" s="29">
        <f t="shared" ref="C24:Y24" si="1">SUM(C15:C23)</f>
        <v>0</v>
      </c>
      <c r="D24" s="29">
        <f>SUM(D15:D23)</f>
        <v>0</v>
      </c>
      <c r="E24" s="36">
        <f t="shared" si="1"/>
        <v>0</v>
      </c>
      <c r="F24" s="37">
        <f t="shared" si="1"/>
        <v>0</v>
      </c>
      <c r="G24" s="37">
        <f t="shared" si="1"/>
        <v>0</v>
      </c>
      <c r="H24" s="37">
        <f t="shared" si="1"/>
        <v>0</v>
      </c>
      <c r="I24" s="37">
        <f t="shared" si="1"/>
        <v>0</v>
      </c>
      <c r="J24" s="37">
        <f t="shared" si="1"/>
        <v>0</v>
      </c>
      <c r="K24" s="37">
        <f t="shared" si="1"/>
        <v>0</v>
      </c>
      <c r="L24" s="37">
        <f t="shared" si="1"/>
        <v>0</v>
      </c>
      <c r="M24" s="37">
        <f t="shared" si="1"/>
        <v>0</v>
      </c>
      <c r="N24" s="37">
        <f t="shared" si="1"/>
        <v>0</v>
      </c>
      <c r="O24" s="37">
        <f t="shared" si="1"/>
        <v>0</v>
      </c>
      <c r="P24" s="37">
        <f t="shared" si="1"/>
        <v>0</v>
      </c>
      <c r="Q24" s="37">
        <f t="shared" si="1"/>
        <v>0</v>
      </c>
      <c r="R24" s="37">
        <f t="shared" si="1"/>
        <v>0</v>
      </c>
      <c r="S24" s="37">
        <f t="shared" si="1"/>
        <v>0</v>
      </c>
      <c r="T24" s="37">
        <f t="shared" si="1"/>
        <v>0</v>
      </c>
      <c r="U24" s="37">
        <f t="shared" si="1"/>
        <v>0</v>
      </c>
      <c r="V24" s="37">
        <f t="shared" si="1"/>
        <v>0</v>
      </c>
      <c r="W24" s="37">
        <f t="shared" si="1"/>
        <v>0</v>
      </c>
      <c r="X24" s="37">
        <f t="shared" si="1"/>
        <v>0</v>
      </c>
      <c r="Y24" s="37">
        <f t="shared" si="1"/>
        <v>0</v>
      </c>
      <c r="Z24" s="38">
        <f>+IF(X24&lt;&gt;0,+(Y24/X24)*100,0)</f>
        <v>0</v>
      </c>
      <c r="AA24" s="39">
        <f>SUM(AA15:AA23)</f>
        <v>0</v>
      </c>
    </row>
    <row r="25" spans="1:27" ht="13.5" x14ac:dyDescent="0.25">
      <c r="A25" s="27" t="s">
        <v>52</v>
      </c>
      <c r="B25" s="28" t="s">
        <v>32</v>
      </c>
      <c r="C25" s="29">
        <f t="shared" ref="C25:Y25" si="2">+C12+C24</f>
        <v>1470465</v>
      </c>
      <c r="D25" s="29">
        <f>+D12+D24</f>
        <v>0</v>
      </c>
      <c r="E25" s="30">
        <f t="shared" si="2"/>
        <v>-240451</v>
      </c>
      <c r="F25" s="31">
        <f t="shared" si="2"/>
        <v>-240451</v>
      </c>
      <c r="G25" s="31">
        <f t="shared" si="2"/>
        <v>4661329</v>
      </c>
      <c r="H25" s="31">
        <f t="shared" si="2"/>
        <v>-2678749</v>
      </c>
      <c r="I25" s="31">
        <f t="shared" si="2"/>
        <v>244859</v>
      </c>
      <c r="J25" s="31">
        <f t="shared" si="2"/>
        <v>2227439</v>
      </c>
      <c r="K25" s="31">
        <f t="shared" si="2"/>
        <v>261859</v>
      </c>
      <c r="L25" s="31">
        <f t="shared" si="2"/>
        <v>255118</v>
      </c>
      <c r="M25" s="31">
        <f t="shared" si="2"/>
        <v>271701</v>
      </c>
      <c r="N25" s="31">
        <f t="shared" si="2"/>
        <v>788678</v>
      </c>
      <c r="O25" s="31">
        <f t="shared" si="2"/>
        <v>0</v>
      </c>
      <c r="P25" s="31">
        <f t="shared" si="2"/>
        <v>0</v>
      </c>
      <c r="Q25" s="31">
        <f t="shared" si="2"/>
        <v>0</v>
      </c>
      <c r="R25" s="31">
        <f t="shared" si="2"/>
        <v>0</v>
      </c>
      <c r="S25" s="31">
        <f t="shared" si="2"/>
        <v>0</v>
      </c>
      <c r="T25" s="31">
        <f t="shared" si="2"/>
        <v>0</v>
      </c>
      <c r="U25" s="31">
        <f t="shared" si="2"/>
        <v>0</v>
      </c>
      <c r="V25" s="31">
        <f t="shared" si="2"/>
        <v>0</v>
      </c>
      <c r="W25" s="31">
        <f t="shared" si="2"/>
        <v>3016117</v>
      </c>
      <c r="X25" s="31">
        <f t="shared" si="2"/>
        <v>-120204</v>
      </c>
      <c r="Y25" s="31">
        <f t="shared" si="2"/>
        <v>3136321</v>
      </c>
      <c r="Z25" s="32">
        <f>+IF(X25&lt;&gt;0,+(Y25/X25)*100,0)</f>
        <v>-2609.1652524042461</v>
      </c>
      <c r="AA25" s="33">
        <f>+AA12+AA24</f>
        <v>-240451</v>
      </c>
    </row>
    <row r="26" spans="1:27" ht="5.0999999999999996" customHeight="1" x14ac:dyDescent="0.25">
      <c r="A26" s="34" t="s">
        <v>41</v>
      </c>
      <c r="B26" s="17"/>
      <c r="C26" s="18"/>
      <c r="D26" s="18"/>
      <c r="E26" s="19"/>
      <c r="F26" s="20"/>
      <c r="G26" s="20"/>
      <c r="H26" s="20"/>
      <c r="I26" s="20"/>
      <c r="J26" s="20"/>
      <c r="K26" s="20"/>
      <c r="L26" s="20"/>
      <c r="M26" s="20"/>
      <c r="N26" s="20"/>
      <c r="O26" s="20"/>
      <c r="P26" s="20"/>
      <c r="Q26" s="20"/>
      <c r="R26" s="20"/>
      <c r="S26" s="20"/>
      <c r="T26" s="20"/>
      <c r="U26" s="20"/>
      <c r="V26" s="20"/>
      <c r="W26" s="20"/>
      <c r="X26" s="20"/>
      <c r="Y26" s="20"/>
      <c r="Z26" s="21"/>
      <c r="AA26" s="22"/>
    </row>
    <row r="27" spans="1:27" ht="13.5" x14ac:dyDescent="0.25">
      <c r="A27" s="10" t="s">
        <v>53</v>
      </c>
      <c r="B27" s="17" t="s">
        <v>32</v>
      </c>
      <c r="C27" s="18"/>
      <c r="D27" s="18"/>
      <c r="E27" s="19"/>
      <c r="F27" s="20"/>
      <c r="G27" s="20"/>
      <c r="H27" s="20"/>
      <c r="I27" s="20"/>
      <c r="J27" s="20"/>
      <c r="K27" s="20"/>
      <c r="L27" s="20"/>
      <c r="M27" s="20"/>
      <c r="N27" s="20"/>
      <c r="O27" s="20"/>
      <c r="P27" s="20"/>
      <c r="Q27" s="20"/>
      <c r="R27" s="20"/>
      <c r="S27" s="20"/>
      <c r="T27" s="20"/>
      <c r="U27" s="20"/>
      <c r="V27" s="20"/>
      <c r="W27" s="20"/>
      <c r="X27" s="20"/>
      <c r="Y27" s="20"/>
      <c r="Z27" s="21"/>
      <c r="AA27" s="22"/>
    </row>
    <row r="28" spans="1:27" ht="13.5" x14ac:dyDescent="0.25">
      <c r="A28" s="10" t="s">
        <v>54</v>
      </c>
      <c r="B28" s="40" t="s">
        <v>32</v>
      </c>
      <c r="C28" s="18"/>
      <c r="D28" s="18"/>
      <c r="E28" s="19"/>
      <c r="F28" s="20"/>
      <c r="G28" s="20"/>
      <c r="H28" s="20"/>
      <c r="I28" s="20"/>
      <c r="J28" s="20"/>
      <c r="K28" s="20"/>
      <c r="L28" s="20"/>
      <c r="M28" s="20"/>
      <c r="N28" s="20"/>
      <c r="O28" s="20"/>
      <c r="P28" s="20"/>
      <c r="Q28" s="20"/>
      <c r="R28" s="20"/>
      <c r="S28" s="20"/>
      <c r="T28" s="20"/>
      <c r="U28" s="20"/>
      <c r="V28" s="20"/>
      <c r="W28" s="20"/>
      <c r="X28" s="20"/>
      <c r="Y28" s="20"/>
      <c r="Z28" s="21"/>
      <c r="AA28" s="22"/>
    </row>
    <row r="29" spans="1:27" ht="13.5" x14ac:dyDescent="0.25">
      <c r="A29" s="23" t="s">
        <v>55</v>
      </c>
      <c r="B29" s="17" t="s">
        <v>32</v>
      </c>
      <c r="C29" s="18"/>
      <c r="D29" s="18"/>
      <c r="E29" s="19"/>
      <c r="F29" s="20"/>
      <c r="G29" s="20"/>
      <c r="H29" s="20"/>
      <c r="I29" s="20"/>
      <c r="J29" s="20"/>
      <c r="K29" s="20"/>
      <c r="L29" s="20"/>
      <c r="M29" s="20"/>
      <c r="N29" s="20"/>
      <c r="O29" s="20"/>
      <c r="P29" s="20"/>
      <c r="Q29" s="20"/>
      <c r="R29" s="20"/>
      <c r="S29" s="20"/>
      <c r="T29" s="20"/>
      <c r="U29" s="20"/>
      <c r="V29" s="20"/>
      <c r="W29" s="20"/>
      <c r="X29" s="20"/>
      <c r="Y29" s="20"/>
      <c r="Z29" s="21"/>
      <c r="AA29" s="22"/>
    </row>
    <row r="30" spans="1:27" ht="13.5" x14ac:dyDescent="0.25">
      <c r="A30" s="23" t="s">
        <v>56</v>
      </c>
      <c r="B30" s="17" t="s">
        <v>32</v>
      </c>
      <c r="C30" s="18"/>
      <c r="D30" s="18"/>
      <c r="E30" s="19"/>
      <c r="F30" s="20"/>
      <c r="G30" s="20"/>
      <c r="H30" s="20"/>
      <c r="I30" s="20"/>
      <c r="J30" s="20"/>
      <c r="K30" s="20"/>
      <c r="L30" s="20"/>
      <c r="M30" s="20"/>
      <c r="N30" s="20"/>
      <c r="O30" s="20"/>
      <c r="P30" s="20"/>
      <c r="Q30" s="20"/>
      <c r="R30" s="20"/>
      <c r="S30" s="20"/>
      <c r="T30" s="20"/>
      <c r="U30" s="20"/>
      <c r="V30" s="20"/>
      <c r="W30" s="20"/>
      <c r="X30" s="20"/>
      <c r="Y30" s="20"/>
      <c r="Z30" s="21"/>
      <c r="AA30" s="22"/>
    </row>
    <row r="31" spans="1:27" ht="13.5" x14ac:dyDescent="0.25">
      <c r="A31" s="23" t="s">
        <v>57</v>
      </c>
      <c r="B31" s="17" t="s">
        <v>32</v>
      </c>
      <c r="C31" s="18"/>
      <c r="D31" s="18"/>
      <c r="E31" s="19"/>
      <c r="F31" s="20"/>
      <c r="G31" s="20"/>
      <c r="H31" s="20"/>
      <c r="I31" s="20"/>
      <c r="J31" s="20"/>
      <c r="K31" s="20"/>
      <c r="L31" s="20"/>
      <c r="M31" s="20"/>
      <c r="N31" s="20"/>
      <c r="O31" s="20"/>
      <c r="P31" s="20"/>
      <c r="Q31" s="20"/>
      <c r="R31" s="20"/>
      <c r="S31" s="20"/>
      <c r="T31" s="20"/>
      <c r="U31" s="20"/>
      <c r="V31" s="20"/>
      <c r="W31" s="20"/>
      <c r="X31" s="20"/>
      <c r="Y31" s="20"/>
      <c r="Z31" s="21"/>
      <c r="AA31" s="22"/>
    </row>
    <row r="32" spans="1:27" ht="13.5" x14ac:dyDescent="0.25">
      <c r="A32" s="23" t="s">
        <v>58</v>
      </c>
      <c r="B32" s="17" t="s">
        <v>32</v>
      </c>
      <c r="C32" s="18">
        <v>865700</v>
      </c>
      <c r="D32" s="18"/>
      <c r="E32" s="19">
        <v>406147</v>
      </c>
      <c r="F32" s="20">
        <v>406147</v>
      </c>
      <c r="G32" s="20">
        <v>781333</v>
      </c>
      <c r="H32" s="20">
        <v>146267</v>
      </c>
      <c r="I32" s="20">
        <v>28559</v>
      </c>
      <c r="J32" s="20">
        <v>956159</v>
      </c>
      <c r="K32" s="20">
        <v>30648</v>
      </c>
      <c r="L32" s="20">
        <v>29933</v>
      </c>
      <c r="M32" s="20">
        <v>31623</v>
      </c>
      <c r="N32" s="20">
        <v>92204</v>
      </c>
      <c r="O32" s="20"/>
      <c r="P32" s="20"/>
      <c r="Q32" s="20"/>
      <c r="R32" s="20"/>
      <c r="S32" s="20"/>
      <c r="T32" s="20"/>
      <c r="U32" s="20"/>
      <c r="V32" s="20"/>
      <c r="W32" s="20">
        <v>1048363</v>
      </c>
      <c r="X32" s="20">
        <v>203070</v>
      </c>
      <c r="Y32" s="20">
        <v>845293</v>
      </c>
      <c r="Z32" s="21">
        <v>416.25695572955141</v>
      </c>
      <c r="AA32" s="22">
        <v>406147</v>
      </c>
    </row>
    <row r="33" spans="1:27" ht="13.5" x14ac:dyDescent="0.25">
      <c r="A33" s="23" t="s">
        <v>59</v>
      </c>
      <c r="B33" s="17" t="s">
        <v>32</v>
      </c>
      <c r="C33" s="18"/>
      <c r="D33" s="18"/>
      <c r="E33" s="19"/>
      <c r="F33" s="20"/>
      <c r="G33" s="20"/>
      <c r="H33" s="20"/>
      <c r="I33" s="20"/>
      <c r="J33" s="20"/>
      <c r="K33" s="20"/>
      <c r="L33" s="20"/>
      <c r="M33" s="20"/>
      <c r="N33" s="20"/>
      <c r="O33" s="20"/>
      <c r="P33" s="20"/>
      <c r="Q33" s="20"/>
      <c r="R33" s="20"/>
      <c r="S33" s="20"/>
      <c r="T33" s="20"/>
      <c r="U33" s="20"/>
      <c r="V33" s="20"/>
      <c r="W33" s="20"/>
      <c r="X33" s="20"/>
      <c r="Y33" s="20"/>
      <c r="Z33" s="21"/>
      <c r="AA33" s="22"/>
    </row>
    <row r="34" spans="1:27" ht="13.5" x14ac:dyDescent="0.25">
      <c r="A34" s="27" t="s">
        <v>60</v>
      </c>
      <c r="B34" s="28" t="s">
        <v>32</v>
      </c>
      <c r="C34" s="29">
        <f t="shared" ref="C34:Y34" si="3">SUM(C29:C33)</f>
        <v>865700</v>
      </c>
      <c r="D34" s="29">
        <f>SUM(D29:D33)</f>
        <v>0</v>
      </c>
      <c r="E34" s="30">
        <f t="shared" si="3"/>
        <v>406147</v>
      </c>
      <c r="F34" s="31">
        <f t="shared" si="3"/>
        <v>406147</v>
      </c>
      <c r="G34" s="31">
        <f t="shared" si="3"/>
        <v>781333</v>
      </c>
      <c r="H34" s="31">
        <f t="shared" si="3"/>
        <v>146267</v>
      </c>
      <c r="I34" s="31">
        <f t="shared" si="3"/>
        <v>28559</v>
      </c>
      <c r="J34" s="31">
        <f t="shared" si="3"/>
        <v>956159</v>
      </c>
      <c r="K34" s="31">
        <f t="shared" si="3"/>
        <v>30648</v>
      </c>
      <c r="L34" s="31">
        <f t="shared" si="3"/>
        <v>29933</v>
      </c>
      <c r="M34" s="31">
        <f t="shared" si="3"/>
        <v>31623</v>
      </c>
      <c r="N34" s="31">
        <f t="shared" si="3"/>
        <v>92204</v>
      </c>
      <c r="O34" s="31">
        <f t="shared" si="3"/>
        <v>0</v>
      </c>
      <c r="P34" s="31">
        <f t="shared" si="3"/>
        <v>0</v>
      </c>
      <c r="Q34" s="31">
        <f t="shared" si="3"/>
        <v>0</v>
      </c>
      <c r="R34" s="31">
        <f t="shared" si="3"/>
        <v>0</v>
      </c>
      <c r="S34" s="31">
        <f t="shared" si="3"/>
        <v>0</v>
      </c>
      <c r="T34" s="31">
        <f t="shared" si="3"/>
        <v>0</v>
      </c>
      <c r="U34" s="31">
        <f t="shared" si="3"/>
        <v>0</v>
      </c>
      <c r="V34" s="31">
        <f t="shared" si="3"/>
        <v>0</v>
      </c>
      <c r="W34" s="31">
        <f t="shared" si="3"/>
        <v>1048363</v>
      </c>
      <c r="X34" s="31">
        <f t="shared" si="3"/>
        <v>203070</v>
      </c>
      <c r="Y34" s="31">
        <f t="shared" si="3"/>
        <v>845293</v>
      </c>
      <c r="Z34" s="32">
        <f>+IF(X34&lt;&gt;0,+(Y34/X34)*100,0)</f>
        <v>416.25695572955141</v>
      </c>
      <c r="AA34" s="33">
        <f>SUM(AA29:AA33)</f>
        <v>406147</v>
      </c>
    </row>
    <row r="35" spans="1:27" ht="5.0999999999999996" customHeight="1" x14ac:dyDescent="0.25">
      <c r="A35" s="34" t="s">
        <v>41</v>
      </c>
      <c r="B35" s="17"/>
      <c r="C35" s="18"/>
      <c r="D35" s="18"/>
      <c r="E35" s="19"/>
      <c r="F35" s="20"/>
      <c r="G35" s="20"/>
      <c r="H35" s="20"/>
      <c r="I35" s="20"/>
      <c r="J35" s="20"/>
      <c r="K35" s="20"/>
      <c r="L35" s="20"/>
      <c r="M35" s="20"/>
      <c r="N35" s="20"/>
      <c r="O35" s="20"/>
      <c r="P35" s="20"/>
      <c r="Q35" s="20"/>
      <c r="R35" s="20"/>
      <c r="S35" s="20"/>
      <c r="T35" s="20"/>
      <c r="U35" s="20"/>
      <c r="V35" s="20"/>
      <c r="W35" s="20"/>
      <c r="X35" s="20"/>
      <c r="Y35" s="20"/>
      <c r="Z35" s="21"/>
      <c r="AA35" s="22"/>
    </row>
    <row r="36" spans="1:27" ht="13.5" x14ac:dyDescent="0.25">
      <c r="A36" s="10" t="s">
        <v>61</v>
      </c>
      <c r="B36" s="17" t="s">
        <v>32</v>
      </c>
      <c r="C36" s="18"/>
      <c r="D36" s="18"/>
      <c r="E36" s="19"/>
      <c r="F36" s="20"/>
      <c r="G36" s="20"/>
      <c r="H36" s="20"/>
      <c r="I36" s="20"/>
      <c r="J36" s="20"/>
      <c r="K36" s="20"/>
      <c r="L36" s="20"/>
      <c r="M36" s="20"/>
      <c r="N36" s="20"/>
      <c r="O36" s="20"/>
      <c r="P36" s="20"/>
      <c r="Q36" s="20"/>
      <c r="R36" s="20"/>
      <c r="S36" s="20"/>
      <c r="T36" s="20"/>
      <c r="U36" s="20"/>
      <c r="V36" s="20"/>
      <c r="W36" s="20"/>
      <c r="X36" s="20"/>
      <c r="Y36" s="20"/>
      <c r="Z36" s="21"/>
      <c r="AA36" s="22"/>
    </row>
    <row r="37" spans="1:27" ht="13.5" x14ac:dyDescent="0.25">
      <c r="A37" s="23" t="s">
        <v>62</v>
      </c>
      <c r="B37" s="17" t="s">
        <v>32</v>
      </c>
      <c r="C37" s="18"/>
      <c r="D37" s="18"/>
      <c r="E37" s="19"/>
      <c r="F37" s="20"/>
      <c r="G37" s="20"/>
      <c r="H37" s="20"/>
      <c r="I37" s="20"/>
      <c r="J37" s="20"/>
      <c r="K37" s="20"/>
      <c r="L37" s="20"/>
      <c r="M37" s="20"/>
      <c r="N37" s="20"/>
      <c r="O37" s="20"/>
      <c r="P37" s="20"/>
      <c r="Q37" s="20"/>
      <c r="R37" s="20"/>
      <c r="S37" s="20"/>
      <c r="T37" s="20"/>
      <c r="U37" s="20"/>
      <c r="V37" s="20"/>
      <c r="W37" s="20"/>
      <c r="X37" s="20"/>
      <c r="Y37" s="20"/>
      <c r="Z37" s="21"/>
      <c r="AA37" s="22"/>
    </row>
    <row r="38" spans="1:27" ht="13.5" x14ac:dyDescent="0.25">
      <c r="A38" s="23" t="s">
        <v>59</v>
      </c>
      <c r="B38" s="17" t="s">
        <v>32</v>
      </c>
      <c r="C38" s="18">
        <v>11729508</v>
      </c>
      <c r="D38" s="18"/>
      <c r="E38" s="19">
        <v>13610673</v>
      </c>
      <c r="F38" s="20">
        <v>13610673</v>
      </c>
      <c r="G38" s="20">
        <v>11583831</v>
      </c>
      <c r="H38" s="20">
        <v>145677</v>
      </c>
      <c r="I38" s="20"/>
      <c r="J38" s="20">
        <v>11729508</v>
      </c>
      <c r="K38" s="20"/>
      <c r="L38" s="20"/>
      <c r="M38" s="20"/>
      <c r="N38" s="20"/>
      <c r="O38" s="20"/>
      <c r="P38" s="20"/>
      <c r="Q38" s="20"/>
      <c r="R38" s="20"/>
      <c r="S38" s="20"/>
      <c r="T38" s="20"/>
      <c r="U38" s="20"/>
      <c r="V38" s="20"/>
      <c r="W38" s="20">
        <v>11729508</v>
      </c>
      <c r="X38" s="20">
        <v>6805332</v>
      </c>
      <c r="Y38" s="20">
        <v>4924176</v>
      </c>
      <c r="Z38" s="21">
        <v>72.357616057526656</v>
      </c>
      <c r="AA38" s="22">
        <v>13610673</v>
      </c>
    </row>
    <row r="39" spans="1:27" ht="13.5" x14ac:dyDescent="0.25">
      <c r="A39" s="27" t="s">
        <v>63</v>
      </c>
      <c r="B39" s="35" t="s">
        <v>32</v>
      </c>
      <c r="C39" s="29">
        <f t="shared" ref="C39:Y39" si="4">SUM(C37:C38)</f>
        <v>11729508</v>
      </c>
      <c r="D39" s="29">
        <f>SUM(D37:D38)</f>
        <v>0</v>
      </c>
      <c r="E39" s="36">
        <f t="shared" si="4"/>
        <v>13610673</v>
      </c>
      <c r="F39" s="37">
        <f t="shared" si="4"/>
        <v>13610673</v>
      </c>
      <c r="G39" s="37">
        <f t="shared" si="4"/>
        <v>11583831</v>
      </c>
      <c r="H39" s="37">
        <f t="shared" si="4"/>
        <v>145677</v>
      </c>
      <c r="I39" s="37">
        <f t="shared" si="4"/>
        <v>0</v>
      </c>
      <c r="J39" s="37">
        <f t="shared" si="4"/>
        <v>11729508</v>
      </c>
      <c r="K39" s="37">
        <f t="shared" si="4"/>
        <v>0</v>
      </c>
      <c r="L39" s="37">
        <f t="shared" si="4"/>
        <v>0</v>
      </c>
      <c r="M39" s="37">
        <f t="shared" si="4"/>
        <v>0</v>
      </c>
      <c r="N39" s="37">
        <f t="shared" si="4"/>
        <v>0</v>
      </c>
      <c r="O39" s="37">
        <f t="shared" si="4"/>
        <v>0</v>
      </c>
      <c r="P39" s="37">
        <f t="shared" si="4"/>
        <v>0</v>
      </c>
      <c r="Q39" s="37">
        <f t="shared" si="4"/>
        <v>0</v>
      </c>
      <c r="R39" s="37">
        <f t="shared" si="4"/>
        <v>0</v>
      </c>
      <c r="S39" s="37">
        <f t="shared" si="4"/>
        <v>0</v>
      </c>
      <c r="T39" s="37">
        <f t="shared" si="4"/>
        <v>0</v>
      </c>
      <c r="U39" s="37">
        <f t="shared" si="4"/>
        <v>0</v>
      </c>
      <c r="V39" s="37">
        <f t="shared" si="4"/>
        <v>0</v>
      </c>
      <c r="W39" s="37">
        <f t="shared" si="4"/>
        <v>11729508</v>
      </c>
      <c r="X39" s="37">
        <f t="shared" si="4"/>
        <v>6805332</v>
      </c>
      <c r="Y39" s="37">
        <f t="shared" si="4"/>
        <v>4924176</v>
      </c>
      <c r="Z39" s="38">
        <f>+IF(X39&lt;&gt;0,+(Y39/X39)*100,0)</f>
        <v>72.357616057526656</v>
      </c>
      <c r="AA39" s="39">
        <f>SUM(AA37:AA38)</f>
        <v>13610673</v>
      </c>
    </row>
    <row r="40" spans="1:27" ht="13.5" x14ac:dyDescent="0.25">
      <c r="A40" s="27" t="s">
        <v>64</v>
      </c>
      <c r="B40" s="28" t="s">
        <v>32</v>
      </c>
      <c r="C40" s="29">
        <f t="shared" ref="C40:Y40" si="5">+C34+C39</f>
        <v>12595208</v>
      </c>
      <c r="D40" s="29">
        <f>+D34+D39</f>
        <v>0</v>
      </c>
      <c r="E40" s="30">
        <f t="shared" si="5"/>
        <v>14016820</v>
      </c>
      <c r="F40" s="31">
        <f t="shared" si="5"/>
        <v>14016820</v>
      </c>
      <c r="G40" s="31">
        <f t="shared" si="5"/>
        <v>12365164</v>
      </c>
      <c r="H40" s="31">
        <f t="shared" si="5"/>
        <v>291944</v>
      </c>
      <c r="I40" s="31">
        <f t="shared" si="5"/>
        <v>28559</v>
      </c>
      <c r="J40" s="31">
        <f t="shared" si="5"/>
        <v>12685667</v>
      </c>
      <c r="K40" s="31">
        <f t="shared" si="5"/>
        <v>30648</v>
      </c>
      <c r="L40" s="31">
        <f t="shared" si="5"/>
        <v>29933</v>
      </c>
      <c r="M40" s="31">
        <f t="shared" si="5"/>
        <v>31623</v>
      </c>
      <c r="N40" s="31">
        <f t="shared" si="5"/>
        <v>92204</v>
      </c>
      <c r="O40" s="31">
        <f t="shared" si="5"/>
        <v>0</v>
      </c>
      <c r="P40" s="31">
        <f t="shared" si="5"/>
        <v>0</v>
      </c>
      <c r="Q40" s="31">
        <f t="shared" si="5"/>
        <v>0</v>
      </c>
      <c r="R40" s="31">
        <f t="shared" si="5"/>
        <v>0</v>
      </c>
      <c r="S40" s="31">
        <f t="shared" si="5"/>
        <v>0</v>
      </c>
      <c r="T40" s="31">
        <f t="shared" si="5"/>
        <v>0</v>
      </c>
      <c r="U40" s="31">
        <f t="shared" si="5"/>
        <v>0</v>
      </c>
      <c r="V40" s="31">
        <f t="shared" si="5"/>
        <v>0</v>
      </c>
      <c r="W40" s="31">
        <f t="shared" si="5"/>
        <v>12777871</v>
      </c>
      <c r="X40" s="31">
        <f t="shared" si="5"/>
        <v>7008402</v>
      </c>
      <c r="Y40" s="31">
        <f t="shared" si="5"/>
        <v>5769469</v>
      </c>
      <c r="Z40" s="32">
        <f>+IF(X40&lt;&gt;0,+(Y40/X40)*100,0)</f>
        <v>82.322175582964562</v>
      </c>
      <c r="AA40" s="33">
        <f>+AA34+AA39</f>
        <v>14016820</v>
      </c>
    </row>
    <row r="41" spans="1:27" ht="5.0999999999999996" customHeight="1" x14ac:dyDescent="0.25">
      <c r="A41" s="34" t="s">
        <v>41</v>
      </c>
      <c r="B41" s="17"/>
      <c r="C41" s="18"/>
      <c r="D41" s="18"/>
      <c r="E41" s="19"/>
      <c r="F41" s="20"/>
      <c r="G41" s="20"/>
      <c r="H41" s="20"/>
      <c r="I41" s="20"/>
      <c r="J41" s="20"/>
      <c r="K41" s="20"/>
      <c r="L41" s="20"/>
      <c r="M41" s="20"/>
      <c r="N41" s="20"/>
      <c r="O41" s="20"/>
      <c r="P41" s="20"/>
      <c r="Q41" s="20"/>
      <c r="R41" s="20"/>
      <c r="S41" s="20"/>
      <c r="T41" s="20"/>
      <c r="U41" s="20"/>
      <c r="V41" s="20"/>
      <c r="W41" s="20"/>
      <c r="X41" s="20"/>
      <c r="Y41" s="20"/>
      <c r="Z41" s="21"/>
      <c r="AA41" s="22"/>
    </row>
    <row r="42" spans="1:27" ht="13.5" x14ac:dyDescent="0.25">
      <c r="A42" s="41" t="s">
        <v>65</v>
      </c>
      <c r="B42" s="42" t="s">
        <v>66</v>
      </c>
      <c r="C42" s="43">
        <f t="shared" ref="C42:Y42" si="6">+C25-C40</f>
        <v>-11124743</v>
      </c>
      <c r="D42" s="43">
        <f>+D25-D40</f>
        <v>0</v>
      </c>
      <c r="E42" s="44">
        <f t="shared" si="6"/>
        <v>-14257271</v>
      </c>
      <c r="F42" s="45">
        <f t="shared" si="6"/>
        <v>-14257271</v>
      </c>
      <c r="G42" s="45">
        <f t="shared" si="6"/>
        <v>-7703835</v>
      </c>
      <c r="H42" s="45">
        <f t="shared" si="6"/>
        <v>-2970693</v>
      </c>
      <c r="I42" s="45">
        <f t="shared" si="6"/>
        <v>216300</v>
      </c>
      <c r="J42" s="45">
        <f t="shared" si="6"/>
        <v>-10458228</v>
      </c>
      <c r="K42" s="45">
        <f t="shared" si="6"/>
        <v>231211</v>
      </c>
      <c r="L42" s="45">
        <f t="shared" si="6"/>
        <v>225185</v>
      </c>
      <c r="M42" s="45">
        <f t="shared" si="6"/>
        <v>240078</v>
      </c>
      <c r="N42" s="45">
        <f t="shared" si="6"/>
        <v>696474</v>
      </c>
      <c r="O42" s="45">
        <f t="shared" si="6"/>
        <v>0</v>
      </c>
      <c r="P42" s="45">
        <f t="shared" si="6"/>
        <v>0</v>
      </c>
      <c r="Q42" s="45">
        <f t="shared" si="6"/>
        <v>0</v>
      </c>
      <c r="R42" s="45">
        <f t="shared" si="6"/>
        <v>0</v>
      </c>
      <c r="S42" s="45">
        <f t="shared" si="6"/>
        <v>0</v>
      </c>
      <c r="T42" s="45">
        <f t="shared" si="6"/>
        <v>0</v>
      </c>
      <c r="U42" s="45">
        <f t="shared" si="6"/>
        <v>0</v>
      </c>
      <c r="V42" s="45">
        <f t="shared" si="6"/>
        <v>0</v>
      </c>
      <c r="W42" s="45">
        <f t="shared" si="6"/>
        <v>-9761754</v>
      </c>
      <c r="X42" s="45">
        <f t="shared" si="6"/>
        <v>-7128606</v>
      </c>
      <c r="Y42" s="45">
        <f t="shared" si="6"/>
        <v>-2633148</v>
      </c>
      <c r="Z42" s="46">
        <f>+IF(X42&lt;&gt;0,+(Y42/X42)*100,0)</f>
        <v>36.937768758716643</v>
      </c>
      <c r="AA42" s="47">
        <f>+AA25-AA40</f>
        <v>-14257271</v>
      </c>
    </row>
    <row r="43" spans="1:27" ht="5.0999999999999996" customHeight="1" x14ac:dyDescent="0.25">
      <c r="A43" s="34" t="s">
        <v>41</v>
      </c>
      <c r="B43" s="17"/>
      <c r="C43" s="18"/>
      <c r="D43" s="18"/>
      <c r="E43" s="19"/>
      <c r="F43" s="20"/>
      <c r="G43" s="20"/>
      <c r="H43" s="20"/>
      <c r="I43" s="20"/>
      <c r="J43" s="20"/>
      <c r="K43" s="20"/>
      <c r="L43" s="20"/>
      <c r="M43" s="20"/>
      <c r="N43" s="20"/>
      <c r="O43" s="20"/>
      <c r="P43" s="20"/>
      <c r="Q43" s="20"/>
      <c r="R43" s="20"/>
      <c r="S43" s="20"/>
      <c r="T43" s="20"/>
      <c r="U43" s="20"/>
      <c r="V43" s="20"/>
      <c r="W43" s="20"/>
      <c r="X43" s="20"/>
      <c r="Y43" s="20"/>
      <c r="Z43" s="48"/>
      <c r="AA43" s="22"/>
    </row>
    <row r="44" spans="1:27" ht="13.5" x14ac:dyDescent="0.25">
      <c r="A44" s="10" t="s">
        <v>67</v>
      </c>
      <c r="B44" s="17" t="s">
        <v>32</v>
      </c>
      <c r="C44" s="18"/>
      <c r="D44" s="18"/>
      <c r="E44" s="19"/>
      <c r="F44" s="20"/>
      <c r="G44" s="20"/>
      <c r="H44" s="20"/>
      <c r="I44" s="20"/>
      <c r="J44" s="20"/>
      <c r="K44" s="20"/>
      <c r="L44" s="20"/>
      <c r="M44" s="20"/>
      <c r="N44" s="20"/>
      <c r="O44" s="20"/>
      <c r="P44" s="20"/>
      <c r="Q44" s="20"/>
      <c r="R44" s="20"/>
      <c r="S44" s="20"/>
      <c r="T44" s="20"/>
      <c r="U44" s="20"/>
      <c r="V44" s="20"/>
      <c r="W44" s="20"/>
      <c r="X44" s="20"/>
      <c r="Y44" s="20"/>
      <c r="Z44" s="48"/>
      <c r="AA44" s="22"/>
    </row>
    <row r="45" spans="1:27" ht="13.5" x14ac:dyDescent="0.25">
      <c r="A45" s="23" t="s">
        <v>68</v>
      </c>
      <c r="B45" s="17" t="s">
        <v>32</v>
      </c>
      <c r="C45" s="18">
        <v>-15603576</v>
      </c>
      <c r="D45" s="18"/>
      <c r="E45" s="19">
        <v>-19309166</v>
      </c>
      <c r="F45" s="20">
        <v>-19309166</v>
      </c>
      <c r="G45" s="20">
        <v>-15883599</v>
      </c>
      <c r="H45" s="20">
        <v>-207134</v>
      </c>
      <c r="I45" s="20">
        <v>-213922</v>
      </c>
      <c r="J45" s="20">
        <v>-16304655</v>
      </c>
      <c r="K45" s="20">
        <v>-514416</v>
      </c>
      <c r="L45" s="20">
        <v>-283883</v>
      </c>
      <c r="M45" s="20">
        <v>-322358</v>
      </c>
      <c r="N45" s="20">
        <v>-1120657</v>
      </c>
      <c r="O45" s="20"/>
      <c r="P45" s="20"/>
      <c r="Q45" s="20"/>
      <c r="R45" s="20"/>
      <c r="S45" s="20"/>
      <c r="T45" s="20"/>
      <c r="U45" s="20"/>
      <c r="V45" s="20"/>
      <c r="W45" s="20">
        <v>-17425312</v>
      </c>
      <c r="X45" s="20">
        <v>-9654588</v>
      </c>
      <c r="Y45" s="20">
        <v>-7770724</v>
      </c>
      <c r="Z45" s="48">
        <v>80.487370356974324</v>
      </c>
      <c r="AA45" s="22">
        <v>-19309166</v>
      </c>
    </row>
    <row r="46" spans="1:27" ht="13.5" x14ac:dyDescent="0.25">
      <c r="A46" s="23" t="s">
        <v>69</v>
      </c>
      <c r="B46" s="17" t="s">
        <v>32</v>
      </c>
      <c r="C46" s="18"/>
      <c r="D46" s="18"/>
      <c r="E46" s="19"/>
      <c r="F46" s="20"/>
      <c r="G46" s="20"/>
      <c r="H46" s="20"/>
      <c r="I46" s="20"/>
      <c r="J46" s="20"/>
      <c r="K46" s="20"/>
      <c r="L46" s="20"/>
      <c r="M46" s="20"/>
      <c r="N46" s="20"/>
      <c r="O46" s="20"/>
      <c r="P46" s="20"/>
      <c r="Q46" s="20"/>
      <c r="R46" s="20"/>
      <c r="S46" s="20"/>
      <c r="T46" s="20"/>
      <c r="U46" s="20"/>
      <c r="V46" s="20"/>
      <c r="W46" s="20"/>
      <c r="X46" s="20"/>
      <c r="Y46" s="20"/>
      <c r="Z46" s="48"/>
      <c r="AA46" s="22"/>
    </row>
    <row r="47" spans="1:27" ht="14.45" customHeight="1" x14ac:dyDescent="0.25">
      <c r="A47" s="23" t="s">
        <v>41</v>
      </c>
      <c r="B47" s="17"/>
      <c r="C47" s="18"/>
      <c r="D47" s="18"/>
      <c r="E47" s="19"/>
      <c r="F47" s="20"/>
      <c r="G47" s="20"/>
      <c r="H47" s="20"/>
      <c r="I47" s="20"/>
      <c r="J47" s="20"/>
      <c r="K47" s="20"/>
      <c r="L47" s="20"/>
      <c r="M47" s="20"/>
      <c r="N47" s="20"/>
      <c r="O47" s="20"/>
      <c r="P47" s="20"/>
      <c r="Q47" s="20"/>
      <c r="R47" s="20"/>
      <c r="S47" s="20"/>
      <c r="T47" s="20"/>
      <c r="U47" s="20"/>
      <c r="V47" s="20"/>
      <c r="W47" s="20"/>
      <c r="X47" s="20"/>
      <c r="Y47" s="20"/>
      <c r="Z47" s="48"/>
      <c r="AA47" s="22"/>
    </row>
    <row r="48" spans="1:27" ht="13.5" x14ac:dyDescent="0.25">
      <c r="A48" s="49" t="s">
        <v>70</v>
      </c>
      <c r="B48" s="50" t="s">
        <v>66</v>
      </c>
      <c r="C48" s="51">
        <f t="shared" ref="C48:Y48" si="7">SUM(C45:C47)</f>
        <v>-15603576</v>
      </c>
      <c r="D48" s="51">
        <f>SUM(D45:D47)</f>
        <v>0</v>
      </c>
      <c r="E48" s="52">
        <f t="shared" si="7"/>
        <v>-19309166</v>
      </c>
      <c r="F48" s="53">
        <f t="shared" si="7"/>
        <v>-19309166</v>
      </c>
      <c r="G48" s="53">
        <f t="shared" si="7"/>
        <v>-15883599</v>
      </c>
      <c r="H48" s="53">
        <f t="shared" si="7"/>
        <v>-207134</v>
      </c>
      <c r="I48" s="53">
        <f t="shared" si="7"/>
        <v>-213922</v>
      </c>
      <c r="J48" s="53">
        <f t="shared" si="7"/>
        <v>-16304655</v>
      </c>
      <c r="K48" s="53">
        <f t="shared" si="7"/>
        <v>-514416</v>
      </c>
      <c r="L48" s="53">
        <f t="shared" si="7"/>
        <v>-283883</v>
      </c>
      <c r="M48" s="53">
        <f t="shared" si="7"/>
        <v>-322358</v>
      </c>
      <c r="N48" s="53">
        <f t="shared" si="7"/>
        <v>-1120657</v>
      </c>
      <c r="O48" s="53">
        <f t="shared" si="7"/>
        <v>0</v>
      </c>
      <c r="P48" s="53">
        <f t="shared" si="7"/>
        <v>0</v>
      </c>
      <c r="Q48" s="53">
        <f t="shared" si="7"/>
        <v>0</v>
      </c>
      <c r="R48" s="53">
        <f t="shared" si="7"/>
        <v>0</v>
      </c>
      <c r="S48" s="53">
        <f t="shared" si="7"/>
        <v>0</v>
      </c>
      <c r="T48" s="53">
        <f t="shared" si="7"/>
        <v>0</v>
      </c>
      <c r="U48" s="53">
        <f t="shared" si="7"/>
        <v>0</v>
      </c>
      <c r="V48" s="53">
        <f t="shared" si="7"/>
        <v>0</v>
      </c>
      <c r="W48" s="53">
        <f t="shared" si="7"/>
        <v>-17425312</v>
      </c>
      <c r="X48" s="53">
        <f t="shared" si="7"/>
        <v>-9654588</v>
      </c>
      <c r="Y48" s="53">
        <f t="shared" si="7"/>
        <v>-7770724</v>
      </c>
      <c r="Z48" s="54">
        <f>+IF(X48&lt;&gt;0,+(Y48/X48)*100,0)</f>
        <v>80.487370356974324</v>
      </c>
      <c r="AA48" s="55">
        <f>SUM(AA45:AA47)</f>
        <v>-19309166</v>
      </c>
    </row>
    <row r="49" spans="1:27" ht="13.5" x14ac:dyDescent="0.25">
      <c r="A49" s="56" t="s">
        <v>328</v>
      </c>
      <c r="B49" s="57"/>
      <c r="C49" s="58"/>
      <c r="D49" s="58"/>
      <c r="E49" s="58"/>
      <c r="F49" s="58"/>
      <c r="G49" s="58"/>
      <c r="H49" s="59"/>
      <c r="I49" s="59"/>
      <c r="J49" s="59"/>
      <c r="K49" s="59"/>
      <c r="L49" s="59"/>
      <c r="M49" s="59"/>
      <c r="N49" s="59"/>
      <c r="O49" s="59"/>
      <c r="P49" s="59"/>
      <c r="Q49" s="59"/>
      <c r="R49" s="59"/>
      <c r="S49" s="59"/>
      <c r="T49" s="59"/>
      <c r="U49" s="59"/>
      <c r="V49" s="59"/>
      <c r="W49" s="59"/>
      <c r="X49" s="59"/>
      <c r="Y49" s="59"/>
      <c r="Z49" s="59"/>
      <c r="AA49" s="59"/>
    </row>
    <row r="50" spans="1:27" ht="13.5" x14ac:dyDescent="0.25">
      <c r="A50" s="60" t="s">
        <v>329</v>
      </c>
      <c r="B50" s="60"/>
      <c r="C50" s="60"/>
      <c r="D50" s="60"/>
      <c r="E50" s="60"/>
      <c r="F50" s="60"/>
      <c r="G50" s="60"/>
      <c r="H50" s="59"/>
      <c r="I50" s="59"/>
      <c r="J50" s="59"/>
      <c r="K50" s="59"/>
      <c r="L50" s="59"/>
      <c r="M50" s="59"/>
      <c r="N50" s="59"/>
      <c r="O50" s="59"/>
      <c r="P50" s="59"/>
      <c r="Q50" s="59"/>
      <c r="R50" s="59"/>
      <c r="S50" s="59"/>
      <c r="T50" s="59"/>
      <c r="U50" s="59"/>
      <c r="V50" s="59"/>
      <c r="W50" s="59"/>
      <c r="X50" s="59"/>
      <c r="Y50" s="59"/>
      <c r="Z50" s="59"/>
      <c r="AA50" s="59"/>
    </row>
    <row r="51" spans="1:27" ht="13.5" x14ac:dyDescent="0.25">
      <c r="A51" s="61" t="s">
        <v>330</v>
      </c>
      <c r="B51" s="62"/>
      <c r="C51" s="63"/>
      <c r="D51" s="63"/>
      <c r="E51" s="63"/>
      <c r="F51" s="63"/>
      <c r="G51" s="63"/>
      <c r="H51" s="59"/>
      <c r="I51" s="59"/>
      <c r="J51" s="59"/>
      <c r="K51" s="59"/>
      <c r="L51" s="59"/>
      <c r="M51" s="59"/>
      <c r="N51" s="59"/>
      <c r="O51" s="59"/>
      <c r="P51" s="59"/>
      <c r="Q51" s="59"/>
      <c r="R51" s="59"/>
      <c r="S51" s="59"/>
      <c r="T51" s="59"/>
      <c r="U51" s="59"/>
      <c r="V51" s="59"/>
      <c r="W51" s="59"/>
      <c r="X51" s="59"/>
      <c r="Y51" s="59"/>
      <c r="Z51" s="59"/>
      <c r="AA51" s="59"/>
    </row>
    <row r="52" spans="1:27" ht="13.5" x14ac:dyDescent="0.25">
      <c r="A52" s="59"/>
      <c r="B52" s="59"/>
      <c r="C52" s="59"/>
      <c r="D52" s="59"/>
      <c r="E52" s="59"/>
      <c r="F52" s="59"/>
      <c r="G52" s="59"/>
      <c r="H52" s="59"/>
      <c r="I52" s="59"/>
      <c r="J52" s="59"/>
      <c r="K52" s="59"/>
      <c r="L52" s="59"/>
      <c r="M52" s="59"/>
      <c r="N52" s="59"/>
      <c r="O52" s="59"/>
      <c r="P52" s="59"/>
      <c r="Q52" s="59"/>
      <c r="R52" s="59"/>
      <c r="S52" s="59"/>
      <c r="T52" s="59"/>
      <c r="U52" s="59"/>
      <c r="V52" s="59"/>
      <c r="W52" s="59"/>
      <c r="X52" s="59"/>
      <c r="Y52" s="59"/>
      <c r="Z52" s="59"/>
      <c r="AA52" s="59"/>
    </row>
    <row r="53" spans="1:27" ht="13.5" x14ac:dyDescent="0.25">
      <c r="A53" s="59"/>
      <c r="B53" s="59"/>
      <c r="C53" s="59"/>
      <c r="D53" s="59"/>
      <c r="E53" s="59"/>
      <c r="F53" s="59"/>
      <c r="G53" s="59"/>
      <c r="H53" s="59"/>
      <c r="I53" s="59"/>
      <c r="J53" s="59"/>
      <c r="K53" s="59"/>
      <c r="L53" s="59"/>
      <c r="M53" s="59"/>
      <c r="N53" s="59"/>
      <c r="O53" s="59"/>
      <c r="P53" s="59"/>
      <c r="Q53" s="59"/>
      <c r="R53" s="59"/>
      <c r="S53" s="59"/>
      <c r="T53" s="59"/>
      <c r="U53" s="59"/>
      <c r="V53" s="59"/>
      <c r="W53" s="59"/>
      <c r="X53" s="59"/>
      <c r="Y53" s="59"/>
      <c r="Z53" s="59"/>
      <c r="AA53" s="59"/>
    </row>
    <row r="54" spans="1:27" ht="13.5" x14ac:dyDescent="0.25">
      <c r="A54" s="59"/>
      <c r="B54" s="59"/>
      <c r="C54" s="59"/>
      <c r="D54" s="59"/>
      <c r="E54" s="59"/>
      <c r="F54" s="59"/>
      <c r="G54" s="59"/>
      <c r="H54" s="59"/>
      <c r="I54" s="59"/>
      <c r="J54" s="59"/>
      <c r="K54" s="59"/>
      <c r="L54" s="59"/>
      <c r="M54" s="59"/>
      <c r="N54" s="59"/>
      <c r="O54" s="59"/>
      <c r="P54" s="59"/>
      <c r="Q54" s="59"/>
      <c r="R54" s="59"/>
      <c r="S54" s="59"/>
      <c r="T54" s="59"/>
      <c r="U54" s="59"/>
      <c r="V54" s="59"/>
      <c r="W54" s="59"/>
      <c r="X54" s="59"/>
      <c r="Y54" s="59"/>
      <c r="Z54" s="59"/>
      <c r="AA54" s="59"/>
    </row>
  </sheetData>
  <mergeCells count="2">
    <mergeCell ref="A1:AA1"/>
    <mergeCell ref="E2:AA2"/>
  </mergeCells>
  <printOptions horizontalCentered="1"/>
  <pageMargins left="0.55118110236220497" right="0.22" top="0.59055118110236204" bottom="0.59055118110236204" header="0.31496062992126" footer="0.31496062992126"/>
  <pageSetup paperSize="9" orientation="landscape" r:id="rId1"/>
  <rowBreaks count="1" manualBreakCount="1">
    <brk id="48" max="16383" man="1"/>
  </rowBreaks>
</worksheet>
</file>

<file path=xl/worksheets/sheet14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AA54"/>
  <sheetViews>
    <sheetView showGridLines="0" workbookViewId="0">
      <selection activeCell="B2" sqref="B2"/>
    </sheetView>
  </sheetViews>
  <sheetFormatPr defaultRowHeight="12.75" x14ac:dyDescent="0.2"/>
  <cols>
    <col min="1" max="1" width="35.7109375" customWidth="1"/>
    <col min="2" max="2" width="3.42578125" bestFit="1" customWidth="1"/>
    <col min="3" max="3" width="9.7109375" customWidth="1"/>
    <col min="4" max="4" width="9.7109375" hidden="1" customWidth="1"/>
    <col min="5" max="6" width="9.7109375" customWidth="1"/>
    <col min="7" max="9" width="9.7109375" hidden="1" customWidth="1"/>
    <col min="10" max="10" width="9.7109375" customWidth="1"/>
    <col min="11" max="13" width="9.7109375" hidden="1" customWidth="1"/>
    <col min="14" max="14" width="9.7109375" customWidth="1"/>
    <col min="15" max="22" width="9.7109375" hidden="1" customWidth="1"/>
    <col min="23" max="27" width="9.7109375" customWidth="1"/>
  </cols>
  <sheetData>
    <row r="1" spans="1:27" ht="38.450000000000003" customHeight="1" x14ac:dyDescent="0.25">
      <c r="A1" s="64" t="s">
        <v>210</v>
      </c>
      <c r="B1" s="64"/>
      <c r="C1" s="64"/>
      <c r="D1" s="64"/>
      <c r="E1" s="64"/>
      <c r="F1" s="64"/>
      <c r="G1" s="64"/>
      <c r="H1" s="64"/>
      <c r="I1" s="64"/>
      <c r="J1" s="64"/>
      <c r="K1" s="64"/>
      <c r="L1" s="64"/>
      <c r="M1" s="64"/>
      <c r="N1" s="64"/>
      <c r="O1" s="64"/>
      <c r="P1" s="64"/>
      <c r="Q1" s="64"/>
      <c r="R1" s="64"/>
      <c r="S1" s="64"/>
      <c r="T1" s="64"/>
      <c r="U1" s="64"/>
      <c r="V1" s="64"/>
      <c r="W1" s="64"/>
      <c r="X1" s="64"/>
      <c r="Y1" s="64"/>
      <c r="Z1" s="64"/>
      <c r="AA1" s="64"/>
    </row>
    <row r="2" spans="1:27" ht="24.95" customHeight="1" x14ac:dyDescent="0.2">
      <c r="A2" s="2" t="s">
        <v>1</v>
      </c>
      <c r="B2" s="1" t="s">
        <v>331</v>
      </c>
      <c r="C2" s="3" t="s">
        <v>2</v>
      </c>
      <c r="D2" s="3" t="s">
        <v>3</v>
      </c>
      <c r="E2" s="65" t="s">
        <v>4</v>
      </c>
      <c r="F2" s="66"/>
      <c r="G2" s="66"/>
      <c r="H2" s="66"/>
      <c r="I2" s="66"/>
      <c r="J2" s="66"/>
      <c r="K2" s="66"/>
      <c r="L2" s="66"/>
      <c r="M2" s="66"/>
      <c r="N2" s="66"/>
      <c r="O2" s="66"/>
      <c r="P2" s="66"/>
      <c r="Q2" s="66"/>
      <c r="R2" s="66"/>
      <c r="S2" s="66"/>
      <c r="T2" s="66"/>
      <c r="U2" s="66"/>
      <c r="V2" s="66"/>
      <c r="W2" s="66"/>
      <c r="X2" s="66"/>
      <c r="Y2" s="66"/>
      <c r="Z2" s="66"/>
      <c r="AA2" s="67"/>
    </row>
    <row r="3" spans="1:27" ht="24.95" customHeight="1" x14ac:dyDescent="0.2">
      <c r="A3" s="4" t="s">
        <v>5</v>
      </c>
      <c r="B3" s="5" t="s">
        <v>6</v>
      </c>
      <c r="C3" s="6" t="s">
        <v>7</v>
      </c>
      <c r="D3" s="6" t="s">
        <v>7</v>
      </c>
      <c r="E3" s="7" t="s">
        <v>8</v>
      </c>
      <c r="F3" s="8" t="s">
        <v>9</v>
      </c>
      <c r="G3" s="8" t="s">
        <v>10</v>
      </c>
      <c r="H3" s="8" t="s">
        <v>11</v>
      </c>
      <c r="I3" s="8" t="s">
        <v>12</v>
      </c>
      <c r="J3" s="8" t="s">
        <v>13</v>
      </c>
      <c r="K3" s="8" t="s">
        <v>14</v>
      </c>
      <c r="L3" s="8" t="s">
        <v>15</v>
      </c>
      <c r="M3" s="8" t="s">
        <v>16</v>
      </c>
      <c r="N3" s="8" t="s">
        <v>17</v>
      </c>
      <c r="O3" s="8" t="s">
        <v>18</v>
      </c>
      <c r="P3" s="8" t="s">
        <v>19</v>
      </c>
      <c r="Q3" s="8" t="s">
        <v>20</v>
      </c>
      <c r="R3" s="8" t="s">
        <v>21</v>
      </c>
      <c r="S3" s="8" t="s">
        <v>22</v>
      </c>
      <c r="T3" s="8" t="s">
        <v>23</v>
      </c>
      <c r="U3" s="8" t="s">
        <v>24</v>
      </c>
      <c r="V3" s="8" t="s">
        <v>25</v>
      </c>
      <c r="W3" s="8" t="s">
        <v>26</v>
      </c>
      <c r="X3" s="8" t="s">
        <v>27</v>
      </c>
      <c r="Y3" s="8" t="s">
        <v>28</v>
      </c>
      <c r="Z3" s="8" t="s">
        <v>29</v>
      </c>
      <c r="AA3" s="9" t="s">
        <v>30</v>
      </c>
    </row>
    <row r="4" spans="1:27" ht="13.5" x14ac:dyDescent="0.25">
      <c r="A4" s="10" t="s">
        <v>31</v>
      </c>
      <c r="B4" s="11" t="s">
        <v>32</v>
      </c>
      <c r="C4" s="12"/>
      <c r="D4" s="12"/>
      <c r="E4" s="13"/>
      <c r="F4" s="14"/>
      <c r="G4" s="14"/>
      <c r="H4" s="14"/>
      <c r="I4" s="14"/>
      <c r="J4" s="14"/>
      <c r="K4" s="14"/>
      <c r="L4" s="14"/>
      <c r="M4" s="14"/>
      <c r="N4" s="14"/>
      <c r="O4" s="14"/>
      <c r="P4" s="14"/>
      <c r="Q4" s="14"/>
      <c r="R4" s="14"/>
      <c r="S4" s="14"/>
      <c r="T4" s="14"/>
      <c r="U4" s="14"/>
      <c r="V4" s="14"/>
      <c r="W4" s="14"/>
      <c r="X4" s="14"/>
      <c r="Y4" s="14"/>
      <c r="Z4" s="15"/>
      <c r="AA4" s="16"/>
    </row>
    <row r="5" spans="1:27" ht="13.5" x14ac:dyDescent="0.25">
      <c r="A5" s="10" t="s">
        <v>33</v>
      </c>
      <c r="B5" s="17" t="s">
        <v>32</v>
      </c>
      <c r="C5" s="18"/>
      <c r="D5" s="18"/>
      <c r="E5" s="19"/>
      <c r="F5" s="20"/>
      <c r="G5" s="20"/>
      <c r="H5" s="20"/>
      <c r="I5" s="20"/>
      <c r="J5" s="20"/>
      <c r="K5" s="20"/>
      <c r="L5" s="20"/>
      <c r="M5" s="20"/>
      <c r="N5" s="20"/>
      <c r="O5" s="20"/>
      <c r="P5" s="20"/>
      <c r="Q5" s="20"/>
      <c r="R5" s="20"/>
      <c r="S5" s="20"/>
      <c r="T5" s="20"/>
      <c r="U5" s="20"/>
      <c r="V5" s="20"/>
      <c r="W5" s="20"/>
      <c r="X5" s="20"/>
      <c r="Y5" s="20"/>
      <c r="Z5" s="21"/>
      <c r="AA5" s="22"/>
    </row>
    <row r="6" spans="1:27" ht="13.5" x14ac:dyDescent="0.25">
      <c r="A6" s="23" t="s">
        <v>34</v>
      </c>
      <c r="B6" s="17" t="s">
        <v>32</v>
      </c>
      <c r="C6" s="18">
        <v>52511132</v>
      </c>
      <c r="D6" s="18"/>
      <c r="E6" s="19">
        <v>-42796389</v>
      </c>
      <c r="F6" s="20">
        <v>-42796389</v>
      </c>
      <c r="G6" s="20">
        <v>55521449</v>
      </c>
      <c r="H6" s="20">
        <v>3313896</v>
      </c>
      <c r="I6" s="20">
        <v>4149101</v>
      </c>
      <c r="J6" s="20">
        <v>62984446</v>
      </c>
      <c r="K6" s="20">
        <v>-254759</v>
      </c>
      <c r="L6" s="20">
        <v>5602810</v>
      </c>
      <c r="M6" s="20">
        <v>-12298352</v>
      </c>
      <c r="N6" s="20">
        <v>-6950301</v>
      </c>
      <c r="O6" s="20"/>
      <c r="P6" s="20"/>
      <c r="Q6" s="20"/>
      <c r="R6" s="20"/>
      <c r="S6" s="20"/>
      <c r="T6" s="20"/>
      <c r="U6" s="20"/>
      <c r="V6" s="20"/>
      <c r="W6" s="20">
        <v>56034145</v>
      </c>
      <c r="X6" s="20">
        <v>-21398088</v>
      </c>
      <c r="Y6" s="20">
        <v>77432233</v>
      </c>
      <c r="Z6" s="21">
        <v>-361.86519561934693</v>
      </c>
      <c r="AA6" s="22">
        <v>-42796389</v>
      </c>
    </row>
    <row r="7" spans="1:27" ht="13.5" x14ac:dyDescent="0.25">
      <c r="A7" s="23" t="s">
        <v>35</v>
      </c>
      <c r="B7" s="17" t="s">
        <v>32</v>
      </c>
      <c r="C7" s="18"/>
      <c r="D7" s="18"/>
      <c r="E7" s="19"/>
      <c r="F7" s="20"/>
      <c r="G7" s="20"/>
      <c r="H7" s="20"/>
      <c r="I7" s="20"/>
      <c r="J7" s="20"/>
      <c r="K7" s="20"/>
      <c r="L7" s="20"/>
      <c r="M7" s="20"/>
      <c r="N7" s="20"/>
      <c r="O7" s="20"/>
      <c r="P7" s="20"/>
      <c r="Q7" s="20"/>
      <c r="R7" s="20"/>
      <c r="S7" s="20"/>
      <c r="T7" s="20"/>
      <c r="U7" s="20"/>
      <c r="V7" s="20"/>
      <c r="W7" s="20"/>
      <c r="X7" s="20"/>
      <c r="Y7" s="20"/>
      <c r="Z7" s="21"/>
      <c r="AA7" s="22"/>
    </row>
    <row r="8" spans="1:27" ht="13.5" x14ac:dyDescent="0.25">
      <c r="A8" s="23" t="s">
        <v>36</v>
      </c>
      <c r="B8" s="17" t="s">
        <v>32</v>
      </c>
      <c r="C8" s="18">
        <v>84362721</v>
      </c>
      <c r="D8" s="18"/>
      <c r="E8" s="19">
        <v>15227952</v>
      </c>
      <c r="F8" s="20">
        <v>15227952</v>
      </c>
      <c r="G8" s="20">
        <v>81792604</v>
      </c>
      <c r="H8" s="20">
        <v>-1261519</v>
      </c>
      <c r="I8" s="20">
        <v>1716139</v>
      </c>
      <c r="J8" s="20">
        <v>82247224</v>
      </c>
      <c r="K8" s="20">
        <v>1475533</v>
      </c>
      <c r="L8" s="20">
        <v>1537944</v>
      </c>
      <c r="M8" s="20">
        <v>401818</v>
      </c>
      <c r="N8" s="20">
        <v>3415295</v>
      </c>
      <c r="O8" s="20"/>
      <c r="P8" s="20"/>
      <c r="Q8" s="20"/>
      <c r="R8" s="20"/>
      <c r="S8" s="20"/>
      <c r="T8" s="20"/>
      <c r="U8" s="20"/>
      <c r="V8" s="20"/>
      <c r="W8" s="20">
        <v>85662519</v>
      </c>
      <c r="X8" s="20">
        <v>7613982</v>
      </c>
      <c r="Y8" s="20">
        <v>78048537</v>
      </c>
      <c r="Z8" s="21">
        <v>1025.0685777822957</v>
      </c>
      <c r="AA8" s="22">
        <v>15227952</v>
      </c>
    </row>
    <row r="9" spans="1:27" ht="13.5" x14ac:dyDescent="0.25">
      <c r="A9" s="23" t="s">
        <v>37</v>
      </c>
      <c r="B9" s="17" t="s">
        <v>32</v>
      </c>
      <c r="C9" s="18">
        <v>-1155123</v>
      </c>
      <c r="D9" s="18"/>
      <c r="E9" s="19">
        <v>264</v>
      </c>
      <c r="F9" s="20">
        <v>264</v>
      </c>
      <c r="G9" s="20">
        <v>393135</v>
      </c>
      <c r="H9" s="20">
        <v>874883</v>
      </c>
      <c r="I9" s="20">
        <v>-1639511</v>
      </c>
      <c r="J9" s="20">
        <v>-371493</v>
      </c>
      <c r="K9" s="20">
        <v>1748384</v>
      </c>
      <c r="L9" s="20">
        <v>1414147</v>
      </c>
      <c r="M9" s="20">
        <v>-3405874</v>
      </c>
      <c r="N9" s="20">
        <v>-243343</v>
      </c>
      <c r="O9" s="20"/>
      <c r="P9" s="20"/>
      <c r="Q9" s="20"/>
      <c r="R9" s="20"/>
      <c r="S9" s="20"/>
      <c r="T9" s="20"/>
      <c r="U9" s="20"/>
      <c r="V9" s="20"/>
      <c r="W9" s="20">
        <v>-614836</v>
      </c>
      <c r="X9" s="20">
        <v>132</v>
      </c>
      <c r="Y9" s="20">
        <v>-614968</v>
      </c>
      <c r="Z9" s="21">
        <v>-465884.84848484851</v>
      </c>
      <c r="AA9" s="22">
        <v>264</v>
      </c>
    </row>
    <row r="10" spans="1:27" ht="13.5" x14ac:dyDescent="0.25">
      <c r="A10" s="23" t="s">
        <v>38</v>
      </c>
      <c r="B10" s="17" t="s">
        <v>32</v>
      </c>
      <c r="C10" s="18"/>
      <c r="D10" s="18"/>
      <c r="E10" s="19"/>
      <c r="F10" s="20"/>
      <c r="G10" s="24"/>
      <c r="H10" s="24"/>
      <c r="I10" s="24"/>
      <c r="J10" s="20"/>
      <c r="K10" s="24"/>
      <c r="L10" s="24"/>
      <c r="M10" s="20"/>
      <c r="N10" s="24"/>
      <c r="O10" s="24"/>
      <c r="P10" s="24"/>
      <c r="Q10" s="20"/>
      <c r="R10" s="24"/>
      <c r="S10" s="24"/>
      <c r="T10" s="20"/>
      <c r="U10" s="24"/>
      <c r="V10" s="24"/>
      <c r="W10" s="24"/>
      <c r="X10" s="20"/>
      <c r="Y10" s="24"/>
      <c r="Z10" s="25"/>
      <c r="AA10" s="26"/>
    </row>
    <row r="11" spans="1:27" ht="13.5" x14ac:dyDescent="0.25">
      <c r="A11" s="23" t="s">
        <v>39</v>
      </c>
      <c r="B11" s="17" t="s">
        <v>32</v>
      </c>
      <c r="C11" s="18">
        <v>-12276602</v>
      </c>
      <c r="D11" s="18"/>
      <c r="E11" s="19"/>
      <c r="F11" s="20"/>
      <c r="G11" s="20">
        <v>-12436804</v>
      </c>
      <c r="H11" s="20">
        <v>-800695</v>
      </c>
      <c r="I11" s="20">
        <v>-105759</v>
      </c>
      <c r="J11" s="20">
        <v>-13343258</v>
      </c>
      <c r="K11" s="20">
        <v>-2363630</v>
      </c>
      <c r="L11" s="20">
        <v>66524</v>
      </c>
      <c r="M11" s="20">
        <v>-431835</v>
      </c>
      <c r="N11" s="20">
        <v>-2728941</v>
      </c>
      <c r="O11" s="20"/>
      <c r="P11" s="20"/>
      <c r="Q11" s="20"/>
      <c r="R11" s="20"/>
      <c r="S11" s="20"/>
      <c r="T11" s="20"/>
      <c r="U11" s="20"/>
      <c r="V11" s="20"/>
      <c r="W11" s="20">
        <v>-16072199</v>
      </c>
      <c r="X11" s="20"/>
      <c r="Y11" s="20">
        <v>-16072199</v>
      </c>
      <c r="Z11" s="21"/>
      <c r="AA11" s="22"/>
    </row>
    <row r="12" spans="1:27" ht="13.5" x14ac:dyDescent="0.25">
      <c r="A12" s="27" t="s">
        <v>40</v>
      </c>
      <c r="B12" s="28" t="s">
        <v>32</v>
      </c>
      <c r="C12" s="29">
        <f t="shared" ref="C12:Y12" si="0">SUM(C6:C11)</f>
        <v>123442128</v>
      </c>
      <c r="D12" s="29">
        <f>SUM(D6:D11)</f>
        <v>0</v>
      </c>
      <c r="E12" s="30">
        <f t="shared" si="0"/>
        <v>-27568173</v>
      </c>
      <c r="F12" s="31">
        <f t="shared" si="0"/>
        <v>-27568173</v>
      </c>
      <c r="G12" s="31">
        <f t="shared" si="0"/>
        <v>125270384</v>
      </c>
      <c r="H12" s="31">
        <f t="shared" si="0"/>
        <v>2126565</v>
      </c>
      <c r="I12" s="31">
        <f t="shared" si="0"/>
        <v>4119970</v>
      </c>
      <c r="J12" s="31">
        <f t="shared" si="0"/>
        <v>131516919</v>
      </c>
      <c r="K12" s="31">
        <f t="shared" si="0"/>
        <v>605528</v>
      </c>
      <c r="L12" s="31">
        <f t="shared" si="0"/>
        <v>8621425</v>
      </c>
      <c r="M12" s="31">
        <f t="shared" si="0"/>
        <v>-15734243</v>
      </c>
      <c r="N12" s="31">
        <f t="shared" si="0"/>
        <v>-6507290</v>
      </c>
      <c r="O12" s="31">
        <f t="shared" si="0"/>
        <v>0</v>
      </c>
      <c r="P12" s="31">
        <f t="shared" si="0"/>
        <v>0</v>
      </c>
      <c r="Q12" s="31">
        <f t="shared" si="0"/>
        <v>0</v>
      </c>
      <c r="R12" s="31">
        <f t="shared" si="0"/>
        <v>0</v>
      </c>
      <c r="S12" s="31">
        <f t="shared" si="0"/>
        <v>0</v>
      </c>
      <c r="T12" s="31">
        <f t="shared" si="0"/>
        <v>0</v>
      </c>
      <c r="U12" s="31">
        <f t="shared" si="0"/>
        <v>0</v>
      </c>
      <c r="V12" s="31">
        <f t="shared" si="0"/>
        <v>0</v>
      </c>
      <c r="W12" s="31">
        <f t="shared" si="0"/>
        <v>125009629</v>
      </c>
      <c r="X12" s="31">
        <f t="shared" si="0"/>
        <v>-13783974</v>
      </c>
      <c r="Y12" s="31">
        <f t="shared" si="0"/>
        <v>138793603</v>
      </c>
      <c r="Z12" s="32">
        <f>+IF(X12&lt;&gt;0,+(Y12/X12)*100,0)</f>
        <v>-1006.9200870518182</v>
      </c>
      <c r="AA12" s="33">
        <f>SUM(AA6:AA11)</f>
        <v>-27568173</v>
      </c>
    </row>
    <row r="13" spans="1:27" ht="5.0999999999999996" customHeight="1" x14ac:dyDescent="0.25">
      <c r="A13" s="34" t="s">
        <v>41</v>
      </c>
      <c r="B13" s="17"/>
      <c r="C13" s="18"/>
      <c r="D13" s="18"/>
      <c r="E13" s="19"/>
      <c r="F13" s="20"/>
      <c r="G13" s="20"/>
      <c r="H13" s="20"/>
      <c r="I13" s="20"/>
      <c r="J13" s="20"/>
      <c r="K13" s="20"/>
      <c r="L13" s="20"/>
      <c r="M13" s="20"/>
      <c r="N13" s="20"/>
      <c r="O13" s="20"/>
      <c r="P13" s="20"/>
      <c r="Q13" s="20"/>
      <c r="R13" s="20"/>
      <c r="S13" s="20"/>
      <c r="T13" s="20"/>
      <c r="U13" s="20"/>
      <c r="V13" s="20"/>
      <c r="W13" s="20"/>
      <c r="X13" s="20"/>
      <c r="Y13" s="20"/>
      <c r="Z13" s="21"/>
      <c r="AA13" s="22"/>
    </row>
    <row r="14" spans="1:27" ht="13.5" x14ac:dyDescent="0.25">
      <c r="A14" s="10" t="s">
        <v>42</v>
      </c>
      <c r="B14" s="17" t="s">
        <v>32</v>
      </c>
      <c r="C14" s="18"/>
      <c r="D14" s="18"/>
      <c r="E14" s="19"/>
      <c r="F14" s="20"/>
      <c r="G14" s="20"/>
      <c r="H14" s="20"/>
      <c r="I14" s="20"/>
      <c r="J14" s="20"/>
      <c r="K14" s="20"/>
      <c r="L14" s="20"/>
      <c r="M14" s="20"/>
      <c r="N14" s="20"/>
      <c r="O14" s="20"/>
      <c r="P14" s="20"/>
      <c r="Q14" s="20"/>
      <c r="R14" s="20"/>
      <c r="S14" s="20"/>
      <c r="T14" s="20"/>
      <c r="U14" s="20"/>
      <c r="V14" s="20"/>
      <c r="W14" s="20"/>
      <c r="X14" s="20"/>
      <c r="Y14" s="20"/>
      <c r="Z14" s="21"/>
      <c r="AA14" s="22"/>
    </row>
    <row r="15" spans="1:27" ht="13.5" x14ac:dyDescent="0.25">
      <c r="A15" s="23" t="s">
        <v>43</v>
      </c>
      <c r="B15" s="17" t="s">
        <v>32</v>
      </c>
      <c r="C15" s="18"/>
      <c r="D15" s="18"/>
      <c r="E15" s="19"/>
      <c r="F15" s="20"/>
      <c r="G15" s="20"/>
      <c r="H15" s="20"/>
      <c r="I15" s="20"/>
      <c r="J15" s="20"/>
      <c r="K15" s="20"/>
      <c r="L15" s="20"/>
      <c r="M15" s="20"/>
      <c r="N15" s="20"/>
      <c r="O15" s="20"/>
      <c r="P15" s="20"/>
      <c r="Q15" s="20"/>
      <c r="R15" s="20"/>
      <c r="S15" s="20"/>
      <c r="T15" s="20"/>
      <c r="U15" s="20"/>
      <c r="V15" s="20"/>
      <c r="W15" s="20"/>
      <c r="X15" s="20"/>
      <c r="Y15" s="20"/>
      <c r="Z15" s="21"/>
      <c r="AA15" s="22"/>
    </row>
    <row r="16" spans="1:27" ht="13.5" x14ac:dyDescent="0.25">
      <c r="A16" s="23" t="s">
        <v>44</v>
      </c>
      <c r="B16" s="17" t="s">
        <v>32</v>
      </c>
      <c r="C16" s="18"/>
      <c r="D16" s="18"/>
      <c r="E16" s="19"/>
      <c r="F16" s="20"/>
      <c r="G16" s="24"/>
      <c r="H16" s="24"/>
      <c r="I16" s="24"/>
      <c r="J16" s="20"/>
      <c r="K16" s="24"/>
      <c r="L16" s="24"/>
      <c r="M16" s="20"/>
      <c r="N16" s="24"/>
      <c r="O16" s="24"/>
      <c r="P16" s="24"/>
      <c r="Q16" s="20"/>
      <c r="R16" s="24"/>
      <c r="S16" s="24"/>
      <c r="T16" s="20"/>
      <c r="U16" s="24"/>
      <c r="V16" s="24"/>
      <c r="W16" s="24"/>
      <c r="X16" s="20"/>
      <c r="Y16" s="24"/>
      <c r="Z16" s="25"/>
      <c r="AA16" s="26"/>
    </row>
    <row r="17" spans="1:27" ht="13.5" x14ac:dyDescent="0.25">
      <c r="A17" s="23" t="s">
        <v>45</v>
      </c>
      <c r="B17" s="17" t="s">
        <v>32</v>
      </c>
      <c r="C17" s="18"/>
      <c r="D17" s="18"/>
      <c r="E17" s="19"/>
      <c r="F17" s="20"/>
      <c r="G17" s="20"/>
      <c r="H17" s="20"/>
      <c r="I17" s="20"/>
      <c r="J17" s="20"/>
      <c r="K17" s="20"/>
      <c r="L17" s="20"/>
      <c r="M17" s="20"/>
      <c r="N17" s="20"/>
      <c r="O17" s="20"/>
      <c r="P17" s="20"/>
      <c r="Q17" s="20"/>
      <c r="R17" s="20"/>
      <c r="S17" s="20"/>
      <c r="T17" s="20"/>
      <c r="U17" s="20"/>
      <c r="V17" s="20"/>
      <c r="W17" s="20"/>
      <c r="X17" s="20"/>
      <c r="Y17" s="20"/>
      <c r="Z17" s="21"/>
      <c r="AA17" s="22"/>
    </row>
    <row r="18" spans="1:27" ht="13.5" x14ac:dyDescent="0.25">
      <c r="A18" s="23" t="s">
        <v>46</v>
      </c>
      <c r="B18" s="17" t="s">
        <v>32</v>
      </c>
      <c r="C18" s="18"/>
      <c r="D18" s="18"/>
      <c r="E18" s="19"/>
      <c r="F18" s="20"/>
      <c r="G18" s="20"/>
      <c r="H18" s="20"/>
      <c r="I18" s="20"/>
      <c r="J18" s="20"/>
      <c r="K18" s="20"/>
      <c r="L18" s="20"/>
      <c r="M18" s="20"/>
      <c r="N18" s="20"/>
      <c r="O18" s="20"/>
      <c r="P18" s="20"/>
      <c r="Q18" s="20"/>
      <c r="R18" s="20"/>
      <c r="S18" s="20"/>
      <c r="T18" s="20"/>
      <c r="U18" s="20"/>
      <c r="V18" s="20"/>
      <c r="W18" s="20"/>
      <c r="X18" s="20"/>
      <c r="Y18" s="20"/>
      <c r="Z18" s="21"/>
      <c r="AA18" s="22"/>
    </row>
    <row r="19" spans="1:27" ht="13.5" x14ac:dyDescent="0.25">
      <c r="A19" s="23" t="s">
        <v>47</v>
      </c>
      <c r="B19" s="17" t="s">
        <v>32</v>
      </c>
      <c r="C19" s="18">
        <v>18664271</v>
      </c>
      <c r="D19" s="18"/>
      <c r="E19" s="19">
        <v>35013925</v>
      </c>
      <c r="F19" s="20">
        <v>35013925</v>
      </c>
      <c r="G19" s="20">
        <v>18664271</v>
      </c>
      <c r="H19" s="20">
        <v>-1130380</v>
      </c>
      <c r="I19" s="20"/>
      <c r="J19" s="20">
        <v>17533891</v>
      </c>
      <c r="K19" s="20">
        <v>5196226</v>
      </c>
      <c r="L19" s="20">
        <v>12111810</v>
      </c>
      <c r="M19" s="20"/>
      <c r="N19" s="20">
        <v>17308036</v>
      </c>
      <c r="O19" s="20"/>
      <c r="P19" s="20"/>
      <c r="Q19" s="20"/>
      <c r="R19" s="20"/>
      <c r="S19" s="20"/>
      <c r="T19" s="20"/>
      <c r="U19" s="20"/>
      <c r="V19" s="20"/>
      <c r="W19" s="20">
        <v>34841927</v>
      </c>
      <c r="X19" s="20">
        <v>17506968</v>
      </c>
      <c r="Y19" s="20">
        <v>17334959</v>
      </c>
      <c r="Z19" s="21">
        <v>99.017482638912696</v>
      </c>
      <c r="AA19" s="22">
        <v>35013925</v>
      </c>
    </row>
    <row r="20" spans="1:27" ht="13.5" x14ac:dyDescent="0.25">
      <c r="A20" s="23" t="s">
        <v>32</v>
      </c>
      <c r="B20" s="17" t="s">
        <v>32</v>
      </c>
      <c r="C20" s="18"/>
      <c r="D20" s="18"/>
      <c r="E20" s="19"/>
      <c r="F20" s="20"/>
      <c r="G20" s="20"/>
      <c r="H20" s="20"/>
      <c r="I20" s="20"/>
      <c r="J20" s="20"/>
      <c r="K20" s="20"/>
      <c r="L20" s="20"/>
      <c r="M20" s="20"/>
      <c r="N20" s="20"/>
      <c r="O20" s="20"/>
      <c r="P20" s="20"/>
      <c r="Q20" s="20"/>
      <c r="R20" s="20"/>
      <c r="S20" s="20"/>
      <c r="T20" s="20"/>
      <c r="U20" s="20"/>
      <c r="V20" s="20"/>
      <c r="W20" s="20"/>
      <c r="X20" s="20"/>
      <c r="Y20" s="20"/>
      <c r="Z20" s="21"/>
      <c r="AA20" s="22"/>
    </row>
    <row r="21" spans="1:27" ht="13.5" x14ac:dyDescent="0.25">
      <c r="A21" s="23" t="s">
        <v>48</v>
      </c>
      <c r="B21" s="17" t="s">
        <v>32</v>
      </c>
      <c r="C21" s="18"/>
      <c r="D21" s="18"/>
      <c r="E21" s="19"/>
      <c r="F21" s="20"/>
      <c r="G21" s="20"/>
      <c r="H21" s="20"/>
      <c r="I21" s="20"/>
      <c r="J21" s="20"/>
      <c r="K21" s="20"/>
      <c r="L21" s="20"/>
      <c r="M21" s="20"/>
      <c r="N21" s="20"/>
      <c r="O21" s="20"/>
      <c r="P21" s="20"/>
      <c r="Q21" s="20"/>
      <c r="R21" s="20"/>
      <c r="S21" s="20"/>
      <c r="T21" s="20"/>
      <c r="U21" s="20"/>
      <c r="V21" s="20"/>
      <c r="W21" s="20"/>
      <c r="X21" s="20"/>
      <c r="Y21" s="20"/>
      <c r="Z21" s="21"/>
      <c r="AA21" s="22"/>
    </row>
    <row r="22" spans="1:27" ht="13.5" x14ac:dyDescent="0.25">
      <c r="A22" s="23" t="s">
        <v>49</v>
      </c>
      <c r="B22" s="17" t="s">
        <v>32</v>
      </c>
      <c r="C22" s="18"/>
      <c r="D22" s="18"/>
      <c r="E22" s="19"/>
      <c r="F22" s="20"/>
      <c r="G22" s="20"/>
      <c r="H22" s="20"/>
      <c r="I22" s="20"/>
      <c r="J22" s="20"/>
      <c r="K22" s="20"/>
      <c r="L22" s="20"/>
      <c r="M22" s="20"/>
      <c r="N22" s="20"/>
      <c r="O22" s="20"/>
      <c r="P22" s="20"/>
      <c r="Q22" s="20"/>
      <c r="R22" s="20"/>
      <c r="S22" s="20"/>
      <c r="T22" s="20"/>
      <c r="U22" s="20"/>
      <c r="V22" s="20"/>
      <c r="W22" s="20"/>
      <c r="X22" s="20"/>
      <c r="Y22" s="20"/>
      <c r="Z22" s="21"/>
      <c r="AA22" s="22"/>
    </row>
    <row r="23" spans="1:27" ht="13.5" x14ac:dyDescent="0.25">
      <c r="A23" s="23" t="s">
        <v>50</v>
      </c>
      <c r="B23" s="17" t="s">
        <v>32</v>
      </c>
      <c r="C23" s="18"/>
      <c r="D23" s="18"/>
      <c r="E23" s="19"/>
      <c r="F23" s="20"/>
      <c r="G23" s="24"/>
      <c r="H23" s="24"/>
      <c r="I23" s="24"/>
      <c r="J23" s="20"/>
      <c r="K23" s="24"/>
      <c r="L23" s="24"/>
      <c r="M23" s="20"/>
      <c r="N23" s="24"/>
      <c r="O23" s="24"/>
      <c r="P23" s="24"/>
      <c r="Q23" s="20"/>
      <c r="R23" s="24"/>
      <c r="S23" s="24"/>
      <c r="T23" s="20"/>
      <c r="U23" s="24"/>
      <c r="V23" s="24"/>
      <c r="W23" s="24"/>
      <c r="X23" s="20"/>
      <c r="Y23" s="24"/>
      <c r="Z23" s="25"/>
      <c r="AA23" s="26"/>
    </row>
    <row r="24" spans="1:27" ht="13.5" x14ac:dyDescent="0.25">
      <c r="A24" s="27" t="s">
        <v>51</v>
      </c>
      <c r="B24" s="35" t="s">
        <v>32</v>
      </c>
      <c r="C24" s="29">
        <f t="shared" ref="C24:Y24" si="1">SUM(C15:C23)</f>
        <v>18664271</v>
      </c>
      <c r="D24" s="29">
        <f>SUM(D15:D23)</f>
        <v>0</v>
      </c>
      <c r="E24" s="36">
        <f t="shared" si="1"/>
        <v>35013925</v>
      </c>
      <c r="F24" s="37">
        <f t="shared" si="1"/>
        <v>35013925</v>
      </c>
      <c r="G24" s="37">
        <f t="shared" si="1"/>
        <v>18664271</v>
      </c>
      <c r="H24" s="37">
        <f t="shared" si="1"/>
        <v>-1130380</v>
      </c>
      <c r="I24" s="37">
        <f t="shared" si="1"/>
        <v>0</v>
      </c>
      <c r="J24" s="37">
        <f t="shared" si="1"/>
        <v>17533891</v>
      </c>
      <c r="K24" s="37">
        <f t="shared" si="1"/>
        <v>5196226</v>
      </c>
      <c r="L24" s="37">
        <f t="shared" si="1"/>
        <v>12111810</v>
      </c>
      <c r="M24" s="37">
        <f t="shared" si="1"/>
        <v>0</v>
      </c>
      <c r="N24" s="37">
        <f t="shared" si="1"/>
        <v>17308036</v>
      </c>
      <c r="O24" s="37">
        <f t="shared" si="1"/>
        <v>0</v>
      </c>
      <c r="P24" s="37">
        <f t="shared" si="1"/>
        <v>0</v>
      </c>
      <c r="Q24" s="37">
        <f t="shared" si="1"/>
        <v>0</v>
      </c>
      <c r="R24" s="37">
        <f t="shared" si="1"/>
        <v>0</v>
      </c>
      <c r="S24" s="37">
        <f t="shared" si="1"/>
        <v>0</v>
      </c>
      <c r="T24" s="37">
        <f t="shared" si="1"/>
        <v>0</v>
      </c>
      <c r="U24" s="37">
        <f t="shared" si="1"/>
        <v>0</v>
      </c>
      <c r="V24" s="37">
        <f t="shared" si="1"/>
        <v>0</v>
      </c>
      <c r="W24" s="37">
        <f t="shared" si="1"/>
        <v>34841927</v>
      </c>
      <c r="X24" s="37">
        <f t="shared" si="1"/>
        <v>17506968</v>
      </c>
      <c r="Y24" s="37">
        <f t="shared" si="1"/>
        <v>17334959</v>
      </c>
      <c r="Z24" s="38">
        <f>+IF(X24&lt;&gt;0,+(Y24/X24)*100,0)</f>
        <v>99.017482638912696</v>
      </c>
      <c r="AA24" s="39">
        <f>SUM(AA15:AA23)</f>
        <v>35013925</v>
      </c>
    </row>
    <row r="25" spans="1:27" ht="13.5" x14ac:dyDescent="0.25">
      <c r="A25" s="27" t="s">
        <v>52</v>
      </c>
      <c r="B25" s="28" t="s">
        <v>32</v>
      </c>
      <c r="C25" s="29">
        <f t="shared" ref="C25:Y25" si="2">+C12+C24</f>
        <v>142106399</v>
      </c>
      <c r="D25" s="29">
        <f>+D12+D24</f>
        <v>0</v>
      </c>
      <c r="E25" s="30">
        <f t="shared" si="2"/>
        <v>7445752</v>
      </c>
      <c r="F25" s="31">
        <f t="shared" si="2"/>
        <v>7445752</v>
      </c>
      <c r="G25" s="31">
        <f t="shared" si="2"/>
        <v>143934655</v>
      </c>
      <c r="H25" s="31">
        <f t="shared" si="2"/>
        <v>996185</v>
      </c>
      <c r="I25" s="31">
        <f t="shared" si="2"/>
        <v>4119970</v>
      </c>
      <c r="J25" s="31">
        <f t="shared" si="2"/>
        <v>149050810</v>
      </c>
      <c r="K25" s="31">
        <f t="shared" si="2"/>
        <v>5801754</v>
      </c>
      <c r="L25" s="31">
        <f t="shared" si="2"/>
        <v>20733235</v>
      </c>
      <c r="M25" s="31">
        <f t="shared" si="2"/>
        <v>-15734243</v>
      </c>
      <c r="N25" s="31">
        <f t="shared" si="2"/>
        <v>10800746</v>
      </c>
      <c r="O25" s="31">
        <f t="shared" si="2"/>
        <v>0</v>
      </c>
      <c r="P25" s="31">
        <f t="shared" si="2"/>
        <v>0</v>
      </c>
      <c r="Q25" s="31">
        <f t="shared" si="2"/>
        <v>0</v>
      </c>
      <c r="R25" s="31">
        <f t="shared" si="2"/>
        <v>0</v>
      </c>
      <c r="S25" s="31">
        <f t="shared" si="2"/>
        <v>0</v>
      </c>
      <c r="T25" s="31">
        <f t="shared" si="2"/>
        <v>0</v>
      </c>
      <c r="U25" s="31">
        <f t="shared" si="2"/>
        <v>0</v>
      </c>
      <c r="V25" s="31">
        <f t="shared" si="2"/>
        <v>0</v>
      </c>
      <c r="W25" s="31">
        <f t="shared" si="2"/>
        <v>159851556</v>
      </c>
      <c r="X25" s="31">
        <f t="shared" si="2"/>
        <v>3722994</v>
      </c>
      <c r="Y25" s="31">
        <f t="shared" si="2"/>
        <v>156128562</v>
      </c>
      <c r="Z25" s="32">
        <f>+IF(X25&lt;&gt;0,+(Y25/X25)*100,0)</f>
        <v>4193.6291597569052</v>
      </c>
      <c r="AA25" s="33">
        <f>+AA12+AA24</f>
        <v>7445752</v>
      </c>
    </row>
    <row r="26" spans="1:27" ht="5.0999999999999996" customHeight="1" x14ac:dyDescent="0.25">
      <c r="A26" s="34" t="s">
        <v>41</v>
      </c>
      <c r="B26" s="17"/>
      <c r="C26" s="18"/>
      <c r="D26" s="18"/>
      <c r="E26" s="19"/>
      <c r="F26" s="20"/>
      <c r="G26" s="20"/>
      <c r="H26" s="20"/>
      <c r="I26" s="20"/>
      <c r="J26" s="20"/>
      <c r="K26" s="20"/>
      <c r="L26" s="20"/>
      <c r="M26" s="20"/>
      <c r="N26" s="20"/>
      <c r="O26" s="20"/>
      <c r="P26" s="20"/>
      <c r="Q26" s="20"/>
      <c r="R26" s="20"/>
      <c r="S26" s="20"/>
      <c r="T26" s="20"/>
      <c r="U26" s="20"/>
      <c r="V26" s="20"/>
      <c r="W26" s="20"/>
      <c r="X26" s="20"/>
      <c r="Y26" s="20"/>
      <c r="Z26" s="21"/>
      <c r="AA26" s="22"/>
    </row>
    <row r="27" spans="1:27" ht="13.5" x14ac:dyDescent="0.25">
      <c r="A27" s="10" t="s">
        <v>53</v>
      </c>
      <c r="B27" s="17" t="s">
        <v>32</v>
      </c>
      <c r="C27" s="18"/>
      <c r="D27" s="18"/>
      <c r="E27" s="19"/>
      <c r="F27" s="20"/>
      <c r="G27" s="20"/>
      <c r="H27" s="20"/>
      <c r="I27" s="20"/>
      <c r="J27" s="20"/>
      <c r="K27" s="20"/>
      <c r="L27" s="20"/>
      <c r="M27" s="20"/>
      <c r="N27" s="20"/>
      <c r="O27" s="20"/>
      <c r="P27" s="20"/>
      <c r="Q27" s="20"/>
      <c r="R27" s="20"/>
      <c r="S27" s="20"/>
      <c r="T27" s="20"/>
      <c r="U27" s="20"/>
      <c r="V27" s="20"/>
      <c r="W27" s="20"/>
      <c r="X27" s="20"/>
      <c r="Y27" s="20"/>
      <c r="Z27" s="21"/>
      <c r="AA27" s="22"/>
    </row>
    <row r="28" spans="1:27" ht="13.5" x14ac:dyDescent="0.25">
      <c r="A28" s="10" t="s">
        <v>54</v>
      </c>
      <c r="B28" s="40" t="s">
        <v>32</v>
      </c>
      <c r="C28" s="18"/>
      <c r="D28" s="18"/>
      <c r="E28" s="19"/>
      <c r="F28" s="20"/>
      <c r="G28" s="20"/>
      <c r="H28" s="20"/>
      <c r="I28" s="20"/>
      <c r="J28" s="20"/>
      <c r="K28" s="20"/>
      <c r="L28" s="20"/>
      <c r="M28" s="20"/>
      <c r="N28" s="20"/>
      <c r="O28" s="20"/>
      <c r="P28" s="20"/>
      <c r="Q28" s="20"/>
      <c r="R28" s="20"/>
      <c r="S28" s="20"/>
      <c r="T28" s="20"/>
      <c r="U28" s="20"/>
      <c r="V28" s="20"/>
      <c r="W28" s="20"/>
      <c r="X28" s="20"/>
      <c r="Y28" s="20"/>
      <c r="Z28" s="21"/>
      <c r="AA28" s="22"/>
    </row>
    <row r="29" spans="1:27" ht="13.5" x14ac:dyDescent="0.25">
      <c r="A29" s="23" t="s">
        <v>55</v>
      </c>
      <c r="B29" s="17" t="s">
        <v>32</v>
      </c>
      <c r="C29" s="18"/>
      <c r="D29" s="18"/>
      <c r="E29" s="19"/>
      <c r="F29" s="20"/>
      <c r="G29" s="20"/>
      <c r="H29" s="20"/>
      <c r="I29" s="20"/>
      <c r="J29" s="20"/>
      <c r="K29" s="20"/>
      <c r="L29" s="20"/>
      <c r="M29" s="20"/>
      <c r="N29" s="20"/>
      <c r="O29" s="20"/>
      <c r="P29" s="20"/>
      <c r="Q29" s="20"/>
      <c r="R29" s="20"/>
      <c r="S29" s="20"/>
      <c r="T29" s="20"/>
      <c r="U29" s="20"/>
      <c r="V29" s="20"/>
      <c r="W29" s="20"/>
      <c r="X29" s="20"/>
      <c r="Y29" s="20"/>
      <c r="Z29" s="21"/>
      <c r="AA29" s="22"/>
    </row>
    <row r="30" spans="1:27" ht="13.5" x14ac:dyDescent="0.25">
      <c r="A30" s="23" t="s">
        <v>56</v>
      </c>
      <c r="B30" s="17" t="s">
        <v>32</v>
      </c>
      <c r="C30" s="18"/>
      <c r="D30" s="18"/>
      <c r="E30" s="19"/>
      <c r="F30" s="20"/>
      <c r="G30" s="20"/>
      <c r="H30" s="20"/>
      <c r="I30" s="20"/>
      <c r="J30" s="20"/>
      <c r="K30" s="20"/>
      <c r="L30" s="20"/>
      <c r="M30" s="20"/>
      <c r="N30" s="20"/>
      <c r="O30" s="20"/>
      <c r="P30" s="20"/>
      <c r="Q30" s="20"/>
      <c r="R30" s="20"/>
      <c r="S30" s="20"/>
      <c r="T30" s="20"/>
      <c r="U30" s="20"/>
      <c r="V30" s="20"/>
      <c r="W30" s="20"/>
      <c r="X30" s="20"/>
      <c r="Y30" s="20"/>
      <c r="Z30" s="21"/>
      <c r="AA30" s="22"/>
    </row>
    <row r="31" spans="1:27" ht="13.5" x14ac:dyDescent="0.25">
      <c r="A31" s="23" t="s">
        <v>57</v>
      </c>
      <c r="B31" s="17" t="s">
        <v>32</v>
      </c>
      <c r="C31" s="18">
        <v>-160235</v>
      </c>
      <c r="D31" s="18"/>
      <c r="E31" s="19"/>
      <c r="F31" s="20"/>
      <c r="G31" s="20">
        <v>-162424</v>
      </c>
      <c r="H31" s="20">
        <v>-1675</v>
      </c>
      <c r="I31" s="20">
        <v>-9436</v>
      </c>
      <c r="J31" s="20">
        <v>-173535</v>
      </c>
      <c r="K31" s="20">
        <v>-3470</v>
      </c>
      <c r="L31" s="20">
        <v>-9447</v>
      </c>
      <c r="M31" s="20">
        <v>-1900</v>
      </c>
      <c r="N31" s="20">
        <v>-14817</v>
      </c>
      <c r="O31" s="20"/>
      <c r="P31" s="20"/>
      <c r="Q31" s="20"/>
      <c r="R31" s="20"/>
      <c r="S31" s="20"/>
      <c r="T31" s="20"/>
      <c r="U31" s="20"/>
      <c r="V31" s="20"/>
      <c r="W31" s="20">
        <v>-188352</v>
      </c>
      <c r="X31" s="20"/>
      <c r="Y31" s="20">
        <v>-188352</v>
      </c>
      <c r="Z31" s="21"/>
      <c r="AA31" s="22"/>
    </row>
    <row r="32" spans="1:27" ht="13.5" x14ac:dyDescent="0.25">
      <c r="A32" s="23" t="s">
        <v>58</v>
      </c>
      <c r="B32" s="17" t="s">
        <v>32</v>
      </c>
      <c r="C32" s="18">
        <v>8680565</v>
      </c>
      <c r="D32" s="18"/>
      <c r="E32" s="19">
        <v>8431913</v>
      </c>
      <c r="F32" s="20">
        <v>8431913</v>
      </c>
      <c r="G32" s="20">
        <v>6485363</v>
      </c>
      <c r="H32" s="20">
        <v>2275857</v>
      </c>
      <c r="I32" s="20">
        <v>-1884907</v>
      </c>
      <c r="J32" s="20">
        <v>6876313</v>
      </c>
      <c r="K32" s="20">
        <v>3806574</v>
      </c>
      <c r="L32" s="20">
        <v>16645252</v>
      </c>
      <c r="M32" s="20">
        <v>-23263495</v>
      </c>
      <c r="N32" s="20">
        <v>-2811669</v>
      </c>
      <c r="O32" s="20"/>
      <c r="P32" s="20"/>
      <c r="Q32" s="20"/>
      <c r="R32" s="20"/>
      <c r="S32" s="20"/>
      <c r="T32" s="20"/>
      <c r="U32" s="20"/>
      <c r="V32" s="20"/>
      <c r="W32" s="20">
        <v>4064644</v>
      </c>
      <c r="X32" s="20">
        <v>4215978</v>
      </c>
      <c r="Y32" s="20">
        <v>-151334</v>
      </c>
      <c r="Z32" s="21">
        <v>-3.589534860001641</v>
      </c>
      <c r="AA32" s="22">
        <v>8431913</v>
      </c>
    </row>
    <row r="33" spans="1:27" ht="13.5" x14ac:dyDescent="0.25">
      <c r="A33" s="23" t="s">
        <v>59</v>
      </c>
      <c r="B33" s="17" t="s">
        <v>32</v>
      </c>
      <c r="C33" s="18">
        <v>4365295</v>
      </c>
      <c r="D33" s="18"/>
      <c r="E33" s="19"/>
      <c r="F33" s="20"/>
      <c r="G33" s="20"/>
      <c r="H33" s="20">
        <v>-486824</v>
      </c>
      <c r="I33" s="20"/>
      <c r="J33" s="20">
        <v>-486824</v>
      </c>
      <c r="K33" s="20"/>
      <c r="L33" s="20"/>
      <c r="M33" s="20"/>
      <c r="N33" s="20"/>
      <c r="O33" s="20"/>
      <c r="P33" s="20"/>
      <c r="Q33" s="20"/>
      <c r="R33" s="20"/>
      <c r="S33" s="20"/>
      <c r="T33" s="20"/>
      <c r="U33" s="20"/>
      <c r="V33" s="20"/>
      <c r="W33" s="20">
        <v>-486824</v>
      </c>
      <c r="X33" s="20"/>
      <c r="Y33" s="20">
        <v>-486824</v>
      </c>
      <c r="Z33" s="21"/>
      <c r="AA33" s="22"/>
    </row>
    <row r="34" spans="1:27" ht="13.5" x14ac:dyDescent="0.25">
      <c r="A34" s="27" t="s">
        <v>60</v>
      </c>
      <c r="B34" s="28" t="s">
        <v>32</v>
      </c>
      <c r="C34" s="29">
        <f t="shared" ref="C34:Y34" si="3">SUM(C29:C33)</f>
        <v>12885625</v>
      </c>
      <c r="D34" s="29">
        <f>SUM(D29:D33)</f>
        <v>0</v>
      </c>
      <c r="E34" s="30">
        <f t="shared" si="3"/>
        <v>8431913</v>
      </c>
      <c r="F34" s="31">
        <f t="shared" si="3"/>
        <v>8431913</v>
      </c>
      <c r="G34" s="31">
        <f t="shared" si="3"/>
        <v>6322939</v>
      </c>
      <c r="H34" s="31">
        <f t="shared" si="3"/>
        <v>1787358</v>
      </c>
      <c r="I34" s="31">
        <f t="shared" si="3"/>
        <v>-1894343</v>
      </c>
      <c r="J34" s="31">
        <f t="shared" si="3"/>
        <v>6215954</v>
      </c>
      <c r="K34" s="31">
        <f t="shared" si="3"/>
        <v>3803104</v>
      </c>
      <c r="L34" s="31">
        <f t="shared" si="3"/>
        <v>16635805</v>
      </c>
      <c r="M34" s="31">
        <f t="shared" si="3"/>
        <v>-23265395</v>
      </c>
      <c r="N34" s="31">
        <f t="shared" si="3"/>
        <v>-2826486</v>
      </c>
      <c r="O34" s="31">
        <f t="shared" si="3"/>
        <v>0</v>
      </c>
      <c r="P34" s="31">
        <f t="shared" si="3"/>
        <v>0</v>
      </c>
      <c r="Q34" s="31">
        <f t="shared" si="3"/>
        <v>0</v>
      </c>
      <c r="R34" s="31">
        <f t="shared" si="3"/>
        <v>0</v>
      </c>
      <c r="S34" s="31">
        <f t="shared" si="3"/>
        <v>0</v>
      </c>
      <c r="T34" s="31">
        <f t="shared" si="3"/>
        <v>0</v>
      </c>
      <c r="U34" s="31">
        <f t="shared" si="3"/>
        <v>0</v>
      </c>
      <c r="V34" s="31">
        <f t="shared" si="3"/>
        <v>0</v>
      </c>
      <c r="W34" s="31">
        <f t="shared" si="3"/>
        <v>3389468</v>
      </c>
      <c r="X34" s="31">
        <f t="shared" si="3"/>
        <v>4215978</v>
      </c>
      <c r="Y34" s="31">
        <f t="shared" si="3"/>
        <v>-826510</v>
      </c>
      <c r="Z34" s="32">
        <f>+IF(X34&lt;&gt;0,+(Y34/X34)*100,0)</f>
        <v>-19.604229433834806</v>
      </c>
      <c r="AA34" s="33">
        <f>SUM(AA29:AA33)</f>
        <v>8431913</v>
      </c>
    </row>
    <row r="35" spans="1:27" ht="5.0999999999999996" customHeight="1" x14ac:dyDescent="0.25">
      <c r="A35" s="34" t="s">
        <v>41</v>
      </c>
      <c r="B35" s="17"/>
      <c r="C35" s="18"/>
      <c r="D35" s="18"/>
      <c r="E35" s="19"/>
      <c r="F35" s="20"/>
      <c r="G35" s="20"/>
      <c r="H35" s="20"/>
      <c r="I35" s="20"/>
      <c r="J35" s="20"/>
      <c r="K35" s="20"/>
      <c r="L35" s="20"/>
      <c r="M35" s="20"/>
      <c r="N35" s="20"/>
      <c r="O35" s="20"/>
      <c r="P35" s="20"/>
      <c r="Q35" s="20"/>
      <c r="R35" s="20"/>
      <c r="S35" s="20"/>
      <c r="T35" s="20"/>
      <c r="U35" s="20"/>
      <c r="V35" s="20"/>
      <c r="W35" s="20"/>
      <c r="X35" s="20"/>
      <c r="Y35" s="20"/>
      <c r="Z35" s="21"/>
      <c r="AA35" s="22"/>
    </row>
    <row r="36" spans="1:27" ht="13.5" x14ac:dyDescent="0.25">
      <c r="A36" s="10" t="s">
        <v>61</v>
      </c>
      <c r="B36" s="17" t="s">
        <v>32</v>
      </c>
      <c r="C36" s="18"/>
      <c r="D36" s="18"/>
      <c r="E36" s="19"/>
      <c r="F36" s="20"/>
      <c r="G36" s="20"/>
      <c r="H36" s="20"/>
      <c r="I36" s="20"/>
      <c r="J36" s="20"/>
      <c r="K36" s="20"/>
      <c r="L36" s="20"/>
      <c r="M36" s="20"/>
      <c r="N36" s="20"/>
      <c r="O36" s="20"/>
      <c r="P36" s="20"/>
      <c r="Q36" s="20"/>
      <c r="R36" s="20"/>
      <c r="S36" s="20"/>
      <c r="T36" s="20"/>
      <c r="U36" s="20"/>
      <c r="V36" s="20"/>
      <c r="W36" s="20"/>
      <c r="X36" s="20"/>
      <c r="Y36" s="20"/>
      <c r="Z36" s="21"/>
      <c r="AA36" s="22"/>
    </row>
    <row r="37" spans="1:27" ht="13.5" x14ac:dyDescent="0.25">
      <c r="A37" s="23" t="s">
        <v>62</v>
      </c>
      <c r="B37" s="17" t="s">
        <v>32</v>
      </c>
      <c r="C37" s="18"/>
      <c r="D37" s="18"/>
      <c r="E37" s="19"/>
      <c r="F37" s="20"/>
      <c r="G37" s="20"/>
      <c r="H37" s="20"/>
      <c r="I37" s="20"/>
      <c r="J37" s="20"/>
      <c r="K37" s="20"/>
      <c r="L37" s="20"/>
      <c r="M37" s="20"/>
      <c r="N37" s="20"/>
      <c r="O37" s="20"/>
      <c r="P37" s="20"/>
      <c r="Q37" s="20"/>
      <c r="R37" s="20"/>
      <c r="S37" s="20"/>
      <c r="T37" s="20"/>
      <c r="U37" s="20"/>
      <c r="V37" s="20"/>
      <c r="W37" s="20"/>
      <c r="X37" s="20"/>
      <c r="Y37" s="20"/>
      <c r="Z37" s="21"/>
      <c r="AA37" s="22"/>
    </row>
    <row r="38" spans="1:27" ht="13.5" x14ac:dyDescent="0.25">
      <c r="A38" s="23" t="s">
        <v>59</v>
      </c>
      <c r="B38" s="17" t="s">
        <v>32</v>
      </c>
      <c r="C38" s="18">
        <v>38346563</v>
      </c>
      <c r="D38" s="18"/>
      <c r="E38" s="19"/>
      <c r="F38" s="20"/>
      <c r="G38" s="20">
        <v>30598258</v>
      </c>
      <c r="H38" s="20">
        <v>18971482</v>
      </c>
      <c r="I38" s="20"/>
      <c r="J38" s="20">
        <v>49569740</v>
      </c>
      <c r="K38" s="20"/>
      <c r="L38" s="20"/>
      <c r="M38" s="20"/>
      <c r="N38" s="20"/>
      <c r="O38" s="20"/>
      <c r="P38" s="20"/>
      <c r="Q38" s="20"/>
      <c r="R38" s="20"/>
      <c r="S38" s="20"/>
      <c r="T38" s="20"/>
      <c r="U38" s="20"/>
      <c r="V38" s="20"/>
      <c r="W38" s="20">
        <v>49569740</v>
      </c>
      <c r="X38" s="20"/>
      <c r="Y38" s="20">
        <v>49569740</v>
      </c>
      <c r="Z38" s="21"/>
      <c r="AA38" s="22"/>
    </row>
    <row r="39" spans="1:27" ht="13.5" x14ac:dyDescent="0.25">
      <c r="A39" s="27" t="s">
        <v>63</v>
      </c>
      <c r="B39" s="35" t="s">
        <v>32</v>
      </c>
      <c r="C39" s="29">
        <f t="shared" ref="C39:Y39" si="4">SUM(C37:C38)</f>
        <v>38346563</v>
      </c>
      <c r="D39" s="29">
        <f>SUM(D37:D38)</f>
        <v>0</v>
      </c>
      <c r="E39" s="36">
        <f t="shared" si="4"/>
        <v>0</v>
      </c>
      <c r="F39" s="37">
        <f t="shared" si="4"/>
        <v>0</v>
      </c>
      <c r="G39" s="37">
        <f t="shared" si="4"/>
        <v>30598258</v>
      </c>
      <c r="H39" s="37">
        <f t="shared" si="4"/>
        <v>18971482</v>
      </c>
      <c r="I39" s="37">
        <f t="shared" si="4"/>
        <v>0</v>
      </c>
      <c r="J39" s="37">
        <f t="shared" si="4"/>
        <v>49569740</v>
      </c>
      <c r="K39" s="37">
        <f t="shared" si="4"/>
        <v>0</v>
      </c>
      <c r="L39" s="37">
        <f t="shared" si="4"/>
        <v>0</v>
      </c>
      <c r="M39" s="37">
        <f t="shared" si="4"/>
        <v>0</v>
      </c>
      <c r="N39" s="37">
        <f t="shared" si="4"/>
        <v>0</v>
      </c>
      <c r="O39" s="37">
        <f t="shared" si="4"/>
        <v>0</v>
      </c>
      <c r="P39" s="37">
        <f t="shared" si="4"/>
        <v>0</v>
      </c>
      <c r="Q39" s="37">
        <f t="shared" si="4"/>
        <v>0</v>
      </c>
      <c r="R39" s="37">
        <f t="shared" si="4"/>
        <v>0</v>
      </c>
      <c r="S39" s="37">
        <f t="shared" si="4"/>
        <v>0</v>
      </c>
      <c r="T39" s="37">
        <f t="shared" si="4"/>
        <v>0</v>
      </c>
      <c r="U39" s="37">
        <f t="shared" si="4"/>
        <v>0</v>
      </c>
      <c r="V39" s="37">
        <f t="shared" si="4"/>
        <v>0</v>
      </c>
      <c r="W39" s="37">
        <f t="shared" si="4"/>
        <v>49569740</v>
      </c>
      <c r="X39" s="37">
        <f t="shared" si="4"/>
        <v>0</v>
      </c>
      <c r="Y39" s="37">
        <f t="shared" si="4"/>
        <v>49569740</v>
      </c>
      <c r="Z39" s="38">
        <f>+IF(X39&lt;&gt;0,+(Y39/X39)*100,0)</f>
        <v>0</v>
      </c>
      <c r="AA39" s="39">
        <f>SUM(AA37:AA38)</f>
        <v>0</v>
      </c>
    </row>
    <row r="40" spans="1:27" ht="13.5" x14ac:dyDescent="0.25">
      <c r="A40" s="27" t="s">
        <v>64</v>
      </c>
      <c r="B40" s="28" t="s">
        <v>32</v>
      </c>
      <c r="C40" s="29">
        <f t="shared" ref="C40:Y40" si="5">+C34+C39</f>
        <v>51232188</v>
      </c>
      <c r="D40" s="29">
        <f>+D34+D39</f>
        <v>0</v>
      </c>
      <c r="E40" s="30">
        <f t="shared" si="5"/>
        <v>8431913</v>
      </c>
      <c r="F40" s="31">
        <f t="shared" si="5"/>
        <v>8431913</v>
      </c>
      <c r="G40" s="31">
        <f t="shared" si="5"/>
        <v>36921197</v>
      </c>
      <c r="H40" s="31">
        <f t="shared" si="5"/>
        <v>20758840</v>
      </c>
      <c r="I40" s="31">
        <f t="shared" si="5"/>
        <v>-1894343</v>
      </c>
      <c r="J40" s="31">
        <f t="shared" si="5"/>
        <v>55785694</v>
      </c>
      <c r="K40" s="31">
        <f t="shared" si="5"/>
        <v>3803104</v>
      </c>
      <c r="L40" s="31">
        <f t="shared" si="5"/>
        <v>16635805</v>
      </c>
      <c r="M40" s="31">
        <f t="shared" si="5"/>
        <v>-23265395</v>
      </c>
      <c r="N40" s="31">
        <f t="shared" si="5"/>
        <v>-2826486</v>
      </c>
      <c r="O40" s="31">
        <f t="shared" si="5"/>
        <v>0</v>
      </c>
      <c r="P40" s="31">
        <f t="shared" si="5"/>
        <v>0</v>
      </c>
      <c r="Q40" s="31">
        <f t="shared" si="5"/>
        <v>0</v>
      </c>
      <c r="R40" s="31">
        <f t="shared" si="5"/>
        <v>0</v>
      </c>
      <c r="S40" s="31">
        <f t="shared" si="5"/>
        <v>0</v>
      </c>
      <c r="T40" s="31">
        <f t="shared" si="5"/>
        <v>0</v>
      </c>
      <c r="U40" s="31">
        <f t="shared" si="5"/>
        <v>0</v>
      </c>
      <c r="V40" s="31">
        <f t="shared" si="5"/>
        <v>0</v>
      </c>
      <c r="W40" s="31">
        <f t="shared" si="5"/>
        <v>52959208</v>
      </c>
      <c r="X40" s="31">
        <f t="shared" si="5"/>
        <v>4215978</v>
      </c>
      <c r="Y40" s="31">
        <f t="shared" si="5"/>
        <v>48743230</v>
      </c>
      <c r="Z40" s="32">
        <f>+IF(X40&lt;&gt;0,+(Y40/X40)*100,0)</f>
        <v>1156.1547522306805</v>
      </c>
      <c r="AA40" s="33">
        <f>+AA34+AA39</f>
        <v>8431913</v>
      </c>
    </row>
    <row r="41" spans="1:27" ht="5.0999999999999996" customHeight="1" x14ac:dyDescent="0.25">
      <c r="A41" s="34" t="s">
        <v>41</v>
      </c>
      <c r="B41" s="17"/>
      <c r="C41" s="18"/>
      <c r="D41" s="18"/>
      <c r="E41" s="19"/>
      <c r="F41" s="20"/>
      <c r="G41" s="20"/>
      <c r="H41" s="20"/>
      <c r="I41" s="20"/>
      <c r="J41" s="20"/>
      <c r="K41" s="20"/>
      <c r="L41" s="20"/>
      <c r="M41" s="20"/>
      <c r="N41" s="20"/>
      <c r="O41" s="20"/>
      <c r="P41" s="20"/>
      <c r="Q41" s="20"/>
      <c r="R41" s="20"/>
      <c r="S41" s="20"/>
      <c r="T41" s="20"/>
      <c r="U41" s="20"/>
      <c r="V41" s="20"/>
      <c r="W41" s="20"/>
      <c r="X41" s="20"/>
      <c r="Y41" s="20"/>
      <c r="Z41" s="21"/>
      <c r="AA41" s="22"/>
    </row>
    <row r="42" spans="1:27" ht="13.5" x14ac:dyDescent="0.25">
      <c r="A42" s="41" t="s">
        <v>65</v>
      </c>
      <c r="B42" s="42" t="s">
        <v>66</v>
      </c>
      <c r="C42" s="43">
        <f t="shared" ref="C42:Y42" si="6">+C25-C40</f>
        <v>90874211</v>
      </c>
      <c r="D42" s="43">
        <f>+D25-D40</f>
        <v>0</v>
      </c>
      <c r="E42" s="44">
        <f t="shared" si="6"/>
        <v>-986161</v>
      </c>
      <c r="F42" s="45">
        <f t="shared" si="6"/>
        <v>-986161</v>
      </c>
      <c r="G42" s="45">
        <f t="shared" si="6"/>
        <v>107013458</v>
      </c>
      <c r="H42" s="45">
        <f t="shared" si="6"/>
        <v>-19762655</v>
      </c>
      <c r="I42" s="45">
        <f t="shared" si="6"/>
        <v>6014313</v>
      </c>
      <c r="J42" s="45">
        <f t="shared" si="6"/>
        <v>93265116</v>
      </c>
      <c r="K42" s="45">
        <f t="shared" si="6"/>
        <v>1998650</v>
      </c>
      <c r="L42" s="45">
        <f t="shared" si="6"/>
        <v>4097430</v>
      </c>
      <c r="M42" s="45">
        <f t="shared" si="6"/>
        <v>7531152</v>
      </c>
      <c r="N42" s="45">
        <f t="shared" si="6"/>
        <v>13627232</v>
      </c>
      <c r="O42" s="45">
        <f t="shared" si="6"/>
        <v>0</v>
      </c>
      <c r="P42" s="45">
        <f t="shared" si="6"/>
        <v>0</v>
      </c>
      <c r="Q42" s="45">
        <f t="shared" si="6"/>
        <v>0</v>
      </c>
      <c r="R42" s="45">
        <f t="shared" si="6"/>
        <v>0</v>
      </c>
      <c r="S42" s="45">
        <f t="shared" si="6"/>
        <v>0</v>
      </c>
      <c r="T42" s="45">
        <f t="shared" si="6"/>
        <v>0</v>
      </c>
      <c r="U42" s="45">
        <f t="shared" si="6"/>
        <v>0</v>
      </c>
      <c r="V42" s="45">
        <f t="shared" si="6"/>
        <v>0</v>
      </c>
      <c r="W42" s="45">
        <f t="shared" si="6"/>
        <v>106892348</v>
      </c>
      <c r="X42" s="45">
        <f t="shared" si="6"/>
        <v>-492984</v>
      </c>
      <c r="Y42" s="45">
        <f t="shared" si="6"/>
        <v>107385332</v>
      </c>
      <c r="Z42" s="46">
        <f>+IF(X42&lt;&gt;0,+(Y42/X42)*100,0)</f>
        <v>-21782.721548772373</v>
      </c>
      <c r="AA42" s="47">
        <f>+AA25-AA40</f>
        <v>-986161</v>
      </c>
    </row>
    <row r="43" spans="1:27" ht="5.0999999999999996" customHeight="1" x14ac:dyDescent="0.25">
      <c r="A43" s="34" t="s">
        <v>41</v>
      </c>
      <c r="B43" s="17"/>
      <c r="C43" s="18"/>
      <c r="D43" s="18"/>
      <c r="E43" s="19"/>
      <c r="F43" s="20"/>
      <c r="G43" s="20"/>
      <c r="H43" s="20"/>
      <c r="I43" s="20"/>
      <c r="J43" s="20"/>
      <c r="K43" s="20"/>
      <c r="L43" s="20"/>
      <c r="M43" s="20"/>
      <c r="N43" s="20"/>
      <c r="O43" s="20"/>
      <c r="P43" s="20"/>
      <c r="Q43" s="20"/>
      <c r="R43" s="20"/>
      <c r="S43" s="20"/>
      <c r="T43" s="20"/>
      <c r="U43" s="20"/>
      <c r="V43" s="20"/>
      <c r="W43" s="20"/>
      <c r="X43" s="20"/>
      <c r="Y43" s="20"/>
      <c r="Z43" s="48"/>
      <c r="AA43" s="22"/>
    </row>
    <row r="44" spans="1:27" ht="13.5" x14ac:dyDescent="0.25">
      <c r="A44" s="10" t="s">
        <v>67</v>
      </c>
      <c r="B44" s="17" t="s">
        <v>32</v>
      </c>
      <c r="C44" s="18"/>
      <c r="D44" s="18"/>
      <c r="E44" s="19"/>
      <c r="F44" s="20"/>
      <c r="G44" s="20"/>
      <c r="H44" s="20"/>
      <c r="I44" s="20"/>
      <c r="J44" s="20"/>
      <c r="K44" s="20"/>
      <c r="L44" s="20"/>
      <c r="M44" s="20"/>
      <c r="N44" s="20"/>
      <c r="O44" s="20"/>
      <c r="P44" s="20"/>
      <c r="Q44" s="20"/>
      <c r="R44" s="20"/>
      <c r="S44" s="20"/>
      <c r="T44" s="20"/>
      <c r="U44" s="20"/>
      <c r="V44" s="20"/>
      <c r="W44" s="20"/>
      <c r="X44" s="20"/>
      <c r="Y44" s="20"/>
      <c r="Z44" s="48"/>
      <c r="AA44" s="22"/>
    </row>
    <row r="45" spans="1:27" ht="13.5" x14ac:dyDescent="0.25">
      <c r="A45" s="23" t="s">
        <v>68</v>
      </c>
      <c r="B45" s="17" t="s">
        <v>32</v>
      </c>
      <c r="C45" s="18"/>
      <c r="D45" s="18"/>
      <c r="E45" s="19">
        <v>-986160</v>
      </c>
      <c r="F45" s="20">
        <v>-986160</v>
      </c>
      <c r="G45" s="20"/>
      <c r="H45" s="20"/>
      <c r="I45" s="20"/>
      <c r="J45" s="20"/>
      <c r="K45" s="20"/>
      <c r="L45" s="20"/>
      <c r="M45" s="20"/>
      <c r="N45" s="20"/>
      <c r="O45" s="20"/>
      <c r="P45" s="20"/>
      <c r="Q45" s="20"/>
      <c r="R45" s="20"/>
      <c r="S45" s="20"/>
      <c r="T45" s="20"/>
      <c r="U45" s="20"/>
      <c r="V45" s="20"/>
      <c r="W45" s="20"/>
      <c r="X45" s="20">
        <v>-492972</v>
      </c>
      <c r="Y45" s="20">
        <v>492972</v>
      </c>
      <c r="Z45" s="48">
        <v>-100</v>
      </c>
      <c r="AA45" s="22">
        <v>-986160</v>
      </c>
    </row>
    <row r="46" spans="1:27" ht="13.5" x14ac:dyDescent="0.25">
      <c r="A46" s="23" t="s">
        <v>69</v>
      </c>
      <c r="B46" s="17" t="s">
        <v>32</v>
      </c>
      <c r="C46" s="18"/>
      <c r="D46" s="18"/>
      <c r="E46" s="19"/>
      <c r="F46" s="20"/>
      <c r="G46" s="20"/>
      <c r="H46" s="20"/>
      <c r="I46" s="20"/>
      <c r="J46" s="20"/>
      <c r="K46" s="20"/>
      <c r="L46" s="20"/>
      <c r="M46" s="20"/>
      <c r="N46" s="20"/>
      <c r="O46" s="20"/>
      <c r="P46" s="20"/>
      <c r="Q46" s="20"/>
      <c r="R46" s="20"/>
      <c r="S46" s="20"/>
      <c r="T46" s="20"/>
      <c r="U46" s="20"/>
      <c r="V46" s="20"/>
      <c r="W46" s="20"/>
      <c r="X46" s="20"/>
      <c r="Y46" s="20"/>
      <c r="Z46" s="48"/>
      <c r="AA46" s="22"/>
    </row>
    <row r="47" spans="1:27" ht="14.45" customHeight="1" x14ac:dyDescent="0.25">
      <c r="A47" s="23" t="s">
        <v>41</v>
      </c>
      <c r="B47" s="17"/>
      <c r="C47" s="18"/>
      <c r="D47" s="18"/>
      <c r="E47" s="19"/>
      <c r="F47" s="20"/>
      <c r="G47" s="20"/>
      <c r="H47" s="20"/>
      <c r="I47" s="20"/>
      <c r="J47" s="20"/>
      <c r="K47" s="20"/>
      <c r="L47" s="20"/>
      <c r="M47" s="20"/>
      <c r="N47" s="20"/>
      <c r="O47" s="20"/>
      <c r="P47" s="20"/>
      <c r="Q47" s="20"/>
      <c r="R47" s="20"/>
      <c r="S47" s="20"/>
      <c r="T47" s="20"/>
      <c r="U47" s="20"/>
      <c r="V47" s="20"/>
      <c r="W47" s="20"/>
      <c r="X47" s="20"/>
      <c r="Y47" s="20"/>
      <c r="Z47" s="48"/>
      <c r="AA47" s="22"/>
    </row>
    <row r="48" spans="1:27" ht="13.5" x14ac:dyDescent="0.25">
      <c r="A48" s="49" t="s">
        <v>70</v>
      </c>
      <c r="B48" s="50" t="s">
        <v>66</v>
      </c>
      <c r="C48" s="51">
        <f t="shared" ref="C48:Y48" si="7">SUM(C45:C47)</f>
        <v>0</v>
      </c>
      <c r="D48" s="51">
        <f>SUM(D45:D47)</f>
        <v>0</v>
      </c>
      <c r="E48" s="52">
        <f t="shared" si="7"/>
        <v>-986160</v>
      </c>
      <c r="F48" s="53">
        <f t="shared" si="7"/>
        <v>-986160</v>
      </c>
      <c r="G48" s="53">
        <f t="shared" si="7"/>
        <v>0</v>
      </c>
      <c r="H48" s="53">
        <f t="shared" si="7"/>
        <v>0</v>
      </c>
      <c r="I48" s="53">
        <f t="shared" si="7"/>
        <v>0</v>
      </c>
      <c r="J48" s="53">
        <f t="shared" si="7"/>
        <v>0</v>
      </c>
      <c r="K48" s="53">
        <f t="shared" si="7"/>
        <v>0</v>
      </c>
      <c r="L48" s="53">
        <f t="shared" si="7"/>
        <v>0</v>
      </c>
      <c r="M48" s="53">
        <f t="shared" si="7"/>
        <v>0</v>
      </c>
      <c r="N48" s="53">
        <f t="shared" si="7"/>
        <v>0</v>
      </c>
      <c r="O48" s="53">
        <f t="shared" si="7"/>
        <v>0</v>
      </c>
      <c r="P48" s="53">
        <f t="shared" si="7"/>
        <v>0</v>
      </c>
      <c r="Q48" s="53">
        <f t="shared" si="7"/>
        <v>0</v>
      </c>
      <c r="R48" s="53">
        <f t="shared" si="7"/>
        <v>0</v>
      </c>
      <c r="S48" s="53">
        <f t="shared" si="7"/>
        <v>0</v>
      </c>
      <c r="T48" s="53">
        <f t="shared" si="7"/>
        <v>0</v>
      </c>
      <c r="U48" s="53">
        <f t="shared" si="7"/>
        <v>0</v>
      </c>
      <c r="V48" s="53">
        <f t="shared" si="7"/>
        <v>0</v>
      </c>
      <c r="W48" s="53">
        <f t="shared" si="7"/>
        <v>0</v>
      </c>
      <c r="X48" s="53">
        <f t="shared" si="7"/>
        <v>-492972</v>
      </c>
      <c r="Y48" s="53">
        <f t="shared" si="7"/>
        <v>492972</v>
      </c>
      <c r="Z48" s="54">
        <f>+IF(X48&lt;&gt;0,+(Y48/X48)*100,0)</f>
        <v>-100</v>
      </c>
      <c r="AA48" s="55">
        <f>SUM(AA45:AA47)</f>
        <v>-986160</v>
      </c>
    </row>
    <row r="49" spans="1:27" ht="13.5" x14ac:dyDescent="0.25">
      <c r="A49" s="56" t="s">
        <v>328</v>
      </c>
      <c r="B49" s="57"/>
      <c r="C49" s="58"/>
      <c r="D49" s="58"/>
      <c r="E49" s="58"/>
      <c r="F49" s="58"/>
      <c r="G49" s="58"/>
      <c r="H49" s="59"/>
      <c r="I49" s="59"/>
      <c r="J49" s="59"/>
      <c r="K49" s="59"/>
      <c r="L49" s="59"/>
      <c r="M49" s="59"/>
      <c r="N49" s="59"/>
      <c r="O49" s="59"/>
      <c r="P49" s="59"/>
      <c r="Q49" s="59"/>
      <c r="R49" s="59"/>
      <c r="S49" s="59"/>
      <c r="T49" s="59"/>
      <c r="U49" s="59"/>
      <c r="V49" s="59"/>
      <c r="W49" s="59"/>
      <c r="X49" s="59"/>
      <c r="Y49" s="59"/>
      <c r="Z49" s="59"/>
      <c r="AA49" s="59"/>
    </row>
    <row r="50" spans="1:27" ht="13.5" x14ac:dyDescent="0.25">
      <c r="A50" s="60" t="s">
        <v>329</v>
      </c>
      <c r="B50" s="60"/>
      <c r="C50" s="60"/>
      <c r="D50" s="60"/>
      <c r="E50" s="60"/>
      <c r="F50" s="60"/>
      <c r="G50" s="60"/>
      <c r="H50" s="59"/>
      <c r="I50" s="59"/>
      <c r="J50" s="59"/>
      <c r="K50" s="59"/>
      <c r="L50" s="59"/>
      <c r="M50" s="59"/>
      <c r="N50" s="59"/>
      <c r="O50" s="59"/>
      <c r="P50" s="59"/>
      <c r="Q50" s="59"/>
      <c r="R50" s="59"/>
      <c r="S50" s="59"/>
      <c r="T50" s="59"/>
      <c r="U50" s="59"/>
      <c r="V50" s="59"/>
      <c r="W50" s="59"/>
      <c r="X50" s="59"/>
      <c r="Y50" s="59"/>
      <c r="Z50" s="59"/>
      <c r="AA50" s="59"/>
    </row>
    <row r="51" spans="1:27" ht="13.5" x14ac:dyDescent="0.25">
      <c r="A51" s="61" t="s">
        <v>330</v>
      </c>
      <c r="B51" s="62"/>
      <c r="C51" s="63"/>
      <c r="D51" s="63"/>
      <c r="E51" s="63"/>
      <c r="F51" s="63"/>
      <c r="G51" s="63"/>
      <c r="H51" s="59"/>
      <c r="I51" s="59"/>
      <c r="J51" s="59"/>
      <c r="K51" s="59"/>
      <c r="L51" s="59"/>
      <c r="M51" s="59"/>
      <c r="N51" s="59"/>
      <c r="O51" s="59"/>
      <c r="P51" s="59"/>
      <c r="Q51" s="59"/>
      <c r="R51" s="59"/>
      <c r="S51" s="59"/>
      <c r="T51" s="59"/>
      <c r="U51" s="59"/>
      <c r="V51" s="59"/>
      <c r="W51" s="59"/>
      <c r="X51" s="59"/>
      <c r="Y51" s="59"/>
      <c r="Z51" s="59"/>
      <c r="AA51" s="59"/>
    </row>
    <row r="52" spans="1:27" ht="13.5" x14ac:dyDescent="0.25">
      <c r="A52" s="59"/>
      <c r="B52" s="59"/>
      <c r="C52" s="59"/>
      <c r="D52" s="59"/>
      <c r="E52" s="59"/>
      <c r="F52" s="59"/>
      <c r="G52" s="59"/>
      <c r="H52" s="59"/>
      <c r="I52" s="59"/>
      <c r="J52" s="59"/>
      <c r="K52" s="59"/>
      <c r="L52" s="59"/>
      <c r="M52" s="59"/>
      <c r="N52" s="59"/>
      <c r="O52" s="59"/>
      <c r="P52" s="59"/>
      <c r="Q52" s="59"/>
      <c r="R52" s="59"/>
      <c r="S52" s="59"/>
      <c r="T52" s="59"/>
      <c r="U52" s="59"/>
      <c r="V52" s="59"/>
      <c r="W52" s="59"/>
      <c r="X52" s="59"/>
      <c r="Y52" s="59"/>
      <c r="Z52" s="59"/>
      <c r="AA52" s="59"/>
    </row>
    <row r="53" spans="1:27" ht="13.5" x14ac:dyDescent="0.25">
      <c r="A53" s="59"/>
      <c r="B53" s="59"/>
      <c r="C53" s="59"/>
      <c r="D53" s="59"/>
      <c r="E53" s="59"/>
      <c r="F53" s="59"/>
      <c r="G53" s="59"/>
      <c r="H53" s="59"/>
      <c r="I53" s="59"/>
      <c r="J53" s="59"/>
      <c r="K53" s="59"/>
      <c r="L53" s="59"/>
      <c r="M53" s="59"/>
      <c r="N53" s="59"/>
      <c r="O53" s="59"/>
      <c r="P53" s="59"/>
      <c r="Q53" s="59"/>
      <c r="R53" s="59"/>
      <c r="S53" s="59"/>
      <c r="T53" s="59"/>
      <c r="U53" s="59"/>
      <c r="V53" s="59"/>
      <c r="W53" s="59"/>
      <c r="X53" s="59"/>
      <c r="Y53" s="59"/>
      <c r="Z53" s="59"/>
      <c r="AA53" s="59"/>
    </row>
    <row r="54" spans="1:27" ht="13.5" x14ac:dyDescent="0.25">
      <c r="A54" s="59"/>
      <c r="B54" s="59"/>
      <c r="C54" s="59"/>
      <c r="D54" s="59"/>
      <c r="E54" s="59"/>
      <c r="F54" s="59"/>
      <c r="G54" s="59"/>
      <c r="H54" s="59"/>
      <c r="I54" s="59"/>
      <c r="J54" s="59"/>
      <c r="K54" s="59"/>
      <c r="L54" s="59"/>
      <c r="M54" s="59"/>
      <c r="N54" s="59"/>
      <c r="O54" s="59"/>
      <c r="P54" s="59"/>
      <c r="Q54" s="59"/>
      <c r="R54" s="59"/>
      <c r="S54" s="59"/>
      <c r="T54" s="59"/>
      <c r="U54" s="59"/>
      <c r="V54" s="59"/>
      <c r="W54" s="59"/>
      <c r="X54" s="59"/>
      <c r="Y54" s="59"/>
      <c r="Z54" s="59"/>
      <c r="AA54" s="59"/>
    </row>
  </sheetData>
  <mergeCells count="2">
    <mergeCell ref="A1:AA1"/>
    <mergeCell ref="E2:AA2"/>
  </mergeCells>
  <printOptions horizontalCentered="1"/>
  <pageMargins left="0.55118110236220497" right="0.22" top="0.59055118110236204" bottom="0.59055118110236204" header="0.31496062992126" footer="0.31496062992126"/>
  <pageSetup paperSize="9" orientation="landscape" r:id="rId1"/>
  <rowBreaks count="1" manualBreakCount="1">
    <brk id="48" max="16383" man="1"/>
  </rowBreaks>
</worksheet>
</file>

<file path=xl/worksheets/sheet14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AA54"/>
  <sheetViews>
    <sheetView showGridLines="0" workbookViewId="0">
      <selection activeCell="B2" sqref="B2"/>
    </sheetView>
  </sheetViews>
  <sheetFormatPr defaultRowHeight="12.75" x14ac:dyDescent="0.2"/>
  <cols>
    <col min="1" max="1" width="35.7109375" customWidth="1"/>
    <col min="2" max="2" width="3.42578125" bestFit="1" customWidth="1"/>
    <col min="3" max="3" width="9.7109375" customWidth="1"/>
    <col min="4" max="4" width="9.7109375" hidden="1" customWidth="1"/>
    <col min="5" max="6" width="9.7109375" customWidth="1"/>
    <col min="7" max="9" width="9.7109375" hidden="1" customWidth="1"/>
    <col min="10" max="10" width="9.7109375" customWidth="1"/>
    <col min="11" max="13" width="9.7109375" hidden="1" customWidth="1"/>
    <col min="14" max="14" width="9.7109375" customWidth="1"/>
    <col min="15" max="22" width="9.7109375" hidden="1" customWidth="1"/>
    <col min="23" max="27" width="9.7109375" customWidth="1"/>
  </cols>
  <sheetData>
    <row r="1" spans="1:27" ht="38.450000000000003" customHeight="1" x14ac:dyDescent="0.25">
      <c r="A1" s="64" t="s">
        <v>211</v>
      </c>
      <c r="B1" s="64"/>
      <c r="C1" s="64"/>
      <c r="D1" s="64"/>
      <c r="E1" s="64"/>
      <c r="F1" s="64"/>
      <c r="G1" s="64"/>
      <c r="H1" s="64"/>
      <c r="I1" s="64"/>
      <c r="J1" s="64"/>
      <c r="K1" s="64"/>
      <c r="L1" s="64"/>
      <c r="M1" s="64"/>
      <c r="N1" s="64"/>
      <c r="O1" s="64"/>
      <c r="P1" s="64"/>
      <c r="Q1" s="64"/>
      <c r="R1" s="64"/>
      <c r="S1" s="64"/>
      <c r="T1" s="64"/>
      <c r="U1" s="64"/>
      <c r="V1" s="64"/>
      <c r="W1" s="64"/>
      <c r="X1" s="64"/>
      <c r="Y1" s="64"/>
      <c r="Z1" s="64"/>
      <c r="AA1" s="64"/>
    </row>
    <row r="2" spans="1:27" ht="24.95" customHeight="1" x14ac:dyDescent="0.2">
      <c r="A2" s="2" t="s">
        <v>1</v>
      </c>
      <c r="B2" s="1" t="s">
        <v>331</v>
      </c>
      <c r="C2" s="3" t="s">
        <v>2</v>
      </c>
      <c r="D2" s="3" t="s">
        <v>3</v>
      </c>
      <c r="E2" s="65" t="s">
        <v>4</v>
      </c>
      <c r="F2" s="66"/>
      <c r="G2" s="66"/>
      <c r="H2" s="66"/>
      <c r="I2" s="66"/>
      <c r="J2" s="66"/>
      <c r="K2" s="66"/>
      <c r="L2" s="66"/>
      <c r="M2" s="66"/>
      <c r="N2" s="66"/>
      <c r="O2" s="66"/>
      <c r="P2" s="66"/>
      <c r="Q2" s="66"/>
      <c r="R2" s="66"/>
      <c r="S2" s="66"/>
      <c r="T2" s="66"/>
      <c r="U2" s="66"/>
      <c r="V2" s="66"/>
      <c r="W2" s="66"/>
      <c r="X2" s="66"/>
      <c r="Y2" s="66"/>
      <c r="Z2" s="66"/>
      <c r="AA2" s="67"/>
    </row>
    <row r="3" spans="1:27" ht="24.95" customHeight="1" x14ac:dyDescent="0.2">
      <c r="A3" s="4" t="s">
        <v>5</v>
      </c>
      <c r="B3" s="5" t="s">
        <v>6</v>
      </c>
      <c r="C3" s="6" t="s">
        <v>7</v>
      </c>
      <c r="D3" s="6" t="s">
        <v>7</v>
      </c>
      <c r="E3" s="7" t="s">
        <v>8</v>
      </c>
      <c r="F3" s="8" t="s">
        <v>9</v>
      </c>
      <c r="G3" s="8" t="s">
        <v>10</v>
      </c>
      <c r="H3" s="8" t="s">
        <v>11</v>
      </c>
      <c r="I3" s="8" t="s">
        <v>12</v>
      </c>
      <c r="J3" s="8" t="s">
        <v>13</v>
      </c>
      <c r="K3" s="8" t="s">
        <v>14</v>
      </c>
      <c r="L3" s="8" t="s">
        <v>15</v>
      </c>
      <c r="M3" s="8" t="s">
        <v>16</v>
      </c>
      <c r="N3" s="8" t="s">
        <v>17</v>
      </c>
      <c r="O3" s="8" t="s">
        <v>18</v>
      </c>
      <c r="P3" s="8" t="s">
        <v>19</v>
      </c>
      <c r="Q3" s="8" t="s">
        <v>20</v>
      </c>
      <c r="R3" s="8" t="s">
        <v>21</v>
      </c>
      <c r="S3" s="8" t="s">
        <v>22</v>
      </c>
      <c r="T3" s="8" t="s">
        <v>23</v>
      </c>
      <c r="U3" s="8" t="s">
        <v>24</v>
      </c>
      <c r="V3" s="8" t="s">
        <v>25</v>
      </c>
      <c r="W3" s="8" t="s">
        <v>26</v>
      </c>
      <c r="X3" s="8" t="s">
        <v>27</v>
      </c>
      <c r="Y3" s="8" t="s">
        <v>28</v>
      </c>
      <c r="Z3" s="8" t="s">
        <v>29</v>
      </c>
      <c r="AA3" s="9" t="s">
        <v>30</v>
      </c>
    </row>
    <row r="4" spans="1:27" ht="13.5" x14ac:dyDescent="0.25">
      <c r="A4" s="10" t="s">
        <v>31</v>
      </c>
      <c r="B4" s="11" t="s">
        <v>32</v>
      </c>
      <c r="C4" s="12"/>
      <c r="D4" s="12"/>
      <c r="E4" s="13"/>
      <c r="F4" s="14"/>
      <c r="G4" s="14"/>
      <c r="H4" s="14"/>
      <c r="I4" s="14"/>
      <c r="J4" s="14"/>
      <c r="K4" s="14"/>
      <c r="L4" s="14"/>
      <c r="M4" s="14"/>
      <c r="N4" s="14"/>
      <c r="O4" s="14"/>
      <c r="P4" s="14"/>
      <c r="Q4" s="14"/>
      <c r="R4" s="14"/>
      <c r="S4" s="14"/>
      <c r="T4" s="14"/>
      <c r="U4" s="14"/>
      <c r="V4" s="14"/>
      <c r="W4" s="14"/>
      <c r="X4" s="14"/>
      <c r="Y4" s="14"/>
      <c r="Z4" s="15"/>
      <c r="AA4" s="16"/>
    </row>
    <row r="5" spans="1:27" ht="13.5" x14ac:dyDescent="0.25">
      <c r="A5" s="10" t="s">
        <v>33</v>
      </c>
      <c r="B5" s="17" t="s">
        <v>32</v>
      </c>
      <c r="C5" s="18"/>
      <c r="D5" s="18"/>
      <c r="E5" s="19"/>
      <c r="F5" s="20"/>
      <c r="G5" s="20"/>
      <c r="H5" s="20"/>
      <c r="I5" s="20"/>
      <c r="J5" s="20"/>
      <c r="K5" s="20"/>
      <c r="L5" s="20"/>
      <c r="M5" s="20"/>
      <c r="N5" s="20"/>
      <c r="O5" s="20"/>
      <c r="P5" s="20"/>
      <c r="Q5" s="20"/>
      <c r="R5" s="20"/>
      <c r="S5" s="20"/>
      <c r="T5" s="20"/>
      <c r="U5" s="20"/>
      <c r="V5" s="20"/>
      <c r="W5" s="20"/>
      <c r="X5" s="20"/>
      <c r="Y5" s="20"/>
      <c r="Z5" s="21"/>
      <c r="AA5" s="22"/>
    </row>
    <row r="6" spans="1:27" ht="13.5" x14ac:dyDescent="0.25">
      <c r="A6" s="23" t="s">
        <v>34</v>
      </c>
      <c r="B6" s="17" t="s">
        <v>32</v>
      </c>
      <c r="C6" s="18"/>
      <c r="D6" s="18"/>
      <c r="E6" s="19"/>
      <c r="F6" s="20"/>
      <c r="G6" s="20"/>
      <c r="H6" s="20"/>
      <c r="I6" s="20"/>
      <c r="J6" s="20"/>
      <c r="K6" s="20"/>
      <c r="L6" s="20"/>
      <c r="M6" s="20"/>
      <c r="N6" s="20"/>
      <c r="O6" s="20"/>
      <c r="P6" s="20"/>
      <c r="Q6" s="20"/>
      <c r="R6" s="20"/>
      <c r="S6" s="20"/>
      <c r="T6" s="20"/>
      <c r="U6" s="20"/>
      <c r="V6" s="20"/>
      <c r="W6" s="20"/>
      <c r="X6" s="20"/>
      <c r="Y6" s="20"/>
      <c r="Z6" s="21"/>
      <c r="AA6" s="22"/>
    </row>
    <row r="7" spans="1:27" ht="13.5" x14ac:dyDescent="0.25">
      <c r="A7" s="23" t="s">
        <v>35</v>
      </c>
      <c r="B7" s="17" t="s">
        <v>32</v>
      </c>
      <c r="C7" s="18"/>
      <c r="D7" s="18"/>
      <c r="E7" s="19"/>
      <c r="F7" s="20"/>
      <c r="G7" s="20"/>
      <c r="H7" s="20"/>
      <c r="I7" s="20"/>
      <c r="J7" s="20"/>
      <c r="K7" s="20"/>
      <c r="L7" s="20"/>
      <c r="M7" s="20"/>
      <c r="N7" s="20"/>
      <c r="O7" s="20"/>
      <c r="P7" s="20"/>
      <c r="Q7" s="20"/>
      <c r="R7" s="20"/>
      <c r="S7" s="20"/>
      <c r="T7" s="20"/>
      <c r="U7" s="20"/>
      <c r="V7" s="20"/>
      <c r="W7" s="20"/>
      <c r="X7" s="20"/>
      <c r="Y7" s="20"/>
      <c r="Z7" s="21"/>
      <c r="AA7" s="22"/>
    </row>
    <row r="8" spans="1:27" ht="13.5" x14ac:dyDescent="0.25">
      <c r="A8" s="23" t="s">
        <v>36</v>
      </c>
      <c r="B8" s="17" t="s">
        <v>32</v>
      </c>
      <c r="C8" s="18">
        <v>16518519</v>
      </c>
      <c r="D8" s="18"/>
      <c r="E8" s="19">
        <v>26892795</v>
      </c>
      <c r="F8" s="20">
        <v>26892795</v>
      </c>
      <c r="G8" s="20">
        <v>21547480</v>
      </c>
      <c r="H8" s="20">
        <v>-4872351</v>
      </c>
      <c r="I8" s="20">
        <v>1280610</v>
      </c>
      <c r="J8" s="20">
        <v>17955739</v>
      </c>
      <c r="K8" s="20">
        <v>344535</v>
      </c>
      <c r="L8" s="20">
        <v>1326872</v>
      </c>
      <c r="M8" s="20">
        <v>779876</v>
      </c>
      <c r="N8" s="20">
        <v>2451283</v>
      </c>
      <c r="O8" s="20"/>
      <c r="P8" s="20"/>
      <c r="Q8" s="20"/>
      <c r="R8" s="20"/>
      <c r="S8" s="20"/>
      <c r="T8" s="20"/>
      <c r="U8" s="20"/>
      <c r="V8" s="20"/>
      <c r="W8" s="20">
        <v>20407022</v>
      </c>
      <c r="X8" s="20">
        <v>13446396</v>
      </c>
      <c r="Y8" s="20">
        <v>6960626</v>
      </c>
      <c r="Z8" s="21">
        <v>51.765737079288755</v>
      </c>
      <c r="AA8" s="22">
        <v>26892795</v>
      </c>
    </row>
    <row r="9" spans="1:27" ht="13.5" x14ac:dyDescent="0.25">
      <c r="A9" s="23" t="s">
        <v>37</v>
      </c>
      <c r="B9" s="17" t="s">
        <v>32</v>
      </c>
      <c r="C9" s="18"/>
      <c r="D9" s="18"/>
      <c r="E9" s="19"/>
      <c r="F9" s="20"/>
      <c r="G9" s="20"/>
      <c r="H9" s="20"/>
      <c r="I9" s="20"/>
      <c r="J9" s="20"/>
      <c r="K9" s="20"/>
      <c r="L9" s="20"/>
      <c r="M9" s="20"/>
      <c r="N9" s="20"/>
      <c r="O9" s="20"/>
      <c r="P9" s="20"/>
      <c r="Q9" s="20"/>
      <c r="R9" s="20"/>
      <c r="S9" s="20"/>
      <c r="T9" s="20"/>
      <c r="U9" s="20"/>
      <c r="V9" s="20"/>
      <c r="W9" s="20"/>
      <c r="X9" s="20"/>
      <c r="Y9" s="20"/>
      <c r="Z9" s="21"/>
      <c r="AA9" s="22"/>
    </row>
    <row r="10" spans="1:27" ht="13.5" x14ac:dyDescent="0.25">
      <c r="A10" s="23" t="s">
        <v>38</v>
      </c>
      <c r="B10" s="17" t="s">
        <v>32</v>
      </c>
      <c r="C10" s="18"/>
      <c r="D10" s="18"/>
      <c r="E10" s="19"/>
      <c r="F10" s="20"/>
      <c r="G10" s="24"/>
      <c r="H10" s="24"/>
      <c r="I10" s="24"/>
      <c r="J10" s="20"/>
      <c r="K10" s="24"/>
      <c r="L10" s="24"/>
      <c r="M10" s="20"/>
      <c r="N10" s="24"/>
      <c r="O10" s="24"/>
      <c r="P10" s="24"/>
      <c r="Q10" s="20"/>
      <c r="R10" s="24"/>
      <c r="S10" s="24"/>
      <c r="T10" s="20"/>
      <c r="U10" s="24"/>
      <c r="V10" s="24"/>
      <c r="W10" s="24"/>
      <c r="X10" s="20"/>
      <c r="Y10" s="24"/>
      <c r="Z10" s="25"/>
      <c r="AA10" s="26"/>
    </row>
    <row r="11" spans="1:27" ht="13.5" x14ac:dyDescent="0.25">
      <c r="A11" s="23" t="s">
        <v>39</v>
      </c>
      <c r="B11" s="17" t="s">
        <v>32</v>
      </c>
      <c r="C11" s="18"/>
      <c r="D11" s="18"/>
      <c r="E11" s="19"/>
      <c r="F11" s="20"/>
      <c r="G11" s="20"/>
      <c r="H11" s="20"/>
      <c r="I11" s="20"/>
      <c r="J11" s="20"/>
      <c r="K11" s="20"/>
      <c r="L11" s="20"/>
      <c r="M11" s="20"/>
      <c r="N11" s="20"/>
      <c r="O11" s="20"/>
      <c r="P11" s="20"/>
      <c r="Q11" s="20"/>
      <c r="R11" s="20"/>
      <c r="S11" s="20"/>
      <c r="T11" s="20"/>
      <c r="U11" s="20"/>
      <c r="V11" s="20"/>
      <c r="W11" s="20"/>
      <c r="X11" s="20"/>
      <c r="Y11" s="20"/>
      <c r="Z11" s="21"/>
      <c r="AA11" s="22"/>
    </row>
    <row r="12" spans="1:27" ht="13.5" x14ac:dyDescent="0.25">
      <c r="A12" s="27" t="s">
        <v>40</v>
      </c>
      <c r="B12" s="28" t="s">
        <v>32</v>
      </c>
      <c r="C12" s="29">
        <f t="shared" ref="C12:Y12" si="0">SUM(C6:C11)</f>
        <v>16518519</v>
      </c>
      <c r="D12" s="29">
        <f>SUM(D6:D11)</f>
        <v>0</v>
      </c>
      <c r="E12" s="30">
        <f t="shared" si="0"/>
        <v>26892795</v>
      </c>
      <c r="F12" s="31">
        <f t="shared" si="0"/>
        <v>26892795</v>
      </c>
      <c r="G12" s="31">
        <f t="shared" si="0"/>
        <v>21547480</v>
      </c>
      <c r="H12" s="31">
        <f t="shared" si="0"/>
        <v>-4872351</v>
      </c>
      <c r="I12" s="31">
        <f t="shared" si="0"/>
        <v>1280610</v>
      </c>
      <c r="J12" s="31">
        <f t="shared" si="0"/>
        <v>17955739</v>
      </c>
      <c r="K12" s="31">
        <f t="shared" si="0"/>
        <v>344535</v>
      </c>
      <c r="L12" s="31">
        <f t="shared" si="0"/>
        <v>1326872</v>
      </c>
      <c r="M12" s="31">
        <f t="shared" si="0"/>
        <v>779876</v>
      </c>
      <c r="N12" s="31">
        <f t="shared" si="0"/>
        <v>2451283</v>
      </c>
      <c r="O12" s="31">
        <f t="shared" si="0"/>
        <v>0</v>
      </c>
      <c r="P12" s="31">
        <f t="shared" si="0"/>
        <v>0</v>
      </c>
      <c r="Q12" s="31">
        <f t="shared" si="0"/>
        <v>0</v>
      </c>
      <c r="R12" s="31">
        <f t="shared" si="0"/>
        <v>0</v>
      </c>
      <c r="S12" s="31">
        <f t="shared" si="0"/>
        <v>0</v>
      </c>
      <c r="T12" s="31">
        <f t="shared" si="0"/>
        <v>0</v>
      </c>
      <c r="U12" s="31">
        <f t="shared" si="0"/>
        <v>0</v>
      </c>
      <c r="V12" s="31">
        <f t="shared" si="0"/>
        <v>0</v>
      </c>
      <c r="W12" s="31">
        <f t="shared" si="0"/>
        <v>20407022</v>
      </c>
      <c r="X12" s="31">
        <f t="shared" si="0"/>
        <v>13446396</v>
      </c>
      <c r="Y12" s="31">
        <f t="shared" si="0"/>
        <v>6960626</v>
      </c>
      <c r="Z12" s="32">
        <f>+IF(X12&lt;&gt;0,+(Y12/X12)*100,0)</f>
        <v>51.765737079288755</v>
      </c>
      <c r="AA12" s="33">
        <f>SUM(AA6:AA11)</f>
        <v>26892795</v>
      </c>
    </row>
    <row r="13" spans="1:27" ht="5.0999999999999996" customHeight="1" x14ac:dyDescent="0.25">
      <c r="A13" s="34" t="s">
        <v>41</v>
      </c>
      <c r="B13" s="17"/>
      <c r="C13" s="18"/>
      <c r="D13" s="18"/>
      <c r="E13" s="19"/>
      <c r="F13" s="20"/>
      <c r="G13" s="20"/>
      <c r="H13" s="20"/>
      <c r="I13" s="20"/>
      <c r="J13" s="20"/>
      <c r="K13" s="20"/>
      <c r="L13" s="20"/>
      <c r="M13" s="20"/>
      <c r="N13" s="20"/>
      <c r="O13" s="20"/>
      <c r="P13" s="20"/>
      <c r="Q13" s="20"/>
      <c r="R13" s="20"/>
      <c r="S13" s="20"/>
      <c r="T13" s="20"/>
      <c r="U13" s="20"/>
      <c r="V13" s="20"/>
      <c r="W13" s="20"/>
      <c r="X13" s="20"/>
      <c r="Y13" s="20"/>
      <c r="Z13" s="21"/>
      <c r="AA13" s="22"/>
    </row>
    <row r="14" spans="1:27" ht="13.5" x14ac:dyDescent="0.25">
      <c r="A14" s="10" t="s">
        <v>42</v>
      </c>
      <c r="B14" s="17" t="s">
        <v>32</v>
      </c>
      <c r="C14" s="18"/>
      <c r="D14" s="18"/>
      <c r="E14" s="19"/>
      <c r="F14" s="20"/>
      <c r="G14" s="20"/>
      <c r="H14" s="20"/>
      <c r="I14" s="20"/>
      <c r="J14" s="20"/>
      <c r="K14" s="20"/>
      <c r="L14" s="20"/>
      <c r="M14" s="20"/>
      <c r="N14" s="20"/>
      <c r="O14" s="20"/>
      <c r="P14" s="20"/>
      <c r="Q14" s="20"/>
      <c r="R14" s="20"/>
      <c r="S14" s="20"/>
      <c r="T14" s="20"/>
      <c r="U14" s="20"/>
      <c r="V14" s="20"/>
      <c r="W14" s="20"/>
      <c r="X14" s="20"/>
      <c r="Y14" s="20"/>
      <c r="Z14" s="21"/>
      <c r="AA14" s="22"/>
    </row>
    <row r="15" spans="1:27" ht="13.5" x14ac:dyDescent="0.25">
      <c r="A15" s="23" t="s">
        <v>43</v>
      </c>
      <c r="B15" s="17" t="s">
        <v>32</v>
      </c>
      <c r="C15" s="18"/>
      <c r="D15" s="18"/>
      <c r="E15" s="19"/>
      <c r="F15" s="20"/>
      <c r="G15" s="20"/>
      <c r="H15" s="20"/>
      <c r="I15" s="20"/>
      <c r="J15" s="20"/>
      <c r="K15" s="20"/>
      <c r="L15" s="20"/>
      <c r="M15" s="20"/>
      <c r="N15" s="20"/>
      <c r="O15" s="20"/>
      <c r="P15" s="20"/>
      <c r="Q15" s="20"/>
      <c r="R15" s="20"/>
      <c r="S15" s="20"/>
      <c r="T15" s="20"/>
      <c r="U15" s="20"/>
      <c r="V15" s="20"/>
      <c r="W15" s="20"/>
      <c r="X15" s="20"/>
      <c r="Y15" s="20"/>
      <c r="Z15" s="21"/>
      <c r="AA15" s="22"/>
    </row>
    <row r="16" spans="1:27" ht="13.5" x14ac:dyDescent="0.25">
      <c r="A16" s="23" t="s">
        <v>44</v>
      </c>
      <c r="B16" s="17" t="s">
        <v>32</v>
      </c>
      <c r="C16" s="18"/>
      <c r="D16" s="18"/>
      <c r="E16" s="19"/>
      <c r="F16" s="20"/>
      <c r="G16" s="24"/>
      <c r="H16" s="24"/>
      <c r="I16" s="24"/>
      <c r="J16" s="20"/>
      <c r="K16" s="24"/>
      <c r="L16" s="24"/>
      <c r="M16" s="20"/>
      <c r="N16" s="24"/>
      <c r="O16" s="24"/>
      <c r="P16" s="24"/>
      <c r="Q16" s="20"/>
      <c r="R16" s="24"/>
      <c r="S16" s="24"/>
      <c r="T16" s="20"/>
      <c r="U16" s="24"/>
      <c r="V16" s="24"/>
      <c r="W16" s="24"/>
      <c r="X16" s="20"/>
      <c r="Y16" s="24"/>
      <c r="Z16" s="25"/>
      <c r="AA16" s="26"/>
    </row>
    <row r="17" spans="1:27" ht="13.5" x14ac:dyDescent="0.25">
      <c r="A17" s="23" t="s">
        <v>45</v>
      </c>
      <c r="B17" s="17" t="s">
        <v>32</v>
      </c>
      <c r="C17" s="18"/>
      <c r="D17" s="18"/>
      <c r="E17" s="19"/>
      <c r="F17" s="20"/>
      <c r="G17" s="20"/>
      <c r="H17" s="20"/>
      <c r="I17" s="20"/>
      <c r="J17" s="20"/>
      <c r="K17" s="20"/>
      <c r="L17" s="20"/>
      <c r="M17" s="20"/>
      <c r="N17" s="20"/>
      <c r="O17" s="20"/>
      <c r="P17" s="20"/>
      <c r="Q17" s="20"/>
      <c r="R17" s="20"/>
      <c r="S17" s="20"/>
      <c r="T17" s="20"/>
      <c r="U17" s="20"/>
      <c r="V17" s="20"/>
      <c r="W17" s="20"/>
      <c r="X17" s="20"/>
      <c r="Y17" s="20"/>
      <c r="Z17" s="21"/>
      <c r="AA17" s="22"/>
    </row>
    <row r="18" spans="1:27" ht="13.5" x14ac:dyDescent="0.25">
      <c r="A18" s="23" t="s">
        <v>46</v>
      </c>
      <c r="B18" s="17" t="s">
        <v>32</v>
      </c>
      <c r="C18" s="18"/>
      <c r="D18" s="18"/>
      <c r="E18" s="19"/>
      <c r="F18" s="20"/>
      <c r="G18" s="20"/>
      <c r="H18" s="20"/>
      <c r="I18" s="20"/>
      <c r="J18" s="20"/>
      <c r="K18" s="20"/>
      <c r="L18" s="20"/>
      <c r="M18" s="20"/>
      <c r="N18" s="20"/>
      <c r="O18" s="20"/>
      <c r="P18" s="20"/>
      <c r="Q18" s="20"/>
      <c r="R18" s="20"/>
      <c r="S18" s="20"/>
      <c r="T18" s="20"/>
      <c r="U18" s="20"/>
      <c r="V18" s="20"/>
      <c r="W18" s="20"/>
      <c r="X18" s="20"/>
      <c r="Y18" s="20"/>
      <c r="Z18" s="21"/>
      <c r="AA18" s="22"/>
    </row>
    <row r="19" spans="1:27" ht="13.5" x14ac:dyDescent="0.25">
      <c r="A19" s="23" t="s">
        <v>47</v>
      </c>
      <c r="B19" s="17" t="s">
        <v>32</v>
      </c>
      <c r="C19" s="18"/>
      <c r="D19" s="18"/>
      <c r="E19" s="19"/>
      <c r="F19" s="20"/>
      <c r="G19" s="20"/>
      <c r="H19" s="20"/>
      <c r="I19" s="20"/>
      <c r="J19" s="20"/>
      <c r="K19" s="20"/>
      <c r="L19" s="20"/>
      <c r="M19" s="20"/>
      <c r="N19" s="20"/>
      <c r="O19" s="20"/>
      <c r="P19" s="20"/>
      <c r="Q19" s="20"/>
      <c r="R19" s="20"/>
      <c r="S19" s="20"/>
      <c r="T19" s="20"/>
      <c r="U19" s="20"/>
      <c r="V19" s="20"/>
      <c r="W19" s="20"/>
      <c r="X19" s="20"/>
      <c r="Y19" s="20"/>
      <c r="Z19" s="21"/>
      <c r="AA19" s="22"/>
    </row>
    <row r="20" spans="1:27" ht="13.5" x14ac:dyDescent="0.25">
      <c r="A20" s="23" t="s">
        <v>32</v>
      </c>
      <c r="B20" s="17" t="s">
        <v>32</v>
      </c>
      <c r="C20" s="18"/>
      <c r="D20" s="18"/>
      <c r="E20" s="19"/>
      <c r="F20" s="20"/>
      <c r="G20" s="20"/>
      <c r="H20" s="20"/>
      <c r="I20" s="20"/>
      <c r="J20" s="20"/>
      <c r="K20" s="20"/>
      <c r="L20" s="20"/>
      <c r="M20" s="20"/>
      <c r="N20" s="20"/>
      <c r="O20" s="20"/>
      <c r="P20" s="20"/>
      <c r="Q20" s="20"/>
      <c r="R20" s="20"/>
      <c r="S20" s="20"/>
      <c r="T20" s="20"/>
      <c r="U20" s="20"/>
      <c r="V20" s="20"/>
      <c r="W20" s="20"/>
      <c r="X20" s="20"/>
      <c r="Y20" s="20"/>
      <c r="Z20" s="21"/>
      <c r="AA20" s="22"/>
    </row>
    <row r="21" spans="1:27" ht="13.5" x14ac:dyDescent="0.25">
      <c r="A21" s="23" t="s">
        <v>48</v>
      </c>
      <c r="B21" s="17" t="s">
        <v>32</v>
      </c>
      <c r="C21" s="18"/>
      <c r="D21" s="18"/>
      <c r="E21" s="19"/>
      <c r="F21" s="20"/>
      <c r="G21" s="20"/>
      <c r="H21" s="20"/>
      <c r="I21" s="20"/>
      <c r="J21" s="20"/>
      <c r="K21" s="20"/>
      <c r="L21" s="20"/>
      <c r="M21" s="20"/>
      <c r="N21" s="20"/>
      <c r="O21" s="20"/>
      <c r="P21" s="20"/>
      <c r="Q21" s="20"/>
      <c r="R21" s="20"/>
      <c r="S21" s="20"/>
      <c r="T21" s="20"/>
      <c r="U21" s="20"/>
      <c r="V21" s="20"/>
      <c r="W21" s="20"/>
      <c r="X21" s="20"/>
      <c r="Y21" s="20"/>
      <c r="Z21" s="21"/>
      <c r="AA21" s="22"/>
    </row>
    <row r="22" spans="1:27" ht="13.5" x14ac:dyDescent="0.25">
      <c r="A22" s="23" t="s">
        <v>49</v>
      </c>
      <c r="B22" s="17" t="s">
        <v>32</v>
      </c>
      <c r="C22" s="18"/>
      <c r="D22" s="18"/>
      <c r="E22" s="19"/>
      <c r="F22" s="20"/>
      <c r="G22" s="20"/>
      <c r="H22" s="20"/>
      <c r="I22" s="20"/>
      <c r="J22" s="20"/>
      <c r="K22" s="20"/>
      <c r="L22" s="20"/>
      <c r="M22" s="20"/>
      <c r="N22" s="20"/>
      <c r="O22" s="20"/>
      <c r="P22" s="20"/>
      <c r="Q22" s="20"/>
      <c r="R22" s="20"/>
      <c r="S22" s="20"/>
      <c r="T22" s="20"/>
      <c r="U22" s="20"/>
      <c r="V22" s="20"/>
      <c r="W22" s="20"/>
      <c r="X22" s="20"/>
      <c r="Y22" s="20"/>
      <c r="Z22" s="21"/>
      <c r="AA22" s="22"/>
    </row>
    <row r="23" spans="1:27" ht="13.5" x14ac:dyDescent="0.25">
      <c r="A23" s="23" t="s">
        <v>50</v>
      </c>
      <c r="B23" s="17" t="s">
        <v>32</v>
      </c>
      <c r="C23" s="18"/>
      <c r="D23" s="18"/>
      <c r="E23" s="19"/>
      <c r="F23" s="20"/>
      <c r="G23" s="24"/>
      <c r="H23" s="24"/>
      <c r="I23" s="24"/>
      <c r="J23" s="20"/>
      <c r="K23" s="24"/>
      <c r="L23" s="24"/>
      <c r="M23" s="20"/>
      <c r="N23" s="24"/>
      <c r="O23" s="24"/>
      <c r="P23" s="24"/>
      <c r="Q23" s="20"/>
      <c r="R23" s="24"/>
      <c r="S23" s="24"/>
      <c r="T23" s="20"/>
      <c r="U23" s="24"/>
      <c r="V23" s="24"/>
      <c r="W23" s="24"/>
      <c r="X23" s="20"/>
      <c r="Y23" s="24"/>
      <c r="Z23" s="25"/>
      <c r="AA23" s="26"/>
    </row>
    <row r="24" spans="1:27" ht="13.5" x14ac:dyDescent="0.25">
      <c r="A24" s="27" t="s">
        <v>51</v>
      </c>
      <c r="B24" s="35" t="s">
        <v>32</v>
      </c>
      <c r="C24" s="29">
        <f t="shared" ref="C24:Y24" si="1">SUM(C15:C23)</f>
        <v>0</v>
      </c>
      <c r="D24" s="29">
        <f>SUM(D15:D23)</f>
        <v>0</v>
      </c>
      <c r="E24" s="36">
        <f t="shared" si="1"/>
        <v>0</v>
      </c>
      <c r="F24" s="37">
        <f t="shared" si="1"/>
        <v>0</v>
      </c>
      <c r="G24" s="37">
        <f t="shared" si="1"/>
        <v>0</v>
      </c>
      <c r="H24" s="37">
        <f t="shared" si="1"/>
        <v>0</v>
      </c>
      <c r="I24" s="37">
        <f t="shared" si="1"/>
        <v>0</v>
      </c>
      <c r="J24" s="37">
        <f t="shared" si="1"/>
        <v>0</v>
      </c>
      <c r="K24" s="37">
        <f t="shared" si="1"/>
        <v>0</v>
      </c>
      <c r="L24" s="37">
        <f t="shared" si="1"/>
        <v>0</v>
      </c>
      <c r="M24" s="37">
        <f t="shared" si="1"/>
        <v>0</v>
      </c>
      <c r="N24" s="37">
        <f t="shared" si="1"/>
        <v>0</v>
      </c>
      <c r="O24" s="37">
        <f t="shared" si="1"/>
        <v>0</v>
      </c>
      <c r="P24" s="37">
        <f t="shared" si="1"/>
        <v>0</v>
      </c>
      <c r="Q24" s="37">
        <f t="shared" si="1"/>
        <v>0</v>
      </c>
      <c r="R24" s="37">
        <f t="shared" si="1"/>
        <v>0</v>
      </c>
      <c r="S24" s="37">
        <f t="shared" si="1"/>
        <v>0</v>
      </c>
      <c r="T24" s="37">
        <f t="shared" si="1"/>
        <v>0</v>
      </c>
      <c r="U24" s="37">
        <f t="shared" si="1"/>
        <v>0</v>
      </c>
      <c r="V24" s="37">
        <f t="shared" si="1"/>
        <v>0</v>
      </c>
      <c r="W24" s="37">
        <f t="shared" si="1"/>
        <v>0</v>
      </c>
      <c r="X24" s="37">
        <f t="shared" si="1"/>
        <v>0</v>
      </c>
      <c r="Y24" s="37">
        <f t="shared" si="1"/>
        <v>0</v>
      </c>
      <c r="Z24" s="38">
        <f>+IF(X24&lt;&gt;0,+(Y24/X24)*100,0)</f>
        <v>0</v>
      </c>
      <c r="AA24" s="39">
        <f>SUM(AA15:AA23)</f>
        <v>0</v>
      </c>
    </row>
    <row r="25" spans="1:27" ht="13.5" x14ac:dyDescent="0.25">
      <c r="A25" s="27" t="s">
        <v>52</v>
      </c>
      <c r="B25" s="28" t="s">
        <v>32</v>
      </c>
      <c r="C25" s="29">
        <f t="shared" ref="C25:Y25" si="2">+C12+C24</f>
        <v>16518519</v>
      </c>
      <c r="D25" s="29">
        <f>+D12+D24</f>
        <v>0</v>
      </c>
      <c r="E25" s="30">
        <f t="shared" si="2"/>
        <v>26892795</v>
      </c>
      <c r="F25" s="31">
        <f t="shared" si="2"/>
        <v>26892795</v>
      </c>
      <c r="G25" s="31">
        <f t="shared" si="2"/>
        <v>21547480</v>
      </c>
      <c r="H25" s="31">
        <f t="shared" si="2"/>
        <v>-4872351</v>
      </c>
      <c r="I25" s="31">
        <f t="shared" si="2"/>
        <v>1280610</v>
      </c>
      <c r="J25" s="31">
        <f t="shared" si="2"/>
        <v>17955739</v>
      </c>
      <c r="K25" s="31">
        <f t="shared" si="2"/>
        <v>344535</v>
      </c>
      <c r="L25" s="31">
        <f t="shared" si="2"/>
        <v>1326872</v>
      </c>
      <c r="M25" s="31">
        <f t="shared" si="2"/>
        <v>779876</v>
      </c>
      <c r="N25" s="31">
        <f t="shared" si="2"/>
        <v>2451283</v>
      </c>
      <c r="O25" s="31">
        <f t="shared" si="2"/>
        <v>0</v>
      </c>
      <c r="P25" s="31">
        <f t="shared" si="2"/>
        <v>0</v>
      </c>
      <c r="Q25" s="31">
        <f t="shared" si="2"/>
        <v>0</v>
      </c>
      <c r="R25" s="31">
        <f t="shared" si="2"/>
        <v>0</v>
      </c>
      <c r="S25" s="31">
        <f t="shared" si="2"/>
        <v>0</v>
      </c>
      <c r="T25" s="31">
        <f t="shared" si="2"/>
        <v>0</v>
      </c>
      <c r="U25" s="31">
        <f t="shared" si="2"/>
        <v>0</v>
      </c>
      <c r="V25" s="31">
        <f t="shared" si="2"/>
        <v>0</v>
      </c>
      <c r="W25" s="31">
        <f t="shared" si="2"/>
        <v>20407022</v>
      </c>
      <c r="X25" s="31">
        <f t="shared" si="2"/>
        <v>13446396</v>
      </c>
      <c r="Y25" s="31">
        <f t="shared" si="2"/>
        <v>6960626</v>
      </c>
      <c r="Z25" s="32">
        <f>+IF(X25&lt;&gt;0,+(Y25/X25)*100,0)</f>
        <v>51.765737079288755</v>
      </c>
      <c r="AA25" s="33">
        <f>+AA12+AA24</f>
        <v>26892795</v>
      </c>
    </row>
    <row r="26" spans="1:27" ht="5.0999999999999996" customHeight="1" x14ac:dyDescent="0.25">
      <c r="A26" s="34" t="s">
        <v>41</v>
      </c>
      <c r="B26" s="17"/>
      <c r="C26" s="18"/>
      <c r="D26" s="18"/>
      <c r="E26" s="19"/>
      <c r="F26" s="20"/>
      <c r="G26" s="20"/>
      <c r="H26" s="20"/>
      <c r="I26" s="20"/>
      <c r="J26" s="20"/>
      <c r="K26" s="20"/>
      <c r="L26" s="20"/>
      <c r="M26" s="20"/>
      <c r="N26" s="20"/>
      <c r="O26" s="20"/>
      <c r="P26" s="20"/>
      <c r="Q26" s="20"/>
      <c r="R26" s="20"/>
      <c r="S26" s="20"/>
      <c r="T26" s="20"/>
      <c r="U26" s="20"/>
      <c r="V26" s="20"/>
      <c r="W26" s="20"/>
      <c r="X26" s="20"/>
      <c r="Y26" s="20"/>
      <c r="Z26" s="21"/>
      <c r="AA26" s="22"/>
    </row>
    <row r="27" spans="1:27" ht="13.5" x14ac:dyDescent="0.25">
      <c r="A27" s="10" t="s">
        <v>53</v>
      </c>
      <c r="B27" s="17" t="s">
        <v>32</v>
      </c>
      <c r="C27" s="18"/>
      <c r="D27" s="18"/>
      <c r="E27" s="19"/>
      <c r="F27" s="20"/>
      <c r="G27" s="20"/>
      <c r="H27" s="20"/>
      <c r="I27" s="20"/>
      <c r="J27" s="20"/>
      <c r="K27" s="20"/>
      <c r="L27" s="20"/>
      <c r="M27" s="20"/>
      <c r="N27" s="20"/>
      <c r="O27" s="20"/>
      <c r="P27" s="20"/>
      <c r="Q27" s="20"/>
      <c r="R27" s="20"/>
      <c r="S27" s="20"/>
      <c r="T27" s="20"/>
      <c r="U27" s="20"/>
      <c r="V27" s="20"/>
      <c r="W27" s="20"/>
      <c r="X27" s="20"/>
      <c r="Y27" s="20"/>
      <c r="Z27" s="21"/>
      <c r="AA27" s="22"/>
    </row>
    <row r="28" spans="1:27" ht="13.5" x14ac:dyDescent="0.25">
      <c r="A28" s="10" t="s">
        <v>54</v>
      </c>
      <c r="B28" s="40" t="s">
        <v>32</v>
      </c>
      <c r="C28" s="18"/>
      <c r="D28" s="18"/>
      <c r="E28" s="19"/>
      <c r="F28" s="20"/>
      <c r="G28" s="20"/>
      <c r="H28" s="20"/>
      <c r="I28" s="20"/>
      <c r="J28" s="20"/>
      <c r="K28" s="20"/>
      <c r="L28" s="20"/>
      <c r="M28" s="20"/>
      <c r="N28" s="20"/>
      <c r="O28" s="20"/>
      <c r="P28" s="20"/>
      <c r="Q28" s="20"/>
      <c r="R28" s="20"/>
      <c r="S28" s="20"/>
      <c r="T28" s="20"/>
      <c r="U28" s="20"/>
      <c r="V28" s="20"/>
      <c r="W28" s="20"/>
      <c r="X28" s="20"/>
      <c r="Y28" s="20"/>
      <c r="Z28" s="21"/>
      <c r="AA28" s="22"/>
    </row>
    <row r="29" spans="1:27" ht="13.5" x14ac:dyDescent="0.25">
      <c r="A29" s="23" t="s">
        <v>55</v>
      </c>
      <c r="B29" s="17" t="s">
        <v>32</v>
      </c>
      <c r="C29" s="18"/>
      <c r="D29" s="18"/>
      <c r="E29" s="19"/>
      <c r="F29" s="20"/>
      <c r="G29" s="20"/>
      <c r="H29" s="20"/>
      <c r="I29" s="20"/>
      <c r="J29" s="20"/>
      <c r="K29" s="20"/>
      <c r="L29" s="20"/>
      <c r="M29" s="20"/>
      <c r="N29" s="20"/>
      <c r="O29" s="20"/>
      <c r="P29" s="20"/>
      <c r="Q29" s="20"/>
      <c r="R29" s="20"/>
      <c r="S29" s="20"/>
      <c r="T29" s="20"/>
      <c r="U29" s="20"/>
      <c r="V29" s="20"/>
      <c r="W29" s="20"/>
      <c r="X29" s="20"/>
      <c r="Y29" s="20"/>
      <c r="Z29" s="21"/>
      <c r="AA29" s="22"/>
    </row>
    <row r="30" spans="1:27" ht="13.5" x14ac:dyDescent="0.25">
      <c r="A30" s="23" t="s">
        <v>56</v>
      </c>
      <c r="B30" s="17" t="s">
        <v>32</v>
      </c>
      <c r="C30" s="18"/>
      <c r="D30" s="18"/>
      <c r="E30" s="19"/>
      <c r="F30" s="20"/>
      <c r="G30" s="20"/>
      <c r="H30" s="20"/>
      <c r="I30" s="20"/>
      <c r="J30" s="20"/>
      <c r="K30" s="20"/>
      <c r="L30" s="20"/>
      <c r="M30" s="20"/>
      <c r="N30" s="20"/>
      <c r="O30" s="20"/>
      <c r="P30" s="20"/>
      <c r="Q30" s="20"/>
      <c r="R30" s="20"/>
      <c r="S30" s="20"/>
      <c r="T30" s="20"/>
      <c r="U30" s="20"/>
      <c r="V30" s="20"/>
      <c r="W30" s="20"/>
      <c r="X30" s="20"/>
      <c r="Y30" s="20"/>
      <c r="Z30" s="21"/>
      <c r="AA30" s="22"/>
    </row>
    <row r="31" spans="1:27" ht="13.5" x14ac:dyDescent="0.25">
      <c r="A31" s="23" t="s">
        <v>57</v>
      </c>
      <c r="B31" s="17" t="s">
        <v>32</v>
      </c>
      <c r="C31" s="18">
        <v>1961236</v>
      </c>
      <c r="D31" s="18"/>
      <c r="E31" s="19">
        <v>1931236</v>
      </c>
      <c r="F31" s="20">
        <v>1931236</v>
      </c>
      <c r="G31" s="20">
        <v>1961236</v>
      </c>
      <c r="H31" s="20"/>
      <c r="I31" s="20"/>
      <c r="J31" s="20">
        <v>1961236</v>
      </c>
      <c r="K31" s="20"/>
      <c r="L31" s="20"/>
      <c r="M31" s="20"/>
      <c r="N31" s="20"/>
      <c r="O31" s="20"/>
      <c r="P31" s="20"/>
      <c r="Q31" s="20"/>
      <c r="R31" s="20"/>
      <c r="S31" s="20"/>
      <c r="T31" s="20"/>
      <c r="U31" s="20"/>
      <c r="V31" s="20"/>
      <c r="W31" s="20">
        <v>1961236</v>
      </c>
      <c r="X31" s="20">
        <v>965616</v>
      </c>
      <c r="Y31" s="20">
        <v>995620</v>
      </c>
      <c r="Z31" s="21">
        <v>103.10723931666419</v>
      </c>
      <c r="AA31" s="22">
        <v>1931236</v>
      </c>
    </row>
    <row r="32" spans="1:27" ht="13.5" x14ac:dyDescent="0.25">
      <c r="A32" s="23" t="s">
        <v>58</v>
      </c>
      <c r="B32" s="17" t="s">
        <v>32</v>
      </c>
      <c r="C32" s="18">
        <v>23581088</v>
      </c>
      <c r="D32" s="18"/>
      <c r="E32" s="19">
        <v>11960245</v>
      </c>
      <c r="F32" s="20">
        <v>11960245</v>
      </c>
      <c r="G32" s="20">
        <v>10948813</v>
      </c>
      <c r="H32" s="20">
        <v>24220747</v>
      </c>
      <c r="I32" s="20">
        <v>269387</v>
      </c>
      <c r="J32" s="20">
        <v>35438947</v>
      </c>
      <c r="K32" s="20">
        <v>697720</v>
      </c>
      <c r="L32" s="20">
        <v>-10344616</v>
      </c>
      <c r="M32" s="20">
        <v>-16659</v>
      </c>
      <c r="N32" s="20">
        <v>-9663555</v>
      </c>
      <c r="O32" s="20"/>
      <c r="P32" s="20"/>
      <c r="Q32" s="20"/>
      <c r="R32" s="20"/>
      <c r="S32" s="20"/>
      <c r="T32" s="20"/>
      <c r="U32" s="20"/>
      <c r="V32" s="20"/>
      <c r="W32" s="20">
        <v>25775392</v>
      </c>
      <c r="X32" s="20">
        <v>5980128</v>
      </c>
      <c r="Y32" s="20">
        <v>19795264</v>
      </c>
      <c r="Z32" s="21">
        <v>331.01739628315647</v>
      </c>
      <c r="AA32" s="22">
        <v>11960245</v>
      </c>
    </row>
    <row r="33" spans="1:27" ht="13.5" x14ac:dyDescent="0.25">
      <c r="A33" s="23" t="s">
        <v>59</v>
      </c>
      <c r="B33" s="17" t="s">
        <v>32</v>
      </c>
      <c r="C33" s="18">
        <v>2433480</v>
      </c>
      <c r="D33" s="18"/>
      <c r="E33" s="19">
        <v>893793</v>
      </c>
      <c r="F33" s="20">
        <v>893793</v>
      </c>
      <c r="G33" s="20">
        <v>1134353</v>
      </c>
      <c r="H33" s="20">
        <v>1299127</v>
      </c>
      <c r="I33" s="20"/>
      <c r="J33" s="20">
        <v>2433480</v>
      </c>
      <c r="K33" s="20"/>
      <c r="L33" s="20"/>
      <c r="M33" s="20"/>
      <c r="N33" s="20"/>
      <c r="O33" s="20"/>
      <c r="P33" s="20"/>
      <c r="Q33" s="20"/>
      <c r="R33" s="20"/>
      <c r="S33" s="20"/>
      <c r="T33" s="20"/>
      <c r="U33" s="20"/>
      <c r="V33" s="20"/>
      <c r="W33" s="20">
        <v>2433480</v>
      </c>
      <c r="X33" s="20">
        <v>446898</v>
      </c>
      <c r="Y33" s="20">
        <v>1986582</v>
      </c>
      <c r="Z33" s="21">
        <v>444.52693903306795</v>
      </c>
      <c r="AA33" s="22">
        <v>893793</v>
      </c>
    </row>
    <row r="34" spans="1:27" ht="13.5" x14ac:dyDescent="0.25">
      <c r="A34" s="27" t="s">
        <v>60</v>
      </c>
      <c r="B34" s="28" t="s">
        <v>32</v>
      </c>
      <c r="C34" s="29">
        <f t="shared" ref="C34:Y34" si="3">SUM(C29:C33)</f>
        <v>27975804</v>
      </c>
      <c r="D34" s="29">
        <f>SUM(D29:D33)</f>
        <v>0</v>
      </c>
      <c r="E34" s="30">
        <f t="shared" si="3"/>
        <v>14785274</v>
      </c>
      <c r="F34" s="31">
        <f t="shared" si="3"/>
        <v>14785274</v>
      </c>
      <c r="G34" s="31">
        <f t="shared" si="3"/>
        <v>14044402</v>
      </c>
      <c r="H34" s="31">
        <f t="shared" si="3"/>
        <v>25519874</v>
      </c>
      <c r="I34" s="31">
        <f t="shared" si="3"/>
        <v>269387</v>
      </c>
      <c r="J34" s="31">
        <f t="shared" si="3"/>
        <v>39833663</v>
      </c>
      <c r="K34" s="31">
        <f t="shared" si="3"/>
        <v>697720</v>
      </c>
      <c r="L34" s="31">
        <f t="shared" si="3"/>
        <v>-10344616</v>
      </c>
      <c r="M34" s="31">
        <f t="shared" si="3"/>
        <v>-16659</v>
      </c>
      <c r="N34" s="31">
        <f t="shared" si="3"/>
        <v>-9663555</v>
      </c>
      <c r="O34" s="31">
        <f t="shared" si="3"/>
        <v>0</v>
      </c>
      <c r="P34" s="31">
        <f t="shared" si="3"/>
        <v>0</v>
      </c>
      <c r="Q34" s="31">
        <f t="shared" si="3"/>
        <v>0</v>
      </c>
      <c r="R34" s="31">
        <f t="shared" si="3"/>
        <v>0</v>
      </c>
      <c r="S34" s="31">
        <f t="shared" si="3"/>
        <v>0</v>
      </c>
      <c r="T34" s="31">
        <f t="shared" si="3"/>
        <v>0</v>
      </c>
      <c r="U34" s="31">
        <f t="shared" si="3"/>
        <v>0</v>
      </c>
      <c r="V34" s="31">
        <f t="shared" si="3"/>
        <v>0</v>
      </c>
      <c r="W34" s="31">
        <f t="shared" si="3"/>
        <v>30170108</v>
      </c>
      <c r="X34" s="31">
        <f t="shared" si="3"/>
        <v>7392642</v>
      </c>
      <c r="Y34" s="31">
        <f t="shared" si="3"/>
        <v>22777466</v>
      </c>
      <c r="Z34" s="32">
        <f>+IF(X34&lt;&gt;0,+(Y34/X34)*100,0)</f>
        <v>308.10995581823113</v>
      </c>
      <c r="AA34" s="33">
        <f>SUM(AA29:AA33)</f>
        <v>14785274</v>
      </c>
    </row>
    <row r="35" spans="1:27" ht="5.0999999999999996" customHeight="1" x14ac:dyDescent="0.25">
      <c r="A35" s="34" t="s">
        <v>41</v>
      </c>
      <c r="B35" s="17"/>
      <c r="C35" s="18"/>
      <c r="D35" s="18"/>
      <c r="E35" s="19"/>
      <c r="F35" s="20"/>
      <c r="G35" s="20"/>
      <c r="H35" s="20"/>
      <c r="I35" s="20"/>
      <c r="J35" s="20"/>
      <c r="K35" s="20"/>
      <c r="L35" s="20"/>
      <c r="M35" s="20"/>
      <c r="N35" s="20"/>
      <c r="O35" s="20"/>
      <c r="P35" s="20"/>
      <c r="Q35" s="20"/>
      <c r="R35" s="20"/>
      <c r="S35" s="20"/>
      <c r="T35" s="20"/>
      <c r="U35" s="20"/>
      <c r="V35" s="20"/>
      <c r="W35" s="20"/>
      <c r="X35" s="20"/>
      <c r="Y35" s="20"/>
      <c r="Z35" s="21"/>
      <c r="AA35" s="22"/>
    </row>
    <row r="36" spans="1:27" ht="13.5" x14ac:dyDescent="0.25">
      <c r="A36" s="10" t="s">
        <v>61</v>
      </c>
      <c r="B36" s="17" t="s">
        <v>32</v>
      </c>
      <c r="C36" s="18"/>
      <c r="D36" s="18"/>
      <c r="E36" s="19"/>
      <c r="F36" s="20"/>
      <c r="G36" s="20"/>
      <c r="H36" s="20"/>
      <c r="I36" s="20"/>
      <c r="J36" s="20"/>
      <c r="K36" s="20"/>
      <c r="L36" s="20"/>
      <c r="M36" s="20"/>
      <c r="N36" s="20"/>
      <c r="O36" s="20"/>
      <c r="P36" s="20"/>
      <c r="Q36" s="20"/>
      <c r="R36" s="20"/>
      <c r="S36" s="20"/>
      <c r="T36" s="20"/>
      <c r="U36" s="20"/>
      <c r="V36" s="20"/>
      <c r="W36" s="20"/>
      <c r="X36" s="20"/>
      <c r="Y36" s="20"/>
      <c r="Z36" s="21"/>
      <c r="AA36" s="22"/>
    </row>
    <row r="37" spans="1:27" ht="13.5" x14ac:dyDescent="0.25">
      <c r="A37" s="23" t="s">
        <v>62</v>
      </c>
      <c r="B37" s="17" t="s">
        <v>32</v>
      </c>
      <c r="C37" s="18"/>
      <c r="D37" s="18"/>
      <c r="E37" s="19"/>
      <c r="F37" s="20"/>
      <c r="G37" s="20"/>
      <c r="H37" s="20"/>
      <c r="I37" s="20"/>
      <c r="J37" s="20"/>
      <c r="K37" s="20"/>
      <c r="L37" s="20"/>
      <c r="M37" s="20"/>
      <c r="N37" s="20"/>
      <c r="O37" s="20"/>
      <c r="P37" s="20"/>
      <c r="Q37" s="20"/>
      <c r="R37" s="20"/>
      <c r="S37" s="20"/>
      <c r="T37" s="20"/>
      <c r="U37" s="20"/>
      <c r="V37" s="20"/>
      <c r="W37" s="20"/>
      <c r="X37" s="20"/>
      <c r="Y37" s="20"/>
      <c r="Z37" s="21"/>
      <c r="AA37" s="22"/>
    </row>
    <row r="38" spans="1:27" ht="13.5" x14ac:dyDescent="0.25">
      <c r="A38" s="23" t="s">
        <v>59</v>
      </c>
      <c r="B38" s="17" t="s">
        <v>32</v>
      </c>
      <c r="C38" s="18"/>
      <c r="D38" s="18"/>
      <c r="E38" s="19">
        <v>1081353</v>
      </c>
      <c r="F38" s="20">
        <v>1081353</v>
      </c>
      <c r="G38" s="20"/>
      <c r="H38" s="20"/>
      <c r="I38" s="20"/>
      <c r="J38" s="20"/>
      <c r="K38" s="20"/>
      <c r="L38" s="20"/>
      <c r="M38" s="20"/>
      <c r="N38" s="20"/>
      <c r="O38" s="20"/>
      <c r="P38" s="20"/>
      <c r="Q38" s="20"/>
      <c r="R38" s="20"/>
      <c r="S38" s="20"/>
      <c r="T38" s="20"/>
      <c r="U38" s="20"/>
      <c r="V38" s="20"/>
      <c r="W38" s="20"/>
      <c r="X38" s="20">
        <v>540672</v>
      </c>
      <c r="Y38" s="20">
        <v>-540672</v>
      </c>
      <c r="Z38" s="21">
        <v>-100</v>
      </c>
      <c r="AA38" s="22">
        <v>1081353</v>
      </c>
    </row>
    <row r="39" spans="1:27" ht="13.5" x14ac:dyDescent="0.25">
      <c r="A39" s="27" t="s">
        <v>63</v>
      </c>
      <c r="B39" s="35" t="s">
        <v>32</v>
      </c>
      <c r="C39" s="29">
        <f t="shared" ref="C39:Y39" si="4">SUM(C37:C38)</f>
        <v>0</v>
      </c>
      <c r="D39" s="29">
        <f>SUM(D37:D38)</f>
        <v>0</v>
      </c>
      <c r="E39" s="36">
        <f t="shared" si="4"/>
        <v>1081353</v>
      </c>
      <c r="F39" s="37">
        <f t="shared" si="4"/>
        <v>1081353</v>
      </c>
      <c r="G39" s="37">
        <f t="shared" si="4"/>
        <v>0</v>
      </c>
      <c r="H39" s="37">
        <f t="shared" si="4"/>
        <v>0</v>
      </c>
      <c r="I39" s="37">
        <f t="shared" si="4"/>
        <v>0</v>
      </c>
      <c r="J39" s="37">
        <f t="shared" si="4"/>
        <v>0</v>
      </c>
      <c r="K39" s="37">
        <f t="shared" si="4"/>
        <v>0</v>
      </c>
      <c r="L39" s="37">
        <f t="shared" si="4"/>
        <v>0</v>
      </c>
      <c r="M39" s="37">
        <f t="shared" si="4"/>
        <v>0</v>
      </c>
      <c r="N39" s="37">
        <f t="shared" si="4"/>
        <v>0</v>
      </c>
      <c r="O39" s="37">
        <f t="shared" si="4"/>
        <v>0</v>
      </c>
      <c r="P39" s="37">
        <f t="shared" si="4"/>
        <v>0</v>
      </c>
      <c r="Q39" s="37">
        <f t="shared" si="4"/>
        <v>0</v>
      </c>
      <c r="R39" s="37">
        <f t="shared" si="4"/>
        <v>0</v>
      </c>
      <c r="S39" s="37">
        <f t="shared" si="4"/>
        <v>0</v>
      </c>
      <c r="T39" s="37">
        <f t="shared" si="4"/>
        <v>0</v>
      </c>
      <c r="U39" s="37">
        <f t="shared" si="4"/>
        <v>0</v>
      </c>
      <c r="V39" s="37">
        <f t="shared" si="4"/>
        <v>0</v>
      </c>
      <c r="W39" s="37">
        <f t="shared" si="4"/>
        <v>0</v>
      </c>
      <c r="X39" s="37">
        <f t="shared" si="4"/>
        <v>540672</v>
      </c>
      <c r="Y39" s="37">
        <f t="shared" si="4"/>
        <v>-540672</v>
      </c>
      <c r="Z39" s="38">
        <f>+IF(X39&lt;&gt;0,+(Y39/X39)*100,0)</f>
        <v>-100</v>
      </c>
      <c r="AA39" s="39">
        <f>SUM(AA37:AA38)</f>
        <v>1081353</v>
      </c>
    </row>
    <row r="40" spans="1:27" ht="13.5" x14ac:dyDescent="0.25">
      <c r="A40" s="27" t="s">
        <v>64</v>
      </c>
      <c r="B40" s="28" t="s">
        <v>32</v>
      </c>
      <c r="C40" s="29">
        <f t="shared" ref="C40:Y40" si="5">+C34+C39</f>
        <v>27975804</v>
      </c>
      <c r="D40" s="29">
        <f>+D34+D39</f>
        <v>0</v>
      </c>
      <c r="E40" s="30">
        <f t="shared" si="5"/>
        <v>15866627</v>
      </c>
      <c r="F40" s="31">
        <f t="shared" si="5"/>
        <v>15866627</v>
      </c>
      <c r="G40" s="31">
        <f t="shared" si="5"/>
        <v>14044402</v>
      </c>
      <c r="H40" s="31">
        <f t="shared" si="5"/>
        <v>25519874</v>
      </c>
      <c r="I40" s="31">
        <f t="shared" si="5"/>
        <v>269387</v>
      </c>
      <c r="J40" s="31">
        <f t="shared" si="5"/>
        <v>39833663</v>
      </c>
      <c r="K40" s="31">
        <f t="shared" si="5"/>
        <v>697720</v>
      </c>
      <c r="L40" s="31">
        <f t="shared" si="5"/>
        <v>-10344616</v>
      </c>
      <c r="M40" s="31">
        <f t="shared" si="5"/>
        <v>-16659</v>
      </c>
      <c r="N40" s="31">
        <f t="shared" si="5"/>
        <v>-9663555</v>
      </c>
      <c r="O40" s="31">
        <f t="shared" si="5"/>
        <v>0</v>
      </c>
      <c r="P40" s="31">
        <f t="shared" si="5"/>
        <v>0</v>
      </c>
      <c r="Q40" s="31">
        <f t="shared" si="5"/>
        <v>0</v>
      </c>
      <c r="R40" s="31">
        <f t="shared" si="5"/>
        <v>0</v>
      </c>
      <c r="S40" s="31">
        <f t="shared" si="5"/>
        <v>0</v>
      </c>
      <c r="T40" s="31">
        <f t="shared" si="5"/>
        <v>0</v>
      </c>
      <c r="U40" s="31">
        <f t="shared" si="5"/>
        <v>0</v>
      </c>
      <c r="V40" s="31">
        <f t="shared" si="5"/>
        <v>0</v>
      </c>
      <c r="W40" s="31">
        <f t="shared" si="5"/>
        <v>30170108</v>
      </c>
      <c r="X40" s="31">
        <f t="shared" si="5"/>
        <v>7933314</v>
      </c>
      <c r="Y40" s="31">
        <f t="shared" si="5"/>
        <v>22236794</v>
      </c>
      <c r="Z40" s="32">
        <f>+IF(X40&lt;&gt;0,+(Y40/X40)*100,0)</f>
        <v>280.2964057643502</v>
      </c>
      <c r="AA40" s="33">
        <f>+AA34+AA39</f>
        <v>15866627</v>
      </c>
    </row>
    <row r="41" spans="1:27" ht="5.0999999999999996" customHeight="1" x14ac:dyDescent="0.25">
      <c r="A41" s="34" t="s">
        <v>41</v>
      </c>
      <c r="B41" s="17"/>
      <c r="C41" s="18"/>
      <c r="D41" s="18"/>
      <c r="E41" s="19"/>
      <c r="F41" s="20"/>
      <c r="G41" s="20"/>
      <c r="H41" s="20"/>
      <c r="I41" s="20"/>
      <c r="J41" s="20"/>
      <c r="K41" s="20"/>
      <c r="L41" s="20"/>
      <c r="M41" s="20"/>
      <c r="N41" s="20"/>
      <c r="O41" s="20"/>
      <c r="P41" s="20"/>
      <c r="Q41" s="20"/>
      <c r="R41" s="20"/>
      <c r="S41" s="20"/>
      <c r="T41" s="20"/>
      <c r="U41" s="20"/>
      <c r="V41" s="20"/>
      <c r="W41" s="20"/>
      <c r="X41" s="20"/>
      <c r="Y41" s="20"/>
      <c r="Z41" s="21"/>
      <c r="AA41" s="22"/>
    </row>
    <row r="42" spans="1:27" ht="13.5" x14ac:dyDescent="0.25">
      <c r="A42" s="41" t="s">
        <v>65</v>
      </c>
      <c r="B42" s="42" t="s">
        <v>66</v>
      </c>
      <c r="C42" s="43">
        <f t="shared" ref="C42:Y42" si="6">+C25-C40</f>
        <v>-11457285</v>
      </c>
      <c r="D42" s="43">
        <f>+D25-D40</f>
        <v>0</v>
      </c>
      <c r="E42" s="44">
        <f t="shared" si="6"/>
        <v>11026168</v>
      </c>
      <c r="F42" s="45">
        <f t="shared" si="6"/>
        <v>11026168</v>
      </c>
      <c r="G42" s="45">
        <f t="shared" si="6"/>
        <v>7503078</v>
      </c>
      <c r="H42" s="45">
        <f t="shared" si="6"/>
        <v>-30392225</v>
      </c>
      <c r="I42" s="45">
        <f t="shared" si="6"/>
        <v>1011223</v>
      </c>
      <c r="J42" s="45">
        <f t="shared" si="6"/>
        <v>-21877924</v>
      </c>
      <c r="K42" s="45">
        <f t="shared" si="6"/>
        <v>-353185</v>
      </c>
      <c r="L42" s="45">
        <f t="shared" si="6"/>
        <v>11671488</v>
      </c>
      <c r="M42" s="45">
        <f t="shared" si="6"/>
        <v>796535</v>
      </c>
      <c r="N42" s="45">
        <f t="shared" si="6"/>
        <v>12114838</v>
      </c>
      <c r="O42" s="45">
        <f t="shared" si="6"/>
        <v>0</v>
      </c>
      <c r="P42" s="45">
        <f t="shared" si="6"/>
        <v>0</v>
      </c>
      <c r="Q42" s="45">
        <f t="shared" si="6"/>
        <v>0</v>
      </c>
      <c r="R42" s="45">
        <f t="shared" si="6"/>
        <v>0</v>
      </c>
      <c r="S42" s="45">
        <f t="shared" si="6"/>
        <v>0</v>
      </c>
      <c r="T42" s="45">
        <f t="shared" si="6"/>
        <v>0</v>
      </c>
      <c r="U42" s="45">
        <f t="shared" si="6"/>
        <v>0</v>
      </c>
      <c r="V42" s="45">
        <f t="shared" si="6"/>
        <v>0</v>
      </c>
      <c r="W42" s="45">
        <f t="shared" si="6"/>
        <v>-9763086</v>
      </c>
      <c r="X42" s="45">
        <f t="shared" si="6"/>
        <v>5513082</v>
      </c>
      <c r="Y42" s="45">
        <f t="shared" si="6"/>
        <v>-15276168</v>
      </c>
      <c r="Z42" s="46">
        <f>+IF(X42&lt;&gt;0,+(Y42/X42)*100,0)</f>
        <v>-277.08943926464366</v>
      </c>
      <c r="AA42" s="47">
        <f>+AA25-AA40</f>
        <v>11026168</v>
      </c>
    </row>
    <row r="43" spans="1:27" ht="5.0999999999999996" customHeight="1" x14ac:dyDescent="0.25">
      <c r="A43" s="34" t="s">
        <v>41</v>
      </c>
      <c r="B43" s="17"/>
      <c r="C43" s="18"/>
      <c r="D43" s="18"/>
      <c r="E43" s="19"/>
      <c r="F43" s="20"/>
      <c r="G43" s="20"/>
      <c r="H43" s="20"/>
      <c r="I43" s="20"/>
      <c r="J43" s="20"/>
      <c r="K43" s="20"/>
      <c r="L43" s="20"/>
      <c r="M43" s="20"/>
      <c r="N43" s="20"/>
      <c r="O43" s="20"/>
      <c r="P43" s="20"/>
      <c r="Q43" s="20"/>
      <c r="R43" s="20"/>
      <c r="S43" s="20"/>
      <c r="T43" s="20"/>
      <c r="U43" s="20"/>
      <c r="V43" s="20"/>
      <c r="W43" s="20"/>
      <c r="X43" s="20"/>
      <c r="Y43" s="20"/>
      <c r="Z43" s="48"/>
      <c r="AA43" s="22"/>
    </row>
    <row r="44" spans="1:27" ht="13.5" x14ac:dyDescent="0.25">
      <c r="A44" s="10" t="s">
        <v>67</v>
      </c>
      <c r="B44" s="17" t="s">
        <v>32</v>
      </c>
      <c r="C44" s="18"/>
      <c r="D44" s="18"/>
      <c r="E44" s="19"/>
      <c r="F44" s="20"/>
      <c r="G44" s="20"/>
      <c r="H44" s="20"/>
      <c r="I44" s="20"/>
      <c r="J44" s="20"/>
      <c r="K44" s="20"/>
      <c r="L44" s="20"/>
      <c r="M44" s="20"/>
      <c r="N44" s="20"/>
      <c r="O44" s="20"/>
      <c r="P44" s="20"/>
      <c r="Q44" s="20"/>
      <c r="R44" s="20"/>
      <c r="S44" s="20"/>
      <c r="T44" s="20"/>
      <c r="U44" s="20"/>
      <c r="V44" s="20"/>
      <c r="W44" s="20"/>
      <c r="X44" s="20"/>
      <c r="Y44" s="20"/>
      <c r="Z44" s="48"/>
      <c r="AA44" s="22"/>
    </row>
    <row r="45" spans="1:27" ht="13.5" x14ac:dyDescent="0.25">
      <c r="A45" s="23" t="s">
        <v>68</v>
      </c>
      <c r="B45" s="17" t="s">
        <v>32</v>
      </c>
      <c r="C45" s="18">
        <v>-15922485</v>
      </c>
      <c r="D45" s="18"/>
      <c r="E45" s="19">
        <v>-14841311</v>
      </c>
      <c r="F45" s="20">
        <v>-14841311</v>
      </c>
      <c r="G45" s="20">
        <v>-17436885</v>
      </c>
      <c r="H45" s="20">
        <v>-268769</v>
      </c>
      <c r="I45" s="20">
        <v>203336</v>
      </c>
      <c r="J45" s="20">
        <v>-17502318</v>
      </c>
      <c r="K45" s="20">
        <v>-902835</v>
      </c>
      <c r="L45" s="20">
        <v>-373892</v>
      </c>
      <c r="M45" s="20">
        <v>-646390</v>
      </c>
      <c r="N45" s="20">
        <v>-1923117</v>
      </c>
      <c r="O45" s="20"/>
      <c r="P45" s="20"/>
      <c r="Q45" s="20"/>
      <c r="R45" s="20"/>
      <c r="S45" s="20"/>
      <c r="T45" s="20"/>
      <c r="U45" s="20"/>
      <c r="V45" s="20"/>
      <c r="W45" s="20">
        <v>-19425435</v>
      </c>
      <c r="X45" s="20">
        <v>-7420656</v>
      </c>
      <c r="Y45" s="20">
        <v>-12004779</v>
      </c>
      <c r="Z45" s="48">
        <v>161.77517189854913</v>
      </c>
      <c r="AA45" s="22">
        <v>-14841311</v>
      </c>
    </row>
    <row r="46" spans="1:27" ht="13.5" x14ac:dyDescent="0.25">
      <c r="A46" s="23" t="s">
        <v>69</v>
      </c>
      <c r="B46" s="17" t="s">
        <v>32</v>
      </c>
      <c r="C46" s="18"/>
      <c r="D46" s="18"/>
      <c r="E46" s="19"/>
      <c r="F46" s="20"/>
      <c r="G46" s="20"/>
      <c r="H46" s="20"/>
      <c r="I46" s="20"/>
      <c r="J46" s="20"/>
      <c r="K46" s="20"/>
      <c r="L46" s="20"/>
      <c r="M46" s="20"/>
      <c r="N46" s="20"/>
      <c r="O46" s="20"/>
      <c r="P46" s="20"/>
      <c r="Q46" s="20"/>
      <c r="R46" s="20"/>
      <c r="S46" s="20"/>
      <c r="T46" s="20"/>
      <c r="U46" s="20"/>
      <c r="V46" s="20"/>
      <c r="W46" s="20"/>
      <c r="X46" s="20"/>
      <c r="Y46" s="20"/>
      <c r="Z46" s="48"/>
      <c r="AA46" s="22"/>
    </row>
    <row r="47" spans="1:27" ht="14.45" customHeight="1" x14ac:dyDescent="0.25">
      <c r="A47" s="23" t="s">
        <v>41</v>
      </c>
      <c r="B47" s="17"/>
      <c r="C47" s="18"/>
      <c r="D47" s="18"/>
      <c r="E47" s="19"/>
      <c r="F47" s="20"/>
      <c r="G47" s="20"/>
      <c r="H47" s="20"/>
      <c r="I47" s="20"/>
      <c r="J47" s="20"/>
      <c r="K47" s="20"/>
      <c r="L47" s="20"/>
      <c r="M47" s="20"/>
      <c r="N47" s="20"/>
      <c r="O47" s="20"/>
      <c r="P47" s="20"/>
      <c r="Q47" s="20"/>
      <c r="R47" s="20"/>
      <c r="S47" s="20"/>
      <c r="T47" s="20"/>
      <c r="U47" s="20"/>
      <c r="V47" s="20"/>
      <c r="W47" s="20"/>
      <c r="X47" s="20"/>
      <c r="Y47" s="20"/>
      <c r="Z47" s="48"/>
      <c r="AA47" s="22"/>
    </row>
    <row r="48" spans="1:27" ht="13.5" x14ac:dyDescent="0.25">
      <c r="A48" s="49" t="s">
        <v>70</v>
      </c>
      <c r="B48" s="50" t="s">
        <v>66</v>
      </c>
      <c r="C48" s="51">
        <f t="shared" ref="C48:Y48" si="7">SUM(C45:C47)</f>
        <v>-15922485</v>
      </c>
      <c r="D48" s="51">
        <f>SUM(D45:D47)</f>
        <v>0</v>
      </c>
      <c r="E48" s="52">
        <f t="shared" si="7"/>
        <v>-14841311</v>
      </c>
      <c r="F48" s="53">
        <f t="shared" si="7"/>
        <v>-14841311</v>
      </c>
      <c r="G48" s="53">
        <f t="shared" si="7"/>
        <v>-17436885</v>
      </c>
      <c r="H48" s="53">
        <f t="shared" si="7"/>
        <v>-268769</v>
      </c>
      <c r="I48" s="53">
        <f t="shared" si="7"/>
        <v>203336</v>
      </c>
      <c r="J48" s="53">
        <f t="shared" si="7"/>
        <v>-17502318</v>
      </c>
      <c r="K48" s="53">
        <f t="shared" si="7"/>
        <v>-902835</v>
      </c>
      <c r="L48" s="53">
        <f t="shared" si="7"/>
        <v>-373892</v>
      </c>
      <c r="M48" s="53">
        <f t="shared" si="7"/>
        <v>-646390</v>
      </c>
      <c r="N48" s="53">
        <f t="shared" si="7"/>
        <v>-1923117</v>
      </c>
      <c r="O48" s="53">
        <f t="shared" si="7"/>
        <v>0</v>
      </c>
      <c r="P48" s="53">
        <f t="shared" si="7"/>
        <v>0</v>
      </c>
      <c r="Q48" s="53">
        <f t="shared" si="7"/>
        <v>0</v>
      </c>
      <c r="R48" s="53">
        <f t="shared" si="7"/>
        <v>0</v>
      </c>
      <c r="S48" s="53">
        <f t="shared" si="7"/>
        <v>0</v>
      </c>
      <c r="T48" s="53">
        <f t="shared" si="7"/>
        <v>0</v>
      </c>
      <c r="U48" s="53">
        <f t="shared" si="7"/>
        <v>0</v>
      </c>
      <c r="V48" s="53">
        <f t="shared" si="7"/>
        <v>0</v>
      </c>
      <c r="W48" s="53">
        <f t="shared" si="7"/>
        <v>-19425435</v>
      </c>
      <c r="X48" s="53">
        <f t="shared" si="7"/>
        <v>-7420656</v>
      </c>
      <c r="Y48" s="53">
        <f t="shared" si="7"/>
        <v>-12004779</v>
      </c>
      <c r="Z48" s="54">
        <f>+IF(X48&lt;&gt;0,+(Y48/X48)*100,0)</f>
        <v>161.77517189854913</v>
      </c>
      <c r="AA48" s="55">
        <f>SUM(AA45:AA47)</f>
        <v>-14841311</v>
      </c>
    </row>
    <row r="49" spans="1:27" ht="13.5" x14ac:dyDescent="0.25">
      <c r="A49" s="56" t="s">
        <v>328</v>
      </c>
      <c r="B49" s="57"/>
      <c r="C49" s="58"/>
      <c r="D49" s="58"/>
      <c r="E49" s="58"/>
      <c r="F49" s="58"/>
      <c r="G49" s="58"/>
      <c r="H49" s="59"/>
      <c r="I49" s="59"/>
      <c r="J49" s="59"/>
      <c r="K49" s="59"/>
      <c r="L49" s="59"/>
      <c r="M49" s="59"/>
      <c r="N49" s="59"/>
      <c r="O49" s="59"/>
      <c r="P49" s="59"/>
      <c r="Q49" s="59"/>
      <c r="R49" s="59"/>
      <c r="S49" s="59"/>
      <c r="T49" s="59"/>
      <c r="U49" s="59"/>
      <c r="V49" s="59"/>
      <c r="W49" s="59"/>
      <c r="X49" s="59"/>
      <c r="Y49" s="59"/>
      <c r="Z49" s="59"/>
      <c r="AA49" s="59"/>
    </row>
    <row r="50" spans="1:27" ht="13.5" x14ac:dyDescent="0.25">
      <c r="A50" s="60" t="s">
        <v>329</v>
      </c>
      <c r="B50" s="60"/>
      <c r="C50" s="60"/>
      <c r="D50" s="60"/>
      <c r="E50" s="60"/>
      <c r="F50" s="60"/>
      <c r="G50" s="60"/>
      <c r="H50" s="59"/>
      <c r="I50" s="59"/>
      <c r="J50" s="59"/>
      <c r="K50" s="59"/>
      <c r="L50" s="59"/>
      <c r="M50" s="59"/>
      <c r="N50" s="59"/>
      <c r="O50" s="59"/>
      <c r="P50" s="59"/>
      <c r="Q50" s="59"/>
      <c r="R50" s="59"/>
      <c r="S50" s="59"/>
      <c r="T50" s="59"/>
      <c r="U50" s="59"/>
      <c r="V50" s="59"/>
      <c r="W50" s="59"/>
      <c r="X50" s="59"/>
      <c r="Y50" s="59"/>
      <c r="Z50" s="59"/>
      <c r="AA50" s="59"/>
    </row>
    <row r="51" spans="1:27" ht="13.5" x14ac:dyDescent="0.25">
      <c r="A51" s="61" t="s">
        <v>330</v>
      </c>
      <c r="B51" s="62"/>
      <c r="C51" s="63"/>
      <c r="D51" s="63"/>
      <c r="E51" s="63"/>
      <c r="F51" s="63"/>
      <c r="G51" s="63"/>
      <c r="H51" s="59"/>
      <c r="I51" s="59"/>
      <c r="J51" s="59"/>
      <c r="K51" s="59"/>
      <c r="L51" s="59"/>
      <c r="M51" s="59"/>
      <c r="N51" s="59"/>
      <c r="O51" s="59"/>
      <c r="P51" s="59"/>
      <c r="Q51" s="59"/>
      <c r="R51" s="59"/>
      <c r="S51" s="59"/>
      <c r="T51" s="59"/>
      <c r="U51" s="59"/>
      <c r="V51" s="59"/>
      <c r="W51" s="59"/>
      <c r="X51" s="59"/>
      <c r="Y51" s="59"/>
      <c r="Z51" s="59"/>
      <c r="AA51" s="59"/>
    </row>
    <row r="52" spans="1:27" ht="13.5" x14ac:dyDescent="0.25">
      <c r="A52" s="59"/>
      <c r="B52" s="59"/>
      <c r="C52" s="59"/>
      <c r="D52" s="59"/>
      <c r="E52" s="59"/>
      <c r="F52" s="59"/>
      <c r="G52" s="59"/>
      <c r="H52" s="59"/>
      <c r="I52" s="59"/>
      <c r="J52" s="59"/>
      <c r="K52" s="59"/>
      <c r="L52" s="59"/>
      <c r="M52" s="59"/>
      <c r="N52" s="59"/>
      <c r="O52" s="59"/>
      <c r="P52" s="59"/>
      <c r="Q52" s="59"/>
      <c r="R52" s="59"/>
      <c r="S52" s="59"/>
      <c r="T52" s="59"/>
      <c r="U52" s="59"/>
      <c r="V52" s="59"/>
      <c r="W52" s="59"/>
      <c r="X52" s="59"/>
      <c r="Y52" s="59"/>
      <c r="Z52" s="59"/>
      <c r="AA52" s="59"/>
    </row>
    <row r="53" spans="1:27" ht="13.5" x14ac:dyDescent="0.25">
      <c r="A53" s="59"/>
      <c r="B53" s="59"/>
      <c r="C53" s="59"/>
      <c r="D53" s="59"/>
      <c r="E53" s="59"/>
      <c r="F53" s="59"/>
      <c r="G53" s="59"/>
      <c r="H53" s="59"/>
      <c r="I53" s="59"/>
      <c r="J53" s="59"/>
      <c r="K53" s="59"/>
      <c r="L53" s="59"/>
      <c r="M53" s="59"/>
      <c r="N53" s="59"/>
      <c r="O53" s="59"/>
      <c r="P53" s="59"/>
      <c r="Q53" s="59"/>
      <c r="R53" s="59"/>
      <c r="S53" s="59"/>
      <c r="T53" s="59"/>
      <c r="U53" s="59"/>
      <c r="V53" s="59"/>
      <c r="W53" s="59"/>
      <c r="X53" s="59"/>
      <c r="Y53" s="59"/>
      <c r="Z53" s="59"/>
      <c r="AA53" s="59"/>
    </row>
    <row r="54" spans="1:27" ht="13.5" x14ac:dyDescent="0.25">
      <c r="A54" s="59"/>
      <c r="B54" s="59"/>
      <c r="C54" s="59"/>
      <c r="D54" s="59"/>
      <c r="E54" s="59"/>
      <c r="F54" s="59"/>
      <c r="G54" s="59"/>
      <c r="H54" s="59"/>
      <c r="I54" s="59"/>
      <c r="J54" s="59"/>
      <c r="K54" s="59"/>
      <c r="L54" s="59"/>
      <c r="M54" s="59"/>
      <c r="N54" s="59"/>
      <c r="O54" s="59"/>
      <c r="P54" s="59"/>
      <c r="Q54" s="59"/>
      <c r="R54" s="59"/>
      <c r="S54" s="59"/>
      <c r="T54" s="59"/>
      <c r="U54" s="59"/>
      <c r="V54" s="59"/>
      <c r="W54" s="59"/>
      <c r="X54" s="59"/>
      <c r="Y54" s="59"/>
      <c r="Z54" s="59"/>
      <c r="AA54" s="59"/>
    </row>
  </sheetData>
  <mergeCells count="2">
    <mergeCell ref="A1:AA1"/>
    <mergeCell ref="E2:AA2"/>
  </mergeCells>
  <printOptions horizontalCentered="1"/>
  <pageMargins left="0.55118110236220497" right="0.22" top="0.59055118110236204" bottom="0.59055118110236204" header="0.31496062992126" footer="0.31496062992126"/>
  <pageSetup paperSize="9" orientation="landscape" r:id="rId1"/>
  <rowBreaks count="1" manualBreakCount="1">
    <brk id="48" max="16383" man="1"/>
  </rowBreaks>
</worksheet>
</file>

<file path=xl/worksheets/sheet14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AA54"/>
  <sheetViews>
    <sheetView showGridLines="0" workbookViewId="0">
      <selection activeCell="B2" sqref="B2"/>
    </sheetView>
  </sheetViews>
  <sheetFormatPr defaultRowHeight="12.75" x14ac:dyDescent="0.2"/>
  <cols>
    <col min="1" max="1" width="35.7109375" customWidth="1"/>
    <col min="2" max="2" width="3.42578125" bestFit="1" customWidth="1"/>
    <col min="3" max="3" width="9.7109375" customWidth="1"/>
    <col min="4" max="4" width="9.7109375" hidden="1" customWidth="1"/>
    <col min="5" max="6" width="9.7109375" customWidth="1"/>
    <col min="7" max="9" width="9.7109375" hidden="1" customWidth="1"/>
    <col min="10" max="10" width="9.7109375" customWidth="1"/>
    <col min="11" max="13" width="9.7109375" hidden="1" customWidth="1"/>
    <col min="14" max="14" width="9.7109375" customWidth="1"/>
    <col min="15" max="22" width="9.7109375" hidden="1" customWidth="1"/>
    <col min="23" max="27" width="9.7109375" customWidth="1"/>
  </cols>
  <sheetData>
    <row r="1" spans="1:27" ht="57.6" customHeight="1" x14ac:dyDescent="0.25">
      <c r="A1" s="64" t="s">
        <v>212</v>
      </c>
      <c r="B1" s="64"/>
      <c r="C1" s="64"/>
      <c r="D1" s="64"/>
      <c r="E1" s="64"/>
      <c r="F1" s="64"/>
      <c r="G1" s="64"/>
      <c r="H1" s="64"/>
      <c r="I1" s="64"/>
      <c r="J1" s="64"/>
      <c r="K1" s="64"/>
      <c r="L1" s="64"/>
      <c r="M1" s="64"/>
      <c r="N1" s="64"/>
      <c r="O1" s="64"/>
      <c r="P1" s="64"/>
      <c r="Q1" s="64"/>
      <c r="R1" s="64"/>
      <c r="S1" s="64"/>
      <c r="T1" s="64"/>
      <c r="U1" s="64"/>
      <c r="V1" s="64"/>
      <c r="W1" s="64"/>
      <c r="X1" s="64"/>
      <c r="Y1" s="64"/>
      <c r="Z1" s="64"/>
      <c r="AA1" s="64"/>
    </row>
    <row r="2" spans="1:27" ht="24.95" customHeight="1" x14ac:dyDescent="0.2">
      <c r="A2" s="2" t="s">
        <v>1</v>
      </c>
      <c r="B2" s="1" t="s">
        <v>331</v>
      </c>
      <c r="C2" s="3" t="s">
        <v>2</v>
      </c>
      <c r="D2" s="3" t="s">
        <v>3</v>
      </c>
      <c r="E2" s="65" t="s">
        <v>4</v>
      </c>
      <c r="F2" s="66"/>
      <c r="G2" s="66"/>
      <c r="H2" s="66"/>
      <c r="I2" s="66"/>
      <c r="J2" s="66"/>
      <c r="K2" s="66"/>
      <c r="L2" s="66"/>
      <c r="M2" s="66"/>
      <c r="N2" s="66"/>
      <c r="O2" s="66"/>
      <c r="P2" s="66"/>
      <c r="Q2" s="66"/>
      <c r="R2" s="66"/>
      <c r="S2" s="66"/>
      <c r="T2" s="66"/>
      <c r="U2" s="66"/>
      <c r="V2" s="66"/>
      <c r="W2" s="66"/>
      <c r="X2" s="66"/>
      <c r="Y2" s="66"/>
      <c r="Z2" s="66"/>
      <c r="AA2" s="67"/>
    </row>
    <row r="3" spans="1:27" ht="24.95" customHeight="1" x14ac:dyDescent="0.2">
      <c r="A3" s="4" t="s">
        <v>5</v>
      </c>
      <c r="B3" s="5" t="s">
        <v>6</v>
      </c>
      <c r="C3" s="6" t="s">
        <v>7</v>
      </c>
      <c r="D3" s="6" t="s">
        <v>7</v>
      </c>
      <c r="E3" s="7" t="s">
        <v>8</v>
      </c>
      <c r="F3" s="8" t="s">
        <v>9</v>
      </c>
      <c r="G3" s="8" t="s">
        <v>10</v>
      </c>
      <c r="H3" s="8" t="s">
        <v>11</v>
      </c>
      <c r="I3" s="8" t="s">
        <v>12</v>
      </c>
      <c r="J3" s="8" t="s">
        <v>13</v>
      </c>
      <c r="K3" s="8" t="s">
        <v>14</v>
      </c>
      <c r="L3" s="8" t="s">
        <v>15</v>
      </c>
      <c r="M3" s="8" t="s">
        <v>16</v>
      </c>
      <c r="N3" s="8" t="s">
        <v>17</v>
      </c>
      <c r="O3" s="8" t="s">
        <v>18</v>
      </c>
      <c r="P3" s="8" t="s">
        <v>19</v>
      </c>
      <c r="Q3" s="8" t="s">
        <v>20</v>
      </c>
      <c r="R3" s="8" t="s">
        <v>21</v>
      </c>
      <c r="S3" s="8" t="s">
        <v>22</v>
      </c>
      <c r="T3" s="8" t="s">
        <v>23</v>
      </c>
      <c r="U3" s="8" t="s">
        <v>24</v>
      </c>
      <c r="V3" s="8" t="s">
        <v>25</v>
      </c>
      <c r="W3" s="8" t="s">
        <v>26</v>
      </c>
      <c r="X3" s="8" t="s">
        <v>27</v>
      </c>
      <c r="Y3" s="8" t="s">
        <v>28</v>
      </c>
      <c r="Z3" s="8" t="s">
        <v>29</v>
      </c>
      <c r="AA3" s="9" t="s">
        <v>30</v>
      </c>
    </row>
    <row r="4" spans="1:27" ht="13.5" x14ac:dyDescent="0.25">
      <c r="A4" s="10" t="s">
        <v>31</v>
      </c>
      <c r="B4" s="11" t="s">
        <v>32</v>
      </c>
      <c r="C4" s="12"/>
      <c r="D4" s="12"/>
      <c r="E4" s="13"/>
      <c r="F4" s="14"/>
      <c r="G4" s="14"/>
      <c r="H4" s="14"/>
      <c r="I4" s="14"/>
      <c r="J4" s="14"/>
      <c r="K4" s="14"/>
      <c r="L4" s="14"/>
      <c r="M4" s="14"/>
      <c r="N4" s="14"/>
      <c r="O4" s="14"/>
      <c r="P4" s="14"/>
      <c r="Q4" s="14"/>
      <c r="R4" s="14"/>
      <c r="S4" s="14"/>
      <c r="T4" s="14"/>
      <c r="U4" s="14"/>
      <c r="V4" s="14"/>
      <c r="W4" s="14"/>
      <c r="X4" s="14"/>
      <c r="Y4" s="14"/>
      <c r="Z4" s="15"/>
      <c r="AA4" s="16"/>
    </row>
    <row r="5" spans="1:27" ht="13.5" x14ac:dyDescent="0.25">
      <c r="A5" s="10" t="s">
        <v>33</v>
      </c>
      <c r="B5" s="17" t="s">
        <v>32</v>
      </c>
      <c r="C5" s="18"/>
      <c r="D5" s="18"/>
      <c r="E5" s="19"/>
      <c r="F5" s="20"/>
      <c r="G5" s="20"/>
      <c r="H5" s="20"/>
      <c r="I5" s="20"/>
      <c r="J5" s="20"/>
      <c r="K5" s="20"/>
      <c r="L5" s="20"/>
      <c r="M5" s="20"/>
      <c r="N5" s="20"/>
      <c r="O5" s="20"/>
      <c r="P5" s="20"/>
      <c r="Q5" s="20"/>
      <c r="R5" s="20"/>
      <c r="S5" s="20"/>
      <c r="T5" s="20"/>
      <c r="U5" s="20"/>
      <c r="V5" s="20"/>
      <c r="W5" s="20"/>
      <c r="X5" s="20"/>
      <c r="Y5" s="20"/>
      <c r="Z5" s="21"/>
      <c r="AA5" s="22"/>
    </row>
    <row r="6" spans="1:27" ht="13.5" x14ac:dyDescent="0.25">
      <c r="A6" s="23" t="s">
        <v>34</v>
      </c>
      <c r="B6" s="17" t="s">
        <v>32</v>
      </c>
      <c r="C6" s="18"/>
      <c r="D6" s="18"/>
      <c r="E6" s="19"/>
      <c r="F6" s="20"/>
      <c r="G6" s="20"/>
      <c r="H6" s="20"/>
      <c r="I6" s="20"/>
      <c r="J6" s="20"/>
      <c r="K6" s="20"/>
      <c r="L6" s="20"/>
      <c r="M6" s="20"/>
      <c r="N6" s="20"/>
      <c r="O6" s="20"/>
      <c r="P6" s="20"/>
      <c r="Q6" s="20"/>
      <c r="R6" s="20"/>
      <c r="S6" s="20"/>
      <c r="T6" s="20"/>
      <c r="U6" s="20"/>
      <c r="V6" s="20"/>
      <c r="W6" s="20"/>
      <c r="X6" s="20"/>
      <c r="Y6" s="20"/>
      <c r="Z6" s="21"/>
      <c r="AA6" s="22"/>
    </row>
    <row r="7" spans="1:27" ht="13.5" x14ac:dyDescent="0.25">
      <c r="A7" s="23" t="s">
        <v>35</v>
      </c>
      <c r="B7" s="17" t="s">
        <v>32</v>
      </c>
      <c r="C7" s="18"/>
      <c r="D7" s="18"/>
      <c r="E7" s="19"/>
      <c r="F7" s="20"/>
      <c r="G7" s="20"/>
      <c r="H7" s="20"/>
      <c r="I7" s="20"/>
      <c r="J7" s="20"/>
      <c r="K7" s="20"/>
      <c r="L7" s="20"/>
      <c r="M7" s="20"/>
      <c r="N7" s="20"/>
      <c r="O7" s="20"/>
      <c r="P7" s="20"/>
      <c r="Q7" s="20"/>
      <c r="R7" s="20"/>
      <c r="S7" s="20"/>
      <c r="T7" s="20"/>
      <c r="U7" s="20"/>
      <c r="V7" s="20"/>
      <c r="W7" s="20"/>
      <c r="X7" s="20"/>
      <c r="Y7" s="20"/>
      <c r="Z7" s="21"/>
      <c r="AA7" s="22"/>
    </row>
    <row r="8" spans="1:27" ht="13.5" x14ac:dyDescent="0.25">
      <c r="A8" s="23" t="s">
        <v>36</v>
      </c>
      <c r="B8" s="17" t="s">
        <v>32</v>
      </c>
      <c r="C8" s="18"/>
      <c r="D8" s="18"/>
      <c r="E8" s="19"/>
      <c r="F8" s="20"/>
      <c r="G8" s="20"/>
      <c r="H8" s="20"/>
      <c r="I8" s="20"/>
      <c r="J8" s="20"/>
      <c r="K8" s="20"/>
      <c r="L8" s="20"/>
      <c r="M8" s="20"/>
      <c r="N8" s="20"/>
      <c r="O8" s="20"/>
      <c r="P8" s="20"/>
      <c r="Q8" s="20"/>
      <c r="R8" s="20"/>
      <c r="S8" s="20"/>
      <c r="T8" s="20"/>
      <c r="U8" s="20"/>
      <c r="V8" s="20"/>
      <c r="W8" s="20"/>
      <c r="X8" s="20"/>
      <c r="Y8" s="20"/>
      <c r="Z8" s="21"/>
      <c r="AA8" s="22"/>
    </row>
    <row r="9" spans="1:27" ht="13.5" x14ac:dyDescent="0.25">
      <c r="A9" s="23" t="s">
        <v>37</v>
      </c>
      <c r="B9" s="17" t="s">
        <v>32</v>
      </c>
      <c r="C9" s="18"/>
      <c r="D9" s="18"/>
      <c r="E9" s="19"/>
      <c r="F9" s="20"/>
      <c r="G9" s="20"/>
      <c r="H9" s="20"/>
      <c r="I9" s="20"/>
      <c r="J9" s="20"/>
      <c r="K9" s="20"/>
      <c r="L9" s="20"/>
      <c r="M9" s="20"/>
      <c r="N9" s="20"/>
      <c r="O9" s="20"/>
      <c r="P9" s="20"/>
      <c r="Q9" s="20"/>
      <c r="R9" s="20"/>
      <c r="S9" s="20"/>
      <c r="T9" s="20"/>
      <c r="U9" s="20"/>
      <c r="V9" s="20"/>
      <c r="W9" s="20"/>
      <c r="X9" s="20"/>
      <c r="Y9" s="20"/>
      <c r="Z9" s="21"/>
      <c r="AA9" s="22"/>
    </row>
    <row r="10" spans="1:27" ht="13.5" x14ac:dyDescent="0.25">
      <c r="A10" s="23" t="s">
        <v>38</v>
      </c>
      <c r="B10" s="17" t="s">
        <v>32</v>
      </c>
      <c r="C10" s="18"/>
      <c r="D10" s="18"/>
      <c r="E10" s="19"/>
      <c r="F10" s="20"/>
      <c r="G10" s="24"/>
      <c r="H10" s="24"/>
      <c r="I10" s="24"/>
      <c r="J10" s="20"/>
      <c r="K10" s="24"/>
      <c r="L10" s="24"/>
      <c r="M10" s="20"/>
      <c r="N10" s="24"/>
      <c r="O10" s="24"/>
      <c r="P10" s="24"/>
      <c r="Q10" s="20"/>
      <c r="R10" s="24"/>
      <c r="S10" s="24"/>
      <c r="T10" s="20"/>
      <c r="U10" s="24"/>
      <c r="V10" s="24"/>
      <c r="W10" s="24"/>
      <c r="X10" s="20"/>
      <c r="Y10" s="24"/>
      <c r="Z10" s="25"/>
      <c r="AA10" s="26"/>
    </row>
    <row r="11" spans="1:27" ht="13.5" x14ac:dyDescent="0.25">
      <c r="A11" s="23" t="s">
        <v>39</v>
      </c>
      <c r="B11" s="17" t="s">
        <v>32</v>
      </c>
      <c r="C11" s="18"/>
      <c r="D11" s="18"/>
      <c r="E11" s="19"/>
      <c r="F11" s="20"/>
      <c r="G11" s="20"/>
      <c r="H11" s="20"/>
      <c r="I11" s="20"/>
      <c r="J11" s="20"/>
      <c r="K11" s="20"/>
      <c r="L11" s="20"/>
      <c r="M11" s="20"/>
      <c r="N11" s="20"/>
      <c r="O11" s="20"/>
      <c r="P11" s="20"/>
      <c r="Q11" s="20"/>
      <c r="R11" s="20"/>
      <c r="S11" s="20"/>
      <c r="T11" s="20"/>
      <c r="U11" s="20"/>
      <c r="V11" s="20"/>
      <c r="W11" s="20"/>
      <c r="X11" s="20"/>
      <c r="Y11" s="20"/>
      <c r="Z11" s="21"/>
      <c r="AA11" s="22"/>
    </row>
    <row r="12" spans="1:27" ht="13.5" x14ac:dyDescent="0.25">
      <c r="A12" s="27" t="s">
        <v>40</v>
      </c>
      <c r="B12" s="28" t="s">
        <v>32</v>
      </c>
      <c r="C12" s="29">
        <f t="shared" ref="C12:Y12" si="0">SUM(C6:C11)</f>
        <v>0</v>
      </c>
      <c r="D12" s="29">
        <f>SUM(D6:D11)</f>
        <v>0</v>
      </c>
      <c r="E12" s="30">
        <f t="shared" si="0"/>
        <v>0</v>
      </c>
      <c r="F12" s="31">
        <f t="shared" si="0"/>
        <v>0</v>
      </c>
      <c r="G12" s="31">
        <f t="shared" si="0"/>
        <v>0</v>
      </c>
      <c r="H12" s="31">
        <f t="shared" si="0"/>
        <v>0</v>
      </c>
      <c r="I12" s="31">
        <f t="shared" si="0"/>
        <v>0</v>
      </c>
      <c r="J12" s="31">
        <f t="shared" si="0"/>
        <v>0</v>
      </c>
      <c r="K12" s="31">
        <f t="shared" si="0"/>
        <v>0</v>
      </c>
      <c r="L12" s="31">
        <f t="shared" si="0"/>
        <v>0</v>
      </c>
      <c r="M12" s="31">
        <f t="shared" si="0"/>
        <v>0</v>
      </c>
      <c r="N12" s="31">
        <f t="shared" si="0"/>
        <v>0</v>
      </c>
      <c r="O12" s="31">
        <f t="shared" si="0"/>
        <v>0</v>
      </c>
      <c r="P12" s="31">
        <f t="shared" si="0"/>
        <v>0</v>
      </c>
      <c r="Q12" s="31">
        <f t="shared" si="0"/>
        <v>0</v>
      </c>
      <c r="R12" s="31">
        <f t="shared" si="0"/>
        <v>0</v>
      </c>
      <c r="S12" s="31">
        <f t="shared" si="0"/>
        <v>0</v>
      </c>
      <c r="T12" s="31">
        <f t="shared" si="0"/>
        <v>0</v>
      </c>
      <c r="U12" s="31">
        <f t="shared" si="0"/>
        <v>0</v>
      </c>
      <c r="V12" s="31">
        <f t="shared" si="0"/>
        <v>0</v>
      </c>
      <c r="W12" s="31">
        <f t="shared" si="0"/>
        <v>0</v>
      </c>
      <c r="X12" s="31">
        <f t="shared" si="0"/>
        <v>0</v>
      </c>
      <c r="Y12" s="31">
        <f t="shared" si="0"/>
        <v>0</v>
      </c>
      <c r="Z12" s="32">
        <f>+IF(X12&lt;&gt;0,+(Y12/X12)*100,0)</f>
        <v>0</v>
      </c>
      <c r="AA12" s="33">
        <f>SUM(AA6:AA11)</f>
        <v>0</v>
      </c>
    </row>
    <row r="13" spans="1:27" ht="5.0999999999999996" customHeight="1" x14ac:dyDescent="0.25">
      <c r="A13" s="34" t="s">
        <v>41</v>
      </c>
      <c r="B13" s="17"/>
      <c r="C13" s="18"/>
      <c r="D13" s="18"/>
      <c r="E13" s="19"/>
      <c r="F13" s="20"/>
      <c r="G13" s="20"/>
      <c r="H13" s="20"/>
      <c r="I13" s="20"/>
      <c r="J13" s="20"/>
      <c r="K13" s="20"/>
      <c r="L13" s="20"/>
      <c r="M13" s="20"/>
      <c r="N13" s="20"/>
      <c r="O13" s="20"/>
      <c r="P13" s="20"/>
      <c r="Q13" s="20"/>
      <c r="R13" s="20"/>
      <c r="S13" s="20"/>
      <c r="T13" s="20"/>
      <c r="U13" s="20"/>
      <c r="V13" s="20"/>
      <c r="W13" s="20"/>
      <c r="X13" s="20"/>
      <c r="Y13" s="20"/>
      <c r="Z13" s="21"/>
      <c r="AA13" s="22"/>
    </row>
    <row r="14" spans="1:27" ht="13.5" x14ac:dyDescent="0.25">
      <c r="A14" s="10" t="s">
        <v>42</v>
      </c>
      <c r="B14" s="17" t="s">
        <v>32</v>
      </c>
      <c r="C14" s="18"/>
      <c r="D14" s="18"/>
      <c r="E14" s="19"/>
      <c r="F14" s="20"/>
      <c r="G14" s="20"/>
      <c r="H14" s="20"/>
      <c r="I14" s="20"/>
      <c r="J14" s="20"/>
      <c r="K14" s="20"/>
      <c r="L14" s="20"/>
      <c r="M14" s="20"/>
      <c r="N14" s="20"/>
      <c r="O14" s="20"/>
      <c r="P14" s="20"/>
      <c r="Q14" s="20"/>
      <c r="R14" s="20"/>
      <c r="S14" s="20"/>
      <c r="T14" s="20"/>
      <c r="U14" s="20"/>
      <c r="V14" s="20"/>
      <c r="W14" s="20"/>
      <c r="X14" s="20"/>
      <c r="Y14" s="20"/>
      <c r="Z14" s="21"/>
      <c r="AA14" s="22"/>
    </row>
    <row r="15" spans="1:27" ht="13.5" x14ac:dyDescent="0.25">
      <c r="A15" s="23" t="s">
        <v>43</v>
      </c>
      <c r="B15" s="17" t="s">
        <v>32</v>
      </c>
      <c r="C15" s="18"/>
      <c r="D15" s="18"/>
      <c r="E15" s="19"/>
      <c r="F15" s="20"/>
      <c r="G15" s="20"/>
      <c r="H15" s="20"/>
      <c r="I15" s="20"/>
      <c r="J15" s="20"/>
      <c r="K15" s="20"/>
      <c r="L15" s="20"/>
      <c r="M15" s="20"/>
      <c r="N15" s="20"/>
      <c r="O15" s="20"/>
      <c r="P15" s="20"/>
      <c r="Q15" s="20"/>
      <c r="R15" s="20"/>
      <c r="S15" s="20"/>
      <c r="T15" s="20"/>
      <c r="U15" s="20"/>
      <c r="V15" s="20"/>
      <c r="W15" s="20"/>
      <c r="X15" s="20"/>
      <c r="Y15" s="20"/>
      <c r="Z15" s="21"/>
      <c r="AA15" s="22"/>
    </row>
    <row r="16" spans="1:27" ht="13.5" x14ac:dyDescent="0.25">
      <c r="A16" s="23" t="s">
        <v>44</v>
      </c>
      <c r="B16" s="17" t="s">
        <v>32</v>
      </c>
      <c r="C16" s="18"/>
      <c r="D16" s="18"/>
      <c r="E16" s="19"/>
      <c r="F16" s="20"/>
      <c r="G16" s="24"/>
      <c r="H16" s="24"/>
      <c r="I16" s="24"/>
      <c r="J16" s="20"/>
      <c r="K16" s="24"/>
      <c r="L16" s="24"/>
      <c r="M16" s="20"/>
      <c r="N16" s="24"/>
      <c r="O16" s="24"/>
      <c r="P16" s="24"/>
      <c r="Q16" s="20"/>
      <c r="R16" s="24"/>
      <c r="S16" s="24"/>
      <c r="T16" s="20"/>
      <c r="U16" s="24"/>
      <c r="V16" s="24"/>
      <c r="W16" s="24"/>
      <c r="X16" s="20"/>
      <c r="Y16" s="24"/>
      <c r="Z16" s="25"/>
      <c r="AA16" s="26"/>
    </row>
    <row r="17" spans="1:27" ht="13.5" x14ac:dyDescent="0.25">
      <c r="A17" s="23" t="s">
        <v>45</v>
      </c>
      <c r="B17" s="17" t="s">
        <v>32</v>
      </c>
      <c r="C17" s="18"/>
      <c r="D17" s="18"/>
      <c r="E17" s="19"/>
      <c r="F17" s="20"/>
      <c r="G17" s="20"/>
      <c r="H17" s="20"/>
      <c r="I17" s="20"/>
      <c r="J17" s="20"/>
      <c r="K17" s="20"/>
      <c r="L17" s="20"/>
      <c r="M17" s="20"/>
      <c r="N17" s="20"/>
      <c r="O17" s="20"/>
      <c r="P17" s="20"/>
      <c r="Q17" s="20"/>
      <c r="R17" s="20"/>
      <c r="S17" s="20"/>
      <c r="T17" s="20"/>
      <c r="U17" s="20"/>
      <c r="V17" s="20"/>
      <c r="W17" s="20"/>
      <c r="X17" s="20"/>
      <c r="Y17" s="20"/>
      <c r="Z17" s="21"/>
      <c r="AA17" s="22"/>
    </row>
    <row r="18" spans="1:27" ht="13.5" x14ac:dyDescent="0.25">
      <c r="A18" s="23" t="s">
        <v>46</v>
      </c>
      <c r="B18" s="17" t="s">
        <v>32</v>
      </c>
      <c r="C18" s="18"/>
      <c r="D18" s="18"/>
      <c r="E18" s="19"/>
      <c r="F18" s="20"/>
      <c r="G18" s="20"/>
      <c r="H18" s="20"/>
      <c r="I18" s="20"/>
      <c r="J18" s="20"/>
      <c r="K18" s="20"/>
      <c r="L18" s="20"/>
      <c r="M18" s="20"/>
      <c r="N18" s="20"/>
      <c r="O18" s="20"/>
      <c r="P18" s="20"/>
      <c r="Q18" s="20"/>
      <c r="R18" s="20"/>
      <c r="S18" s="20"/>
      <c r="T18" s="20"/>
      <c r="U18" s="20"/>
      <c r="V18" s="20"/>
      <c r="W18" s="20"/>
      <c r="X18" s="20"/>
      <c r="Y18" s="20"/>
      <c r="Z18" s="21"/>
      <c r="AA18" s="22"/>
    </row>
    <row r="19" spans="1:27" ht="13.5" x14ac:dyDescent="0.25">
      <c r="A19" s="23" t="s">
        <v>47</v>
      </c>
      <c r="B19" s="17" t="s">
        <v>32</v>
      </c>
      <c r="C19" s="18"/>
      <c r="D19" s="18"/>
      <c r="E19" s="19"/>
      <c r="F19" s="20"/>
      <c r="G19" s="20"/>
      <c r="H19" s="20"/>
      <c r="I19" s="20"/>
      <c r="J19" s="20"/>
      <c r="K19" s="20"/>
      <c r="L19" s="20"/>
      <c r="M19" s="20"/>
      <c r="N19" s="20"/>
      <c r="O19" s="20"/>
      <c r="P19" s="20"/>
      <c r="Q19" s="20"/>
      <c r="R19" s="20"/>
      <c r="S19" s="20"/>
      <c r="T19" s="20"/>
      <c r="U19" s="20"/>
      <c r="V19" s="20"/>
      <c r="W19" s="20"/>
      <c r="X19" s="20"/>
      <c r="Y19" s="20"/>
      <c r="Z19" s="21"/>
      <c r="AA19" s="22"/>
    </row>
    <row r="20" spans="1:27" ht="13.5" x14ac:dyDescent="0.25">
      <c r="A20" s="23" t="s">
        <v>32</v>
      </c>
      <c r="B20" s="17" t="s">
        <v>32</v>
      </c>
      <c r="C20" s="18"/>
      <c r="D20" s="18"/>
      <c r="E20" s="19"/>
      <c r="F20" s="20"/>
      <c r="G20" s="20"/>
      <c r="H20" s="20"/>
      <c r="I20" s="20"/>
      <c r="J20" s="20"/>
      <c r="K20" s="20"/>
      <c r="L20" s="20"/>
      <c r="M20" s="20"/>
      <c r="N20" s="20"/>
      <c r="O20" s="20"/>
      <c r="P20" s="20"/>
      <c r="Q20" s="20"/>
      <c r="R20" s="20"/>
      <c r="S20" s="20"/>
      <c r="T20" s="20"/>
      <c r="U20" s="20"/>
      <c r="V20" s="20"/>
      <c r="W20" s="20"/>
      <c r="X20" s="20"/>
      <c r="Y20" s="20"/>
      <c r="Z20" s="21"/>
      <c r="AA20" s="22"/>
    </row>
    <row r="21" spans="1:27" ht="13.5" x14ac:dyDescent="0.25">
      <c r="A21" s="23" t="s">
        <v>48</v>
      </c>
      <c r="B21" s="17" t="s">
        <v>32</v>
      </c>
      <c r="C21" s="18"/>
      <c r="D21" s="18"/>
      <c r="E21" s="19"/>
      <c r="F21" s="20"/>
      <c r="G21" s="20"/>
      <c r="H21" s="20"/>
      <c r="I21" s="20"/>
      <c r="J21" s="20"/>
      <c r="K21" s="20"/>
      <c r="L21" s="20"/>
      <c r="M21" s="20"/>
      <c r="N21" s="20"/>
      <c r="O21" s="20"/>
      <c r="P21" s="20"/>
      <c r="Q21" s="20"/>
      <c r="R21" s="20"/>
      <c r="S21" s="20"/>
      <c r="T21" s="20"/>
      <c r="U21" s="20"/>
      <c r="V21" s="20"/>
      <c r="W21" s="20"/>
      <c r="X21" s="20"/>
      <c r="Y21" s="20"/>
      <c r="Z21" s="21"/>
      <c r="AA21" s="22"/>
    </row>
    <row r="22" spans="1:27" ht="13.5" x14ac:dyDescent="0.25">
      <c r="A22" s="23" t="s">
        <v>49</v>
      </c>
      <c r="B22" s="17" t="s">
        <v>32</v>
      </c>
      <c r="C22" s="18"/>
      <c r="D22" s="18"/>
      <c r="E22" s="19"/>
      <c r="F22" s="20"/>
      <c r="G22" s="20"/>
      <c r="H22" s="20"/>
      <c r="I22" s="20"/>
      <c r="J22" s="20"/>
      <c r="K22" s="20"/>
      <c r="L22" s="20"/>
      <c r="M22" s="20"/>
      <c r="N22" s="20"/>
      <c r="O22" s="20"/>
      <c r="P22" s="20"/>
      <c r="Q22" s="20"/>
      <c r="R22" s="20"/>
      <c r="S22" s="20"/>
      <c r="T22" s="20"/>
      <c r="U22" s="20"/>
      <c r="V22" s="20"/>
      <c r="W22" s="20"/>
      <c r="X22" s="20"/>
      <c r="Y22" s="20"/>
      <c r="Z22" s="21"/>
      <c r="AA22" s="22"/>
    </row>
    <row r="23" spans="1:27" ht="13.5" x14ac:dyDescent="0.25">
      <c r="A23" s="23" t="s">
        <v>50</v>
      </c>
      <c r="B23" s="17" t="s">
        <v>32</v>
      </c>
      <c r="C23" s="18"/>
      <c r="D23" s="18"/>
      <c r="E23" s="19"/>
      <c r="F23" s="20"/>
      <c r="G23" s="24"/>
      <c r="H23" s="24"/>
      <c r="I23" s="24"/>
      <c r="J23" s="20"/>
      <c r="K23" s="24"/>
      <c r="L23" s="24"/>
      <c r="M23" s="20"/>
      <c r="N23" s="24"/>
      <c r="O23" s="24"/>
      <c r="P23" s="24"/>
      <c r="Q23" s="20"/>
      <c r="R23" s="24"/>
      <c r="S23" s="24"/>
      <c r="T23" s="20"/>
      <c r="U23" s="24"/>
      <c r="V23" s="24"/>
      <c r="W23" s="24"/>
      <c r="X23" s="20"/>
      <c r="Y23" s="24"/>
      <c r="Z23" s="25"/>
      <c r="AA23" s="26"/>
    </row>
    <row r="24" spans="1:27" ht="13.5" x14ac:dyDescent="0.25">
      <c r="A24" s="27" t="s">
        <v>51</v>
      </c>
      <c r="B24" s="35" t="s">
        <v>32</v>
      </c>
      <c r="C24" s="29">
        <f t="shared" ref="C24:Y24" si="1">SUM(C15:C23)</f>
        <v>0</v>
      </c>
      <c r="D24" s="29">
        <f>SUM(D15:D23)</f>
        <v>0</v>
      </c>
      <c r="E24" s="36">
        <f t="shared" si="1"/>
        <v>0</v>
      </c>
      <c r="F24" s="37">
        <f t="shared" si="1"/>
        <v>0</v>
      </c>
      <c r="G24" s="37">
        <f t="shared" si="1"/>
        <v>0</v>
      </c>
      <c r="H24" s="37">
        <f t="shared" si="1"/>
        <v>0</v>
      </c>
      <c r="I24" s="37">
        <f t="shared" si="1"/>
        <v>0</v>
      </c>
      <c r="J24" s="37">
        <f t="shared" si="1"/>
        <v>0</v>
      </c>
      <c r="K24" s="37">
        <f t="shared" si="1"/>
        <v>0</v>
      </c>
      <c r="L24" s="37">
        <f t="shared" si="1"/>
        <v>0</v>
      </c>
      <c r="M24" s="37">
        <f t="shared" si="1"/>
        <v>0</v>
      </c>
      <c r="N24" s="37">
        <f t="shared" si="1"/>
        <v>0</v>
      </c>
      <c r="O24" s="37">
        <f t="shared" si="1"/>
        <v>0</v>
      </c>
      <c r="P24" s="37">
        <f t="shared" si="1"/>
        <v>0</v>
      </c>
      <c r="Q24" s="37">
        <f t="shared" si="1"/>
        <v>0</v>
      </c>
      <c r="R24" s="37">
        <f t="shared" si="1"/>
        <v>0</v>
      </c>
      <c r="S24" s="37">
        <f t="shared" si="1"/>
        <v>0</v>
      </c>
      <c r="T24" s="37">
        <f t="shared" si="1"/>
        <v>0</v>
      </c>
      <c r="U24" s="37">
        <f t="shared" si="1"/>
        <v>0</v>
      </c>
      <c r="V24" s="37">
        <f t="shared" si="1"/>
        <v>0</v>
      </c>
      <c r="W24" s="37">
        <f t="shared" si="1"/>
        <v>0</v>
      </c>
      <c r="X24" s="37">
        <f t="shared" si="1"/>
        <v>0</v>
      </c>
      <c r="Y24" s="37">
        <f t="shared" si="1"/>
        <v>0</v>
      </c>
      <c r="Z24" s="38">
        <f>+IF(X24&lt;&gt;0,+(Y24/X24)*100,0)</f>
        <v>0</v>
      </c>
      <c r="AA24" s="39">
        <f>SUM(AA15:AA23)</f>
        <v>0</v>
      </c>
    </row>
    <row r="25" spans="1:27" ht="13.5" x14ac:dyDescent="0.25">
      <c r="A25" s="27" t="s">
        <v>52</v>
      </c>
      <c r="B25" s="28" t="s">
        <v>32</v>
      </c>
      <c r="C25" s="29">
        <f t="shared" ref="C25:Y25" si="2">+C12+C24</f>
        <v>0</v>
      </c>
      <c r="D25" s="29">
        <f>+D12+D24</f>
        <v>0</v>
      </c>
      <c r="E25" s="30">
        <f t="shared" si="2"/>
        <v>0</v>
      </c>
      <c r="F25" s="31">
        <f t="shared" si="2"/>
        <v>0</v>
      </c>
      <c r="G25" s="31">
        <f t="shared" si="2"/>
        <v>0</v>
      </c>
      <c r="H25" s="31">
        <f t="shared" si="2"/>
        <v>0</v>
      </c>
      <c r="I25" s="31">
        <f t="shared" si="2"/>
        <v>0</v>
      </c>
      <c r="J25" s="31">
        <f t="shared" si="2"/>
        <v>0</v>
      </c>
      <c r="K25" s="31">
        <f t="shared" si="2"/>
        <v>0</v>
      </c>
      <c r="L25" s="31">
        <f t="shared" si="2"/>
        <v>0</v>
      </c>
      <c r="M25" s="31">
        <f t="shared" si="2"/>
        <v>0</v>
      </c>
      <c r="N25" s="31">
        <f t="shared" si="2"/>
        <v>0</v>
      </c>
      <c r="O25" s="31">
        <f t="shared" si="2"/>
        <v>0</v>
      </c>
      <c r="P25" s="31">
        <f t="shared" si="2"/>
        <v>0</v>
      </c>
      <c r="Q25" s="31">
        <f t="shared" si="2"/>
        <v>0</v>
      </c>
      <c r="R25" s="31">
        <f t="shared" si="2"/>
        <v>0</v>
      </c>
      <c r="S25" s="31">
        <f t="shared" si="2"/>
        <v>0</v>
      </c>
      <c r="T25" s="31">
        <f t="shared" si="2"/>
        <v>0</v>
      </c>
      <c r="U25" s="31">
        <f t="shared" si="2"/>
        <v>0</v>
      </c>
      <c r="V25" s="31">
        <f t="shared" si="2"/>
        <v>0</v>
      </c>
      <c r="W25" s="31">
        <f t="shared" si="2"/>
        <v>0</v>
      </c>
      <c r="X25" s="31">
        <f t="shared" si="2"/>
        <v>0</v>
      </c>
      <c r="Y25" s="31">
        <f t="shared" si="2"/>
        <v>0</v>
      </c>
      <c r="Z25" s="32">
        <f>+IF(X25&lt;&gt;0,+(Y25/X25)*100,0)</f>
        <v>0</v>
      </c>
      <c r="AA25" s="33">
        <f>+AA12+AA24</f>
        <v>0</v>
      </c>
    </row>
    <row r="26" spans="1:27" ht="5.0999999999999996" customHeight="1" x14ac:dyDescent="0.25">
      <c r="A26" s="34" t="s">
        <v>41</v>
      </c>
      <c r="B26" s="17"/>
      <c r="C26" s="18"/>
      <c r="D26" s="18"/>
      <c r="E26" s="19"/>
      <c r="F26" s="20"/>
      <c r="G26" s="20"/>
      <c r="H26" s="20"/>
      <c r="I26" s="20"/>
      <c r="J26" s="20"/>
      <c r="K26" s="20"/>
      <c r="L26" s="20"/>
      <c r="M26" s="20"/>
      <c r="N26" s="20"/>
      <c r="O26" s="20"/>
      <c r="P26" s="20"/>
      <c r="Q26" s="20"/>
      <c r="R26" s="20"/>
      <c r="S26" s="20"/>
      <c r="T26" s="20"/>
      <c r="U26" s="20"/>
      <c r="V26" s="20"/>
      <c r="W26" s="20"/>
      <c r="X26" s="20"/>
      <c r="Y26" s="20"/>
      <c r="Z26" s="21"/>
      <c r="AA26" s="22"/>
    </row>
    <row r="27" spans="1:27" ht="13.5" x14ac:dyDescent="0.25">
      <c r="A27" s="10" t="s">
        <v>53</v>
      </c>
      <c r="B27" s="17" t="s">
        <v>32</v>
      </c>
      <c r="C27" s="18"/>
      <c r="D27" s="18"/>
      <c r="E27" s="19"/>
      <c r="F27" s="20"/>
      <c r="G27" s="20"/>
      <c r="H27" s="20"/>
      <c r="I27" s="20"/>
      <c r="J27" s="20"/>
      <c r="K27" s="20"/>
      <c r="L27" s="20"/>
      <c r="M27" s="20"/>
      <c r="N27" s="20"/>
      <c r="O27" s="20"/>
      <c r="P27" s="20"/>
      <c r="Q27" s="20"/>
      <c r="R27" s="20"/>
      <c r="S27" s="20"/>
      <c r="T27" s="20"/>
      <c r="U27" s="20"/>
      <c r="V27" s="20"/>
      <c r="W27" s="20"/>
      <c r="X27" s="20"/>
      <c r="Y27" s="20"/>
      <c r="Z27" s="21"/>
      <c r="AA27" s="22"/>
    </row>
    <row r="28" spans="1:27" ht="13.5" x14ac:dyDescent="0.25">
      <c r="A28" s="10" t="s">
        <v>54</v>
      </c>
      <c r="B28" s="40" t="s">
        <v>32</v>
      </c>
      <c r="C28" s="18"/>
      <c r="D28" s="18"/>
      <c r="E28" s="19"/>
      <c r="F28" s="20"/>
      <c r="G28" s="20"/>
      <c r="H28" s="20"/>
      <c r="I28" s="20"/>
      <c r="J28" s="20"/>
      <c r="K28" s="20"/>
      <c r="L28" s="20"/>
      <c r="M28" s="20"/>
      <c r="N28" s="20"/>
      <c r="O28" s="20"/>
      <c r="P28" s="20"/>
      <c r="Q28" s="20"/>
      <c r="R28" s="20"/>
      <c r="S28" s="20"/>
      <c r="T28" s="20"/>
      <c r="U28" s="20"/>
      <c r="V28" s="20"/>
      <c r="W28" s="20"/>
      <c r="X28" s="20"/>
      <c r="Y28" s="20"/>
      <c r="Z28" s="21"/>
      <c r="AA28" s="22"/>
    </row>
    <row r="29" spans="1:27" ht="13.5" x14ac:dyDescent="0.25">
      <c r="A29" s="23" t="s">
        <v>55</v>
      </c>
      <c r="B29" s="17" t="s">
        <v>32</v>
      </c>
      <c r="C29" s="18"/>
      <c r="D29" s="18"/>
      <c r="E29" s="19"/>
      <c r="F29" s="20"/>
      <c r="G29" s="20"/>
      <c r="H29" s="20"/>
      <c r="I29" s="20"/>
      <c r="J29" s="20"/>
      <c r="K29" s="20"/>
      <c r="L29" s="20"/>
      <c r="M29" s="20"/>
      <c r="N29" s="20"/>
      <c r="O29" s="20"/>
      <c r="P29" s="20"/>
      <c r="Q29" s="20"/>
      <c r="R29" s="20"/>
      <c r="S29" s="20"/>
      <c r="T29" s="20"/>
      <c r="U29" s="20"/>
      <c r="V29" s="20"/>
      <c r="W29" s="20"/>
      <c r="X29" s="20"/>
      <c r="Y29" s="20"/>
      <c r="Z29" s="21"/>
      <c r="AA29" s="22"/>
    </row>
    <row r="30" spans="1:27" ht="13.5" x14ac:dyDescent="0.25">
      <c r="A30" s="23" t="s">
        <v>56</v>
      </c>
      <c r="B30" s="17" t="s">
        <v>32</v>
      </c>
      <c r="C30" s="18"/>
      <c r="D30" s="18"/>
      <c r="E30" s="19"/>
      <c r="F30" s="20"/>
      <c r="G30" s="20"/>
      <c r="H30" s="20"/>
      <c r="I30" s="20"/>
      <c r="J30" s="20"/>
      <c r="K30" s="20"/>
      <c r="L30" s="20"/>
      <c r="M30" s="20"/>
      <c r="N30" s="20"/>
      <c r="O30" s="20"/>
      <c r="P30" s="20"/>
      <c r="Q30" s="20"/>
      <c r="R30" s="20"/>
      <c r="S30" s="20"/>
      <c r="T30" s="20"/>
      <c r="U30" s="20"/>
      <c r="V30" s="20"/>
      <c r="W30" s="20"/>
      <c r="X30" s="20"/>
      <c r="Y30" s="20"/>
      <c r="Z30" s="21"/>
      <c r="AA30" s="22"/>
    </row>
    <row r="31" spans="1:27" ht="13.5" x14ac:dyDescent="0.25">
      <c r="A31" s="23" t="s">
        <v>57</v>
      </c>
      <c r="B31" s="17" t="s">
        <v>32</v>
      </c>
      <c r="C31" s="18"/>
      <c r="D31" s="18"/>
      <c r="E31" s="19"/>
      <c r="F31" s="20"/>
      <c r="G31" s="20"/>
      <c r="H31" s="20"/>
      <c r="I31" s="20"/>
      <c r="J31" s="20"/>
      <c r="K31" s="20"/>
      <c r="L31" s="20"/>
      <c r="M31" s="20"/>
      <c r="N31" s="20"/>
      <c r="O31" s="20"/>
      <c r="P31" s="20"/>
      <c r="Q31" s="20"/>
      <c r="R31" s="20"/>
      <c r="S31" s="20"/>
      <c r="T31" s="20"/>
      <c r="U31" s="20"/>
      <c r="V31" s="20"/>
      <c r="W31" s="20"/>
      <c r="X31" s="20"/>
      <c r="Y31" s="20"/>
      <c r="Z31" s="21"/>
      <c r="AA31" s="22"/>
    </row>
    <row r="32" spans="1:27" ht="13.5" x14ac:dyDescent="0.25">
      <c r="A32" s="23" t="s">
        <v>58</v>
      </c>
      <c r="B32" s="17" t="s">
        <v>32</v>
      </c>
      <c r="C32" s="18"/>
      <c r="D32" s="18"/>
      <c r="E32" s="19"/>
      <c r="F32" s="20"/>
      <c r="G32" s="20"/>
      <c r="H32" s="20"/>
      <c r="I32" s="20"/>
      <c r="J32" s="20"/>
      <c r="K32" s="20"/>
      <c r="L32" s="20"/>
      <c r="M32" s="20"/>
      <c r="N32" s="20"/>
      <c r="O32" s="20"/>
      <c r="P32" s="20"/>
      <c r="Q32" s="20"/>
      <c r="R32" s="20"/>
      <c r="S32" s="20"/>
      <c r="T32" s="20"/>
      <c r="U32" s="20"/>
      <c r="V32" s="20"/>
      <c r="W32" s="20"/>
      <c r="X32" s="20"/>
      <c r="Y32" s="20"/>
      <c r="Z32" s="21"/>
      <c r="AA32" s="22"/>
    </row>
    <row r="33" spans="1:27" ht="13.5" x14ac:dyDescent="0.25">
      <c r="A33" s="23" t="s">
        <v>59</v>
      </c>
      <c r="B33" s="17" t="s">
        <v>32</v>
      </c>
      <c r="C33" s="18"/>
      <c r="D33" s="18"/>
      <c r="E33" s="19"/>
      <c r="F33" s="20"/>
      <c r="G33" s="20"/>
      <c r="H33" s="20"/>
      <c r="I33" s="20"/>
      <c r="J33" s="20"/>
      <c r="K33" s="20"/>
      <c r="L33" s="20"/>
      <c r="M33" s="20"/>
      <c r="N33" s="20"/>
      <c r="O33" s="20"/>
      <c r="P33" s="20"/>
      <c r="Q33" s="20"/>
      <c r="R33" s="20"/>
      <c r="S33" s="20"/>
      <c r="T33" s="20"/>
      <c r="U33" s="20"/>
      <c r="V33" s="20"/>
      <c r="W33" s="20"/>
      <c r="X33" s="20"/>
      <c r="Y33" s="20"/>
      <c r="Z33" s="21"/>
      <c r="AA33" s="22"/>
    </row>
    <row r="34" spans="1:27" ht="13.5" x14ac:dyDescent="0.25">
      <c r="A34" s="27" t="s">
        <v>60</v>
      </c>
      <c r="B34" s="28" t="s">
        <v>32</v>
      </c>
      <c r="C34" s="29">
        <f t="shared" ref="C34:Y34" si="3">SUM(C29:C33)</f>
        <v>0</v>
      </c>
      <c r="D34" s="29">
        <f>SUM(D29:D33)</f>
        <v>0</v>
      </c>
      <c r="E34" s="30">
        <f t="shared" si="3"/>
        <v>0</v>
      </c>
      <c r="F34" s="31">
        <f t="shared" si="3"/>
        <v>0</v>
      </c>
      <c r="G34" s="31">
        <f t="shared" si="3"/>
        <v>0</v>
      </c>
      <c r="H34" s="31">
        <f t="shared" si="3"/>
        <v>0</v>
      </c>
      <c r="I34" s="31">
        <f t="shared" si="3"/>
        <v>0</v>
      </c>
      <c r="J34" s="31">
        <f t="shared" si="3"/>
        <v>0</v>
      </c>
      <c r="K34" s="31">
        <f t="shared" si="3"/>
        <v>0</v>
      </c>
      <c r="L34" s="31">
        <f t="shared" si="3"/>
        <v>0</v>
      </c>
      <c r="M34" s="31">
        <f t="shared" si="3"/>
        <v>0</v>
      </c>
      <c r="N34" s="31">
        <f t="shared" si="3"/>
        <v>0</v>
      </c>
      <c r="O34" s="31">
        <f t="shared" si="3"/>
        <v>0</v>
      </c>
      <c r="P34" s="31">
        <f t="shared" si="3"/>
        <v>0</v>
      </c>
      <c r="Q34" s="31">
        <f t="shared" si="3"/>
        <v>0</v>
      </c>
      <c r="R34" s="31">
        <f t="shared" si="3"/>
        <v>0</v>
      </c>
      <c r="S34" s="31">
        <f t="shared" si="3"/>
        <v>0</v>
      </c>
      <c r="T34" s="31">
        <f t="shared" si="3"/>
        <v>0</v>
      </c>
      <c r="U34" s="31">
        <f t="shared" si="3"/>
        <v>0</v>
      </c>
      <c r="V34" s="31">
        <f t="shared" si="3"/>
        <v>0</v>
      </c>
      <c r="W34" s="31">
        <f t="shared" si="3"/>
        <v>0</v>
      </c>
      <c r="X34" s="31">
        <f t="shared" si="3"/>
        <v>0</v>
      </c>
      <c r="Y34" s="31">
        <f t="shared" si="3"/>
        <v>0</v>
      </c>
      <c r="Z34" s="32">
        <f>+IF(X34&lt;&gt;0,+(Y34/X34)*100,0)</f>
        <v>0</v>
      </c>
      <c r="AA34" s="33">
        <f>SUM(AA29:AA33)</f>
        <v>0</v>
      </c>
    </row>
    <row r="35" spans="1:27" ht="5.0999999999999996" customHeight="1" x14ac:dyDescent="0.25">
      <c r="A35" s="34" t="s">
        <v>41</v>
      </c>
      <c r="B35" s="17"/>
      <c r="C35" s="18"/>
      <c r="D35" s="18"/>
      <c r="E35" s="19"/>
      <c r="F35" s="20"/>
      <c r="G35" s="20"/>
      <c r="H35" s="20"/>
      <c r="I35" s="20"/>
      <c r="J35" s="20"/>
      <c r="K35" s="20"/>
      <c r="L35" s="20"/>
      <c r="M35" s="20"/>
      <c r="N35" s="20"/>
      <c r="O35" s="20"/>
      <c r="P35" s="20"/>
      <c r="Q35" s="20"/>
      <c r="R35" s="20"/>
      <c r="S35" s="20"/>
      <c r="T35" s="20"/>
      <c r="U35" s="20"/>
      <c r="V35" s="20"/>
      <c r="W35" s="20"/>
      <c r="X35" s="20"/>
      <c r="Y35" s="20"/>
      <c r="Z35" s="21"/>
      <c r="AA35" s="22"/>
    </row>
    <row r="36" spans="1:27" ht="13.5" x14ac:dyDescent="0.25">
      <c r="A36" s="10" t="s">
        <v>61</v>
      </c>
      <c r="B36" s="17" t="s">
        <v>32</v>
      </c>
      <c r="C36" s="18"/>
      <c r="D36" s="18"/>
      <c r="E36" s="19"/>
      <c r="F36" s="20"/>
      <c r="G36" s="20"/>
      <c r="H36" s="20"/>
      <c r="I36" s="20"/>
      <c r="J36" s="20"/>
      <c r="K36" s="20"/>
      <c r="L36" s="20"/>
      <c r="M36" s="20"/>
      <c r="N36" s="20"/>
      <c r="O36" s="20"/>
      <c r="P36" s="20"/>
      <c r="Q36" s="20"/>
      <c r="R36" s="20"/>
      <c r="S36" s="20"/>
      <c r="T36" s="20"/>
      <c r="U36" s="20"/>
      <c r="V36" s="20"/>
      <c r="W36" s="20"/>
      <c r="X36" s="20"/>
      <c r="Y36" s="20"/>
      <c r="Z36" s="21"/>
      <c r="AA36" s="22"/>
    </row>
    <row r="37" spans="1:27" ht="13.5" x14ac:dyDescent="0.25">
      <c r="A37" s="23" t="s">
        <v>62</v>
      </c>
      <c r="B37" s="17" t="s">
        <v>32</v>
      </c>
      <c r="C37" s="18"/>
      <c r="D37" s="18"/>
      <c r="E37" s="19"/>
      <c r="F37" s="20"/>
      <c r="G37" s="20"/>
      <c r="H37" s="20"/>
      <c r="I37" s="20"/>
      <c r="J37" s="20"/>
      <c r="K37" s="20"/>
      <c r="L37" s="20"/>
      <c r="M37" s="20"/>
      <c r="N37" s="20"/>
      <c r="O37" s="20"/>
      <c r="P37" s="20"/>
      <c r="Q37" s="20"/>
      <c r="R37" s="20"/>
      <c r="S37" s="20"/>
      <c r="T37" s="20"/>
      <c r="U37" s="20"/>
      <c r="V37" s="20"/>
      <c r="W37" s="20"/>
      <c r="X37" s="20"/>
      <c r="Y37" s="20"/>
      <c r="Z37" s="21"/>
      <c r="AA37" s="22"/>
    </row>
    <row r="38" spans="1:27" ht="13.5" x14ac:dyDescent="0.25">
      <c r="A38" s="23" t="s">
        <v>59</v>
      </c>
      <c r="B38" s="17" t="s">
        <v>32</v>
      </c>
      <c r="C38" s="18"/>
      <c r="D38" s="18"/>
      <c r="E38" s="19"/>
      <c r="F38" s="20"/>
      <c r="G38" s="20"/>
      <c r="H38" s="20"/>
      <c r="I38" s="20"/>
      <c r="J38" s="20"/>
      <c r="K38" s="20"/>
      <c r="L38" s="20"/>
      <c r="M38" s="20"/>
      <c r="N38" s="20"/>
      <c r="O38" s="20"/>
      <c r="P38" s="20"/>
      <c r="Q38" s="20"/>
      <c r="R38" s="20"/>
      <c r="S38" s="20"/>
      <c r="T38" s="20"/>
      <c r="U38" s="20"/>
      <c r="V38" s="20"/>
      <c r="W38" s="20"/>
      <c r="X38" s="20"/>
      <c r="Y38" s="20"/>
      <c r="Z38" s="21"/>
      <c r="AA38" s="22"/>
    </row>
    <row r="39" spans="1:27" ht="13.5" x14ac:dyDescent="0.25">
      <c r="A39" s="27" t="s">
        <v>63</v>
      </c>
      <c r="B39" s="35" t="s">
        <v>32</v>
      </c>
      <c r="C39" s="29">
        <f t="shared" ref="C39:Y39" si="4">SUM(C37:C38)</f>
        <v>0</v>
      </c>
      <c r="D39" s="29">
        <f>SUM(D37:D38)</f>
        <v>0</v>
      </c>
      <c r="E39" s="36">
        <f t="shared" si="4"/>
        <v>0</v>
      </c>
      <c r="F39" s="37">
        <f t="shared" si="4"/>
        <v>0</v>
      </c>
      <c r="G39" s="37">
        <f t="shared" si="4"/>
        <v>0</v>
      </c>
      <c r="H39" s="37">
        <f t="shared" si="4"/>
        <v>0</v>
      </c>
      <c r="I39" s="37">
        <f t="shared" si="4"/>
        <v>0</v>
      </c>
      <c r="J39" s="37">
        <f t="shared" si="4"/>
        <v>0</v>
      </c>
      <c r="K39" s="37">
        <f t="shared" si="4"/>
        <v>0</v>
      </c>
      <c r="L39" s="37">
        <f t="shared" si="4"/>
        <v>0</v>
      </c>
      <c r="M39" s="37">
        <f t="shared" si="4"/>
        <v>0</v>
      </c>
      <c r="N39" s="37">
        <f t="shared" si="4"/>
        <v>0</v>
      </c>
      <c r="O39" s="37">
        <f t="shared" si="4"/>
        <v>0</v>
      </c>
      <c r="P39" s="37">
        <f t="shared" si="4"/>
        <v>0</v>
      </c>
      <c r="Q39" s="37">
        <f t="shared" si="4"/>
        <v>0</v>
      </c>
      <c r="R39" s="37">
        <f t="shared" si="4"/>
        <v>0</v>
      </c>
      <c r="S39" s="37">
        <f t="shared" si="4"/>
        <v>0</v>
      </c>
      <c r="T39" s="37">
        <f t="shared" si="4"/>
        <v>0</v>
      </c>
      <c r="U39" s="37">
        <f t="shared" si="4"/>
        <v>0</v>
      </c>
      <c r="V39" s="37">
        <f t="shared" si="4"/>
        <v>0</v>
      </c>
      <c r="W39" s="37">
        <f t="shared" si="4"/>
        <v>0</v>
      </c>
      <c r="X39" s="37">
        <f t="shared" si="4"/>
        <v>0</v>
      </c>
      <c r="Y39" s="37">
        <f t="shared" si="4"/>
        <v>0</v>
      </c>
      <c r="Z39" s="38">
        <f>+IF(X39&lt;&gt;0,+(Y39/X39)*100,0)</f>
        <v>0</v>
      </c>
      <c r="AA39" s="39">
        <f>SUM(AA37:AA38)</f>
        <v>0</v>
      </c>
    </row>
    <row r="40" spans="1:27" ht="13.5" x14ac:dyDescent="0.25">
      <c r="A40" s="27" t="s">
        <v>64</v>
      </c>
      <c r="B40" s="28" t="s">
        <v>32</v>
      </c>
      <c r="C40" s="29">
        <f t="shared" ref="C40:Y40" si="5">+C34+C39</f>
        <v>0</v>
      </c>
      <c r="D40" s="29">
        <f>+D34+D39</f>
        <v>0</v>
      </c>
      <c r="E40" s="30">
        <f t="shared" si="5"/>
        <v>0</v>
      </c>
      <c r="F40" s="31">
        <f t="shared" si="5"/>
        <v>0</v>
      </c>
      <c r="G40" s="31">
        <f t="shared" si="5"/>
        <v>0</v>
      </c>
      <c r="H40" s="31">
        <f t="shared" si="5"/>
        <v>0</v>
      </c>
      <c r="I40" s="31">
        <f t="shared" si="5"/>
        <v>0</v>
      </c>
      <c r="J40" s="31">
        <f t="shared" si="5"/>
        <v>0</v>
      </c>
      <c r="K40" s="31">
        <f t="shared" si="5"/>
        <v>0</v>
      </c>
      <c r="L40" s="31">
        <f t="shared" si="5"/>
        <v>0</v>
      </c>
      <c r="M40" s="31">
        <f t="shared" si="5"/>
        <v>0</v>
      </c>
      <c r="N40" s="31">
        <f t="shared" si="5"/>
        <v>0</v>
      </c>
      <c r="O40" s="31">
        <f t="shared" si="5"/>
        <v>0</v>
      </c>
      <c r="P40" s="31">
        <f t="shared" si="5"/>
        <v>0</v>
      </c>
      <c r="Q40" s="31">
        <f t="shared" si="5"/>
        <v>0</v>
      </c>
      <c r="R40" s="31">
        <f t="shared" si="5"/>
        <v>0</v>
      </c>
      <c r="S40" s="31">
        <f t="shared" si="5"/>
        <v>0</v>
      </c>
      <c r="T40" s="31">
        <f t="shared" si="5"/>
        <v>0</v>
      </c>
      <c r="U40" s="31">
        <f t="shared" si="5"/>
        <v>0</v>
      </c>
      <c r="V40" s="31">
        <f t="shared" si="5"/>
        <v>0</v>
      </c>
      <c r="W40" s="31">
        <f t="shared" si="5"/>
        <v>0</v>
      </c>
      <c r="X40" s="31">
        <f t="shared" si="5"/>
        <v>0</v>
      </c>
      <c r="Y40" s="31">
        <f t="shared" si="5"/>
        <v>0</v>
      </c>
      <c r="Z40" s="32">
        <f>+IF(X40&lt;&gt;0,+(Y40/X40)*100,0)</f>
        <v>0</v>
      </c>
      <c r="AA40" s="33">
        <f>+AA34+AA39</f>
        <v>0</v>
      </c>
    </row>
    <row r="41" spans="1:27" ht="5.0999999999999996" customHeight="1" x14ac:dyDescent="0.25">
      <c r="A41" s="34" t="s">
        <v>41</v>
      </c>
      <c r="B41" s="17"/>
      <c r="C41" s="18"/>
      <c r="D41" s="18"/>
      <c r="E41" s="19"/>
      <c r="F41" s="20"/>
      <c r="G41" s="20"/>
      <c r="H41" s="20"/>
      <c r="I41" s="20"/>
      <c r="J41" s="20"/>
      <c r="K41" s="20"/>
      <c r="L41" s="20"/>
      <c r="M41" s="20"/>
      <c r="N41" s="20"/>
      <c r="O41" s="20"/>
      <c r="P41" s="20"/>
      <c r="Q41" s="20"/>
      <c r="R41" s="20"/>
      <c r="S41" s="20"/>
      <c r="T41" s="20"/>
      <c r="U41" s="20"/>
      <c r="V41" s="20"/>
      <c r="W41" s="20"/>
      <c r="X41" s="20"/>
      <c r="Y41" s="20"/>
      <c r="Z41" s="21"/>
      <c r="AA41" s="22"/>
    </row>
    <row r="42" spans="1:27" ht="13.5" x14ac:dyDescent="0.25">
      <c r="A42" s="41" t="s">
        <v>65</v>
      </c>
      <c r="B42" s="42" t="s">
        <v>66</v>
      </c>
      <c r="C42" s="43">
        <f t="shared" ref="C42:Y42" si="6">+C25-C40</f>
        <v>0</v>
      </c>
      <c r="D42" s="43">
        <f>+D25-D40</f>
        <v>0</v>
      </c>
      <c r="E42" s="44">
        <f t="shared" si="6"/>
        <v>0</v>
      </c>
      <c r="F42" s="45">
        <f t="shared" si="6"/>
        <v>0</v>
      </c>
      <c r="G42" s="45">
        <f t="shared" si="6"/>
        <v>0</v>
      </c>
      <c r="H42" s="45">
        <f t="shared" si="6"/>
        <v>0</v>
      </c>
      <c r="I42" s="45">
        <f t="shared" si="6"/>
        <v>0</v>
      </c>
      <c r="J42" s="45">
        <f t="shared" si="6"/>
        <v>0</v>
      </c>
      <c r="K42" s="45">
        <f t="shared" si="6"/>
        <v>0</v>
      </c>
      <c r="L42" s="45">
        <f t="shared" si="6"/>
        <v>0</v>
      </c>
      <c r="M42" s="45">
        <f t="shared" si="6"/>
        <v>0</v>
      </c>
      <c r="N42" s="45">
        <f t="shared" si="6"/>
        <v>0</v>
      </c>
      <c r="O42" s="45">
        <f t="shared" si="6"/>
        <v>0</v>
      </c>
      <c r="P42" s="45">
        <f t="shared" si="6"/>
        <v>0</v>
      </c>
      <c r="Q42" s="45">
        <f t="shared" si="6"/>
        <v>0</v>
      </c>
      <c r="R42" s="45">
        <f t="shared" si="6"/>
        <v>0</v>
      </c>
      <c r="S42" s="45">
        <f t="shared" si="6"/>
        <v>0</v>
      </c>
      <c r="T42" s="45">
        <f t="shared" si="6"/>
        <v>0</v>
      </c>
      <c r="U42" s="45">
        <f t="shared" si="6"/>
        <v>0</v>
      </c>
      <c r="V42" s="45">
        <f t="shared" si="6"/>
        <v>0</v>
      </c>
      <c r="W42" s="45">
        <f t="shared" si="6"/>
        <v>0</v>
      </c>
      <c r="X42" s="45">
        <f t="shared" si="6"/>
        <v>0</v>
      </c>
      <c r="Y42" s="45">
        <f t="shared" si="6"/>
        <v>0</v>
      </c>
      <c r="Z42" s="46">
        <f>+IF(X42&lt;&gt;0,+(Y42/X42)*100,0)</f>
        <v>0</v>
      </c>
      <c r="AA42" s="47">
        <f>+AA25-AA40</f>
        <v>0</v>
      </c>
    </row>
    <row r="43" spans="1:27" ht="5.0999999999999996" customHeight="1" x14ac:dyDescent="0.25">
      <c r="A43" s="34" t="s">
        <v>41</v>
      </c>
      <c r="B43" s="17"/>
      <c r="C43" s="18"/>
      <c r="D43" s="18"/>
      <c r="E43" s="19"/>
      <c r="F43" s="20"/>
      <c r="G43" s="20"/>
      <c r="H43" s="20"/>
      <c r="I43" s="20"/>
      <c r="J43" s="20"/>
      <c r="K43" s="20"/>
      <c r="L43" s="20"/>
      <c r="M43" s="20"/>
      <c r="N43" s="20"/>
      <c r="O43" s="20"/>
      <c r="P43" s="20"/>
      <c r="Q43" s="20"/>
      <c r="R43" s="20"/>
      <c r="S43" s="20"/>
      <c r="T43" s="20"/>
      <c r="U43" s="20"/>
      <c r="V43" s="20"/>
      <c r="W43" s="20"/>
      <c r="X43" s="20"/>
      <c r="Y43" s="20"/>
      <c r="Z43" s="48"/>
      <c r="AA43" s="22"/>
    </row>
    <row r="44" spans="1:27" ht="13.5" x14ac:dyDescent="0.25">
      <c r="A44" s="10" t="s">
        <v>67</v>
      </c>
      <c r="B44" s="17" t="s">
        <v>32</v>
      </c>
      <c r="C44" s="18"/>
      <c r="D44" s="18"/>
      <c r="E44" s="19"/>
      <c r="F44" s="20"/>
      <c r="G44" s="20"/>
      <c r="H44" s="20"/>
      <c r="I44" s="20"/>
      <c r="J44" s="20"/>
      <c r="K44" s="20"/>
      <c r="L44" s="20"/>
      <c r="M44" s="20"/>
      <c r="N44" s="20"/>
      <c r="O44" s="20"/>
      <c r="P44" s="20"/>
      <c r="Q44" s="20"/>
      <c r="R44" s="20"/>
      <c r="S44" s="20"/>
      <c r="T44" s="20"/>
      <c r="U44" s="20"/>
      <c r="V44" s="20"/>
      <c r="W44" s="20"/>
      <c r="X44" s="20"/>
      <c r="Y44" s="20"/>
      <c r="Z44" s="48"/>
      <c r="AA44" s="22"/>
    </row>
    <row r="45" spans="1:27" ht="13.5" x14ac:dyDescent="0.25">
      <c r="A45" s="23" t="s">
        <v>68</v>
      </c>
      <c r="B45" s="17" t="s">
        <v>32</v>
      </c>
      <c r="C45" s="18"/>
      <c r="D45" s="18"/>
      <c r="E45" s="19"/>
      <c r="F45" s="20"/>
      <c r="G45" s="20"/>
      <c r="H45" s="20"/>
      <c r="I45" s="20"/>
      <c r="J45" s="20"/>
      <c r="K45" s="20"/>
      <c r="L45" s="20"/>
      <c r="M45" s="20"/>
      <c r="N45" s="20"/>
      <c r="O45" s="20"/>
      <c r="P45" s="20"/>
      <c r="Q45" s="20"/>
      <c r="R45" s="20"/>
      <c r="S45" s="20"/>
      <c r="T45" s="20"/>
      <c r="U45" s="20"/>
      <c r="V45" s="20"/>
      <c r="W45" s="20"/>
      <c r="X45" s="20"/>
      <c r="Y45" s="20"/>
      <c r="Z45" s="48"/>
      <c r="AA45" s="22"/>
    </row>
    <row r="46" spans="1:27" ht="13.5" x14ac:dyDescent="0.25">
      <c r="A46" s="23" t="s">
        <v>69</v>
      </c>
      <c r="B46" s="17" t="s">
        <v>32</v>
      </c>
      <c r="C46" s="18"/>
      <c r="D46" s="18"/>
      <c r="E46" s="19"/>
      <c r="F46" s="20"/>
      <c r="G46" s="20"/>
      <c r="H46" s="20"/>
      <c r="I46" s="20"/>
      <c r="J46" s="20"/>
      <c r="K46" s="20"/>
      <c r="L46" s="20"/>
      <c r="M46" s="20"/>
      <c r="N46" s="20"/>
      <c r="O46" s="20"/>
      <c r="P46" s="20"/>
      <c r="Q46" s="20"/>
      <c r="R46" s="20"/>
      <c r="S46" s="20"/>
      <c r="T46" s="20"/>
      <c r="U46" s="20"/>
      <c r="V46" s="20"/>
      <c r="W46" s="20"/>
      <c r="X46" s="20"/>
      <c r="Y46" s="20"/>
      <c r="Z46" s="48"/>
      <c r="AA46" s="22"/>
    </row>
    <row r="47" spans="1:27" ht="14.45" customHeight="1" x14ac:dyDescent="0.25">
      <c r="A47" s="23" t="s">
        <v>41</v>
      </c>
      <c r="B47" s="17"/>
      <c r="C47" s="18"/>
      <c r="D47" s="18"/>
      <c r="E47" s="19"/>
      <c r="F47" s="20"/>
      <c r="G47" s="20"/>
      <c r="H47" s="20"/>
      <c r="I47" s="20"/>
      <c r="J47" s="20"/>
      <c r="K47" s="20"/>
      <c r="L47" s="20"/>
      <c r="M47" s="20"/>
      <c r="N47" s="20"/>
      <c r="O47" s="20"/>
      <c r="P47" s="20"/>
      <c r="Q47" s="20"/>
      <c r="R47" s="20"/>
      <c r="S47" s="20"/>
      <c r="T47" s="20"/>
      <c r="U47" s="20"/>
      <c r="V47" s="20"/>
      <c r="W47" s="20"/>
      <c r="X47" s="20"/>
      <c r="Y47" s="20"/>
      <c r="Z47" s="48"/>
      <c r="AA47" s="22"/>
    </row>
    <row r="48" spans="1:27" ht="13.5" x14ac:dyDescent="0.25">
      <c r="A48" s="49" t="s">
        <v>70</v>
      </c>
      <c r="B48" s="50" t="s">
        <v>66</v>
      </c>
      <c r="C48" s="51">
        <f t="shared" ref="C48:Y48" si="7">SUM(C45:C47)</f>
        <v>0</v>
      </c>
      <c r="D48" s="51">
        <f>SUM(D45:D47)</f>
        <v>0</v>
      </c>
      <c r="E48" s="52">
        <f t="shared" si="7"/>
        <v>0</v>
      </c>
      <c r="F48" s="53">
        <f t="shared" si="7"/>
        <v>0</v>
      </c>
      <c r="G48" s="53">
        <f t="shared" si="7"/>
        <v>0</v>
      </c>
      <c r="H48" s="53">
        <f t="shared" si="7"/>
        <v>0</v>
      </c>
      <c r="I48" s="53">
        <f t="shared" si="7"/>
        <v>0</v>
      </c>
      <c r="J48" s="53">
        <f t="shared" si="7"/>
        <v>0</v>
      </c>
      <c r="K48" s="53">
        <f t="shared" si="7"/>
        <v>0</v>
      </c>
      <c r="L48" s="53">
        <f t="shared" si="7"/>
        <v>0</v>
      </c>
      <c r="M48" s="53">
        <f t="shared" si="7"/>
        <v>0</v>
      </c>
      <c r="N48" s="53">
        <f t="shared" si="7"/>
        <v>0</v>
      </c>
      <c r="O48" s="53">
        <f t="shared" si="7"/>
        <v>0</v>
      </c>
      <c r="P48" s="53">
        <f t="shared" si="7"/>
        <v>0</v>
      </c>
      <c r="Q48" s="53">
        <f t="shared" si="7"/>
        <v>0</v>
      </c>
      <c r="R48" s="53">
        <f t="shared" si="7"/>
        <v>0</v>
      </c>
      <c r="S48" s="53">
        <f t="shared" si="7"/>
        <v>0</v>
      </c>
      <c r="T48" s="53">
        <f t="shared" si="7"/>
        <v>0</v>
      </c>
      <c r="U48" s="53">
        <f t="shared" si="7"/>
        <v>0</v>
      </c>
      <c r="V48" s="53">
        <f t="shared" si="7"/>
        <v>0</v>
      </c>
      <c r="W48" s="53">
        <f t="shared" si="7"/>
        <v>0</v>
      </c>
      <c r="X48" s="53">
        <f t="shared" si="7"/>
        <v>0</v>
      </c>
      <c r="Y48" s="53">
        <f t="shared" si="7"/>
        <v>0</v>
      </c>
      <c r="Z48" s="54">
        <f>+IF(X48&lt;&gt;0,+(Y48/X48)*100,0)</f>
        <v>0</v>
      </c>
      <c r="AA48" s="55">
        <f>SUM(AA45:AA47)</f>
        <v>0</v>
      </c>
    </row>
    <row r="49" spans="1:27" ht="13.5" x14ac:dyDescent="0.25">
      <c r="A49" s="56" t="s">
        <v>328</v>
      </c>
      <c r="B49" s="57"/>
      <c r="C49" s="58"/>
      <c r="D49" s="58"/>
      <c r="E49" s="58"/>
      <c r="F49" s="58"/>
      <c r="G49" s="58"/>
      <c r="H49" s="59"/>
      <c r="I49" s="59"/>
      <c r="J49" s="59"/>
      <c r="K49" s="59"/>
      <c r="L49" s="59"/>
      <c r="M49" s="59"/>
      <c r="N49" s="59"/>
      <c r="O49" s="59"/>
      <c r="P49" s="59"/>
      <c r="Q49" s="59"/>
      <c r="R49" s="59"/>
      <c r="S49" s="59"/>
      <c r="T49" s="59"/>
      <c r="U49" s="59"/>
      <c r="V49" s="59"/>
      <c r="W49" s="59"/>
      <c r="X49" s="59"/>
      <c r="Y49" s="59"/>
      <c r="Z49" s="59"/>
      <c r="AA49" s="59"/>
    </row>
    <row r="50" spans="1:27" ht="13.5" x14ac:dyDescent="0.25">
      <c r="A50" s="60" t="s">
        <v>329</v>
      </c>
      <c r="B50" s="60"/>
      <c r="C50" s="60"/>
      <c r="D50" s="60"/>
      <c r="E50" s="60"/>
      <c r="F50" s="60"/>
      <c r="G50" s="60"/>
      <c r="H50" s="59"/>
      <c r="I50" s="59"/>
      <c r="J50" s="59"/>
      <c r="K50" s="59"/>
      <c r="L50" s="59"/>
      <c r="M50" s="59"/>
      <c r="N50" s="59"/>
      <c r="O50" s="59"/>
      <c r="P50" s="59"/>
      <c r="Q50" s="59"/>
      <c r="R50" s="59"/>
      <c r="S50" s="59"/>
      <c r="T50" s="59"/>
      <c r="U50" s="59"/>
      <c r="V50" s="59"/>
      <c r="W50" s="59"/>
      <c r="X50" s="59"/>
      <c r="Y50" s="59"/>
      <c r="Z50" s="59"/>
      <c r="AA50" s="59"/>
    </row>
    <row r="51" spans="1:27" ht="13.5" x14ac:dyDescent="0.25">
      <c r="A51" s="61" t="s">
        <v>330</v>
      </c>
      <c r="B51" s="62"/>
      <c r="C51" s="63"/>
      <c r="D51" s="63"/>
      <c r="E51" s="63"/>
      <c r="F51" s="63"/>
      <c r="G51" s="63"/>
      <c r="H51" s="59"/>
      <c r="I51" s="59"/>
      <c r="J51" s="59"/>
      <c r="K51" s="59"/>
      <c r="L51" s="59"/>
      <c r="M51" s="59"/>
      <c r="N51" s="59"/>
      <c r="O51" s="59"/>
      <c r="P51" s="59"/>
      <c r="Q51" s="59"/>
      <c r="R51" s="59"/>
      <c r="S51" s="59"/>
      <c r="T51" s="59"/>
      <c r="U51" s="59"/>
      <c r="V51" s="59"/>
      <c r="W51" s="59"/>
      <c r="X51" s="59"/>
      <c r="Y51" s="59"/>
      <c r="Z51" s="59"/>
      <c r="AA51" s="59"/>
    </row>
    <row r="52" spans="1:27" ht="13.5" x14ac:dyDescent="0.25">
      <c r="A52" s="59"/>
      <c r="B52" s="59"/>
      <c r="C52" s="59"/>
      <c r="D52" s="59"/>
      <c r="E52" s="59"/>
      <c r="F52" s="59"/>
      <c r="G52" s="59"/>
      <c r="H52" s="59"/>
      <c r="I52" s="59"/>
      <c r="J52" s="59"/>
      <c r="K52" s="59"/>
      <c r="L52" s="59"/>
      <c r="M52" s="59"/>
      <c r="N52" s="59"/>
      <c r="O52" s="59"/>
      <c r="P52" s="59"/>
      <c r="Q52" s="59"/>
      <c r="R52" s="59"/>
      <c r="S52" s="59"/>
      <c r="T52" s="59"/>
      <c r="U52" s="59"/>
      <c r="V52" s="59"/>
      <c r="W52" s="59"/>
      <c r="X52" s="59"/>
      <c r="Y52" s="59"/>
      <c r="Z52" s="59"/>
      <c r="AA52" s="59"/>
    </row>
    <row r="53" spans="1:27" ht="13.5" x14ac:dyDescent="0.25">
      <c r="A53" s="59"/>
      <c r="B53" s="59"/>
      <c r="C53" s="59"/>
      <c r="D53" s="59"/>
      <c r="E53" s="59"/>
      <c r="F53" s="59"/>
      <c r="G53" s="59"/>
      <c r="H53" s="59"/>
      <c r="I53" s="59"/>
      <c r="J53" s="59"/>
      <c r="K53" s="59"/>
      <c r="L53" s="59"/>
      <c r="M53" s="59"/>
      <c r="N53" s="59"/>
      <c r="O53" s="59"/>
      <c r="P53" s="59"/>
      <c r="Q53" s="59"/>
      <c r="R53" s="59"/>
      <c r="S53" s="59"/>
      <c r="T53" s="59"/>
      <c r="U53" s="59"/>
      <c r="V53" s="59"/>
      <c r="W53" s="59"/>
      <c r="X53" s="59"/>
      <c r="Y53" s="59"/>
      <c r="Z53" s="59"/>
      <c r="AA53" s="59"/>
    </row>
    <row r="54" spans="1:27" ht="13.5" x14ac:dyDescent="0.25">
      <c r="A54" s="59"/>
      <c r="B54" s="59"/>
      <c r="C54" s="59"/>
      <c r="D54" s="59"/>
      <c r="E54" s="59"/>
      <c r="F54" s="59"/>
      <c r="G54" s="59"/>
      <c r="H54" s="59"/>
      <c r="I54" s="59"/>
      <c r="J54" s="59"/>
      <c r="K54" s="59"/>
      <c r="L54" s="59"/>
      <c r="M54" s="59"/>
      <c r="N54" s="59"/>
      <c r="O54" s="59"/>
      <c r="P54" s="59"/>
      <c r="Q54" s="59"/>
      <c r="R54" s="59"/>
      <c r="S54" s="59"/>
      <c r="T54" s="59"/>
      <c r="U54" s="59"/>
      <c r="V54" s="59"/>
      <c r="W54" s="59"/>
      <c r="X54" s="59"/>
      <c r="Y54" s="59"/>
      <c r="Z54" s="59"/>
      <c r="AA54" s="59"/>
    </row>
  </sheetData>
  <mergeCells count="2">
    <mergeCell ref="A1:AA1"/>
    <mergeCell ref="E2:AA2"/>
  </mergeCells>
  <printOptions horizontalCentered="1"/>
  <pageMargins left="0.55118110236220497" right="0.22" top="0.59055118110236204" bottom="0.59055118110236204" header="0.31496062992126" footer="0.31496062992126"/>
  <pageSetup paperSize="9" orientation="landscape" r:id="rId1"/>
  <rowBreaks count="1" manualBreakCount="1">
    <brk id="48" max="16383" man="1"/>
  </rowBreaks>
</worksheet>
</file>

<file path=xl/worksheets/sheet14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AA54"/>
  <sheetViews>
    <sheetView showGridLines="0" workbookViewId="0">
      <selection activeCell="B2" sqref="B2"/>
    </sheetView>
  </sheetViews>
  <sheetFormatPr defaultRowHeight="12.75" x14ac:dyDescent="0.2"/>
  <cols>
    <col min="1" max="1" width="35.7109375" customWidth="1"/>
    <col min="2" max="2" width="3.42578125" bestFit="1" customWidth="1"/>
    <col min="3" max="3" width="9.7109375" customWidth="1"/>
    <col min="4" max="4" width="9.7109375" hidden="1" customWidth="1"/>
    <col min="5" max="6" width="9.7109375" customWidth="1"/>
    <col min="7" max="9" width="9.7109375" hidden="1" customWidth="1"/>
    <col min="10" max="10" width="9.7109375" customWidth="1"/>
    <col min="11" max="13" width="9.7109375" hidden="1" customWidth="1"/>
    <col min="14" max="14" width="9.7109375" customWidth="1"/>
    <col min="15" max="22" width="9.7109375" hidden="1" customWidth="1"/>
    <col min="23" max="27" width="9.7109375" customWidth="1"/>
  </cols>
  <sheetData>
    <row r="1" spans="1:27" ht="38.450000000000003" customHeight="1" x14ac:dyDescent="0.25">
      <c r="A1" s="64" t="s">
        <v>213</v>
      </c>
      <c r="B1" s="64"/>
      <c r="C1" s="64"/>
      <c r="D1" s="64"/>
      <c r="E1" s="64"/>
      <c r="F1" s="64"/>
      <c r="G1" s="64"/>
      <c r="H1" s="64"/>
      <c r="I1" s="64"/>
      <c r="J1" s="64"/>
      <c r="K1" s="64"/>
      <c r="L1" s="64"/>
      <c r="M1" s="64"/>
      <c r="N1" s="64"/>
      <c r="O1" s="64"/>
      <c r="P1" s="64"/>
      <c r="Q1" s="64"/>
      <c r="R1" s="64"/>
      <c r="S1" s="64"/>
      <c r="T1" s="64"/>
      <c r="U1" s="64"/>
      <c r="V1" s="64"/>
      <c r="W1" s="64"/>
      <c r="X1" s="64"/>
      <c r="Y1" s="64"/>
      <c r="Z1" s="64"/>
      <c r="AA1" s="64"/>
    </row>
    <row r="2" spans="1:27" ht="24.95" customHeight="1" x14ac:dyDescent="0.2">
      <c r="A2" s="2" t="s">
        <v>1</v>
      </c>
      <c r="B2" s="1" t="s">
        <v>331</v>
      </c>
      <c r="C2" s="3" t="s">
        <v>2</v>
      </c>
      <c r="D2" s="3" t="s">
        <v>3</v>
      </c>
      <c r="E2" s="65" t="s">
        <v>4</v>
      </c>
      <c r="F2" s="66"/>
      <c r="G2" s="66"/>
      <c r="H2" s="66"/>
      <c r="I2" s="66"/>
      <c r="J2" s="66"/>
      <c r="K2" s="66"/>
      <c r="L2" s="66"/>
      <c r="M2" s="66"/>
      <c r="N2" s="66"/>
      <c r="O2" s="66"/>
      <c r="P2" s="66"/>
      <c r="Q2" s="66"/>
      <c r="R2" s="66"/>
      <c r="S2" s="66"/>
      <c r="T2" s="66"/>
      <c r="U2" s="66"/>
      <c r="V2" s="66"/>
      <c r="W2" s="66"/>
      <c r="X2" s="66"/>
      <c r="Y2" s="66"/>
      <c r="Z2" s="66"/>
      <c r="AA2" s="67"/>
    </row>
    <row r="3" spans="1:27" ht="24.95" customHeight="1" x14ac:dyDescent="0.2">
      <c r="A3" s="4" t="s">
        <v>5</v>
      </c>
      <c r="B3" s="5" t="s">
        <v>6</v>
      </c>
      <c r="C3" s="6" t="s">
        <v>7</v>
      </c>
      <c r="D3" s="6" t="s">
        <v>7</v>
      </c>
      <c r="E3" s="7" t="s">
        <v>8</v>
      </c>
      <c r="F3" s="8" t="s">
        <v>9</v>
      </c>
      <c r="G3" s="8" t="s">
        <v>10</v>
      </c>
      <c r="H3" s="8" t="s">
        <v>11</v>
      </c>
      <c r="I3" s="8" t="s">
        <v>12</v>
      </c>
      <c r="J3" s="8" t="s">
        <v>13</v>
      </c>
      <c r="K3" s="8" t="s">
        <v>14</v>
      </c>
      <c r="L3" s="8" t="s">
        <v>15</v>
      </c>
      <c r="M3" s="8" t="s">
        <v>16</v>
      </c>
      <c r="N3" s="8" t="s">
        <v>17</v>
      </c>
      <c r="O3" s="8" t="s">
        <v>18</v>
      </c>
      <c r="P3" s="8" t="s">
        <v>19</v>
      </c>
      <c r="Q3" s="8" t="s">
        <v>20</v>
      </c>
      <c r="R3" s="8" t="s">
        <v>21</v>
      </c>
      <c r="S3" s="8" t="s">
        <v>22</v>
      </c>
      <c r="T3" s="8" t="s">
        <v>23</v>
      </c>
      <c r="U3" s="8" t="s">
        <v>24</v>
      </c>
      <c r="V3" s="8" t="s">
        <v>25</v>
      </c>
      <c r="W3" s="8" t="s">
        <v>26</v>
      </c>
      <c r="X3" s="8" t="s">
        <v>27</v>
      </c>
      <c r="Y3" s="8" t="s">
        <v>28</v>
      </c>
      <c r="Z3" s="8" t="s">
        <v>29</v>
      </c>
      <c r="AA3" s="9" t="s">
        <v>30</v>
      </c>
    </row>
    <row r="4" spans="1:27" ht="13.5" x14ac:dyDescent="0.25">
      <c r="A4" s="10" t="s">
        <v>31</v>
      </c>
      <c r="B4" s="11" t="s">
        <v>32</v>
      </c>
      <c r="C4" s="12"/>
      <c r="D4" s="12"/>
      <c r="E4" s="13"/>
      <c r="F4" s="14"/>
      <c r="G4" s="14"/>
      <c r="H4" s="14"/>
      <c r="I4" s="14"/>
      <c r="J4" s="14"/>
      <c r="K4" s="14"/>
      <c r="L4" s="14"/>
      <c r="M4" s="14"/>
      <c r="N4" s="14"/>
      <c r="O4" s="14"/>
      <c r="P4" s="14"/>
      <c r="Q4" s="14"/>
      <c r="R4" s="14"/>
      <c r="S4" s="14"/>
      <c r="T4" s="14"/>
      <c r="U4" s="14"/>
      <c r="V4" s="14"/>
      <c r="W4" s="14"/>
      <c r="X4" s="14"/>
      <c r="Y4" s="14"/>
      <c r="Z4" s="15"/>
      <c r="AA4" s="16"/>
    </row>
    <row r="5" spans="1:27" ht="13.5" x14ac:dyDescent="0.25">
      <c r="A5" s="10" t="s">
        <v>33</v>
      </c>
      <c r="B5" s="17" t="s">
        <v>32</v>
      </c>
      <c r="C5" s="18"/>
      <c r="D5" s="18"/>
      <c r="E5" s="19"/>
      <c r="F5" s="20"/>
      <c r="G5" s="20"/>
      <c r="H5" s="20"/>
      <c r="I5" s="20"/>
      <c r="J5" s="20"/>
      <c r="K5" s="20"/>
      <c r="L5" s="20"/>
      <c r="M5" s="20"/>
      <c r="N5" s="20"/>
      <c r="O5" s="20"/>
      <c r="P5" s="20"/>
      <c r="Q5" s="20"/>
      <c r="R5" s="20"/>
      <c r="S5" s="20"/>
      <c r="T5" s="20"/>
      <c r="U5" s="20"/>
      <c r="V5" s="20"/>
      <c r="W5" s="20"/>
      <c r="X5" s="20"/>
      <c r="Y5" s="20"/>
      <c r="Z5" s="21"/>
      <c r="AA5" s="22"/>
    </row>
    <row r="6" spans="1:27" ht="13.5" x14ac:dyDescent="0.25">
      <c r="A6" s="23" t="s">
        <v>34</v>
      </c>
      <c r="B6" s="17" t="s">
        <v>32</v>
      </c>
      <c r="C6" s="18">
        <v>28137426</v>
      </c>
      <c r="D6" s="18"/>
      <c r="E6" s="19">
        <v>-7967665</v>
      </c>
      <c r="F6" s="20">
        <v>-7967665</v>
      </c>
      <c r="G6" s="20">
        <v>29083301</v>
      </c>
      <c r="H6" s="20">
        <v>753142</v>
      </c>
      <c r="I6" s="20">
        <v>816173</v>
      </c>
      <c r="J6" s="20">
        <v>30652616</v>
      </c>
      <c r="K6" s="20">
        <v>772859</v>
      </c>
      <c r="L6" s="20">
        <v>748984</v>
      </c>
      <c r="M6" s="20">
        <v>712285</v>
      </c>
      <c r="N6" s="20">
        <v>2234128</v>
      </c>
      <c r="O6" s="20"/>
      <c r="P6" s="20"/>
      <c r="Q6" s="20"/>
      <c r="R6" s="20"/>
      <c r="S6" s="20"/>
      <c r="T6" s="20"/>
      <c r="U6" s="20"/>
      <c r="V6" s="20"/>
      <c r="W6" s="20">
        <v>32886744</v>
      </c>
      <c r="X6" s="20">
        <v>-3983832</v>
      </c>
      <c r="Y6" s="20">
        <v>36870576</v>
      </c>
      <c r="Z6" s="21">
        <v>-925.50529239184789</v>
      </c>
      <c r="AA6" s="22">
        <v>-7967665</v>
      </c>
    </row>
    <row r="7" spans="1:27" ht="13.5" x14ac:dyDescent="0.25">
      <c r="A7" s="23" t="s">
        <v>35</v>
      </c>
      <c r="B7" s="17" t="s">
        <v>32</v>
      </c>
      <c r="C7" s="18"/>
      <c r="D7" s="18"/>
      <c r="E7" s="19"/>
      <c r="F7" s="20"/>
      <c r="G7" s="20"/>
      <c r="H7" s="20"/>
      <c r="I7" s="20"/>
      <c r="J7" s="20"/>
      <c r="K7" s="20"/>
      <c r="L7" s="20"/>
      <c r="M7" s="20"/>
      <c r="N7" s="20"/>
      <c r="O7" s="20"/>
      <c r="P7" s="20"/>
      <c r="Q7" s="20"/>
      <c r="R7" s="20"/>
      <c r="S7" s="20"/>
      <c r="T7" s="20"/>
      <c r="U7" s="20"/>
      <c r="V7" s="20"/>
      <c r="W7" s="20"/>
      <c r="X7" s="20"/>
      <c r="Y7" s="20"/>
      <c r="Z7" s="21"/>
      <c r="AA7" s="22"/>
    </row>
    <row r="8" spans="1:27" ht="13.5" x14ac:dyDescent="0.25">
      <c r="A8" s="23" t="s">
        <v>36</v>
      </c>
      <c r="B8" s="17" t="s">
        <v>32</v>
      </c>
      <c r="C8" s="18">
        <v>7383325</v>
      </c>
      <c r="D8" s="18"/>
      <c r="E8" s="19">
        <v>15913800</v>
      </c>
      <c r="F8" s="20">
        <v>15913800</v>
      </c>
      <c r="G8" s="20">
        <v>8111357</v>
      </c>
      <c r="H8" s="20">
        <v>911359</v>
      </c>
      <c r="I8" s="20">
        <v>849212</v>
      </c>
      <c r="J8" s="20">
        <v>9871928</v>
      </c>
      <c r="K8" s="20">
        <v>-18591510</v>
      </c>
      <c r="L8" s="20">
        <v>11939894</v>
      </c>
      <c r="M8" s="20">
        <v>913199</v>
      </c>
      <c r="N8" s="20">
        <v>-5738417</v>
      </c>
      <c r="O8" s="20"/>
      <c r="P8" s="20"/>
      <c r="Q8" s="20"/>
      <c r="R8" s="20"/>
      <c r="S8" s="20"/>
      <c r="T8" s="20"/>
      <c r="U8" s="20"/>
      <c r="V8" s="20"/>
      <c r="W8" s="20">
        <v>4133511</v>
      </c>
      <c r="X8" s="20">
        <v>7956900</v>
      </c>
      <c r="Y8" s="20">
        <v>-3823389</v>
      </c>
      <c r="Z8" s="21">
        <v>-48.051238547675602</v>
      </c>
      <c r="AA8" s="22">
        <v>15913800</v>
      </c>
    </row>
    <row r="9" spans="1:27" ht="13.5" x14ac:dyDescent="0.25">
      <c r="A9" s="23" t="s">
        <v>37</v>
      </c>
      <c r="B9" s="17" t="s">
        <v>32</v>
      </c>
      <c r="C9" s="18">
        <v>33365</v>
      </c>
      <c r="D9" s="18"/>
      <c r="E9" s="19"/>
      <c r="F9" s="20"/>
      <c r="G9" s="20">
        <v>33365</v>
      </c>
      <c r="H9" s="20"/>
      <c r="I9" s="20"/>
      <c r="J9" s="20">
        <v>33365</v>
      </c>
      <c r="K9" s="20">
        <v>-1204</v>
      </c>
      <c r="L9" s="20">
        <v>-3542</v>
      </c>
      <c r="M9" s="20">
        <v>-1110</v>
      </c>
      <c r="N9" s="20">
        <v>-5856</v>
      </c>
      <c r="O9" s="20"/>
      <c r="P9" s="20"/>
      <c r="Q9" s="20"/>
      <c r="R9" s="20"/>
      <c r="S9" s="20"/>
      <c r="T9" s="20"/>
      <c r="U9" s="20"/>
      <c r="V9" s="20"/>
      <c r="W9" s="20">
        <v>27509</v>
      </c>
      <c r="X9" s="20"/>
      <c r="Y9" s="20">
        <v>27509</v>
      </c>
      <c r="Z9" s="21"/>
      <c r="AA9" s="22"/>
    </row>
    <row r="10" spans="1:27" ht="13.5" x14ac:dyDescent="0.25">
      <c r="A10" s="23" t="s">
        <v>38</v>
      </c>
      <c r="B10" s="17" t="s">
        <v>32</v>
      </c>
      <c r="C10" s="18"/>
      <c r="D10" s="18"/>
      <c r="E10" s="19"/>
      <c r="F10" s="20"/>
      <c r="G10" s="24"/>
      <c r="H10" s="24"/>
      <c r="I10" s="24"/>
      <c r="J10" s="20"/>
      <c r="K10" s="24"/>
      <c r="L10" s="24"/>
      <c r="M10" s="20"/>
      <c r="N10" s="24"/>
      <c r="O10" s="24"/>
      <c r="P10" s="24"/>
      <c r="Q10" s="20"/>
      <c r="R10" s="24"/>
      <c r="S10" s="24"/>
      <c r="T10" s="20"/>
      <c r="U10" s="24"/>
      <c r="V10" s="24"/>
      <c r="W10" s="24"/>
      <c r="X10" s="20"/>
      <c r="Y10" s="24"/>
      <c r="Z10" s="25"/>
      <c r="AA10" s="26"/>
    </row>
    <row r="11" spans="1:27" ht="13.5" x14ac:dyDescent="0.25">
      <c r="A11" s="23" t="s">
        <v>39</v>
      </c>
      <c r="B11" s="17" t="s">
        <v>32</v>
      </c>
      <c r="C11" s="18"/>
      <c r="D11" s="18"/>
      <c r="E11" s="19"/>
      <c r="F11" s="20"/>
      <c r="G11" s="20"/>
      <c r="H11" s="20"/>
      <c r="I11" s="20"/>
      <c r="J11" s="20"/>
      <c r="K11" s="20"/>
      <c r="L11" s="20"/>
      <c r="M11" s="20"/>
      <c r="N11" s="20"/>
      <c r="O11" s="20"/>
      <c r="P11" s="20"/>
      <c r="Q11" s="20"/>
      <c r="R11" s="20"/>
      <c r="S11" s="20"/>
      <c r="T11" s="20"/>
      <c r="U11" s="20"/>
      <c r="V11" s="20"/>
      <c r="W11" s="20"/>
      <c r="X11" s="20"/>
      <c r="Y11" s="20"/>
      <c r="Z11" s="21"/>
      <c r="AA11" s="22"/>
    </row>
    <row r="12" spans="1:27" ht="13.5" x14ac:dyDescent="0.25">
      <c r="A12" s="27" t="s">
        <v>40</v>
      </c>
      <c r="B12" s="28" t="s">
        <v>32</v>
      </c>
      <c r="C12" s="29">
        <f t="shared" ref="C12:Y12" si="0">SUM(C6:C11)</f>
        <v>35554116</v>
      </c>
      <c r="D12" s="29">
        <f>SUM(D6:D11)</f>
        <v>0</v>
      </c>
      <c r="E12" s="30">
        <f t="shared" si="0"/>
        <v>7946135</v>
      </c>
      <c r="F12" s="31">
        <f t="shared" si="0"/>
        <v>7946135</v>
      </c>
      <c r="G12" s="31">
        <f t="shared" si="0"/>
        <v>37228023</v>
      </c>
      <c r="H12" s="31">
        <f t="shared" si="0"/>
        <v>1664501</v>
      </c>
      <c r="I12" s="31">
        <f t="shared" si="0"/>
        <v>1665385</v>
      </c>
      <c r="J12" s="31">
        <f t="shared" si="0"/>
        <v>40557909</v>
      </c>
      <c r="K12" s="31">
        <f t="shared" si="0"/>
        <v>-17819855</v>
      </c>
      <c r="L12" s="31">
        <f t="shared" si="0"/>
        <v>12685336</v>
      </c>
      <c r="M12" s="31">
        <f t="shared" si="0"/>
        <v>1624374</v>
      </c>
      <c r="N12" s="31">
        <f t="shared" si="0"/>
        <v>-3510145</v>
      </c>
      <c r="O12" s="31">
        <f t="shared" si="0"/>
        <v>0</v>
      </c>
      <c r="P12" s="31">
        <f t="shared" si="0"/>
        <v>0</v>
      </c>
      <c r="Q12" s="31">
        <f t="shared" si="0"/>
        <v>0</v>
      </c>
      <c r="R12" s="31">
        <f t="shared" si="0"/>
        <v>0</v>
      </c>
      <c r="S12" s="31">
        <f t="shared" si="0"/>
        <v>0</v>
      </c>
      <c r="T12" s="31">
        <f t="shared" si="0"/>
        <v>0</v>
      </c>
      <c r="U12" s="31">
        <f t="shared" si="0"/>
        <v>0</v>
      </c>
      <c r="V12" s="31">
        <f t="shared" si="0"/>
        <v>0</v>
      </c>
      <c r="W12" s="31">
        <f t="shared" si="0"/>
        <v>37047764</v>
      </c>
      <c r="X12" s="31">
        <f t="shared" si="0"/>
        <v>3973068</v>
      </c>
      <c r="Y12" s="31">
        <f t="shared" si="0"/>
        <v>33074696</v>
      </c>
      <c r="Z12" s="32">
        <f>+IF(X12&lt;&gt;0,+(Y12/X12)*100,0)</f>
        <v>832.47243691776725</v>
      </c>
      <c r="AA12" s="33">
        <f>SUM(AA6:AA11)</f>
        <v>7946135</v>
      </c>
    </row>
    <row r="13" spans="1:27" ht="5.0999999999999996" customHeight="1" x14ac:dyDescent="0.25">
      <c r="A13" s="34" t="s">
        <v>41</v>
      </c>
      <c r="B13" s="17"/>
      <c r="C13" s="18"/>
      <c r="D13" s="18"/>
      <c r="E13" s="19"/>
      <c r="F13" s="20"/>
      <c r="G13" s="20"/>
      <c r="H13" s="20"/>
      <c r="I13" s="20"/>
      <c r="J13" s="20"/>
      <c r="K13" s="20"/>
      <c r="L13" s="20"/>
      <c r="M13" s="20"/>
      <c r="N13" s="20"/>
      <c r="O13" s="20"/>
      <c r="P13" s="20"/>
      <c r="Q13" s="20"/>
      <c r="R13" s="20"/>
      <c r="S13" s="20"/>
      <c r="T13" s="20"/>
      <c r="U13" s="20"/>
      <c r="V13" s="20"/>
      <c r="W13" s="20"/>
      <c r="X13" s="20"/>
      <c r="Y13" s="20"/>
      <c r="Z13" s="21"/>
      <c r="AA13" s="22"/>
    </row>
    <row r="14" spans="1:27" ht="13.5" x14ac:dyDescent="0.25">
      <c r="A14" s="10" t="s">
        <v>42</v>
      </c>
      <c r="B14" s="17" t="s">
        <v>32</v>
      </c>
      <c r="C14" s="18"/>
      <c r="D14" s="18"/>
      <c r="E14" s="19"/>
      <c r="F14" s="20"/>
      <c r="G14" s="20"/>
      <c r="H14" s="20"/>
      <c r="I14" s="20"/>
      <c r="J14" s="20"/>
      <c r="K14" s="20"/>
      <c r="L14" s="20"/>
      <c r="M14" s="20"/>
      <c r="N14" s="20"/>
      <c r="O14" s="20"/>
      <c r="P14" s="20"/>
      <c r="Q14" s="20"/>
      <c r="R14" s="20"/>
      <c r="S14" s="20"/>
      <c r="T14" s="20"/>
      <c r="U14" s="20"/>
      <c r="V14" s="20"/>
      <c r="W14" s="20"/>
      <c r="X14" s="20"/>
      <c r="Y14" s="20"/>
      <c r="Z14" s="21"/>
      <c r="AA14" s="22"/>
    </row>
    <row r="15" spans="1:27" ht="13.5" x14ac:dyDescent="0.25">
      <c r="A15" s="23" t="s">
        <v>43</v>
      </c>
      <c r="B15" s="17" t="s">
        <v>32</v>
      </c>
      <c r="C15" s="18"/>
      <c r="D15" s="18"/>
      <c r="E15" s="19"/>
      <c r="F15" s="20"/>
      <c r="G15" s="20"/>
      <c r="H15" s="20"/>
      <c r="I15" s="20"/>
      <c r="J15" s="20"/>
      <c r="K15" s="20"/>
      <c r="L15" s="20"/>
      <c r="M15" s="20"/>
      <c r="N15" s="20"/>
      <c r="O15" s="20"/>
      <c r="P15" s="20"/>
      <c r="Q15" s="20"/>
      <c r="R15" s="20"/>
      <c r="S15" s="20"/>
      <c r="T15" s="20"/>
      <c r="U15" s="20"/>
      <c r="V15" s="20"/>
      <c r="W15" s="20"/>
      <c r="X15" s="20"/>
      <c r="Y15" s="20"/>
      <c r="Z15" s="21"/>
      <c r="AA15" s="22"/>
    </row>
    <row r="16" spans="1:27" ht="13.5" x14ac:dyDescent="0.25">
      <c r="A16" s="23" t="s">
        <v>44</v>
      </c>
      <c r="B16" s="17" t="s">
        <v>32</v>
      </c>
      <c r="C16" s="18"/>
      <c r="D16" s="18"/>
      <c r="E16" s="19"/>
      <c r="F16" s="20"/>
      <c r="G16" s="24"/>
      <c r="H16" s="24"/>
      <c r="I16" s="24"/>
      <c r="J16" s="20"/>
      <c r="K16" s="24"/>
      <c r="L16" s="24"/>
      <c r="M16" s="20"/>
      <c r="N16" s="24"/>
      <c r="O16" s="24"/>
      <c r="P16" s="24"/>
      <c r="Q16" s="20"/>
      <c r="R16" s="24"/>
      <c r="S16" s="24"/>
      <c r="T16" s="20"/>
      <c r="U16" s="24"/>
      <c r="V16" s="24"/>
      <c r="W16" s="24"/>
      <c r="X16" s="20"/>
      <c r="Y16" s="24"/>
      <c r="Z16" s="25"/>
      <c r="AA16" s="26"/>
    </row>
    <row r="17" spans="1:27" ht="13.5" x14ac:dyDescent="0.25">
      <c r="A17" s="23" t="s">
        <v>45</v>
      </c>
      <c r="B17" s="17" t="s">
        <v>32</v>
      </c>
      <c r="C17" s="18"/>
      <c r="D17" s="18"/>
      <c r="E17" s="19"/>
      <c r="F17" s="20"/>
      <c r="G17" s="20"/>
      <c r="H17" s="20"/>
      <c r="I17" s="20"/>
      <c r="J17" s="20"/>
      <c r="K17" s="20"/>
      <c r="L17" s="20"/>
      <c r="M17" s="20"/>
      <c r="N17" s="20"/>
      <c r="O17" s="20"/>
      <c r="P17" s="20"/>
      <c r="Q17" s="20"/>
      <c r="R17" s="20"/>
      <c r="S17" s="20"/>
      <c r="T17" s="20"/>
      <c r="U17" s="20"/>
      <c r="V17" s="20"/>
      <c r="W17" s="20"/>
      <c r="X17" s="20"/>
      <c r="Y17" s="20"/>
      <c r="Z17" s="21"/>
      <c r="AA17" s="22"/>
    </row>
    <row r="18" spans="1:27" ht="13.5" x14ac:dyDescent="0.25">
      <c r="A18" s="23" t="s">
        <v>46</v>
      </c>
      <c r="B18" s="17" t="s">
        <v>32</v>
      </c>
      <c r="C18" s="18"/>
      <c r="D18" s="18"/>
      <c r="E18" s="19"/>
      <c r="F18" s="20"/>
      <c r="G18" s="20"/>
      <c r="H18" s="20"/>
      <c r="I18" s="20"/>
      <c r="J18" s="20"/>
      <c r="K18" s="20"/>
      <c r="L18" s="20"/>
      <c r="M18" s="20"/>
      <c r="N18" s="20"/>
      <c r="O18" s="20"/>
      <c r="P18" s="20"/>
      <c r="Q18" s="20"/>
      <c r="R18" s="20"/>
      <c r="S18" s="20"/>
      <c r="T18" s="20"/>
      <c r="U18" s="20"/>
      <c r="V18" s="20"/>
      <c r="W18" s="20"/>
      <c r="X18" s="20"/>
      <c r="Y18" s="20"/>
      <c r="Z18" s="21"/>
      <c r="AA18" s="22"/>
    </row>
    <row r="19" spans="1:27" ht="13.5" x14ac:dyDescent="0.25">
      <c r="A19" s="23" t="s">
        <v>47</v>
      </c>
      <c r="B19" s="17" t="s">
        <v>32</v>
      </c>
      <c r="C19" s="18">
        <v>-19744</v>
      </c>
      <c r="D19" s="18"/>
      <c r="E19" s="19">
        <v>-11118</v>
      </c>
      <c r="F19" s="20">
        <v>-11118</v>
      </c>
      <c r="G19" s="20"/>
      <c r="H19" s="20">
        <v>-19744</v>
      </c>
      <c r="I19" s="20"/>
      <c r="J19" s="20">
        <v>-19744</v>
      </c>
      <c r="K19" s="20"/>
      <c r="L19" s="20"/>
      <c r="M19" s="20"/>
      <c r="N19" s="20"/>
      <c r="O19" s="20"/>
      <c r="P19" s="20"/>
      <c r="Q19" s="20"/>
      <c r="R19" s="20"/>
      <c r="S19" s="20"/>
      <c r="T19" s="20"/>
      <c r="U19" s="20"/>
      <c r="V19" s="20"/>
      <c r="W19" s="20">
        <v>-19744</v>
      </c>
      <c r="X19" s="20">
        <v>-5562</v>
      </c>
      <c r="Y19" s="20">
        <v>-14182</v>
      </c>
      <c r="Z19" s="21">
        <v>254.98022294138801</v>
      </c>
      <c r="AA19" s="22">
        <v>-11118</v>
      </c>
    </row>
    <row r="20" spans="1:27" ht="13.5" x14ac:dyDescent="0.25">
      <c r="A20" s="23" t="s">
        <v>32</v>
      </c>
      <c r="B20" s="17" t="s">
        <v>32</v>
      </c>
      <c r="C20" s="18"/>
      <c r="D20" s="18"/>
      <c r="E20" s="19"/>
      <c r="F20" s="20"/>
      <c r="G20" s="20"/>
      <c r="H20" s="20"/>
      <c r="I20" s="20"/>
      <c r="J20" s="20"/>
      <c r="K20" s="20"/>
      <c r="L20" s="20"/>
      <c r="M20" s="20"/>
      <c r="N20" s="20"/>
      <c r="O20" s="20"/>
      <c r="P20" s="20"/>
      <c r="Q20" s="20"/>
      <c r="R20" s="20"/>
      <c r="S20" s="20"/>
      <c r="T20" s="20"/>
      <c r="U20" s="20"/>
      <c r="V20" s="20"/>
      <c r="W20" s="20"/>
      <c r="X20" s="20"/>
      <c r="Y20" s="20"/>
      <c r="Z20" s="21"/>
      <c r="AA20" s="22"/>
    </row>
    <row r="21" spans="1:27" ht="13.5" x14ac:dyDescent="0.25">
      <c r="A21" s="23" t="s">
        <v>48</v>
      </c>
      <c r="B21" s="17" t="s">
        <v>32</v>
      </c>
      <c r="C21" s="18"/>
      <c r="D21" s="18"/>
      <c r="E21" s="19"/>
      <c r="F21" s="20"/>
      <c r="G21" s="20"/>
      <c r="H21" s="20"/>
      <c r="I21" s="20"/>
      <c r="J21" s="20"/>
      <c r="K21" s="20"/>
      <c r="L21" s="20"/>
      <c r="M21" s="20"/>
      <c r="N21" s="20"/>
      <c r="O21" s="20"/>
      <c r="P21" s="20"/>
      <c r="Q21" s="20"/>
      <c r="R21" s="20"/>
      <c r="S21" s="20"/>
      <c r="T21" s="20"/>
      <c r="U21" s="20"/>
      <c r="V21" s="20"/>
      <c r="W21" s="20"/>
      <c r="X21" s="20"/>
      <c r="Y21" s="20"/>
      <c r="Z21" s="21"/>
      <c r="AA21" s="22"/>
    </row>
    <row r="22" spans="1:27" ht="13.5" x14ac:dyDescent="0.25">
      <c r="A22" s="23" t="s">
        <v>49</v>
      </c>
      <c r="B22" s="17" t="s">
        <v>32</v>
      </c>
      <c r="C22" s="18"/>
      <c r="D22" s="18"/>
      <c r="E22" s="19"/>
      <c r="F22" s="20"/>
      <c r="G22" s="20"/>
      <c r="H22" s="20"/>
      <c r="I22" s="20"/>
      <c r="J22" s="20"/>
      <c r="K22" s="20"/>
      <c r="L22" s="20"/>
      <c r="M22" s="20"/>
      <c r="N22" s="20"/>
      <c r="O22" s="20"/>
      <c r="P22" s="20"/>
      <c r="Q22" s="20"/>
      <c r="R22" s="20"/>
      <c r="S22" s="20"/>
      <c r="T22" s="20"/>
      <c r="U22" s="20"/>
      <c r="V22" s="20"/>
      <c r="W22" s="20"/>
      <c r="X22" s="20"/>
      <c r="Y22" s="20"/>
      <c r="Z22" s="21"/>
      <c r="AA22" s="22"/>
    </row>
    <row r="23" spans="1:27" ht="13.5" x14ac:dyDescent="0.25">
      <c r="A23" s="23" t="s">
        <v>50</v>
      </c>
      <c r="B23" s="17" t="s">
        <v>32</v>
      </c>
      <c r="C23" s="18"/>
      <c r="D23" s="18"/>
      <c r="E23" s="19"/>
      <c r="F23" s="20"/>
      <c r="G23" s="24"/>
      <c r="H23" s="24"/>
      <c r="I23" s="24"/>
      <c r="J23" s="20"/>
      <c r="K23" s="24"/>
      <c r="L23" s="24"/>
      <c r="M23" s="20"/>
      <c r="N23" s="24"/>
      <c r="O23" s="24"/>
      <c r="P23" s="24"/>
      <c r="Q23" s="20"/>
      <c r="R23" s="24"/>
      <c r="S23" s="24"/>
      <c r="T23" s="20"/>
      <c r="U23" s="24"/>
      <c r="V23" s="24"/>
      <c r="W23" s="24"/>
      <c r="X23" s="20"/>
      <c r="Y23" s="24"/>
      <c r="Z23" s="25"/>
      <c r="AA23" s="26"/>
    </row>
    <row r="24" spans="1:27" ht="13.5" x14ac:dyDescent="0.25">
      <c r="A24" s="27" t="s">
        <v>51</v>
      </c>
      <c r="B24" s="35" t="s">
        <v>32</v>
      </c>
      <c r="C24" s="29">
        <f t="shared" ref="C24:Y24" si="1">SUM(C15:C23)</f>
        <v>-19744</v>
      </c>
      <c r="D24" s="29">
        <f>SUM(D15:D23)</f>
        <v>0</v>
      </c>
      <c r="E24" s="36">
        <f t="shared" si="1"/>
        <v>-11118</v>
      </c>
      <c r="F24" s="37">
        <f t="shared" si="1"/>
        <v>-11118</v>
      </c>
      <c r="G24" s="37">
        <f t="shared" si="1"/>
        <v>0</v>
      </c>
      <c r="H24" s="37">
        <f t="shared" si="1"/>
        <v>-19744</v>
      </c>
      <c r="I24" s="37">
        <f t="shared" si="1"/>
        <v>0</v>
      </c>
      <c r="J24" s="37">
        <f t="shared" si="1"/>
        <v>-19744</v>
      </c>
      <c r="K24" s="37">
        <f t="shared" si="1"/>
        <v>0</v>
      </c>
      <c r="L24" s="37">
        <f t="shared" si="1"/>
        <v>0</v>
      </c>
      <c r="M24" s="37">
        <f t="shared" si="1"/>
        <v>0</v>
      </c>
      <c r="N24" s="37">
        <f t="shared" si="1"/>
        <v>0</v>
      </c>
      <c r="O24" s="37">
        <f t="shared" si="1"/>
        <v>0</v>
      </c>
      <c r="P24" s="37">
        <f t="shared" si="1"/>
        <v>0</v>
      </c>
      <c r="Q24" s="37">
        <f t="shared" si="1"/>
        <v>0</v>
      </c>
      <c r="R24" s="37">
        <f t="shared" si="1"/>
        <v>0</v>
      </c>
      <c r="S24" s="37">
        <f t="shared" si="1"/>
        <v>0</v>
      </c>
      <c r="T24" s="37">
        <f t="shared" si="1"/>
        <v>0</v>
      </c>
      <c r="U24" s="37">
        <f t="shared" si="1"/>
        <v>0</v>
      </c>
      <c r="V24" s="37">
        <f t="shared" si="1"/>
        <v>0</v>
      </c>
      <c r="W24" s="37">
        <f t="shared" si="1"/>
        <v>-19744</v>
      </c>
      <c r="X24" s="37">
        <f t="shared" si="1"/>
        <v>-5562</v>
      </c>
      <c r="Y24" s="37">
        <f t="shared" si="1"/>
        <v>-14182</v>
      </c>
      <c r="Z24" s="38">
        <f>+IF(X24&lt;&gt;0,+(Y24/X24)*100,0)</f>
        <v>254.98022294138801</v>
      </c>
      <c r="AA24" s="39">
        <f>SUM(AA15:AA23)</f>
        <v>-11118</v>
      </c>
    </row>
    <row r="25" spans="1:27" ht="13.5" x14ac:dyDescent="0.25">
      <c r="A25" s="27" t="s">
        <v>52</v>
      </c>
      <c r="B25" s="28" t="s">
        <v>32</v>
      </c>
      <c r="C25" s="29">
        <f t="shared" ref="C25:Y25" si="2">+C12+C24</f>
        <v>35534372</v>
      </c>
      <c r="D25" s="29">
        <f>+D12+D24</f>
        <v>0</v>
      </c>
      <c r="E25" s="30">
        <f t="shared" si="2"/>
        <v>7935017</v>
      </c>
      <c r="F25" s="31">
        <f t="shared" si="2"/>
        <v>7935017</v>
      </c>
      <c r="G25" s="31">
        <f t="shared" si="2"/>
        <v>37228023</v>
      </c>
      <c r="H25" s="31">
        <f t="shared" si="2"/>
        <v>1644757</v>
      </c>
      <c r="I25" s="31">
        <f t="shared" si="2"/>
        <v>1665385</v>
      </c>
      <c r="J25" s="31">
        <f t="shared" si="2"/>
        <v>40538165</v>
      </c>
      <c r="K25" s="31">
        <f t="shared" si="2"/>
        <v>-17819855</v>
      </c>
      <c r="L25" s="31">
        <f t="shared" si="2"/>
        <v>12685336</v>
      </c>
      <c r="M25" s="31">
        <f t="shared" si="2"/>
        <v>1624374</v>
      </c>
      <c r="N25" s="31">
        <f t="shared" si="2"/>
        <v>-3510145</v>
      </c>
      <c r="O25" s="31">
        <f t="shared" si="2"/>
        <v>0</v>
      </c>
      <c r="P25" s="31">
        <f t="shared" si="2"/>
        <v>0</v>
      </c>
      <c r="Q25" s="31">
        <f t="shared" si="2"/>
        <v>0</v>
      </c>
      <c r="R25" s="31">
        <f t="shared" si="2"/>
        <v>0</v>
      </c>
      <c r="S25" s="31">
        <f t="shared" si="2"/>
        <v>0</v>
      </c>
      <c r="T25" s="31">
        <f t="shared" si="2"/>
        <v>0</v>
      </c>
      <c r="U25" s="31">
        <f t="shared" si="2"/>
        <v>0</v>
      </c>
      <c r="V25" s="31">
        <f t="shared" si="2"/>
        <v>0</v>
      </c>
      <c r="W25" s="31">
        <f t="shared" si="2"/>
        <v>37028020</v>
      </c>
      <c r="X25" s="31">
        <f t="shared" si="2"/>
        <v>3967506</v>
      </c>
      <c r="Y25" s="31">
        <f t="shared" si="2"/>
        <v>33060514</v>
      </c>
      <c r="Z25" s="32">
        <f>+IF(X25&lt;&gt;0,+(Y25/X25)*100,0)</f>
        <v>833.28201646071864</v>
      </c>
      <c r="AA25" s="33">
        <f>+AA12+AA24</f>
        <v>7935017</v>
      </c>
    </row>
    <row r="26" spans="1:27" ht="5.0999999999999996" customHeight="1" x14ac:dyDescent="0.25">
      <c r="A26" s="34" t="s">
        <v>41</v>
      </c>
      <c r="B26" s="17"/>
      <c r="C26" s="18"/>
      <c r="D26" s="18"/>
      <c r="E26" s="19"/>
      <c r="F26" s="20"/>
      <c r="G26" s="20"/>
      <c r="H26" s="20"/>
      <c r="I26" s="20"/>
      <c r="J26" s="20"/>
      <c r="K26" s="20"/>
      <c r="L26" s="20"/>
      <c r="M26" s="20"/>
      <c r="N26" s="20"/>
      <c r="O26" s="20"/>
      <c r="P26" s="20"/>
      <c r="Q26" s="20"/>
      <c r="R26" s="20"/>
      <c r="S26" s="20"/>
      <c r="T26" s="20"/>
      <c r="U26" s="20"/>
      <c r="V26" s="20"/>
      <c r="W26" s="20"/>
      <c r="X26" s="20"/>
      <c r="Y26" s="20"/>
      <c r="Z26" s="21"/>
      <c r="AA26" s="22"/>
    </row>
    <row r="27" spans="1:27" ht="13.5" x14ac:dyDescent="0.25">
      <c r="A27" s="10" t="s">
        <v>53</v>
      </c>
      <c r="B27" s="17" t="s">
        <v>32</v>
      </c>
      <c r="C27" s="18"/>
      <c r="D27" s="18"/>
      <c r="E27" s="19"/>
      <c r="F27" s="20"/>
      <c r="G27" s="20"/>
      <c r="H27" s="20"/>
      <c r="I27" s="20"/>
      <c r="J27" s="20"/>
      <c r="K27" s="20"/>
      <c r="L27" s="20"/>
      <c r="M27" s="20"/>
      <c r="N27" s="20"/>
      <c r="O27" s="20"/>
      <c r="P27" s="20"/>
      <c r="Q27" s="20"/>
      <c r="R27" s="20"/>
      <c r="S27" s="20"/>
      <c r="T27" s="20"/>
      <c r="U27" s="20"/>
      <c r="V27" s="20"/>
      <c r="W27" s="20"/>
      <c r="X27" s="20"/>
      <c r="Y27" s="20"/>
      <c r="Z27" s="21"/>
      <c r="AA27" s="22"/>
    </row>
    <row r="28" spans="1:27" ht="13.5" x14ac:dyDescent="0.25">
      <c r="A28" s="10" t="s">
        <v>54</v>
      </c>
      <c r="B28" s="40" t="s">
        <v>32</v>
      </c>
      <c r="C28" s="18"/>
      <c r="D28" s="18"/>
      <c r="E28" s="19"/>
      <c r="F28" s="20"/>
      <c r="G28" s="20"/>
      <c r="H28" s="20"/>
      <c r="I28" s="20"/>
      <c r="J28" s="20"/>
      <c r="K28" s="20"/>
      <c r="L28" s="20"/>
      <c r="M28" s="20"/>
      <c r="N28" s="20"/>
      <c r="O28" s="20"/>
      <c r="P28" s="20"/>
      <c r="Q28" s="20"/>
      <c r="R28" s="20"/>
      <c r="S28" s="20"/>
      <c r="T28" s="20"/>
      <c r="U28" s="20"/>
      <c r="V28" s="20"/>
      <c r="W28" s="20"/>
      <c r="X28" s="20"/>
      <c r="Y28" s="20"/>
      <c r="Z28" s="21"/>
      <c r="AA28" s="22"/>
    </row>
    <row r="29" spans="1:27" ht="13.5" x14ac:dyDescent="0.25">
      <c r="A29" s="23" t="s">
        <v>55</v>
      </c>
      <c r="B29" s="17" t="s">
        <v>32</v>
      </c>
      <c r="C29" s="18"/>
      <c r="D29" s="18"/>
      <c r="E29" s="19"/>
      <c r="F29" s="20"/>
      <c r="G29" s="20"/>
      <c r="H29" s="20"/>
      <c r="I29" s="20"/>
      <c r="J29" s="20"/>
      <c r="K29" s="20"/>
      <c r="L29" s="20"/>
      <c r="M29" s="20"/>
      <c r="N29" s="20"/>
      <c r="O29" s="20"/>
      <c r="P29" s="20"/>
      <c r="Q29" s="20"/>
      <c r="R29" s="20"/>
      <c r="S29" s="20"/>
      <c r="T29" s="20"/>
      <c r="U29" s="20"/>
      <c r="V29" s="20"/>
      <c r="W29" s="20"/>
      <c r="X29" s="20"/>
      <c r="Y29" s="20"/>
      <c r="Z29" s="21"/>
      <c r="AA29" s="22"/>
    </row>
    <row r="30" spans="1:27" ht="13.5" x14ac:dyDescent="0.25">
      <c r="A30" s="23" t="s">
        <v>56</v>
      </c>
      <c r="B30" s="17" t="s">
        <v>32</v>
      </c>
      <c r="C30" s="18"/>
      <c r="D30" s="18"/>
      <c r="E30" s="19"/>
      <c r="F30" s="20"/>
      <c r="G30" s="20"/>
      <c r="H30" s="20"/>
      <c r="I30" s="20"/>
      <c r="J30" s="20"/>
      <c r="K30" s="20"/>
      <c r="L30" s="20"/>
      <c r="M30" s="20"/>
      <c r="N30" s="20"/>
      <c r="O30" s="20"/>
      <c r="P30" s="20"/>
      <c r="Q30" s="20"/>
      <c r="R30" s="20"/>
      <c r="S30" s="20"/>
      <c r="T30" s="20"/>
      <c r="U30" s="20"/>
      <c r="V30" s="20"/>
      <c r="W30" s="20"/>
      <c r="X30" s="20"/>
      <c r="Y30" s="20"/>
      <c r="Z30" s="21"/>
      <c r="AA30" s="22"/>
    </row>
    <row r="31" spans="1:27" ht="13.5" x14ac:dyDescent="0.25">
      <c r="A31" s="23" t="s">
        <v>57</v>
      </c>
      <c r="B31" s="17" t="s">
        <v>32</v>
      </c>
      <c r="C31" s="18">
        <v>-91273</v>
      </c>
      <c r="D31" s="18"/>
      <c r="E31" s="19"/>
      <c r="F31" s="20"/>
      <c r="G31" s="20">
        <v>-92520</v>
      </c>
      <c r="H31" s="20">
        <v>-1453</v>
      </c>
      <c r="I31" s="20">
        <v>-1488</v>
      </c>
      <c r="J31" s="20">
        <v>-95461</v>
      </c>
      <c r="K31" s="20">
        <v>-510</v>
      </c>
      <c r="L31" s="20">
        <v>-451</v>
      </c>
      <c r="M31" s="20">
        <v>-93</v>
      </c>
      <c r="N31" s="20">
        <v>-1054</v>
      </c>
      <c r="O31" s="20"/>
      <c r="P31" s="20"/>
      <c r="Q31" s="20"/>
      <c r="R31" s="20"/>
      <c r="S31" s="20"/>
      <c r="T31" s="20"/>
      <c r="U31" s="20"/>
      <c r="V31" s="20"/>
      <c r="W31" s="20">
        <v>-96515</v>
      </c>
      <c r="X31" s="20"/>
      <c r="Y31" s="20">
        <v>-96515</v>
      </c>
      <c r="Z31" s="21"/>
      <c r="AA31" s="22"/>
    </row>
    <row r="32" spans="1:27" ht="13.5" x14ac:dyDescent="0.25">
      <c r="A32" s="23" t="s">
        <v>58</v>
      </c>
      <c r="B32" s="17" t="s">
        <v>32</v>
      </c>
      <c r="C32" s="18">
        <v>7333793</v>
      </c>
      <c r="D32" s="18"/>
      <c r="E32" s="19"/>
      <c r="F32" s="20"/>
      <c r="G32" s="20">
        <v>7552008</v>
      </c>
      <c r="H32" s="20">
        <v>217014</v>
      </c>
      <c r="I32" s="20">
        <v>-119466</v>
      </c>
      <c r="J32" s="20">
        <v>7649556</v>
      </c>
      <c r="K32" s="20">
        <v>185206</v>
      </c>
      <c r="L32" s="20">
        <v>214005</v>
      </c>
      <c r="M32" s="20">
        <v>176207</v>
      </c>
      <c r="N32" s="20">
        <v>575418</v>
      </c>
      <c r="O32" s="20"/>
      <c r="P32" s="20"/>
      <c r="Q32" s="20"/>
      <c r="R32" s="20"/>
      <c r="S32" s="20"/>
      <c r="T32" s="20"/>
      <c r="U32" s="20"/>
      <c r="V32" s="20"/>
      <c r="W32" s="20">
        <v>8224974</v>
      </c>
      <c r="X32" s="20"/>
      <c r="Y32" s="20">
        <v>8224974</v>
      </c>
      <c r="Z32" s="21"/>
      <c r="AA32" s="22"/>
    </row>
    <row r="33" spans="1:27" ht="13.5" x14ac:dyDescent="0.25">
      <c r="A33" s="23" t="s">
        <v>59</v>
      </c>
      <c r="B33" s="17" t="s">
        <v>32</v>
      </c>
      <c r="C33" s="18">
        <v>9984073</v>
      </c>
      <c r="D33" s="18"/>
      <c r="E33" s="19"/>
      <c r="F33" s="20"/>
      <c r="G33" s="20">
        <v>8198583</v>
      </c>
      <c r="H33" s="20"/>
      <c r="I33" s="20"/>
      <c r="J33" s="20">
        <v>8198583</v>
      </c>
      <c r="K33" s="20"/>
      <c r="L33" s="20"/>
      <c r="M33" s="20"/>
      <c r="N33" s="20"/>
      <c r="O33" s="20"/>
      <c r="P33" s="20"/>
      <c r="Q33" s="20"/>
      <c r="R33" s="20"/>
      <c r="S33" s="20"/>
      <c r="T33" s="20"/>
      <c r="U33" s="20"/>
      <c r="V33" s="20"/>
      <c r="W33" s="20">
        <v>8198583</v>
      </c>
      <c r="X33" s="20"/>
      <c r="Y33" s="20">
        <v>8198583</v>
      </c>
      <c r="Z33" s="21"/>
      <c r="AA33" s="22"/>
    </row>
    <row r="34" spans="1:27" ht="13.5" x14ac:dyDescent="0.25">
      <c r="A34" s="27" t="s">
        <v>60</v>
      </c>
      <c r="B34" s="28" t="s">
        <v>32</v>
      </c>
      <c r="C34" s="29">
        <f t="shared" ref="C34:Y34" si="3">SUM(C29:C33)</f>
        <v>17226593</v>
      </c>
      <c r="D34" s="29">
        <f>SUM(D29:D33)</f>
        <v>0</v>
      </c>
      <c r="E34" s="30">
        <f t="shared" si="3"/>
        <v>0</v>
      </c>
      <c r="F34" s="31">
        <f t="shared" si="3"/>
        <v>0</v>
      </c>
      <c r="G34" s="31">
        <f t="shared" si="3"/>
        <v>15658071</v>
      </c>
      <c r="H34" s="31">
        <f t="shared" si="3"/>
        <v>215561</v>
      </c>
      <c r="I34" s="31">
        <f t="shared" si="3"/>
        <v>-120954</v>
      </c>
      <c r="J34" s="31">
        <f t="shared" si="3"/>
        <v>15752678</v>
      </c>
      <c r="K34" s="31">
        <f t="shared" si="3"/>
        <v>184696</v>
      </c>
      <c r="L34" s="31">
        <f t="shared" si="3"/>
        <v>213554</v>
      </c>
      <c r="M34" s="31">
        <f t="shared" si="3"/>
        <v>176114</v>
      </c>
      <c r="N34" s="31">
        <f t="shared" si="3"/>
        <v>574364</v>
      </c>
      <c r="O34" s="31">
        <f t="shared" si="3"/>
        <v>0</v>
      </c>
      <c r="P34" s="31">
        <f t="shared" si="3"/>
        <v>0</v>
      </c>
      <c r="Q34" s="31">
        <f t="shared" si="3"/>
        <v>0</v>
      </c>
      <c r="R34" s="31">
        <f t="shared" si="3"/>
        <v>0</v>
      </c>
      <c r="S34" s="31">
        <f t="shared" si="3"/>
        <v>0</v>
      </c>
      <c r="T34" s="31">
        <f t="shared" si="3"/>
        <v>0</v>
      </c>
      <c r="U34" s="31">
        <f t="shared" si="3"/>
        <v>0</v>
      </c>
      <c r="V34" s="31">
        <f t="shared" si="3"/>
        <v>0</v>
      </c>
      <c r="W34" s="31">
        <f t="shared" si="3"/>
        <v>16327042</v>
      </c>
      <c r="X34" s="31">
        <f t="shared" si="3"/>
        <v>0</v>
      </c>
      <c r="Y34" s="31">
        <f t="shared" si="3"/>
        <v>16327042</v>
      </c>
      <c r="Z34" s="32">
        <f>+IF(X34&lt;&gt;0,+(Y34/X34)*100,0)</f>
        <v>0</v>
      </c>
      <c r="AA34" s="33">
        <f>SUM(AA29:AA33)</f>
        <v>0</v>
      </c>
    </row>
    <row r="35" spans="1:27" ht="5.0999999999999996" customHeight="1" x14ac:dyDescent="0.25">
      <c r="A35" s="34" t="s">
        <v>41</v>
      </c>
      <c r="B35" s="17"/>
      <c r="C35" s="18"/>
      <c r="D35" s="18"/>
      <c r="E35" s="19"/>
      <c r="F35" s="20"/>
      <c r="G35" s="20"/>
      <c r="H35" s="20"/>
      <c r="I35" s="20"/>
      <c r="J35" s="20"/>
      <c r="K35" s="20"/>
      <c r="L35" s="20"/>
      <c r="M35" s="20"/>
      <c r="N35" s="20"/>
      <c r="O35" s="20"/>
      <c r="P35" s="20"/>
      <c r="Q35" s="20"/>
      <c r="R35" s="20"/>
      <c r="S35" s="20"/>
      <c r="T35" s="20"/>
      <c r="U35" s="20"/>
      <c r="V35" s="20"/>
      <c r="W35" s="20"/>
      <c r="X35" s="20"/>
      <c r="Y35" s="20"/>
      <c r="Z35" s="21"/>
      <c r="AA35" s="22"/>
    </row>
    <row r="36" spans="1:27" ht="13.5" x14ac:dyDescent="0.25">
      <c r="A36" s="10" t="s">
        <v>61</v>
      </c>
      <c r="B36" s="17" t="s">
        <v>32</v>
      </c>
      <c r="C36" s="18"/>
      <c r="D36" s="18"/>
      <c r="E36" s="19"/>
      <c r="F36" s="20"/>
      <c r="G36" s="20"/>
      <c r="H36" s="20"/>
      <c r="I36" s="20"/>
      <c r="J36" s="20"/>
      <c r="K36" s="20"/>
      <c r="L36" s="20"/>
      <c r="M36" s="20"/>
      <c r="N36" s="20"/>
      <c r="O36" s="20"/>
      <c r="P36" s="20"/>
      <c r="Q36" s="20"/>
      <c r="R36" s="20"/>
      <c r="S36" s="20"/>
      <c r="T36" s="20"/>
      <c r="U36" s="20"/>
      <c r="V36" s="20"/>
      <c r="W36" s="20"/>
      <c r="X36" s="20"/>
      <c r="Y36" s="20"/>
      <c r="Z36" s="21"/>
      <c r="AA36" s="22"/>
    </row>
    <row r="37" spans="1:27" ht="13.5" x14ac:dyDescent="0.25">
      <c r="A37" s="23" t="s">
        <v>62</v>
      </c>
      <c r="B37" s="17" t="s">
        <v>32</v>
      </c>
      <c r="C37" s="18"/>
      <c r="D37" s="18"/>
      <c r="E37" s="19"/>
      <c r="F37" s="20"/>
      <c r="G37" s="20"/>
      <c r="H37" s="20"/>
      <c r="I37" s="20"/>
      <c r="J37" s="20"/>
      <c r="K37" s="20"/>
      <c r="L37" s="20"/>
      <c r="M37" s="20"/>
      <c r="N37" s="20"/>
      <c r="O37" s="20"/>
      <c r="P37" s="20"/>
      <c r="Q37" s="20"/>
      <c r="R37" s="20"/>
      <c r="S37" s="20"/>
      <c r="T37" s="20"/>
      <c r="U37" s="20"/>
      <c r="V37" s="20"/>
      <c r="W37" s="20"/>
      <c r="X37" s="20"/>
      <c r="Y37" s="20"/>
      <c r="Z37" s="21"/>
      <c r="AA37" s="22"/>
    </row>
    <row r="38" spans="1:27" ht="13.5" x14ac:dyDescent="0.25">
      <c r="A38" s="23" t="s">
        <v>59</v>
      </c>
      <c r="B38" s="17" t="s">
        <v>32</v>
      </c>
      <c r="C38" s="18"/>
      <c r="D38" s="18"/>
      <c r="E38" s="19"/>
      <c r="F38" s="20"/>
      <c r="G38" s="20"/>
      <c r="H38" s="20"/>
      <c r="I38" s="20"/>
      <c r="J38" s="20"/>
      <c r="K38" s="20"/>
      <c r="L38" s="20"/>
      <c r="M38" s="20"/>
      <c r="N38" s="20"/>
      <c r="O38" s="20"/>
      <c r="P38" s="20"/>
      <c r="Q38" s="20"/>
      <c r="R38" s="20"/>
      <c r="S38" s="20"/>
      <c r="T38" s="20"/>
      <c r="U38" s="20"/>
      <c r="V38" s="20"/>
      <c r="W38" s="20"/>
      <c r="X38" s="20"/>
      <c r="Y38" s="20"/>
      <c r="Z38" s="21"/>
      <c r="AA38" s="22"/>
    </row>
    <row r="39" spans="1:27" ht="13.5" x14ac:dyDescent="0.25">
      <c r="A39" s="27" t="s">
        <v>63</v>
      </c>
      <c r="B39" s="35" t="s">
        <v>32</v>
      </c>
      <c r="C39" s="29">
        <f t="shared" ref="C39:Y39" si="4">SUM(C37:C38)</f>
        <v>0</v>
      </c>
      <c r="D39" s="29">
        <f>SUM(D37:D38)</f>
        <v>0</v>
      </c>
      <c r="E39" s="36">
        <f t="shared" si="4"/>
        <v>0</v>
      </c>
      <c r="F39" s="37">
        <f t="shared" si="4"/>
        <v>0</v>
      </c>
      <c r="G39" s="37">
        <f t="shared" si="4"/>
        <v>0</v>
      </c>
      <c r="H39" s="37">
        <f t="shared" si="4"/>
        <v>0</v>
      </c>
      <c r="I39" s="37">
        <f t="shared" si="4"/>
        <v>0</v>
      </c>
      <c r="J39" s="37">
        <f t="shared" si="4"/>
        <v>0</v>
      </c>
      <c r="K39" s="37">
        <f t="shared" si="4"/>
        <v>0</v>
      </c>
      <c r="L39" s="37">
        <f t="shared" si="4"/>
        <v>0</v>
      </c>
      <c r="M39" s="37">
        <f t="shared" si="4"/>
        <v>0</v>
      </c>
      <c r="N39" s="37">
        <f t="shared" si="4"/>
        <v>0</v>
      </c>
      <c r="O39" s="37">
        <f t="shared" si="4"/>
        <v>0</v>
      </c>
      <c r="P39" s="37">
        <f t="shared" si="4"/>
        <v>0</v>
      </c>
      <c r="Q39" s="37">
        <f t="shared" si="4"/>
        <v>0</v>
      </c>
      <c r="R39" s="37">
        <f t="shared" si="4"/>
        <v>0</v>
      </c>
      <c r="S39" s="37">
        <f t="shared" si="4"/>
        <v>0</v>
      </c>
      <c r="T39" s="37">
        <f t="shared" si="4"/>
        <v>0</v>
      </c>
      <c r="U39" s="37">
        <f t="shared" si="4"/>
        <v>0</v>
      </c>
      <c r="V39" s="37">
        <f t="shared" si="4"/>
        <v>0</v>
      </c>
      <c r="W39" s="37">
        <f t="shared" si="4"/>
        <v>0</v>
      </c>
      <c r="X39" s="37">
        <f t="shared" si="4"/>
        <v>0</v>
      </c>
      <c r="Y39" s="37">
        <f t="shared" si="4"/>
        <v>0</v>
      </c>
      <c r="Z39" s="38">
        <f>+IF(X39&lt;&gt;0,+(Y39/X39)*100,0)</f>
        <v>0</v>
      </c>
      <c r="AA39" s="39">
        <f>SUM(AA37:AA38)</f>
        <v>0</v>
      </c>
    </row>
    <row r="40" spans="1:27" ht="13.5" x14ac:dyDescent="0.25">
      <c r="A40" s="27" t="s">
        <v>64</v>
      </c>
      <c r="B40" s="28" t="s">
        <v>32</v>
      </c>
      <c r="C40" s="29">
        <f t="shared" ref="C40:Y40" si="5">+C34+C39</f>
        <v>17226593</v>
      </c>
      <c r="D40" s="29">
        <f>+D34+D39</f>
        <v>0</v>
      </c>
      <c r="E40" s="30">
        <f t="shared" si="5"/>
        <v>0</v>
      </c>
      <c r="F40" s="31">
        <f t="shared" si="5"/>
        <v>0</v>
      </c>
      <c r="G40" s="31">
        <f t="shared" si="5"/>
        <v>15658071</v>
      </c>
      <c r="H40" s="31">
        <f t="shared" si="5"/>
        <v>215561</v>
      </c>
      <c r="I40" s="31">
        <f t="shared" si="5"/>
        <v>-120954</v>
      </c>
      <c r="J40" s="31">
        <f t="shared" si="5"/>
        <v>15752678</v>
      </c>
      <c r="K40" s="31">
        <f t="shared" si="5"/>
        <v>184696</v>
      </c>
      <c r="L40" s="31">
        <f t="shared" si="5"/>
        <v>213554</v>
      </c>
      <c r="M40" s="31">
        <f t="shared" si="5"/>
        <v>176114</v>
      </c>
      <c r="N40" s="31">
        <f t="shared" si="5"/>
        <v>574364</v>
      </c>
      <c r="O40" s="31">
        <f t="shared" si="5"/>
        <v>0</v>
      </c>
      <c r="P40" s="31">
        <f t="shared" si="5"/>
        <v>0</v>
      </c>
      <c r="Q40" s="31">
        <f t="shared" si="5"/>
        <v>0</v>
      </c>
      <c r="R40" s="31">
        <f t="shared" si="5"/>
        <v>0</v>
      </c>
      <c r="S40" s="31">
        <f t="shared" si="5"/>
        <v>0</v>
      </c>
      <c r="T40" s="31">
        <f t="shared" si="5"/>
        <v>0</v>
      </c>
      <c r="U40" s="31">
        <f t="shared" si="5"/>
        <v>0</v>
      </c>
      <c r="V40" s="31">
        <f t="shared" si="5"/>
        <v>0</v>
      </c>
      <c r="W40" s="31">
        <f t="shared" si="5"/>
        <v>16327042</v>
      </c>
      <c r="X40" s="31">
        <f t="shared" si="5"/>
        <v>0</v>
      </c>
      <c r="Y40" s="31">
        <f t="shared" si="5"/>
        <v>16327042</v>
      </c>
      <c r="Z40" s="32">
        <f>+IF(X40&lt;&gt;0,+(Y40/X40)*100,0)</f>
        <v>0</v>
      </c>
      <c r="AA40" s="33">
        <f>+AA34+AA39</f>
        <v>0</v>
      </c>
    </row>
    <row r="41" spans="1:27" ht="5.0999999999999996" customHeight="1" x14ac:dyDescent="0.25">
      <c r="A41" s="34" t="s">
        <v>41</v>
      </c>
      <c r="B41" s="17"/>
      <c r="C41" s="18"/>
      <c r="D41" s="18"/>
      <c r="E41" s="19"/>
      <c r="F41" s="20"/>
      <c r="G41" s="20"/>
      <c r="H41" s="20"/>
      <c r="I41" s="20"/>
      <c r="J41" s="20"/>
      <c r="K41" s="20"/>
      <c r="L41" s="20"/>
      <c r="M41" s="20"/>
      <c r="N41" s="20"/>
      <c r="O41" s="20"/>
      <c r="P41" s="20"/>
      <c r="Q41" s="20"/>
      <c r="R41" s="20"/>
      <c r="S41" s="20"/>
      <c r="T41" s="20"/>
      <c r="U41" s="20"/>
      <c r="V41" s="20"/>
      <c r="W41" s="20"/>
      <c r="X41" s="20"/>
      <c r="Y41" s="20"/>
      <c r="Z41" s="21"/>
      <c r="AA41" s="22"/>
    </row>
    <row r="42" spans="1:27" ht="13.5" x14ac:dyDescent="0.25">
      <c r="A42" s="41" t="s">
        <v>65</v>
      </c>
      <c r="B42" s="42" t="s">
        <v>66</v>
      </c>
      <c r="C42" s="43">
        <f t="shared" ref="C42:Y42" si="6">+C25-C40</f>
        <v>18307779</v>
      </c>
      <c r="D42" s="43">
        <f>+D25-D40</f>
        <v>0</v>
      </c>
      <c r="E42" s="44">
        <f t="shared" si="6"/>
        <v>7935017</v>
      </c>
      <c r="F42" s="45">
        <f t="shared" si="6"/>
        <v>7935017</v>
      </c>
      <c r="G42" s="45">
        <f t="shared" si="6"/>
        <v>21569952</v>
      </c>
      <c r="H42" s="45">
        <f t="shared" si="6"/>
        <v>1429196</v>
      </c>
      <c r="I42" s="45">
        <f t="shared" si="6"/>
        <v>1786339</v>
      </c>
      <c r="J42" s="45">
        <f t="shared" si="6"/>
        <v>24785487</v>
      </c>
      <c r="K42" s="45">
        <f t="shared" si="6"/>
        <v>-18004551</v>
      </c>
      <c r="L42" s="45">
        <f t="shared" si="6"/>
        <v>12471782</v>
      </c>
      <c r="M42" s="45">
        <f t="shared" si="6"/>
        <v>1448260</v>
      </c>
      <c r="N42" s="45">
        <f t="shared" si="6"/>
        <v>-4084509</v>
      </c>
      <c r="O42" s="45">
        <f t="shared" si="6"/>
        <v>0</v>
      </c>
      <c r="P42" s="45">
        <f t="shared" si="6"/>
        <v>0</v>
      </c>
      <c r="Q42" s="45">
        <f t="shared" si="6"/>
        <v>0</v>
      </c>
      <c r="R42" s="45">
        <f t="shared" si="6"/>
        <v>0</v>
      </c>
      <c r="S42" s="45">
        <f t="shared" si="6"/>
        <v>0</v>
      </c>
      <c r="T42" s="45">
        <f t="shared" si="6"/>
        <v>0</v>
      </c>
      <c r="U42" s="45">
        <f t="shared" si="6"/>
        <v>0</v>
      </c>
      <c r="V42" s="45">
        <f t="shared" si="6"/>
        <v>0</v>
      </c>
      <c r="W42" s="45">
        <f t="shared" si="6"/>
        <v>20700978</v>
      </c>
      <c r="X42" s="45">
        <f t="shared" si="6"/>
        <v>3967506</v>
      </c>
      <c r="Y42" s="45">
        <f t="shared" si="6"/>
        <v>16733472</v>
      </c>
      <c r="Z42" s="46">
        <f>+IF(X42&lt;&gt;0,+(Y42/X42)*100,0)</f>
        <v>421.76299166277255</v>
      </c>
      <c r="AA42" s="47">
        <f>+AA25-AA40</f>
        <v>7935017</v>
      </c>
    </row>
    <row r="43" spans="1:27" ht="5.0999999999999996" customHeight="1" x14ac:dyDescent="0.25">
      <c r="A43" s="34" t="s">
        <v>41</v>
      </c>
      <c r="B43" s="17"/>
      <c r="C43" s="18"/>
      <c r="D43" s="18"/>
      <c r="E43" s="19"/>
      <c r="F43" s="20"/>
      <c r="G43" s="20"/>
      <c r="H43" s="20"/>
      <c r="I43" s="20"/>
      <c r="J43" s="20"/>
      <c r="K43" s="20"/>
      <c r="L43" s="20"/>
      <c r="M43" s="20"/>
      <c r="N43" s="20"/>
      <c r="O43" s="20"/>
      <c r="P43" s="20"/>
      <c r="Q43" s="20"/>
      <c r="R43" s="20"/>
      <c r="S43" s="20"/>
      <c r="T43" s="20"/>
      <c r="U43" s="20"/>
      <c r="V43" s="20"/>
      <c r="W43" s="20"/>
      <c r="X43" s="20"/>
      <c r="Y43" s="20"/>
      <c r="Z43" s="48"/>
      <c r="AA43" s="22"/>
    </row>
    <row r="44" spans="1:27" ht="13.5" x14ac:dyDescent="0.25">
      <c r="A44" s="10" t="s">
        <v>67</v>
      </c>
      <c r="B44" s="17" t="s">
        <v>32</v>
      </c>
      <c r="C44" s="18"/>
      <c r="D44" s="18"/>
      <c r="E44" s="19"/>
      <c r="F44" s="20"/>
      <c r="G44" s="20"/>
      <c r="H44" s="20"/>
      <c r="I44" s="20"/>
      <c r="J44" s="20"/>
      <c r="K44" s="20"/>
      <c r="L44" s="20"/>
      <c r="M44" s="20"/>
      <c r="N44" s="20"/>
      <c r="O44" s="20"/>
      <c r="P44" s="20"/>
      <c r="Q44" s="20"/>
      <c r="R44" s="20"/>
      <c r="S44" s="20"/>
      <c r="T44" s="20"/>
      <c r="U44" s="20"/>
      <c r="V44" s="20"/>
      <c r="W44" s="20"/>
      <c r="X44" s="20"/>
      <c r="Y44" s="20"/>
      <c r="Z44" s="48"/>
      <c r="AA44" s="22"/>
    </row>
    <row r="45" spans="1:27" ht="13.5" x14ac:dyDescent="0.25">
      <c r="A45" s="23" t="s">
        <v>68</v>
      </c>
      <c r="B45" s="17" t="s">
        <v>32</v>
      </c>
      <c r="C45" s="18"/>
      <c r="D45" s="18"/>
      <c r="E45" s="19">
        <v>7935017</v>
      </c>
      <c r="F45" s="20">
        <v>7935017</v>
      </c>
      <c r="G45" s="20"/>
      <c r="H45" s="20"/>
      <c r="I45" s="20"/>
      <c r="J45" s="20"/>
      <c r="K45" s="20"/>
      <c r="L45" s="20"/>
      <c r="M45" s="20"/>
      <c r="N45" s="20"/>
      <c r="O45" s="20"/>
      <c r="P45" s="20"/>
      <c r="Q45" s="20"/>
      <c r="R45" s="20"/>
      <c r="S45" s="20"/>
      <c r="T45" s="20"/>
      <c r="U45" s="20"/>
      <c r="V45" s="20"/>
      <c r="W45" s="20"/>
      <c r="X45" s="20">
        <v>3967506</v>
      </c>
      <c r="Y45" s="20">
        <v>-3967506</v>
      </c>
      <c r="Z45" s="48">
        <v>-100</v>
      </c>
      <c r="AA45" s="22">
        <v>7935017</v>
      </c>
    </row>
    <row r="46" spans="1:27" ht="13.5" x14ac:dyDescent="0.25">
      <c r="A46" s="23" t="s">
        <v>69</v>
      </c>
      <c r="B46" s="17" t="s">
        <v>32</v>
      </c>
      <c r="C46" s="18"/>
      <c r="D46" s="18"/>
      <c r="E46" s="19"/>
      <c r="F46" s="20"/>
      <c r="G46" s="20"/>
      <c r="H46" s="20"/>
      <c r="I46" s="20"/>
      <c r="J46" s="20"/>
      <c r="K46" s="20"/>
      <c r="L46" s="20"/>
      <c r="M46" s="20"/>
      <c r="N46" s="20"/>
      <c r="O46" s="20"/>
      <c r="P46" s="20"/>
      <c r="Q46" s="20"/>
      <c r="R46" s="20"/>
      <c r="S46" s="20"/>
      <c r="T46" s="20"/>
      <c r="U46" s="20"/>
      <c r="V46" s="20"/>
      <c r="W46" s="20"/>
      <c r="X46" s="20"/>
      <c r="Y46" s="20"/>
      <c r="Z46" s="48"/>
      <c r="AA46" s="22"/>
    </row>
    <row r="47" spans="1:27" ht="14.45" customHeight="1" x14ac:dyDescent="0.25">
      <c r="A47" s="23" t="s">
        <v>41</v>
      </c>
      <c r="B47" s="17"/>
      <c r="C47" s="18"/>
      <c r="D47" s="18"/>
      <c r="E47" s="19"/>
      <c r="F47" s="20"/>
      <c r="G47" s="20"/>
      <c r="H47" s="20"/>
      <c r="I47" s="20"/>
      <c r="J47" s="20"/>
      <c r="K47" s="20"/>
      <c r="L47" s="20"/>
      <c r="M47" s="20"/>
      <c r="N47" s="20"/>
      <c r="O47" s="20"/>
      <c r="P47" s="20"/>
      <c r="Q47" s="20"/>
      <c r="R47" s="20"/>
      <c r="S47" s="20"/>
      <c r="T47" s="20"/>
      <c r="U47" s="20"/>
      <c r="V47" s="20"/>
      <c r="W47" s="20"/>
      <c r="X47" s="20"/>
      <c r="Y47" s="20"/>
      <c r="Z47" s="48"/>
      <c r="AA47" s="22"/>
    </row>
    <row r="48" spans="1:27" ht="13.5" x14ac:dyDescent="0.25">
      <c r="A48" s="49" t="s">
        <v>70</v>
      </c>
      <c r="B48" s="50" t="s">
        <v>66</v>
      </c>
      <c r="C48" s="51">
        <f t="shared" ref="C48:Y48" si="7">SUM(C45:C47)</f>
        <v>0</v>
      </c>
      <c r="D48" s="51">
        <f>SUM(D45:D47)</f>
        <v>0</v>
      </c>
      <c r="E48" s="52">
        <f t="shared" si="7"/>
        <v>7935017</v>
      </c>
      <c r="F48" s="53">
        <f t="shared" si="7"/>
        <v>7935017</v>
      </c>
      <c r="G48" s="53">
        <f t="shared" si="7"/>
        <v>0</v>
      </c>
      <c r="H48" s="53">
        <f t="shared" si="7"/>
        <v>0</v>
      </c>
      <c r="I48" s="53">
        <f t="shared" si="7"/>
        <v>0</v>
      </c>
      <c r="J48" s="53">
        <f t="shared" si="7"/>
        <v>0</v>
      </c>
      <c r="K48" s="53">
        <f t="shared" si="7"/>
        <v>0</v>
      </c>
      <c r="L48" s="53">
        <f t="shared" si="7"/>
        <v>0</v>
      </c>
      <c r="M48" s="53">
        <f t="shared" si="7"/>
        <v>0</v>
      </c>
      <c r="N48" s="53">
        <f t="shared" si="7"/>
        <v>0</v>
      </c>
      <c r="O48" s="53">
        <f t="shared" si="7"/>
        <v>0</v>
      </c>
      <c r="P48" s="53">
        <f t="shared" si="7"/>
        <v>0</v>
      </c>
      <c r="Q48" s="53">
        <f t="shared" si="7"/>
        <v>0</v>
      </c>
      <c r="R48" s="53">
        <f t="shared" si="7"/>
        <v>0</v>
      </c>
      <c r="S48" s="53">
        <f t="shared" si="7"/>
        <v>0</v>
      </c>
      <c r="T48" s="53">
        <f t="shared" si="7"/>
        <v>0</v>
      </c>
      <c r="U48" s="53">
        <f t="shared" si="7"/>
        <v>0</v>
      </c>
      <c r="V48" s="53">
        <f t="shared" si="7"/>
        <v>0</v>
      </c>
      <c r="W48" s="53">
        <f t="shared" si="7"/>
        <v>0</v>
      </c>
      <c r="X48" s="53">
        <f t="shared" si="7"/>
        <v>3967506</v>
      </c>
      <c r="Y48" s="53">
        <f t="shared" si="7"/>
        <v>-3967506</v>
      </c>
      <c r="Z48" s="54">
        <f>+IF(X48&lt;&gt;0,+(Y48/X48)*100,0)</f>
        <v>-100</v>
      </c>
      <c r="AA48" s="55">
        <f>SUM(AA45:AA47)</f>
        <v>7935017</v>
      </c>
    </row>
    <row r="49" spans="1:27" ht="13.5" x14ac:dyDescent="0.25">
      <c r="A49" s="56" t="s">
        <v>328</v>
      </c>
      <c r="B49" s="57"/>
      <c r="C49" s="58"/>
      <c r="D49" s="58"/>
      <c r="E49" s="58"/>
      <c r="F49" s="58"/>
      <c r="G49" s="58"/>
      <c r="H49" s="59"/>
      <c r="I49" s="59"/>
      <c r="J49" s="59"/>
      <c r="K49" s="59"/>
      <c r="L49" s="59"/>
      <c r="M49" s="59"/>
      <c r="N49" s="59"/>
      <c r="O49" s="59"/>
      <c r="P49" s="59"/>
      <c r="Q49" s="59"/>
      <c r="R49" s="59"/>
      <c r="S49" s="59"/>
      <c r="T49" s="59"/>
      <c r="U49" s="59"/>
      <c r="V49" s="59"/>
      <c r="W49" s="59"/>
      <c r="X49" s="59"/>
      <c r="Y49" s="59"/>
      <c r="Z49" s="59"/>
      <c r="AA49" s="59"/>
    </row>
    <row r="50" spans="1:27" ht="13.5" x14ac:dyDescent="0.25">
      <c r="A50" s="60" t="s">
        <v>329</v>
      </c>
      <c r="B50" s="60"/>
      <c r="C50" s="60"/>
      <c r="D50" s="60"/>
      <c r="E50" s="60"/>
      <c r="F50" s="60"/>
      <c r="G50" s="60"/>
      <c r="H50" s="59"/>
      <c r="I50" s="59"/>
      <c r="J50" s="59"/>
      <c r="K50" s="59"/>
      <c r="L50" s="59"/>
      <c r="M50" s="59"/>
      <c r="N50" s="59"/>
      <c r="O50" s="59"/>
      <c r="P50" s="59"/>
      <c r="Q50" s="59"/>
      <c r="R50" s="59"/>
      <c r="S50" s="59"/>
      <c r="T50" s="59"/>
      <c r="U50" s="59"/>
      <c r="V50" s="59"/>
      <c r="W50" s="59"/>
      <c r="X50" s="59"/>
      <c r="Y50" s="59"/>
      <c r="Z50" s="59"/>
      <c r="AA50" s="59"/>
    </row>
    <row r="51" spans="1:27" ht="13.5" x14ac:dyDescent="0.25">
      <c r="A51" s="61" t="s">
        <v>330</v>
      </c>
      <c r="B51" s="62"/>
      <c r="C51" s="63"/>
      <c r="D51" s="63"/>
      <c r="E51" s="63"/>
      <c r="F51" s="63"/>
      <c r="G51" s="63"/>
      <c r="H51" s="59"/>
      <c r="I51" s="59"/>
      <c r="J51" s="59"/>
      <c r="K51" s="59"/>
      <c r="L51" s="59"/>
      <c r="M51" s="59"/>
      <c r="N51" s="59"/>
      <c r="O51" s="59"/>
      <c r="P51" s="59"/>
      <c r="Q51" s="59"/>
      <c r="R51" s="59"/>
      <c r="S51" s="59"/>
      <c r="T51" s="59"/>
      <c r="U51" s="59"/>
      <c r="V51" s="59"/>
      <c r="W51" s="59"/>
      <c r="X51" s="59"/>
      <c r="Y51" s="59"/>
      <c r="Z51" s="59"/>
      <c r="AA51" s="59"/>
    </row>
    <row r="52" spans="1:27" ht="13.5" x14ac:dyDescent="0.25">
      <c r="A52" s="59"/>
      <c r="B52" s="59"/>
      <c r="C52" s="59"/>
      <c r="D52" s="59"/>
      <c r="E52" s="59"/>
      <c r="F52" s="59"/>
      <c r="G52" s="59"/>
      <c r="H52" s="59"/>
      <c r="I52" s="59"/>
      <c r="J52" s="59"/>
      <c r="K52" s="59"/>
      <c r="L52" s="59"/>
      <c r="M52" s="59"/>
      <c r="N52" s="59"/>
      <c r="O52" s="59"/>
      <c r="P52" s="59"/>
      <c r="Q52" s="59"/>
      <c r="R52" s="59"/>
      <c r="S52" s="59"/>
      <c r="T52" s="59"/>
      <c r="U52" s="59"/>
      <c r="V52" s="59"/>
      <c r="W52" s="59"/>
      <c r="X52" s="59"/>
      <c r="Y52" s="59"/>
      <c r="Z52" s="59"/>
      <c r="AA52" s="59"/>
    </row>
    <row r="53" spans="1:27" ht="13.5" x14ac:dyDescent="0.25">
      <c r="A53" s="59"/>
      <c r="B53" s="59"/>
      <c r="C53" s="59"/>
      <c r="D53" s="59"/>
      <c r="E53" s="59"/>
      <c r="F53" s="59"/>
      <c r="G53" s="59"/>
      <c r="H53" s="59"/>
      <c r="I53" s="59"/>
      <c r="J53" s="59"/>
      <c r="K53" s="59"/>
      <c r="L53" s="59"/>
      <c r="M53" s="59"/>
      <c r="N53" s="59"/>
      <c r="O53" s="59"/>
      <c r="P53" s="59"/>
      <c r="Q53" s="59"/>
      <c r="R53" s="59"/>
      <c r="S53" s="59"/>
      <c r="T53" s="59"/>
      <c r="U53" s="59"/>
      <c r="V53" s="59"/>
      <c r="W53" s="59"/>
      <c r="X53" s="59"/>
      <c r="Y53" s="59"/>
      <c r="Z53" s="59"/>
      <c r="AA53" s="59"/>
    </row>
    <row r="54" spans="1:27" ht="13.5" x14ac:dyDescent="0.25">
      <c r="A54" s="59"/>
      <c r="B54" s="59"/>
      <c r="C54" s="59"/>
      <c r="D54" s="59"/>
      <c r="E54" s="59"/>
      <c r="F54" s="59"/>
      <c r="G54" s="59"/>
      <c r="H54" s="59"/>
      <c r="I54" s="59"/>
      <c r="J54" s="59"/>
      <c r="K54" s="59"/>
      <c r="L54" s="59"/>
      <c r="M54" s="59"/>
      <c r="N54" s="59"/>
      <c r="O54" s="59"/>
      <c r="P54" s="59"/>
      <c r="Q54" s="59"/>
      <c r="R54" s="59"/>
      <c r="S54" s="59"/>
      <c r="T54" s="59"/>
      <c r="U54" s="59"/>
      <c r="V54" s="59"/>
      <c r="W54" s="59"/>
      <c r="X54" s="59"/>
      <c r="Y54" s="59"/>
      <c r="Z54" s="59"/>
      <c r="AA54" s="59"/>
    </row>
  </sheetData>
  <mergeCells count="2">
    <mergeCell ref="A1:AA1"/>
    <mergeCell ref="E2:AA2"/>
  </mergeCells>
  <printOptions horizontalCentered="1"/>
  <pageMargins left="0.55118110236220497" right="0.22" top="0.59055118110236204" bottom="0.59055118110236204" header="0.31496062992126" footer="0.31496062992126"/>
  <pageSetup paperSize="9" orientation="landscape" r:id="rId1"/>
  <rowBreaks count="1" manualBreakCount="1">
    <brk id="48" max="16383" man="1"/>
  </rowBreaks>
</worksheet>
</file>

<file path=xl/worksheets/sheet14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AA54"/>
  <sheetViews>
    <sheetView showGridLines="0" workbookViewId="0">
      <selection activeCell="B2" sqref="B2"/>
    </sheetView>
  </sheetViews>
  <sheetFormatPr defaultRowHeight="12.75" x14ac:dyDescent="0.2"/>
  <cols>
    <col min="1" max="1" width="35.7109375" customWidth="1"/>
    <col min="2" max="2" width="3.42578125" bestFit="1" customWidth="1"/>
    <col min="3" max="3" width="9.7109375" customWidth="1"/>
    <col min="4" max="4" width="9.7109375" hidden="1" customWidth="1"/>
    <col min="5" max="6" width="9.7109375" customWidth="1"/>
    <col min="7" max="9" width="9.7109375" hidden="1" customWidth="1"/>
    <col min="10" max="10" width="9.7109375" customWidth="1"/>
    <col min="11" max="13" width="9.7109375" hidden="1" customWidth="1"/>
    <col min="14" max="14" width="9.7109375" customWidth="1"/>
    <col min="15" max="22" width="9.7109375" hidden="1" customWidth="1"/>
    <col min="23" max="27" width="9.7109375" customWidth="1"/>
  </cols>
  <sheetData>
    <row r="1" spans="1:27" ht="38.450000000000003" customHeight="1" x14ac:dyDescent="0.25">
      <c r="A1" s="64" t="s">
        <v>214</v>
      </c>
      <c r="B1" s="64"/>
      <c r="C1" s="64"/>
      <c r="D1" s="64"/>
      <c r="E1" s="64"/>
      <c r="F1" s="64"/>
      <c r="G1" s="64"/>
      <c r="H1" s="64"/>
      <c r="I1" s="64"/>
      <c r="J1" s="64"/>
      <c r="K1" s="64"/>
      <c r="L1" s="64"/>
      <c r="M1" s="64"/>
      <c r="N1" s="64"/>
      <c r="O1" s="64"/>
      <c r="P1" s="64"/>
      <c r="Q1" s="64"/>
      <c r="R1" s="64"/>
      <c r="S1" s="64"/>
      <c r="T1" s="64"/>
      <c r="U1" s="64"/>
      <c r="V1" s="64"/>
      <c r="W1" s="64"/>
      <c r="X1" s="64"/>
      <c r="Y1" s="64"/>
      <c r="Z1" s="64"/>
      <c r="AA1" s="64"/>
    </row>
    <row r="2" spans="1:27" ht="24.95" customHeight="1" x14ac:dyDescent="0.2">
      <c r="A2" s="2" t="s">
        <v>1</v>
      </c>
      <c r="B2" s="1" t="s">
        <v>331</v>
      </c>
      <c r="C2" s="3" t="s">
        <v>2</v>
      </c>
      <c r="D2" s="3" t="s">
        <v>3</v>
      </c>
      <c r="E2" s="65" t="s">
        <v>4</v>
      </c>
      <c r="F2" s="66"/>
      <c r="G2" s="66"/>
      <c r="H2" s="66"/>
      <c r="I2" s="66"/>
      <c r="J2" s="66"/>
      <c r="K2" s="66"/>
      <c r="L2" s="66"/>
      <c r="M2" s="66"/>
      <c r="N2" s="66"/>
      <c r="O2" s="66"/>
      <c r="P2" s="66"/>
      <c r="Q2" s="66"/>
      <c r="R2" s="66"/>
      <c r="S2" s="66"/>
      <c r="T2" s="66"/>
      <c r="U2" s="66"/>
      <c r="V2" s="66"/>
      <c r="W2" s="66"/>
      <c r="X2" s="66"/>
      <c r="Y2" s="66"/>
      <c r="Z2" s="66"/>
      <c r="AA2" s="67"/>
    </row>
    <row r="3" spans="1:27" ht="24.95" customHeight="1" x14ac:dyDescent="0.2">
      <c r="A3" s="4" t="s">
        <v>5</v>
      </c>
      <c r="B3" s="5" t="s">
        <v>6</v>
      </c>
      <c r="C3" s="6" t="s">
        <v>7</v>
      </c>
      <c r="D3" s="6" t="s">
        <v>7</v>
      </c>
      <c r="E3" s="7" t="s">
        <v>8</v>
      </c>
      <c r="F3" s="8" t="s">
        <v>9</v>
      </c>
      <c r="G3" s="8" t="s">
        <v>10</v>
      </c>
      <c r="H3" s="8" t="s">
        <v>11</v>
      </c>
      <c r="I3" s="8" t="s">
        <v>12</v>
      </c>
      <c r="J3" s="8" t="s">
        <v>13</v>
      </c>
      <c r="K3" s="8" t="s">
        <v>14</v>
      </c>
      <c r="L3" s="8" t="s">
        <v>15</v>
      </c>
      <c r="M3" s="8" t="s">
        <v>16</v>
      </c>
      <c r="N3" s="8" t="s">
        <v>17</v>
      </c>
      <c r="O3" s="8" t="s">
        <v>18</v>
      </c>
      <c r="P3" s="8" t="s">
        <v>19</v>
      </c>
      <c r="Q3" s="8" t="s">
        <v>20</v>
      </c>
      <c r="R3" s="8" t="s">
        <v>21</v>
      </c>
      <c r="S3" s="8" t="s">
        <v>22</v>
      </c>
      <c r="T3" s="8" t="s">
        <v>23</v>
      </c>
      <c r="U3" s="8" t="s">
        <v>24</v>
      </c>
      <c r="V3" s="8" t="s">
        <v>25</v>
      </c>
      <c r="W3" s="8" t="s">
        <v>26</v>
      </c>
      <c r="X3" s="8" t="s">
        <v>27</v>
      </c>
      <c r="Y3" s="8" t="s">
        <v>28</v>
      </c>
      <c r="Z3" s="8" t="s">
        <v>29</v>
      </c>
      <c r="AA3" s="9" t="s">
        <v>30</v>
      </c>
    </row>
    <row r="4" spans="1:27" ht="13.5" x14ac:dyDescent="0.25">
      <c r="A4" s="10" t="s">
        <v>31</v>
      </c>
      <c r="B4" s="11" t="s">
        <v>32</v>
      </c>
      <c r="C4" s="12"/>
      <c r="D4" s="12"/>
      <c r="E4" s="13"/>
      <c r="F4" s="14"/>
      <c r="G4" s="14"/>
      <c r="H4" s="14"/>
      <c r="I4" s="14"/>
      <c r="J4" s="14"/>
      <c r="K4" s="14"/>
      <c r="L4" s="14"/>
      <c r="M4" s="14"/>
      <c r="N4" s="14"/>
      <c r="O4" s="14"/>
      <c r="P4" s="14"/>
      <c r="Q4" s="14"/>
      <c r="R4" s="14"/>
      <c r="S4" s="14"/>
      <c r="T4" s="14"/>
      <c r="U4" s="14"/>
      <c r="V4" s="14"/>
      <c r="W4" s="14"/>
      <c r="X4" s="14"/>
      <c r="Y4" s="14"/>
      <c r="Z4" s="15"/>
      <c r="AA4" s="16"/>
    </row>
    <row r="5" spans="1:27" ht="13.5" x14ac:dyDescent="0.25">
      <c r="A5" s="10" t="s">
        <v>33</v>
      </c>
      <c r="B5" s="17" t="s">
        <v>32</v>
      </c>
      <c r="C5" s="18"/>
      <c r="D5" s="18"/>
      <c r="E5" s="19"/>
      <c r="F5" s="20"/>
      <c r="G5" s="20"/>
      <c r="H5" s="20"/>
      <c r="I5" s="20"/>
      <c r="J5" s="20"/>
      <c r="K5" s="20"/>
      <c r="L5" s="20"/>
      <c r="M5" s="20"/>
      <c r="N5" s="20"/>
      <c r="O5" s="20"/>
      <c r="P5" s="20"/>
      <c r="Q5" s="20"/>
      <c r="R5" s="20"/>
      <c r="S5" s="20"/>
      <c r="T5" s="20"/>
      <c r="U5" s="20"/>
      <c r="V5" s="20"/>
      <c r="W5" s="20"/>
      <c r="X5" s="20"/>
      <c r="Y5" s="20"/>
      <c r="Z5" s="21"/>
      <c r="AA5" s="22"/>
    </row>
    <row r="6" spans="1:27" ht="13.5" x14ac:dyDescent="0.25">
      <c r="A6" s="23" t="s">
        <v>34</v>
      </c>
      <c r="B6" s="17" t="s">
        <v>32</v>
      </c>
      <c r="C6" s="18"/>
      <c r="D6" s="18"/>
      <c r="E6" s="19"/>
      <c r="F6" s="20"/>
      <c r="G6" s="20"/>
      <c r="H6" s="20"/>
      <c r="I6" s="20"/>
      <c r="J6" s="20"/>
      <c r="K6" s="20"/>
      <c r="L6" s="20"/>
      <c r="M6" s="20"/>
      <c r="N6" s="20"/>
      <c r="O6" s="20"/>
      <c r="P6" s="20"/>
      <c r="Q6" s="20"/>
      <c r="R6" s="20"/>
      <c r="S6" s="20"/>
      <c r="T6" s="20"/>
      <c r="U6" s="20"/>
      <c r="V6" s="20"/>
      <c r="W6" s="20"/>
      <c r="X6" s="20"/>
      <c r="Y6" s="20"/>
      <c r="Z6" s="21"/>
      <c r="AA6" s="22"/>
    </row>
    <row r="7" spans="1:27" ht="13.5" x14ac:dyDescent="0.25">
      <c r="A7" s="23" t="s">
        <v>35</v>
      </c>
      <c r="B7" s="17" t="s">
        <v>32</v>
      </c>
      <c r="C7" s="18"/>
      <c r="D7" s="18"/>
      <c r="E7" s="19"/>
      <c r="F7" s="20"/>
      <c r="G7" s="20"/>
      <c r="H7" s="20"/>
      <c r="I7" s="20"/>
      <c r="J7" s="20"/>
      <c r="K7" s="20"/>
      <c r="L7" s="20"/>
      <c r="M7" s="20"/>
      <c r="N7" s="20"/>
      <c r="O7" s="20"/>
      <c r="P7" s="20"/>
      <c r="Q7" s="20"/>
      <c r="R7" s="20"/>
      <c r="S7" s="20"/>
      <c r="T7" s="20"/>
      <c r="U7" s="20"/>
      <c r="V7" s="20"/>
      <c r="W7" s="20"/>
      <c r="X7" s="20"/>
      <c r="Y7" s="20"/>
      <c r="Z7" s="21"/>
      <c r="AA7" s="22"/>
    </row>
    <row r="8" spans="1:27" ht="13.5" x14ac:dyDescent="0.25">
      <c r="A8" s="23" t="s">
        <v>36</v>
      </c>
      <c r="B8" s="17" t="s">
        <v>32</v>
      </c>
      <c r="C8" s="18"/>
      <c r="D8" s="18"/>
      <c r="E8" s="19"/>
      <c r="F8" s="20"/>
      <c r="G8" s="20"/>
      <c r="H8" s="20"/>
      <c r="I8" s="20"/>
      <c r="J8" s="20"/>
      <c r="K8" s="20"/>
      <c r="L8" s="20"/>
      <c r="M8" s="20"/>
      <c r="N8" s="20"/>
      <c r="O8" s="20"/>
      <c r="P8" s="20"/>
      <c r="Q8" s="20"/>
      <c r="R8" s="20"/>
      <c r="S8" s="20"/>
      <c r="T8" s="20"/>
      <c r="U8" s="20"/>
      <c r="V8" s="20"/>
      <c r="W8" s="20"/>
      <c r="X8" s="20"/>
      <c r="Y8" s="20"/>
      <c r="Z8" s="21"/>
      <c r="AA8" s="22"/>
    </row>
    <row r="9" spans="1:27" ht="13.5" x14ac:dyDescent="0.25">
      <c r="A9" s="23" t="s">
        <v>37</v>
      </c>
      <c r="B9" s="17" t="s">
        <v>32</v>
      </c>
      <c r="C9" s="18"/>
      <c r="D9" s="18"/>
      <c r="E9" s="19"/>
      <c r="F9" s="20"/>
      <c r="G9" s="20"/>
      <c r="H9" s="20"/>
      <c r="I9" s="20"/>
      <c r="J9" s="20"/>
      <c r="K9" s="20"/>
      <c r="L9" s="20"/>
      <c r="M9" s="20"/>
      <c r="N9" s="20"/>
      <c r="O9" s="20"/>
      <c r="P9" s="20"/>
      <c r="Q9" s="20"/>
      <c r="R9" s="20"/>
      <c r="S9" s="20"/>
      <c r="T9" s="20"/>
      <c r="U9" s="20"/>
      <c r="V9" s="20"/>
      <c r="W9" s="20"/>
      <c r="X9" s="20"/>
      <c r="Y9" s="20"/>
      <c r="Z9" s="21"/>
      <c r="AA9" s="22"/>
    </row>
    <row r="10" spans="1:27" ht="13.5" x14ac:dyDescent="0.25">
      <c r="A10" s="23" t="s">
        <v>38</v>
      </c>
      <c r="B10" s="17" t="s">
        <v>32</v>
      </c>
      <c r="C10" s="18"/>
      <c r="D10" s="18"/>
      <c r="E10" s="19"/>
      <c r="F10" s="20"/>
      <c r="G10" s="24"/>
      <c r="H10" s="24"/>
      <c r="I10" s="24"/>
      <c r="J10" s="20"/>
      <c r="K10" s="24"/>
      <c r="L10" s="24"/>
      <c r="M10" s="20"/>
      <c r="N10" s="24"/>
      <c r="O10" s="24"/>
      <c r="P10" s="24"/>
      <c r="Q10" s="20"/>
      <c r="R10" s="24"/>
      <c r="S10" s="24"/>
      <c r="T10" s="20"/>
      <c r="U10" s="24"/>
      <c r="V10" s="24"/>
      <c r="W10" s="24"/>
      <c r="X10" s="20"/>
      <c r="Y10" s="24"/>
      <c r="Z10" s="25"/>
      <c r="AA10" s="26"/>
    </row>
    <row r="11" spans="1:27" ht="13.5" x14ac:dyDescent="0.25">
      <c r="A11" s="23" t="s">
        <v>39</v>
      </c>
      <c r="B11" s="17" t="s">
        <v>32</v>
      </c>
      <c r="C11" s="18"/>
      <c r="D11" s="18"/>
      <c r="E11" s="19"/>
      <c r="F11" s="20"/>
      <c r="G11" s="20"/>
      <c r="H11" s="20"/>
      <c r="I11" s="20"/>
      <c r="J11" s="20"/>
      <c r="K11" s="20"/>
      <c r="L11" s="20"/>
      <c r="M11" s="20"/>
      <c r="N11" s="20"/>
      <c r="O11" s="20"/>
      <c r="P11" s="20"/>
      <c r="Q11" s="20"/>
      <c r="R11" s="20"/>
      <c r="S11" s="20"/>
      <c r="T11" s="20"/>
      <c r="U11" s="20"/>
      <c r="V11" s="20"/>
      <c r="W11" s="20"/>
      <c r="X11" s="20"/>
      <c r="Y11" s="20"/>
      <c r="Z11" s="21"/>
      <c r="AA11" s="22"/>
    </row>
    <row r="12" spans="1:27" ht="13.5" x14ac:dyDescent="0.25">
      <c r="A12" s="27" t="s">
        <v>40</v>
      </c>
      <c r="B12" s="28" t="s">
        <v>32</v>
      </c>
      <c r="C12" s="29">
        <f t="shared" ref="C12:Y12" si="0">SUM(C6:C11)</f>
        <v>0</v>
      </c>
      <c r="D12" s="29">
        <f>SUM(D6:D11)</f>
        <v>0</v>
      </c>
      <c r="E12" s="30">
        <f t="shared" si="0"/>
        <v>0</v>
      </c>
      <c r="F12" s="31">
        <f t="shared" si="0"/>
        <v>0</v>
      </c>
      <c r="G12" s="31">
        <f t="shared" si="0"/>
        <v>0</v>
      </c>
      <c r="H12" s="31">
        <f t="shared" si="0"/>
        <v>0</v>
      </c>
      <c r="I12" s="31">
        <f t="shared" si="0"/>
        <v>0</v>
      </c>
      <c r="J12" s="31">
        <f t="shared" si="0"/>
        <v>0</v>
      </c>
      <c r="K12" s="31">
        <f t="shared" si="0"/>
        <v>0</v>
      </c>
      <c r="L12" s="31">
        <f t="shared" si="0"/>
        <v>0</v>
      </c>
      <c r="M12" s="31">
        <f t="shared" si="0"/>
        <v>0</v>
      </c>
      <c r="N12" s="31">
        <f t="shared" si="0"/>
        <v>0</v>
      </c>
      <c r="O12" s="31">
        <f t="shared" si="0"/>
        <v>0</v>
      </c>
      <c r="P12" s="31">
        <f t="shared" si="0"/>
        <v>0</v>
      </c>
      <c r="Q12" s="31">
        <f t="shared" si="0"/>
        <v>0</v>
      </c>
      <c r="R12" s="31">
        <f t="shared" si="0"/>
        <v>0</v>
      </c>
      <c r="S12" s="31">
        <f t="shared" si="0"/>
        <v>0</v>
      </c>
      <c r="T12" s="31">
        <f t="shared" si="0"/>
        <v>0</v>
      </c>
      <c r="U12" s="31">
        <f t="shared" si="0"/>
        <v>0</v>
      </c>
      <c r="V12" s="31">
        <f t="shared" si="0"/>
        <v>0</v>
      </c>
      <c r="W12" s="31">
        <f t="shared" si="0"/>
        <v>0</v>
      </c>
      <c r="X12" s="31">
        <f t="shared" si="0"/>
        <v>0</v>
      </c>
      <c r="Y12" s="31">
        <f t="shared" si="0"/>
        <v>0</v>
      </c>
      <c r="Z12" s="32">
        <f>+IF(X12&lt;&gt;0,+(Y12/X12)*100,0)</f>
        <v>0</v>
      </c>
      <c r="AA12" s="33">
        <f>SUM(AA6:AA11)</f>
        <v>0</v>
      </c>
    </row>
    <row r="13" spans="1:27" ht="5.0999999999999996" customHeight="1" x14ac:dyDescent="0.25">
      <c r="A13" s="34" t="s">
        <v>41</v>
      </c>
      <c r="B13" s="17"/>
      <c r="C13" s="18"/>
      <c r="D13" s="18"/>
      <c r="E13" s="19"/>
      <c r="F13" s="20"/>
      <c r="G13" s="20"/>
      <c r="H13" s="20"/>
      <c r="I13" s="20"/>
      <c r="J13" s="20"/>
      <c r="K13" s="20"/>
      <c r="L13" s="20"/>
      <c r="M13" s="20"/>
      <c r="N13" s="20"/>
      <c r="O13" s="20"/>
      <c r="P13" s="20"/>
      <c r="Q13" s="20"/>
      <c r="R13" s="20"/>
      <c r="S13" s="20"/>
      <c r="T13" s="20"/>
      <c r="U13" s="20"/>
      <c r="V13" s="20"/>
      <c r="W13" s="20"/>
      <c r="X13" s="20"/>
      <c r="Y13" s="20"/>
      <c r="Z13" s="21"/>
      <c r="AA13" s="22"/>
    </row>
    <row r="14" spans="1:27" ht="13.5" x14ac:dyDescent="0.25">
      <c r="A14" s="10" t="s">
        <v>42</v>
      </c>
      <c r="B14" s="17" t="s">
        <v>32</v>
      </c>
      <c r="C14" s="18"/>
      <c r="D14" s="18"/>
      <c r="E14" s="19"/>
      <c r="F14" s="20"/>
      <c r="G14" s="20"/>
      <c r="H14" s="20"/>
      <c r="I14" s="20"/>
      <c r="J14" s="20"/>
      <c r="K14" s="20"/>
      <c r="L14" s="20"/>
      <c r="M14" s="20"/>
      <c r="N14" s="20"/>
      <c r="O14" s="20"/>
      <c r="P14" s="20"/>
      <c r="Q14" s="20"/>
      <c r="R14" s="20"/>
      <c r="S14" s="20"/>
      <c r="T14" s="20"/>
      <c r="U14" s="20"/>
      <c r="V14" s="20"/>
      <c r="W14" s="20"/>
      <c r="X14" s="20"/>
      <c r="Y14" s="20"/>
      <c r="Z14" s="21"/>
      <c r="AA14" s="22"/>
    </row>
    <row r="15" spans="1:27" ht="13.5" x14ac:dyDescent="0.25">
      <c r="A15" s="23" t="s">
        <v>43</v>
      </c>
      <c r="B15" s="17" t="s">
        <v>32</v>
      </c>
      <c r="C15" s="18"/>
      <c r="D15" s="18"/>
      <c r="E15" s="19"/>
      <c r="F15" s="20"/>
      <c r="G15" s="20"/>
      <c r="H15" s="20"/>
      <c r="I15" s="20"/>
      <c r="J15" s="20"/>
      <c r="K15" s="20"/>
      <c r="L15" s="20"/>
      <c r="M15" s="20"/>
      <c r="N15" s="20"/>
      <c r="O15" s="20"/>
      <c r="P15" s="20"/>
      <c r="Q15" s="20"/>
      <c r="R15" s="20"/>
      <c r="S15" s="20"/>
      <c r="T15" s="20"/>
      <c r="U15" s="20"/>
      <c r="V15" s="20"/>
      <c r="W15" s="20"/>
      <c r="X15" s="20"/>
      <c r="Y15" s="20"/>
      <c r="Z15" s="21"/>
      <c r="AA15" s="22"/>
    </row>
    <row r="16" spans="1:27" ht="13.5" x14ac:dyDescent="0.25">
      <c r="A16" s="23" t="s">
        <v>44</v>
      </c>
      <c r="B16" s="17" t="s">
        <v>32</v>
      </c>
      <c r="C16" s="18"/>
      <c r="D16" s="18"/>
      <c r="E16" s="19"/>
      <c r="F16" s="20"/>
      <c r="G16" s="24"/>
      <c r="H16" s="24"/>
      <c r="I16" s="24"/>
      <c r="J16" s="20"/>
      <c r="K16" s="24"/>
      <c r="L16" s="24"/>
      <c r="M16" s="20"/>
      <c r="N16" s="24"/>
      <c r="O16" s="24"/>
      <c r="P16" s="24"/>
      <c r="Q16" s="20"/>
      <c r="R16" s="24"/>
      <c r="S16" s="24"/>
      <c r="T16" s="20"/>
      <c r="U16" s="24"/>
      <c r="V16" s="24"/>
      <c r="W16" s="24"/>
      <c r="X16" s="20"/>
      <c r="Y16" s="24"/>
      <c r="Z16" s="25"/>
      <c r="AA16" s="26"/>
    </row>
    <row r="17" spans="1:27" ht="13.5" x14ac:dyDescent="0.25">
      <c r="A17" s="23" t="s">
        <v>45</v>
      </c>
      <c r="B17" s="17" t="s">
        <v>32</v>
      </c>
      <c r="C17" s="18"/>
      <c r="D17" s="18"/>
      <c r="E17" s="19"/>
      <c r="F17" s="20"/>
      <c r="G17" s="20"/>
      <c r="H17" s="20"/>
      <c r="I17" s="20"/>
      <c r="J17" s="20"/>
      <c r="K17" s="20"/>
      <c r="L17" s="20"/>
      <c r="M17" s="20"/>
      <c r="N17" s="20"/>
      <c r="O17" s="20"/>
      <c r="P17" s="20"/>
      <c r="Q17" s="20"/>
      <c r="R17" s="20"/>
      <c r="S17" s="20"/>
      <c r="T17" s="20"/>
      <c r="U17" s="20"/>
      <c r="V17" s="20"/>
      <c r="W17" s="20"/>
      <c r="X17" s="20"/>
      <c r="Y17" s="20"/>
      <c r="Z17" s="21"/>
      <c r="AA17" s="22"/>
    </row>
    <row r="18" spans="1:27" ht="13.5" x14ac:dyDescent="0.25">
      <c r="A18" s="23" t="s">
        <v>46</v>
      </c>
      <c r="B18" s="17" t="s">
        <v>32</v>
      </c>
      <c r="C18" s="18"/>
      <c r="D18" s="18"/>
      <c r="E18" s="19"/>
      <c r="F18" s="20"/>
      <c r="G18" s="20"/>
      <c r="H18" s="20"/>
      <c r="I18" s="20"/>
      <c r="J18" s="20"/>
      <c r="K18" s="20"/>
      <c r="L18" s="20"/>
      <c r="M18" s="20"/>
      <c r="N18" s="20"/>
      <c r="O18" s="20"/>
      <c r="P18" s="20"/>
      <c r="Q18" s="20"/>
      <c r="R18" s="20"/>
      <c r="S18" s="20"/>
      <c r="T18" s="20"/>
      <c r="U18" s="20"/>
      <c r="V18" s="20"/>
      <c r="W18" s="20"/>
      <c r="X18" s="20"/>
      <c r="Y18" s="20"/>
      <c r="Z18" s="21"/>
      <c r="AA18" s="22"/>
    </row>
    <row r="19" spans="1:27" ht="13.5" x14ac:dyDescent="0.25">
      <c r="A19" s="23" t="s">
        <v>47</v>
      </c>
      <c r="B19" s="17" t="s">
        <v>32</v>
      </c>
      <c r="C19" s="18">
        <v>4798938</v>
      </c>
      <c r="D19" s="18"/>
      <c r="E19" s="19">
        <v>29122867</v>
      </c>
      <c r="F19" s="20">
        <v>29122867</v>
      </c>
      <c r="G19" s="20">
        <v>945659</v>
      </c>
      <c r="H19" s="20">
        <v>129596</v>
      </c>
      <c r="I19" s="20">
        <v>258566</v>
      </c>
      <c r="J19" s="20">
        <v>1333821</v>
      </c>
      <c r="K19" s="20">
        <v>6766388</v>
      </c>
      <c r="L19" s="20">
        <v>347826</v>
      </c>
      <c r="M19" s="20"/>
      <c r="N19" s="20">
        <v>7114214</v>
      </c>
      <c r="O19" s="20"/>
      <c r="P19" s="20"/>
      <c r="Q19" s="20"/>
      <c r="R19" s="20"/>
      <c r="S19" s="20"/>
      <c r="T19" s="20"/>
      <c r="U19" s="20"/>
      <c r="V19" s="20"/>
      <c r="W19" s="20">
        <v>8448035</v>
      </c>
      <c r="X19" s="20">
        <v>14561443</v>
      </c>
      <c r="Y19" s="20">
        <v>-6113408</v>
      </c>
      <c r="Z19" s="21">
        <v>-41.983531439844249</v>
      </c>
      <c r="AA19" s="22">
        <v>29122867</v>
      </c>
    </row>
    <row r="20" spans="1:27" ht="13.5" x14ac:dyDescent="0.25">
      <c r="A20" s="23" t="s">
        <v>32</v>
      </c>
      <c r="B20" s="17" t="s">
        <v>32</v>
      </c>
      <c r="C20" s="18"/>
      <c r="D20" s="18"/>
      <c r="E20" s="19"/>
      <c r="F20" s="20"/>
      <c r="G20" s="20"/>
      <c r="H20" s="20"/>
      <c r="I20" s="20"/>
      <c r="J20" s="20"/>
      <c r="K20" s="20"/>
      <c r="L20" s="20"/>
      <c r="M20" s="20"/>
      <c r="N20" s="20"/>
      <c r="O20" s="20"/>
      <c r="P20" s="20"/>
      <c r="Q20" s="20"/>
      <c r="R20" s="20"/>
      <c r="S20" s="20"/>
      <c r="T20" s="20"/>
      <c r="U20" s="20"/>
      <c r="V20" s="20"/>
      <c r="W20" s="20"/>
      <c r="X20" s="20"/>
      <c r="Y20" s="20"/>
      <c r="Z20" s="21"/>
      <c r="AA20" s="22"/>
    </row>
    <row r="21" spans="1:27" ht="13.5" x14ac:dyDescent="0.25">
      <c r="A21" s="23" t="s">
        <v>48</v>
      </c>
      <c r="B21" s="17" t="s">
        <v>32</v>
      </c>
      <c r="C21" s="18"/>
      <c r="D21" s="18"/>
      <c r="E21" s="19"/>
      <c r="F21" s="20"/>
      <c r="G21" s="20"/>
      <c r="H21" s="20"/>
      <c r="I21" s="20"/>
      <c r="J21" s="20"/>
      <c r="K21" s="20"/>
      <c r="L21" s="20"/>
      <c r="M21" s="20"/>
      <c r="N21" s="20"/>
      <c r="O21" s="20"/>
      <c r="P21" s="20"/>
      <c r="Q21" s="20"/>
      <c r="R21" s="20"/>
      <c r="S21" s="20"/>
      <c r="T21" s="20"/>
      <c r="U21" s="20"/>
      <c r="V21" s="20"/>
      <c r="W21" s="20"/>
      <c r="X21" s="20"/>
      <c r="Y21" s="20"/>
      <c r="Z21" s="21"/>
      <c r="AA21" s="22"/>
    </row>
    <row r="22" spans="1:27" ht="13.5" x14ac:dyDescent="0.25">
      <c r="A22" s="23" t="s">
        <v>49</v>
      </c>
      <c r="B22" s="17" t="s">
        <v>32</v>
      </c>
      <c r="C22" s="18"/>
      <c r="D22" s="18"/>
      <c r="E22" s="19"/>
      <c r="F22" s="20"/>
      <c r="G22" s="20"/>
      <c r="H22" s="20"/>
      <c r="I22" s="20"/>
      <c r="J22" s="20"/>
      <c r="K22" s="20"/>
      <c r="L22" s="20"/>
      <c r="M22" s="20"/>
      <c r="N22" s="20"/>
      <c r="O22" s="20"/>
      <c r="P22" s="20"/>
      <c r="Q22" s="20"/>
      <c r="R22" s="20"/>
      <c r="S22" s="20"/>
      <c r="T22" s="20"/>
      <c r="U22" s="20"/>
      <c r="V22" s="20"/>
      <c r="W22" s="20"/>
      <c r="X22" s="20"/>
      <c r="Y22" s="20"/>
      <c r="Z22" s="21"/>
      <c r="AA22" s="22"/>
    </row>
    <row r="23" spans="1:27" ht="13.5" x14ac:dyDescent="0.25">
      <c r="A23" s="23" t="s">
        <v>50</v>
      </c>
      <c r="B23" s="17" t="s">
        <v>32</v>
      </c>
      <c r="C23" s="18"/>
      <c r="D23" s="18"/>
      <c r="E23" s="19"/>
      <c r="F23" s="20"/>
      <c r="G23" s="24"/>
      <c r="H23" s="24"/>
      <c r="I23" s="24"/>
      <c r="J23" s="20"/>
      <c r="K23" s="24"/>
      <c r="L23" s="24"/>
      <c r="M23" s="20"/>
      <c r="N23" s="24"/>
      <c r="O23" s="24"/>
      <c r="P23" s="24"/>
      <c r="Q23" s="20"/>
      <c r="R23" s="24"/>
      <c r="S23" s="24"/>
      <c r="T23" s="20"/>
      <c r="U23" s="24"/>
      <c r="V23" s="24"/>
      <c r="W23" s="24"/>
      <c r="X23" s="20"/>
      <c r="Y23" s="24"/>
      <c r="Z23" s="25"/>
      <c r="AA23" s="26"/>
    </row>
    <row r="24" spans="1:27" ht="13.5" x14ac:dyDescent="0.25">
      <c r="A24" s="27" t="s">
        <v>51</v>
      </c>
      <c r="B24" s="35" t="s">
        <v>32</v>
      </c>
      <c r="C24" s="29">
        <f t="shared" ref="C24:Y24" si="1">SUM(C15:C23)</f>
        <v>4798938</v>
      </c>
      <c r="D24" s="29">
        <f>SUM(D15:D23)</f>
        <v>0</v>
      </c>
      <c r="E24" s="36">
        <f t="shared" si="1"/>
        <v>29122867</v>
      </c>
      <c r="F24" s="37">
        <f t="shared" si="1"/>
        <v>29122867</v>
      </c>
      <c r="G24" s="37">
        <f t="shared" si="1"/>
        <v>945659</v>
      </c>
      <c r="H24" s="37">
        <f t="shared" si="1"/>
        <v>129596</v>
      </c>
      <c r="I24" s="37">
        <f t="shared" si="1"/>
        <v>258566</v>
      </c>
      <c r="J24" s="37">
        <f t="shared" si="1"/>
        <v>1333821</v>
      </c>
      <c r="K24" s="37">
        <f t="shared" si="1"/>
        <v>6766388</v>
      </c>
      <c r="L24" s="37">
        <f t="shared" si="1"/>
        <v>347826</v>
      </c>
      <c r="M24" s="37">
        <f t="shared" si="1"/>
        <v>0</v>
      </c>
      <c r="N24" s="37">
        <f t="shared" si="1"/>
        <v>7114214</v>
      </c>
      <c r="O24" s="37">
        <f t="shared" si="1"/>
        <v>0</v>
      </c>
      <c r="P24" s="37">
        <f t="shared" si="1"/>
        <v>0</v>
      </c>
      <c r="Q24" s="37">
        <f t="shared" si="1"/>
        <v>0</v>
      </c>
      <c r="R24" s="37">
        <f t="shared" si="1"/>
        <v>0</v>
      </c>
      <c r="S24" s="37">
        <f t="shared" si="1"/>
        <v>0</v>
      </c>
      <c r="T24" s="37">
        <f t="shared" si="1"/>
        <v>0</v>
      </c>
      <c r="U24" s="37">
        <f t="shared" si="1"/>
        <v>0</v>
      </c>
      <c r="V24" s="37">
        <f t="shared" si="1"/>
        <v>0</v>
      </c>
      <c r="W24" s="37">
        <f t="shared" si="1"/>
        <v>8448035</v>
      </c>
      <c r="X24" s="37">
        <f t="shared" si="1"/>
        <v>14561443</v>
      </c>
      <c r="Y24" s="37">
        <f t="shared" si="1"/>
        <v>-6113408</v>
      </c>
      <c r="Z24" s="38">
        <f>+IF(X24&lt;&gt;0,+(Y24/X24)*100,0)</f>
        <v>-41.983531439844249</v>
      </c>
      <c r="AA24" s="39">
        <f>SUM(AA15:AA23)</f>
        <v>29122867</v>
      </c>
    </row>
    <row r="25" spans="1:27" ht="13.5" x14ac:dyDescent="0.25">
      <c r="A25" s="27" t="s">
        <v>52</v>
      </c>
      <c r="B25" s="28" t="s">
        <v>32</v>
      </c>
      <c r="C25" s="29">
        <f t="shared" ref="C25:Y25" si="2">+C12+C24</f>
        <v>4798938</v>
      </c>
      <c r="D25" s="29">
        <f>+D12+D24</f>
        <v>0</v>
      </c>
      <c r="E25" s="30">
        <f t="shared" si="2"/>
        <v>29122867</v>
      </c>
      <c r="F25" s="31">
        <f t="shared" si="2"/>
        <v>29122867</v>
      </c>
      <c r="G25" s="31">
        <f t="shared" si="2"/>
        <v>945659</v>
      </c>
      <c r="H25" s="31">
        <f t="shared" si="2"/>
        <v>129596</v>
      </c>
      <c r="I25" s="31">
        <f t="shared" si="2"/>
        <v>258566</v>
      </c>
      <c r="J25" s="31">
        <f t="shared" si="2"/>
        <v>1333821</v>
      </c>
      <c r="K25" s="31">
        <f t="shared" si="2"/>
        <v>6766388</v>
      </c>
      <c r="L25" s="31">
        <f t="shared" si="2"/>
        <v>347826</v>
      </c>
      <c r="M25" s="31">
        <f t="shared" si="2"/>
        <v>0</v>
      </c>
      <c r="N25" s="31">
        <f t="shared" si="2"/>
        <v>7114214</v>
      </c>
      <c r="O25" s="31">
        <f t="shared" si="2"/>
        <v>0</v>
      </c>
      <c r="P25" s="31">
        <f t="shared" si="2"/>
        <v>0</v>
      </c>
      <c r="Q25" s="31">
        <f t="shared" si="2"/>
        <v>0</v>
      </c>
      <c r="R25" s="31">
        <f t="shared" si="2"/>
        <v>0</v>
      </c>
      <c r="S25" s="31">
        <f t="shared" si="2"/>
        <v>0</v>
      </c>
      <c r="T25" s="31">
        <f t="shared" si="2"/>
        <v>0</v>
      </c>
      <c r="U25" s="31">
        <f t="shared" si="2"/>
        <v>0</v>
      </c>
      <c r="V25" s="31">
        <f t="shared" si="2"/>
        <v>0</v>
      </c>
      <c r="W25" s="31">
        <f t="shared" si="2"/>
        <v>8448035</v>
      </c>
      <c r="X25" s="31">
        <f t="shared" si="2"/>
        <v>14561443</v>
      </c>
      <c r="Y25" s="31">
        <f t="shared" si="2"/>
        <v>-6113408</v>
      </c>
      <c r="Z25" s="32">
        <f>+IF(X25&lt;&gt;0,+(Y25/X25)*100,0)</f>
        <v>-41.983531439844249</v>
      </c>
      <c r="AA25" s="33">
        <f>+AA12+AA24</f>
        <v>29122867</v>
      </c>
    </row>
    <row r="26" spans="1:27" ht="5.0999999999999996" customHeight="1" x14ac:dyDescent="0.25">
      <c r="A26" s="34" t="s">
        <v>41</v>
      </c>
      <c r="B26" s="17"/>
      <c r="C26" s="18"/>
      <c r="D26" s="18"/>
      <c r="E26" s="19"/>
      <c r="F26" s="20"/>
      <c r="G26" s="20"/>
      <c r="H26" s="20"/>
      <c r="I26" s="20"/>
      <c r="J26" s="20"/>
      <c r="K26" s="20"/>
      <c r="L26" s="20"/>
      <c r="M26" s="20"/>
      <c r="N26" s="20"/>
      <c r="O26" s="20"/>
      <c r="P26" s="20"/>
      <c r="Q26" s="20"/>
      <c r="R26" s="20"/>
      <c r="S26" s="20"/>
      <c r="T26" s="20"/>
      <c r="U26" s="20"/>
      <c r="V26" s="20"/>
      <c r="W26" s="20"/>
      <c r="X26" s="20"/>
      <c r="Y26" s="20"/>
      <c r="Z26" s="21"/>
      <c r="AA26" s="22"/>
    </row>
    <row r="27" spans="1:27" ht="13.5" x14ac:dyDescent="0.25">
      <c r="A27" s="10" t="s">
        <v>53</v>
      </c>
      <c r="B27" s="17" t="s">
        <v>32</v>
      </c>
      <c r="C27" s="18"/>
      <c r="D27" s="18"/>
      <c r="E27" s="19"/>
      <c r="F27" s="20"/>
      <c r="G27" s="20"/>
      <c r="H27" s="20"/>
      <c r="I27" s="20"/>
      <c r="J27" s="20"/>
      <c r="K27" s="20"/>
      <c r="L27" s="20"/>
      <c r="M27" s="20"/>
      <c r="N27" s="20"/>
      <c r="O27" s="20"/>
      <c r="P27" s="20"/>
      <c r="Q27" s="20"/>
      <c r="R27" s="20"/>
      <c r="S27" s="20"/>
      <c r="T27" s="20"/>
      <c r="U27" s="20"/>
      <c r="V27" s="20"/>
      <c r="W27" s="20"/>
      <c r="X27" s="20"/>
      <c r="Y27" s="20"/>
      <c r="Z27" s="21"/>
      <c r="AA27" s="22"/>
    </row>
    <row r="28" spans="1:27" ht="13.5" x14ac:dyDescent="0.25">
      <c r="A28" s="10" t="s">
        <v>54</v>
      </c>
      <c r="B28" s="40" t="s">
        <v>32</v>
      </c>
      <c r="C28" s="18"/>
      <c r="D28" s="18"/>
      <c r="E28" s="19"/>
      <c r="F28" s="20"/>
      <c r="G28" s="20"/>
      <c r="H28" s="20"/>
      <c r="I28" s="20"/>
      <c r="J28" s="20"/>
      <c r="K28" s="20"/>
      <c r="L28" s="20"/>
      <c r="M28" s="20"/>
      <c r="N28" s="20"/>
      <c r="O28" s="20"/>
      <c r="P28" s="20"/>
      <c r="Q28" s="20"/>
      <c r="R28" s="20"/>
      <c r="S28" s="20"/>
      <c r="T28" s="20"/>
      <c r="U28" s="20"/>
      <c r="V28" s="20"/>
      <c r="W28" s="20"/>
      <c r="X28" s="20"/>
      <c r="Y28" s="20"/>
      <c r="Z28" s="21"/>
      <c r="AA28" s="22"/>
    </row>
    <row r="29" spans="1:27" ht="13.5" x14ac:dyDescent="0.25">
      <c r="A29" s="23" t="s">
        <v>55</v>
      </c>
      <c r="B29" s="17" t="s">
        <v>32</v>
      </c>
      <c r="C29" s="18"/>
      <c r="D29" s="18"/>
      <c r="E29" s="19"/>
      <c r="F29" s="20"/>
      <c r="G29" s="20"/>
      <c r="H29" s="20"/>
      <c r="I29" s="20"/>
      <c r="J29" s="20"/>
      <c r="K29" s="20"/>
      <c r="L29" s="20"/>
      <c r="M29" s="20"/>
      <c r="N29" s="20"/>
      <c r="O29" s="20"/>
      <c r="P29" s="20"/>
      <c r="Q29" s="20"/>
      <c r="R29" s="20"/>
      <c r="S29" s="20"/>
      <c r="T29" s="20"/>
      <c r="U29" s="20"/>
      <c r="V29" s="20"/>
      <c r="W29" s="20"/>
      <c r="X29" s="20"/>
      <c r="Y29" s="20"/>
      <c r="Z29" s="21"/>
      <c r="AA29" s="22"/>
    </row>
    <row r="30" spans="1:27" ht="13.5" x14ac:dyDescent="0.25">
      <c r="A30" s="23" t="s">
        <v>56</v>
      </c>
      <c r="B30" s="17" t="s">
        <v>32</v>
      </c>
      <c r="C30" s="18"/>
      <c r="D30" s="18"/>
      <c r="E30" s="19"/>
      <c r="F30" s="20"/>
      <c r="G30" s="20"/>
      <c r="H30" s="20"/>
      <c r="I30" s="20"/>
      <c r="J30" s="20"/>
      <c r="K30" s="20"/>
      <c r="L30" s="20"/>
      <c r="M30" s="20"/>
      <c r="N30" s="20"/>
      <c r="O30" s="20"/>
      <c r="P30" s="20"/>
      <c r="Q30" s="20"/>
      <c r="R30" s="20"/>
      <c r="S30" s="20"/>
      <c r="T30" s="20"/>
      <c r="U30" s="20"/>
      <c r="V30" s="20"/>
      <c r="W30" s="20"/>
      <c r="X30" s="20"/>
      <c r="Y30" s="20"/>
      <c r="Z30" s="21"/>
      <c r="AA30" s="22"/>
    </row>
    <row r="31" spans="1:27" ht="13.5" x14ac:dyDescent="0.25">
      <c r="A31" s="23" t="s">
        <v>57</v>
      </c>
      <c r="B31" s="17" t="s">
        <v>32</v>
      </c>
      <c r="C31" s="18"/>
      <c r="D31" s="18"/>
      <c r="E31" s="19"/>
      <c r="F31" s="20"/>
      <c r="G31" s="20"/>
      <c r="H31" s="20"/>
      <c r="I31" s="20"/>
      <c r="J31" s="20"/>
      <c r="K31" s="20"/>
      <c r="L31" s="20"/>
      <c r="M31" s="20"/>
      <c r="N31" s="20"/>
      <c r="O31" s="20"/>
      <c r="P31" s="20"/>
      <c r="Q31" s="20"/>
      <c r="R31" s="20"/>
      <c r="S31" s="20"/>
      <c r="T31" s="20"/>
      <c r="U31" s="20"/>
      <c r="V31" s="20"/>
      <c r="W31" s="20"/>
      <c r="X31" s="20"/>
      <c r="Y31" s="20"/>
      <c r="Z31" s="21"/>
      <c r="AA31" s="22"/>
    </row>
    <row r="32" spans="1:27" ht="13.5" x14ac:dyDescent="0.25">
      <c r="A32" s="23" t="s">
        <v>58</v>
      </c>
      <c r="B32" s="17" t="s">
        <v>32</v>
      </c>
      <c r="C32" s="18"/>
      <c r="D32" s="18"/>
      <c r="E32" s="19"/>
      <c r="F32" s="20"/>
      <c r="G32" s="20"/>
      <c r="H32" s="20"/>
      <c r="I32" s="20"/>
      <c r="J32" s="20"/>
      <c r="K32" s="20"/>
      <c r="L32" s="20"/>
      <c r="M32" s="20"/>
      <c r="N32" s="20"/>
      <c r="O32" s="20"/>
      <c r="P32" s="20"/>
      <c r="Q32" s="20"/>
      <c r="R32" s="20"/>
      <c r="S32" s="20"/>
      <c r="T32" s="20"/>
      <c r="U32" s="20"/>
      <c r="V32" s="20"/>
      <c r="W32" s="20"/>
      <c r="X32" s="20"/>
      <c r="Y32" s="20"/>
      <c r="Z32" s="21"/>
      <c r="AA32" s="22"/>
    </row>
    <row r="33" spans="1:27" ht="13.5" x14ac:dyDescent="0.25">
      <c r="A33" s="23" t="s">
        <v>59</v>
      </c>
      <c r="B33" s="17" t="s">
        <v>32</v>
      </c>
      <c r="C33" s="18"/>
      <c r="D33" s="18"/>
      <c r="E33" s="19"/>
      <c r="F33" s="20"/>
      <c r="G33" s="20"/>
      <c r="H33" s="20"/>
      <c r="I33" s="20"/>
      <c r="J33" s="20"/>
      <c r="K33" s="20"/>
      <c r="L33" s="20"/>
      <c r="M33" s="20"/>
      <c r="N33" s="20"/>
      <c r="O33" s="20"/>
      <c r="P33" s="20"/>
      <c r="Q33" s="20"/>
      <c r="R33" s="20"/>
      <c r="S33" s="20"/>
      <c r="T33" s="20"/>
      <c r="U33" s="20"/>
      <c r="V33" s="20"/>
      <c r="W33" s="20"/>
      <c r="X33" s="20"/>
      <c r="Y33" s="20"/>
      <c r="Z33" s="21"/>
      <c r="AA33" s="22"/>
    </row>
    <row r="34" spans="1:27" ht="13.5" x14ac:dyDescent="0.25">
      <c r="A34" s="27" t="s">
        <v>60</v>
      </c>
      <c r="B34" s="28" t="s">
        <v>32</v>
      </c>
      <c r="C34" s="29">
        <f t="shared" ref="C34:Y34" si="3">SUM(C29:C33)</f>
        <v>0</v>
      </c>
      <c r="D34" s="29">
        <f>SUM(D29:D33)</f>
        <v>0</v>
      </c>
      <c r="E34" s="30">
        <f t="shared" si="3"/>
        <v>0</v>
      </c>
      <c r="F34" s="31">
        <f t="shared" si="3"/>
        <v>0</v>
      </c>
      <c r="G34" s="31">
        <f t="shared" si="3"/>
        <v>0</v>
      </c>
      <c r="H34" s="31">
        <f t="shared" si="3"/>
        <v>0</v>
      </c>
      <c r="I34" s="31">
        <f t="shared" si="3"/>
        <v>0</v>
      </c>
      <c r="J34" s="31">
        <f t="shared" si="3"/>
        <v>0</v>
      </c>
      <c r="K34" s="31">
        <f t="shared" si="3"/>
        <v>0</v>
      </c>
      <c r="L34" s="31">
        <f t="shared" si="3"/>
        <v>0</v>
      </c>
      <c r="M34" s="31">
        <f t="shared" si="3"/>
        <v>0</v>
      </c>
      <c r="N34" s="31">
        <f t="shared" si="3"/>
        <v>0</v>
      </c>
      <c r="O34" s="31">
        <f t="shared" si="3"/>
        <v>0</v>
      </c>
      <c r="P34" s="31">
        <f t="shared" si="3"/>
        <v>0</v>
      </c>
      <c r="Q34" s="31">
        <f t="shared" si="3"/>
        <v>0</v>
      </c>
      <c r="R34" s="31">
        <f t="shared" si="3"/>
        <v>0</v>
      </c>
      <c r="S34" s="31">
        <f t="shared" si="3"/>
        <v>0</v>
      </c>
      <c r="T34" s="31">
        <f t="shared" si="3"/>
        <v>0</v>
      </c>
      <c r="U34" s="31">
        <f t="shared" si="3"/>
        <v>0</v>
      </c>
      <c r="V34" s="31">
        <f t="shared" si="3"/>
        <v>0</v>
      </c>
      <c r="W34" s="31">
        <f t="shared" si="3"/>
        <v>0</v>
      </c>
      <c r="X34" s="31">
        <f t="shared" si="3"/>
        <v>0</v>
      </c>
      <c r="Y34" s="31">
        <f t="shared" si="3"/>
        <v>0</v>
      </c>
      <c r="Z34" s="32">
        <f>+IF(X34&lt;&gt;0,+(Y34/X34)*100,0)</f>
        <v>0</v>
      </c>
      <c r="AA34" s="33">
        <f>SUM(AA29:AA33)</f>
        <v>0</v>
      </c>
    </row>
    <row r="35" spans="1:27" ht="5.0999999999999996" customHeight="1" x14ac:dyDescent="0.25">
      <c r="A35" s="34" t="s">
        <v>41</v>
      </c>
      <c r="B35" s="17"/>
      <c r="C35" s="18"/>
      <c r="D35" s="18"/>
      <c r="E35" s="19"/>
      <c r="F35" s="20"/>
      <c r="G35" s="20"/>
      <c r="H35" s="20"/>
      <c r="I35" s="20"/>
      <c r="J35" s="20"/>
      <c r="K35" s="20"/>
      <c r="L35" s="20"/>
      <c r="M35" s="20"/>
      <c r="N35" s="20"/>
      <c r="O35" s="20"/>
      <c r="P35" s="20"/>
      <c r="Q35" s="20"/>
      <c r="R35" s="20"/>
      <c r="S35" s="20"/>
      <c r="T35" s="20"/>
      <c r="U35" s="20"/>
      <c r="V35" s="20"/>
      <c r="W35" s="20"/>
      <c r="X35" s="20"/>
      <c r="Y35" s="20"/>
      <c r="Z35" s="21"/>
      <c r="AA35" s="22"/>
    </row>
    <row r="36" spans="1:27" ht="13.5" x14ac:dyDescent="0.25">
      <c r="A36" s="10" t="s">
        <v>61</v>
      </c>
      <c r="B36" s="17" t="s">
        <v>32</v>
      </c>
      <c r="C36" s="18"/>
      <c r="D36" s="18"/>
      <c r="E36" s="19"/>
      <c r="F36" s="20"/>
      <c r="G36" s="20"/>
      <c r="H36" s="20"/>
      <c r="I36" s="20"/>
      <c r="J36" s="20"/>
      <c r="K36" s="20"/>
      <c r="L36" s="20"/>
      <c r="M36" s="20"/>
      <c r="N36" s="20"/>
      <c r="O36" s="20"/>
      <c r="P36" s="20"/>
      <c r="Q36" s="20"/>
      <c r="R36" s="20"/>
      <c r="S36" s="20"/>
      <c r="T36" s="20"/>
      <c r="U36" s="20"/>
      <c r="V36" s="20"/>
      <c r="W36" s="20"/>
      <c r="X36" s="20"/>
      <c r="Y36" s="20"/>
      <c r="Z36" s="21"/>
      <c r="AA36" s="22"/>
    </row>
    <row r="37" spans="1:27" ht="13.5" x14ac:dyDescent="0.25">
      <c r="A37" s="23" t="s">
        <v>62</v>
      </c>
      <c r="B37" s="17" t="s">
        <v>32</v>
      </c>
      <c r="C37" s="18"/>
      <c r="D37" s="18"/>
      <c r="E37" s="19"/>
      <c r="F37" s="20"/>
      <c r="G37" s="20"/>
      <c r="H37" s="20"/>
      <c r="I37" s="20"/>
      <c r="J37" s="20"/>
      <c r="K37" s="20"/>
      <c r="L37" s="20"/>
      <c r="M37" s="20"/>
      <c r="N37" s="20"/>
      <c r="O37" s="20"/>
      <c r="P37" s="20"/>
      <c r="Q37" s="20"/>
      <c r="R37" s="20"/>
      <c r="S37" s="20"/>
      <c r="T37" s="20"/>
      <c r="U37" s="20"/>
      <c r="V37" s="20"/>
      <c r="W37" s="20"/>
      <c r="X37" s="20"/>
      <c r="Y37" s="20"/>
      <c r="Z37" s="21"/>
      <c r="AA37" s="22"/>
    </row>
    <row r="38" spans="1:27" ht="13.5" x14ac:dyDescent="0.25">
      <c r="A38" s="23" t="s">
        <v>59</v>
      </c>
      <c r="B38" s="17" t="s">
        <v>32</v>
      </c>
      <c r="C38" s="18"/>
      <c r="D38" s="18"/>
      <c r="E38" s="19"/>
      <c r="F38" s="20"/>
      <c r="G38" s="20"/>
      <c r="H38" s="20"/>
      <c r="I38" s="20"/>
      <c r="J38" s="20"/>
      <c r="K38" s="20"/>
      <c r="L38" s="20"/>
      <c r="M38" s="20"/>
      <c r="N38" s="20"/>
      <c r="O38" s="20"/>
      <c r="P38" s="20"/>
      <c r="Q38" s="20"/>
      <c r="R38" s="20"/>
      <c r="S38" s="20"/>
      <c r="T38" s="20"/>
      <c r="U38" s="20"/>
      <c r="V38" s="20"/>
      <c r="W38" s="20"/>
      <c r="X38" s="20"/>
      <c r="Y38" s="20"/>
      <c r="Z38" s="21"/>
      <c r="AA38" s="22"/>
    </row>
    <row r="39" spans="1:27" ht="13.5" x14ac:dyDescent="0.25">
      <c r="A39" s="27" t="s">
        <v>63</v>
      </c>
      <c r="B39" s="35" t="s">
        <v>32</v>
      </c>
      <c r="C39" s="29">
        <f t="shared" ref="C39:Y39" si="4">SUM(C37:C38)</f>
        <v>0</v>
      </c>
      <c r="D39" s="29">
        <f>SUM(D37:D38)</f>
        <v>0</v>
      </c>
      <c r="E39" s="36">
        <f t="shared" si="4"/>
        <v>0</v>
      </c>
      <c r="F39" s="37">
        <f t="shared" si="4"/>
        <v>0</v>
      </c>
      <c r="G39" s="37">
        <f t="shared" si="4"/>
        <v>0</v>
      </c>
      <c r="H39" s="37">
        <f t="shared" si="4"/>
        <v>0</v>
      </c>
      <c r="I39" s="37">
        <f t="shared" si="4"/>
        <v>0</v>
      </c>
      <c r="J39" s="37">
        <f t="shared" si="4"/>
        <v>0</v>
      </c>
      <c r="K39" s="37">
        <f t="shared" si="4"/>
        <v>0</v>
      </c>
      <c r="L39" s="37">
        <f t="shared" si="4"/>
        <v>0</v>
      </c>
      <c r="M39" s="37">
        <f t="shared" si="4"/>
        <v>0</v>
      </c>
      <c r="N39" s="37">
        <f t="shared" si="4"/>
        <v>0</v>
      </c>
      <c r="O39" s="37">
        <f t="shared" si="4"/>
        <v>0</v>
      </c>
      <c r="P39" s="37">
        <f t="shared" si="4"/>
        <v>0</v>
      </c>
      <c r="Q39" s="37">
        <f t="shared" si="4"/>
        <v>0</v>
      </c>
      <c r="R39" s="37">
        <f t="shared" si="4"/>
        <v>0</v>
      </c>
      <c r="S39" s="37">
        <f t="shared" si="4"/>
        <v>0</v>
      </c>
      <c r="T39" s="37">
        <f t="shared" si="4"/>
        <v>0</v>
      </c>
      <c r="U39" s="37">
        <f t="shared" si="4"/>
        <v>0</v>
      </c>
      <c r="V39" s="37">
        <f t="shared" si="4"/>
        <v>0</v>
      </c>
      <c r="W39" s="37">
        <f t="shared" si="4"/>
        <v>0</v>
      </c>
      <c r="X39" s="37">
        <f t="shared" si="4"/>
        <v>0</v>
      </c>
      <c r="Y39" s="37">
        <f t="shared" si="4"/>
        <v>0</v>
      </c>
      <c r="Z39" s="38">
        <f>+IF(X39&lt;&gt;0,+(Y39/X39)*100,0)</f>
        <v>0</v>
      </c>
      <c r="AA39" s="39">
        <f>SUM(AA37:AA38)</f>
        <v>0</v>
      </c>
    </row>
    <row r="40" spans="1:27" ht="13.5" x14ac:dyDescent="0.25">
      <c r="A40" s="27" t="s">
        <v>64</v>
      </c>
      <c r="B40" s="28" t="s">
        <v>32</v>
      </c>
      <c r="C40" s="29">
        <f t="shared" ref="C40:Y40" si="5">+C34+C39</f>
        <v>0</v>
      </c>
      <c r="D40" s="29">
        <f>+D34+D39</f>
        <v>0</v>
      </c>
      <c r="E40" s="30">
        <f t="shared" si="5"/>
        <v>0</v>
      </c>
      <c r="F40" s="31">
        <f t="shared" si="5"/>
        <v>0</v>
      </c>
      <c r="G40" s="31">
        <f t="shared" si="5"/>
        <v>0</v>
      </c>
      <c r="H40" s="31">
        <f t="shared" si="5"/>
        <v>0</v>
      </c>
      <c r="I40" s="31">
        <f t="shared" si="5"/>
        <v>0</v>
      </c>
      <c r="J40" s="31">
        <f t="shared" si="5"/>
        <v>0</v>
      </c>
      <c r="K40" s="31">
        <f t="shared" si="5"/>
        <v>0</v>
      </c>
      <c r="L40" s="31">
        <f t="shared" si="5"/>
        <v>0</v>
      </c>
      <c r="M40" s="31">
        <f t="shared" si="5"/>
        <v>0</v>
      </c>
      <c r="N40" s="31">
        <f t="shared" si="5"/>
        <v>0</v>
      </c>
      <c r="O40" s="31">
        <f t="shared" si="5"/>
        <v>0</v>
      </c>
      <c r="P40" s="31">
        <f t="shared" si="5"/>
        <v>0</v>
      </c>
      <c r="Q40" s="31">
        <f t="shared" si="5"/>
        <v>0</v>
      </c>
      <c r="R40" s="31">
        <f t="shared" si="5"/>
        <v>0</v>
      </c>
      <c r="S40" s="31">
        <f t="shared" si="5"/>
        <v>0</v>
      </c>
      <c r="T40" s="31">
        <f t="shared" si="5"/>
        <v>0</v>
      </c>
      <c r="U40" s="31">
        <f t="shared" si="5"/>
        <v>0</v>
      </c>
      <c r="V40" s="31">
        <f t="shared" si="5"/>
        <v>0</v>
      </c>
      <c r="W40" s="31">
        <f t="shared" si="5"/>
        <v>0</v>
      </c>
      <c r="X40" s="31">
        <f t="shared" si="5"/>
        <v>0</v>
      </c>
      <c r="Y40" s="31">
        <f t="shared" si="5"/>
        <v>0</v>
      </c>
      <c r="Z40" s="32">
        <f>+IF(X40&lt;&gt;0,+(Y40/X40)*100,0)</f>
        <v>0</v>
      </c>
      <c r="AA40" s="33">
        <f>+AA34+AA39</f>
        <v>0</v>
      </c>
    </row>
    <row r="41" spans="1:27" ht="5.0999999999999996" customHeight="1" x14ac:dyDescent="0.25">
      <c r="A41" s="34" t="s">
        <v>41</v>
      </c>
      <c r="B41" s="17"/>
      <c r="C41" s="18"/>
      <c r="D41" s="18"/>
      <c r="E41" s="19"/>
      <c r="F41" s="20"/>
      <c r="G41" s="20"/>
      <c r="H41" s="20"/>
      <c r="I41" s="20"/>
      <c r="J41" s="20"/>
      <c r="K41" s="20"/>
      <c r="L41" s="20"/>
      <c r="M41" s="20"/>
      <c r="N41" s="20"/>
      <c r="O41" s="20"/>
      <c r="P41" s="20"/>
      <c r="Q41" s="20"/>
      <c r="R41" s="20"/>
      <c r="S41" s="20"/>
      <c r="T41" s="20"/>
      <c r="U41" s="20"/>
      <c r="V41" s="20"/>
      <c r="W41" s="20"/>
      <c r="X41" s="20"/>
      <c r="Y41" s="20"/>
      <c r="Z41" s="21"/>
      <c r="AA41" s="22"/>
    </row>
    <row r="42" spans="1:27" ht="13.5" x14ac:dyDescent="0.25">
      <c r="A42" s="41" t="s">
        <v>65</v>
      </c>
      <c r="B42" s="42" t="s">
        <v>66</v>
      </c>
      <c r="C42" s="43">
        <f t="shared" ref="C42:Y42" si="6">+C25-C40</f>
        <v>4798938</v>
      </c>
      <c r="D42" s="43">
        <f>+D25-D40</f>
        <v>0</v>
      </c>
      <c r="E42" s="44">
        <f t="shared" si="6"/>
        <v>29122867</v>
      </c>
      <c r="F42" s="45">
        <f t="shared" si="6"/>
        <v>29122867</v>
      </c>
      <c r="G42" s="45">
        <f t="shared" si="6"/>
        <v>945659</v>
      </c>
      <c r="H42" s="45">
        <f t="shared" si="6"/>
        <v>129596</v>
      </c>
      <c r="I42" s="45">
        <f t="shared" si="6"/>
        <v>258566</v>
      </c>
      <c r="J42" s="45">
        <f t="shared" si="6"/>
        <v>1333821</v>
      </c>
      <c r="K42" s="45">
        <f t="shared" si="6"/>
        <v>6766388</v>
      </c>
      <c r="L42" s="45">
        <f t="shared" si="6"/>
        <v>347826</v>
      </c>
      <c r="M42" s="45">
        <f t="shared" si="6"/>
        <v>0</v>
      </c>
      <c r="N42" s="45">
        <f t="shared" si="6"/>
        <v>7114214</v>
      </c>
      <c r="O42" s="45">
        <f t="shared" si="6"/>
        <v>0</v>
      </c>
      <c r="P42" s="45">
        <f t="shared" si="6"/>
        <v>0</v>
      </c>
      <c r="Q42" s="45">
        <f t="shared" si="6"/>
        <v>0</v>
      </c>
      <c r="R42" s="45">
        <f t="shared" si="6"/>
        <v>0</v>
      </c>
      <c r="S42" s="45">
        <f t="shared" si="6"/>
        <v>0</v>
      </c>
      <c r="T42" s="45">
        <f t="shared" si="6"/>
        <v>0</v>
      </c>
      <c r="U42" s="45">
        <f t="shared" si="6"/>
        <v>0</v>
      </c>
      <c r="V42" s="45">
        <f t="shared" si="6"/>
        <v>0</v>
      </c>
      <c r="W42" s="45">
        <f t="shared" si="6"/>
        <v>8448035</v>
      </c>
      <c r="X42" s="45">
        <f t="shared" si="6"/>
        <v>14561443</v>
      </c>
      <c r="Y42" s="45">
        <f t="shared" si="6"/>
        <v>-6113408</v>
      </c>
      <c r="Z42" s="46">
        <f>+IF(X42&lt;&gt;0,+(Y42/X42)*100,0)</f>
        <v>-41.983531439844249</v>
      </c>
      <c r="AA42" s="47">
        <f>+AA25-AA40</f>
        <v>29122867</v>
      </c>
    </row>
    <row r="43" spans="1:27" ht="5.0999999999999996" customHeight="1" x14ac:dyDescent="0.25">
      <c r="A43" s="34" t="s">
        <v>41</v>
      </c>
      <c r="B43" s="17"/>
      <c r="C43" s="18"/>
      <c r="D43" s="18"/>
      <c r="E43" s="19"/>
      <c r="F43" s="20"/>
      <c r="G43" s="20"/>
      <c r="H43" s="20"/>
      <c r="I43" s="20"/>
      <c r="J43" s="20"/>
      <c r="K43" s="20"/>
      <c r="L43" s="20"/>
      <c r="M43" s="20"/>
      <c r="N43" s="20"/>
      <c r="O43" s="20"/>
      <c r="P43" s="20"/>
      <c r="Q43" s="20"/>
      <c r="R43" s="20"/>
      <c r="S43" s="20"/>
      <c r="T43" s="20"/>
      <c r="U43" s="20"/>
      <c r="V43" s="20"/>
      <c r="W43" s="20"/>
      <c r="X43" s="20"/>
      <c r="Y43" s="20"/>
      <c r="Z43" s="48"/>
      <c r="AA43" s="22"/>
    </row>
    <row r="44" spans="1:27" ht="13.5" x14ac:dyDescent="0.25">
      <c r="A44" s="10" t="s">
        <v>67</v>
      </c>
      <c r="B44" s="17" t="s">
        <v>32</v>
      </c>
      <c r="C44" s="18"/>
      <c r="D44" s="18"/>
      <c r="E44" s="19"/>
      <c r="F44" s="20"/>
      <c r="G44" s="20"/>
      <c r="H44" s="20"/>
      <c r="I44" s="20"/>
      <c r="J44" s="20"/>
      <c r="K44" s="20"/>
      <c r="L44" s="20"/>
      <c r="M44" s="20"/>
      <c r="N44" s="20"/>
      <c r="O44" s="20"/>
      <c r="P44" s="20"/>
      <c r="Q44" s="20"/>
      <c r="R44" s="20"/>
      <c r="S44" s="20"/>
      <c r="T44" s="20"/>
      <c r="U44" s="20"/>
      <c r="V44" s="20"/>
      <c r="W44" s="20"/>
      <c r="X44" s="20"/>
      <c r="Y44" s="20"/>
      <c r="Z44" s="48"/>
      <c r="AA44" s="22"/>
    </row>
    <row r="45" spans="1:27" ht="13.5" x14ac:dyDescent="0.25">
      <c r="A45" s="23" t="s">
        <v>68</v>
      </c>
      <c r="B45" s="17" t="s">
        <v>32</v>
      </c>
      <c r="C45" s="18"/>
      <c r="D45" s="18"/>
      <c r="E45" s="19"/>
      <c r="F45" s="20"/>
      <c r="G45" s="20"/>
      <c r="H45" s="20"/>
      <c r="I45" s="20"/>
      <c r="J45" s="20"/>
      <c r="K45" s="20"/>
      <c r="L45" s="20"/>
      <c r="M45" s="20"/>
      <c r="N45" s="20"/>
      <c r="O45" s="20"/>
      <c r="P45" s="20"/>
      <c r="Q45" s="20"/>
      <c r="R45" s="20"/>
      <c r="S45" s="20"/>
      <c r="T45" s="20"/>
      <c r="U45" s="20"/>
      <c r="V45" s="20"/>
      <c r="W45" s="20"/>
      <c r="X45" s="20"/>
      <c r="Y45" s="20"/>
      <c r="Z45" s="48"/>
      <c r="AA45" s="22"/>
    </row>
    <row r="46" spans="1:27" ht="13.5" x14ac:dyDescent="0.25">
      <c r="A46" s="23" t="s">
        <v>69</v>
      </c>
      <c r="B46" s="17" t="s">
        <v>32</v>
      </c>
      <c r="C46" s="18"/>
      <c r="D46" s="18"/>
      <c r="E46" s="19"/>
      <c r="F46" s="20"/>
      <c r="G46" s="20"/>
      <c r="H46" s="20"/>
      <c r="I46" s="20"/>
      <c r="J46" s="20"/>
      <c r="K46" s="20"/>
      <c r="L46" s="20"/>
      <c r="M46" s="20"/>
      <c r="N46" s="20"/>
      <c r="O46" s="20"/>
      <c r="P46" s="20"/>
      <c r="Q46" s="20"/>
      <c r="R46" s="20"/>
      <c r="S46" s="20"/>
      <c r="T46" s="20"/>
      <c r="U46" s="20"/>
      <c r="V46" s="20"/>
      <c r="W46" s="20"/>
      <c r="X46" s="20"/>
      <c r="Y46" s="20"/>
      <c r="Z46" s="48"/>
      <c r="AA46" s="22"/>
    </row>
    <row r="47" spans="1:27" ht="14.45" customHeight="1" x14ac:dyDescent="0.25">
      <c r="A47" s="23" t="s">
        <v>41</v>
      </c>
      <c r="B47" s="17"/>
      <c r="C47" s="18"/>
      <c r="D47" s="18"/>
      <c r="E47" s="19"/>
      <c r="F47" s="20"/>
      <c r="G47" s="20"/>
      <c r="H47" s="20"/>
      <c r="I47" s="20"/>
      <c r="J47" s="20"/>
      <c r="K47" s="20"/>
      <c r="L47" s="20"/>
      <c r="M47" s="20"/>
      <c r="N47" s="20"/>
      <c r="O47" s="20"/>
      <c r="P47" s="20"/>
      <c r="Q47" s="20"/>
      <c r="R47" s="20"/>
      <c r="S47" s="20"/>
      <c r="T47" s="20"/>
      <c r="U47" s="20"/>
      <c r="V47" s="20"/>
      <c r="W47" s="20"/>
      <c r="X47" s="20"/>
      <c r="Y47" s="20"/>
      <c r="Z47" s="48"/>
      <c r="AA47" s="22"/>
    </row>
    <row r="48" spans="1:27" ht="13.5" x14ac:dyDescent="0.25">
      <c r="A48" s="49" t="s">
        <v>70</v>
      </c>
      <c r="B48" s="50" t="s">
        <v>66</v>
      </c>
      <c r="C48" s="51">
        <f t="shared" ref="C48:Y48" si="7">SUM(C45:C47)</f>
        <v>0</v>
      </c>
      <c r="D48" s="51">
        <f>SUM(D45:D47)</f>
        <v>0</v>
      </c>
      <c r="E48" s="52">
        <f t="shared" si="7"/>
        <v>0</v>
      </c>
      <c r="F48" s="53">
        <f t="shared" si="7"/>
        <v>0</v>
      </c>
      <c r="G48" s="53">
        <f t="shared" si="7"/>
        <v>0</v>
      </c>
      <c r="H48" s="53">
        <f t="shared" si="7"/>
        <v>0</v>
      </c>
      <c r="I48" s="53">
        <f t="shared" si="7"/>
        <v>0</v>
      </c>
      <c r="J48" s="53">
        <f t="shared" si="7"/>
        <v>0</v>
      </c>
      <c r="K48" s="53">
        <f t="shared" si="7"/>
        <v>0</v>
      </c>
      <c r="L48" s="53">
        <f t="shared" si="7"/>
        <v>0</v>
      </c>
      <c r="M48" s="53">
        <f t="shared" si="7"/>
        <v>0</v>
      </c>
      <c r="N48" s="53">
        <f t="shared" si="7"/>
        <v>0</v>
      </c>
      <c r="O48" s="53">
        <f t="shared" si="7"/>
        <v>0</v>
      </c>
      <c r="P48" s="53">
        <f t="shared" si="7"/>
        <v>0</v>
      </c>
      <c r="Q48" s="53">
        <f t="shared" si="7"/>
        <v>0</v>
      </c>
      <c r="R48" s="53">
        <f t="shared" si="7"/>
        <v>0</v>
      </c>
      <c r="S48" s="53">
        <f t="shared" si="7"/>
        <v>0</v>
      </c>
      <c r="T48" s="53">
        <f t="shared" si="7"/>
        <v>0</v>
      </c>
      <c r="U48" s="53">
        <f t="shared" si="7"/>
        <v>0</v>
      </c>
      <c r="V48" s="53">
        <f t="shared" si="7"/>
        <v>0</v>
      </c>
      <c r="W48" s="53">
        <f t="shared" si="7"/>
        <v>0</v>
      </c>
      <c r="X48" s="53">
        <f t="shared" si="7"/>
        <v>0</v>
      </c>
      <c r="Y48" s="53">
        <f t="shared" si="7"/>
        <v>0</v>
      </c>
      <c r="Z48" s="54">
        <f>+IF(X48&lt;&gt;0,+(Y48/X48)*100,0)</f>
        <v>0</v>
      </c>
      <c r="AA48" s="55">
        <f>SUM(AA45:AA47)</f>
        <v>0</v>
      </c>
    </row>
    <row r="49" spans="1:27" ht="13.5" x14ac:dyDescent="0.25">
      <c r="A49" s="56" t="s">
        <v>328</v>
      </c>
      <c r="B49" s="57"/>
      <c r="C49" s="58"/>
      <c r="D49" s="58"/>
      <c r="E49" s="58"/>
      <c r="F49" s="58"/>
      <c r="G49" s="58"/>
      <c r="H49" s="59"/>
      <c r="I49" s="59"/>
      <c r="J49" s="59"/>
      <c r="K49" s="59"/>
      <c r="L49" s="59"/>
      <c r="M49" s="59"/>
      <c r="N49" s="59"/>
      <c r="O49" s="59"/>
      <c r="P49" s="59"/>
      <c r="Q49" s="59"/>
      <c r="R49" s="59"/>
      <c r="S49" s="59"/>
      <c r="T49" s="59"/>
      <c r="U49" s="59"/>
      <c r="V49" s="59"/>
      <c r="W49" s="59"/>
      <c r="X49" s="59"/>
      <c r="Y49" s="59"/>
      <c r="Z49" s="59"/>
      <c r="AA49" s="59"/>
    </row>
    <row r="50" spans="1:27" ht="13.5" x14ac:dyDescent="0.25">
      <c r="A50" s="60" t="s">
        <v>329</v>
      </c>
      <c r="B50" s="60"/>
      <c r="C50" s="60"/>
      <c r="D50" s="60"/>
      <c r="E50" s="60"/>
      <c r="F50" s="60"/>
      <c r="G50" s="60"/>
      <c r="H50" s="59"/>
      <c r="I50" s="59"/>
      <c r="J50" s="59"/>
      <c r="K50" s="59"/>
      <c r="L50" s="59"/>
      <c r="M50" s="59"/>
      <c r="N50" s="59"/>
      <c r="O50" s="59"/>
      <c r="P50" s="59"/>
      <c r="Q50" s="59"/>
      <c r="R50" s="59"/>
      <c r="S50" s="59"/>
      <c r="T50" s="59"/>
      <c r="U50" s="59"/>
      <c r="V50" s="59"/>
      <c r="W50" s="59"/>
      <c r="X50" s="59"/>
      <c r="Y50" s="59"/>
      <c r="Z50" s="59"/>
      <c r="AA50" s="59"/>
    </row>
    <row r="51" spans="1:27" ht="13.5" x14ac:dyDescent="0.25">
      <c r="A51" s="61" t="s">
        <v>330</v>
      </c>
      <c r="B51" s="62"/>
      <c r="C51" s="63"/>
      <c r="D51" s="63"/>
      <c r="E51" s="63"/>
      <c r="F51" s="63"/>
      <c r="G51" s="63"/>
      <c r="H51" s="59"/>
      <c r="I51" s="59"/>
      <c r="J51" s="59"/>
      <c r="K51" s="59"/>
      <c r="L51" s="59"/>
      <c r="M51" s="59"/>
      <c r="N51" s="59"/>
      <c r="O51" s="59"/>
      <c r="P51" s="59"/>
      <c r="Q51" s="59"/>
      <c r="R51" s="59"/>
      <c r="S51" s="59"/>
      <c r="T51" s="59"/>
      <c r="U51" s="59"/>
      <c r="V51" s="59"/>
      <c r="W51" s="59"/>
      <c r="X51" s="59"/>
      <c r="Y51" s="59"/>
      <c r="Z51" s="59"/>
      <c r="AA51" s="59"/>
    </row>
    <row r="52" spans="1:27" ht="13.5" x14ac:dyDescent="0.25">
      <c r="A52" s="59"/>
      <c r="B52" s="59"/>
      <c r="C52" s="59"/>
      <c r="D52" s="59"/>
      <c r="E52" s="59"/>
      <c r="F52" s="59"/>
      <c r="G52" s="59"/>
      <c r="H52" s="59"/>
      <c r="I52" s="59"/>
      <c r="J52" s="59"/>
      <c r="K52" s="59"/>
      <c r="L52" s="59"/>
      <c r="M52" s="59"/>
      <c r="N52" s="59"/>
      <c r="O52" s="59"/>
      <c r="P52" s="59"/>
      <c r="Q52" s="59"/>
      <c r="R52" s="59"/>
      <c r="S52" s="59"/>
      <c r="T52" s="59"/>
      <c r="U52" s="59"/>
      <c r="V52" s="59"/>
      <c r="W52" s="59"/>
      <c r="X52" s="59"/>
      <c r="Y52" s="59"/>
      <c r="Z52" s="59"/>
      <c r="AA52" s="59"/>
    </row>
    <row r="53" spans="1:27" ht="13.5" x14ac:dyDescent="0.25">
      <c r="A53" s="59"/>
      <c r="B53" s="59"/>
      <c r="C53" s="59"/>
      <c r="D53" s="59"/>
      <c r="E53" s="59"/>
      <c r="F53" s="59"/>
      <c r="G53" s="59"/>
      <c r="H53" s="59"/>
      <c r="I53" s="59"/>
      <c r="J53" s="59"/>
      <c r="K53" s="59"/>
      <c r="L53" s="59"/>
      <c r="M53" s="59"/>
      <c r="N53" s="59"/>
      <c r="O53" s="59"/>
      <c r="P53" s="59"/>
      <c r="Q53" s="59"/>
      <c r="R53" s="59"/>
      <c r="S53" s="59"/>
      <c r="T53" s="59"/>
      <c r="U53" s="59"/>
      <c r="V53" s="59"/>
      <c r="W53" s="59"/>
      <c r="X53" s="59"/>
      <c r="Y53" s="59"/>
      <c r="Z53" s="59"/>
      <c r="AA53" s="59"/>
    </row>
    <row r="54" spans="1:27" ht="13.5" x14ac:dyDescent="0.25">
      <c r="A54" s="59"/>
      <c r="B54" s="59"/>
      <c r="C54" s="59"/>
      <c r="D54" s="59"/>
      <c r="E54" s="59"/>
      <c r="F54" s="59"/>
      <c r="G54" s="59"/>
      <c r="H54" s="59"/>
      <c r="I54" s="59"/>
      <c r="J54" s="59"/>
      <c r="K54" s="59"/>
      <c r="L54" s="59"/>
      <c r="M54" s="59"/>
      <c r="N54" s="59"/>
      <c r="O54" s="59"/>
      <c r="P54" s="59"/>
      <c r="Q54" s="59"/>
      <c r="R54" s="59"/>
      <c r="S54" s="59"/>
      <c r="T54" s="59"/>
      <c r="U54" s="59"/>
      <c r="V54" s="59"/>
      <c r="W54" s="59"/>
      <c r="X54" s="59"/>
      <c r="Y54" s="59"/>
      <c r="Z54" s="59"/>
      <c r="AA54" s="59"/>
    </row>
  </sheetData>
  <mergeCells count="2">
    <mergeCell ref="A1:AA1"/>
    <mergeCell ref="E2:AA2"/>
  </mergeCells>
  <printOptions horizontalCentered="1"/>
  <pageMargins left="0.55118110236220497" right="0.22" top="0.59055118110236204" bottom="0.59055118110236204" header="0.31496062992126" footer="0.31496062992126"/>
  <pageSetup paperSize="9" orientation="landscape" r:id="rId1"/>
  <rowBreaks count="1" manualBreakCount="1">
    <brk id="48" max="16383" man="1"/>
  </rowBreaks>
</worksheet>
</file>

<file path=xl/worksheets/sheet14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AA54"/>
  <sheetViews>
    <sheetView showGridLines="0" workbookViewId="0">
      <selection activeCell="B2" sqref="B2"/>
    </sheetView>
  </sheetViews>
  <sheetFormatPr defaultRowHeight="12.75" x14ac:dyDescent="0.2"/>
  <cols>
    <col min="1" max="1" width="35.7109375" customWidth="1"/>
    <col min="2" max="2" width="3.42578125" bestFit="1" customWidth="1"/>
    <col min="3" max="3" width="9.7109375" customWidth="1"/>
    <col min="4" max="4" width="9.7109375" hidden="1" customWidth="1"/>
    <col min="5" max="6" width="9.7109375" customWidth="1"/>
    <col min="7" max="9" width="9.7109375" hidden="1" customWidth="1"/>
    <col min="10" max="10" width="9.7109375" customWidth="1"/>
    <col min="11" max="13" width="9.7109375" hidden="1" customWidth="1"/>
    <col min="14" max="14" width="9.7109375" customWidth="1"/>
    <col min="15" max="22" width="9.7109375" hidden="1" customWidth="1"/>
    <col min="23" max="27" width="9.7109375" customWidth="1"/>
  </cols>
  <sheetData>
    <row r="1" spans="1:27" ht="38.450000000000003" customHeight="1" x14ac:dyDescent="0.25">
      <c r="A1" s="64" t="s">
        <v>215</v>
      </c>
      <c r="B1" s="64"/>
      <c r="C1" s="64"/>
      <c r="D1" s="64"/>
      <c r="E1" s="64"/>
      <c r="F1" s="64"/>
      <c r="G1" s="64"/>
      <c r="H1" s="64"/>
      <c r="I1" s="64"/>
      <c r="J1" s="64"/>
      <c r="K1" s="64"/>
      <c r="L1" s="64"/>
      <c r="M1" s="64"/>
      <c r="N1" s="64"/>
      <c r="O1" s="64"/>
      <c r="P1" s="64"/>
      <c r="Q1" s="64"/>
      <c r="R1" s="64"/>
      <c r="S1" s="64"/>
      <c r="T1" s="64"/>
      <c r="U1" s="64"/>
      <c r="V1" s="64"/>
      <c r="W1" s="64"/>
      <c r="X1" s="64"/>
      <c r="Y1" s="64"/>
      <c r="Z1" s="64"/>
      <c r="AA1" s="64"/>
    </row>
    <row r="2" spans="1:27" ht="24.95" customHeight="1" x14ac:dyDescent="0.2">
      <c r="A2" s="2" t="s">
        <v>1</v>
      </c>
      <c r="B2" s="1" t="s">
        <v>331</v>
      </c>
      <c r="C2" s="3" t="s">
        <v>2</v>
      </c>
      <c r="D2" s="3" t="s">
        <v>3</v>
      </c>
      <c r="E2" s="65" t="s">
        <v>4</v>
      </c>
      <c r="F2" s="66"/>
      <c r="G2" s="66"/>
      <c r="H2" s="66"/>
      <c r="I2" s="66"/>
      <c r="J2" s="66"/>
      <c r="K2" s="66"/>
      <c r="L2" s="66"/>
      <c r="M2" s="66"/>
      <c r="N2" s="66"/>
      <c r="O2" s="66"/>
      <c r="P2" s="66"/>
      <c r="Q2" s="66"/>
      <c r="R2" s="66"/>
      <c r="S2" s="66"/>
      <c r="T2" s="66"/>
      <c r="U2" s="66"/>
      <c r="V2" s="66"/>
      <c r="W2" s="66"/>
      <c r="X2" s="66"/>
      <c r="Y2" s="66"/>
      <c r="Z2" s="66"/>
      <c r="AA2" s="67"/>
    </row>
    <row r="3" spans="1:27" ht="24.95" customHeight="1" x14ac:dyDescent="0.2">
      <c r="A3" s="4" t="s">
        <v>5</v>
      </c>
      <c r="B3" s="5" t="s">
        <v>6</v>
      </c>
      <c r="C3" s="6" t="s">
        <v>7</v>
      </c>
      <c r="D3" s="6" t="s">
        <v>7</v>
      </c>
      <c r="E3" s="7" t="s">
        <v>8</v>
      </c>
      <c r="F3" s="8" t="s">
        <v>9</v>
      </c>
      <c r="G3" s="8" t="s">
        <v>10</v>
      </c>
      <c r="H3" s="8" t="s">
        <v>11</v>
      </c>
      <c r="I3" s="8" t="s">
        <v>12</v>
      </c>
      <c r="J3" s="8" t="s">
        <v>13</v>
      </c>
      <c r="K3" s="8" t="s">
        <v>14</v>
      </c>
      <c r="L3" s="8" t="s">
        <v>15</v>
      </c>
      <c r="M3" s="8" t="s">
        <v>16</v>
      </c>
      <c r="N3" s="8" t="s">
        <v>17</v>
      </c>
      <c r="O3" s="8" t="s">
        <v>18</v>
      </c>
      <c r="P3" s="8" t="s">
        <v>19</v>
      </c>
      <c r="Q3" s="8" t="s">
        <v>20</v>
      </c>
      <c r="R3" s="8" t="s">
        <v>21</v>
      </c>
      <c r="S3" s="8" t="s">
        <v>22</v>
      </c>
      <c r="T3" s="8" t="s">
        <v>23</v>
      </c>
      <c r="U3" s="8" t="s">
        <v>24</v>
      </c>
      <c r="V3" s="8" t="s">
        <v>25</v>
      </c>
      <c r="W3" s="8" t="s">
        <v>26</v>
      </c>
      <c r="X3" s="8" t="s">
        <v>27</v>
      </c>
      <c r="Y3" s="8" t="s">
        <v>28</v>
      </c>
      <c r="Z3" s="8" t="s">
        <v>29</v>
      </c>
      <c r="AA3" s="9" t="s">
        <v>30</v>
      </c>
    </row>
    <row r="4" spans="1:27" ht="13.5" x14ac:dyDescent="0.25">
      <c r="A4" s="10" t="s">
        <v>31</v>
      </c>
      <c r="B4" s="11" t="s">
        <v>32</v>
      </c>
      <c r="C4" s="12"/>
      <c r="D4" s="12"/>
      <c r="E4" s="13"/>
      <c r="F4" s="14"/>
      <c r="G4" s="14"/>
      <c r="H4" s="14"/>
      <c r="I4" s="14"/>
      <c r="J4" s="14"/>
      <c r="K4" s="14"/>
      <c r="L4" s="14"/>
      <c r="M4" s="14"/>
      <c r="N4" s="14"/>
      <c r="O4" s="14"/>
      <c r="P4" s="14"/>
      <c r="Q4" s="14"/>
      <c r="R4" s="14"/>
      <c r="S4" s="14"/>
      <c r="T4" s="14"/>
      <c r="U4" s="14"/>
      <c r="V4" s="14"/>
      <c r="W4" s="14"/>
      <c r="X4" s="14"/>
      <c r="Y4" s="14"/>
      <c r="Z4" s="15"/>
      <c r="AA4" s="16"/>
    </row>
    <row r="5" spans="1:27" ht="13.5" x14ac:dyDescent="0.25">
      <c r="A5" s="10" t="s">
        <v>33</v>
      </c>
      <c r="B5" s="17" t="s">
        <v>32</v>
      </c>
      <c r="C5" s="18"/>
      <c r="D5" s="18"/>
      <c r="E5" s="19"/>
      <c r="F5" s="20"/>
      <c r="G5" s="20"/>
      <c r="H5" s="20"/>
      <c r="I5" s="20"/>
      <c r="J5" s="20"/>
      <c r="K5" s="20"/>
      <c r="L5" s="20"/>
      <c r="M5" s="20"/>
      <c r="N5" s="20"/>
      <c r="O5" s="20"/>
      <c r="P5" s="20"/>
      <c r="Q5" s="20"/>
      <c r="R5" s="20"/>
      <c r="S5" s="20"/>
      <c r="T5" s="20"/>
      <c r="U5" s="20"/>
      <c r="V5" s="20"/>
      <c r="W5" s="20"/>
      <c r="X5" s="20"/>
      <c r="Y5" s="20"/>
      <c r="Z5" s="21"/>
      <c r="AA5" s="22"/>
    </row>
    <row r="6" spans="1:27" ht="13.5" x14ac:dyDescent="0.25">
      <c r="A6" s="23" t="s">
        <v>34</v>
      </c>
      <c r="B6" s="17" t="s">
        <v>32</v>
      </c>
      <c r="C6" s="18">
        <v>18691954</v>
      </c>
      <c r="D6" s="18"/>
      <c r="E6" s="19">
        <v>-9166769</v>
      </c>
      <c r="F6" s="20">
        <v>-9166769</v>
      </c>
      <c r="G6" s="20">
        <v>19189127</v>
      </c>
      <c r="H6" s="20">
        <v>409572</v>
      </c>
      <c r="I6" s="20">
        <v>183533</v>
      </c>
      <c r="J6" s="20">
        <v>19782232</v>
      </c>
      <c r="K6" s="20">
        <v>375906</v>
      </c>
      <c r="L6" s="20">
        <v>347842</v>
      </c>
      <c r="M6" s="20">
        <v>-29506</v>
      </c>
      <c r="N6" s="20">
        <v>694242</v>
      </c>
      <c r="O6" s="20"/>
      <c r="P6" s="20"/>
      <c r="Q6" s="20"/>
      <c r="R6" s="20"/>
      <c r="S6" s="20"/>
      <c r="T6" s="20"/>
      <c r="U6" s="20"/>
      <c r="V6" s="20"/>
      <c r="W6" s="20">
        <v>20476474</v>
      </c>
      <c r="X6" s="20">
        <v>-4583376</v>
      </c>
      <c r="Y6" s="20">
        <v>25059850</v>
      </c>
      <c r="Z6" s="21">
        <v>-546.75527384181441</v>
      </c>
      <c r="AA6" s="22">
        <v>-9166769</v>
      </c>
    </row>
    <row r="7" spans="1:27" ht="13.5" x14ac:dyDescent="0.25">
      <c r="A7" s="23" t="s">
        <v>35</v>
      </c>
      <c r="B7" s="17" t="s">
        <v>32</v>
      </c>
      <c r="C7" s="18">
        <v>193</v>
      </c>
      <c r="D7" s="18"/>
      <c r="E7" s="19"/>
      <c r="F7" s="20"/>
      <c r="G7" s="20">
        <v>193</v>
      </c>
      <c r="H7" s="20"/>
      <c r="I7" s="20"/>
      <c r="J7" s="20">
        <v>193</v>
      </c>
      <c r="K7" s="20"/>
      <c r="L7" s="20"/>
      <c r="M7" s="20"/>
      <c r="N7" s="20"/>
      <c r="O7" s="20"/>
      <c r="P7" s="20"/>
      <c r="Q7" s="20"/>
      <c r="R7" s="20"/>
      <c r="S7" s="20"/>
      <c r="T7" s="20"/>
      <c r="U7" s="20"/>
      <c r="V7" s="20"/>
      <c r="W7" s="20">
        <v>193</v>
      </c>
      <c r="X7" s="20"/>
      <c r="Y7" s="20">
        <v>193</v>
      </c>
      <c r="Z7" s="21"/>
      <c r="AA7" s="22"/>
    </row>
    <row r="8" spans="1:27" ht="13.5" x14ac:dyDescent="0.25">
      <c r="A8" s="23" t="s">
        <v>36</v>
      </c>
      <c r="B8" s="17" t="s">
        <v>32</v>
      </c>
      <c r="C8" s="18">
        <v>2714691</v>
      </c>
      <c r="D8" s="18"/>
      <c r="E8" s="19">
        <v>1263697</v>
      </c>
      <c r="F8" s="20">
        <v>1263697</v>
      </c>
      <c r="G8" s="20">
        <v>3336803</v>
      </c>
      <c r="H8" s="20">
        <v>17869</v>
      </c>
      <c r="I8" s="20">
        <v>127458</v>
      </c>
      <c r="J8" s="20">
        <v>3482130</v>
      </c>
      <c r="K8" s="20">
        <v>-37548</v>
      </c>
      <c r="L8" s="20">
        <v>237665</v>
      </c>
      <c r="M8" s="20">
        <v>334388</v>
      </c>
      <c r="N8" s="20">
        <v>534505</v>
      </c>
      <c r="O8" s="20"/>
      <c r="P8" s="20"/>
      <c r="Q8" s="20"/>
      <c r="R8" s="20"/>
      <c r="S8" s="20"/>
      <c r="T8" s="20"/>
      <c r="U8" s="20"/>
      <c r="V8" s="20"/>
      <c r="W8" s="20">
        <v>4016635</v>
      </c>
      <c r="X8" s="20">
        <v>631830</v>
      </c>
      <c r="Y8" s="20">
        <v>3384805</v>
      </c>
      <c r="Z8" s="21">
        <v>535.71451181488692</v>
      </c>
      <c r="AA8" s="22">
        <v>1263697</v>
      </c>
    </row>
    <row r="9" spans="1:27" ht="13.5" x14ac:dyDescent="0.25">
      <c r="A9" s="23" t="s">
        <v>37</v>
      </c>
      <c r="B9" s="17" t="s">
        <v>32</v>
      </c>
      <c r="C9" s="18">
        <v>601307</v>
      </c>
      <c r="D9" s="18"/>
      <c r="E9" s="19"/>
      <c r="F9" s="20"/>
      <c r="G9" s="20">
        <v>638507</v>
      </c>
      <c r="H9" s="20"/>
      <c r="I9" s="20">
        <v>111600</v>
      </c>
      <c r="J9" s="20">
        <v>750107</v>
      </c>
      <c r="K9" s="20">
        <v>-25435</v>
      </c>
      <c r="L9" s="20">
        <v>118731</v>
      </c>
      <c r="M9" s="20">
        <v>77146</v>
      </c>
      <c r="N9" s="20">
        <v>170442</v>
      </c>
      <c r="O9" s="20"/>
      <c r="P9" s="20"/>
      <c r="Q9" s="20"/>
      <c r="R9" s="20"/>
      <c r="S9" s="20"/>
      <c r="T9" s="20"/>
      <c r="U9" s="20"/>
      <c r="V9" s="20"/>
      <c r="W9" s="20">
        <v>920549</v>
      </c>
      <c r="X9" s="20"/>
      <c r="Y9" s="20">
        <v>920549</v>
      </c>
      <c r="Z9" s="21"/>
      <c r="AA9" s="22"/>
    </row>
    <row r="10" spans="1:27" ht="13.5" x14ac:dyDescent="0.25">
      <c r="A10" s="23" t="s">
        <v>38</v>
      </c>
      <c r="B10" s="17" t="s">
        <v>32</v>
      </c>
      <c r="C10" s="18"/>
      <c r="D10" s="18"/>
      <c r="E10" s="19"/>
      <c r="F10" s="20"/>
      <c r="G10" s="24"/>
      <c r="H10" s="24"/>
      <c r="I10" s="24"/>
      <c r="J10" s="20"/>
      <c r="K10" s="24"/>
      <c r="L10" s="24"/>
      <c r="M10" s="20"/>
      <c r="N10" s="24"/>
      <c r="O10" s="24"/>
      <c r="P10" s="24"/>
      <c r="Q10" s="20"/>
      <c r="R10" s="24"/>
      <c r="S10" s="24"/>
      <c r="T10" s="20"/>
      <c r="U10" s="24"/>
      <c r="V10" s="24"/>
      <c r="W10" s="24"/>
      <c r="X10" s="20"/>
      <c r="Y10" s="24"/>
      <c r="Z10" s="25"/>
      <c r="AA10" s="26"/>
    </row>
    <row r="11" spans="1:27" ht="13.5" x14ac:dyDescent="0.25">
      <c r="A11" s="23" t="s">
        <v>39</v>
      </c>
      <c r="B11" s="17" t="s">
        <v>32</v>
      </c>
      <c r="C11" s="18"/>
      <c r="D11" s="18"/>
      <c r="E11" s="19">
        <v>-150000</v>
      </c>
      <c r="F11" s="20">
        <v>-150000</v>
      </c>
      <c r="G11" s="20"/>
      <c r="H11" s="20"/>
      <c r="I11" s="20"/>
      <c r="J11" s="20"/>
      <c r="K11" s="20"/>
      <c r="L11" s="20"/>
      <c r="M11" s="20"/>
      <c r="N11" s="20"/>
      <c r="O11" s="20"/>
      <c r="P11" s="20"/>
      <c r="Q11" s="20"/>
      <c r="R11" s="20"/>
      <c r="S11" s="20"/>
      <c r="T11" s="20"/>
      <c r="U11" s="20"/>
      <c r="V11" s="20"/>
      <c r="W11" s="20"/>
      <c r="X11" s="20">
        <v>-75000</v>
      </c>
      <c r="Y11" s="20">
        <v>75000</v>
      </c>
      <c r="Z11" s="21">
        <v>-100</v>
      </c>
      <c r="AA11" s="22">
        <v>-150000</v>
      </c>
    </row>
    <row r="12" spans="1:27" ht="13.5" x14ac:dyDescent="0.25">
      <c r="A12" s="27" t="s">
        <v>40</v>
      </c>
      <c r="B12" s="28" t="s">
        <v>32</v>
      </c>
      <c r="C12" s="29">
        <f t="shared" ref="C12:Y12" si="0">SUM(C6:C11)</f>
        <v>22008145</v>
      </c>
      <c r="D12" s="29">
        <f>SUM(D6:D11)</f>
        <v>0</v>
      </c>
      <c r="E12" s="30">
        <f t="shared" si="0"/>
        <v>-8053072</v>
      </c>
      <c r="F12" s="31">
        <f t="shared" si="0"/>
        <v>-8053072</v>
      </c>
      <c r="G12" s="31">
        <f t="shared" si="0"/>
        <v>23164630</v>
      </c>
      <c r="H12" s="31">
        <f t="shared" si="0"/>
        <v>427441</v>
      </c>
      <c r="I12" s="31">
        <f t="shared" si="0"/>
        <v>422591</v>
      </c>
      <c r="J12" s="31">
        <f t="shared" si="0"/>
        <v>24014662</v>
      </c>
      <c r="K12" s="31">
        <f t="shared" si="0"/>
        <v>312923</v>
      </c>
      <c r="L12" s="31">
        <f t="shared" si="0"/>
        <v>704238</v>
      </c>
      <c r="M12" s="31">
        <f t="shared" si="0"/>
        <v>382028</v>
      </c>
      <c r="N12" s="31">
        <f t="shared" si="0"/>
        <v>1399189</v>
      </c>
      <c r="O12" s="31">
        <f t="shared" si="0"/>
        <v>0</v>
      </c>
      <c r="P12" s="31">
        <f t="shared" si="0"/>
        <v>0</v>
      </c>
      <c r="Q12" s="31">
        <f t="shared" si="0"/>
        <v>0</v>
      </c>
      <c r="R12" s="31">
        <f t="shared" si="0"/>
        <v>0</v>
      </c>
      <c r="S12" s="31">
        <f t="shared" si="0"/>
        <v>0</v>
      </c>
      <c r="T12" s="31">
        <f t="shared" si="0"/>
        <v>0</v>
      </c>
      <c r="U12" s="31">
        <f t="shared" si="0"/>
        <v>0</v>
      </c>
      <c r="V12" s="31">
        <f t="shared" si="0"/>
        <v>0</v>
      </c>
      <c r="W12" s="31">
        <f t="shared" si="0"/>
        <v>25413851</v>
      </c>
      <c r="X12" s="31">
        <f t="shared" si="0"/>
        <v>-4026546</v>
      </c>
      <c r="Y12" s="31">
        <f t="shared" si="0"/>
        <v>29440397</v>
      </c>
      <c r="Z12" s="32">
        <f>+IF(X12&lt;&gt;0,+(Y12/X12)*100,0)</f>
        <v>-731.15759760350431</v>
      </c>
      <c r="AA12" s="33">
        <f>SUM(AA6:AA11)</f>
        <v>-8053072</v>
      </c>
    </row>
    <row r="13" spans="1:27" ht="5.0999999999999996" customHeight="1" x14ac:dyDescent="0.25">
      <c r="A13" s="34" t="s">
        <v>41</v>
      </c>
      <c r="B13" s="17"/>
      <c r="C13" s="18"/>
      <c r="D13" s="18"/>
      <c r="E13" s="19"/>
      <c r="F13" s="20"/>
      <c r="G13" s="20"/>
      <c r="H13" s="20"/>
      <c r="I13" s="20"/>
      <c r="J13" s="20"/>
      <c r="K13" s="20"/>
      <c r="L13" s="20"/>
      <c r="M13" s="20"/>
      <c r="N13" s="20"/>
      <c r="O13" s="20"/>
      <c r="P13" s="20"/>
      <c r="Q13" s="20"/>
      <c r="R13" s="20"/>
      <c r="S13" s="20"/>
      <c r="T13" s="20"/>
      <c r="U13" s="20"/>
      <c r="V13" s="20"/>
      <c r="W13" s="20"/>
      <c r="X13" s="20"/>
      <c r="Y13" s="20"/>
      <c r="Z13" s="21"/>
      <c r="AA13" s="22"/>
    </row>
    <row r="14" spans="1:27" ht="13.5" x14ac:dyDescent="0.25">
      <c r="A14" s="10" t="s">
        <v>42</v>
      </c>
      <c r="B14" s="17" t="s">
        <v>32</v>
      </c>
      <c r="C14" s="18"/>
      <c r="D14" s="18"/>
      <c r="E14" s="19"/>
      <c r="F14" s="20"/>
      <c r="G14" s="20"/>
      <c r="H14" s="20"/>
      <c r="I14" s="20"/>
      <c r="J14" s="20"/>
      <c r="K14" s="20"/>
      <c r="L14" s="20"/>
      <c r="M14" s="20"/>
      <c r="N14" s="20"/>
      <c r="O14" s="20"/>
      <c r="P14" s="20"/>
      <c r="Q14" s="20"/>
      <c r="R14" s="20"/>
      <c r="S14" s="20"/>
      <c r="T14" s="20"/>
      <c r="U14" s="20"/>
      <c r="V14" s="20"/>
      <c r="W14" s="20"/>
      <c r="X14" s="20"/>
      <c r="Y14" s="20"/>
      <c r="Z14" s="21"/>
      <c r="AA14" s="22"/>
    </row>
    <row r="15" spans="1:27" ht="13.5" x14ac:dyDescent="0.25">
      <c r="A15" s="23" t="s">
        <v>43</v>
      </c>
      <c r="B15" s="17" t="s">
        <v>32</v>
      </c>
      <c r="C15" s="18"/>
      <c r="D15" s="18"/>
      <c r="E15" s="19"/>
      <c r="F15" s="20"/>
      <c r="G15" s="20"/>
      <c r="H15" s="20"/>
      <c r="I15" s="20"/>
      <c r="J15" s="20"/>
      <c r="K15" s="20"/>
      <c r="L15" s="20"/>
      <c r="M15" s="20"/>
      <c r="N15" s="20"/>
      <c r="O15" s="20"/>
      <c r="P15" s="20"/>
      <c r="Q15" s="20"/>
      <c r="R15" s="20"/>
      <c r="S15" s="20"/>
      <c r="T15" s="20"/>
      <c r="U15" s="20"/>
      <c r="V15" s="20"/>
      <c r="W15" s="20"/>
      <c r="X15" s="20"/>
      <c r="Y15" s="20"/>
      <c r="Z15" s="21"/>
      <c r="AA15" s="22"/>
    </row>
    <row r="16" spans="1:27" ht="13.5" x14ac:dyDescent="0.25">
      <c r="A16" s="23" t="s">
        <v>44</v>
      </c>
      <c r="B16" s="17" t="s">
        <v>32</v>
      </c>
      <c r="C16" s="18"/>
      <c r="D16" s="18"/>
      <c r="E16" s="19"/>
      <c r="F16" s="20"/>
      <c r="G16" s="24"/>
      <c r="H16" s="24"/>
      <c r="I16" s="24"/>
      <c r="J16" s="20"/>
      <c r="K16" s="24"/>
      <c r="L16" s="24"/>
      <c r="M16" s="20"/>
      <c r="N16" s="24"/>
      <c r="O16" s="24"/>
      <c r="P16" s="24"/>
      <c r="Q16" s="20"/>
      <c r="R16" s="24"/>
      <c r="S16" s="24"/>
      <c r="T16" s="20"/>
      <c r="U16" s="24"/>
      <c r="V16" s="24"/>
      <c r="W16" s="24"/>
      <c r="X16" s="20"/>
      <c r="Y16" s="24"/>
      <c r="Z16" s="25"/>
      <c r="AA16" s="26"/>
    </row>
    <row r="17" spans="1:27" ht="13.5" x14ac:dyDescent="0.25">
      <c r="A17" s="23" t="s">
        <v>45</v>
      </c>
      <c r="B17" s="17" t="s">
        <v>32</v>
      </c>
      <c r="C17" s="18"/>
      <c r="D17" s="18"/>
      <c r="E17" s="19"/>
      <c r="F17" s="20"/>
      <c r="G17" s="20"/>
      <c r="H17" s="20"/>
      <c r="I17" s="20"/>
      <c r="J17" s="20"/>
      <c r="K17" s="20"/>
      <c r="L17" s="20"/>
      <c r="M17" s="20"/>
      <c r="N17" s="20"/>
      <c r="O17" s="20"/>
      <c r="P17" s="20"/>
      <c r="Q17" s="20"/>
      <c r="R17" s="20"/>
      <c r="S17" s="20"/>
      <c r="T17" s="20"/>
      <c r="U17" s="20"/>
      <c r="V17" s="20"/>
      <c r="W17" s="20"/>
      <c r="X17" s="20"/>
      <c r="Y17" s="20"/>
      <c r="Z17" s="21"/>
      <c r="AA17" s="22"/>
    </row>
    <row r="18" spans="1:27" ht="13.5" x14ac:dyDescent="0.25">
      <c r="A18" s="23" t="s">
        <v>46</v>
      </c>
      <c r="B18" s="17" t="s">
        <v>32</v>
      </c>
      <c r="C18" s="18"/>
      <c r="D18" s="18"/>
      <c r="E18" s="19"/>
      <c r="F18" s="20"/>
      <c r="G18" s="20"/>
      <c r="H18" s="20"/>
      <c r="I18" s="20"/>
      <c r="J18" s="20"/>
      <c r="K18" s="20"/>
      <c r="L18" s="20"/>
      <c r="M18" s="20"/>
      <c r="N18" s="20"/>
      <c r="O18" s="20"/>
      <c r="P18" s="20"/>
      <c r="Q18" s="20"/>
      <c r="R18" s="20"/>
      <c r="S18" s="20"/>
      <c r="T18" s="20"/>
      <c r="U18" s="20"/>
      <c r="V18" s="20"/>
      <c r="W18" s="20"/>
      <c r="X18" s="20"/>
      <c r="Y18" s="20"/>
      <c r="Z18" s="21"/>
      <c r="AA18" s="22"/>
    </row>
    <row r="19" spans="1:27" ht="13.5" x14ac:dyDescent="0.25">
      <c r="A19" s="23" t="s">
        <v>47</v>
      </c>
      <c r="B19" s="17" t="s">
        <v>32</v>
      </c>
      <c r="C19" s="18">
        <v>24681758</v>
      </c>
      <c r="D19" s="18"/>
      <c r="E19" s="19">
        <v>1363136</v>
      </c>
      <c r="F19" s="20">
        <v>1363136</v>
      </c>
      <c r="G19" s="20">
        <v>20384148</v>
      </c>
      <c r="H19" s="20">
        <v>4297610</v>
      </c>
      <c r="I19" s="20"/>
      <c r="J19" s="20">
        <v>24681758</v>
      </c>
      <c r="K19" s="20"/>
      <c r="L19" s="20"/>
      <c r="M19" s="20"/>
      <c r="N19" s="20"/>
      <c r="O19" s="20"/>
      <c r="P19" s="20"/>
      <c r="Q19" s="20"/>
      <c r="R19" s="20"/>
      <c r="S19" s="20"/>
      <c r="T19" s="20"/>
      <c r="U19" s="20"/>
      <c r="V19" s="20"/>
      <c r="W19" s="20">
        <v>24681758</v>
      </c>
      <c r="X19" s="20">
        <v>681570</v>
      </c>
      <c r="Y19" s="20">
        <v>24000188</v>
      </c>
      <c r="Z19" s="21">
        <v>3521.3093299294278</v>
      </c>
      <c r="AA19" s="22">
        <v>1363136</v>
      </c>
    </row>
    <row r="20" spans="1:27" ht="13.5" x14ac:dyDescent="0.25">
      <c r="A20" s="23" t="s">
        <v>32</v>
      </c>
      <c r="B20" s="17" t="s">
        <v>32</v>
      </c>
      <c r="C20" s="18"/>
      <c r="D20" s="18"/>
      <c r="E20" s="19"/>
      <c r="F20" s="20"/>
      <c r="G20" s="20"/>
      <c r="H20" s="20"/>
      <c r="I20" s="20"/>
      <c r="J20" s="20"/>
      <c r="K20" s="20"/>
      <c r="L20" s="20"/>
      <c r="M20" s="20"/>
      <c r="N20" s="20"/>
      <c r="O20" s="20"/>
      <c r="P20" s="20"/>
      <c r="Q20" s="20"/>
      <c r="R20" s="20"/>
      <c r="S20" s="20"/>
      <c r="T20" s="20"/>
      <c r="U20" s="20"/>
      <c r="V20" s="20"/>
      <c r="W20" s="20"/>
      <c r="X20" s="20"/>
      <c r="Y20" s="20"/>
      <c r="Z20" s="21"/>
      <c r="AA20" s="22"/>
    </row>
    <row r="21" spans="1:27" ht="13.5" x14ac:dyDescent="0.25">
      <c r="A21" s="23" t="s">
        <v>48</v>
      </c>
      <c r="B21" s="17" t="s">
        <v>32</v>
      </c>
      <c r="C21" s="18"/>
      <c r="D21" s="18"/>
      <c r="E21" s="19"/>
      <c r="F21" s="20"/>
      <c r="G21" s="20"/>
      <c r="H21" s="20"/>
      <c r="I21" s="20"/>
      <c r="J21" s="20"/>
      <c r="K21" s="20"/>
      <c r="L21" s="20"/>
      <c r="M21" s="20"/>
      <c r="N21" s="20"/>
      <c r="O21" s="20"/>
      <c r="P21" s="20"/>
      <c r="Q21" s="20"/>
      <c r="R21" s="20"/>
      <c r="S21" s="20"/>
      <c r="T21" s="20"/>
      <c r="U21" s="20"/>
      <c r="V21" s="20"/>
      <c r="W21" s="20"/>
      <c r="X21" s="20"/>
      <c r="Y21" s="20"/>
      <c r="Z21" s="21"/>
      <c r="AA21" s="22"/>
    </row>
    <row r="22" spans="1:27" ht="13.5" x14ac:dyDescent="0.25">
      <c r="A22" s="23" t="s">
        <v>49</v>
      </c>
      <c r="B22" s="17" t="s">
        <v>32</v>
      </c>
      <c r="C22" s="18"/>
      <c r="D22" s="18"/>
      <c r="E22" s="19"/>
      <c r="F22" s="20"/>
      <c r="G22" s="20"/>
      <c r="H22" s="20"/>
      <c r="I22" s="20"/>
      <c r="J22" s="20"/>
      <c r="K22" s="20"/>
      <c r="L22" s="20"/>
      <c r="M22" s="20"/>
      <c r="N22" s="20"/>
      <c r="O22" s="20"/>
      <c r="P22" s="20"/>
      <c r="Q22" s="20"/>
      <c r="R22" s="20"/>
      <c r="S22" s="20"/>
      <c r="T22" s="20"/>
      <c r="U22" s="20"/>
      <c r="V22" s="20"/>
      <c r="W22" s="20"/>
      <c r="X22" s="20"/>
      <c r="Y22" s="20"/>
      <c r="Z22" s="21"/>
      <c r="AA22" s="22"/>
    </row>
    <row r="23" spans="1:27" ht="13.5" x14ac:dyDescent="0.25">
      <c r="A23" s="23" t="s">
        <v>50</v>
      </c>
      <c r="B23" s="17" t="s">
        <v>32</v>
      </c>
      <c r="C23" s="18"/>
      <c r="D23" s="18"/>
      <c r="E23" s="19"/>
      <c r="F23" s="20"/>
      <c r="G23" s="24"/>
      <c r="H23" s="24"/>
      <c r="I23" s="24"/>
      <c r="J23" s="20"/>
      <c r="K23" s="24"/>
      <c r="L23" s="24"/>
      <c r="M23" s="20"/>
      <c r="N23" s="24"/>
      <c r="O23" s="24"/>
      <c r="P23" s="24"/>
      <c r="Q23" s="20"/>
      <c r="R23" s="24"/>
      <c r="S23" s="24"/>
      <c r="T23" s="20"/>
      <c r="U23" s="24"/>
      <c r="V23" s="24"/>
      <c r="W23" s="24"/>
      <c r="X23" s="20"/>
      <c r="Y23" s="24"/>
      <c r="Z23" s="25"/>
      <c r="AA23" s="26"/>
    </row>
    <row r="24" spans="1:27" ht="13.5" x14ac:dyDescent="0.25">
      <c r="A24" s="27" t="s">
        <v>51</v>
      </c>
      <c r="B24" s="35" t="s">
        <v>32</v>
      </c>
      <c r="C24" s="29">
        <f t="shared" ref="C24:Y24" si="1">SUM(C15:C23)</f>
        <v>24681758</v>
      </c>
      <c r="D24" s="29">
        <f>SUM(D15:D23)</f>
        <v>0</v>
      </c>
      <c r="E24" s="36">
        <f t="shared" si="1"/>
        <v>1363136</v>
      </c>
      <c r="F24" s="37">
        <f t="shared" si="1"/>
        <v>1363136</v>
      </c>
      <c r="G24" s="37">
        <f t="shared" si="1"/>
        <v>20384148</v>
      </c>
      <c r="H24" s="37">
        <f t="shared" si="1"/>
        <v>4297610</v>
      </c>
      <c r="I24" s="37">
        <f t="shared" si="1"/>
        <v>0</v>
      </c>
      <c r="J24" s="37">
        <f t="shared" si="1"/>
        <v>24681758</v>
      </c>
      <c r="K24" s="37">
        <f t="shared" si="1"/>
        <v>0</v>
      </c>
      <c r="L24" s="37">
        <f t="shared" si="1"/>
        <v>0</v>
      </c>
      <c r="M24" s="37">
        <f t="shared" si="1"/>
        <v>0</v>
      </c>
      <c r="N24" s="37">
        <f t="shared" si="1"/>
        <v>0</v>
      </c>
      <c r="O24" s="37">
        <f t="shared" si="1"/>
        <v>0</v>
      </c>
      <c r="P24" s="37">
        <f t="shared" si="1"/>
        <v>0</v>
      </c>
      <c r="Q24" s="37">
        <f t="shared" si="1"/>
        <v>0</v>
      </c>
      <c r="R24" s="37">
        <f t="shared" si="1"/>
        <v>0</v>
      </c>
      <c r="S24" s="37">
        <f t="shared" si="1"/>
        <v>0</v>
      </c>
      <c r="T24" s="37">
        <f t="shared" si="1"/>
        <v>0</v>
      </c>
      <c r="U24" s="37">
        <f t="shared" si="1"/>
        <v>0</v>
      </c>
      <c r="V24" s="37">
        <f t="shared" si="1"/>
        <v>0</v>
      </c>
      <c r="W24" s="37">
        <f t="shared" si="1"/>
        <v>24681758</v>
      </c>
      <c r="X24" s="37">
        <f t="shared" si="1"/>
        <v>681570</v>
      </c>
      <c r="Y24" s="37">
        <f t="shared" si="1"/>
        <v>24000188</v>
      </c>
      <c r="Z24" s="38">
        <f>+IF(X24&lt;&gt;0,+(Y24/X24)*100,0)</f>
        <v>3521.3093299294278</v>
      </c>
      <c r="AA24" s="39">
        <f>SUM(AA15:AA23)</f>
        <v>1363136</v>
      </c>
    </row>
    <row r="25" spans="1:27" ht="13.5" x14ac:dyDescent="0.25">
      <c r="A25" s="27" t="s">
        <v>52</v>
      </c>
      <c r="B25" s="28" t="s">
        <v>32</v>
      </c>
      <c r="C25" s="29">
        <f t="shared" ref="C25:Y25" si="2">+C12+C24</f>
        <v>46689903</v>
      </c>
      <c r="D25" s="29">
        <f>+D12+D24</f>
        <v>0</v>
      </c>
      <c r="E25" s="30">
        <f t="shared" si="2"/>
        <v>-6689936</v>
      </c>
      <c r="F25" s="31">
        <f t="shared" si="2"/>
        <v>-6689936</v>
      </c>
      <c r="G25" s="31">
        <f t="shared" si="2"/>
        <v>43548778</v>
      </c>
      <c r="H25" s="31">
        <f t="shared" si="2"/>
        <v>4725051</v>
      </c>
      <c r="I25" s="31">
        <f t="shared" si="2"/>
        <v>422591</v>
      </c>
      <c r="J25" s="31">
        <f t="shared" si="2"/>
        <v>48696420</v>
      </c>
      <c r="K25" s="31">
        <f t="shared" si="2"/>
        <v>312923</v>
      </c>
      <c r="L25" s="31">
        <f t="shared" si="2"/>
        <v>704238</v>
      </c>
      <c r="M25" s="31">
        <f t="shared" si="2"/>
        <v>382028</v>
      </c>
      <c r="N25" s="31">
        <f t="shared" si="2"/>
        <v>1399189</v>
      </c>
      <c r="O25" s="31">
        <f t="shared" si="2"/>
        <v>0</v>
      </c>
      <c r="P25" s="31">
        <f t="shared" si="2"/>
        <v>0</v>
      </c>
      <c r="Q25" s="31">
        <f t="shared" si="2"/>
        <v>0</v>
      </c>
      <c r="R25" s="31">
        <f t="shared" si="2"/>
        <v>0</v>
      </c>
      <c r="S25" s="31">
        <f t="shared" si="2"/>
        <v>0</v>
      </c>
      <c r="T25" s="31">
        <f t="shared" si="2"/>
        <v>0</v>
      </c>
      <c r="U25" s="31">
        <f t="shared" si="2"/>
        <v>0</v>
      </c>
      <c r="V25" s="31">
        <f t="shared" si="2"/>
        <v>0</v>
      </c>
      <c r="W25" s="31">
        <f t="shared" si="2"/>
        <v>50095609</v>
      </c>
      <c r="X25" s="31">
        <f t="shared" si="2"/>
        <v>-3344976</v>
      </c>
      <c r="Y25" s="31">
        <f t="shared" si="2"/>
        <v>53440585</v>
      </c>
      <c r="Z25" s="32">
        <f>+IF(X25&lt;&gt;0,+(Y25/X25)*100,0)</f>
        <v>-1597.6373223604594</v>
      </c>
      <c r="AA25" s="33">
        <f>+AA12+AA24</f>
        <v>-6689936</v>
      </c>
    </row>
    <row r="26" spans="1:27" ht="5.0999999999999996" customHeight="1" x14ac:dyDescent="0.25">
      <c r="A26" s="34" t="s">
        <v>41</v>
      </c>
      <c r="B26" s="17"/>
      <c r="C26" s="18"/>
      <c r="D26" s="18"/>
      <c r="E26" s="19"/>
      <c r="F26" s="20"/>
      <c r="G26" s="20"/>
      <c r="H26" s="20"/>
      <c r="I26" s="20"/>
      <c r="J26" s="20"/>
      <c r="K26" s="20"/>
      <c r="L26" s="20"/>
      <c r="M26" s="20"/>
      <c r="N26" s="20"/>
      <c r="O26" s="20"/>
      <c r="P26" s="20"/>
      <c r="Q26" s="20"/>
      <c r="R26" s="20"/>
      <c r="S26" s="20"/>
      <c r="T26" s="20"/>
      <c r="U26" s="20"/>
      <c r="V26" s="20"/>
      <c r="W26" s="20"/>
      <c r="X26" s="20"/>
      <c r="Y26" s="20"/>
      <c r="Z26" s="21"/>
      <c r="AA26" s="22"/>
    </row>
    <row r="27" spans="1:27" ht="13.5" x14ac:dyDescent="0.25">
      <c r="A27" s="10" t="s">
        <v>53</v>
      </c>
      <c r="B27" s="17" t="s">
        <v>32</v>
      </c>
      <c r="C27" s="18"/>
      <c r="D27" s="18"/>
      <c r="E27" s="19"/>
      <c r="F27" s="20"/>
      <c r="G27" s="20"/>
      <c r="H27" s="20"/>
      <c r="I27" s="20"/>
      <c r="J27" s="20"/>
      <c r="K27" s="20"/>
      <c r="L27" s="20"/>
      <c r="M27" s="20"/>
      <c r="N27" s="20"/>
      <c r="O27" s="20"/>
      <c r="P27" s="20"/>
      <c r="Q27" s="20"/>
      <c r="R27" s="20"/>
      <c r="S27" s="20"/>
      <c r="T27" s="20"/>
      <c r="U27" s="20"/>
      <c r="V27" s="20"/>
      <c r="W27" s="20"/>
      <c r="X27" s="20"/>
      <c r="Y27" s="20"/>
      <c r="Z27" s="21"/>
      <c r="AA27" s="22"/>
    </row>
    <row r="28" spans="1:27" ht="13.5" x14ac:dyDescent="0.25">
      <c r="A28" s="10" t="s">
        <v>54</v>
      </c>
      <c r="B28" s="40" t="s">
        <v>32</v>
      </c>
      <c r="C28" s="18"/>
      <c r="D28" s="18"/>
      <c r="E28" s="19"/>
      <c r="F28" s="20"/>
      <c r="G28" s="20"/>
      <c r="H28" s="20"/>
      <c r="I28" s="20"/>
      <c r="J28" s="20"/>
      <c r="K28" s="20"/>
      <c r="L28" s="20"/>
      <c r="M28" s="20"/>
      <c r="N28" s="20"/>
      <c r="O28" s="20"/>
      <c r="P28" s="20"/>
      <c r="Q28" s="20"/>
      <c r="R28" s="20"/>
      <c r="S28" s="20"/>
      <c r="T28" s="20"/>
      <c r="U28" s="20"/>
      <c r="V28" s="20"/>
      <c r="W28" s="20"/>
      <c r="X28" s="20"/>
      <c r="Y28" s="20"/>
      <c r="Z28" s="21"/>
      <c r="AA28" s="22"/>
    </row>
    <row r="29" spans="1:27" ht="13.5" x14ac:dyDescent="0.25">
      <c r="A29" s="23" t="s">
        <v>55</v>
      </c>
      <c r="B29" s="17" t="s">
        <v>32</v>
      </c>
      <c r="C29" s="18"/>
      <c r="D29" s="18"/>
      <c r="E29" s="19"/>
      <c r="F29" s="20"/>
      <c r="G29" s="20"/>
      <c r="H29" s="20"/>
      <c r="I29" s="20"/>
      <c r="J29" s="20"/>
      <c r="K29" s="20"/>
      <c r="L29" s="20"/>
      <c r="M29" s="20"/>
      <c r="N29" s="20"/>
      <c r="O29" s="20"/>
      <c r="P29" s="20"/>
      <c r="Q29" s="20"/>
      <c r="R29" s="20"/>
      <c r="S29" s="20"/>
      <c r="T29" s="20"/>
      <c r="U29" s="20"/>
      <c r="V29" s="20"/>
      <c r="W29" s="20"/>
      <c r="X29" s="20"/>
      <c r="Y29" s="20"/>
      <c r="Z29" s="21"/>
      <c r="AA29" s="22"/>
    </row>
    <row r="30" spans="1:27" ht="13.5" x14ac:dyDescent="0.25">
      <c r="A30" s="23" t="s">
        <v>56</v>
      </c>
      <c r="B30" s="17" t="s">
        <v>32</v>
      </c>
      <c r="C30" s="18"/>
      <c r="D30" s="18"/>
      <c r="E30" s="19"/>
      <c r="F30" s="20"/>
      <c r="G30" s="20"/>
      <c r="H30" s="20"/>
      <c r="I30" s="20"/>
      <c r="J30" s="20"/>
      <c r="K30" s="20"/>
      <c r="L30" s="20"/>
      <c r="M30" s="20"/>
      <c r="N30" s="20"/>
      <c r="O30" s="20"/>
      <c r="P30" s="20"/>
      <c r="Q30" s="20"/>
      <c r="R30" s="20"/>
      <c r="S30" s="20"/>
      <c r="T30" s="20"/>
      <c r="U30" s="20"/>
      <c r="V30" s="20"/>
      <c r="W30" s="20"/>
      <c r="X30" s="20"/>
      <c r="Y30" s="20"/>
      <c r="Z30" s="21"/>
      <c r="AA30" s="22"/>
    </row>
    <row r="31" spans="1:27" ht="13.5" x14ac:dyDescent="0.25">
      <c r="A31" s="23" t="s">
        <v>57</v>
      </c>
      <c r="B31" s="17" t="s">
        <v>32</v>
      </c>
      <c r="C31" s="18">
        <v>-31870</v>
      </c>
      <c r="D31" s="18"/>
      <c r="E31" s="19"/>
      <c r="F31" s="20"/>
      <c r="G31" s="20">
        <v>-31960</v>
      </c>
      <c r="H31" s="20"/>
      <c r="I31" s="20"/>
      <c r="J31" s="20">
        <v>-31960</v>
      </c>
      <c r="K31" s="20">
        <v>-183</v>
      </c>
      <c r="L31" s="20"/>
      <c r="M31" s="20"/>
      <c r="N31" s="20">
        <v>-183</v>
      </c>
      <c r="O31" s="20"/>
      <c r="P31" s="20"/>
      <c r="Q31" s="20"/>
      <c r="R31" s="20"/>
      <c r="S31" s="20"/>
      <c r="T31" s="20"/>
      <c r="U31" s="20"/>
      <c r="V31" s="20"/>
      <c r="W31" s="20">
        <v>-32143</v>
      </c>
      <c r="X31" s="20"/>
      <c r="Y31" s="20">
        <v>-32143</v>
      </c>
      <c r="Z31" s="21"/>
      <c r="AA31" s="22"/>
    </row>
    <row r="32" spans="1:27" ht="13.5" x14ac:dyDescent="0.25">
      <c r="A32" s="23" t="s">
        <v>58</v>
      </c>
      <c r="B32" s="17" t="s">
        <v>32</v>
      </c>
      <c r="C32" s="18">
        <v>3380859</v>
      </c>
      <c r="D32" s="18"/>
      <c r="E32" s="19">
        <v>-107918</v>
      </c>
      <c r="F32" s="20">
        <v>-107918</v>
      </c>
      <c r="G32" s="20">
        <v>3555967</v>
      </c>
      <c r="H32" s="20">
        <v>-19913</v>
      </c>
      <c r="I32" s="20">
        <v>392350</v>
      </c>
      <c r="J32" s="20">
        <v>3928404</v>
      </c>
      <c r="K32" s="20">
        <v>-415205</v>
      </c>
      <c r="L32" s="20">
        <v>453470</v>
      </c>
      <c r="M32" s="20">
        <v>-248123</v>
      </c>
      <c r="N32" s="20">
        <v>-209858</v>
      </c>
      <c r="O32" s="20"/>
      <c r="P32" s="20"/>
      <c r="Q32" s="20"/>
      <c r="R32" s="20"/>
      <c r="S32" s="20"/>
      <c r="T32" s="20"/>
      <c r="U32" s="20"/>
      <c r="V32" s="20"/>
      <c r="W32" s="20">
        <v>3718546</v>
      </c>
      <c r="X32" s="20">
        <v>-53964</v>
      </c>
      <c r="Y32" s="20">
        <v>3772510</v>
      </c>
      <c r="Z32" s="21">
        <v>-6990.7901564005624</v>
      </c>
      <c r="AA32" s="22">
        <v>-107918</v>
      </c>
    </row>
    <row r="33" spans="1:27" ht="13.5" x14ac:dyDescent="0.25">
      <c r="A33" s="23" t="s">
        <v>59</v>
      </c>
      <c r="B33" s="17" t="s">
        <v>32</v>
      </c>
      <c r="C33" s="18"/>
      <c r="D33" s="18"/>
      <c r="E33" s="19"/>
      <c r="F33" s="20"/>
      <c r="G33" s="20"/>
      <c r="H33" s="20"/>
      <c r="I33" s="20"/>
      <c r="J33" s="20"/>
      <c r="K33" s="20"/>
      <c r="L33" s="20"/>
      <c r="M33" s="20"/>
      <c r="N33" s="20"/>
      <c r="O33" s="20"/>
      <c r="P33" s="20"/>
      <c r="Q33" s="20"/>
      <c r="R33" s="20"/>
      <c r="S33" s="20"/>
      <c r="T33" s="20"/>
      <c r="U33" s="20"/>
      <c r="V33" s="20"/>
      <c r="W33" s="20"/>
      <c r="X33" s="20"/>
      <c r="Y33" s="20"/>
      <c r="Z33" s="21"/>
      <c r="AA33" s="22"/>
    </row>
    <row r="34" spans="1:27" ht="13.5" x14ac:dyDescent="0.25">
      <c r="A34" s="27" t="s">
        <v>60</v>
      </c>
      <c r="B34" s="28" t="s">
        <v>32</v>
      </c>
      <c r="C34" s="29">
        <f t="shared" ref="C34:Y34" si="3">SUM(C29:C33)</f>
        <v>3348989</v>
      </c>
      <c r="D34" s="29">
        <f>SUM(D29:D33)</f>
        <v>0</v>
      </c>
      <c r="E34" s="30">
        <f t="shared" si="3"/>
        <v>-107918</v>
      </c>
      <c r="F34" s="31">
        <f t="shared" si="3"/>
        <v>-107918</v>
      </c>
      <c r="G34" s="31">
        <f t="shared" si="3"/>
        <v>3524007</v>
      </c>
      <c r="H34" s="31">
        <f t="shared" si="3"/>
        <v>-19913</v>
      </c>
      <c r="I34" s="31">
        <f t="shared" si="3"/>
        <v>392350</v>
      </c>
      <c r="J34" s="31">
        <f t="shared" si="3"/>
        <v>3896444</v>
      </c>
      <c r="K34" s="31">
        <f t="shared" si="3"/>
        <v>-415388</v>
      </c>
      <c r="L34" s="31">
        <f t="shared" si="3"/>
        <v>453470</v>
      </c>
      <c r="M34" s="31">
        <f t="shared" si="3"/>
        <v>-248123</v>
      </c>
      <c r="N34" s="31">
        <f t="shared" si="3"/>
        <v>-210041</v>
      </c>
      <c r="O34" s="31">
        <f t="shared" si="3"/>
        <v>0</v>
      </c>
      <c r="P34" s="31">
        <f t="shared" si="3"/>
        <v>0</v>
      </c>
      <c r="Q34" s="31">
        <f t="shared" si="3"/>
        <v>0</v>
      </c>
      <c r="R34" s="31">
        <f t="shared" si="3"/>
        <v>0</v>
      </c>
      <c r="S34" s="31">
        <f t="shared" si="3"/>
        <v>0</v>
      </c>
      <c r="T34" s="31">
        <f t="shared" si="3"/>
        <v>0</v>
      </c>
      <c r="U34" s="31">
        <f t="shared" si="3"/>
        <v>0</v>
      </c>
      <c r="V34" s="31">
        <f t="shared" si="3"/>
        <v>0</v>
      </c>
      <c r="W34" s="31">
        <f t="shared" si="3"/>
        <v>3686403</v>
      </c>
      <c r="X34" s="31">
        <f t="shared" si="3"/>
        <v>-53964</v>
      </c>
      <c r="Y34" s="31">
        <f t="shared" si="3"/>
        <v>3740367</v>
      </c>
      <c r="Z34" s="32">
        <f>+IF(X34&lt;&gt;0,+(Y34/X34)*100,0)</f>
        <v>-6931.2263731376479</v>
      </c>
      <c r="AA34" s="33">
        <f>SUM(AA29:AA33)</f>
        <v>-107918</v>
      </c>
    </row>
    <row r="35" spans="1:27" ht="5.0999999999999996" customHeight="1" x14ac:dyDescent="0.25">
      <c r="A35" s="34" t="s">
        <v>41</v>
      </c>
      <c r="B35" s="17"/>
      <c r="C35" s="18"/>
      <c r="D35" s="18"/>
      <c r="E35" s="19"/>
      <c r="F35" s="20"/>
      <c r="G35" s="20"/>
      <c r="H35" s="20"/>
      <c r="I35" s="20"/>
      <c r="J35" s="20"/>
      <c r="K35" s="20"/>
      <c r="L35" s="20"/>
      <c r="M35" s="20"/>
      <c r="N35" s="20"/>
      <c r="O35" s="20"/>
      <c r="P35" s="20"/>
      <c r="Q35" s="20"/>
      <c r="R35" s="20"/>
      <c r="S35" s="20"/>
      <c r="T35" s="20"/>
      <c r="U35" s="20"/>
      <c r="V35" s="20"/>
      <c r="W35" s="20"/>
      <c r="X35" s="20"/>
      <c r="Y35" s="20"/>
      <c r="Z35" s="21"/>
      <c r="AA35" s="22"/>
    </row>
    <row r="36" spans="1:27" ht="13.5" x14ac:dyDescent="0.25">
      <c r="A36" s="10" t="s">
        <v>61</v>
      </c>
      <c r="B36" s="17" t="s">
        <v>32</v>
      </c>
      <c r="C36" s="18"/>
      <c r="D36" s="18"/>
      <c r="E36" s="19"/>
      <c r="F36" s="20"/>
      <c r="G36" s="20"/>
      <c r="H36" s="20"/>
      <c r="I36" s="20"/>
      <c r="J36" s="20"/>
      <c r="K36" s="20"/>
      <c r="L36" s="20"/>
      <c r="M36" s="20"/>
      <c r="N36" s="20"/>
      <c r="O36" s="20"/>
      <c r="P36" s="20"/>
      <c r="Q36" s="20"/>
      <c r="R36" s="20"/>
      <c r="S36" s="20"/>
      <c r="T36" s="20"/>
      <c r="U36" s="20"/>
      <c r="V36" s="20"/>
      <c r="W36" s="20"/>
      <c r="X36" s="20"/>
      <c r="Y36" s="20"/>
      <c r="Z36" s="21"/>
      <c r="AA36" s="22"/>
    </row>
    <row r="37" spans="1:27" ht="13.5" x14ac:dyDescent="0.25">
      <c r="A37" s="23" t="s">
        <v>62</v>
      </c>
      <c r="B37" s="17" t="s">
        <v>32</v>
      </c>
      <c r="C37" s="18"/>
      <c r="D37" s="18"/>
      <c r="E37" s="19"/>
      <c r="F37" s="20"/>
      <c r="G37" s="20"/>
      <c r="H37" s="20"/>
      <c r="I37" s="20"/>
      <c r="J37" s="20"/>
      <c r="K37" s="20"/>
      <c r="L37" s="20"/>
      <c r="M37" s="20"/>
      <c r="N37" s="20"/>
      <c r="O37" s="20"/>
      <c r="P37" s="20"/>
      <c r="Q37" s="20"/>
      <c r="R37" s="20"/>
      <c r="S37" s="20"/>
      <c r="T37" s="20"/>
      <c r="U37" s="20"/>
      <c r="V37" s="20"/>
      <c r="W37" s="20"/>
      <c r="X37" s="20"/>
      <c r="Y37" s="20"/>
      <c r="Z37" s="21"/>
      <c r="AA37" s="22"/>
    </row>
    <row r="38" spans="1:27" ht="13.5" x14ac:dyDescent="0.25">
      <c r="A38" s="23" t="s">
        <v>59</v>
      </c>
      <c r="B38" s="17" t="s">
        <v>32</v>
      </c>
      <c r="C38" s="18"/>
      <c r="D38" s="18"/>
      <c r="E38" s="19"/>
      <c r="F38" s="20"/>
      <c r="G38" s="20"/>
      <c r="H38" s="20"/>
      <c r="I38" s="20"/>
      <c r="J38" s="20"/>
      <c r="K38" s="20"/>
      <c r="L38" s="20"/>
      <c r="M38" s="20"/>
      <c r="N38" s="20"/>
      <c r="O38" s="20"/>
      <c r="P38" s="20"/>
      <c r="Q38" s="20"/>
      <c r="R38" s="20"/>
      <c r="S38" s="20"/>
      <c r="T38" s="20"/>
      <c r="U38" s="20"/>
      <c r="V38" s="20"/>
      <c r="W38" s="20"/>
      <c r="X38" s="20"/>
      <c r="Y38" s="20"/>
      <c r="Z38" s="21"/>
      <c r="AA38" s="22"/>
    </row>
    <row r="39" spans="1:27" ht="13.5" x14ac:dyDescent="0.25">
      <c r="A39" s="27" t="s">
        <v>63</v>
      </c>
      <c r="B39" s="35" t="s">
        <v>32</v>
      </c>
      <c r="C39" s="29">
        <f t="shared" ref="C39:Y39" si="4">SUM(C37:C38)</f>
        <v>0</v>
      </c>
      <c r="D39" s="29">
        <f>SUM(D37:D38)</f>
        <v>0</v>
      </c>
      <c r="E39" s="36">
        <f t="shared" si="4"/>
        <v>0</v>
      </c>
      <c r="F39" s="37">
        <f t="shared" si="4"/>
        <v>0</v>
      </c>
      <c r="G39" s="37">
        <f t="shared" si="4"/>
        <v>0</v>
      </c>
      <c r="H39" s="37">
        <f t="shared" si="4"/>
        <v>0</v>
      </c>
      <c r="I39" s="37">
        <f t="shared" si="4"/>
        <v>0</v>
      </c>
      <c r="J39" s="37">
        <f t="shared" si="4"/>
        <v>0</v>
      </c>
      <c r="K39" s="37">
        <f t="shared" si="4"/>
        <v>0</v>
      </c>
      <c r="L39" s="37">
        <f t="shared" si="4"/>
        <v>0</v>
      </c>
      <c r="M39" s="37">
        <f t="shared" si="4"/>
        <v>0</v>
      </c>
      <c r="N39" s="37">
        <f t="shared" si="4"/>
        <v>0</v>
      </c>
      <c r="O39" s="37">
        <f t="shared" si="4"/>
        <v>0</v>
      </c>
      <c r="P39" s="37">
        <f t="shared" si="4"/>
        <v>0</v>
      </c>
      <c r="Q39" s="37">
        <f t="shared" si="4"/>
        <v>0</v>
      </c>
      <c r="R39" s="37">
        <f t="shared" si="4"/>
        <v>0</v>
      </c>
      <c r="S39" s="37">
        <f t="shared" si="4"/>
        <v>0</v>
      </c>
      <c r="T39" s="37">
        <f t="shared" si="4"/>
        <v>0</v>
      </c>
      <c r="U39" s="37">
        <f t="shared" si="4"/>
        <v>0</v>
      </c>
      <c r="V39" s="37">
        <f t="shared" si="4"/>
        <v>0</v>
      </c>
      <c r="W39" s="37">
        <f t="shared" si="4"/>
        <v>0</v>
      </c>
      <c r="X39" s="37">
        <f t="shared" si="4"/>
        <v>0</v>
      </c>
      <c r="Y39" s="37">
        <f t="shared" si="4"/>
        <v>0</v>
      </c>
      <c r="Z39" s="38">
        <f>+IF(X39&lt;&gt;0,+(Y39/X39)*100,0)</f>
        <v>0</v>
      </c>
      <c r="AA39" s="39">
        <f>SUM(AA37:AA38)</f>
        <v>0</v>
      </c>
    </row>
    <row r="40" spans="1:27" ht="13.5" x14ac:dyDescent="0.25">
      <c r="A40" s="27" t="s">
        <v>64</v>
      </c>
      <c r="B40" s="28" t="s">
        <v>32</v>
      </c>
      <c r="C40" s="29">
        <f t="shared" ref="C40:Y40" si="5">+C34+C39</f>
        <v>3348989</v>
      </c>
      <c r="D40" s="29">
        <f>+D34+D39</f>
        <v>0</v>
      </c>
      <c r="E40" s="30">
        <f t="shared" si="5"/>
        <v>-107918</v>
      </c>
      <c r="F40" s="31">
        <f t="shared" si="5"/>
        <v>-107918</v>
      </c>
      <c r="G40" s="31">
        <f t="shared" si="5"/>
        <v>3524007</v>
      </c>
      <c r="H40" s="31">
        <f t="shared" si="5"/>
        <v>-19913</v>
      </c>
      <c r="I40" s="31">
        <f t="shared" si="5"/>
        <v>392350</v>
      </c>
      <c r="J40" s="31">
        <f t="shared" si="5"/>
        <v>3896444</v>
      </c>
      <c r="K40" s="31">
        <f t="shared" si="5"/>
        <v>-415388</v>
      </c>
      <c r="L40" s="31">
        <f t="shared" si="5"/>
        <v>453470</v>
      </c>
      <c r="M40" s="31">
        <f t="shared" si="5"/>
        <v>-248123</v>
      </c>
      <c r="N40" s="31">
        <f t="shared" si="5"/>
        <v>-210041</v>
      </c>
      <c r="O40" s="31">
        <f t="shared" si="5"/>
        <v>0</v>
      </c>
      <c r="P40" s="31">
        <f t="shared" si="5"/>
        <v>0</v>
      </c>
      <c r="Q40" s="31">
        <f t="shared" si="5"/>
        <v>0</v>
      </c>
      <c r="R40" s="31">
        <f t="shared" si="5"/>
        <v>0</v>
      </c>
      <c r="S40" s="31">
        <f t="shared" si="5"/>
        <v>0</v>
      </c>
      <c r="T40" s="31">
        <f t="shared" si="5"/>
        <v>0</v>
      </c>
      <c r="U40" s="31">
        <f t="shared" si="5"/>
        <v>0</v>
      </c>
      <c r="V40" s="31">
        <f t="shared" si="5"/>
        <v>0</v>
      </c>
      <c r="W40" s="31">
        <f t="shared" si="5"/>
        <v>3686403</v>
      </c>
      <c r="X40" s="31">
        <f t="shared" si="5"/>
        <v>-53964</v>
      </c>
      <c r="Y40" s="31">
        <f t="shared" si="5"/>
        <v>3740367</v>
      </c>
      <c r="Z40" s="32">
        <f>+IF(X40&lt;&gt;0,+(Y40/X40)*100,0)</f>
        <v>-6931.2263731376479</v>
      </c>
      <c r="AA40" s="33">
        <f>+AA34+AA39</f>
        <v>-107918</v>
      </c>
    </row>
    <row r="41" spans="1:27" ht="5.0999999999999996" customHeight="1" x14ac:dyDescent="0.25">
      <c r="A41" s="34" t="s">
        <v>41</v>
      </c>
      <c r="B41" s="17"/>
      <c r="C41" s="18"/>
      <c r="D41" s="18"/>
      <c r="E41" s="19"/>
      <c r="F41" s="20"/>
      <c r="G41" s="20"/>
      <c r="H41" s="20"/>
      <c r="I41" s="20"/>
      <c r="J41" s="20"/>
      <c r="K41" s="20"/>
      <c r="L41" s="20"/>
      <c r="M41" s="20"/>
      <c r="N41" s="20"/>
      <c r="O41" s="20"/>
      <c r="P41" s="20"/>
      <c r="Q41" s="20"/>
      <c r="R41" s="20"/>
      <c r="S41" s="20"/>
      <c r="T41" s="20"/>
      <c r="U41" s="20"/>
      <c r="V41" s="20"/>
      <c r="W41" s="20"/>
      <c r="X41" s="20"/>
      <c r="Y41" s="20"/>
      <c r="Z41" s="21"/>
      <c r="AA41" s="22"/>
    </row>
    <row r="42" spans="1:27" ht="13.5" x14ac:dyDescent="0.25">
      <c r="A42" s="41" t="s">
        <v>65</v>
      </c>
      <c r="B42" s="42" t="s">
        <v>66</v>
      </c>
      <c r="C42" s="43">
        <f t="shared" ref="C42:Y42" si="6">+C25-C40</f>
        <v>43340914</v>
      </c>
      <c r="D42" s="43">
        <f>+D25-D40</f>
        <v>0</v>
      </c>
      <c r="E42" s="44">
        <f t="shared" si="6"/>
        <v>-6582018</v>
      </c>
      <c r="F42" s="45">
        <f t="shared" si="6"/>
        <v>-6582018</v>
      </c>
      <c r="G42" s="45">
        <f t="shared" si="6"/>
        <v>40024771</v>
      </c>
      <c r="H42" s="45">
        <f t="shared" si="6"/>
        <v>4744964</v>
      </c>
      <c r="I42" s="45">
        <f t="shared" si="6"/>
        <v>30241</v>
      </c>
      <c r="J42" s="45">
        <f t="shared" si="6"/>
        <v>44799976</v>
      </c>
      <c r="K42" s="45">
        <f t="shared" si="6"/>
        <v>728311</v>
      </c>
      <c r="L42" s="45">
        <f t="shared" si="6"/>
        <v>250768</v>
      </c>
      <c r="M42" s="45">
        <f t="shared" si="6"/>
        <v>630151</v>
      </c>
      <c r="N42" s="45">
        <f t="shared" si="6"/>
        <v>1609230</v>
      </c>
      <c r="O42" s="45">
        <f t="shared" si="6"/>
        <v>0</v>
      </c>
      <c r="P42" s="45">
        <f t="shared" si="6"/>
        <v>0</v>
      </c>
      <c r="Q42" s="45">
        <f t="shared" si="6"/>
        <v>0</v>
      </c>
      <c r="R42" s="45">
        <f t="shared" si="6"/>
        <v>0</v>
      </c>
      <c r="S42" s="45">
        <f t="shared" si="6"/>
        <v>0</v>
      </c>
      <c r="T42" s="45">
        <f t="shared" si="6"/>
        <v>0</v>
      </c>
      <c r="U42" s="45">
        <f t="shared" si="6"/>
        <v>0</v>
      </c>
      <c r="V42" s="45">
        <f t="shared" si="6"/>
        <v>0</v>
      </c>
      <c r="W42" s="45">
        <f t="shared" si="6"/>
        <v>46409206</v>
      </c>
      <c r="X42" s="45">
        <f t="shared" si="6"/>
        <v>-3291012</v>
      </c>
      <c r="Y42" s="45">
        <f t="shared" si="6"/>
        <v>49700218</v>
      </c>
      <c r="Z42" s="46">
        <f>+IF(X42&lt;&gt;0,+(Y42/X42)*100,0)</f>
        <v>-1510.1803943589389</v>
      </c>
      <c r="AA42" s="47">
        <f>+AA25-AA40</f>
        <v>-6582018</v>
      </c>
    </row>
    <row r="43" spans="1:27" ht="5.0999999999999996" customHeight="1" x14ac:dyDescent="0.25">
      <c r="A43" s="34" t="s">
        <v>41</v>
      </c>
      <c r="B43" s="17"/>
      <c r="C43" s="18"/>
      <c r="D43" s="18"/>
      <c r="E43" s="19"/>
      <c r="F43" s="20"/>
      <c r="G43" s="20"/>
      <c r="H43" s="20"/>
      <c r="I43" s="20"/>
      <c r="J43" s="20"/>
      <c r="K43" s="20"/>
      <c r="L43" s="20"/>
      <c r="M43" s="20"/>
      <c r="N43" s="20"/>
      <c r="O43" s="20"/>
      <c r="P43" s="20"/>
      <c r="Q43" s="20"/>
      <c r="R43" s="20"/>
      <c r="S43" s="20"/>
      <c r="T43" s="20"/>
      <c r="U43" s="20"/>
      <c r="V43" s="20"/>
      <c r="W43" s="20"/>
      <c r="X43" s="20"/>
      <c r="Y43" s="20"/>
      <c r="Z43" s="48"/>
      <c r="AA43" s="22"/>
    </row>
    <row r="44" spans="1:27" ht="13.5" x14ac:dyDescent="0.25">
      <c r="A44" s="10" t="s">
        <v>67</v>
      </c>
      <c r="B44" s="17" t="s">
        <v>32</v>
      </c>
      <c r="C44" s="18"/>
      <c r="D44" s="18"/>
      <c r="E44" s="19"/>
      <c r="F44" s="20"/>
      <c r="G44" s="20"/>
      <c r="H44" s="20"/>
      <c r="I44" s="20"/>
      <c r="J44" s="20"/>
      <c r="K44" s="20"/>
      <c r="L44" s="20"/>
      <c r="M44" s="20"/>
      <c r="N44" s="20"/>
      <c r="O44" s="20"/>
      <c r="P44" s="20"/>
      <c r="Q44" s="20"/>
      <c r="R44" s="20"/>
      <c r="S44" s="20"/>
      <c r="T44" s="20"/>
      <c r="U44" s="20"/>
      <c r="V44" s="20"/>
      <c r="W44" s="20"/>
      <c r="X44" s="20"/>
      <c r="Y44" s="20"/>
      <c r="Z44" s="48"/>
      <c r="AA44" s="22"/>
    </row>
    <row r="45" spans="1:27" ht="13.5" x14ac:dyDescent="0.25">
      <c r="A45" s="23" t="s">
        <v>68</v>
      </c>
      <c r="B45" s="17" t="s">
        <v>32</v>
      </c>
      <c r="C45" s="18"/>
      <c r="D45" s="18"/>
      <c r="E45" s="19">
        <v>-6582018</v>
      </c>
      <c r="F45" s="20">
        <v>-6582018</v>
      </c>
      <c r="G45" s="20"/>
      <c r="H45" s="20"/>
      <c r="I45" s="20"/>
      <c r="J45" s="20"/>
      <c r="K45" s="20"/>
      <c r="L45" s="20"/>
      <c r="M45" s="20"/>
      <c r="N45" s="20"/>
      <c r="O45" s="20"/>
      <c r="P45" s="20"/>
      <c r="Q45" s="20"/>
      <c r="R45" s="20"/>
      <c r="S45" s="20"/>
      <c r="T45" s="20"/>
      <c r="U45" s="20"/>
      <c r="V45" s="20"/>
      <c r="W45" s="20"/>
      <c r="X45" s="20">
        <v>-3291018</v>
      </c>
      <c r="Y45" s="20">
        <v>3291018</v>
      </c>
      <c r="Z45" s="48">
        <v>-100</v>
      </c>
      <c r="AA45" s="22">
        <v>-6582018</v>
      </c>
    </row>
    <row r="46" spans="1:27" ht="13.5" x14ac:dyDescent="0.25">
      <c r="A46" s="23" t="s">
        <v>69</v>
      </c>
      <c r="B46" s="17" t="s">
        <v>32</v>
      </c>
      <c r="C46" s="18"/>
      <c r="D46" s="18"/>
      <c r="E46" s="19"/>
      <c r="F46" s="20"/>
      <c r="G46" s="20"/>
      <c r="H46" s="20"/>
      <c r="I46" s="20"/>
      <c r="J46" s="20"/>
      <c r="K46" s="20"/>
      <c r="L46" s="20"/>
      <c r="M46" s="20"/>
      <c r="N46" s="20"/>
      <c r="O46" s="20"/>
      <c r="P46" s="20"/>
      <c r="Q46" s="20"/>
      <c r="R46" s="20"/>
      <c r="S46" s="20"/>
      <c r="T46" s="20"/>
      <c r="U46" s="20"/>
      <c r="V46" s="20"/>
      <c r="W46" s="20"/>
      <c r="X46" s="20"/>
      <c r="Y46" s="20"/>
      <c r="Z46" s="48"/>
      <c r="AA46" s="22"/>
    </row>
    <row r="47" spans="1:27" ht="14.45" customHeight="1" x14ac:dyDescent="0.25">
      <c r="A47" s="23" t="s">
        <v>41</v>
      </c>
      <c r="B47" s="17"/>
      <c r="C47" s="18"/>
      <c r="D47" s="18"/>
      <c r="E47" s="19"/>
      <c r="F47" s="20"/>
      <c r="G47" s="20"/>
      <c r="H47" s="20"/>
      <c r="I47" s="20"/>
      <c r="J47" s="20"/>
      <c r="K47" s="20"/>
      <c r="L47" s="20"/>
      <c r="M47" s="20"/>
      <c r="N47" s="20"/>
      <c r="O47" s="20"/>
      <c r="P47" s="20"/>
      <c r="Q47" s="20"/>
      <c r="R47" s="20"/>
      <c r="S47" s="20"/>
      <c r="T47" s="20"/>
      <c r="U47" s="20"/>
      <c r="V47" s="20"/>
      <c r="W47" s="20"/>
      <c r="X47" s="20"/>
      <c r="Y47" s="20"/>
      <c r="Z47" s="48"/>
      <c r="AA47" s="22"/>
    </row>
    <row r="48" spans="1:27" ht="13.5" x14ac:dyDescent="0.25">
      <c r="A48" s="49" t="s">
        <v>70</v>
      </c>
      <c r="B48" s="50" t="s">
        <v>66</v>
      </c>
      <c r="C48" s="51">
        <f t="shared" ref="C48:Y48" si="7">SUM(C45:C47)</f>
        <v>0</v>
      </c>
      <c r="D48" s="51">
        <f>SUM(D45:D47)</f>
        <v>0</v>
      </c>
      <c r="E48" s="52">
        <f t="shared" si="7"/>
        <v>-6582018</v>
      </c>
      <c r="F48" s="53">
        <f t="shared" si="7"/>
        <v>-6582018</v>
      </c>
      <c r="G48" s="53">
        <f t="shared" si="7"/>
        <v>0</v>
      </c>
      <c r="H48" s="53">
        <f t="shared" si="7"/>
        <v>0</v>
      </c>
      <c r="I48" s="53">
        <f t="shared" si="7"/>
        <v>0</v>
      </c>
      <c r="J48" s="53">
        <f t="shared" si="7"/>
        <v>0</v>
      </c>
      <c r="K48" s="53">
        <f t="shared" si="7"/>
        <v>0</v>
      </c>
      <c r="L48" s="53">
        <f t="shared" si="7"/>
        <v>0</v>
      </c>
      <c r="M48" s="53">
        <f t="shared" si="7"/>
        <v>0</v>
      </c>
      <c r="N48" s="53">
        <f t="shared" si="7"/>
        <v>0</v>
      </c>
      <c r="O48" s="53">
        <f t="shared" si="7"/>
        <v>0</v>
      </c>
      <c r="P48" s="53">
        <f t="shared" si="7"/>
        <v>0</v>
      </c>
      <c r="Q48" s="53">
        <f t="shared" si="7"/>
        <v>0</v>
      </c>
      <c r="R48" s="53">
        <f t="shared" si="7"/>
        <v>0</v>
      </c>
      <c r="S48" s="53">
        <f t="shared" si="7"/>
        <v>0</v>
      </c>
      <c r="T48" s="53">
        <f t="shared" si="7"/>
        <v>0</v>
      </c>
      <c r="U48" s="53">
        <f t="shared" si="7"/>
        <v>0</v>
      </c>
      <c r="V48" s="53">
        <f t="shared" si="7"/>
        <v>0</v>
      </c>
      <c r="W48" s="53">
        <f t="shared" si="7"/>
        <v>0</v>
      </c>
      <c r="X48" s="53">
        <f t="shared" si="7"/>
        <v>-3291018</v>
      </c>
      <c r="Y48" s="53">
        <f t="shared" si="7"/>
        <v>3291018</v>
      </c>
      <c r="Z48" s="54">
        <f>+IF(X48&lt;&gt;0,+(Y48/X48)*100,0)</f>
        <v>-100</v>
      </c>
      <c r="AA48" s="55">
        <f>SUM(AA45:AA47)</f>
        <v>-6582018</v>
      </c>
    </row>
    <row r="49" spans="1:27" ht="13.5" x14ac:dyDescent="0.25">
      <c r="A49" s="56" t="s">
        <v>328</v>
      </c>
      <c r="B49" s="57"/>
      <c r="C49" s="58"/>
      <c r="D49" s="58"/>
      <c r="E49" s="58"/>
      <c r="F49" s="58"/>
      <c r="G49" s="58"/>
      <c r="H49" s="59"/>
      <c r="I49" s="59"/>
      <c r="J49" s="59"/>
      <c r="K49" s="59"/>
      <c r="L49" s="59"/>
      <c r="M49" s="59"/>
      <c r="N49" s="59"/>
      <c r="O49" s="59"/>
      <c r="P49" s="59"/>
      <c r="Q49" s="59"/>
      <c r="R49" s="59"/>
      <c r="S49" s="59"/>
      <c r="T49" s="59"/>
      <c r="U49" s="59"/>
      <c r="V49" s="59"/>
      <c r="W49" s="59"/>
      <c r="X49" s="59"/>
      <c r="Y49" s="59"/>
      <c r="Z49" s="59"/>
      <c r="AA49" s="59"/>
    </row>
    <row r="50" spans="1:27" ht="13.5" x14ac:dyDescent="0.25">
      <c r="A50" s="60" t="s">
        <v>329</v>
      </c>
      <c r="B50" s="60"/>
      <c r="C50" s="60"/>
      <c r="D50" s="60"/>
      <c r="E50" s="60"/>
      <c r="F50" s="60"/>
      <c r="G50" s="60"/>
      <c r="H50" s="59"/>
      <c r="I50" s="59"/>
      <c r="J50" s="59"/>
      <c r="K50" s="59"/>
      <c r="L50" s="59"/>
      <c r="M50" s="59"/>
      <c r="N50" s="59"/>
      <c r="O50" s="59"/>
      <c r="P50" s="59"/>
      <c r="Q50" s="59"/>
      <c r="R50" s="59"/>
      <c r="S50" s="59"/>
      <c r="T50" s="59"/>
      <c r="U50" s="59"/>
      <c r="V50" s="59"/>
      <c r="W50" s="59"/>
      <c r="X50" s="59"/>
      <c r="Y50" s="59"/>
      <c r="Z50" s="59"/>
      <c r="AA50" s="59"/>
    </row>
    <row r="51" spans="1:27" ht="13.5" x14ac:dyDescent="0.25">
      <c r="A51" s="61" t="s">
        <v>330</v>
      </c>
      <c r="B51" s="62"/>
      <c r="C51" s="63"/>
      <c r="D51" s="63"/>
      <c r="E51" s="63"/>
      <c r="F51" s="63"/>
      <c r="G51" s="63"/>
      <c r="H51" s="59"/>
      <c r="I51" s="59"/>
      <c r="J51" s="59"/>
      <c r="K51" s="59"/>
      <c r="L51" s="59"/>
      <c r="M51" s="59"/>
      <c r="N51" s="59"/>
      <c r="O51" s="59"/>
      <c r="P51" s="59"/>
      <c r="Q51" s="59"/>
      <c r="R51" s="59"/>
      <c r="S51" s="59"/>
      <c r="T51" s="59"/>
      <c r="U51" s="59"/>
      <c r="V51" s="59"/>
      <c r="W51" s="59"/>
      <c r="X51" s="59"/>
      <c r="Y51" s="59"/>
      <c r="Z51" s="59"/>
      <c r="AA51" s="59"/>
    </row>
    <row r="52" spans="1:27" ht="13.5" x14ac:dyDescent="0.25">
      <c r="A52" s="59"/>
      <c r="B52" s="59"/>
      <c r="C52" s="59"/>
      <c r="D52" s="59"/>
      <c r="E52" s="59"/>
      <c r="F52" s="59"/>
      <c r="G52" s="59"/>
      <c r="H52" s="59"/>
      <c r="I52" s="59"/>
      <c r="J52" s="59"/>
      <c r="K52" s="59"/>
      <c r="L52" s="59"/>
      <c r="M52" s="59"/>
      <c r="N52" s="59"/>
      <c r="O52" s="59"/>
      <c r="P52" s="59"/>
      <c r="Q52" s="59"/>
      <c r="R52" s="59"/>
      <c r="S52" s="59"/>
      <c r="T52" s="59"/>
      <c r="U52" s="59"/>
      <c r="V52" s="59"/>
      <c r="W52" s="59"/>
      <c r="X52" s="59"/>
      <c r="Y52" s="59"/>
      <c r="Z52" s="59"/>
      <c r="AA52" s="59"/>
    </row>
    <row r="53" spans="1:27" ht="13.5" x14ac:dyDescent="0.25">
      <c r="A53" s="59"/>
      <c r="B53" s="59"/>
      <c r="C53" s="59"/>
      <c r="D53" s="59"/>
      <c r="E53" s="59"/>
      <c r="F53" s="59"/>
      <c r="G53" s="59"/>
      <c r="H53" s="59"/>
      <c r="I53" s="59"/>
      <c r="J53" s="59"/>
      <c r="K53" s="59"/>
      <c r="L53" s="59"/>
      <c r="M53" s="59"/>
      <c r="N53" s="59"/>
      <c r="O53" s="59"/>
      <c r="P53" s="59"/>
      <c r="Q53" s="59"/>
      <c r="R53" s="59"/>
      <c r="S53" s="59"/>
      <c r="T53" s="59"/>
      <c r="U53" s="59"/>
      <c r="V53" s="59"/>
      <c r="W53" s="59"/>
      <c r="X53" s="59"/>
      <c r="Y53" s="59"/>
      <c r="Z53" s="59"/>
      <c r="AA53" s="59"/>
    </row>
    <row r="54" spans="1:27" ht="13.5" x14ac:dyDescent="0.25">
      <c r="A54" s="59"/>
      <c r="B54" s="59"/>
      <c r="C54" s="59"/>
      <c r="D54" s="59"/>
      <c r="E54" s="59"/>
      <c r="F54" s="59"/>
      <c r="G54" s="59"/>
      <c r="H54" s="59"/>
      <c r="I54" s="59"/>
      <c r="J54" s="59"/>
      <c r="K54" s="59"/>
      <c r="L54" s="59"/>
      <c r="M54" s="59"/>
      <c r="N54" s="59"/>
      <c r="O54" s="59"/>
      <c r="P54" s="59"/>
      <c r="Q54" s="59"/>
      <c r="R54" s="59"/>
      <c r="S54" s="59"/>
      <c r="T54" s="59"/>
      <c r="U54" s="59"/>
      <c r="V54" s="59"/>
      <c r="W54" s="59"/>
      <c r="X54" s="59"/>
      <c r="Y54" s="59"/>
      <c r="Z54" s="59"/>
      <c r="AA54" s="59"/>
    </row>
  </sheetData>
  <mergeCells count="2">
    <mergeCell ref="A1:AA1"/>
    <mergeCell ref="E2:AA2"/>
  </mergeCells>
  <printOptions horizontalCentered="1"/>
  <pageMargins left="0.55118110236220497" right="0.22" top="0.59055118110236204" bottom="0.59055118110236204" header="0.31496062992126" footer="0.31496062992126"/>
  <pageSetup paperSize="9" orientation="landscape" r:id="rId1"/>
  <rowBreaks count="1" manualBreakCount="1">
    <brk id="48" max="16383" man="1"/>
  </rowBreaks>
</worksheet>
</file>

<file path=xl/worksheets/sheet14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AA54"/>
  <sheetViews>
    <sheetView showGridLines="0" workbookViewId="0">
      <selection activeCell="B2" sqref="B2"/>
    </sheetView>
  </sheetViews>
  <sheetFormatPr defaultRowHeight="12.75" x14ac:dyDescent="0.2"/>
  <cols>
    <col min="1" max="1" width="35.7109375" customWidth="1"/>
    <col min="2" max="2" width="3.42578125" bestFit="1" customWidth="1"/>
    <col min="3" max="3" width="9.7109375" customWidth="1"/>
    <col min="4" max="4" width="9.7109375" hidden="1" customWidth="1"/>
    <col min="5" max="6" width="9.7109375" customWidth="1"/>
    <col min="7" max="9" width="9.7109375" hidden="1" customWidth="1"/>
    <col min="10" max="10" width="9.7109375" customWidth="1"/>
    <col min="11" max="13" width="9.7109375" hidden="1" customWidth="1"/>
    <col min="14" max="14" width="9.7109375" customWidth="1"/>
    <col min="15" max="22" width="9.7109375" hidden="1" customWidth="1"/>
    <col min="23" max="27" width="9.7109375" customWidth="1"/>
  </cols>
  <sheetData>
    <row r="1" spans="1:27" ht="38.450000000000003" customHeight="1" x14ac:dyDescent="0.25">
      <c r="A1" s="64" t="s">
        <v>216</v>
      </c>
      <c r="B1" s="64"/>
      <c r="C1" s="64"/>
      <c r="D1" s="64"/>
      <c r="E1" s="64"/>
      <c r="F1" s="64"/>
      <c r="G1" s="64"/>
      <c r="H1" s="64"/>
      <c r="I1" s="64"/>
      <c r="J1" s="64"/>
      <c r="K1" s="64"/>
      <c r="L1" s="64"/>
      <c r="M1" s="64"/>
      <c r="N1" s="64"/>
      <c r="O1" s="64"/>
      <c r="P1" s="64"/>
      <c r="Q1" s="64"/>
      <c r="R1" s="64"/>
      <c r="S1" s="64"/>
      <c r="T1" s="64"/>
      <c r="U1" s="64"/>
      <c r="V1" s="64"/>
      <c r="W1" s="64"/>
      <c r="X1" s="64"/>
      <c r="Y1" s="64"/>
      <c r="Z1" s="64"/>
      <c r="AA1" s="64"/>
    </row>
    <row r="2" spans="1:27" ht="24.95" customHeight="1" x14ac:dyDescent="0.2">
      <c r="A2" s="2" t="s">
        <v>1</v>
      </c>
      <c r="B2" s="1" t="s">
        <v>331</v>
      </c>
      <c r="C2" s="3" t="s">
        <v>2</v>
      </c>
      <c r="D2" s="3" t="s">
        <v>3</v>
      </c>
      <c r="E2" s="65" t="s">
        <v>4</v>
      </c>
      <c r="F2" s="66"/>
      <c r="G2" s="66"/>
      <c r="H2" s="66"/>
      <c r="I2" s="66"/>
      <c r="J2" s="66"/>
      <c r="K2" s="66"/>
      <c r="L2" s="66"/>
      <c r="M2" s="66"/>
      <c r="N2" s="66"/>
      <c r="O2" s="66"/>
      <c r="P2" s="66"/>
      <c r="Q2" s="66"/>
      <c r="R2" s="66"/>
      <c r="S2" s="66"/>
      <c r="T2" s="66"/>
      <c r="U2" s="66"/>
      <c r="V2" s="66"/>
      <c r="W2" s="66"/>
      <c r="X2" s="66"/>
      <c r="Y2" s="66"/>
      <c r="Z2" s="66"/>
      <c r="AA2" s="67"/>
    </row>
    <row r="3" spans="1:27" ht="24.95" customHeight="1" x14ac:dyDescent="0.2">
      <c r="A3" s="4" t="s">
        <v>5</v>
      </c>
      <c r="B3" s="5" t="s">
        <v>6</v>
      </c>
      <c r="C3" s="6" t="s">
        <v>7</v>
      </c>
      <c r="D3" s="6" t="s">
        <v>7</v>
      </c>
      <c r="E3" s="7" t="s">
        <v>8</v>
      </c>
      <c r="F3" s="8" t="s">
        <v>9</v>
      </c>
      <c r="G3" s="8" t="s">
        <v>10</v>
      </c>
      <c r="H3" s="8" t="s">
        <v>11</v>
      </c>
      <c r="I3" s="8" t="s">
        <v>12</v>
      </c>
      <c r="J3" s="8" t="s">
        <v>13</v>
      </c>
      <c r="K3" s="8" t="s">
        <v>14</v>
      </c>
      <c r="L3" s="8" t="s">
        <v>15</v>
      </c>
      <c r="M3" s="8" t="s">
        <v>16</v>
      </c>
      <c r="N3" s="8" t="s">
        <v>17</v>
      </c>
      <c r="O3" s="8" t="s">
        <v>18</v>
      </c>
      <c r="P3" s="8" t="s">
        <v>19</v>
      </c>
      <c r="Q3" s="8" t="s">
        <v>20</v>
      </c>
      <c r="R3" s="8" t="s">
        <v>21</v>
      </c>
      <c r="S3" s="8" t="s">
        <v>22</v>
      </c>
      <c r="T3" s="8" t="s">
        <v>23</v>
      </c>
      <c r="U3" s="8" t="s">
        <v>24</v>
      </c>
      <c r="V3" s="8" t="s">
        <v>25</v>
      </c>
      <c r="W3" s="8" t="s">
        <v>26</v>
      </c>
      <c r="X3" s="8" t="s">
        <v>27</v>
      </c>
      <c r="Y3" s="8" t="s">
        <v>28</v>
      </c>
      <c r="Z3" s="8" t="s">
        <v>29</v>
      </c>
      <c r="AA3" s="9" t="s">
        <v>30</v>
      </c>
    </row>
    <row r="4" spans="1:27" ht="13.5" x14ac:dyDescent="0.25">
      <c r="A4" s="10" t="s">
        <v>31</v>
      </c>
      <c r="B4" s="11" t="s">
        <v>32</v>
      </c>
      <c r="C4" s="12"/>
      <c r="D4" s="12"/>
      <c r="E4" s="13"/>
      <c r="F4" s="14"/>
      <c r="G4" s="14"/>
      <c r="H4" s="14"/>
      <c r="I4" s="14"/>
      <c r="J4" s="14"/>
      <c r="K4" s="14"/>
      <c r="L4" s="14"/>
      <c r="M4" s="14"/>
      <c r="N4" s="14"/>
      <c r="O4" s="14"/>
      <c r="P4" s="14"/>
      <c r="Q4" s="14"/>
      <c r="R4" s="14"/>
      <c r="S4" s="14"/>
      <c r="T4" s="14"/>
      <c r="U4" s="14"/>
      <c r="V4" s="14"/>
      <c r="W4" s="14"/>
      <c r="X4" s="14"/>
      <c r="Y4" s="14"/>
      <c r="Z4" s="15"/>
      <c r="AA4" s="16"/>
    </row>
    <row r="5" spans="1:27" ht="13.5" x14ac:dyDescent="0.25">
      <c r="A5" s="10" t="s">
        <v>33</v>
      </c>
      <c r="B5" s="17" t="s">
        <v>32</v>
      </c>
      <c r="C5" s="18"/>
      <c r="D5" s="18"/>
      <c r="E5" s="19"/>
      <c r="F5" s="20"/>
      <c r="G5" s="20"/>
      <c r="H5" s="20"/>
      <c r="I5" s="20"/>
      <c r="J5" s="20"/>
      <c r="K5" s="20"/>
      <c r="L5" s="20"/>
      <c r="M5" s="20"/>
      <c r="N5" s="20"/>
      <c r="O5" s="20"/>
      <c r="P5" s="20"/>
      <c r="Q5" s="20"/>
      <c r="R5" s="20"/>
      <c r="S5" s="20"/>
      <c r="T5" s="20"/>
      <c r="U5" s="20"/>
      <c r="V5" s="20"/>
      <c r="W5" s="20"/>
      <c r="X5" s="20"/>
      <c r="Y5" s="20"/>
      <c r="Z5" s="21"/>
      <c r="AA5" s="22"/>
    </row>
    <row r="6" spans="1:27" ht="13.5" x14ac:dyDescent="0.25">
      <c r="A6" s="23" t="s">
        <v>34</v>
      </c>
      <c r="B6" s="17" t="s">
        <v>32</v>
      </c>
      <c r="C6" s="18"/>
      <c r="D6" s="18"/>
      <c r="E6" s="19"/>
      <c r="F6" s="20"/>
      <c r="G6" s="20"/>
      <c r="H6" s="20"/>
      <c r="I6" s="20"/>
      <c r="J6" s="20"/>
      <c r="K6" s="20"/>
      <c r="L6" s="20"/>
      <c r="M6" s="20"/>
      <c r="N6" s="20"/>
      <c r="O6" s="20"/>
      <c r="P6" s="20"/>
      <c r="Q6" s="20"/>
      <c r="R6" s="20"/>
      <c r="S6" s="20"/>
      <c r="T6" s="20"/>
      <c r="U6" s="20"/>
      <c r="V6" s="20"/>
      <c r="W6" s="20"/>
      <c r="X6" s="20"/>
      <c r="Y6" s="20"/>
      <c r="Z6" s="21"/>
      <c r="AA6" s="22"/>
    </row>
    <row r="7" spans="1:27" ht="13.5" x14ac:dyDescent="0.25">
      <c r="A7" s="23" t="s">
        <v>35</v>
      </c>
      <c r="B7" s="17" t="s">
        <v>32</v>
      </c>
      <c r="C7" s="18"/>
      <c r="D7" s="18"/>
      <c r="E7" s="19"/>
      <c r="F7" s="20"/>
      <c r="G7" s="20"/>
      <c r="H7" s="20"/>
      <c r="I7" s="20"/>
      <c r="J7" s="20"/>
      <c r="K7" s="20"/>
      <c r="L7" s="20"/>
      <c r="M7" s="20"/>
      <c r="N7" s="20"/>
      <c r="O7" s="20"/>
      <c r="P7" s="20"/>
      <c r="Q7" s="20"/>
      <c r="R7" s="20"/>
      <c r="S7" s="20"/>
      <c r="T7" s="20"/>
      <c r="U7" s="20"/>
      <c r="V7" s="20"/>
      <c r="W7" s="20"/>
      <c r="X7" s="20"/>
      <c r="Y7" s="20"/>
      <c r="Z7" s="21"/>
      <c r="AA7" s="22"/>
    </row>
    <row r="8" spans="1:27" ht="13.5" x14ac:dyDescent="0.25">
      <c r="A8" s="23" t="s">
        <v>36</v>
      </c>
      <c r="B8" s="17" t="s">
        <v>32</v>
      </c>
      <c r="C8" s="18">
        <v>5597659</v>
      </c>
      <c r="D8" s="18"/>
      <c r="E8" s="19">
        <v>50091508</v>
      </c>
      <c r="F8" s="20">
        <v>50091508</v>
      </c>
      <c r="G8" s="20">
        <v>62803936</v>
      </c>
      <c r="H8" s="20">
        <v>-54279466</v>
      </c>
      <c r="I8" s="20">
        <v>826725</v>
      </c>
      <c r="J8" s="20">
        <v>9351195</v>
      </c>
      <c r="K8" s="20">
        <v>1079513</v>
      </c>
      <c r="L8" s="20">
        <v>1340061</v>
      </c>
      <c r="M8" s="20">
        <v>1586515</v>
      </c>
      <c r="N8" s="20">
        <v>4006089</v>
      </c>
      <c r="O8" s="20"/>
      <c r="P8" s="20"/>
      <c r="Q8" s="20"/>
      <c r="R8" s="20"/>
      <c r="S8" s="20"/>
      <c r="T8" s="20"/>
      <c r="U8" s="20"/>
      <c r="V8" s="20"/>
      <c r="W8" s="20">
        <v>13357284</v>
      </c>
      <c r="X8" s="20">
        <v>25045758</v>
      </c>
      <c r="Y8" s="20">
        <v>-11688474</v>
      </c>
      <c r="Z8" s="21">
        <v>-46.668477751801326</v>
      </c>
      <c r="AA8" s="22">
        <v>50091508</v>
      </c>
    </row>
    <row r="9" spans="1:27" ht="13.5" x14ac:dyDescent="0.25">
      <c r="A9" s="23" t="s">
        <v>37</v>
      </c>
      <c r="B9" s="17" t="s">
        <v>32</v>
      </c>
      <c r="C9" s="18"/>
      <c r="D9" s="18"/>
      <c r="E9" s="19"/>
      <c r="F9" s="20"/>
      <c r="G9" s="20"/>
      <c r="H9" s="20"/>
      <c r="I9" s="20"/>
      <c r="J9" s="20"/>
      <c r="K9" s="20"/>
      <c r="L9" s="20"/>
      <c r="M9" s="20"/>
      <c r="N9" s="20"/>
      <c r="O9" s="20"/>
      <c r="P9" s="20"/>
      <c r="Q9" s="20"/>
      <c r="R9" s="20"/>
      <c r="S9" s="20"/>
      <c r="T9" s="20"/>
      <c r="U9" s="20"/>
      <c r="V9" s="20"/>
      <c r="W9" s="20"/>
      <c r="X9" s="20"/>
      <c r="Y9" s="20"/>
      <c r="Z9" s="21"/>
      <c r="AA9" s="22"/>
    </row>
    <row r="10" spans="1:27" ht="13.5" x14ac:dyDescent="0.25">
      <c r="A10" s="23" t="s">
        <v>38</v>
      </c>
      <c r="B10" s="17" t="s">
        <v>32</v>
      </c>
      <c r="C10" s="18"/>
      <c r="D10" s="18"/>
      <c r="E10" s="19"/>
      <c r="F10" s="20"/>
      <c r="G10" s="24"/>
      <c r="H10" s="24"/>
      <c r="I10" s="24"/>
      <c r="J10" s="20"/>
      <c r="K10" s="24"/>
      <c r="L10" s="24"/>
      <c r="M10" s="20"/>
      <c r="N10" s="24"/>
      <c r="O10" s="24"/>
      <c r="P10" s="24"/>
      <c r="Q10" s="20"/>
      <c r="R10" s="24"/>
      <c r="S10" s="24"/>
      <c r="T10" s="20"/>
      <c r="U10" s="24"/>
      <c r="V10" s="24"/>
      <c r="W10" s="24"/>
      <c r="X10" s="20"/>
      <c r="Y10" s="24"/>
      <c r="Z10" s="25"/>
      <c r="AA10" s="26"/>
    </row>
    <row r="11" spans="1:27" ht="13.5" x14ac:dyDescent="0.25">
      <c r="A11" s="23" t="s">
        <v>39</v>
      </c>
      <c r="B11" s="17" t="s">
        <v>32</v>
      </c>
      <c r="C11" s="18"/>
      <c r="D11" s="18"/>
      <c r="E11" s="19"/>
      <c r="F11" s="20"/>
      <c r="G11" s="20"/>
      <c r="H11" s="20"/>
      <c r="I11" s="20"/>
      <c r="J11" s="20"/>
      <c r="K11" s="20"/>
      <c r="L11" s="20"/>
      <c r="M11" s="20"/>
      <c r="N11" s="20"/>
      <c r="O11" s="20"/>
      <c r="P11" s="20"/>
      <c r="Q11" s="20"/>
      <c r="R11" s="20"/>
      <c r="S11" s="20"/>
      <c r="T11" s="20"/>
      <c r="U11" s="20"/>
      <c r="V11" s="20"/>
      <c r="W11" s="20"/>
      <c r="X11" s="20"/>
      <c r="Y11" s="20"/>
      <c r="Z11" s="21"/>
      <c r="AA11" s="22"/>
    </row>
    <row r="12" spans="1:27" ht="13.5" x14ac:dyDescent="0.25">
      <c r="A12" s="27" t="s">
        <v>40</v>
      </c>
      <c r="B12" s="28" t="s">
        <v>32</v>
      </c>
      <c r="C12" s="29">
        <f t="shared" ref="C12:Y12" si="0">SUM(C6:C11)</f>
        <v>5597659</v>
      </c>
      <c r="D12" s="29">
        <f>SUM(D6:D11)</f>
        <v>0</v>
      </c>
      <c r="E12" s="30">
        <f t="shared" si="0"/>
        <v>50091508</v>
      </c>
      <c r="F12" s="31">
        <f t="shared" si="0"/>
        <v>50091508</v>
      </c>
      <c r="G12" s="31">
        <f t="shared" si="0"/>
        <v>62803936</v>
      </c>
      <c r="H12" s="31">
        <f t="shared" si="0"/>
        <v>-54279466</v>
      </c>
      <c r="I12" s="31">
        <f t="shared" si="0"/>
        <v>826725</v>
      </c>
      <c r="J12" s="31">
        <f t="shared" si="0"/>
        <v>9351195</v>
      </c>
      <c r="K12" s="31">
        <f t="shared" si="0"/>
        <v>1079513</v>
      </c>
      <c r="L12" s="31">
        <f t="shared" si="0"/>
        <v>1340061</v>
      </c>
      <c r="M12" s="31">
        <f t="shared" si="0"/>
        <v>1586515</v>
      </c>
      <c r="N12" s="31">
        <f t="shared" si="0"/>
        <v>4006089</v>
      </c>
      <c r="O12" s="31">
        <f t="shared" si="0"/>
        <v>0</v>
      </c>
      <c r="P12" s="31">
        <f t="shared" si="0"/>
        <v>0</v>
      </c>
      <c r="Q12" s="31">
        <f t="shared" si="0"/>
        <v>0</v>
      </c>
      <c r="R12" s="31">
        <f t="shared" si="0"/>
        <v>0</v>
      </c>
      <c r="S12" s="31">
        <f t="shared" si="0"/>
        <v>0</v>
      </c>
      <c r="T12" s="31">
        <f t="shared" si="0"/>
        <v>0</v>
      </c>
      <c r="U12" s="31">
        <f t="shared" si="0"/>
        <v>0</v>
      </c>
      <c r="V12" s="31">
        <f t="shared" si="0"/>
        <v>0</v>
      </c>
      <c r="W12" s="31">
        <f t="shared" si="0"/>
        <v>13357284</v>
      </c>
      <c r="X12" s="31">
        <f t="shared" si="0"/>
        <v>25045758</v>
      </c>
      <c r="Y12" s="31">
        <f t="shared" si="0"/>
        <v>-11688474</v>
      </c>
      <c r="Z12" s="32">
        <f>+IF(X12&lt;&gt;0,+(Y12/X12)*100,0)</f>
        <v>-46.668477751801326</v>
      </c>
      <c r="AA12" s="33">
        <f>SUM(AA6:AA11)</f>
        <v>50091508</v>
      </c>
    </row>
    <row r="13" spans="1:27" ht="5.0999999999999996" customHeight="1" x14ac:dyDescent="0.25">
      <c r="A13" s="34" t="s">
        <v>41</v>
      </c>
      <c r="B13" s="17"/>
      <c r="C13" s="18"/>
      <c r="D13" s="18"/>
      <c r="E13" s="19"/>
      <c r="F13" s="20"/>
      <c r="G13" s="20"/>
      <c r="H13" s="20"/>
      <c r="I13" s="20"/>
      <c r="J13" s="20"/>
      <c r="K13" s="20"/>
      <c r="L13" s="20"/>
      <c r="M13" s="20"/>
      <c r="N13" s="20"/>
      <c r="O13" s="20"/>
      <c r="P13" s="20"/>
      <c r="Q13" s="20"/>
      <c r="R13" s="20"/>
      <c r="S13" s="20"/>
      <c r="T13" s="20"/>
      <c r="U13" s="20"/>
      <c r="V13" s="20"/>
      <c r="W13" s="20"/>
      <c r="X13" s="20"/>
      <c r="Y13" s="20"/>
      <c r="Z13" s="21"/>
      <c r="AA13" s="22"/>
    </row>
    <row r="14" spans="1:27" ht="13.5" x14ac:dyDescent="0.25">
      <c r="A14" s="10" t="s">
        <v>42</v>
      </c>
      <c r="B14" s="17" t="s">
        <v>32</v>
      </c>
      <c r="C14" s="18"/>
      <c r="D14" s="18"/>
      <c r="E14" s="19"/>
      <c r="F14" s="20"/>
      <c r="G14" s="20"/>
      <c r="H14" s="20"/>
      <c r="I14" s="20"/>
      <c r="J14" s="20"/>
      <c r="K14" s="20"/>
      <c r="L14" s="20"/>
      <c r="M14" s="20"/>
      <c r="N14" s="20"/>
      <c r="O14" s="20"/>
      <c r="P14" s="20"/>
      <c r="Q14" s="20"/>
      <c r="R14" s="20"/>
      <c r="S14" s="20"/>
      <c r="T14" s="20"/>
      <c r="U14" s="20"/>
      <c r="V14" s="20"/>
      <c r="W14" s="20"/>
      <c r="X14" s="20"/>
      <c r="Y14" s="20"/>
      <c r="Z14" s="21"/>
      <c r="AA14" s="22"/>
    </row>
    <row r="15" spans="1:27" ht="13.5" x14ac:dyDescent="0.25">
      <c r="A15" s="23" t="s">
        <v>43</v>
      </c>
      <c r="B15" s="17" t="s">
        <v>32</v>
      </c>
      <c r="C15" s="18"/>
      <c r="D15" s="18"/>
      <c r="E15" s="19"/>
      <c r="F15" s="20"/>
      <c r="G15" s="20"/>
      <c r="H15" s="20"/>
      <c r="I15" s="20"/>
      <c r="J15" s="20"/>
      <c r="K15" s="20"/>
      <c r="L15" s="20"/>
      <c r="M15" s="20"/>
      <c r="N15" s="20"/>
      <c r="O15" s="20"/>
      <c r="P15" s="20"/>
      <c r="Q15" s="20"/>
      <c r="R15" s="20"/>
      <c r="S15" s="20"/>
      <c r="T15" s="20"/>
      <c r="U15" s="20"/>
      <c r="V15" s="20"/>
      <c r="W15" s="20"/>
      <c r="X15" s="20"/>
      <c r="Y15" s="20"/>
      <c r="Z15" s="21"/>
      <c r="AA15" s="22"/>
    </row>
    <row r="16" spans="1:27" ht="13.5" x14ac:dyDescent="0.25">
      <c r="A16" s="23" t="s">
        <v>44</v>
      </c>
      <c r="B16" s="17" t="s">
        <v>32</v>
      </c>
      <c r="C16" s="18"/>
      <c r="D16" s="18"/>
      <c r="E16" s="19"/>
      <c r="F16" s="20"/>
      <c r="G16" s="24"/>
      <c r="H16" s="24"/>
      <c r="I16" s="24"/>
      <c r="J16" s="20"/>
      <c r="K16" s="24"/>
      <c r="L16" s="24"/>
      <c r="M16" s="20"/>
      <c r="N16" s="24"/>
      <c r="O16" s="24"/>
      <c r="P16" s="24"/>
      <c r="Q16" s="20"/>
      <c r="R16" s="24"/>
      <c r="S16" s="24"/>
      <c r="T16" s="20"/>
      <c r="U16" s="24"/>
      <c r="V16" s="24"/>
      <c r="W16" s="24"/>
      <c r="X16" s="20"/>
      <c r="Y16" s="24"/>
      <c r="Z16" s="25"/>
      <c r="AA16" s="26"/>
    </row>
    <row r="17" spans="1:27" ht="13.5" x14ac:dyDescent="0.25">
      <c r="A17" s="23" t="s">
        <v>45</v>
      </c>
      <c r="B17" s="17" t="s">
        <v>32</v>
      </c>
      <c r="C17" s="18"/>
      <c r="D17" s="18"/>
      <c r="E17" s="19"/>
      <c r="F17" s="20"/>
      <c r="G17" s="20"/>
      <c r="H17" s="20"/>
      <c r="I17" s="20"/>
      <c r="J17" s="20"/>
      <c r="K17" s="20"/>
      <c r="L17" s="20"/>
      <c r="M17" s="20"/>
      <c r="N17" s="20"/>
      <c r="O17" s="20"/>
      <c r="P17" s="20"/>
      <c r="Q17" s="20"/>
      <c r="R17" s="20"/>
      <c r="S17" s="20"/>
      <c r="T17" s="20"/>
      <c r="U17" s="20"/>
      <c r="V17" s="20"/>
      <c r="W17" s="20"/>
      <c r="X17" s="20"/>
      <c r="Y17" s="20"/>
      <c r="Z17" s="21"/>
      <c r="AA17" s="22"/>
    </row>
    <row r="18" spans="1:27" ht="13.5" x14ac:dyDescent="0.25">
      <c r="A18" s="23" t="s">
        <v>46</v>
      </c>
      <c r="B18" s="17" t="s">
        <v>32</v>
      </c>
      <c r="C18" s="18"/>
      <c r="D18" s="18"/>
      <c r="E18" s="19"/>
      <c r="F18" s="20"/>
      <c r="G18" s="20"/>
      <c r="H18" s="20"/>
      <c r="I18" s="20"/>
      <c r="J18" s="20"/>
      <c r="K18" s="20"/>
      <c r="L18" s="20"/>
      <c r="M18" s="20"/>
      <c r="N18" s="20"/>
      <c r="O18" s="20"/>
      <c r="P18" s="20"/>
      <c r="Q18" s="20"/>
      <c r="R18" s="20"/>
      <c r="S18" s="20"/>
      <c r="T18" s="20"/>
      <c r="U18" s="20"/>
      <c r="V18" s="20"/>
      <c r="W18" s="20"/>
      <c r="X18" s="20"/>
      <c r="Y18" s="20"/>
      <c r="Z18" s="21"/>
      <c r="AA18" s="22"/>
    </row>
    <row r="19" spans="1:27" ht="13.5" x14ac:dyDescent="0.25">
      <c r="A19" s="23" t="s">
        <v>47</v>
      </c>
      <c r="B19" s="17" t="s">
        <v>32</v>
      </c>
      <c r="C19" s="18">
        <v>-6137140</v>
      </c>
      <c r="D19" s="18"/>
      <c r="E19" s="19"/>
      <c r="F19" s="20"/>
      <c r="G19" s="20">
        <v>-9690308</v>
      </c>
      <c r="H19" s="20">
        <v>3553168</v>
      </c>
      <c r="I19" s="20"/>
      <c r="J19" s="20">
        <v>-6137140</v>
      </c>
      <c r="K19" s="20"/>
      <c r="L19" s="20"/>
      <c r="M19" s="20"/>
      <c r="N19" s="20"/>
      <c r="O19" s="20"/>
      <c r="P19" s="20"/>
      <c r="Q19" s="20"/>
      <c r="R19" s="20"/>
      <c r="S19" s="20"/>
      <c r="T19" s="20"/>
      <c r="U19" s="20"/>
      <c r="V19" s="20"/>
      <c r="W19" s="20">
        <v>-6137140</v>
      </c>
      <c r="X19" s="20"/>
      <c r="Y19" s="20">
        <v>-6137140</v>
      </c>
      <c r="Z19" s="21"/>
      <c r="AA19" s="22"/>
    </row>
    <row r="20" spans="1:27" ht="13.5" x14ac:dyDescent="0.25">
      <c r="A20" s="23" t="s">
        <v>32</v>
      </c>
      <c r="B20" s="17" t="s">
        <v>32</v>
      </c>
      <c r="C20" s="18"/>
      <c r="D20" s="18"/>
      <c r="E20" s="19"/>
      <c r="F20" s="20"/>
      <c r="G20" s="20"/>
      <c r="H20" s="20"/>
      <c r="I20" s="20"/>
      <c r="J20" s="20"/>
      <c r="K20" s="20"/>
      <c r="L20" s="20"/>
      <c r="M20" s="20"/>
      <c r="N20" s="20"/>
      <c r="O20" s="20"/>
      <c r="P20" s="20"/>
      <c r="Q20" s="20"/>
      <c r="R20" s="20"/>
      <c r="S20" s="20"/>
      <c r="T20" s="20"/>
      <c r="U20" s="20"/>
      <c r="V20" s="20"/>
      <c r="W20" s="20"/>
      <c r="X20" s="20"/>
      <c r="Y20" s="20"/>
      <c r="Z20" s="21"/>
      <c r="AA20" s="22"/>
    </row>
    <row r="21" spans="1:27" ht="13.5" x14ac:dyDescent="0.25">
      <c r="A21" s="23" t="s">
        <v>48</v>
      </c>
      <c r="B21" s="17" t="s">
        <v>32</v>
      </c>
      <c r="C21" s="18"/>
      <c r="D21" s="18"/>
      <c r="E21" s="19"/>
      <c r="F21" s="20"/>
      <c r="G21" s="20"/>
      <c r="H21" s="20"/>
      <c r="I21" s="20"/>
      <c r="J21" s="20"/>
      <c r="K21" s="20"/>
      <c r="L21" s="20"/>
      <c r="M21" s="20"/>
      <c r="N21" s="20"/>
      <c r="O21" s="20"/>
      <c r="P21" s="20"/>
      <c r="Q21" s="20"/>
      <c r="R21" s="20"/>
      <c r="S21" s="20"/>
      <c r="T21" s="20"/>
      <c r="U21" s="20"/>
      <c r="V21" s="20"/>
      <c r="W21" s="20"/>
      <c r="X21" s="20"/>
      <c r="Y21" s="20"/>
      <c r="Z21" s="21"/>
      <c r="AA21" s="22"/>
    </row>
    <row r="22" spans="1:27" ht="13.5" x14ac:dyDescent="0.25">
      <c r="A22" s="23" t="s">
        <v>49</v>
      </c>
      <c r="B22" s="17" t="s">
        <v>32</v>
      </c>
      <c r="C22" s="18"/>
      <c r="D22" s="18"/>
      <c r="E22" s="19"/>
      <c r="F22" s="20"/>
      <c r="G22" s="20"/>
      <c r="H22" s="20"/>
      <c r="I22" s="20"/>
      <c r="J22" s="20"/>
      <c r="K22" s="20"/>
      <c r="L22" s="20"/>
      <c r="M22" s="20"/>
      <c r="N22" s="20"/>
      <c r="O22" s="20"/>
      <c r="P22" s="20"/>
      <c r="Q22" s="20"/>
      <c r="R22" s="20"/>
      <c r="S22" s="20"/>
      <c r="T22" s="20"/>
      <c r="U22" s="20"/>
      <c r="V22" s="20"/>
      <c r="W22" s="20"/>
      <c r="X22" s="20"/>
      <c r="Y22" s="20"/>
      <c r="Z22" s="21"/>
      <c r="AA22" s="22"/>
    </row>
    <row r="23" spans="1:27" ht="13.5" x14ac:dyDescent="0.25">
      <c r="A23" s="23" t="s">
        <v>50</v>
      </c>
      <c r="B23" s="17" t="s">
        <v>32</v>
      </c>
      <c r="C23" s="18"/>
      <c r="D23" s="18"/>
      <c r="E23" s="19"/>
      <c r="F23" s="20"/>
      <c r="G23" s="24"/>
      <c r="H23" s="24"/>
      <c r="I23" s="24"/>
      <c r="J23" s="20"/>
      <c r="K23" s="24"/>
      <c r="L23" s="24"/>
      <c r="M23" s="20"/>
      <c r="N23" s="24"/>
      <c r="O23" s="24"/>
      <c r="P23" s="24"/>
      <c r="Q23" s="20"/>
      <c r="R23" s="24"/>
      <c r="S23" s="24"/>
      <c r="T23" s="20"/>
      <c r="U23" s="24"/>
      <c r="V23" s="24"/>
      <c r="W23" s="24"/>
      <c r="X23" s="20"/>
      <c r="Y23" s="24"/>
      <c r="Z23" s="25"/>
      <c r="AA23" s="26"/>
    </row>
    <row r="24" spans="1:27" ht="13.5" x14ac:dyDescent="0.25">
      <c r="A24" s="27" t="s">
        <v>51</v>
      </c>
      <c r="B24" s="35" t="s">
        <v>32</v>
      </c>
      <c r="C24" s="29">
        <f t="shared" ref="C24:Y24" si="1">SUM(C15:C23)</f>
        <v>-6137140</v>
      </c>
      <c r="D24" s="29">
        <f>SUM(D15:D23)</f>
        <v>0</v>
      </c>
      <c r="E24" s="36">
        <f t="shared" si="1"/>
        <v>0</v>
      </c>
      <c r="F24" s="37">
        <f t="shared" si="1"/>
        <v>0</v>
      </c>
      <c r="G24" s="37">
        <f t="shared" si="1"/>
        <v>-9690308</v>
      </c>
      <c r="H24" s="37">
        <f t="shared" si="1"/>
        <v>3553168</v>
      </c>
      <c r="I24" s="37">
        <f t="shared" si="1"/>
        <v>0</v>
      </c>
      <c r="J24" s="37">
        <f t="shared" si="1"/>
        <v>-6137140</v>
      </c>
      <c r="K24" s="37">
        <f t="shared" si="1"/>
        <v>0</v>
      </c>
      <c r="L24" s="37">
        <f t="shared" si="1"/>
        <v>0</v>
      </c>
      <c r="M24" s="37">
        <f t="shared" si="1"/>
        <v>0</v>
      </c>
      <c r="N24" s="37">
        <f t="shared" si="1"/>
        <v>0</v>
      </c>
      <c r="O24" s="37">
        <f t="shared" si="1"/>
        <v>0</v>
      </c>
      <c r="P24" s="37">
        <f t="shared" si="1"/>
        <v>0</v>
      </c>
      <c r="Q24" s="37">
        <f t="shared" si="1"/>
        <v>0</v>
      </c>
      <c r="R24" s="37">
        <f t="shared" si="1"/>
        <v>0</v>
      </c>
      <c r="S24" s="37">
        <f t="shared" si="1"/>
        <v>0</v>
      </c>
      <c r="T24" s="37">
        <f t="shared" si="1"/>
        <v>0</v>
      </c>
      <c r="U24" s="37">
        <f t="shared" si="1"/>
        <v>0</v>
      </c>
      <c r="V24" s="37">
        <f t="shared" si="1"/>
        <v>0</v>
      </c>
      <c r="W24" s="37">
        <f t="shared" si="1"/>
        <v>-6137140</v>
      </c>
      <c r="X24" s="37">
        <f t="shared" si="1"/>
        <v>0</v>
      </c>
      <c r="Y24" s="37">
        <f t="shared" si="1"/>
        <v>-6137140</v>
      </c>
      <c r="Z24" s="38">
        <f>+IF(X24&lt;&gt;0,+(Y24/X24)*100,0)</f>
        <v>0</v>
      </c>
      <c r="AA24" s="39">
        <f>SUM(AA15:AA23)</f>
        <v>0</v>
      </c>
    </row>
    <row r="25" spans="1:27" ht="13.5" x14ac:dyDescent="0.25">
      <c r="A25" s="27" t="s">
        <v>52</v>
      </c>
      <c r="B25" s="28" t="s">
        <v>32</v>
      </c>
      <c r="C25" s="29">
        <f t="shared" ref="C25:Y25" si="2">+C12+C24</f>
        <v>-539481</v>
      </c>
      <c r="D25" s="29">
        <f>+D12+D24</f>
        <v>0</v>
      </c>
      <c r="E25" s="30">
        <f t="shared" si="2"/>
        <v>50091508</v>
      </c>
      <c r="F25" s="31">
        <f t="shared" si="2"/>
        <v>50091508</v>
      </c>
      <c r="G25" s="31">
        <f t="shared" si="2"/>
        <v>53113628</v>
      </c>
      <c r="H25" s="31">
        <f t="shared" si="2"/>
        <v>-50726298</v>
      </c>
      <c r="I25" s="31">
        <f t="shared" si="2"/>
        <v>826725</v>
      </c>
      <c r="J25" s="31">
        <f t="shared" si="2"/>
        <v>3214055</v>
      </c>
      <c r="K25" s="31">
        <f t="shared" si="2"/>
        <v>1079513</v>
      </c>
      <c r="L25" s="31">
        <f t="shared" si="2"/>
        <v>1340061</v>
      </c>
      <c r="M25" s="31">
        <f t="shared" si="2"/>
        <v>1586515</v>
      </c>
      <c r="N25" s="31">
        <f t="shared" si="2"/>
        <v>4006089</v>
      </c>
      <c r="O25" s="31">
        <f t="shared" si="2"/>
        <v>0</v>
      </c>
      <c r="P25" s="31">
        <f t="shared" si="2"/>
        <v>0</v>
      </c>
      <c r="Q25" s="31">
        <f t="shared" si="2"/>
        <v>0</v>
      </c>
      <c r="R25" s="31">
        <f t="shared" si="2"/>
        <v>0</v>
      </c>
      <c r="S25" s="31">
        <f t="shared" si="2"/>
        <v>0</v>
      </c>
      <c r="T25" s="31">
        <f t="shared" si="2"/>
        <v>0</v>
      </c>
      <c r="U25" s="31">
        <f t="shared" si="2"/>
        <v>0</v>
      </c>
      <c r="V25" s="31">
        <f t="shared" si="2"/>
        <v>0</v>
      </c>
      <c r="W25" s="31">
        <f t="shared" si="2"/>
        <v>7220144</v>
      </c>
      <c r="X25" s="31">
        <f t="shared" si="2"/>
        <v>25045758</v>
      </c>
      <c r="Y25" s="31">
        <f t="shared" si="2"/>
        <v>-17825614</v>
      </c>
      <c r="Z25" s="32">
        <f>+IF(X25&lt;&gt;0,+(Y25/X25)*100,0)</f>
        <v>-71.172188120639035</v>
      </c>
      <c r="AA25" s="33">
        <f>+AA12+AA24</f>
        <v>50091508</v>
      </c>
    </row>
    <row r="26" spans="1:27" ht="5.0999999999999996" customHeight="1" x14ac:dyDescent="0.25">
      <c r="A26" s="34" t="s">
        <v>41</v>
      </c>
      <c r="B26" s="17"/>
      <c r="C26" s="18"/>
      <c r="D26" s="18"/>
      <c r="E26" s="19"/>
      <c r="F26" s="20"/>
      <c r="G26" s="20"/>
      <c r="H26" s="20"/>
      <c r="I26" s="20"/>
      <c r="J26" s="20"/>
      <c r="K26" s="20"/>
      <c r="L26" s="20"/>
      <c r="M26" s="20"/>
      <c r="N26" s="20"/>
      <c r="O26" s="20"/>
      <c r="P26" s="20"/>
      <c r="Q26" s="20"/>
      <c r="R26" s="20"/>
      <c r="S26" s="20"/>
      <c r="T26" s="20"/>
      <c r="U26" s="20"/>
      <c r="V26" s="20"/>
      <c r="W26" s="20"/>
      <c r="X26" s="20"/>
      <c r="Y26" s="20"/>
      <c r="Z26" s="21"/>
      <c r="AA26" s="22"/>
    </row>
    <row r="27" spans="1:27" ht="13.5" x14ac:dyDescent="0.25">
      <c r="A27" s="10" t="s">
        <v>53</v>
      </c>
      <c r="B27" s="17" t="s">
        <v>32</v>
      </c>
      <c r="C27" s="18"/>
      <c r="D27" s="18"/>
      <c r="E27" s="19"/>
      <c r="F27" s="20"/>
      <c r="G27" s="20"/>
      <c r="H27" s="20"/>
      <c r="I27" s="20"/>
      <c r="J27" s="20"/>
      <c r="K27" s="20"/>
      <c r="L27" s="20"/>
      <c r="M27" s="20"/>
      <c r="N27" s="20"/>
      <c r="O27" s="20"/>
      <c r="P27" s="20"/>
      <c r="Q27" s="20"/>
      <c r="R27" s="20"/>
      <c r="S27" s="20"/>
      <c r="T27" s="20"/>
      <c r="U27" s="20"/>
      <c r="V27" s="20"/>
      <c r="W27" s="20"/>
      <c r="X27" s="20"/>
      <c r="Y27" s="20"/>
      <c r="Z27" s="21"/>
      <c r="AA27" s="22"/>
    </row>
    <row r="28" spans="1:27" ht="13.5" x14ac:dyDescent="0.25">
      <c r="A28" s="10" t="s">
        <v>54</v>
      </c>
      <c r="B28" s="40" t="s">
        <v>32</v>
      </c>
      <c r="C28" s="18"/>
      <c r="D28" s="18"/>
      <c r="E28" s="19"/>
      <c r="F28" s="20"/>
      <c r="G28" s="20"/>
      <c r="H28" s="20"/>
      <c r="I28" s="20"/>
      <c r="J28" s="20"/>
      <c r="K28" s="20"/>
      <c r="L28" s="20"/>
      <c r="M28" s="20"/>
      <c r="N28" s="20"/>
      <c r="O28" s="20"/>
      <c r="P28" s="20"/>
      <c r="Q28" s="20"/>
      <c r="R28" s="20"/>
      <c r="S28" s="20"/>
      <c r="T28" s="20"/>
      <c r="U28" s="20"/>
      <c r="V28" s="20"/>
      <c r="W28" s="20"/>
      <c r="X28" s="20"/>
      <c r="Y28" s="20"/>
      <c r="Z28" s="21"/>
      <c r="AA28" s="22"/>
    </row>
    <row r="29" spans="1:27" ht="13.5" x14ac:dyDescent="0.25">
      <c r="A29" s="23" t="s">
        <v>55</v>
      </c>
      <c r="B29" s="17" t="s">
        <v>32</v>
      </c>
      <c r="C29" s="18"/>
      <c r="D29" s="18"/>
      <c r="E29" s="19"/>
      <c r="F29" s="20"/>
      <c r="G29" s="20"/>
      <c r="H29" s="20"/>
      <c r="I29" s="20"/>
      <c r="J29" s="20"/>
      <c r="K29" s="20"/>
      <c r="L29" s="20"/>
      <c r="M29" s="20"/>
      <c r="N29" s="20"/>
      <c r="O29" s="20"/>
      <c r="P29" s="20"/>
      <c r="Q29" s="20"/>
      <c r="R29" s="20"/>
      <c r="S29" s="20"/>
      <c r="T29" s="20"/>
      <c r="U29" s="20"/>
      <c r="V29" s="20"/>
      <c r="W29" s="20"/>
      <c r="X29" s="20"/>
      <c r="Y29" s="20"/>
      <c r="Z29" s="21"/>
      <c r="AA29" s="22"/>
    </row>
    <row r="30" spans="1:27" ht="13.5" x14ac:dyDescent="0.25">
      <c r="A30" s="23" t="s">
        <v>56</v>
      </c>
      <c r="B30" s="17" t="s">
        <v>32</v>
      </c>
      <c r="C30" s="18"/>
      <c r="D30" s="18"/>
      <c r="E30" s="19"/>
      <c r="F30" s="20"/>
      <c r="G30" s="20"/>
      <c r="H30" s="20"/>
      <c r="I30" s="20"/>
      <c r="J30" s="20"/>
      <c r="K30" s="20"/>
      <c r="L30" s="20"/>
      <c r="M30" s="20"/>
      <c r="N30" s="20"/>
      <c r="O30" s="20"/>
      <c r="P30" s="20"/>
      <c r="Q30" s="20"/>
      <c r="R30" s="20"/>
      <c r="S30" s="20"/>
      <c r="T30" s="20"/>
      <c r="U30" s="20"/>
      <c r="V30" s="20"/>
      <c r="W30" s="20"/>
      <c r="X30" s="20"/>
      <c r="Y30" s="20"/>
      <c r="Z30" s="21"/>
      <c r="AA30" s="22"/>
    </row>
    <row r="31" spans="1:27" ht="13.5" x14ac:dyDescent="0.25">
      <c r="A31" s="23" t="s">
        <v>57</v>
      </c>
      <c r="B31" s="17" t="s">
        <v>32</v>
      </c>
      <c r="C31" s="18"/>
      <c r="D31" s="18"/>
      <c r="E31" s="19"/>
      <c r="F31" s="20"/>
      <c r="G31" s="20"/>
      <c r="H31" s="20"/>
      <c r="I31" s="20"/>
      <c r="J31" s="20"/>
      <c r="K31" s="20"/>
      <c r="L31" s="20"/>
      <c r="M31" s="20"/>
      <c r="N31" s="20"/>
      <c r="O31" s="20"/>
      <c r="P31" s="20"/>
      <c r="Q31" s="20"/>
      <c r="R31" s="20"/>
      <c r="S31" s="20"/>
      <c r="T31" s="20"/>
      <c r="U31" s="20"/>
      <c r="V31" s="20"/>
      <c r="W31" s="20"/>
      <c r="X31" s="20"/>
      <c r="Y31" s="20"/>
      <c r="Z31" s="21"/>
      <c r="AA31" s="22"/>
    </row>
    <row r="32" spans="1:27" ht="13.5" x14ac:dyDescent="0.25">
      <c r="A32" s="23" t="s">
        <v>58</v>
      </c>
      <c r="B32" s="17" t="s">
        <v>32</v>
      </c>
      <c r="C32" s="18">
        <v>9837343</v>
      </c>
      <c r="D32" s="18"/>
      <c r="E32" s="19"/>
      <c r="F32" s="20"/>
      <c r="G32" s="20">
        <v>9986434</v>
      </c>
      <c r="H32" s="20">
        <v>113494</v>
      </c>
      <c r="I32" s="20">
        <v>62614</v>
      </c>
      <c r="J32" s="20">
        <v>10162542</v>
      </c>
      <c r="K32" s="20">
        <v>99201</v>
      </c>
      <c r="L32" s="20">
        <v>116446</v>
      </c>
      <c r="M32" s="20">
        <v>143902</v>
      </c>
      <c r="N32" s="20">
        <v>359549</v>
      </c>
      <c r="O32" s="20"/>
      <c r="P32" s="20"/>
      <c r="Q32" s="20"/>
      <c r="R32" s="20"/>
      <c r="S32" s="20"/>
      <c r="T32" s="20"/>
      <c r="U32" s="20"/>
      <c r="V32" s="20"/>
      <c r="W32" s="20">
        <v>10522091</v>
      </c>
      <c r="X32" s="20"/>
      <c r="Y32" s="20">
        <v>10522091</v>
      </c>
      <c r="Z32" s="21"/>
      <c r="AA32" s="22"/>
    </row>
    <row r="33" spans="1:27" ht="13.5" x14ac:dyDescent="0.25">
      <c r="A33" s="23" t="s">
        <v>59</v>
      </c>
      <c r="B33" s="17" t="s">
        <v>32</v>
      </c>
      <c r="C33" s="18"/>
      <c r="D33" s="18"/>
      <c r="E33" s="19"/>
      <c r="F33" s="20"/>
      <c r="G33" s="20"/>
      <c r="H33" s="20"/>
      <c r="I33" s="20"/>
      <c r="J33" s="20"/>
      <c r="K33" s="20"/>
      <c r="L33" s="20"/>
      <c r="M33" s="20"/>
      <c r="N33" s="20"/>
      <c r="O33" s="20"/>
      <c r="P33" s="20"/>
      <c r="Q33" s="20"/>
      <c r="R33" s="20"/>
      <c r="S33" s="20"/>
      <c r="T33" s="20"/>
      <c r="U33" s="20"/>
      <c r="V33" s="20"/>
      <c r="W33" s="20"/>
      <c r="X33" s="20"/>
      <c r="Y33" s="20"/>
      <c r="Z33" s="21"/>
      <c r="AA33" s="22"/>
    </row>
    <row r="34" spans="1:27" ht="13.5" x14ac:dyDescent="0.25">
      <c r="A34" s="27" t="s">
        <v>60</v>
      </c>
      <c r="B34" s="28" t="s">
        <v>32</v>
      </c>
      <c r="C34" s="29">
        <f t="shared" ref="C34:Y34" si="3">SUM(C29:C33)</f>
        <v>9837343</v>
      </c>
      <c r="D34" s="29">
        <f>SUM(D29:D33)</f>
        <v>0</v>
      </c>
      <c r="E34" s="30">
        <f t="shared" si="3"/>
        <v>0</v>
      </c>
      <c r="F34" s="31">
        <f t="shared" si="3"/>
        <v>0</v>
      </c>
      <c r="G34" s="31">
        <f t="shared" si="3"/>
        <v>9986434</v>
      </c>
      <c r="H34" s="31">
        <f t="shared" si="3"/>
        <v>113494</v>
      </c>
      <c r="I34" s="31">
        <f t="shared" si="3"/>
        <v>62614</v>
      </c>
      <c r="J34" s="31">
        <f t="shared" si="3"/>
        <v>10162542</v>
      </c>
      <c r="K34" s="31">
        <f t="shared" si="3"/>
        <v>99201</v>
      </c>
      <c r="L34" s="31">
        <f t="shared" si="3"/>
        <v>116446</v>
      </c>
      <c r="M34" s="31">
        <f t="shared" si="3"/>
        <v>143902</v>
      </c>
      <c r="N34" s="31">
        <f t="shared" si="3"/>
        <v>359549</v>
      </c>
      <c r="O34" s="31">
        <f t="shared" si="3"/>
        <v>0</v>
      </c>
      <c r="P34" s="31">
        <f t="shared" si="3"/>
        <v>0</v>
      </c>
      <c r="Q34" s="31">
        <f t="shared" si="3"/>
        <v>0</v>
      </c>
      <c r="R34" s="31">
        <f t="shared" si="3"/>
        <v>0</v>
      </c>
      <c r="S34" s="31">
        <f t="shared" si="3"/>
        <v>0</v>
      </c>
      <c r="T34" s="31">
        <f t="shared" si="3"/>
        <v>0</v>
      </c>
      <c r="U34" s="31">
        <f t="shared" si="3"/>
        <v>0</v>
      </c>
      <c r="V34" s="31">
        <f t="shared" si="3"/>
        <v>0</v>
      </c>
      <c r="W34" s="31">
        <f t="shared" si="3"/>
        <v>10522091</v>
      </c>
      <c r="X34" s="31">
        <f t="shared" si="3"/>
        <v>0</v>
      </c>
      <c r="Y34" s="31">
        <f t="shared" si="3"/>
        <v>10522091</v>
      </c>
      <c r="Z34" s="32">
        <f>+IF(X34&lt;&gt;0,+(Y34/X34)*100,0)</f>
        <v>0</v>
      </c>
      <c r="AA34" s="33">
        <f>SUM(AA29:AA33)</f>
        <v>0</v>
      </c>
    </row>
    <row r="35" spans="1:27" ht="5.0999999999999996" customHeight="1" x14ac:dyDescent="0.25">
      <c r="A35" s="34" t="s">
        <v>41</v>
      </c>
      <c r="B35" s="17"/>
      <c r="C35" s="18"/>
      <c r="D35" s="18"/>
      <c r="E35" s="19"/>
      <c r="F35" s="20"/>
      <c r="G35" s="20"/>
      <c r="H35" s="20"/>
      <c r="I35" s="20"/>
      <c r="J35" s="20"/>
      <c r="K35" s="20"/>
      <c r="L35" s="20"/>
      <c r="M35" s="20"/>
      <c r="N35" s="20"/>
      <c r="O35" s="20"/>
      <c r="P35" s="20"/>
      <c r="Q35" s="20"/>
      <c r="R35" s="20"/>
      <c r="S35" s="20"/>
      <c r="T35" s="20"/>
      <c r="U35" s="20"/>
      <c r="V35" s="20"/>
      <c r="W35" s="20"/>
      <c r="X35" s="20"/>
      <c r="Y35" s="20"/>
      <c r="Z35" s="21"/>
      <c r="AA35" s="22"/>
    </row>
    <row r="36" spans="1:27" ht="13.5" x14ac:dyDescent="0.25">
      <c r="A36" s="10" t="s">
        <v>61</v>
      </c>
      <c r="B36" s="17" t="s">
        <v>32</v>
      </c>
      <c r="C36" s="18"/>
      <c r="D36" s="18"/>
      <c r="E36" s="19"/>
      <c r="F36" s="20"/>
      <c r="G36" s="20"/>
      <c r="H36" s="20"/>
      <c r="I36" s="20"/>
      <c r="J36" s="20"/>
      <c r="K36" s="20"/>
      <c r="L36" s="20"/>
      <c r="M36" s="20"/>
      <c r="N36" s="20"/>
      <c r="O36" s="20"/>
      <c r="P36" s="20"/>
      <c r="Q36" s="20"/>
      <c r="R36" s="20"/>
      <c r="S36" s="20"/>
      <c r="T36" s="20"/>
      <c r="U36" s="20"/>
      <c r="V36" s="20"/>
      <c r="W36" s="20"/>
      <c r="X36" s="20"/>
      <c r="Y36" s="20"/>
      <c r="Z36" s="21"/>
      <c r="AA36" s="22"/>
    </row>
    <row r="37" spans="1:27" ht="13.5" x14ac:dyDescent="0.25">
      <c r="A37" s="23" t="s">
        <v>62</v>
      </c>
      <c r="B37" s="17" t="s">
        <v>32</v>
      </c>
      <c r="C37" s="18"/>
      <c r="D37" s="18"/>
      <c r="E37" s="19"/>
      <c r="F37" s="20"/>
      <c r="G37" s="20"/>
      <c r="H37" s="20"/>
      <c r="I37" s="20"/>
      <c r="J37" s="20"/>
      <c r="K37" s="20"/>
      <c r="L37" s="20"/>
      <c r="M37" s="20"/>
      <c r="N37" s="20"/>
      <c r="O37" s="20"/>
      <c r="P37" s="20"/>
      <c r="Q37" s="20"/>
      <c r="R37" s="20"/>
      <c r="S37" s="20"/>
      <c r="T37" s="20"/>
      <c r="U37" s="20"/>
      <c r="V37" s="20"/>
      <c r="W37" s="20"/>
      <c r="X37" s="20"/>
      <c r="Y37" s="20"/>
      <c r="Z37" s="21"/>
      <c r="AA37" s="22"/>
    </row>
    <row r="38" spans="1:27" ht="13.5" x14ac:dyDescent="0.25">
      <c r="A38" s="23" t="s">
        <v>59</v>
      </c>
      <c r="B38" s="17" t="s">
        <v>32</v>
      </c>
      <c r="C38" s="18">
        <v>19239765</v>
      </c>
      <c r="D38" s="18"/>
      <c r="E38" s="19"/>
      <c r="F38" s="20"/>
      <c r="G38" s="20">
        <v>19239765</v>
      </c>
      <c r="H38" s="20"/>
      <c r="I38" s="20"/>
      <c r="J38" s="20">
        <v>19239765</v>
      </c>
      <c r="K38" s="20"/>
      <c r="L38" s="20"/>
      <c r="M38" s="20"/>
      <c r="N38" s="20"/>
      <c r="O38" s="20"/>
      <c r="P38" s="20"/>
      <c r="Q38" s="20"/>
      <c r="R38" s="20"/>
      <c r="S38" s="20"/>
      <c r="T38" s="20"/>
      <c r="U38" s="20"/>
      <c r="V38" s="20"/>
      <c r="W38" s="20">
        <v>19239765</v>
      </c>
      <c r="X38" s="20"/>
      <c r="Y38" s="20">
        <v>19239765</v>
      </c>
      <c r="Z38" s="21"/>
      <c r="AA38" s="22"/>
    </row>
    <row r="39" spans="1:27" ht="13.5" x14ac:dyDescent="0.25">
      <c r="A39" s="27" t="s">
        <v>63</v>
      </c>
      <c r="B39" s="35" t="s">
        <v>32</v>
      </c>
      <c r="C39" s="29">
        <f t="shared" ref="C39:Y39" si="4">SUM(C37:C38)</f>
        <v>19239765</v>
      </c>
      <c r="D39" s="29">
        <f>SUM(D37:D38)</f>
        <v>0</v>
      </c>
      <c r="E39" s="36">
        <f t="shared" si="4"/>
        <v>0</v>
      </c>
      <c r="F39" s="37">
        <f t="shared" si="4"/>
        <v>0</v>
      </c>
      <c r="G39" s="37">
        <f t="shared" si="4"/>
        <v>19239765</v>
      </c>
      <c r="H39" s="37">
        <f t="shared" si="4"/>
        <v>0</v>
      </c>
      <c r="I39" s="37">
        <f t="shared" si="4"/>
        <v>0</v>
      </c>
      <c r="J39" s="37">
        <f t="shared" si="4"/>
        <v>19239765</v>
      </c>
      <c r="K39" s="37">
        <f t="shared" si="4"/>
        <v>0</v>
      </c>
      <c r="L39" s="37">
        <f t="shared" si="4"/>
        <v>0</v>
      </c>
      <c r="M39" s="37">
        <f t="shared" si="4"/>
        <v>0</v>
      </c>
      <c r="N39" s="37">
        <f t="shared" si="4"/>
        <v>0</v>
      </c>
      <c r="O39" s="37">
        <f t="shared" si="4"/>
        <v>0</v>
      </c>
      <c r="P39" s="37">
        <f t="shared" si="4"/>
        <v>0</v>
      </c>
      <c r="Q39" s="37">
        <f t="shared" si="4"/>
        <v>0</v>
      </c>
      <c r="R39" s="37">
        <f t="shared" si="4"/>
        <v>0</v>
      </c>
      <c r="S39" s="37">
        <f t="shared" si="4"/>
        <v>0</v>
      </c>
      <c r="T39" s="37">
        <f t="shared" si="4"/>
        <v>0</v>
      </c>
      <c r="U39" s="37">
        <f t="shared" si="4"/>
        <v>0</v>
      </c>
      <c r="V39" s="37">
        <f t="shared" si="4"/>
        <v>0</v>
      </c>
      <c r="W39" s="37">
        <f t="shared" si="4"/>
        <v>19239765</v>
      </c>
      <c r="X39" s="37">
        <f t="shared" si="4"/>
        <v>0</v>
      </c>
      <c r="Y39" s="37">
        <f t="shared" si="4"/>
        <v>19239765</v>
      </c>
      <c r="Z39" s="38">
        <f>+IF(X39&lt;&gt;0,+(Y39/X39)*100,0)</f>
        <v>0</v>
      </c>
      <c r="AA39" s="39">
        <f>SUM(AA37:AA38)</f>
        <v>0</v>
      </c>
    </row>
    <row r="40" spans="1:27" ht="13.5" x14ac:dyDescent="0.25">
      <c r="A40" s="27" t="s">
        <v>64</v>
      </c>
      <c r="B40" s="28" t="s">
        <v>32</v>
      </c>
      <c r="C40" s="29">
        <f t="shared" ref="C40:Y40" si="5">+C34+C39</f>
        <v>29077108</v>
      </c>
      <c r="D40" s="29">
        <f>+D34+D39</f>
        <v>0</v>
      </c>
      <c r="E40" s="30">
        <f t="shared" si="5"/>
        <v>0</v>
      </c>
      <c r="F40" s="31">
        <f t="shared" si="5"/>
        <v>0</v>
      </c>
      <c r="G40" s="31">
        <f t="shared" si="5"/>
        <v>29226199</v>
      </c>
      <c r="H40" s="31">
        <f t="shared" si="5"/>
        <v>113494</v>
      </c>
      <c r="I40" s="31">
        <f t="shared" si="5"/>
        <v>62614</v>
      </c>
      <c r="J40" s="31">
        <f t="shared" si="5"/>
        <v>29402307</v>
      </c>
      <c r="K40" s="31">
        <f t="shared" si="5"/>
        <v>99201</v>
      </c>
      <c r="L40" s="31">
        <f t="shared" si="5"/>
        <v>116446</v>
      </c>
      <c r="M40" s="31">
        <f t="shared" si="5"/>
        <v>143902</v>
      </c>
      <c r="N40" s="31">
        <f t="shared" si="5"/>
        <v>359549</v>
      </c>
      <c r="O40" s="31">
        <f t="shared" si="5"/>
        <v>0</v>
      </c>
      <c r="P40" s="31">
        <f t="shared" si="5"/>
        <v>0</v>
      </c>
      <c r="Q40" s="31">
        <f t="shared" si="5"/>
        <v>0</v>
      </c>
      <c r="R40" s="31">
        <f t="shared" si="5"/>
        <v>0</v>
      </c>
      <c r="S40" s="31">
        <f t="shared" si="5"/>
        <v>0</v>
      </c>
      <c r="T40" s="31">
        <f t="shared" si="5"/>
        <v>0</v>
      </c>
      <c r="U40" s="31">
        <f t="shared" si="5"/>
        <v>0</v>
      </c>
      <c r="V40" s="31">
        <f t="shared" si="5"/>
        <v>0</v>
      </c>
      <c r="W40" s="31">
        <f t="shared" si="5"/>
        <v>29761856</v>
      </c>
      <c r="X40" s="31">
        <f t="shared" si="5"/>
        <v>0</v>
      </c>
      <c r="Y40" s="31">
        <f t="shared" si="5"/>
        <v>29761856</v>
      </c>
      <c r="Z40" s="32">
        <f>+IF(X40&lt;&gt;0,+(Y40/X40)*100,0)</f>
        <v>0</v>
      </c>
      <c r="AA40" s="33">
        <f>+AA34+AA39</f>
        <v>0</v>
      </c>
    </row>
    <row r="41" spans="1:27" ht="5.0999999999999996" customHeight="1" x14ac:dyDescent="0.25">
      <c r="A41" s="34" t="s">
        <v>41</v>
      </c>
      <c r="B41" s="17"/>
      <c r="C41" s="18"/>
      <c r="D41" s="18"/>
      <c r="E41" s="19"/>
      <c r="F41" s="20"/>
      <c r="G41" s="20"/>
      <c r="H41" s="20"/>
      <c r="I41" s="20"/>
      <c r="J41" s="20"/>
      <c r="K41" s="20"/>
      <c r="L41" s="20"/>
      <c r="M41" s="20"/>
      <c r="N41" s="20"/>
      <c r="O41" s="20"/>
      <c r="P41" s="20"/>
      <c r="Q41" s="20"/>
      <c r="R41" s="20"/>
      <c r="S41" s="20"/>
      <c r="T41" s="20"/>
      <c r="U41" s="20"/>
      <c r="V41" s="20"/>
      <c r="W41" s="20"/>
      <c r="X41" s="20"/>
      <c r="Y41" s="20"/>
      <c r="Z41" s="21"/>
      <c r="AA41" s="22"/>
    </row>
    <row r="42" spans="1:27" ht="13.5" x14ac:dyDescent="0.25">
      <c r="A42" s="41" t="s">
        <v>65</v>
      </c>
      <c r="B42" s="42" t="s">
        <v>66</v>
      </c>
      <c r="C42" s="43">
        <f t="shared" ref="C42:Y42" si="6">+C25-C40</f>
        <v>-29616589</v>
      </c>
      <c r="D42" s="43">
        <f>+D25-D40</f>
        <v>0</v>
      </c>
      <c r="E42" s="44">
        <f t="shared" si="6"/>
        <v>50091508</v>
      </c>
      <c r="F42" s="45">
        <f t="shared" si="6"/>
        <v>50091508</v>
      </c>
      <c r="G42" s="45">
        <f t="shared" si="6"/>
        <v>23887429</v>
      </c>
      <c r="H42" s="45">
        <f t="shared" si="6"/>
        <v>-50839792</v>
      </c>
      <c r="I42" s="45">
        <f t="shared" si="6"/>
        <v>764111</v>
      </c>
      <c r="J42" s="45">
        <f t="shared" si="6"/>
        <v>-26188252</v>
      </c>
      <c r="K42" s="45">
        <f t="shared" si="6"/>
        <v>980312</v>
      </c>
      <c r="L42" s="45">
        <f t="shared" si="6"/>
        <v>1223615</v>
      </c>
      <c r="M42" s="45">
        <f t="shared" si="6"/>
        <v>1442613</v>
      </c>
      <c r="N42" s="45">
        <f t="shared" si="6"/>
        <v>3646540</v>
      </c>
      <c r="O42" s="45">
        <f t="shared" si="6"/>
        <v>0</v>
      </c>
      <c r="P42" s="45">
        <f t="shared" si="6"/>
        <v>0</v>
      </c>
      <c r="Q42" s="45">
        <f t="shared" si="6"/>
        <v>0</v>
      </c>
      <c r="R42" s="45">
        <f t="shared" si="6"/>
        <v>0</v>
      </c>
      <c r="S42" s="45">
        <f t="shared" si="6"/>
        <v>0</v>
      </c>
      <c r="T42" s="45">
        <f t="shared" si="6"/>
        <v>0</v>
      </c>
      <c r="U42" s="45">
        <f t="shared" si="6"/>
        <v>0</v>
      </c>
      <c r="V42" s="45">
        <f t="shared" si="6"/>
        <v>0</v>
      </c>
      <c r="W42" s="45">
        <f t="shared" si="6"/>
        <v>-22541712</v>
      </c>
      <c r="X42" s="45">
        <f t="shared" si="6"/>
        <v>25045758</v>
      </c>
      <c r="Y42" s="45">
        <f t="shared" si="6"/>
        <v>-47587470</v>
      </c>
      <c r="Z42" s="46">
        <f>+IF(X42&lt;&gt;0,+(Y42/X42)*100,0)</f>
        <v>-190.00211532827237</v>
      </c>
      <c r="AA42" s="47">
        <f>+AA25-AA40</f>
        <v>50091508</v>
      </c>
    </row>
    <row r="43" spans="1:27" ht="5.0999999999999996" customHeight="1" x14ac:dyDescent="0.25">
      <c r="A43" s="34" t="s">
        <v>41</v>
      </c>
      <c r="B43" s="17"/>
      <c r="C43" s="18"/>
      <c r="D43" s="18"/>
      <c r="E43" s="19"/>
      <c r="F43" s="20"/>
      <c r="G43" s="20"/>
      <c r="H43" s="20"/>
      <c r="I43" s="20"/>
      <c r="J43" s="20"/>
      <c r="K43" s="20"/>
      <c r="L43" s="20"/>
      <c r="M43" s="20"/>
      <c r="N43" s="20"/>
      <c r="O43" s="20"/>
      <c r="P43" s="20"/>
      <c r="Q43" s="20"/>
      <c r="R43" s="20"/>
      <c r="S43" s="20"/>
      <c r="T43" s="20"/>
      <c r="U43" s="20"/>
      <c r="V43" s="20"/>
      <c r="W43" s="20"/>
      <c r="X43" s="20"/>
      <c r="Y43" s="20"/>
      <c r="Z43" s="48"/>
      <c r="AA43" s="22"/>
    </row>
    <row r="44" spans="1:27" ht="13.5" x14ac:dyDescent="0.25">
      <c r="A44" s="10" t="s">
        <v>67</v>
      </c>
      <c r="B44" s="17" t="s">
        <v>32</v>
      </c>
      <c r="C44" s="18"/>
      <c r="D44" s="18"/>
      <c r="E44" s="19"/>
      <c r="F44" s="20"/>
      <c r="G44" s="20"/>
      <c r="H44" s="20"/>
      <c r="I44" s="20"/>
      <c r="J44" s="20"/>
      <c r="K44" s="20"/>
      <c r="L44" s="20"/>
      <c r="M44" s="20"/>
      <c r="N44" s="20"/>
      <c r="O44" s="20"/>
      <c r="P44" s="20"/>
      <c r="Q44" s="20"/>
      <c r="R44" s="20"/>
      <c r="S44" s="20"/>
      <c r="T44" s="20"/>
      <c r="U44" s="20"/>
      <c r="V44" s="20"/>
      <c r="W44" s="20"/>
      <c r="X44" s="20"/>
      <c r="Y44" s="20"/>
      <c r="Z44" s="48"/>
      <c r="AA44" s="22"/>
    </row>
    <row r="45" spans="1:27" ht="13.5" x14ac:dyDescent="0.25">
      <c r="A45" s="23" t="s">
        <v>68</v>
      </c>
      <c r="B45" s="17" t="s">
        <v>32</v>
      </c>
      <c r="C45" s="18">
        <v>-81093127</v>
      </c>
      <c r="D45" s="18"/>
      <c r="E45" s="19"/>
      <c r="F45" s="20"/>
      <c r="G45" s="20">
        <v>-83240164</v>
      </c>
      <c r="H45" s="20">
        <v>-4569213</v>
      </c>
      <c r="I45" s="20">
        <v>-997163</v>
      </c>
      <c r="J45" s="20">
        <v>-88806540</v>
      </c>
      <c r="K45" s="20">
        <v>-1448106</v>
      </c>
      <c r="L45" s="20">
        <v>-1212002</v>
      </c>
      <c r="M45" s="20">
        <v>-2379821</v>
      </c>
      <c r="N45" s="20">
        <v>-5039929</v>
      </c>
      <c r="O45" s="20"/>
      <c r="P45" s="20"/>
      <c r="Q45" s="20"/>
      <c r="R45" s="20"/>
      <c r="S45" s="20"/>
      <c r="T45" s="20"/>
      <c r="U45" s="20"/>
      <c r="V45" s="20"/>
      <c r="W45" s="20">
        <v>-93846469</v>
      </c>
      <c r="X45" s="20"/>
      <c r="Y45" s="20">
        <v>-93846469</v>
      </c>
      <c r="Z45" s="48"/>
      <c r="AA45" s="22"/>
    </row>
    <row r="46" spans="1:27" ht="13.5" x14ac:dyDescent="0.25">
      <c r="A46" s="23" t="s">
        <v>69</v>
      </c>
      <c r="B46" s="17" t="s">
        <v>32</v>
      </c>
      <c r="C46" s="18">
        <v>-3189215</v>
      </c>
      <c r="D46" s="18"/>
      <c r="E46" s="19"/>
      <c r="F46" s="20"/>
      <c r="G46" s="20">
        <v>-6580512</v>
      </c>
      <c r="H46" s="20">
        <v>3391297</v>
      </c>
      <c r="I46" s="20"/>
      <c r="J46" s="20">
        <v>-3189215</v>
      </c>
      <c r="K46" s="20"/>
      <c r="L46" s="20"/>
      <c r="M46" s="20"/>
      <c r="N46" s="20"/>
      <c r="O46" s="20"/>
      <c r="P46" s="20"/>
      <c r="Q46" s="20"/>
      <c r="R46" s="20"/>
      <c r="S46" s="20"/>
      <c r="T46" s="20"/>
      <c r="U46" s="20"/>
      <c r="V46" s="20"/>
      <c r="W46" s="20">
        <v>-3189215</v>
      </c>
      <c r="X46" s="20"/>
      <c r="Y46" s="20">
        <v>-3189215</v>
      </c>
      <c r="Z46" s="48"/>
      <c r="AA46" s="22"/>
    </row>
    <row r="47" spans="1:27" ht="14.45" customHeight="1" x14ac:dyDescent="0.25">
      <c r="A47" s="23" t="s">
        <v>41</v>
      </c>
      <c r="B47" s="17"/>
      <c r="C47" s="18"/>
      <c r="D47" s="18"/>
      <c r="E47" s="19"/>
      <c r="F47" s="20"/>
      <c r="G47" s="20"/>
      <c r="H47" s="20"/>
      <c r="I47" s="20"/>
      <c r="J47" s="20"/>
      <c r="K47" s="20"/>
      <c r="L47" s="20"/>
      <c r="M47" s="20"/>
      <c r="N47" s="20"/>
      <c r="O47" s="20"/>
      <c r="P47" s="20"/>
      <c r="Q47" s="20"/>
      <c r="R47" s="20"/>
      <c r="S47" s="20"/>
      <c r="T47" s="20"/>
      <c r="U47" s="20"/>
      <c r="V47" s="20"/>
      <c r="W47" s="20"/>
      <c r="X47" s="20"/>
      <c r="Y47" s="20"/>
      <c r="Z47" s="48"/>
      <c r="AA47" s="22"/>
    </row>
    <row r="48" spans="1:27" ht="13.5" x14ac:dyDescent="0.25">
      <c r="A48" s="49" t="s">
        <v>70</v>
      </c>
      <c r="B48" s="50" t="s">
        <v>66</v>
      </c>
      <c r="C48" s="51">
        <f t="shared" ref="C48:Y48" si="7">SUM(C45:C47)</f>
        <v>-84282342</v>
      </c>
      <c r="D48" s="51">
        <f>SUM(D45:D47)</f>
        <v>0</v>
      </c>
      <c r="E48" s="52">
        <f t="shared" si="7"/>
        <v>0</v>
      </c>
      <c r="F48" s="53">
        <f t="shared" si="7"/>
        <v>0</v>
      </c>
      <c r="G48" s="53">
        <f t="shared" si="7"/>
        <v>-89820676</v>
      </c>
      <c r="H48" s="53">
        <f t="shared" si="7"/>
        <v>-1177916</v>
      </c>
      <c r="I48" s="53">
        <f t="shared" si="7"/>
        <v>-997163</v>
      </c>
      <c r="J48" s="53">
        <f t="shared" si="7"/>
        <v>-91995755</v>
      </c>
      <c r="K48" s="53">
        <f t="shared" si="7"/>
        <v>-1448106</v>
      </c>
      <c r="L48" s="53">
        <f t="shared" si="7"/>
        <v>-1212002</v>
      </c>
      <c r="M48" s="53">
        <f t="shared" si="7"/>
        <v>-2379821</v>
      </c>
      <c r="N48" s="53">
        <f t="shared" si="7"/>
        <v>-5039929</v>
      </c>
      <c r="O48" s="53">
        <f t="shared" si="7"/>
        <v>0</v>
      </c>
      <c r="P48" s="53">
        <f t="shared" si="7"/>
        <v>0</v>
      </c>
      <c r="Q48" s="53">
        <f t="shared" si="7"/>
        <v>0</v>
      </c>
      <c r="R48" s="53">
        <f t="shared" si="7"/>
        <v>0</v>
      </c>
      <c r="S48" s="53">
        <f t="shared" si="7"/>
        <v>0</v>
      </c>
      <c r="T48" s="53">
        <f t="shared" si="7"/>
        <v>0</v>
      </c>
      <c r="U48" s="53">
        <f t="shared" si="7"/>
        <v>0</v>
      </c>
      <c r="V48" s="53">
        <f t="shared" si="7"/>
        <v>0</v>
      </c>
      <c r="W48" s="53">
        <f t="shared" si="7"/>
        <v>-97035684</v>
      </c>
      <c r="X48" s="53">
        <f t="shared" si="7"/>
        <v>0</v>
      </c>
      <c r="Y48" s="53">
        <f t="shared" si="7"/>
        <v>-97035684</v>
      </c>
      <c r="Z48" s="54">
        <f>+IF(X48&lt;&gt;0,+(Y48/X48)*100,0)</f>
        <v>0</v>
      </c>
      <c r="AA48" s="55">
        <f>SUM(AA45:AA47)</f>
        <v>0</v>
      </c>
    </row>
    <row r="49" spans="1:27" ht="13.5" x14ac:dyDescent="0.25">
      <c r="A49" s="56" t="s">
        <v>328</v>
      </c>
      <c r="B49" s="57"/>
      <c r="C49" s="58"/>
      <c r="D49" s="58"/>
      <c r="E49" s="58"/>
      <c r="F49" s="58"/>
      <c r="G49" s="58"/>
      <c r="H49" s="59"/>
      <c r="I49" s="59"/>
      <c r="J49" s="59"/>
      <c r="K49" s="59"/>
      <c r="L49" s="59"/>
      <c r="M49" s="59"/>
      <c r="N49" s="59"/>
      <c r="O49" s="59"/>
      <c r="P49" s="59"/>
      <c r="Q49" s="59"/>
      <c r="R49" s="59"/>
      <c r="S49" s="59"/>
      <c r="T49" s="59"/>
      <c r="U49" s="59"/>
      <c r="V49" s="59"/>
      <c r="W49" s="59"/>
      <c r="X49" s="59"/>
      <c r="Y49" s="59"/>
      <c r="Z49" s="59"/>
      <c r="AA49" s="59"/>
    </row>
    <row r="50" spans="1:27" ht="13.5" x14ac:dyDescent="0.25">
      <c r="A50" s="60" t="s">
        <v>329</v>
      </c>
      <c r="B50" s="60"/>
      <c r="C50" s="60"/>
      <c r="D50" s="60"/>
      <c r="E50" s="60"/>
      <c r="F50" s="60"/>
      <c r="G50" s="60"/>
      <c r="H50" s="59"/>
      <c r="I50" s="59"/>
      <c r="J50" s="59"/>
      <c r="K50" s="59"/>
      <c r="L50" s="59"/>
      <c r="M50" s="59"/>
      <c r="N50" s="59"/>
      <c r="O50" s="59"/>
      <c r="P50" s="59"/>
      <c r="Q50" s="59"/>
      <c r="R50" s="59"/>
      <c r="S50" s="59"/>
      <c r="T50" s="59"/>
      <c r="U50" s="59"/>
      <c r="V50" s="59"/>
      <c r="W50" s="59"/>
      <c r="X50" s="59"/>
      <c r="Y50" s="59"/>
      <c r="Z50" s="59"/>
      <c r="AA50" s="59"/>
    </row>
    <row r="51" spans="1:27" ht="13.5" x14ac:dyDescent="0.25">
      <c r="A51" s="61" t="s">
        <v>330</v>
      </c>
      <c r="B51" s="62"/>
      <c r="C51" s="63"/>
      <c r="D51" s="63"/>
      <c r="E51" s="63"/>
      <c r="F51" s="63"/>
      <c r="G51" s="63"/>
      <c r="H51" s="59"/>
      <c r="I51" s="59"/>
      <c r="J51" s="59"/>
      <c r="K51" s="59"/>
      <c r="L51" s="59"/>
      <c r="M51" s="59"/>
      <c r="N51" s="59"/>
      <c r="O51" s="59"/>
      <c r="P51" s="59"/>
      <c r="Q51" s="59"/>
      <c r="R51" s="59"/>
      <c r="S51" s="59"/>
      <c r="T51" s="59"/>
      <c r="U51" s="59"/>
      <c r="V51" s="59"/>
      <c r="W51" s="59"/>
      <c r="X51" s="59"/>
      <c r="Y51" s="59"/>
      <c r="Z51" s="59"/>
      <c r="AA51" s="59"/>
    </row>
    <row r="52" spans="1:27" ht="13.5" x14ac:dyDescent="0.25">
      <c r="A52" s="59"/>
      <c r="B52" s="59"/>
      <c r="C52" s="59"/>
      <c r="D52" s="59"/>
      <c r="E52" s="59"/>
      <c r="F52" s="59"/>
      <c r="G52" s="59"/>
      <c r="H52" s="59"/>
      <c r="I52" s="59"/>
      <c r="J52" s="59"/>
      <c r="K52" s="59"/>
      <c r="L52" s="59"/>
      <c r="M52" s="59"/>
      <c r="N52" s="59"/>
      <c r="O52" s="59"/>
      <c r="P52" s="59"/>
      <c r="Q52" s="59"/>
      <c r="R52" s="59"/>
      <c r="S52" s="59"/>
      <c r="T52" s="59"/>
      <c r="U52" s="59"/>
      <c r="V52" s="59"/>
      <c r="W52" s="59"/>
      <c r="X52" s="59"/>
      <c r="Y52" s="59"/>
      <c r="Z52" s="59"/>
      <c r="AA52" s="59"/>
    </row>
    <row r="53" spans="1:27" ht="13.5" x14ac:dyDescent="0.25">
      <c r="A53" s="59"/>
      <c r="B53" s="59"/>
      <c r="C53" s="59"/>
      <c r="D53" s="59"/>
      <c r="E53" s="59"/>
      <c r="F53" s="59"/>
      <c r="G53" s="59"/>
      <c r="H53" s="59"/>
      <c r="I53" s="59"/>
      <c r="J53" s="59"/>
      <c r="K53" s="59"/>
      <c r="L53" s="59"/>
      <c r="M53" s="59"/>
      <c r="N53" s="59"/>
      <c r="O53" s="59"/>
      <c r="P53" s="59"/>
      <c r="Q53" s="59"/>
      <c r="R53" s="59"/>
      <c r="S53" s="59"/>
      <c r="T53" s="59"/>
      <c r="U53" s="59"/>
      <c r="V53" s="59"/>
      <c r="W53" s="59"/>
      <c r="X53" s="59"/>
      <c r="Y53" s="59"/>
      <c r="Z53" s="59"/>
      <c r="AA53" s="59"/>
    </row>
    <row r="54" spans="1:27" ht="13.5" x14ac:dyDescent="0.25">
      <c r="A54" s="59"/>
      <c r="B54" s="59"/>
      <c r="C54" s="59"/>
      <c r="D54" s="59"/>
      <c r="E54" s="59"/>
      <c r="F54" s="59"/>
      <c r="G54" s="59"/>
      <c r="H54" s="59"/>
      <c r="I54" s="59"/>
      <c r="J54" s="59"/>
      <c r="K54" s="59"/>
      <c r="L54" s="59"/>
      <c r="M54" s="59"/>
      <c r="N54" s="59"/>
      <c r="O54" s="59"/>
      <c r="P54" s="59"/>
      <c r="Q54" s="59"/>
      <c r="R54" s="59"/>
      <c r="S54" s="59"/>
      <c r="T54" s="59"/>
      <c r="U54" s="59"/>
      <c r="V54" s="59"/>
      <c r="W54" s="59"/>
      <c r="X54" s="59"/>
      <c r="Y54" s="59"/>
      <c r="Z54" s="59"/>
      <c r="AA54" s="59"/>
    </row>
  </sheetData>
  <mergeCells count="2">
    <mergeCell ref="A1:AA1"/>
    <mergeCell ref="E2:AA2"/>
  </mergeCells>
  <printOptions horizontalCentered="1"/>
  <pageMargins left="0.55118110236220497" right="0.22" top="0.59055118110236204" bottom="0.59055118110236204" header="0.31496062992126" footer="0.31496062992126"/>
  <pageSetup paperSize="9" orientation="landscape" r:id="rId1"/>
  <rowBreaks count="1" manualBreakCount="1">
    <brk id="48" max="16383" man="1"/>
  </rowBreaks>
</worksheet>
</file>

<file path=xl/worksheets/sheet14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AA54"/>
  <sheetViews>
    <sheetView showGridLines="0" workbookViewId="0">
      <selection activeCell="B2" sqref="B2"/>
    </sheetView>
  </sheetViews>
  <sheetFormatPr defaultRowHeight="12.75" x14ac:dyDescent="0.2"/>
  <cols>
    <col min="1" max="1" width="35.7109375" customWidth="1"/>
    <col min="2" max="2" width="3.42578125" bestFit="1" customWidth="1"/>
    <col min="3" max="3" width="9.7109375" customWidth="1"/>
    <col min="4" max="4" width="9.7109375" hidden="1" customWidth="1"/>
    <col min="5" max="6" width="9.7109375" customWidth="1"/>
    <col min="7" max="9" width="9.7109375" hidden="1" customWidth="1"/>
    <col min="10" max="10" width="9.7109375" customWidth="1"/>
    <col min="11" max="13" width="9.7109375" hidden="1" customWidth="1"/>
    <col min="14" max="14" width="9.7109375" customWidth="1"/>
    <col min="15" max="22" width="9.7109375" hidden="1" customWidth="1"/>
    <col min="23" max="27" width="9.7109375" customWidth="1"/>
  </cols>
  <sheetData>
    <row r="1" spans="1:27" ht="38.450000000000003" customHeight="1" x14ac:dyDescent="0.25">
      <c r="A1" s="64" t="s">
        <v>217</v>
      </c>
      <c r="B1" s="64"/>
      <c r="C1" s="64"/>
      <c r="D1" s="64"/>
      <c r="E1" s="64"/>
      <c r="F1" s="64"/>
      <c r="G1" s="64"/>
      <c r="H1" s="64"/>
      <c r="I1" s="64"/>
      <c r="J1" s="64"/>
      <c r="K1" s="64"/>
      <c r="L1" s="64"/>
      <c r="M1" s="64"/>
      <c r="N1" s="64"/>
      <c r="O1" s="64"/>
      <c r="P1" s="64"/>
      <c r="Q1" s="64"/>
      <c r="R1" s="64"/>
      <c r="S1" s="64"/>
      <c r="T1" s="64"/>
      <c r="U1" s="64"/>
      <c r="V1" s="64"/>
      <c r="W1" s="64"/>
      <c r="X1" s="64"/>
      <c r="Y1" s="64"/>
      <c r="Z1" s="64"/>
      <c r="AA1" s="64"/>
    </row>
    <row r="2" spans="1:27" ht="24.95" customHeight="1" x14ac:dyDescent="0.2">
      <c r="A2" s="2" t="s">
        <v>1</v>
      </c>
      <c r="B2" s="1" t="s">
        <v>331</v>
      </c>
      <c r="C2" s="3" t="s">
        <v>2</v>
      </c>
      <c r="D2" s="3" t="s">
        <v>3</v>
      </c>
      <c r="E2" s="65" t="s">
        <v>4</v>
      </c>
      <c r="F2" s="66"/>
      <c r="G2" s="66"/>
      <c r="H2" s="66"/>
      <c r="I2" s="66"/>
      <c r="J2" s="66"/>
      <c r="K2" s="66"/>
      <c r="L2" s="66"/>
      <c r="M2" s="66"/>
      <c r="N2" s="66"/>
      <c r="O2" s="66"/>
      <c r="P2" s="66"/>
      <c r="Q2" s="66"/>
      <c r="R2" s="66"/>
      <c r="S2" s="66"/>
      <c r="T2" s="66"/>
      <c r="U2" s="66"/>
      <c r="V2" s="66"/>
      <c r="W2" s="66"/>
      <c r="X2" s="66"/>
      <c r="Y2" s="66"/>
      <c r="Z2" s="66"/>
      <c r="AA2" s="67"/>
    </row>
    <row r="3" spans="1:27" ht="24.95" customHeight="1" x14ac:dyDescent="0.2">
      <c r="A3" s="4" t="s">
        <v>5</v>
      </c>
      <c r="B3" s="5" t="s">
        <v>6</v>
      </c>
      <c r="C3" s="6" t="s">
        <v>7</v>
      </c>
      <c r="D3" s="6" t="s">
        <v>7</v>
      </c>
      <c r="E3" s="7" t="s">
        <v>8</v>
      </c>
      <c r="F3" s="8" t="s">
        <v>9</v>
      </c>
      <c r="G3" s="8" t="s">
        <v>10</v>
      </c>
      <c r="H3" s="8" t="s">
        <v>11</v>
      </c>
      <c r="I3" s="8" t="s">
        <v>12</v>
      </c>
      <c r="J3" s="8" t="s">
        <v>13</v>
      </c>
      <c r="K3" s="8" t="s">
        <v>14</v>
      </c>
      <c r="L3" s="8" t="s">
        <v>15</v>
      </c>
      <c r="M3" s="8" t="s">
        <v>16</v>
      </c>
      <c r="N3" s="8" t="s">
        <v>17</v>
      </c>
      <c r="O3" s="8" t="s">
        <v>18</v>
      </c>
      <c r="P3" s="8" t="s">
        <v>19</v>
      </c>
      <c r="Q3" s="8" t="s">
        <v>20</v>
      </c>
      <c r="R3" s="8" t="s">
        <v>21</v>
      </c>
      <c r="S3" s="8" t="s">
        <v>22</v>
      </c>
      <c r="T3" s="8" t="s">
        <v>23</v>
      </c>
      <c r="U3" s="8" t="s">
        <v>24</v>
      </c>
      <c r="V3" s="8" t="s">
        <v>25</v>
      </c>
      <c r="W3" s="8" t="s">
        <v>26</v>
      </c>
      <c r="X3" s="8" t="s">
        <v>27</v>
      </c>
      <c r="Y3" s="8" t="s">
        <v>28</v>
      </c>
      <c r="Z3" s="8" t="s">
        <v>29</v>
      </c>
      <c r="AA3" s="9" t="s">
        <v>30</v>
      </c>
    </row>
    <row r="4" spans="1:27" ht="13.5" x14ac:dyDescent="0.25">
      <c r="A4" s="10" t="s">
        <v>31</v>
      </c>
      <c r="B4" s="11" t="s">
        <v>32</v>
      </c>
      <c r="C4" s="12"/>
      <c r="D4" s="12"/>
      <c r="E4" s="13"/>
      <c r="F4" s="14"/>
      <c r="G4" s="14"/>
      <c r="H4" s="14"/>
      <c r="I4" s="14"/>
      <c r="J4" s="14"/>
      <c r="K4" s="14"/>
      <c r="L4" s="14"/>
      <c r="M4" s="14"/>
      <c r="N4" s="14"/>
      <c r="O4" s="14"/>
      <c r="P4" s="14"/>
      <c r="Q4" s="14"/>
      <c r="R4" s="14"/>
      <c r="S4" s="14"/>
      <c r="T4" s="14"/>
      <c r="U4" s="14"/>
      <c r="V4" s="14"/>
      <c r="W4" s="14"/>
      <c r="X4" s="14"/>
      <c r="Y4" s="14"/>
      <c r="Z4" s="15"/>
      <c r="AA4" s="16"/>
    </row>
    <row r="5" spans="1:27" ht="13.5" x14ac:dyDescent="0.25">
      <c r="A5" s="10" t="s">
        <v>33</v>
      </c>
      <c r="B5" s="17" t="s">
        <v>32</v>
      </c>
      <c r="C5" s="18"/>
      <c r="D5" s="18"/>
      <c r="E5" s="19"/>
      <c r="F5" s="20"/>
      <c r="G5" s="20"/>
      <c r="H5" s="20"/>
      <c r="I5" s="20"/>
      <c r="J5" s="20"/>
      <c r="K5" s="20"/>
      <c r="L5" s="20"/>
      <c r="M5" s="20"/>
      <c r="N5" s="20"/>
      <c r="O5" s="20"/>
      <c r="P5" s="20"/>
      <c r="Q5" s="20"/>
      <c r="R5" s="20"/>
      <c r="S5" s="20"/>
      <c r="T5" s="20"/>
      <c r="U5" s="20"/>
      <c r="V5" s="20"/>
      <c r="W5" s="20"/>
      <c r="X5" s="20"/>
      <c r="Y5" s="20"/>
      <c r="Z5" s="21"/>
      <c r="AA5" s="22"/>
    </row>
    <row r="6" spans="1:27" ht="13.5" x14ac:dyDescent="0.25">
      <c r="A6" s="23" t="s">
        <v>34</v>
      </c>
      <c r="B6" s="17" t="s">
        <v>32</v>
      </c>
      <c r="C6" s="18">
        <v>-9467696</v>
      </c>
      <c r="D6" s="18"/>
      <c r="E6" s="19">
        <v>4253177</v>
      </c>
      <c r="F6" s="20">
        <v>4253177</v>
      </c>
      <c r="G6" s="20">
        <v>-10049061</v>
      </c>
      <c r="H6" s="20">
        <v>581862</v>
      </c>
      <c r="I6" s="20">
        <v>856376</v>
      </c>
      <c r="J6" s="20">
        <v>-8610823</v>
      </c>
      <c r="K6" s="20">
        <v>457389</v>
      </c>
      <c r="L6" s="20">
        <v>475549</v>
      </c>
      <c r="M6" s="20">
        <v>793509</v>
      </c>
      <c r="N6" s="20">
        <v>1726447</v>
      </c>
      <c r="O6" s="20"/>
      <c r="P6" s="20"/>
      <c r="Q6" s="20"/>
      <c r="R6" s="20"/>
      <c r="S6" s="20"/>
      <c r="T6" s="20"/>
      <c r="U6" s="20"/>
      <c r="V6" s="20"/>
      <c r="W6" s="20">
        <v>-6884376</v>
      </c>
      <c r="X6" s="20">
        <v>2126586</v>
      </c>
      <c r="Y6" s="20">
        <v>-9010962</v>
      </c>
      <c r="Z6" s="21">
        <v>-423.72901918850215</v>
      </c>
      <c r="AA6" s="22">
        <v>4253177</v>
      </c>
    </row>
    <row r="7" spans="1:27" ht="13.5" x14ac:dyDescent="0.25">
      <c r="A7" s="23" t="s">
        <v>35</v>
      </c>
      <c r="B7" s="17" t="s">
        <v>32</v>
      </c>
      <c r="C7" s="18"/>
      <c r="D7" s="18"/>
      <c r="E7" s="19"/>
      <c r="F7" s="20"/>
      <c r="G7" s="20"/>
      <c r="H7" s="20"/>
      <c r="I7" s="20"/>
      <c r="J7" s="20"/>
      <c r="K7" s="20"/>
      <c r="L7" s="20"/>
      <c r="M7" s="20"/>
      <c r="N7" s="20"/>
      <c r="O7" s="20"/>
      <c r="P7" s="20"/>
      <c r="Q7" s="20"/>
      <c r="R7" s="20"/>
      <c r="S7" s="20"/>
      <c r="T7" s="20"/>
      <c r="U7" s="20"/>
      <c r="V7" s="20"/>
      <c r="W7" s="20"/>
      <c r="X7" s="20"/>
      <c r="Y7" s="20"/>
      <c r="Z7" s="21"/>
      <c r="AA7" s="22"/>
    </row>
    <row r="8" spans="1:27" ht="13.5" x14ac:dyDescent="0.25">
      <c r="A8" s="23" t="s">
        <v>36</v>
      </c>
      <c r="B8" s="17" t="s">
        <v>32</v>
      </c>
      <c r="C8" s="18">
        <v>36185981</v>
      </c>
      <c r="D8" s="18"/>
      <c r="E8" s="19">
        <v>3246795</v>
      </c>
      <c r="F8" s="20">
        <v>3246795</v>
      </c>
      <c r="G8" s="20">
        <v>41536168</v>
      </c>
      <c r="H8" s="20">
        <v>-3091225</v>
      </c>
      <c r="I8" s="20">
        <v>1204365</v>
      </c>
      <c r="J8" s="20">
        <v>39649308</v>
      </c>
      <c r="K8" s="20">
        <v>427009</v>
      </c>
      <c r="L8" s="20">
        <v>1218494</v>
      </c>
      <c r="M8" s="20">
        <v>1094345</v>
      </c>
      <c r="N8" s="20">
        <v>2739848</v>
      </c>
      <c r="O8" s="20"/>
      <c r="P8" s="20"/>
      <c r="Q8" s="20"/>
      <c r="R8" s="20"/>
      <c r="S8" s="20"/>
      <c r="T8" s="20"/>
      <c r="U8" s="20"/>
      <c r="V8" s="20"/>
      <c r="W8" s="20">
        <v>42389156</v>
      </c>
      <c r="X8" s="20">
        <v>1623402</v>
      </c>
      <c r="Y8" s="20">
        <v>40765754</v>
      </c>
      <c r="Z8" s="21">
        <v>2511.1311923972003</v>
      </c>
      <c r="AA8" s="22">
        <v>3246795</v>
      </c>
    </row>
    <row r="9" spans="1:27" ht="13.5" x14ac:dyDescent="0.25">
      <c r="A9" s="23" t="s">
        <v>37</v>
      </c>
      <c r="B9" s="17" t="s">
        <v>32</v>
      </c>
      <c r="C9" s="18">
        <v>6242539</v>
      </c>
      <c r="D9" s="18"/>
      <c r="E9" s="19"/>
      <c r="F9" s="20"/>
      <c r="G9" s="20">
        <v>6635103</v>
      </c>
      <c r="H9" s="20">
        <v>-249968</v>
      </c>
      <c r="I9" s="20">
        <v>-2742</v>
      </c>
      <c r="J9" s="20">
        <v>6382393</v>
      </c>
      <c r="K9" s="20">
        <v>-5009</v>
      </c>
      <c r="L9" s="20">
        <v>-1283</v>
      </c>
      <c r="M9" s="20">
        <v>-863</v>
      </c>
      <c r="N9" s="20">
        <v>-7155</v>
      </c>
      <c r="O9" s="20"/>
      <c r="P9" s="20"/>
      <c r="Q9" s="20"/>
      <c r="R9" s="20"/>
      <c r="S9" s="20"/>
      <c r="T9" s="20"/>
      <c r="U9" s="20"/>
      <c r="V9" s="20"/>
      <c r="W9" s="20">
        <v>6375238</v>
      </c>
      <c r="X9" s="20"/>
      <c r="Y9" s="20">
        <v>6375238</v>
      </c>
      <c r="Z9" s="21"/>
      <c r="AA9" s="22"/>
    </row>
    <row r="10" spans="1:27" ht="13.5" x14ac:dyDescent="0.25">
      <c r="A10" s="23" t="s">
        <v>38</v>
      </c>
      <c r="B10" s="17" t="s">
        <v>32</v>
      </c>
      <c r="C10" s="18"/>
      <c r="D10" s="18"/>
      <c r="E10" s="19"/>
      <c r="F10" s="20"/>
      <c r="G10" s="24"/>
      <c r="H10" s="24"/>
      <c r="I10" s="24"/>
      <c r="J10" s="20"/>
      <c r="K10" s="24"/>
      <c r="L10" s="24"/>
      <c r="M10" s="20"/>
      <c r="N10" s="24"/>
      <c r="O10" s="24"/>
      <c r="P10" s="24"/>
      <c r="Q10" s="20"/>
      <c r="R10" s="24"/>
      <c r="S10" s="24"/>
      <c r="T10" s="20"/>
      <c r="U10" s="24"/>
      <c r="V10" s="24"/>
      <c r="W10" s="24"/>
      <c r="X10" s="20"/>
      <c r="Y10" s="24"/>
      <c r="Z10" s="25"/>
      <c r="AA10" s="26"/>
    </row>
    <row r="11" spans="1:27" ht="13.5" x14ac:dyDescent="0.25">
      <c r="A11" s="23" t="s">
        <v>39</v>
      </c>
      <c r="B11" s="17" t="s">
        <v>32</v>
      </c>
      <c r="C11" s="18">
        <v>-126673</v>
      </c>
      <c r="D11" s="18"/>
      <c r="E11" s="19">
        <v>-250000</v>
      </c>
      <c r="F11" s="20">
        <v>-250000</v>
      </c>
      <c r="G11" s="20">
        <v>-126673</v>
      </c>
      <c r="H11" s="20"/>
      <c r="I11" s="20"/>
      <c r="J11" s="20">
        <v>-126673</v>
      </c>
      <c r="K11" s="20"/>
      <c r="L11" s="20"/>
      <c r="M11" s="20"/>
      <c r="N11" s="20"/>
      <c r="O11" s="20"/>
      <c r="P11" s="20"/>
      <c r="Q11" s="20"/>
      <c r="R11" s="20"/>
      <c r="S11" s="20"/>
      <c r="T11" s="20"/>
      <c r="U11" s="20"/>
      <c r="V11" s="20"/>
      <c r="W11" s="20">
        <v>-126673</v>
      </c>
      <c r="X11" s="20">
        <v>-124998</v>
      </c>
      <c r="Y11" s="20">
        <v>-1675</v>
      </c>
      <c r="Z11" s="21">
        <v>1.3400214403430455</v>
      </c>
      <c r="AA11" s="22">
        <v>-250000</v>
      </c>
    </row>
    <row r="12" spans="1:27" ht="13.5" x14ac:dyDescent="0.25">
      <c r="A12" s="27" t="s">
        <v>40</v>
      </c>
      <c r="B12" s="28" t="s">
        <v>32</v>
      </c>
      <c r="C12" s="29">
        <f t="shared" ref="C12:Y12" si="0">SUM(C6:C11)</f>
        <v>32834151</v>
      </c>
      <c r="D12" s="29">
        <f>SUM(D6:D11)</f>
        <v>0</v>
      </c>
      <c r="E12" s="30">
        <f t="shared" si="0"/>
        <v>7249972</v>
      </c>
      <c r="F12" s="31">
        <f t="shared" si="0"/>
        <v>7249972</v>
      </c>
      <c r="G12" s="31">
        <f t="shared" si="0"/>
        <v>37995537</v>
      </c>
      <c r="H12" s="31">
        <f t="shared" si="0"/>
        <v>-2759331</v>
      </c>
      <c r="I12" s="31">
        <f t="shared" si="0"/>
        <v>2057999</v>
      </c>
      <c r="J12" s="31">
        <f t="shared" si="0"/>
        <v>37294205</v>
      </c>
      <c r="K12" s="31">
        <f t="shared" si="0"/>
        <v>879389</v>
      </c>
      <c r="L12" s="31">
        <f t="shared" si="0"/>
        <v>1692760</v>
      </c>
      <c r="M12" s="31">
        <f t="shared" si="0"/>
        <v>1886991</v>
      </c>
      <c r="N12" s="31">
        <f t="shared" si="0"/>
        <v>4459140</v>
      </c>
      <c r="O12" s="31">
        <f t="shared" si="0"/>
        <v>0</v>
      </c>
      <c r="P12" s="31">
        <f t="shared" si="0"/>
        <v>0</v>
      </c>
      <c r="Q12" s="31">
        <f t="shared" si="0"/>
        <v>0</v>
      </c>
      <c r="R12" s="31">
        <f t="shared" si="0"/>
        <v>0</v>
      </c>
      <c r="S12" s="31">
        <f t="shared" si="0"/>
        <v>0</v>
      </c>
      <c r="T12" s="31">
        <f t="shared" si="0"/>
        <v>0</v>
      </c>
      <c r="U12" s="31">
        <f t="shared" si="0"/>
        <v>0</v>
      </c>
      <c r="V12" s="31">
        <f t="shared" si="0"/>
        <v>0</v>
      </c>
      <c r="W12" s="31">
        <f t="shared" si="0"/>
        <v>41753345</v>
      </c>
      <c r="X12" s="31">
        <f t="shared" si="0"/>
        <v>3624990</v>
      </c>
      <c r="Y12" s="31">
        <f t="shared" si="0"/>
        <v>38128355</v>
      </c>
      <c r="Z12" s="32">
        <f>+IF(X12&lt;&gt;0,+(Y12/X12)*100,0)</f>
        <v>1051.8195912264587</v>
      </c>
      <c r="AA12" s="33">
        <f>SUM(AA6:AA11)</f>
        <v>7249972</v>
      </c>
    </row>
    <row r="13" spans="1:27" ht="5.0999999999999996" customHeight="1" x14ac:dyDescent="0.25">
      <c r="A13" s="34" t="s">
        <v>41</v>
      </c>
      <c r="B13" s="17"/>
      <c r="C13" s="18"/>
      <c r="D13" s="18"/>
      <c r="E13" s="19"/>
      <c r="F13" s="20"/>
      <c r="G13" s="20"/>
      <c r="H13" s="20"/>
      <c r="I13" s="20"/>
      <c r="J13" s="20"/>
      <c r="K13" s="20"/>
      <c r="L13" s="20"/>
      <c r="M13" s="20"/>
      <c r="N13" s="20"/>
      <c r="O13" s="20"/>
      <c r="P13" s="20"/>
      <c r="Q13" s="20"/>
      <c r="R13" s="20"/>
      <c r="S13" s="20"/>
      <c r="T13" s="20"/>
      <c r="U13" s="20"/>
      <c r="V13" s="20"/>
      <c r="W13" s="20"/>
      <c r="X13" s="20"/>
      <c r="Y13" s="20"/>
      <c r="Z13" s="21"/>
      <c r="AA13" s="22"/>
    </row>
    <row r="14" spans="1:27" ht="13.5" x14ac:dyDescent="0.25">
      <c r="A14" s="10" t="s">
        <v>42</v>
      </c>
      <c r="B14" s="17" t="s">
        <v>32</v>
      </c>
      <c r="C14" s="18"/>
      <c r="D14" s="18"/>
      <c r="E14" s="19"/>
      <c r="F14" s="20"/>
      <c r="G14" s="20"/>
      <c r="H14" s="20"/>
      <c r="I14" s="20"/>
      <c r="J14" s="20"/>
      <c r="K14" s="20"/>
      <c r="L14" s="20"/>
      <c r="M14" s="20"/>
      <c r="N14" s="20"/>
      <c r="O14" s="20"/>
      <c r="P14" s="20"/>
      <c r="Q14" s="20"/>
      <c r="R14" s="20"/>
      <c r="S14" s="20"/>
      <c r="T14" s="20"/>
      <c r="U14" s="20"/>
      <c r="V14" s="20"/>
      <c r="W14" s="20"/>
      <c r="X14" s="20"/>
      <c r="Y14" s="20"/>
      <c r="Z14" s="21"/>
      <c r="AA14" s="22"/>
    </row>
    <row r="15" spans="1:27" ht="13.5" x14ac:dyDescent="0.25">
      <c r="A15" s="23" t="s">
        <v>43</v>
      </c>
      <c r="B15" s="17" t="s">
        <v>32</v>
      </c>
      <c r="C15" s="18"/>
      <c r="D15" s="18"/>
      <c r="E15" s="19"/>
      <c r="F15" s="20"/>
      <c r="G15" s="20"/>
      <c r="H15" s="20"/>
      <c r="I15" s="20"/>
      <c r="J15" s="20"/>
      <c r="K15" s="20"/>
      <c r="L15" s="20"/>
      <c r="M15" s="20"/>
      <c r="N15" s="20"/>
      <c r="O15" s="20"/>
      <c r="P15" s="20"/>
      <c r="Q15" s="20"/>
      <c r="R15" s="20"/>
      <c r="S15" s="20"/>
      <c r="T15" s="20"/>
      <c r="U15" s="20"/>
      <c r="V15" s="20"/>
      <c r="W15" s="20"/>
      <c r="X15" s="20"/>
      <c r="Y15" s="20"/>
      <c r="Z15" s="21"/>
      <c r="AA15" s="22"/>
    </row>
    <row r="16" spans="1:27" ht="13.5" x14ac:dyDescent="0.25">
      <c r="A16" s="23" t="s">
        <v>44</v>
      </c>
      <c r="B16" s="17" t="s">
        <v>32</v>
      </c>
      <c r="C16" s="18"/>
      <c r="D16" s="18"/>
      <c r="E16" s="19"/>
      <c r="F16" s="20"/>
      <c r="G16" s="24"/>
      <c r="H16" s="24"/>
      <c r="I16" s="24"/>
      <c r="J16" s="20"/>
      <c r="K16" s="24"/>
      <c r="L16" s="24"/>
      <c r="M16" s="20"/>
      <c r="N16" s="24"/>
      <c r="O16" s="24"/>
      <c r="P16" s="24"/>
      <c r="Q16" s="20"/>
      <c r="R16" s="24"/>
      <c r="S16" s="24"/>
      <c r="T16" s="20"/>
      <c r="U16" s="24"/>
      <c r="V16" s="24"/>
      <c r="W16" s="24"/>
      <c r="X16" s="20"/>
      <c r="Y16" s="24"/>
      <c r="Z16" s="25"/>
      <c r="AA16" s="26"/>
    </row>
    <row r="17" spans="1:27" ht="13.5" x14ac:dyDescent="0.25">
      <c r="A17" s="23" t="s">
        <v>45</v>
      </c>
      <c r="B17" s="17" t="s">
        <v>32</v>
      </c>
      <c r="C17" s="18"/>
      <c r="D17" s="18"/>
      <c r="E17" s="19"/>
      <c r="F17" s="20"/>
      <c r="G17" s="20"/>
      <c r="H17" s="20"/>
      <c r="I17" s="20"/>
      <c r="J17" s="20"/>
      <c r="K17" s="20"/>
      <c r="L17" s="20"/>
      <c r="M17" s="20"/>
      <c r="N17" s="20"/>
      <c r="O17" s="20"/>
      <c r="P17" s="20"/>
      <c r="Q17" s="20"/>
      <c r="R17" s="20"/>
      <c r="S17" s="20"/>
      <c r="T17" s="20"/>
      <c r="U17" s="20"/>
      <c r="V17" s="20"/>
      <c r="W17" s="20"/>
      <c r="X17" s="20"/>
      <c r="Y17" s="20"/>
      <c r="Z17" s="21"/>
      <c r="AA17" s="22"/>
    </row>
    <row r="18" spans="1:27" ht="13.5" x14ac:dyDescent="0.25">
      <c r="A18" s="23" t="s">
        <v>46</v>
      </c>
      <c r="B18" s="17" t="s">
        <v>32</v>
      </c>
      <c r="C18" s="18"/>
      <c r="D18" s="18"/>
      <c r="E18" s="19"/>
      <c r="F18" s="20"/>
      <c r="G18" s="20"/>
      <c r="H18" s="20"/>
      <c r="I18" s="20"/>
      <c r="J18" s="20"/>
      <c r="K18" s="20"/>
      <c r="L18" s="20"/>
      <c r="M18" s="20"/>
      <c r="N18" s="20"/>
      <c r="O18" s="20"/>
      <c r="P18" s="20"/>
      <c r="Q18" s="20"/>
      <c r="R18" s="20"/>
      <c r="S18" s="20"/>
      <c r="T18" s="20"/>
      <c r="U18" s="20"/>
      <c r="V18" s="20"/>
      <c r="W18" s="20"/>
      <c r="X18" s="20"/>
      <c r="Y18" s="20"/>
      <c r="Z18" s="21"/>
      <c r="AA18" s="22"/>
    </row>
    <row r="19" spans="1:27" ht="13.5" x14ac:dyDescent="0.25">
      <c r="A19" s="23" t="s">
        <v>47</v>
      </c>
      <c r="B19" s="17" t="s">
        <v>32</v>
      </c>
      <c r="C19" s="18">
        <v>54177001</v>
      </c>
      <c r="D19" s="18"/>
      <c r="E19" s="19">
        <v>-6695873</v>
      </c>
      <c r="F19" s="20">
        <v>-6695873</v>
      </c>
      <c r="G19" s="20">
        <v>36564314</v>
      </c>
      <c r="H19" s="20">
        <v>7045858</v>
      </c>
      <c r="I19" s="20"/>
      <c r="J19" s="20">
        <v>43610172</v>
      </c>
      <c r="K19" s="20"/>
      <c r="L19" s="20"/>
      <c r="M19" s="20"/>
      <c r="N19" s="20"/>
      <c r="O19" s="20"/>
      <c r="P19" s="20"/>
      <c r="Q19" s="20"/>
      <c r="R19" s="20"/>
      <c r="S19" s="20"/>
      <c r="T19" s="20"/>
      <c r="U19" s="20"/>
      <c r="V19" s="20"/>
      <c r="W19" s="20">
        <v>43610172</v>
      </c>
      <c r="X19" s="20">
        <v>-1944819</v>
      </c>
      <c r="Y19" s="20">
        <v>45554991</v>
      </c>
      <c r="Z19" s="21">
        <v>-2342.3768998554619</v>
      </c>
      <c r="AA19" s="22">
        <v>-6695873</v>
      </c>
    </row>
    <row r="20" spans="1:27" ht="13.5" x14ac:dyDescent="0.25">
      <c r="A20" s="23" t="s">
        <v>32</v>
      </c>
      <c r="B20" s="17" t="s">
        <v>32</v>
      </c>
      <c r="C20" s="18"/>
      <c r="D20" s="18"/>
      <c r="E20" s="19"/>
      <c r="F20" s="20"/>
      <c r="G20" s="20"/>
      <c r="H20" s="20"/>
      <c r="I20" s="20"/>
      <c r="J20" s="20"/>
      <c r="K20" s="20"/>
      <c r="L20" s="20"/>
      <c r="M20" s="20"/>
      <c r="N20" s="20"/>
      <c r="O20" s="20"/>
      <c r="P20" s="20"/>
      <c r="Q20" s="20"/>
      <c r="R20" s="20"/>
      <c r="S20" s="20"/>
      <c r="T20" s="20"/>
      <c r="U20" s="20"/>
      <c r="V20" s="20"/>
      <c r="W20" s="20"/>
      <c r="X20" s="20"/>
      <c r="Y20" s="20"/>
      <c r="Z20" s="21"/>
      <c r="AA20" s="22"/>
    </row>
    <row r="21" spans="1:27" ht="13.5" x14ac:dyDescent="0.25">
      <c r="A21" s="23" t="s">
        <v>48</v>
      </c>
      <c r="B21" s="17" t="s">
        <v>32</v>
      </c>
      <c r="C21" s="18"/>
      <c r="D21" s="18"/>
      <c r="E21" s="19"/>
      <c r="F21" s="20"/>
      <c r="G21" s="20"/>
      <c r="H21" s="20"/>
      <c r="I21" s="20"/>
      <c r="J21" s="20"/>
      <c r="K21" s="20"/>
      <c r="L21" s="20"/>
      <c r="M21" s="20"/>
      <c r="N21" s="20"/>
      <c r="O21" s="20"/>
      <c r="P21" s="20"/>
      <c r="Q21" s="20"/>
      <c r="R21" s="20"/>
      <c r="S21" s="20"/>
      <c r="T21" s="20"/>
      <c r="U21" s="20"/>
      <c r="V21" s="20"/>
      <c r="W21" s="20"/>
      <c r="X21" s="20"/>
      <c r="Y21" s="20"/>
      <c r="Z21" s="21"/>
      <c r="AA21" s="22"/>
    </row>
    <row r="22" spans="1:27" ht="13.5" x14ac:dyDescent="0.25">
      <c r="A22" s="23" t="s">
        <v>49</v>
      </c>
      <c r="B22" s="17" t="s">
        <v>32</v>
      </c>
      <c r="C22" s="18"/>
      <c r="D22" s="18"/>
      <c r="E22" s="19"/>
      <c r="F22" s="20"/>
      <c r="G22" s="20"/>
      <c r="H22" s="20"/>
      <c r="I22" s="20"/>
      <c r="J22" s="20"/>
      <c r="K22" s="20"/>
      <c r="L22" s="20"/>
      <c r="M22" s="20"/>
      <c r="N22" s="20"/>
      <c r="O22" s="20"/>
      <c r="P22" s="20"/>
      <c r="Q22" s="20"/>
      <c r="R22" s="20"/>
      <c r="S22" s="20"/>
      <c r="T22" s="20"/>
      <c r="U22" s="20"/>
      <c r="V22" s="20"/>
      <c r="W22" s="20"/>
      <c r="X22" s="20"/>
      <c r="Y22" s="20"/>
      <c r="Z22" s="21"/>
      <c r="AA22" s="22"/>
    </row>
    <row r="23" spans="1:27" ht="13.5" x14ac:dyDescent="0.25">
      <c r="A23" s="23" t="s">
        <v>50</v>
      </c>
      <c r="B23" s="17" t="s">
        <v>32</v>
      </c>
      <c r="C23" s="18"/>
      <c r="D23" s="18"/>
      <c r="E23" s="19"/>
      <c r="F23" s="20"/>
      <c r="G23" s="24"/>
      <c r="H23" s="24"/>
      <c r="I23" s="24"/>
      <c r="J23" s="20"/>
      <c r="K23" s="24"/>
      <c r="L23" s="24"/>
      <c r="M23" s="20"/>
      <c r="N23" s="24"/>
      <c r="O23" s="24"/>
      <c r="P23" s="24"/>
      <c r="Q23" s="20"/>
      <c r="R23" s="24"/>
      <c r="S23" s="24"/>
      <c r="T23" s="20"/>
      <c r="U23" s="24"/>
      <c r="V23" s="24"/>
      <c r="W23" s="24"/>
      <c r="X23" s="20"/>
      <c r="Y23" s="24"/>
      <c r="Z23" s="25"/>
      <c r="AA23" s="26"/>
    </row>
    <row r="24" spans="1:27" ht="13.5" x14ac:dyDescent="0.25">
      <c r="A24" s="27" t="s">
        <v>51</v>
      </c>
      <c r="B24" s="35" t="s">
        <v>32</v>
      </c>
      <c r="C24" s="29">
        <f t="shared" ref="C24:Y24" si="1">SUM(C15:C23)</f>
        <v>54177001</v>
      </c>
      <c r="D24" s="29">
        <f>SUM(D15:D23)</f>
        <v>0</v>
      </c>
      <c r="E24" s="36">
        <f t="shared" si="1"/>
        <v>-6695873</v>
      </c>
      <c r="F24" s="37">
        <f t="shared" si="1"/>
        <v>-6695873</v>
      </c>
      <c r="G24" s="37">
        <f t="shared" si="1"/>
        <v>36564314</v>
      </c>
      <c r="H24" s="37">
        <f t="shared" si="1"/>
        <v>7045858</v>
      </c>
      <c r="I24" s="37">
        <f t="shared" si="1"/>
        <v>0</v>
      </c>
      <c r="J24" s="37">
        <f t="shared" si="1"/>
        <v>43610172</v>
      </c>
      <c r="K24" s="37">
        <f t="shared" si="1"/>
        <v>0</v>
      </c>
      <c r="L24" s="37">
        <f t="shared" si="1"/>
        <v>0</v>
      </c>
      <c r="M24" s="37">
        <f t="shared" si="1"/>
        <v>0</v>
      </c>
      <c r="N24" s="37">
        <f t="shared" si="1"/>
        <v>0</v>
      </c>
      <c r="O24" s="37">
        <f t="shared" si="1"/>
        <v>0</v>
      </c>
      <c r="P24" s="37">
        <f t="shared" si="1"/>
        <v>0</v>
      </c>
      <c r="Q24" s="37">
        <f t="shared" si="1"/>
        <v>0</v>
      </c>
      <c r="R24" s="37">
        <f t="shared" si="1"/>
        <v>0</v>
      </c>
      <c r="S24" s="37">
        <f t="shared" si="1"/>
        <v>0</v>
      </c>
      <c r="T24" s="37">
        <f t="shared" si="1"/>
        <v>0</v>
      </c>
      <c r="U24" s="37">
        <f t="shared" si="1"/>
        <v>0</v>
      </c>
      <c r="V24" s="37">
        <f t="shared" si="1"/>
        <v>0</v>
      </c>
      <c r="W24" s="37">
        <f t="shared" si="1"/>
        <v>43610172</v>
      </c>
      <c r="X24" s="37">
        <f t="shared" si="1"/>
        <v>-1944819</v>
      </c>
      <c r="Y24" s="37">
        <f t="shared" si="1"/>
        <v>45554991</v>
      </c>
      <c r="Z24" s="38">
        <f>+IF(X24&lt;&gt;0,+(Y24/X24)*100,0)</f>
        <v>-2342.3768998554619</v>
      </c>
      <c r="AA24" s="39">
        <f>SUM(AA15:AA23)</f>
        <v>-6695873</v>
      </c>
    </row>
    <row r="25" spans="1:27" ht="13.5" x14ac:dyDescent="0.25">
      <c r="A25" s="27" t="s">
        <v>52</v>
      </c>
      <c r="B25" s="28" t="s">
        <v>32</v>
      </c>
      <c r="C25" s="29">
        <f t="shared" ref="C25:Y25" si="2">+C12+C24</f>
        <v>87011152</v>
      </c>
      <c r="D25" s="29">
        <f>+D12+D24</f>
        <v>0</v>
      </c>
      <c r="E25" s="30">
        <f t="shared" si="2"/>
        <v>554099</v>
      </c>
      <c r="F25" s="31">
        <f t="shared" si="2"/>
        <v>554099</v>
      </c>
      <c r="G25" s="31">
        <f t="shared" si="2"/>
        <v>74559851</v>
      </c>
      <c r="H25" s="31">
        <f t="shared" si="2"/>
        <v>4286527</v>
      </c>
      <c r="I25" s="31">
        <f t="shared" si="2"/>
        <v>2057999</v>
      </c>
      <c r="J25" s="31">
        <f t="shared" si="2"/>
        <v>80904377</v>
      </c>
      <c r="K25" s="31">
        <f t="shared" si="2"/>
        <v>879389</v>
      </c>
      <c r="L25" s="31">
        <f t="shared" si="2"/>
        <v>1692760</v>
      </c>
      <c r="M25" s="31">
        <f t="shared" si="2"/>
        <v>1886991</v>
      </c>
      <c r="N25" s="31">
        <f t="shared" si="2"/>
        <v>4459140</v>
      </c>
      <c r="O25" s="31">
        <f t="shared" si="2"/>
        <v>0</v>
      </c>
      <c r="P25" s="31">
        <f t="shared" si="2"/>
        <v>0</v>
      </c>
      <c r="Q25" s="31">
        <f t="shared" si="2"/>
        <v>0</v>
      </c>
      <c r="R25" s="31">
        <f t="shared" si="2"/>
        <v>0</v>
      </c>
      <c r="S25" s="31">
        <f t="shared" si="2"/>
        <v>0</v>
      </c>
      <c r="T25" s="31">
        <f t="shared" si="2"/>
        <v>0</v>
      </c>
      <c r="U25" s="31">
        <f t="shared" si="2"/>
        <v>0</v>
      </c>
      <c r="V25" s="31">
        <f t="shared" si="2"/>
        <v>0</v>
      </c>
      <c r="W25" s="31">
        <f t="shared" si="2"/>
        <v>85363517</v>
      </c>
      <c r="X25" s="31">
        <f t="shared" si="2"/>
        <v>1680171</v>
      </c>
      <c r="Y25" s="31">
        <f t="shared" si="2"/>
        <v>83683346</v>
      </c>
      <c r="Z25" s="32">
        <f>+IF(X25&lt;&gt;0,+(Y25/X25)*100,0)</f>
        <v>4980.644589151937</v>
      </c>
      <c r="AA25" s="33">
        <f>+AA12+AA24</f>
        <v>554099</v>
      </c>
    </row>
    <row r="26" spans="1:27" ht="5.0999999999999996" customHeight="1" x14ac:dyDescent="0.25">
      <c r="A26" s="34" t="s">
        <v>41</v>
      </c>
      <c r="B26" s="17"/>
      <c r="C26" s="18"/>
      <c r="D26" s="18"/>
      <c r="E26" s="19"/>
      <c r="F26" s="20"/>
      <c r="G26" s="20"/>
      <c r="H26" s="20"/>
      <c r="I26" s="20"/>
      <c r="J26" s="20"/>
      <c r="K26" s="20"/>
      <c r="L26" s="20"/>
      <c r="M26" s="20"/>
      <c r="N26" s="20"/>
      <c r="O26" s="20"/>
      <c r="P26" s="20"/>
      <c r="Q26" s="20"/>
      <c r="R26" s="20"/>
      <c r="S26" s="20"/>
      <c r="T26" s="20"/>
      <c r="U26" s="20"/>
      <c r="V26" s="20"/>
      <c r="W26" s="20"/>
      <c r="X26" s="20"/>
      <c r="Y26" s="20"/>
      <c r="Z26" s="21"/>
      <c r="AA26" s="22"/>
    </row>
    <row r="27" spans="1:27" ht="13.5" x14ac:dyDescent="0.25">
      <c r="A27" s="10" t="s">
        <v>53</v>
      </c>
      <c r="B27" s="17" t="s">
        <v>32</v>
      </c>
      <c r="C27" s="18"/>
      <c r="D27" s="18"/>
      <c r="E27" s="19"/>
      <c r="F27" s="20"/>
      <c r="G27" s="20"/>
      <c r="H27" s="20"/>
      <c r="I27" s="20"/>
      <c r="J27" s="20"/>
      <c r="K27" s="20"/>
      <c r="L27" s="20"/>
      <c r="M27" s="20"/>
      <c r="N27" s="20"/>
      <c r="O27" s="20"/>
      <c r="P27" s="20"/>
      <c r="Q27" s="20"/>
      <c r="R27" s="20"/>
      <c r="S27" s="20"/>
      <c r="T27" s="20"/>
      <c r="U27" s="20"/>
      <c r="V27" s="20"/>
      <c r="W27" s="20"/>
      <c r="X27" s="20"/>
      <c r="Y27" s="20"/>
      <c r="Z27" s="21"/>
      <c r="AA27" s="22"/>
    </row>
    <row r="28" spans="1:27" ht="13.5" x14ac:dyDescent="0.25">
      <c r="A28" s="10" t="s">
        <v>54</v>
      </c>
      <c r="B28" s="40" t="s">
        <v>32</v>
      </c>
      <c r="C28" s="18"/>
      <c r="D28" s="18"/>
      <c r="E28" s="19"/>
      <c r="F28" s="20"/>
      <c r="G28" s="20"/>
      <c r="H28" s="20"/>
      <c r="I28" s="20"/>
      <c r="J28" s="20"/>
      <c r="K28" s="20"/>
      <c r="L28" s="20"/>
      <c r="M28" s="20"/>
      <c r="N28" s="20"/>
      <c r="O28" s="20"/>
      <c r="P28" s="20"/>
      <c r="Q28" s="20"/>
      <c r="R28" s="20"/>
      <c r="S28" s="20"/>
      <c r="T28" s="20"/>
      <c r="U28" s="20"/>
      <c r="V28" s="20"/>
      <c r="W28" s="20"/>
      <c r="X28" s="20"/>
      <c r="Y28" s="20"/>
      <c r="Z28" s="21"/>
      <c r="AA28" s="22"/>
    </row>
    <row r="29" spans="1:27" ht="13.5" x14ac:dyDescent="0.25">
      <c r="A29" s="23" t="s">
        <v>55</v>
      </c>
      <c r="B29" s="17" t="s">
        <v>32</v>
      </c>
      <c r="C29" s="18"/>
      <c r="D29" s="18"/>
      <c r="E29" s="19"/>
      <c r="F29" s="20"/>
      <c r="G29" s="20"/>
      <c r="H29" s="20"/>
      <c r="I29" s="20"/>
      <c r="J29" s="20"/>
      <c r="K29" s="20"/>
      <c r="L29" s="20"/>
      <c r="M29" s="20"/>
      <c r="N29" s="20"/>
      <c r="O29" s="20"/>
      <c r="P29" s="20"/>
      <c r="Q29" s="20"/>
      <c r="R29" s="20"/>
      <c r="S29" s="20"/>
      <c r="T29" s="20"/>
      <c r="U29" s="20"/>
      <c r="V29" s="20"/>
      <c r="W29" s="20"/>
      <c r="X29" s="20"/>
      <c r="Y29" s="20"/>
      <c r="Z29" s="21"/>
      <c r="AA29" s="22"/>
    </row>
    <row r="30" spans="1:27" ht="13.5" x14ac:dyDescent="0.25">
      <c r="A30" s="23" t="s">
        <v>56</v>
      </c>
      <c r="B30" s="17" t="s">
        <v>32</v>
      </c>
      <c r="C30" s="18"/>
      <c r="D30" s="18"/>
      <c r="E30" s="19"/>
      <c r="F30" s="20"/>
      <c r="G30" s="20"/>
      <c r="H30" s="20"/>
      <c r="I30" s="20"/>
      <c r="J30" s="20"/>
      <c r="K30" s="20"/>
      <c r="L30" s="20"/>
      <c r="M30" s="20"/>
      <c r="N30" s="20"/>
      <c r="O30" s="20"/>
      <c r="P30" s="20"/>
      <c r="Q30" s="20"/>
      <c r="R30" s="20"/>
      <c r="S30" s="20"/>
      <c r="T30" s="20"/>
      <c r="U30" s="20"/>
      <c r="V30" s="20"/>
      <c r="W30" s="20"/>
      <c r="X30" s="20"/>
      <c r="Y30" s="20"/>
      <c r="Z30" s="21"/>
      <c r="AA30" s="22"/>
    </row>
    <row r="31" spans="1:27" ht="13.5" x14ac:dyDescent="0.25">
      <c r="A31" s="23" t="s">
        <v>57</v>
      </c>
      <c r="B31" s="17" t="s">
        <v>32</v>
      </c>
      <c r="C31" s="18">
        <v>-82417</v>
      </c>
      <c r="D31" s="18"/>
      <c r="E31" s="19"/>
      <c r="F31" s="20"/>
      <c r="G31" s="20">
        <v>-84284</v>
      </c>
      <c r="H31" s="20">
        <v>-5593</v>
      </c>
      <c r="I31" s="20">
        <v>-7890</v>
      </c>
      <c r="J31" s="20">
        <v>-97767</v>
      </c>
      <c r="K31" s="20">
        <v>-5485</v>
      </c>
      <c r="L31" s="20">
        <v>-2089</v>
      </c>
      <c r="M31" s="20">
        <v>-1881</v>
      </c>
      <c r="N31" s="20">
        <v>-9455</v>
      </c>
      <c r="O31" s="20"/>
      <c r="P31" s="20"/>
      <c r="Q31" s="20"/>
      <c r="R31" s="20"/>
      <c r="S31" s="20"/>
      <c r="T31" s="20"/>
      <c r="U31" s="20"/>
      <c r="V31" s="20"/>
      <c r="W31" s="20">
        <v>-107222</v>
      </c>
      <c r="X31" s="20"/>
      <c r="Y31" s="20">
        <v>-107222</v>
      </c>
      <c r="Z31" s="21"/>
      <c r="AA31" s="22"/>
    </row>
    <row r="32" spans="1:27" ht="13.5" x14ac:dyDescent="0.25">
      <c r="A32" s="23" t="s">
        <v>58</v>
      </c>
      <c r="B32" s="17" t="s">
        <v>32</v>
      </c>
      <c r="C32" s="18">
        <v>11602051</v>
      </c>
      <c r="D32" s="18"/>
      <c r="E32" s="19">
        <v>11920639</v>
      </c>
      <c r="F32" s="20">
        <v>11920639</v>
      </c>
      <c r="G32" s="20">
        <v>11402429</v>
      </c>
      <c r="H32" s="20">
        <v>47728</v>
      </c>
      <c r="I32" s="20">
        <v>263276</v>
      </c>
      <c r="J32" s="20">
        <v>11713433</v>
      </c>
      <c r="K32" s="20">
        <v>-929935</v>
      </c>
      <c r="L32" s="20">
        <v>1176</v>
      </c>
      <c r="M32" s="20">
        <v>120850</v>
      </c>
      <c r="N32" s="20">
        <v>-807909</v>
      </c>
      <c r="O32" s="20"/>
      <c r="P32" s="20"/>
      <c r="Q32" s="20"/>
      <c r="R32" s="20"/>
      <c r="S32" s="20"/>
      <c r="T32" s="20"/>
      <c r="U32" s="20"/>
      <c r="V32" s="20"/>
      <c r="W32" s="20">
        <v>10905524</v>
      </c>
      <c r="X32" s="20">
        <v>5960322</v>
      </c>
      <c r="Y32" s="20">
        <v>4945202</v>
      </c>
      <c r="Z32" s="21">
        <v>82.968705382024666</v>
      </c>
      <c r="AA32" s="22">
        <v>11920639</v>
      </c>
    </row>
    <row r="33" spans="1:27" ht="13.5" x14ac:dyDescent="0.25">
      <c r="A33" s="23" t="s">
        <v>59</v>
      </c>
      <c r="B33" s="17" t="s">
        <v>32</v>
      </c>
      <c r="C33" s="18"/>
      <c r="D33" s="18"/>
      <c r="E33" s="19"/>
      <c r="F33" s="20"/>
      <c r="G33" s="20"/>
      <c r="H33" s="20"/>
      <c r="I33" s="20"/>
      <c r="J33" s="20"/>
      <c r="K33" s="20"/>
      <c r="L33" s="20"/>
      <c r="M33" s="20"/>
      <c r="N33" s="20"/>
      <c r="O33" s="20"/>
      <c r="P33" s="20"/>
      <c r="Q33" s="20"/>
      <c r="R33" s="20"/>
      <c r="S33" s="20"/>
      <c r="T33" s="20"/>
      <c r="U33" s="20"/>
      <c r="V33" s="20"/>
      <c r="W33" s="20"/>
      <c r="X33" s="20"/>
      <c r="Y33" s="20"/>
      <c r="Z33" s="21"/>
      <c r="AA33" s="22"/>
    </row>
    <row r="34" spans="1:27" ht="13.5" x14ac:dyDescent="0.25">
      <c r="A34" s="27" t="s">
        <v>60</v>
      </c>
      <c r="B34" s="28" t="s">
        <v>32</v>
      </c>
      <c r="C34" s="29">
        <f t="shared" ref="C34:Y34" si="3">SUM(C29:C33)</f>
        <v>11519634</v>
      </c>
      <c r="D34" s="29">
        <f>SUM(D29:D33)</f>
        <v>0</v>
      </c>
      <c r="E34" s="30">
        <f t="shared" si="3"/>
        <v>11920639</v>
      </c>
      <c r="F34" s="31">
        <f t="shared" si="3"/>
        <v>11920639</v>
      </c>
      <c r="G34" s="31">
        <f t="shared" si="3"/>
        <v>11318145</v>
      </c>
      <c r="H34" s="31">
        <f t="shared" si="3"/>
        <v>42135</v>
      </c>
      <c r="I34" s="31">
        <f t="shared" si="3"/>
        <v>255386</v>
      </c>
      <c r="J34" s="31">
        <f t="shared" si="3"/>
        <v>11615666</v>
      </c>
      <c r="K34" s="31">
        <f t="shared" si="3"/>
        <v>-935420</v>
      </c>
      <c r="L34" s="31">
        <f t="shared" si="3"/>
        <v>-913</v>
      </c>
      <c r="M34" s="31">
        <f t="shared" si="3"/>
        <v>118969</v>
      </c>
      <c r="N34" s="31">
        <f t="shared" si="3"/>
        <v>-817364</v>
      </c>
      <c r="O34" s="31">
        <f t="shared" si="3"/>
        <v>0</v>
      </c>
      <c r="P34" s="31">
        <f t="shared" si="3"/>
        <v>0</v>
      </c>
      <c r="Q34" s="31">
        <f t="shared" si="3"/>
        <v>0</v>
      </c>
      <c r="R34" s="31">
        <f t="shared" si="3"/>
        <v>0</v>
      </c>
      <c r="S34" s="31">
        <f t="shared" si="3"/>
        <v>0</v>
      </c>
      <c r="T34" s="31">
        <f t="shared" si="3"/>
        <v>0</v>
      </c>
      <c r="U34" s="31">
        <f t="shared" si="3"/>
        <v>0</v>
      </c>
      <c r="V34" s="31">
        <f t="shared" si="3"/>
        <v>0</v>
      </c>
      <c r="W34" s="31">
        <f t="shared" si="3"/>
        <v>10798302</v>
      </c>
      <c r="X34" s="31">
        <f t="shared" si="3"/>
        <v>5960322</v>
      </c>
      <c r="Y34" s="31">
        <f t="shared" si="3"/>
        <v>4837980</v>
      </c>
      <c r="Z34" s="32">
        <f>+IF(X34&lt;&gt;0,+(Y34/X34)*100,0)</f>
        <v>81.169775726881866</v>
      </c>
      <c r="AA34" s="33">
        <f>SUM(AA29:AA33)</f>
        <v>11920639</v>
      </c>
    </row>
    <row r="35" spans="1:27" ht="5.0999999999999996" customHeight="1" x14ac:dyDescent="0.25">
      <c r="A35" s="34" t="s">
        <v>41</v>
      </c>
      <c r="B35" s="17"/>
      <c r="C35" s="18"/>
      <c r="D35" s="18"/>
      <c r="E35" s="19"/>
      <c r="F35" s="20"/>
      <c r="G35" s="20"/>
      <c r="H35" s="20"/>
      <c r="I35" s="20"/>
      <c r="J35" s="20"/>
      <c r="K35" s="20"/>
      <c r="L35" s="20"/>
      <c r="M35" s="20"/>
      <c r="N35" s="20"/>
      <c r="O35" s="20"/>
      <c r="P35" s="20"/>
      <c r="Q35" s="20"/>
      <c r="R35" s="20"/>
      <c r="S35" s="20"/>
      <c r="T35" s="20"/>
      <c r="U35" s="20"/>
      <c r="V35" s="20"/>
      <c r="W35" s="20"/>
      <c r="X35" s="20"/>
      <c r="Y35" s="20"/>
      <c r="Z35" s="21"/>
      <c r="AA35" s="22"/>
    </row>
    <row r="36" spans="1:27" ht="13.5" x14ac:dyDescent="0.25">
      <c r="A36" s="10" t="s">
        <v>61</v>
      </c>
      <c r="B36" s="17" t="s">
        <v>32</v>
      </c>
      <c r="C36" s="18"/>
      <c r="D36" s="18"/>
      <c r="E36" s="19"/>
      <c r="F36" s="20"/>
      <c r="G36" s="20"/>
      <c r="H36" s="20"/>
      <c r="I36" s="20"/>
      <c r="J36" s="20"/>
      <c r="K36" s="20"/>
      <c r="L36" s="20"/>
      <c r="M36" s="20"/>
      <c r="N36" s="20"/>
      <c r="O36" s="20"/>
      <c r="P36" s="20"/>
      <c r="Q36" s="20"/>
      <c r="R36" s="20"/>
      <c r="S36" s="20"/>
      <c r="T36" s="20"/>
      <c r="U36" s="20"/>
      <c r="V36" s="20"/>
      <c r="W36" s="20"/>
      <c r="X36" s="20"/>
      <c r="Y36" s="20"/>
      <c r="Z36" s="21"/>
      <c r="AA36" s="22"/>
    </row>
    <row r="37" spans="1:27" ht="13.5" x14ac:dyDescent="0.25">
      <c r="A37" s="23" t="s">
        <v>62</v>
      </c>
      <c r="B37" s="17" t="s">
        <v>32</v>
      </c>
      <c r="C37" s="18">
        <v>425</v>
      </c>
      <c r="D37" s="18"/>
      <c r="E37" s="19"/>
      <c r="F37" s="20"/>
      <c r="G37" s="20">
        <v>425</v>
      </c>
      <c r="H37" s="20"/>
      <c r="I37" s="20"/>
      <c r="J37" s="20">
        <v>425</v>
      </c>
      <c r="K37" s="20"/>
      <c r="L37" s="20"/>
      <c r="M37" s="20"/>
      <c r="N37" s="20"/>
      <c r="O37" s="20"/>
      <c r="P37" s="20"/>
      <c r="Q37" s="20"/>
      <c r="R37" s="20"/>
      <c r="S37" s="20"/>
      <c r="T37" s="20"/>
      <c r="U37" s="20"/>
      <c r="V37" s="20"/>
      <c r="W37" s="20">
        <v>425</v>
      </c>
      <c r="X37" s="20"/>
      <c r="Y37" s="20">
        <v>425</v>
      </c>
      <c r="Z37" s="21"/>
      <c r="AA37" s="22"/>
    </row>
    <row r="38" spans="1:27" ht="13.5" x14ac:dyDescent="0.25">
      <c r="A38" s="23" t="s">
        <v>59</v>
      </c>
      <c r="B38" s="17" t="s">
        <v>32</v>
      </c>
      <c r="C38" s="18"/>
      <c r="D38" s="18"/>
      <c r="E38" s="19"/>
      <c r="F38" s="20"/>
      <c r="G38" s="20"/>
      <c r="H38" s="20"/>
      <c r="I38" s="20"/>
      <c r="J38" s="20"/>
      <c r="K38" s="20"/>
      <c r="L38" s="20"/>
      <c r="M38" s="20"/>
      <c r="N38" s="20"/>
      <c r="O38" s="20"/>
      <c r="P38" s="20"/>
      <c r="Q38" s="20"/>
      <c r="R38" s="20"/>
      <c r="S38" s="20"/>
      <c r="T38" s="20"/>
      <c r="U38" s="20"/>
      <c r="V38" s="20"/>
      <c r="W38" s="20"/>
      <c r="X38" s="20"/>
      <c r="Y38" s="20"/>
      <c r="Z38" s="21"/>
      <c r="AA38" s="22"/>
    </row>
    <row r="39" spans="1:27" ht="13.5" x14ac:dyDescent="0.25">
      <c r="A39" s="27" t="s">
        <v>63</v>
      </c>
      <c r="B39" s="35" t="s">
        <v>32</v>
      </c>
      <c r="C39" s="29">
        <f t="shared" ref="C39:Y39" si="4">SUM(C37:C38)</f>
        <v>425</v>
      </c>
      <c r="D39" s="29">
        <f>SUM(D37:D38)</f>
        <v>0</v>
      </c>
      <c r="E39" s="36">
        <f t="shared" si="4"/>
        <v>0</v>
      </c>
      <c r="F39" s="37">
        <f t="shared" si="4"/>
        <v>0</v>
      </c>
      <c r="G39" s="37">
        <f t="shared" si="4"/>
        <v>425</v>
      </c>
      <c r="H39" s="37">
        <f t="shared" si="4"/>
        <v>0</v>
      </c>
      <c r="I39" s="37">
        <f t="shared" si="4"/>
        <v>0</v>
      </c>
      <c r="J39" s="37">
        <f t="shared" si="4"/>
        <v>425</v>
      </c>
      <c r="K39" s="37">
        <f t="shared" si="4"/>
        <v>0</v>
      </c>
      <c r="L39" s="37">
        <f t="shared" si="4"/>
        <v>0</v>
      </c>
      <c r="M39" s="37">
        <f t="shared" si="4"/>
        <v>0</v>
      </c>
      <c r="N39" s="37">
        <f t="shared" si="4"/>
        <v>0</v>
      </c>
      <c r="O39" s="37">
        <f t="shared" si="4"/>
        <v>0</v>
      </c>
      <c r="P39" s="37">
        <f t="shared" si="4"/>
        <v>0</v>
      </c>
      <c r="Q39" s="37">
        <f t="shared" si="4"/>
        <v>0</v>
      </c>
      <c r="R39" s="37">
        <f t="shared" si="4"/>
        <v>0</v>
      </c>
      <c r="S39" s="37">
        <f t="shared" si="4"/>
        <v>0</v>
      </c>
      <c r="T39" s="37">
        <f t="shared" si="4"/>
        <v>0</v>
      </c>
      <c r="U39" s="37">
        <f t="shared" si="4"/>
        <v>0</v>
      </c>
      <c r="V39" s="37">
        <f t="shared" si="4"/>
        <v>0</v>
      </c>
      <c r="W39" s="37">
        <f t="shared" si="4"/>
        <v>425</v>
      </c>
      <c r="X39" s="37">
        <f t="shared" si="4"/>
        <v>0</v>
      </c>
      <c r="Y39" s="37">
        <f t="shared" si="4"/>
        <v>425</v>
      </c>
      <c r="Z39" s="38">
        <f>+IF(X39&lt;&gt;0,+(Y39/X39)*100,0)</f>
        <v>0</v>
      </c>
      <c r="AA39" s="39">
        <f>SUM(AA37:AA38)</f>
        <v>0</v>
      </c>
    </row>
    <row r="40" spans="1:27" ht="13.5" x14ac:dyDescent="0.25">
      <c r="A40" s="27" t="s">
        <v>64</v>
      </c>
      <c r="B40" s="28" t="s">
        <v>32</v>
      </c>
      <c r="C40" s="29">
        <f t="shared" ref="C40:Y40" si="5">+C34+C39</f>
        <v>11520059</v>
      </c>
      <c r="D40" s="29">
        <f>+D34+D39</f>
        <v>0</v>
      </c>
      <c r="E40" s="30">
        <f t="shared" si="5"/>
        <v>11920639</v>
      </c>
      <c r="F40" s="31">
        <f t="shared" si="5"/>
        <v>11920639</v>
      </c>
      <c r="G40" s="31">
        <f t="shared" si="5"/>
        <v>11318570</v>
      </c>
      <c r="H40" s="31">
        <f t="shared" si="5"/>
        <v>42135</v>
      </c>
      <c r="I40" s="31">
        <f t="shared" si="5"/>
        <v>255386</v>
      </c>
      <c r="J40" s="31">
        <f t="shared" si="5"/>
        <v>11616091</v>
      </c>
      <c r="K40" s="31">
        <f t="shared" si="5"/>
        <v>-935420</v>
      </c>
      <c r="L40" s="31">
        <f t="shared" si="5"/>
        <v>-913</v>
      </c>
      <c r="M40" s="31">
        <f t="shared" si="5"/>
        <v>118969</v>
      </c>
      <c r="N40" s="31">
        <f t="shared" si="5"/>
        <v>-817364</v>
      </c>
      <c r="O40" s="31">
        <f t="shared" si="5"/>
        <v>0</v>
      </c>
      <c r="P40" s="31">
        <f t="shared" si="5"/>
        <v>0</v>
      </c>
      <c r="Q40" s="31">
        <f t="shared" si="5"/>
        <v>0</v>
      </c>
      <c r="R40" s="31">
        <f t="shared" si="5"/>
        <v>0</v>
      </c>
      <c r="S40" s="31">
        <f t="shared" si="5"/>
        <v>0</v>
      </c>
      <c r="T40" s="31">
        <f t="shared" si="5"/>
        <v>0</v>
      </c>
      <c r="U40" s="31">
        <f t="shared" si="5"/>
        <v>0</v>
      </c>
      <c r="V40" s="31">
        <f t="shared" si="5"/>
        <v>0</v>
      </c>
      <c r="W40" s="31">
        <f t="shared" si="5"/>
        <v>10798727</v>
      </c>
      <c r="X40" s="31">
        <f t="shared" si="5"/>
        <v>5960322</v>
      </c>
      <c r="Y40" s="31">
        <f t="shared" si="5"/>
        <v>4838405</v>
      </c>
      <c r="Z40" s="32">
        <f>+IF(X40&lt;&gt;0,+(Y40/X40)*100,0)</f>
        <v>81.176906214127357</v>
      </c>
      <c r="AA40" s="33">
        <f>+AA34+AA39</f>
        <v>11920639</v>
      </c>
    </row>
    <row r="41" spans="1:27" ht="5.0999999999999996" customHeight="1" x14ac:dyDescent="0.25">
      <c r="A41" s="34" t="s">
        <v>41</v>
      </c>
      <c r="B41" s="17"/>
      <c r="C41" s="18"/>
      <c r="D41" s="18"/>
      <c r="E41" s="19"/>
      <c r="F41" s="20"/>
      <c r="G41" s="20"/>
      <c r="H41" s="20"/>
      <c r="I41" s="20"/>
      <c r="J41" s="20"/>
      <c r="K41" s="20"/>
      <c r="L41" s="20"/>
      <c r="M41" s="20"/>
      <c r="N41" s="20"/>
      <c r="O41" s="20"/>
      <c r="P41" s="20"/>
      <c r="Q41" s="20"/>
      <c r="R41" s="20"/>
      <c r="S41" s="20"/>
      <c r="T41" s="20"/>
      <c r="U41" s="20"/>
      <c r="V41" s="20"/>
      <c r="W41" s="20"/>
      <c r="X41" s="20"/>
      <c r="Y41" s="20"/>
      <c r="Z41" s="21"/>
      <c r="AA41" s="22"/>
    </row>
    <row r="42" spans="1:27" ht="13.5" x14ac:dyDescent="0.25">
      <c r="A42" s="41" t="s">
        <v>65</v>
      </c>
      <c r="B42" s="42" t="s">
        <v>66</v>
      </c>
      <c r="C42" s="43">
        <f t="shared" ref="C42:Y42" si="6">+C25-C40</f>
        <v>75491093</v>
      </c>
      <c r="D42" s="43">
        <f>+D25-D40</f>
        <v>0</v>
      </c>
      <c r="E42" s="44">
        <f t="shared" si="6"/>
        <v>-11366540</v>
      </c>
      <c r="F42" s="45">
        <f t="shared" si="6"/>
        <v>-11366540</v>
      </c>
      <c r="G42" s="45">
        <f t="shared" si="6"/>
        <v>63241281</v>
      </c>
      <c r="H42" s="45">
        <f t="shared" si="6"/>
        <v>4244392</v>
      </c>
      <c r="I42" s="45">
        <f t="shared" si="6"/>
        <v>1802613</v>
      </c>
      <c r="J42" s="45">
        <f t="shared" si="6"/>
        <v>69288286</v>
      </c>
      <c r="K42" s="45">
        <f t="shared" si="6"/>
        <v>1814809</v>
      </c>
      <c r="L42" s="45">
        <f t="shared" si="6"/>
        <v>1693673</v>
      </c>
      <c r="M42" s="45">
        <f t="shared" si="6"/>
        <v>1768022</v>
      </c>
      <c r="N42" s="45">
        <f t="shared" si="6"/>
        <v>5276504</v>
      </c>
      <c r="O42" s="45">
        <f t="shared" si="6"/>
        <v>0</v>
      </c>
      <c r="P42" s="45">
        <f t="shared" si="6"/>
        <v>0</v>
      </c>
      <c r="Q42" s="45">
        <f t="shared" si="6"/>
        <v>0</v>
      </c>
      <c r="R42" s="45">
        <f t="shared" si="6"/>
        <v>0</v>
      </c>
      <c r="S42" s="45">
        <f t="shared" si="6"/>
        <v>0</v>
      </c>
      <c r="T42" s="45">
        <f t="shared" si="6"/>
        <v>0</v>
      </c>
      <c r="U42" s="45">
        <f t="shared" si="6"/>
        <v>0</v>
      </c>
      <c r="V42" s="45">
        <f t="shared" si="6"/>
        <v>0</v>
      </c>
      <c r="W42" s="45">
        <f t="shared" si="6"/>
        <v>74564790</v>
      </c>
      <c r="X42" s="45">
        <f t="shared" si="6"/>
        <v>-4280151</v>
      </c>
      <c r="Y42" s="45">
        <f t="shared" si="6"/>
        <v>78844941</v>
      </c>
      <c r="Z42" s="46">
        <f>+IF(X42&lt;&gt;0,+(Y42/X42)*100,0)</f>
        <v>-1842.1065284846256</v>
      </c>
      <c r="AA42" s="47">
        <f>+AA25-AA40</f>
        <v>-11366540</v>
      </c>
    </row>
    <row r="43" spans="1:27" ht="5.0999999999999996" customHeight="1" x14ac:dyDescent="0.25">
      <c r="A43" s="34" t="s">
        <v>41</v>
      </c>
      <c r="B43" s="17"/>
      <c r="C43" s="18"/>
      <c r="D43" s="18"/>
      <c r="E43" s="19"/>
      <c r="F43" s="20"/>
      <c r="G43" s="20"/>
      <c r="H43" s="20"/>
      <c r="I43" s="20"/>
      <c r="J43" s="20"/>
      <c r="K43" s="20"/>
      <c r="L43" s="20"/>
      <c r="M43" s="20"/>
      <c r="N43" s="20"/>
      <c r="O43" s="20"/>
      <c r="P43" s="20"/>
      <c r="Q43" s="20"/>
      <c r="R43" s="20"/>
      <c r="S43" s="20"/>
      <c r="T43" s="20"/>
      <c r="U43" s="20"/>
      <c r="V43" s="20"/>
      <c r="W43" s="20"/>
      <c r="X43" s="20"/>
      <c r="Y43" s="20"/>
      <c r="Z43" s="48"/>
      <c r="AA43" s="22"/>
    </row>
    <row r="44" spans="1:27" ht="13.5" x14ac:dyDescent="0.25">
      <c r="A44" s="10" t="s">
        <v>67</v>
      </c>
      <c r="B44" s="17" t="s">
        <v>32</v>
      </c>
      <c r="C44" s="18"/>
      <c r="D44" s="18"/>
      <c r="E44" s="19"/>
      <c r="F44" s="20"/>
      <c r="G44" s="20"/>
      <c r="H44" s="20"/>
      <c r="I44" s="20"/>
      <c r="J44" s="20"/>
      <c r="K44" s="20"/>
      <c r="L44" s="20"/>
      <c r="M44" s="20"/>
      <c r="N44" s="20"/>
      <c r="O44" s="20"/>
      <c r="P44" s="20"/>
      <c r="Q44" s="20"/>
      <c r="R44" s="20"/>
      <c r="S44" s="20"/>
      <c r="T44" s="20"/>
      <c r="U44" s="20"/>
      <c r="V44" s="20"/>
      <c r="W44" s="20"/>
      <c r="X44" s="20"/>
      <c r="Y44" s="20"/>
      <c r="Z44" s="48"/>
      <c r="AA44" s="22"/>
    </row>
    <row r="45" spans="1:27" ht="13.5" x14ac:dyDescent="0.25">
      <c r="A45" s="23" t="s">
        <v>68</v>
      </c>
      <c r="B45" s="17" t="s">
        <v>32</v>
      </c>
      <c r="C45" s="18"/>
      <c r="D45" s="18"/>
      <c r="E45" s="19">
        <v>-14172779</v>
      </c>
      <c r="F45" s="20">
        <v>-14172779</v>
      </c>
      <c r="G45" s="20"/>
      <c r="H45" s="20"/>
      <c r="I45" s="20"/>
      <c r="J45" s="20"/>
      <c r="K45" s="20"/>
      <c r="L45" s="20"/>
      <c r="M45" s="20"/>
      <c r="N45" s="20"/>
      <c r="O45" s="20"/>
      <c r="P45" s="20"/>
      <c r="Q45" s="20"/>
      <c r="R45" s="20"/>
      <c r="S45" s="20"/>
      <c r="T45" s="20"/>
      <c r="U45" s="20"/>
      <c r="V45" s="20"/>
      <c r="W45" s="20"/>
      <c r="X45" s="20">
        <v>-7086390</v>
      </c>
      <c r="Y45" s="20">
        <v>7086390</v>
      </c>
      <c r="Z45" s="48">
        <v>-100</v>
      </c>
      <c r="AA45" s="22">
        <v>-14172779</v>
      </c>
    </row>
    <row r="46" spans="1:27" ht="13.5" x14ac:dyDescent="0.25">
      <c r="A46" s="23" t="s">
        <v>69</v>
      </c>
      <c r="B46" s="17" t="s">
        <v>32</v>
      </c>
      <c r="C46" s="18"/>
      <c r="D46" s="18"/>
      <c r="E46" s="19"/>
      <c r="F46" s="20"/>
      <c r="G46" s="20"/>
      <c r="H46" s="20"/>
      <c r="I46" s="20"/>
      <c r="J46" s="20"/>
      <c r="K46" s="20"/>
      <c r="L46" s="20"/>
      <c r="M46" s="20"/>
      <c r="N46" s="20"/>
      <c r="O46" s="20"/>
      <c r="P46" s="20"/>
      <c r="Q46" s="20"/>
      <c r="R46" s="20"/>
      <c r="S46" s="20"/>
      <c r="T46" s="20"/>
      <c r="U46" s="20"/>
      <c r="V46" s="20"/>
      <c r="W46" s="20"/>
      <c r="X46" s="20"/>
      <c r="Y46" s="20"/>
      <c r="Z46" s="48"/>
      <c r="AA46" s="22"/>
    </row>
    <row r="47" spans="1:27" ht="14.45" customHeight="1" x14ac:dyDescent="0.25">
      <c r="A47" s="23" t="s">
        <v>41</v>
      </c>
      <c r="B47" s="17"/>
      <c r="C47" s="18"/>
      <c r="D47" s="18"/>
      <c r="E47" s="19"/>
      <c r="F47" s="20"/>
      <c r="G47" s="20"/>
      <c r="H47" s="20"/>
      <c r="I47" s="20"/>
      <c r="J47" s="20"/>
      <c r="K47" s="20"/>
      <c r="L47" s="20"/>
      <c r="M47" s="20"/>
      <c r="N47" s="20"/>
      <c r="O47" s="20"/>
      <c r="P47" s="20"/>
      <c r="Q47" s="20"/>
      <c r="R47" s="20"/>
      <c r="S47" s="20"/>
      <c r="T47" s="20"/>
      <c r="U47" s="20"/>
      <c r="V47" s="20"/>
      <c r="W47" s="20"/>
      <c r="X47" s="20"/>
      <c r="Y47" s="20"/>
      <c r="Z47" s="48"/>
      <c r="AA47" s="22"/>
    </row>
    <row r="48" spans="1:27" ht="13.5" x14ac:dyDescent="0.25">
      <c r="A48" s="49" t="s">
        <v>70</v>
      </c>
      <c r="B48" s="50" t="s">
        <v>66</v>
      </c>
      <c r="C48" s="51">
        <f t="shared" ref="C48:Y48" si="7">SUM(C45:C47)</f>
        <v>0</v>
      </c>
      <c r="D48" s="51">
        <f>SUM(D45:D47)</f>
        <v>0</v>
      </c>
      <c r="E48" s="52">
        <f t="shared" si="7"/>
        <v>-14172779</v>
      </c>
      <c r="F48" s="53">
        <f t="shared" si="7"/>
        <v>-14172779</v>
      </c>
      <c r="G48" s="53">
        <f t="shared" si="7"/>
        <v>0</v>
      </c>
      <c r="H48" s="53">
        <f t="shared" si="7"/>
        <v>0</v>
      </c>
      <c r="I48" s="53">
        <f t="shared" si="7"/>
        <v>0</v>
      </c>
      <c r="J48" s="53">
        <f t="shared" si="7"/>
        <v>0</v>
      </c>
      <c r="K48" s="53">
        <f t="shared" si="7"/>
        <v>0</v>
      </c>
      <c r="L48" s="53">
        <f t="shared" si="7"/>
        <v>0</v>
      </c>
      <c r="M48" s="53">
        <f t="shared" si="7"/>
        <v>0</v>
      </c>
      <c r="N48" s="53">
        <f t="shared" si="7"/>
        <v>0</v>
      </c>
      <c r="O48" s="53">
        <f t="shared" si="7"/>
        <v>0</v>
      </c>
      <c r="P48" s="53">
        <f t="shared" si="7"/>
        <v>0</v>
      </c>
      <c r="Q48" s="53">
        <f t="shared" si="7"/>
        <v>0</v>
      </c>
      <c r="R48" s="53">
        <f t="shared" si="7"/>
        <v>0</v>
      </c>
      <c r="S48" s="53">
        <f t="shared" si="7"/>
        <v>0</v>
      </c>
      <c r="T48" s="53">
        <f t="shared" si="7"/>
        <v>0</v>
      </c>
      <c r="U48" s="53">
        <f t="shared" si="7"/>
        <v>0</v>
      </c>
      <c r="V48" s="53">
        <f t="shared" si="7"/>
        <v>0</v>
      </c>
      <c r="W48" s="53">
        <f t="shared" si="7"/>
        <v>0</v>
      </c>
      <c r="X48" s="53">
        <f t="shared" si="7"/>
        <v>-7086390</v>
      </c>
      <c r="Y48" s="53">
        <f t="shared" si="7"/>
        <v>7086390</v>
      </c>
      <c r="Z48" s="54">
        <f>+IF(X48&lt;&gt;0,+(Y48/X48)*100,0)</f>
        <v>-100</v>
      </c>
      <c r="AA48" s="55">
        <f>SUM(AA45:AA47)</f>
        <v>-14172779</v>
      </c>
    </row>
    <row r="49" spans="1:27" ht="13.5" x14ac:dyDescent="0.25">
      <c r="A49" s="56" t="s">
        <v>328</v>
      </c>
      <c r="B49" s="57"/>
      <c r="C49" s="58"/>
      <c r="D49" s="58"/>
      <c r="E49" s="58"/>
      <c r="F49" s="58"/>
      <c r="G49" s="58"/>
      <c r="H49" s="59"/>
      <c r="I49" s="59"/>
      <c r="J49" s="59"/>
      <c r="K49" s="59"/>
      <c r="L49" s="59"/>
      <c r="M49" s="59"/>
      <c r="N49" s="59"/>
      <c r="O49" s="59"/>
      <c r="P49" s="59"/>
      <c r="Q49" s="59"/>
      <c r="R49" s="59"/>
      <c r="S49" s="59"/>
      <c r="T49" s="59"/>
      <c r="U49" s="59"/>
      <c r="V49" s="59"/>
      <c r="W49" s="59"/>
      <c r="X49" s="59"/>
      <c r="Y49" s="59"/>
      <c r="Z49" s="59"/>
      <c r="AA49" s="59"/>
    </row>
    <row r="50" spans="1:27" ht="13.5" x14ac:dyDescent="0.25">
      <c r="A50" s="60" t="s">
        <v>329</v>
      </c>
      <c r="B50" s="60"/>
      <c r="C50" s="60"/>
      <c r="D50" s="60"/>
      <c r="E50" s="60"/>
      <c r="F50" s="60"/>
      <c r="G50" s="60"/>
      <c r="H50" s="59"/>
      <c r="I50" s="59"/>
      <c r="J50" s="59"/>
      <c r="K50" s="59"/>
      <c r="L50" s="59"/>
      <c r="M50" s="59"/>
      <c r="N50" s="59"/>
      <c r="O50" s="59"/>
      <c r="P50" s="59"/>
      <c r="Q50" s="59"/>
      <c r="R50" s="59"/>
      <c r="S50" s="59"/>
      <c r="T50" s="59"/>
      <c r="U50" s="59"/>
      <c r="V50" s="59"/>
      <c r="W50" s="59"/>
      <c r="X50" s="59"/>
      <c r="Y50" s="59"/>
      <c r="Z50" s="59"/>
      <c r="AA50" s="59"/>
    </row>
    <row r="51" spans="1:27" ht="13.5" x14ac:dyDescent="0.25">
      <c r="A51" s="61" t="s">
        <v>330</v>
      </c>
      <c r="B51" s="62"/>
      <c r="C51" s="63"/>
      <c r="D51" s="63"/>
      <c r="E51" s="63"/>
      <c r="F51" s="63"/>
      <c r="G51" s="63"/>
      <c r="H51" s="59"/>
      <c r="I51" s="59"/>
      <c r="J51" s="59"/>
      <c r="K51" s="59"/>
      <c r="L51" s="59"/>
      <c r="M51" s="59"/>
      <c r="N51" s="59"/>
      <c r="O51" s="59"/>
      <c r="P51" s="59"/>
      <c r="Q51" s="59"/>
      <c r="R51" s="59"/>
      <c r="S51" s="59"/>
      <c r="T51" s="59"/>
      <c r="U51" s="59"/>
      <c r="V51" s="59"/>
      <c r="W51" s="59"/>
      <c r="X51" s="59"/>
      <c r="Y51" s="59"/>
      <c r="Z51" s="59"/>
      <c r="AA51" s="59"/>
    </row>
    <row r="52" spans="1:27" ht="13.5" x14ac:dyDescent="0.25">
      <c r="A52" s="59"/>
      <c r="B52" s="59"/>
      <c r="C52" s="59"/>
      <c r="D52" s="59"/>
      <c r="E52" s="59"/>
      <c r="F52" s="59"/>
      <c r="G52" s="59"/>
      <c r="H52" s="59"/>
      <c r="I52" s="59"/>
      <c r="J52" s="59"/>
      <c r="K52" s="59"/>
      <c r="L52" s="59"/>
      <c r="M52" s="59"/>
      <c r="N52" s="59"/>
      <c r="O52" s="59"/>
      <c r="P52" s="59"/>
      <c r="Q52" s="59"/>
      <c r="R52" s="59"/>
      <c r="S52" s="59"/>
      <c r="T52" s="59"/>
      <c r="U52" s="59"/>
      <c r="V52" s="59"/>
      <c r="W52" s="59"/>
      <c r="X52" s="59"/>
      <c r="Y52" s="59"/>
      <c r="Z52" s="59"/>
      <c r="AA52" s="59"/>
    </row>
    <row r="53" spans="1:27" ht="13.5" x14ac:dyDescent="0.25">
      <c r="A53" s="59"/>
      <c r="B53" s="59"/>
      <c r="C53" s="59"/>
      <c r="D53" s="59"/>
      <c r="E53" s="59"/>
      <c r="F53" s="59"/>
      <c r="G53" s="59"/>
      <c r="H53" s="59"/>
      <c r="I53" s="59"/>
      <c r="J53" s="59"/>
      <c r="K53" s="59"/>
      <c r="L53" s="59"/>
      <c r="M53" s="59"/>
      <c r="N53" s="59"/>
      <c r="O53" s="59"/>
      <c r="P53" s="59"/>
      <c r="Q53" s="59"/>
      <c r="R53" s="59"/>
      <c r="S53" s="59"/>
      <c r="T53" s="59"/>
      <c r="U53" s="59"/>
      <c r="V53" s="59"/>
      <c r="W53" s="59"/>
      <c r="X53" s="59"/>
      <c r="Y53" s="59"/>
      <c r="Z53" s="59"/>
      <c r="AA53" s="59"/>
    </row>
    <row r="54" spans="1:27" ht="13.5" x14ac:dyDescent="0.25">
      <c r="A54" s="59"/>
      <c r="B54" s="59"/>
      <c r="C54" s="59"/>
      <c r="D54" s="59"/>
      <c r="E54" s="59"/>
      <c r="F54" s="59"/>
      <c r="G54" s="59"/>
      <c r="H54" s="59"/>
      <c r="I54" s="59"/>
      <c r="J54" s="59"/>
      <c r="K54" s="59"/>
      <c r="L54" s="59"/>
      <c r="M54" s="59"/>
      <c r="N54" s="59"/>
      <c r="O54" s="59"/>
      <c r="P54" s="59"/>
      <c r="Q54" s="59"/>
      <c r="R54" s="59"/>
      <c r="S54" s="59"/>
      <c r="T54" s="59"/>
      <c r="U54" s="59"/>
      <c r="V54" s="59"/>
      <c r="W54" s="59"/>
      <c r="X54" s="59"/>
      <c r="Y54" s="59"/>
      <c r="Z54" s="59"/>
      <c r="AA54" s="59"/>
    </row>
  </sheetData>
  <mergeCells count="2">
    <mergeCell ref="A1:AA1"/>
    <mergeCell ref="E2:AA2"/>
  </mergeCells>
  <printOptions horizontalCentered="1"/>
  <pageMargins left="0.55118110236220497" right="0.22" top="0.59055118110236204" bottom="0.59055118110236204" header="0.31496062992126" footer="0.31496062992126"/>
  <pageSetup paperSize="9" orientation="landscape" r:id="rId1"/>
  <rowBreaks count="1" manualBreakCount="1">
    <brk id="48" max="16383" man="1"/>
  </rowBreaks>
</worksheet>
</file>

<file path=xl/worksheets/sheet15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AA54"/>
  <sheetViews>
    <sheetView showGridLines="0" workbookViewId="0">
      <selection activeCell="B2" sqref="B2"/>
    </sheetView>
  </sheetViews>
  <sheetFormatPr defaultRowHeight="12.75" x14ac:dyDescent="0.2"/>
  <cols>
    <col min="1" max="1" width="35.7109375" customWidth="1"/>
    <col min="2" max="2" width="3.42578125" bestFit="1" customWidth="1"/>
    <col min="3" max="3" width="9.7109375" customWidth="1"/>
    <col min="4" max="4" width="9.7109375" hidden="1" customWidth="1"/>
    <col min="5" max="6" width="9.7109375" customWidth="1"/>
    <col min="7" max="9" width="9.7109375" hidden="1" customWidth="1"/>
    <col min="10" max="10" width="9.7109375" customWidth="1"/>
    <col min="11" max="13" width="9.7109375" hidden="1" customWidth="1"/>
    <col min="14" max="14" width="9.7109375" customWidth="1"/>
    <col min="15" max="22" width="9.7109375" hidden="1" customWidth="1"/>
    <col min="23" max="27" width="9.7109375" customWidth="1"/>
  </cols>
  <sheetData>
    <row r="1" spans="1:27" ht="57.6" customHeight="1" x14ac:dyDescent="0.25">
      <c r="A1" s="64" t="s">
        <v>218</v>
      </c>
      <c r="B1" s="64"/>
      <c r="C1" s="64"/>
      <c r="D1" s="64"/>
      <c r="E1" s="64"/>
      <c r="F1" s="64"/>
      <c r="G1" s="64"/>
      <c r="H1" s="64"/>
      <c r="I1" s="64"/>
      <c r="J1" s="64"/>
      <c r="K1" s="64"/>
      <c r="L1" s="64"/>
      <c r="M1" s="64"/>
      <c r="N1" s="64"/>
      <c r="O1" s="64"/>
      <c r="P1" s="64"/>
      <c r="Q1" s="64"/>
      <c r="R1" s="64"/>
      <c r="S1" s="64"/>
      <c r="T1" s="64"/>
      <c r="U1" s="64"/>
      <c r="V1" s="64"/>
      <c r="W1" s="64"/>
      <c r="X1" s="64"/>
      <c r="Y1" s="64"/>
      <c r="Z1" s="64"/>
      <c r="AA1" s="64"/>
    </row>
    <row r="2" spans="1:27" ht="24.95" customHeight="1" x14ac:dyDescent="0.2">
      <c r="A2" s="2" t="s">
        <v>1</v>
      </c>
      <c r="B2" s="1" t="s">
        <v>331</v>
      </c>
      <c r="C2" s="3" t="s">
        <v>2</v>
      </c>
      <c r="D2" s="3" t="s">
        <v>3</v>
      </c>
      <c r="E2" s="65" t="s">
        <v>4</v>
      </c>
      <c r="F2" s="66"/>
      <c r="G2" s="66"/>
      <c r="H2" s="66"/>
      <c r="I2" s="66"/>
      <c r="J2" s="66"/>
      <c r="K2" s="66"/>
      <c r="L2" s="66"/>
      <c r="M2" s="66"/>
      <c r="N2" s="66"/>
      <c r="O2" s="66"/>
      <c r="P2" s="66"/>
      <c r="Q2" s="66"/>
      <c r="R2" s="66"/>
      <c r="S2" s="66"/>
      <c r="T2" s="66"/>
      <c r="U2" s="66"/>
      <c r="V2" s="66"/>
      <c r="W2" s="66"/>
      <c r="X2" s="66"/>
      <c r="Y2" s="66"/>
      <c r="Z2" s="66"/>
      <c r="AA2" s="67"/>
    </row>
    <row r="3" spans="1:27" ht="24.95" customHeight="1" x14ac:dyDescent="0.2">
      <c r="A3" s="4" t="s">
        <v>5</v>
      </c>
      <c r="B3" s="5" t="s">
        <v>6</v>
      </c>
      <c r="C3" s="6" t="s">
        <v>7</v>
      </c>
      <c r="D3" s="6" t="s">
        <v>7</v>
      </c>
      <c r="E3" s="7" t="s">
        <v>8</v>
      </c>
      <c r="F3" s="8" t="s">
        <v>9</v>
      </c>
      <c r="G3" s="8" t="s">
        <v>10</v>
      </c>
      <c r="H3" s="8" t="s">
        <v>11</v>
      </c>
      <c r="I3" s="8" t="s">
        <v>12</v>
      </c>
      <c r="J3" s="8" t="s">
        <v>13</v>
      </c>
      <c r="K3" s="8" t="s">
        <v>14</v>
      </c>
      <c r="L3" s="8" t="s">
        <v>15</v>
      </c>
      <c r="M3" s="8" t="s">
        <v>16</v>
      </c>
      <c r="N3" s="8" t="s">
        <v>17</v>
      </c>
      <c r="O3" s="8" t="s">
        <v>18</v>
      </c>
      <c r="P3" s="8" t="s">
        <v>19</v>
      </c>
      <c r="Q3" s="8" t="s">
        <v>20</v>
      </c>
      <c r="R3" s="8" t="s">
        <v>21</v>
      </c>
      <c r="S3" s="8" t="s">
        <v>22</v>
      </c>
      <c r="T3" s="8" t="s">
        <v>23</v>
      </c>
      <c r="U3" s="8" t="s">
        <v>24</v>
      </c>
      <c r="V3" s="8" t="s">
        <v>25</v>
      </c>
      <c r="W3" s="8" t="s">
        <v>26</v>
      </c>
      <c r="X3" s="8" t="s">
        <v>27</v>
      </c>
      <c r="Y3" s="8" t="s">
        <v>28</v>
      </c>
      <c r="Z3" s="8" t="s">
        <v>29</v>
      </c>
      <c r="AA3" s="9" t="s">
        <v>30</v>
      </c>
    </row>
    <row r="4" spans="1:27" ht="13.5" x14ac:dyDescent="0.25">
      <c r="A4" s="10" t="s">
        <v>31</v>
      </c>
      <c r="B4" s="11" t="s">
        <v>32</v>
      </c>
      <c r="C4" s="12"/>
      <c r="D4" s="12"/>
      <c r="E4" s="13"/>
      <c r="F4" s="14"/>
      <c r="G4" s="14"/>
      <c r="H4" s="14"/>
      <c r="I4" s="14"/>
      <c r="J4" s="14"/>
      <c r="K4" s="14"/>
      <c r="L4" s="14"/>
      <c r="M4" s="14"/>
      <c r="N4" s="14"/>
      <c r="O4" s="14"/>
      <c r="P4" s="14"/>
      <c r="Q4" s="14"/>
      <c r="R4" s="14"/>
      <c r="S4" s="14"/>
      <c r="T4" s="14"/>
      <c r="U4" s="14"/>
      <c r="V4" s="14"/>
      <c r="W4" s="14"/>
      <c r="X4" s="14"/>
      <c r="Y4" s="14"/>
      <c r="Z4" s="15"/>
      <c r="AA4" s="16"/>
    </row>
    <row r="5" spans="1:27" ht="13.5" x14ac:dyDescent="0.25">
      <c r="A5" s="10" t="s">
        <v>33</v>
      </c>
      <c r="B5" s="17" t="s">
        <v>32</v>
      </c>
      <c r="C5" s="18"/>
      <c r="D5" s="18"/>
      <c r="E5" s="19"/>
      <c r="F5" s="20"/>
      <c r="G5" s="20"/>
      <c r="H5" s="20"/>
      <c r="I5" s="20"/>
      <c r="J5" s="20"/>
      <c r="K5" s="20"/>
      <c r="L5" s="20"/>
      <c r="M5" s="20"/>
      <c r="N5" s="20"/>
      <c r="O5" s="20"/>
      <c r="P5" s="20"/>
      <c r="Q5" s="20"/>
      <c r="R5" s="20"/>
      <c r="S5" s="20"/>
      <c r="T5" s="20"/>
      <c r="U5" s="20"/>
      <c r="V5" s="20"/>
      <c r="W5" s="20"/>
      <c r="X5" s="20"/>
      <c r="Y5" s="20"/>
      <c r="Z5" s="21"/>
      <c r="AA5" s="22"/>
    </row>
    <row r="6" spans="1:27" ht="13.5" x14ac:dyDescent="0.25">
      <c r="A6" s="23" t="s">
        <v>34</v>
      </c>
      <c r="B6" s="17" t="s">
        <v>32</v>
      </c>
      <c r="C6" s="18"/>
      <c r="D6" s="18"/>
      <c r="E6" s="19"/>
      <c r="F6" s="20"/>
      <c r="G6" s="20"/>
      <c r="H6" s="20"/>
      <c r="I6" s="20"/>
      <c r="J6" s="20"/>
      <c r="K6" s="20"/>
      <c r="L6" s="20"/>
      <c r="M6" s="20"/>
      <c r="N6" s="20"/>
      <c r="O6" s="20"/>
      <c r="P6" s="20"/>
      <c r="Q6" s="20"/>
      <c r="R6" s="20"/>
      <c r="S6" s="20"/>
      <c r="T6" s="20"/>
      <c r="U6" s="20"/>
      <c r="V6" s="20"/>
      <c r="W6" s="20"/>
      <c r="X6" s="20"/>
      <c r="Y6" s="20"/>
      <c r="Z6" s="21"/>
      <c r="AA6" s="22"/>
    </row>
    <row r="7" spans="1:27" ht="13.5" x14ac:dyDescent="0.25">
      <c r="A7" s="23" t="s">
        <v>35</v>
      </c>
      <c r="B7" s="17" t="s">
        <v>32</v>
      </c>
      <c r="C7" s="18"/>
      <c r="D7" s="18"/>
      <c r="E7" s="19"/>
      <c r="F7" s="20"/>
      <c r="G7" s="20"/>
      <c r="H7" s="20"/>
      <c r="I7" s="20"/>
      <c r="J7" s="20"/>
      <c r="K7" s="20"/>
      <c r="L7" s="20"/>
      <c r="M7" s="20"/>
      <c r="N7" s="20"/>
      <c r="O7" s="20"/>
      <c r="P7" s="20"/>
      <c r="Q7" s="20"/>
      <c r="R7" s="20"/>
      <c r="S7" s="20"/>
      <c r="T7" s="20"/>
      <c r="U7" s="20"/>
      <c r="V7" s="20"/>
      <c r="W7" s="20"/>
      <c r="X7" s="20"/>
      <c r="Y7" s="20"/>
      <c r="Z7" s="21"/>
      <c r="AA7" s="22"/>
    </row>
    <row r="8" spans="1:27" ht="13.5" x14ac:dyDescent="0.25">
      <c r="A8" s="23" t="s">
        <v>36</v>
      </c>
      <c r="B8" s="17" t="s">
        <v>32</v>
      </c>
      <c r="C8" s="18"/>
      <c r="D8" s="18"/>
      <c r="E8" s="19"/>
      <c r="F8" s="20"/>
      <c r="G8" s="20"/>
      <c r="H8" s="20"/>
      <c r="I8" s="20"/>
      <c r="J8" s="20"/>
      <c r="K8" s="20"/>
      <c r="L8" s="20"/>
      <c r="M8" s="20"/>
      <c r="N8" s="20"/>
      <c r="O8" s="20"/>
      <c r="P8" s="20"/>
      <c r="Q8" s="20"/>
      <c r="R8" s="20"/>
      <c r="S8" s="20"/>
      <c r="T8" s="20"/>
      <c r="U8" s="20"/>
      <c r="V8" s="20"/>
      <c r="W8" s="20"/>
      <c r="X8" s="20"/>
      <c r="Y8" s="20"/>
      <c r="Z8" s="21"/>
      <c r="AA8" s="22"/>
    </row>
    <row r="9" spans="1:27" ht="13.5" x14ac:dyDescent="0.25">
      <c r="A9" s="23" t="s">
        <v>37</v>
      </c>
      <c r="B9" s="17" t="s">
        <v>32</v>
      </c>
      <c r="C9" s="18"/>
      <c r="D9" s="18"/>
      <c r="E9" s="19"/>
      <c r="F9" s="20"/>
      <c r="G9" s="20"/>
      <c r="H9" s="20"/>
      <c r="I9" s="20"/>
      <c r="J9" s="20"/>
      <c r="K9" s="20"/>
      <c r="L9" s="20"/>
      <c r="M9" s="20"/>
      <c r="N9" s="20"/>
      <c r="O9" s="20"/>
      <c r="P9" s="20"/>
      <c r="Q9" s="20"/>
      <c r="R9" s="20"/>
      <c r="S9" s="20"/>
      <c r="T9" s="20"/>
      <c r="U9" s="20"/>
      <c r="V9" s="20"/>
      <c r="W9" s="20"/>
      <c r="X9" s="20"/>
      <c r="Y9" s="20"/>
      <c r="Z9" s="21"/>
      <c r="AA9" s="22"/>
    </row>
    <row r="10" spans="1:27" ht="13.5" x14ac:dyDescent="0.25">
      <c r="A10" s="23" t="s">
        <v>38</v>
      </c>
      <c r="B10" s="17" t="s">
        <v>32</v>
      </c>
      <c r="C10" s="18"/>
      <c r="D10" s="18"/>
      <c r="E10" s="19"/>
      <c r="F10" s="20"/>
      <c r="G10" s="24"/>
      <c r="H10" s="24"/>
      <c r="I10" s="24"/>
      <c r="J10" s="20"/>
      <c r="K10" s="24"/>
      <c r="L10" s="24"/>
      <c r="M10" s="20"/>
      <c r="N10" s="24"/>
      <c r="O10" s="24"/>
      <c r="P10" s="24"/>
      <c r="Q10" s="20"/>
      <c r="R10" s="24"/>
      <c r="S10" s="24"/>
      <c r="T10" s="20"/>
      <c r="U10" s="24"/>
      <c r="V10" s="24"/>
      <c r="W10" s="24"/>
      <c r="X10" s="20"/>
      <c r="Y10" s="24"/>
      <c r="Z10" s="25"/>
      <c r="AA10" s="26"/>
    </row>
    <row r="11" spans="1:27" ht="13.5" x14ac:dyDescent="0.25">
      <c r="A11" s="23" t="s">
        <v>39</v>
      </c>
      <c r="B11" s="17" t="s">
        <v>32</v>
      </c>
      <c r="C11" s="18"/>
      <c r="D11" s="18"/>
      <c r="E11" s="19"/>
      <c r="F11" s="20"/>
      <c r="G11" s="20"/>
      <c r="H11" s="20"/>
      <c r="I11" s="20"/>
      <c r="J11" s="20"/>
      <c r="K11" s="20"/>
      <c r="L11" s="20"/>
      <c r="M11" s="20"/>
      <c r="N11" s="20"/>
      <c r="O11" s="20"/>
      <c r="P11" s="20"/>
      <c r="Q11" s="20"/>
      <c r="R11" s="20"/>
      <c r="S11" s="20"/>
      <c r="T11" s="20"/>
      <c r="U11" s="20"/>
      <c r="V11" s="20"/>
      <c r="W11" s="20"/>
      <c r="X11" s="20"/>
      <c r="Y11" s="20"/>
      <c r="Z11" s="21"/>
      <c r="AA11" s="22"/>
    </row>
    <row r="12" spans="1:27" ht="13.5" x14ac:dyDescent="0.25">
      <c r="A12" s="27" t="s">
        <v>40</v>
      </c>
      <c r="B12" s="28" t="s">
        <v>32</v>
      </c>
      <c r="C12" s="29">
        <f t="shared" ref="C12:Y12" si="0">SUM(C6:C11)</f>
        <v>0</v>
      </c>
      <c r="D12" s="29">
        <f>SUM(D6:D11)</f>
        <v>0</v>
      </c>
      <c r="E12" s="30">
        <f t="shared" si="0"/>
        <v>0</v>
      </c>
      <c r="F12" s="31">
        <f t="shared" si="0"/>
        <v>0</v>
      </c>
      <c r="G12" s="31">
        <f t="shared" si="0"/>
        <v>0</v>
      </c>
      <c r="H12" s="31">
        <f t="shared" si="0"/>
        <v>0</v>
      </c>
      <c r="I12" s="31">
        <f t="shared" si="0"/>
        <v>0</v>
      </c>
      <c r="J12" s="31">
        <f t="shared" si="0"/>
        <v>0</v>
      </c>
      <c r="K12" s="31">
        <f t="shared" si="0"/>
        <v>0</v>
      </c>
      <c r="L12" s="31">
        <f t="shared" si="0"/>
        <v>0</v>
      </c>
      <c r="M12" s="31">
        <f t="shared" si="0"/>
        <v>0</v>
      </c>
      <c r="N12" s="31">
        <f t="shared" si="0"/>
        <v>0</v>
      </c>
      <c r="O12" s="31">
        <f t="shared" si="0"/>
        <v>0</v>
      </c>
      <c r="P12" s="31">
        <f t="shared" si="0"/>
        <v>0</v>
      </c>
      <c r="Q12" s="31">
        <f t="shared" si="0"/>
        <v>0</v>
      </c>
      <c r="R12" s="31">
        <f t="shared" si="0"/>
        <v>0</v>
      </c>
      <c r="S12" s="31">
        <f t="shared" si="0"/>
        <v>0</v>
      </c>
      <c r="T12" s="31">
        <f t="shared" si="0"/>
        <v>0</v>
      </c>
      <c r="U12" s="31">
        <f t="shared" si="0"/>
        <v>0</v>
      </c>
      <c r="V12" s="31">
        <f t="shared" si="0"/>
        <v>0</v>
      </c>
      <c r="W12" s="31">
        <f t="shared" si="0"/>
        <v>0</v>
      </c>
      <c r="X12" s="31">
        <f t="shared" si="0"/>
        <v>0</v>
      </c>
      <c r="Y12" s="31">
        <f t="shared" si="0"/>
        <v>0</v>
      </c>
      <c r="Z12" s="32">
        <f>+IF(X12&lt;&gt;0,+(Y12/X12)*100,0)</f>
        <v>0</v>
      </c>
      <c r="AA12" s="33">
        <f>SUM(AA6:AA11)</f>
        <v>0</v>
      </c>
    </row>
    <row r="13" spans="1:27" ht="5.0999999999999996" customHeight="1" x14ac:dyDescent="0.25">
      <c r="A13" s="34" t="s">
        <v>41</v>
      </c>
      <c r="B13" s="17"/>
      <c r="C13" s="18"/>
      <c r="D13" s="18"/>
      <c r="E13" s="19"/>
      <c r="F13" s="20"/>
      <c r="G13" s="20"/>
      <c r="H13" s="20"/>
      <c r="I13" s="20"/>
      <c r="J13" s="20"/>
      <c r="K13" s="20"/>
      <c r="L13" s="20"/>
      <c r="M13" s="20"/>
      <c r="N13" s="20"/>
      <c r="O13" s="20"/>
      <c r="P13" s="20"/>
      <c r="Q13" s="20"/>
      <c r="R13" s="20"/>
      <c r="S13" s="20"/>
      <c r="T13" s="20"/>
      <c r="U13" s="20"/>
      <c r="V13" s="20"/>
      <c r="W13" s="20"/>
      <c r="X13" s="20"/>
      <c r="Y13" s="20"/>
      <c r="Z13" s="21"/>
      <c r="AA13" s="22"/>
    </row>
    <row r="14" spans="1:27" ht="13.5" x14ac:dyDescent="0.25">
      <c r="A14" s="10" t="s">
        <v>42</v>
      </c>
      <c r="B14" s="17" t="s">
        <v>32</v>
      </c>
      <c r="C14" s="18"/>
      <c r="D14" s="18"/>
      <c r="E14" s="19"/>
      <c r="F14" s="20"/>
      <c r="G14" s="20"/>
      <c r="H14" s="20"/>
      <c r="I14" s="20"/>
      <c r="J14" s="20"/>
      <c r="K14" s="20"/>
      <c r="L14" s="20"/>
      <c r="M14" s="20"/>
      <c r="N14" s="20"/>
      <c r="O14" s="20"/>
      <c r="P14" s="20"/>
      <c r="Q14" s="20"/>
      <c r="R14" s="20"/>
      <c r="S14" s="20"/>
      <c r="T14" s="20"/>
      <c r="U14" s="20"/>
      <c r="V14" s="20"/>
      <c r="W14" s="20"/>
      <c r="X14" s="20"/>
      <c r="Y14" s="20"/>
      <c r="Z14" s="21"/>
      <c r="AA14" s="22"/>
    </row>
    <row r="15" spans="1:27" ht="13.5" x14ac:dyDescent="0.25">
      <c r="A15" s="23" t="s">
        <v>43</v>
      </c>
      <c r="B15" s="17" t="s">
        <v>32</v>
      </c>
      <c r="C15" s="18"/>
      <c r="D15" s="18"/>
      <c r="E15" s="19"/>
      <c r="F15" s="20"/>
      <c r="G15" s="20"/>
      <c r="H15" s="20"/>
      <c r="I15" s="20"/>
      <c r="J15" s="20"/>
      <c r="K15" s="20"/>
      <c r="L15" s="20"/>
      <c r="M15" s="20"/>
      <c r="N15" s="20"/>
      <c r="O15" s="20"/>
      <c r="P15" s="20"/>
      <c r="Q15" s="20"/>
      <c r="R15" s="20"/>
      <c r="S15" s="20"/>
      <c r="T15" s="20"/>
      <c r="U15" s="20"/>
      <c r="V15" s="20"/>
      <c r="W15" s="20"/>
      <c r="X15" s="20"/>
      <c r="Y15" s="20"/>
      <c r="Z15" s="21"/>
      <c r="AA15" s="22"/>
    </row>
    <row r="16" spans="1:27" ht="13.5" x14ac:dyDescent="0.25">
      <c r="A16" s="23" t="s">
        <v>44</v>
      </c>
      <c r="B16" s="17" t="s">
        <v>32</v>
      </c>
      <c r="C16" s="18"/>
      <c r="D16" s="18"/>
      <c r="E16" s="19"/>
      <c r="F16" s="20"/>
      <c r="G16" s="24"/>
      <c r="H16" s="24"/>
      <c r="I16" s="24"/>
      <c r="J16" s="20"/>
      <c r="K16" s="24"/>
      <c r="L16" s="24"/>
      <c r="M16" s="20"/>
      <c r="N16" s="24"/>
      <c r="O16" s="24"/>
      <c r="P16" s="24"/>
      <c r="Q16" s="20"/>
      <c r="R16" s="24"/>
      <c r="S16" s="24"/>
      <c r="T16" s="20"/>
      <c r="U16" s="24"/>
      <c r="V16" s="24"/>
      <c r="W16" s="24"/>
      <c r="X16" s="20"/>
      <c r="Y16" s="24"/>
      <c r="Z16" s="25"/>
      <c r="AA16" s="26"/>
    </row>
    <row r="17" spans="1:27" ht="13.5" x14ac:dyDescent="0.25">
      <c r="A17" s="23" t="s">
        <v>45</v>
      </c>
      <c r="B17" s="17" t="s">
        <v>32</v>
      </c>
      <c r="C17" s="18"/>
      <c r="D17" s="18"/>
      <c r="E17" s="19"/>
      <c r="F17" s="20"/>
      <c r="G17" s="20"/>
      <c r="H17" s="20"/>
      <c r="I17" s="20"/>
      <c r="J17" s="20"/>
      <c r="K17" s="20"/>
      <c r="L17" s="20"/>
      <c r="M17" s="20"/>
      <c r="N17" s="20"/>
      <c r="O17" s="20"/>
      <c r="P17" s="20"/>
      <c r="Q17" s="20"/>
      <c r="R17" s="20"/>
      <c r="S17" s="20"/>
      <c r="T17" s="20"/>
      <c r="U17" s="20"/>
      <c r="V17" s="20"/>
      <c r="W17" s="20"/>
      <c r="X17" s="20"/>
      <c r="Y17" s="20"/>
      <c r="Z17" s="21"/>
      <c r="AA17" s="22"/>
    </row>
    <row r="18" spans="1:27" ht="13.5" x14ac:dyDescent="0.25">
      <c r="A18" s="23" t="s">
        <v>46</v>
      </c>
      <c r="B18" s="17" t="s">
        <v>32</v>
      </c>
      <c r="C18" s="18"/>
      <c r="D18" s="18"/>
      <c r="E18" s="19"/>
      <c r="F18" s="20"/>
      <c r="G18" s="20"/>
      <c r="H18" s="20"/>
      <c r="I18" s="20"/>
      <c r="J18" s="20"/>
      <c r="K18" s="20"/>
      <c r="L18" s="20"/>
      <c r="M18" s="20"/>
      <c r="N18" s="20"/>
      <c r="O18" s="20"/>
      <c r="P18" s="20"/>
      <c r="Q18" s="20"/>
      <c r="R18" s="20"/>
      <c r="S18" s="20"/>
      <c r="T18" s="20"/>
      <c r="U18" s="20"/>
      <c r="V18" s="20"/>
      <c r="W18" s="20"/>
      <c r="X18" s="20"/>
      <c r="Y18" s="20"/>
      <c r="Z18" s="21"/>
      <c r="AA18" s="22"/>
    </row>
    <row r="19" spans="1:27" ht="13.5" x14ac:dyDescent="0.25">
      <c r="A19" s="23" t="s">
        <v>47</v>
      </c>
      <c r="B19" s="17" t="s">
        <v>32</v>
      </c>
      <c r="C19" s="18"/>
      <c r="D19" s="18"/>
      <c r="E19" s="19"/>
      <c r="F19" s="20"/>
      <c r="G19" s="20"/>
      <c r="H19" s="20"/>
      <c r="I19" s="20"/>
      <c r="J19" s="20"/>
      <c r="K19" s="20"/>
      <c r="L19" s="20"/>
      <c r="M19" s="20"/>
      <c r="N19" s="20"/>
      <c r="O19" s="20"/>
      <c r="P19" s="20"/>
      <c r="Q19" s="20"/>
      <c r="R19" s="20"/>
      <c r="S19" s="20"/>
      <c r="T19" s="20"/>
      <c r="U19" s="20"/>
      <c r="V19" s="20"/>
      <c r="W19" s="20"/>
      <c r="X19" s="20"/>
      <c r="Y19" s="20"/>
      <c r="Z19" s="21"/>
      <c r="AA19" s="22"/>
    </row>
    <row r="20" spans="1:27" ht="13.5" x14ac:dyDescent="0.25">
      <c r="A20" s="23" t="s">
        <v>32</v>
      </c>
      <c r="B20" s="17" t="s">
        <v>32</v>
      </c>
      <c r="C20" s="18"/>
      <c r="D20" s="18"/>
      <c r="E20" s="19"/>
      <c r="F20" s="20"/>
      <c r="G20" s="20"/>
      <c r="H20" s="20"/>
      <c r="I20" s="20"/>
      <c r="J20" s="20"/>
      <c r="K20" s="20"/>
      <c r="L20" s="20"/>
      <c r="M20" s="20"/>
      <c r="N20" s="20"/>
      <c r="O20" s="20"/>
      <c r="P20" s="20"/>
      <c r="Q20" s="20"/>
      <c r="R20" s="20"/>
      <c r="S20" s="20"/>
      <c r="T20" s="20"/>
      <c r="U20" s="20"/>
      <c r="V20" s="20"/>
      <c r="W20" s="20"/>
      <c r="X20" s="20"/>
      <c r="Y20" s="20"/>
      <c r="Z20" s="21"/>
      <c r="AA20" s="22"/>
    </row>
    <row r="21" spans="1:27" ht="13.5" x14ac:dyDescent="0.25">
      <c r="A21" s="23" t="s">
        <v>48</v>
      </c>
      <c r="B21" s="17" t="s">
        <v>32</v>
      </c>
      <c r="C21" s="18"/>
      <c r="D21" s="18"/>
      <c r="E21" s="19"/>
      <c r="F21" s="20"/>
      <c r="G21" s="20"/>
      <c r="H21" s="20"/>
      <c r="I21" s="20"/>
      <c r="J21" s="20"/>
      <c r="K21" s="20"/>
      <c r="L21" s="20"/>
      <c r="M21" s="20"/>
      <c r="N21" s="20"/>
      <c r="O21" s="20"/>
      <c r="P21" s="20"/>
      <c r="Q21" s="20"/>
      <c r="R21" s="20"/>
      <c r="S21" s="20"/>
      <c r="T21" s="20"/>
      <c r="U21" s="20"/>
      <c r="V21" s="20"/>
      <c r="W21" s="20"/>
      <c r="X21" s="20"/>
      <c r="Y21" s="20"/>
      <c r="Z21" s="21"/>
      <c r="AA21" s="22"/>
    </row>
    <row r="22" spans="1:27" ht="13.5" x14ac:dyDescent="0.25">
      <c r="A22" s="23" t="s">
        <v>49</v>
      </c>
      <c r="B22" s="17" t="s">
        <v>32</v>
      </c>
      <c r="C22" s="18"/>
      <c r="D22" s="18"/>
      <c r="E22" s="19"/>
      <c r="F22" s="20"/>
      <c r="G22" s="20"/>
      <c r="H22" s="20"/>
      <c r="I22" s="20"/>
      <c r="J22" s="20"/>
      <c r="K22" s="20"/>
      <c r="L22" s="20"/>
      <c r="M22" s="20"/>
      <c r="N22" s="20"/>
      <c r="O22" s="20"/>
      <c r="P22" s="20"/>
      <c r="Q22" s="20"/>
      <c r="R22" s="20"/>
      <c r="S22" s="20"/>
      <c r="T22" s="20"/>
      <c r="U22" s="20"/>
      <c r="V22" s="20"/>
      <c r="W22" s="20"/>
      <c r="X22" s="20"/>
      <c r="Y22" s="20"/>
      <c r="Z22" s="21"/>
      <c r="AA22" s="22"/>
    </row>
    <row r="23" spans="1:27" ht="13.5" x14ac:dyDescent="0.25">
      <c r="A23" s="23" t="s">
        <v>50</v>
      </c>
      <c r="B23" s="17" t="s">
        <v>32</v>
      </c>
      <c r="C23" s="18"/>
      <c r="D23" s="18"/>
      <c r="E23" s="19"/>
      <c r="F23" s="20"/>
      <c r="G23" s="24"/>
      <c r="H23" s="24"/>
      <c r="I23" s="24"/>
      <c r="J23" s="20"/>
      <c r="K23" s="24"/>
      <c r="L23" s="24"/>
      <c r="M23" s="20"/>
      <c r="N23" s="24"/>
      <c r="O23" s="24"/>
      <c r="P23" s="24"/>
      <c r="Q23" s="20"/>
      <c r="R23" s="24"/>
      <c r="S23" s="24"/>
      <c r="T23" s="20"/>
      <c r="U23" s="24"/>
      <c r="V23" s="24"/>
      <c r="W23" s="24"/>
      <c r="X23" s="20"/>
      <c r="Y23" s="24"/>
      <c r="Z23" s="25"/>
      <c r="AA23" s="26"/>
    </row>
    <row r="24" spans="1:27" ht="13.5" x14ac:dyDescent="0.25">
      <c r="A24" s="27" t="s">
        <v>51</v>
      </c>
      <c r="B24" s="35" t="s">
        <v>32</v>
      </c>
      <c r="C24" s="29">
        <f t="shared" ref="C24:Y24" si="1">SUM(C15:C23)</f>
        <v>0</v>
      </c>
      <c r="D24" s="29">
        <f>SUM(D15:D23)</f>
        <v>0</v>
      </c>
      <c r="E24" s="36">
        <f t="shared" si="1"/>
        <v>0</v>
      </c>
      <c r="F24" s="37">
        <f t="shared" si="1"/>
        <v>0</v>
      </c>
      <c r="G24" s="37">
        <f t="shared" si="1"/>
        <v>0</v>
      </c>
      <c r="H24" s="37">
        <f t="shared" si="1"/>
        <v>0</v>
      </c>
      <c r="I24" s="37">
        <f t="shared" si="1"/>
        <v>0</v>
      </c>
      <c r="J24" s="37">
        <f t="shared" si="1"/>
        <v>0</v>
      </c>
      <c r="K24" s="37">
        <f t="shared" si="1"/>
        <v>0</v>
      </c>
      <c r="L24" s="37">
        <f t="shared" si="1"/>
        <v>0</v>
      </c>
      <c r="M24" s="37">
        <f t="shared" si="1"/>
        <v>0</v>
      </c>
      <c r="N24" s="37">
        <f t="shared" si="1"/>
        <v>0</v>
      </c>
      <c r="O24" s="37">
        <f t="shared" si="1"/>
        <v>0</v>
      </c>
      <c r="P24" s="37">
        <f t="shared" si="1"/>
        <v>0</v>
      </c>
      <c r="Q24" s="37">
        <f t="shared" si="1"/>
        <v>0</v>
      </c>
      <c r="R24" s="37">
        <f t="shared" si="1"/>
        <v>0</v>
      </c>
      <c r="S24" s="37">
        <f t="shared" si="1"/>
        <v>0</v>
      </c>
      <c r="T24" s="37">
        <f t="shared" si="1"/>
        <v>0</v>
      </c>
      <c r="U24" s="37">
        <f t="shared" si="1"/>
        <v>0</v>
      </c>
      <c r="V24" s="37">
        <f t="shared" si="1"/>
        <v>0</v>
      </c>
      <c r="W24" s="37">
        <f t="shared" si="1"/>
        <v>0</v>
      </c>
      <c r="X24" s="37">
        <f t="shared" si="1"/>
        <v>0</v>
      </c>
      <c r="Y24" s="37">
        <f t="shared" si="1"/>
        <v>0</v>
      </c>
      <c r="Z24" s="38">
        <f>+IF(X24&lt;&gt;0,+(Y24/X24)*100,0)</f>
        <v>0</v>
      </c>
      <c r="AA24" s="39">
        <f>SUM(AA15:AA23)</f>
        <v>0</v>
      </c>
    </row>
    <row r="25" spans="1:27" ht="13.5" x14ac:dyDescent="0.25">
      <c r="A25" s="27" t="s">
        <v>52</v>
      </c>
      <c r="B25" s="28" t="s">
        <v>32</v>
      </c>
      <c r="C25" s="29">
        <f t="shared" ref="C25:Y25" si="2">+C12+C24</f>
        <v>0</v>
      </c>
      <c r="D25" s="29">
        <f>+D12+D24</f>
        <v>0</v>
      </c>
      <c r="E25" s="30">
        <f t="shared" si="2"/>
        <v>0</v>
      </c>
      <c r="F25" s="31">
        <f t="shared" si="2"/>
        <v>0</v>
      </c>
      <c r="G25" s="31">
        <f t="shared" si="2"/>
        <v>0</v>
      </c>
      <c r="H25" s="31">
        <f t="shared" si="2"/>
        <v>0</v>
      </c>
      <c r="I25" s="31">
        <f t="shared" si="2"/>
        <v>0</v>
      </c>
      <c r="J25" s="31">
        <f t="shared" si="2"/>
        <v>0</v>
      </c>
      <c r="K25" s="31">
        <f t="shared" si="2"/>
        <v>0</v>
      </c>
      <c r="L25" s="31">
        <f t="shared" si="2"/>
        <v>0</v>
      </c>
      <c r="M25" s="31">
        <f t="shared" si="2"/>
        <v>0</v>
      </c>
      <c r="N25" s="31">
        <f t="shared" si="2"/>
        <v>0</v>
      </c>
      <c r="O25" s="31">
        <f t="shared" si="2"/>
        <v>0</v>
      </c>
      <c r="P25" s="31">
        <f t="shared" si="2"/>
        <v>0</v>
      </c>
      <c r="Q25" s="31">
        <f t="shared" si="2"/>
        <v>0</v>
      </c>
      <c r="R25" s="31">
        <f t="shared" si="2"/>
        <v>0</v>
      </c>
      <c r="S25" s="31">
        <f t="shared" si="2"/>
        <v>0</v>
      </c>
      <c r="T25" s="31">
        <f t="shared" si="2"/>
        <v>0</v>
      </c>
      <c r="U25" s="31">
        <f t="shared" si="2"/>
        <v>0</v>
      </c>
      <c r="V25" s="31">
        <f t="shared" si="2"/>
        <v>0</v>
      </c>
      <c r="W25" s="31">
        <f t="shared" si="2"/>
        <v>0</v>
      </c>
      <c r="X25" s="31">
        <f t="shared" si="2"/>
        <v>0</v>
      </c>
      <c r="Y25" s="31">
        <f t="shared" si="2"/>
        <v>0</v>
      </c>
      <c r="Z25" s="32">
        <f>+IF(X25&lt;&gt;0,+(Y25/X25)*100,0)</f>
        <v>0</v>
      </c>
      <c r="AA25" s="33">
        <f>+AA12+AA24</f>
        <v>0</v>
      </c>
    </row>
    <row r="26" spans="1:27" ht="5.0999999999999996" customHeight="1" x14ac:dyDescent="0.25">
      <c r="A26" s="34" t="s">
        <v>41</v>
      </c>
      <c r="B26" s="17"/>
      <c r="C26" s="18"/>
      <c r="D26" s="18"/>
      <c r="E26" s="19"/>
      <c r="F26" s="20"/>
      <c r="G26" s="20"/>
      <c r="H26" s="20"/>
      <c r="I26" s="20"/>
      <c r="J26" s="20"/>
      <c r="K26" s="20"/>
      <c r="L26" s="20"/>
      <c r="M26" s="20"/>
      <c r="N26" s="20"/>
      <c r="O26" s="20"/>
      <c r="P26" s="20"/>
      <c r="Q26" s="20"/>
      <c r="R26" s="20"/>
      <c r="S26" s="20"/>
      <c r="T26" s="20"/>
      <c r="U26" s="20"/>
      <c r="V26" s="20"/>
      <c r="W26" s="20"/>
      <c r="X26" s="20"/>
      <c r="Y26" s="20"/>
      <c r="Z26" s="21"/>
      <c r="AA26" s="22"/>
    </row>
    <row r="27" spans="1:27" ht="13.5" x14ac:dyDescent="0.25">
      <c r="A27" s="10" t="s">
        <v>53</v>
      </c>
      <c r="B27" s="17" t="s">
        <v>32</v>
      </c>
      <c r="C27" s="18"/>
      <c r="D27" s="18"/>
      <c r="E27" s="19"/>
      <c r="F27" s="20"/>
      <c r="G27" s="20"/>
      <c r="H27" s="20"/>
      <c r="I27" s="20"/>
      <c r="J27" s="20"/>
      <c r="K27" s="20"/>
      <c r="L27" s="20"/>
      <c r="M27" s="20"/>
      <c r="N27" s="20"/>
      <c r="O27" s="20"/>
      <c r="P27" s="20"/>
      <c r="Q27" s="20"/>
      <c r="R27" s="20"/>
      <c r="S27" s="20"/>
      <c r="T27" s="20"/>
      <c r="U27" s="20"/>
      <c r="V27" s="20"/>
      <c r="W27" s="20"/>
      <c r="X27" s="20"/>
      <c r="Y27" s="20"/>
      <c r="Z27" s="21"/>
      <c r="AA27" s="22"/>
    </row>
    <row r="28" spans="1:27" ht="13.5" x14ac:dyDescent="0.25">
      <c r="A28" s="10" t="s">
        <v>54</v>
      </c>
      <c r="B28" s="40" t="s">
        <v>32</v>
      </c>
      <c r="C28" s="18"/>
      <c r="D28" s="18"/>
      <c r="E28" s="19"/>
      <c r="F28" s="20"/>
      <c r="G28" s="20"/>
      <c r="H28" s="20"/>
      <c r="I28" s="20"/>
      <c r="J28" s="20"/>
      <c r="K28" s="20"/>
      <c r="L28" s="20"/>
      <c r="M28" s="20"/>
      <c r="N28" s="20"/>
      <c r="O28" s="20"/>
      <c r="P28" s="20"/>
      <c r="Q28" s="20"/>
      <c r="R28" s="20"/>
      <c r="S28" s="20"/>
      <c r="T28" s="20"/>
      <c r="U28" s="20"/>
      <c r="V28" s="20"/>
      <c r="W28" s="20"/>
      <c r="X28" s="20"/>
      <c r="Y28" s="20"/>
      <c r="Z28" s="21"/>
      <c r="AA28" s="22"/>
    </row>
    <row r="29" spans="1:27" ht="13.5" x14ac:dyDescent="0.25">
      <c r="A29" s="23" t="s">
        <v>55</v>
      </c>
      <c r="B29" s="17" t="s">
        <v>32</v>
      </c>
      <c r="C29" s="18"/>
      <c r="D29" s="18"/>
      <c r="E29" s="19"/>
      <c r="F29" s="20"/>
      <c r="G29" s="20"/>
      <c r="H29" s="20"/>
      <c r="I29" s="20"/>
      <c r="J29" s="20"/>
      <c r="K29" s="20"/>
      <c r="L29" s="20"/>
      <c r="M29" s="20"/>
      <c r="N29" s="20"/>
      <c r="O29" s="20"/>
      <c r="P29" s="20"/>
      <c r="Q29" s="20"/>
      <c r="R29" s="20"/>
      <c r="S29" s="20"/>
      <c r="T29" s="20"/>
      <c r="U29" s="20"/>
      <c r="V29" s="20"/>
      <c r="W29" s="20"/>
      <c r="X29" s="20"/>
      <c r="Y29" s="20"/>
      <c r="Z29" s="21"/>
      <c r="AA29" s="22"/>
    </row>
    <row r="30" spans="1:27" ht="13.5" x14ac:dyDescent="0.25">
      <c r="A30" s="23" t="s">
        <v>56</v>
      </c>
      <c r="B30" s="17" t="s">
        <v>32</v>
      </c>
      <c r="C30" s="18"/>
      <c r="D30" s="18"/>
      <c r="E30" s="19"/>
      <c r="F30" s="20"/>
      <c r="G30" s="20"/>
      <c r="H30" s="20"/>
      <c r="I30" s="20"/>
      <c r="J30" s="20"/>
      <c r="K30" s="20"/>
      <c r="L30" s="20"/>
      <c r="M30" s="20"/>
      <c r="N30" s="20"/>
      <c r="O30" s="20"/>
      <c r="P30" s="20"/>
      <c r="Q30" s="20"/>
      <c r="R30" s="20"/>
      <c r="S30" s="20"/>
      <c r="T30" s="20"/>
      <c r="U30" s="20"/>
      <c r="V30" s="20"/>
      <c r="W30" s="20"/>
      <c r="X30" s="20"/>
      <c r="Y30" s="20"/>
      <c r="Z30" s="21"/>
      <c r="AA30" s="22"/>
    </row>
    <row r="31" spans="1:27" ht="13.5" x14ac:dyDescent="0.25">
      <c r="A31" s="23" t="s">
        <v>57</v>
      </c>
      <c r="B31" s="17" t="s">
        <v>32</v>
      </c>
      <c r="C31" s="18"/>
      <c r="D31" s="18"/>
      <c r="E31" s="19"/>
      <c r="F31" s="20"/>
      <c r="G31" s="20"/>
      <c r="H31" s="20"/>
      <c r="I31" s="20"/>
      <c r="J31" s="20"/>
      <c r="K31" s="20"/>
      <c r="L31" s="20"/>
      <c r="M31" s="20"/>
      <c r="N31" s="20"/>
      <c r="O31" s="20"/>
      <c r="P31" s="20"/>
      <c r="Q31" s="20"/>
      <c r="R31" s="20"/>
      <c r="S31" s="20"/>
      <c r="T31" s="20"/>
      <c r="U31" s="20"/>
      <c r="V31" s="20"/>
      <c r="W31" s="20"/>
      <c r="X31" s="20"/>
      <c r="Y31" s="20"/>
      <c r="Z31" s="21"/>
      <c r="AA31" s="22"/>
    </row>
    <row r="32" spans="1:27" ht="13.5" x14ac:dyDescent="0.25">
      <c r="A32" s="23" t="s">
        <v>58</v>
      </c>
      <c r="B32" s="17" t="s">
        <v>32</v>
      </c>
      <c r="C32" s="18"/>
      <c r="D32" s="18"/>
      <c r="E32" s="19"/>
      <c r="F32" s="20"/>
      <c r="G32" s="20"/>
      <c r="H32" s="20"/>
      <c r="I32" s="20"/>
      <c r="J32" s="20"/>
      <c r="K32" s="20"/>
      <c r="L32" s="20"/>
      <c r="M32" s="20"/>
      <c r="N32" s="20"/>
      <c r="O32" s="20"/>
      <c r="P32" s="20"/>
      <c r="Q32" s="20"/>
      <c r="R32" s="20"/>
      <c r="S32" s="20"/>
      <c r="T32" s="20"/>
      <c r="U32" s="20"/>
      <c r="V32" s="20"/>
      <c r="W32" s="20"/>
      <c r="X32" s="20"/>
      <c r="Y32" s="20"/>
      <c r="Z32" s="21"/>
      <c r="AA32" s="22"/>
    </row>
    <row r="33" spans="1:27" ht="13.5" x14ac:dyDescent="0.25">
      <c r="A33" s="23" t="s">
        <v>59</v>
      </c>
      <c r="B33" s="17" t="s">
        <v>32</v>
      </c>
      <c r="C33" s="18"/>
      <c r="D33" s="18"/>
      <c r="E33" s="19"/>
      <c r="F33" s="20"/>
      <c r="G33" s="20"/>
      <c r="H33" s="20"/>
      <c r="I33" s="20"/>
      <c r="J33" s="20"/>
      <c r="K33" s="20"/>
      <c r="L33" s="20"/>
      <c r="M33" s="20"/>
      <c r="N33" s="20"/>
      <c r="O33" s="20"/>
      <c r="P33" s="20"/>
      <c r="Q33" s="20"/>
      <c r="R33" s="20"/>
      <c r="S33" s="20"/>
      <c r="T33" s="20"/>
      <c r="U33" s="20"/>
      <c r="V33" s="20"/>
      <c r="W33" s="20"/>
      <c r="X33" s="20"/>
      <c r="Y33" s="20"/>
      <c r="Z33" s="21"/>
      <c r="AA33" s="22"/>
    </row>
    <row r="34" spans="1:27" ht="13.5" x14ac:dyDescent="0.25">
      <c r="A34" s="27" t="s">
        <v>60</v>
      </c>
      <c r="B34" s="28" t="s">
        <v>32</v>
      </c>
      <c r="C34" s="29">
        <f t="shared" ref="C34:Y34" si="3">SUM(C29:C33)</f>
        <v>0</v>
      </c>
      <c r="D34" s="29">
        <f>SUM(D29:D33)</f>
        <v>0</v>
      </c>
      <c r="E34" s="30">
        <f t="shared" si="3"/>
        <v>0</v>
      </c>
      <c r="F34" s="31">
        <f t="shared" si="3"/>
        <v>0</v>
      </c>
      <c r="G34" s="31">
        <f t="shared" si="3"/>
        <v>0</v>
      </c>
      <c r="H34" s="31">
        <f t="shared" si="3"/>
        <v>0</v>
      </c>
      <c r="I34" s="31">
        <f t="shared" si="3"/>
        <v>0</v>
      </c>
      <c r="J34" s="31">
        <f t="shared" si="3"/>
        <v>0</v>
      </c>
      <c r="K34" s="31">
        <f t="shared" si="3"/>
        <v>0</v>
      </c>
      <c r="L34" s="31">
        <f t="shared" si="3"/>
        <v>0</v>
      </c>
      <c r="M34" s="31">
        <f t="shared" si="3"/>
        <v>0</v>
      </c>
      <c r="N34" s="31">
        <f t="shared" si="3"/>
        <v>0</v>
      </c>
      <c r="O34" s="31">
        <f t="shared" si="3"/>
        <v>0</v>
      </c>
      <c r="P34" s="31">
        <f t="shared" si="3"/>
        <v>0</v>
      </c>
      <c r="Q34" s="31">
        <f t="shared" si="3"/>
        <v>0</v>
      </c>
      <c r="R34" s="31">
        <f t="shared" si="3"/>
        <v>0</v>
      </c>
      <c r="S34" s="31">
        <f t="shared" si="3"/>
        <v>0</v>
      </c>
      <c r="T34" s="31">
        <f t="shared" si="3"/>
        <v>0</v>
      </c>
      <c r="U34" s="31">
        <f t="shared" si="3"/>
        <v>0</v>
      </c>
      <c r="V34" s="31">
        <f t="shared" si="3"/>
        <v>0</v>
      </c>
      <c r="W34" s="31">
        <f t="shared" si="3"/>
        <v>0</v>
      </c>
      <c r="X34" s="31">
        <f t="shared" si="3"/>
        <v>0</v>
      </c>
      <c r="Y34" s="31">
        <f t="shared" si="3"/>
        <v>0</v>
      </c>
      <c r="Z34" s="32">
        <f>+IF(X34&lt;&gt;0,+(Y34/X34)*100,0)</f>
        <v>0</v>
      </c>
      <c r="AA34" s="33">
        <f>SUM(AA29:AA33)</f>
        <v>0</v>
      </c>
    </row>
    <row r="35" spans="1:27" ht="5.0999999999999996" customHeight="1" x14ac:dyDescent="0.25">
      <c r="A35" s="34" t="s">
        <v>41</v>
      </c>
      <c r="B35" s="17"/>
      <c r="C35" s="18"/>
      <c r="D35" s="18"/>
      <c r="E35" s="19"/>
      <c r="F35" s="20"/>
      <c r="G35" s="20"/>
      <c r="H35" s="20"/>
      <c r="I35" s="20"/>
      <c r="J35" s="20"/>
      <c r="K35" s="20"/>
      <c r="L35" s="20"/>
      <c r="M35" s="20"/>
      <c r="N35" s="20"/>
      <c r="O35" s="20"/>
      <c r="P35" s="20"/>
      <c r="Q35" s="20"/>
      <c r="R35" s="20"/>
      <c r="S35" s="20"/>
      <c r="T35" s="20"/>
      <c r="U35" s="20"/>
      <c r="V35" s="20"/>
      <c r="W35" s="20"/>
      <c r="X35" s="20"/>
      <c r="Y35" s="20"/>
      <c r="Z35" s="21"/>
      <c r="AA35" s="22"/>
    </row>
    <row r="36" spans="1:27" ht="13.5" x14ac:dyDescent="0.25">
      <c r="A36" s="10" t="s">
        <v>61</v>
      </c>
      <c r="B36" s="17" t="s">
        <v>32</v>
      </c>
      <c r="C36" s="18"/>
      <c r="D36" s="18"/>
      <c r="E36" s="19"/>
      <c r="F36" s="20"/>
      <c r="G36" s="20"/>
      <c r="H36" s="20"/>
      <c r="I36" s="20"/>
      <c r="J36" s="20"/>
      <c r="K36" s="20"/>
      <c r="L36" s="20"/>
      <c r="M36" s="20"/>
      <c r="N36" s="20"/>
      <c r="O36" s="20"/>
      <c r="P36" s="20"/>
      <c r="Q36" s="20"/>
      <c r="R36" s="20"/>
      <c r="S36" s="20"/>
      <c r="T36" s="20"/>
      <c r="U36" s="20"/>
      <c r="V36" s="20"/>
      <c r="W36" s="20"/>
      <c r="X36" s="20"/>
      <c r="Y36" s="20"/>
      <c r="Z36" s="21"/>
      <c r="AA36" s="22"/>
    </row>
    <row r="37" spans="1:27" ht="13.5" x14ac:dyDescent="0.25">
      <c r="A37" s="23" t="s">
        <v>62</v>
      </c>
      <c r="B37" s="17" t="s">
        <v>32</v>
      </c>
      <c r="C37" s="18"/>
      <c r="D37" s="18"/>
      <c r="E37" s="19"/>
      <c r="F37" s="20"/>
      <c r="G37" s="20"/>
      <c r="H37" s="20"/>
      <c r="I37" s="20"/>
      <c r="J37" s="20"/>
      <c r="K37" s="20"/>
      <c r="L37" s="20"/>
      <c r="M37" s="20"/>
      <c r="N37" s="20"/>
      <c r="O37" s="20"/>
      <c r="P37" s="20"/>
      <c r="Q37" s="20"/>
      <c r="R37" s="20"/>
      <c r="S37" s="20"/>
      <c r="T37" s="20"/>
      <c r="U37" s="20"/>
      <c r="V37" s="20"/>
      <c r="W37" s="20"/>
      <c r="X37" s="20"/>
      <c r="Y37" s="20"/>
      <c r="Z37" s="21"/>
      <c r="AA37" s="22"/>
    </row>
    <row r="38" spans="1:27" ht="13.5" x14ac:dyDescent="0.25">
      <c r="A38" s="23" t="s">
        <v>59</v>
      </c>
      <c r="B38" s="17" t="s">
        <v>32</v>
      </c>
      <c r="C38" s="18"/>
      <c r="D38" s="18"/>
      <c r="E38" s="19"/>
      <c r="F38" s="20"/>
      <c r="G38" s="20"/>
      <c r="H38" s="20"/>
      <c r="I38" s="20"/>
      <c r="J38" s="20"/>
      <c r="K38" s="20"/>
      <c r="L38" s="20"/>
      <c r="M38" s="20"/>
      <c r="N38" s="20"/>
      <c r="O38" s="20"/>
      <c r="P38" s="20"/>
      <c r="Q38" s="20"/>
      <c r="R38" s="20"/>
      <c r="S38" s="20"/>
      <c r="T38" s="20"/>
      <c r="U38" s="20"/>
      <c r="V38" s="20"/>
      <c r="W38" s="20"/>
      <c r="X38" s="20"/>
      <c r="Y38" s="20"/>
      <c r="Z38" s="21"/>
      <c r="AA38" s="22"/>
    </row>
    <row r="39" spans="1:27" ht="13.5" x14ac:dyDescent="0.25">
      <c r="A39" s="27" t="s">
        <v>63</v>
      </c>
      <c r="B39" s="35" t="s">
        <v>32</v>
      </c>
      <c r="C39" s="29">
        <f t="shared" ref="C39:Y39" si="4">SUM(C37:C38)</f>
        <v>0</v>
      </c>
      <c r="D39" s="29">
        <f>SUM(D37:D38)</f>
        <v>0</v>
      </c>
      <c r="E39" s="36">
        <f t="shared" si="4"/>
        <v>0</v>
      </c>
      <c r="F39" s="37">
        <f t="shared" si="4"/>
        <v>0</v>
      </c>
      <c r="G39" s="37">
        <f t="shared" si="4"/>
        <v>0</v>
      </c>
      <c r="H39" s="37">
        <f t="shared" si="4"/>
        <v>0</v>
      </c>
      <c r="I39" s="37">
        <f t="shared" si="4"/>
        <v>0</v>
      </c>
      <c r="J39" s="37">
        <f t="shared" si="4"/>
        <v>0</v>
      </c>
      <c r="K39" s="37">
        <f t="shared" si="4"/>
        <v>0</v>
      </c>
      <c r="L39" s="37">
        <f t="shared" si="4"/>
        <v>0</v>
      </c>
      <c r="M39" s="37">
        <f t="shared" si="4"/>
        <v>0</v>
      </c>
      <c r="N39" s="37">
        <f t="shared" si="4"/>
        <v>0</v>
      </c>
      <c r="O39" s="37">
        <f t="shared" si="4"/>
        <v>0</v>
      </c>
      <c r="P39" s="37">
        <f t="shared" si="4"/>
        <v>0</v>
      </c>
      <c r="Q39" s="37">
        <f t="shared" si="4"/>
        <v>0</v>
      </c>
      <c r="R39" s="37">
        <f t="shared" si="4"/>
        <v>0</v>
      </c>
      <c r="S39" s="37">
        <f t="shared" si="4"/>
        <v>0</v>
      </c>
      <c r="T39" s="37">
        <f t="shared" si="4"/>
        <v>0</v>
      </c>
      <c r="U39" s="37">
        <f t="shared" si="4"/>
        <v>0</v>
      </c>
      <c r="V39" s="37">
        <f t="shared" si="4"/>
        <v>0</v>
      </c>
      <c r="W39" s="37">
        <f t="shared" si="4"/>
        <v>0</v>
      </c>
      <c r="X39" s="37">
        <f t="shared" si="4"/>
        <v>0</v>
      </c>
      <c r="Y39" s="37">
        <f t="shared" si="4"/>
        <v>0</v>
      </c>
      <c r="Z39" s="38">
        <f>+IF(X39&lt;&gt;0,+(Y39/X39)*100,0)</f>
        <v>0</v>
      </c>
      <c r="AA39" s="39">
        <f>SUM(AA37:AA38)</f>
        <v>0</v>
      </c>
    </row>
    <row r="40" spans="1:27" ht="13.5" x14ac:dyDescent="0.25">
      <c r="A40" s="27" t="s">
        <v>64</v>
      </c>
      <c r="B40" s="28" t="s">
        <v>32</v>
      </c>
      <c r="C40" s="29">
        <f t="shared" ref="C40:Y40" si="5">+C34+C39</f>
        <v>0</v>
      </c>
      <c r="D40" s="29">
        <f>+D34+D39</f>
        <v>0</v>
      </c>
      <c r="E40" s="30">
        <f t="shared" si="5"/>
        <v>0</v>
      </c>
      <c r="F40" s="31">
        <f t="shared" si="5"/>
        <v>0</v>
      </c>
      <c r="G40" s="31">
        <f t="shared" si="5"/>
        <v>0</v>
      </c>
      <c r="H40" s="31">
        <f t="shared" si="5"/>
        <v>0</v>
      </c>
      <c r="I40" s="31">
        <f t="shared" si="5"/>
        <v>0</v>
      </c>
      <c r="J40" s="31">
        <f t="shared" si="5"/>
        <v>0</v>
      </c>
      <c r="K40" s="31">
        <f t="shared" si="5"/>
        <v>0</v>
      </c>
      <c r="L40" s="31">
        <f t="shared" si="5"/>
        <v>0</v>
      </c>
      <c r="M40" s="31">
        <f t="shared" si="5"/>
        <v>0</v>
      </c>
      <c r="N40" s="31">
        <f t="shared" si="5"/>
        <v>0</v>
      </c>
      <c r="O40" s="31">
        <f t="shared" si="5"/>
        <v>0</v>
      </c>
      <c r="P40" s="31">
        <f t="shared" si="5"/>
        <v>0</v>
      </c>
      <c r="Q40" s="31">
        <f t="shared" si="5"/>
        <v>0</v>
      </c>
      <c r="R40" s="31">
        <f t="shared" si="5"/>
        <v>0</v>
      </c>
      <c r="S40" s="31">
        <f t="shared" si="5"/>
        <v>0</v>
      </c>
      <c r="T40" s="31">
        <f t="shared" si="5"/>
        <v>0</v>
      </c>
      <c r="U40" s="31">
        <f t="shared" si="5"/>
        <v>0</v>
      </c>
      <c r="V40" s="31">
        <f t="shared" si="5"/>
        <v>0</v>
      </c>
      <c r="W40" s="31">
        <f t="shared" si="5"/>
        <v>0</v>
      </c>
      <c r="X40" s="31">
        <f t="shared" si="5"/>
        <v>0</v>
      </c>
      <c r="Y40" s="31">
        <f t="shared" si="5"/>
        <v>0</v>
      </c>
      <c r="Z40" s="32">
        <f>+IF(X40&lt;&gt;0,+(Y40/X40)*100,0)</f>
        <v>0</v>
      </c>
      <c r="AA40" s="33">
        <f>+AA34+AA39</f>
        <v>0</v>
      </c>
    </row>
    <row r="41" spans="1:27" ht="5.0999999999999996" customHeight="1" x14ac:dyDescent="0.25">
      <c r="A41" s="34" t="s">
        <v>41</v>
      </c>
      <c r="B41" s="17"/>
      <c r="C41" s="18"/>
      <c r="D41" s="18"/>
      <c r="E41" s="19"/>
      <c r="F41" s="20"/>
      <c r="G41" s="20"/>
      <c r="H41" s="20"/>
      <c r="I41" s="20"/>
      <c r="J41" s="20"/>
      <c r="K41" s="20"/>
      <c r="L41" s="20"/>
      <c r="M41" s="20"/>
      <c r="N41" s="20"/>
      <c r="O41" s="20"/>
      <c r="P41" s="20"/>
      <c r="Q41" s="20"/>
      <c r="R41" s="20"/>
      <c r="S41" s="20"/>
      <c r="T41" s="20"/>
      <c r="U41" s="20"/>
      <c r="V41" s="20"/>
      <c r="W41" s="20"/>
      <c r="X41" s="20"/>
      <c r="Y41" s="20"/>
      <c r="Z41" s="21"/>
      <c r="AA41" s="22"/>
    </row>
    <row r="42" spans="1:27" ht="13.5" x14ac:dyDescent="0.25">
      <c r="A42" s="41" t="s">
        <v>65</v>
      </c>
      <c r="B42" s="42" t="s">
        <v>66</v>
      </c>
      <c r="C42" s="43">
        <f t="shared" ref="C42:Y42" si="6">+C25-C40</f>
        <v>0</v>
      </c>
      <c r="D42" s="43">
        <f>+D25-D40</f>
        <v>0</v>
      </c>
      <c r="E42" s="44">
        <f t="shared" si="6"/>
        <v>0</v>
      </c>
      <c r="F42" s="45">
        <f t="shared" si="6"/>
        <v>0</v>
      </c>
      <c r="G42" s="45">
        <f t="shared" si="6"/>
        <v>0</v>
      </c>
      <c r="H42" s="45">
        <f t="shared" si="6"/>
        <v>0</v>
      </c>
      <c r="I42" s="45">
        <f t="shared" si="6"/>
        <v>0</v>
      </c>
      <c r="J42" s="45">
        <f t="shared" si="6"/>
        <v>0</v>
      </c>
      <c r="K42" s="45">
        <f t="shared" si="6"/>
        <v>0</v>
      </c>
      <c r="L42" s="45">
        <f t="shared" si="6"/>
        <v>0</v>
      </c>
      <c r="M42" s="45">
        <f t="shared" si="6"/>
        <v>0</v>
      </c>
      <c r="N42" s="45">
        <f t="shared" si="6"/>
        <v>0</v>
      </c>
      <c r="O42" s="45">
        <f t="shared" si="6"/>
        <v>0</v>
      </c>
      <c r="P42" s="45">
        <f t="shared" si="6"/>
        <v>0</v>
      </c>
      <c r="Q42" s="45">
        <f t="shared" si="6"/>
        <v>0</v>
      </c>
      <c r="R42" s="45">
        <f t="shared" si="6"/>
        <v>0</v>
      </c>
      <c r="S42" s="45">
        <f t="shared" si="6"/>
        <v>0</v>
      </c>
      <c r="T42" s="45">
        <f t="shared" si="6"/>
        <v>0</v>
      </c>
      <c r="U42" s="45">
        <f t="shared" si="6"/>
        <v>0</v>
      </c>
      <c r="V42" s="45">
        <f t="shared" si="6"/>
        <v>0</v>
      </c>
      <c r="W42" s="45">
        <f t="shared" si="6"/>
        <v>0</v>
      </c>
      <c r="X42" s="45">
        <f t="shared" si="6"/>
        <v>0</v>
      </c>
      <c r="Y42" s="45">
        <f t="shared" si="6"/>
        <v>0</v>
      </c>
      <c r="Z42" s="46">
        <f>+IF(X42&lt;&gt;0,+(Y42/X42)*100,0)</f>
        <v>0</v>
      </c>
      <c r="AA42" s="47">
        <f>+AA25-AA40</f>
        <v>0</v>
      </c>
    </row>
    <row r="43" spans="1:27" ht="5.0999999999999996" customHeight="1" x14ac:dyDescent="0.25">
      <c r="A43" s="34" t="s">
        <v>41</v>
      </c>
      <c r="B43" s="17"/>
      <c r="C43" s="18"/>
      <c r="D43" s="18"/>
      <c r="E43" s="19"/>
      <c r="F43" s="20"/>
      <c r="G43" s="20"/>
      <c r="H43" s="20"/>
      <c r="I43" s="20"/>
      <c r="J43" s="20"/>
      <c r="K43" s="20"/>
      <c r="L43" s="20"/>
      <c r="M43" s="20"/>
      <c r="N43" s="20"/>
      <c r="O43" s="20"/>
      <c r="P43" s="20"/>
      <c r="Q43" s="20"/>
      <c r="R43" s="20"/>
      <c r="S43" s="20"/>
      <c r="T43" s="20"/>
      <c r="U43" s="20"/>
      <c r="V43" s="20"/>
      <c r="W43" s="20"/>
      <c r="X43" s="20"/>
      <c r="Y43" s="20"/>
      <c r="Z43" s="48"/>
      <c r="AA43" s="22"/>
    </row>
    <row r="44" spans="1:27" ht="13.5" x14ac:dyDescent="0.25">
      <c r="A44" s="10" t="s">
        <v>67</v>
      </c>
      <c r="B44" s="17" t="s">
        <v>32</v>
      </c>
      <c r="C44" s="18"/>
      <c r="D44" s="18"/>
      <c r="E44" s="19"/>
      <c r="F44" s="20"/>
      <c r="G44" s="20"/>
      <c r="H44" s="20"/>
      <c r="I44" s="20"/>
      <c r="J44" s="20"/>
      <c r="K44" s="20"/>
      <c r="L44" s="20"/>
      <c r="M44" s="20"/>
      <c r="N44" s="20"/>
      <c r="O44" s="20"/>
      <c r="P44" s="20"/>
      <c r="Q44" s="20"/>
      <c r="R44" s="20"/>
      <c r="S44" s="20"/>
      <c r="T44" s="20"/>
      <c r="U44" s="20"/>
      <c r="V44" s="20"/>
      <c r="W44" s="20"/>
      <c r="X44" s="20"/>
      <c r="Y44" s="20"/>
      <c r="Z44" s="48"/>
      <c r="AA44" s="22"/>
    </row>
    <row r="45" spans="1:27" ht="13.5" x14ac:dyDescent="0.25">
      <c r="A45" s="23" t="s">
        <v>68</v>
      </c>
      <c r="B45" s="17" t="s">
        <v>32</v>
      </c>
      <c r="C45" s="18"/>
      <c r="D45" s="18"/>
      <c r="E45" s="19"/>
      <c r="F45" s="20"/>
      <c r="G45" s="20"/>
      <c r="H45" s="20"/>
      <c r="I45" s="20"/>
      <c r="J45" s="20"/>
      <c r="K45" s="20"/>
      <c r="L45" s="20"/>
      <c r="M45" s="20"/>
      <c r="N45" s="20"/>
      <c r="O45" s="20"/>
      <c r="P45" s="20"/>
      <c r="Q45" s="20"/>
      <c r="R45" s="20"/>
      <c r="S45" s="20"/>
      <c r="T45" s="20"/>
      <c r="U45" s="20"/>
      <c r="V45" s="20"/>
      <c r="W45" s="20"/>
      <c r="X45" s="20"/>
      <c r="Y45" s="20"/>
      <c r="Z45" s="48"/>
      <c r="AA45" s="22"/>
    </row>
    <row r="46" spans="1:27" ht="13.5" x14ac:dyDescent="0.25">
      <c r="A46" s="23" t="s">
        <v>69</v>
      </c>
      <c r="B46" s="17" t="s">
        <v>32</v>
      </c>
      <c r="C46" s="18"/>
      <c r="D46" s="18"/>
      <c r="E46" s="19"/>
      <c r="F46" s="20"/>
      <c r="G46" s="20"/>
      <c r="H46" s="20"/>
      <c r="I46" s="20"/>
      <c r="J46" s="20"/>
      <c r="K46" s="20"/>
      <c r="L46" s="20"/>
      <c r="M46" s="20"/>
      <c r="N46" s="20"/>
      <c r="O46" s="20"/>
      <c r="P46" s="20"/>
      <c r="Q46" s="20"/>
      <c r="R46" s="20"/>
      <c r="S46" s="20"/>
      <c r="T46" s="20"/>
      <c r="U46" s="20"/>
      <c r="V46" s="20"/>
      <c r="W46" s="20"/>
      <c r="X46" s="20"/>
      <c r="Y46" s="20"/>
      <c r="Z46" s="48"/>
      <c r="AA46" s="22"/>
    </row>
    <row r="47" spans="1:27" ht="14.45" customHeight="1" x14ac:dyDescent="0.25">
      <c r="A47" s="23" t="s">
        <v>41</v>
      </c>
      <c r="B47" s="17"/>
      <c r="C47" s="18"/>
      <c r="D47" s="18"/>
      <c r="E47" s="19"/>
      <c r="F47" s="20"/>
      <c r="G47" s="20"/>
      <c r="H47" s="20"/>
      <c r="I47" s="20"/>
      <c r="J47" s="20"/>
      <c r="K47" s="20"/>
      <c r="L47" s="20"/>
      <c r="M47" s="20"/>
      <c r="N47" s="20"/>
      <c r="O47" s="20"/>
      <c r="P47" s="20"/>
      <c r="Q47" s="20"/>
      <c r="R47" s="20"/>
      <c r="S47" s="20"/>
      <c r="T47" s="20"/>
      <c r="U47" s="20"/>
      <c r="V47" s="20"/>
      <c r="W47" s="20"/>
      <c r="X47" s="20"/>
      <c r="Y47" s="20"/>
      <c r="Z47" s="48"/>
      <c r="AA47" s="22"/>
    </row>
    <row r="48" spans="1:27" ht="13.5" x14ac:dyDescent="0.25">
      <c r="A48" s="49" t="s">
        <v>70</v>
      </c>
      <c r="B48" s="50" t="s">
        <v>66</v>
      </c>
      <c r="C48" s="51">
        <f t="shared" ref="C48:Y48" si="7">SUM(C45:C47)</f>
        <v>0</v>
      </c>
      <c r="D48" s="51">
        <f>SUM(D45:D47)</f>
        <v>0</v>
      </c>
      <c r="E48" s="52">
        <f t="shared" si="7"/>
        <v>0</v>
      </c>
      <c r="F48" s="53">
        <f t="shared" si="7"/>
        <v>0</v>
      </c>
      <c r="G48" s="53">
        <f t="shared" si="7"/>
        <v>0</v>
      </c>
      <c r="H48" s="53">
        <f t="shared" si="7"/>
        <v>0</v>
      </c>
      <c r="I48" s="53">
        <f t="shared" si="7"/>
        <v>0</v>
      </c>
      <c r="J48" s="53">
        <f t="shared" si="7"/>
        <v>0</v>
      </c>
      <c r="K48" s="53">
        <f t="shared" si="7"/>
        <v>0</v>
      </c>
      <c r="L48" s="53">
        <f t="shared" si="7"/>
        <v>0</v>
      </c>
      <c r="M48" s="53">
        <f t="shared" si="7"/>
        <v>0</v>
      </c>
      <c r="N48" s="53">
        <f t="shared" si="7"/>
        <v>0</v>
      </c>
      <c r="O48" s="53">
        <f t="shared" si="7"/>
        <v>0</v>
      </c>
      <c r="P48" s="53">
        <f t="shared" si="7"/>
        <v>0</v>
      </c>
      <c r="Q48" s="53">
        <f t="shared" si="7"/>
        <v>0</v>
      </c>
      <c r="R48" s="53">
        <f t="shared" si="7"/>
        <v>0</v>
      </c>
      <c r="S48" s="53">
        <f t="shared" si="7"/>
        <v>0</v>
      </c>
      <c r="T48" s="53">
        <f t="shared" si="7"/>
        <v>0</v>
      </c>
      <c r="U48" s="53">
        <f t="shared" si="7"/>
        <v>0</v>
      </c>
      <c r="V48" s="53">
        <f t="shared" si="7"/>
        <v>0</v>
      </c>
      <c r="W48" s="53">
        <f t="shared" si="7"/>
        <v>0</v>
      </c>
      <c r="X48" s="53">
        <f t="shared" si="7"/>
        <v>0</v>
      </c>
      <c r="Y48" s="53">
        <f t="shared" si="7"/>
        <v>0</v>
      </c>
      <c r="Z48" s="54">
        <f>+IF(X48&lt;&gt;0,+(Y48/X48)*100,0)</f>
        <v>0</v>
      </c>
      <c r="AA48" s="55">
        <f>SUM(AA45:AA47)</f>
        <v>0</v>
      </c>
    </row>
    <row r="49" spans="1:27" ht="13.5" x14ac:dyDescent="0.25">
      <c r="A49" s="56" t="s">
        <v>328</v>
      </c>
      <c r="B49" s="57"/>
      <c r="C49" s="58"/>
      <c r="D49" s="58"/>
      <c r="E49" s="58"/>
      <c r="F49" s="58"/>
      <c r="G49" s="58"/>
      <c r="H49" s="59"/>
      <c r="I49" s="59"/>
      <c r="J49" s="59"/>
      <c r="K49" s="59"/>
      <c r="L49" s="59"/>
      <c r="M49" s="59"/>
      <c r="N49" s="59"/>
      <c r="O49" s="59"/>
      <c r="P49" s="59"/>
      <c r="Q49" s="59"/>
      <c r="R49" s="59"/>
      <c r="S49" s="59"/>
      <c r="T49" s="59"/>
      <c r="U49" s="59"/>
      <c r="V49" s="59"/>
      <c r="W49" s="59"/>
      <c r="X49" s="59"/>
      <c r="Y49" s="59"/>
      <c r="Z49" s="59"/>
      <c r="AA49" s="59"/>
    </row>
    <row r="50" spans="1:27" ht="13.5" x14ac:dyDescent="0.25">
      <c r="A50" s="60" t="s">
        <v>329</v>
      </c>
      <c r="B50" s="60"/>
      <c r="C50" s="60"/>
      <c r="D50" s="60"/>
      <c r="E50" s="60"/>
      <c r="F50" s="60"/>
      <c r="G50" s="60"/>
      <c r="H50" s="59"/>
      <c r="I50" s="59"/>
      <c r="J50" s="59"/>
      <c r="K50" s="59"/>
      <c r="L50" s="59"/>
      <c r="M50" s="59"/>
      <c r="N50" s="59"/>
      <c r="O50" s="59"/>
      <c r="P50" s="59"/>
      <c r="Q50" s="59"/>
      <c r="R50" s="59"/>
      <c r="S50" s="59"/>
      <c r="T50" s="59"/>
      <c r="U50" s="59"/>
      <c r="V50" s="59"/>
      <c r="W50" s="59"/>
      <c r="X50" s="59"/>
      <c r="Y50" s="59"/>
      <c r="Z50" s="59"/>
      <c r="AA50" s="59"/>
    </row>
    <row r="51" spans="1:27" ht="13.5" x14ac:dyDescent="0.25">
      <c r="A51" s="61" t="s">
        <v>330</v>
      </c>
      <c r="B51" s="62"/>
      <c r="C51" s="63"/>
      <c r="D51" s="63"/>
      <c r="E51" s="63"/>
      <c r="F51" s="63"/>
      <c r="G51" s="63"/>
      <c r="H51" s="59"/>
      <c r="I51" s="59"/>
      <c r="J51" s="59"/>
      <c r="K51" s="59"/>
      <c r="L51" s="59"/>
      <c r="M51" s="59"/>
      <c r="N51" s="59"/>
      <c r="O51" s="59"/>
      <c r="P51" s="59"/>
      <c r="Q51" s="59"/>
      <c r="R51" s="59"/>
      <c r="S51" s="59"/>
      <c r="T51" s="59"/>
      <c r="U51" s="59"/>
      <c r="V51" s="59"/>
      <c r="W51" s="59"/>
      <c r="X51" s="59"/>
      <c r="Y51" s="59"/>
      <c r="Z51" s="59"/>
      <c r="AA51" s="59"/>
    </row>
    <row r="52" spans="1:27" ht="13.5" x14ac:dyDescent="0.25">
      <c r="A52" s="59"/>
      <c r="B52" s="59"/>
      <c r="C52" s="59"/>
      <c r="D52" s="59"/>
      <c r="E52" s="59"/>
      <c r="F52" s="59"/>
      <c r="G52" s="59"/>
      <c r="H52" s="59"/>
      <c r="I52" s="59"/>
      <c r="J52" s="59"/>
      <c r="K52" s="59"/>
      <c r="L52" s="59"/>
      <c r="M52" s="59"/>
      <c r="N52" s="59"/>
      <c r="O52" s="59"/>
      <c r="P52" s="59"/>
      <c r="Q52" s="59"/>
      <c r="R52" s="59"/>
      <c r="S52" s="59"/>
      <c r="T52" s="59"/>
      <c r="U52" s="59"/>
      <c r="V52" s="59"/>
      <c r="W52" s="59"/>
      <c r="X52" s="59"/>
      <c r="Y52" s="59"/>
      <c r="Z52" s="59"/>
      <c r="AA52" s="59"/>
    </row>
    <row r="53" spans="1:27" ht="13.5" x14ac:dyDescent="0.25">
      <c r="A53" s="59"/>
      <c r="B53" s="59"/>
      <c r="C53" s="59"/>
      <c r="D53" s="59"/>
      <c r="E53" s="59"/>
      <c r="F53" s="59"/>
      <c r="G53" s="59"/>
      <c r="H53" s="59"/>
      <c r="I53" s="59"/>
      <c r="J53" s="59"/>
      <c r="K53" s="59"/>
      <c r="L53" s="59"/>
      <c r="M53" s="59"/>
      <c r="N53" s="59"/>
      <c r="O53" s="59"/>
      <c r="P53" s="59"/>
      <c r="Q53" s="59"/>
      <c r="R53" s="59"/>
      <c r="S53" s="59"/>
      <c r="T53" s="59"/>
      <c r="U53" s="59"/>
      <c r="V53" s="59"/>
      <c r="W53" s="59"/>
      <c r="X53" s="59"/>
      <c r="Y53" s="59"/>
      <c r="Z53" s="59"/>
      <c r="AA53" s="59"/>
    </row>
    <row r="54" spans="1:27" ht="13.5" x14ac:dyDescent="0.25">
      <c r="A54" s="59"/>
      <c r="B54" s="59"/>
      <c r="C54" s="59"/>
      <c r="D54" s="59"/>
      <c r="E54" s="59"/>
      <c r="F54" s="59"/>
      <c r="G54" s="59"/>
      <c r="H54" s="59"/>
      <c r="I54" s="59"/>
      <c r="J54" s="59"/>
      <c r="K54" s="59"/>
      <c r="L54" s="59"/>
      <c r="M54" s="59"/>
      <c r="N54" s="59"/>
      <c r="O54" s="59"/>
      <c r="P54" s="59"/>
      <c r="Q54" s="59"/>
      <c r="R54" s="59"/>
      <c r="S54" s="59"/>
      <c r="T54" s="59"/>
      <c r="U54" s="59"/>
      <c r="V54" s="59"/>
      <c r="W54" s="59"/>
      <c r="X54" s="59"/>
      <c r="Y54" s="59"/>
      <c r="Z54" s="59"/>
      <c r="AA54" s="59"/>
    </row>
  </sheetData>
  <mergeCells count="2">
    <mergeCell ref="A1:AA1"/>
    <mergeCell ref="E2:AA2"/>
  </mergeCells>
  <printOptions horizontalCentered="1"/>
  <pageMargins left="0.55118110236220497" right="0.22" top="0.59055118110236204" bottom="0.59055118110236204" header="0.31496062992126" footer="0.31496062992126"/>
  <pageSetup paperSize="9" orientation="landscape" r:id="rId1"/>
  <rowBreaks count="1" manualBreakCount="1">
    <brk id="48" max="16383" man="1"/>
  </rowBreaks>
</worksheet>
</file>

<file path=xl/worksheets/sheet15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AA54"/>
  <sheetViews>
    <sheetView showGridLines="0" workbookViewId="0">
      <selection activeCell="B2" sqref="B2"/>
    </sheetView>
  </sheetViews>
  <sheetFormatPr defaultRowHeight="12.75" x14ac:dyDescent="0.2"/>
  <cols>
    <col min="1" max="1" width="35.7109375" customWidth="1"/>
    <col min="2" max="2" width="3.42578125" bestFit="1" customWidth="1"/>
    <col min="3" max="3" width="9.7109375" customWidth="1"/>
    <col min="4" max="4" width="9.7109375" hidden="1" customWidth="1"/>
    <col min="5" max="6" width="9.7109375" customWidth="1"/>
    <col min="7" max="9" width="9.7109375" hidden="1" customWidth="1"/>
    <col min="10" max="10" width="9.7109375" customWidth="1"/>
    <col min="11" max="13" width="9.7109375" hidden="1" customWidth="1"/>
    <col min="14" max="14" width="9.7109375" customWidth="1"/>
    <col min="15" max="22" width="9.7109375" hidden="1" customWidth="1"/>
    <col min="23" max="27" width="9.7109375" customWidth="1"/>
  </cols>
  <sheetData>
    <row r="1" spans="1:27" ht="38.450000000000003" customHeight="1" x14ac:dyDescent="0.25">
      <c r="A1" s="64" t="s">
        <v>219</v>
      </c>
      <c r="B1" s="64"/>
      <c r="C1" s="64"/>
      <c r="D1" s="64"/>
      <c r="E1" s="64"/>
      <c r="F1" s="64"/>
      <c r="G1" s="64"/>
      <c r="H1" s="64"/>
      <c r="I1" s="64"/>
      <c r="J1" s="64"/>
      <c r="K1" s="64"/>
      <c r="L1" s="64"/>
      <c r="M1" s="64"/>
      <c r="N1" s="64"/>
      <c r="O1" s="64"/>
      <c r="P1" s="64"/>
      <c r="Q1" s="64"/>
      <c r="R1" s="64"/>
      <c r="S1" s="64"/>
      <c r="T1" s="64"/>
      <c r="U1" s="64"/>
      <c r="V1" s="64"/>
      <c r="W1" s="64"/>
      <c r="X1" s="64"/>
      <c r="Y1" s="64"/>
      <c r="Z1" s="64"/>
      <c r="AA1" s="64"/>
    </row>
    <row r="2" spans="1:27" ht="24.95" customHeight="1" x14ac:dyDescent="0.2">
      <c r="A2" s="2" t="s">
        <v>1</v>
      </c>
      <c r="B2" s="1" t="s">
        <v>331</v>
      </c>
      <c r="C2" s="3" t="s">
        <v>2</v>
      </c>
      <c r="D2" s="3" t="s">
        <v>3</v>
      </c>
      <c r="E2" s="65" t="s">
        <v>4</v>
      </c>
      <c r="F2" s="66"/>
      <c r="G2" s="66"/>
      <c r="H2" s="66"/>
      <c r="I2" s="66"/>
      <c r="J2" s="66"/>
      <c r="K2" s="66"/>
      <c r="L2" s="66"/>
      <c r="M2" s="66"/>
      <c r="N2" s="66"/>
      <c r="O2" s="66"/>
      <c r="P2" s="66"/>
      <c r="Q2" s="66"/>
      <c r="R2" s="66"/>
      <c r="S2" s="66"/>
      <c r="T2" s="66"/>
      <c r="U2" s="66"/>
      <c r="V2" s="66"/>
      <c r="W2" s="66"/>
      <c r="X2" s="66"/>
      <c r="Y2" s="66"/>
      <c r="Z2" s="66"/>
      <c r="AA2" s="67"/>
    </row>
    <row r="3" spans="1:27" ht="24.95" customHeight="1" x14ac:dyDescent="0.2">
      <c r="A3" s="4" t="s">
        <v>5</v>
      </c>
      <c r="B3" s="5" t="s">
        <v>6</v>
      </c>
      <c r="C3" s="6" t="s">
        <v>7</v>
      </c>
      <c r="D3" s="6" t="s">
        <v>7</v>
      </c>
      <c r="E3" s="7" t="s">
        <v>8</v>
      </c>
      <c r="F3" s="8" t="s">
        <v>9</v>
      </c>
      <c r="G3" s="8" t="s">
        <v>10</v>
      </c>
      <c r="H3" s="8" t="s">
        <v>11</v>
      </c>
      <c r="I3" s="8" t="s">
        <v>12</v>
      </c>
      <c r="J3" s="8" t="s">
        <v>13</v>
      </c>
      <c r="K3" s="8" t="s">
        <v>14</v>
      </c>
      <c r="L3" s="8" t="s">
        <v>15</v>
      </c>
      <c r="M3" s="8" t="s">
        <v>16</v>
      </c>
      <c r="N3" s="8" t="s">
        <v>17</v>
      </c>
      <c r="O3" s="8" t="s">
        <v>18</v>
      </c>
      <c r="P3" s="8" t="s">
        <v>19</v>
      </c>
      <c r="Q3" s="8" t="s">
        <v>20</v>
      </c>
      <c r="R3" s="8" t="s">
        <v>21</v>
      </c>
      <c r="S3" s="8" t="s">
        <v>22</v>
      </c>
      <c r="T3" s="8" t="s">
        <v>23</v>
      </c>
      <c r="U3" s="8" t="s">
        <v>24</v>
      </c>
      <c r="V3" s="8" t="s">
        <v>25</v>
      </c>
      <c r="W3" s="8" t="s">
        <v>26</v>
      </c>
      <c r="X3" s="8" t="s">
        <v>27</v>
      </c>
      <c r="Y3" s="8" t="s">
        <v>28</v>
      </c>
      <c r="Z3" s="8" t="s">
        <v>29</v>
      </c>
      <c r="AA3" s="9" t="s">
        <v>30</v>
      </c>
    </row>
    <row r="4" spans="1:27" ht="13.5" x14ac:dyDescent="0.25">
      <c r="A4" s="10" t="s">
        <v>31</v>
      </c>
      <c r="B4" s="11" t="s">
        <v>32</v>
      </c>
      <c r="C4" s="12"/>
      <c r="D4" s="12"/>
      <c r="E4" s="13"/>
      <c r="F4" s="14"/>
      <c r="G4" s="14"/>
      <c r="H4" s="14"/>
      <c r="I4" s="14"/>
      <c r="J4" s="14"/>
      <c r="K4" s="14"/>
      <c r="L4" s="14"/>
      <c r="M4" s="14"/>
      <c r="N4" s="14"/>
      <c r="O4" s="14"/>
      <c r="P4" s="14"/>
      <c r="Q4" s="14"/>
      <c r="R4" s="14"/>
      <c r="S4" s="14"/>
      <c r="T4" s="14"/>
      <c r="U4" s="14"/>
      <c r="V4" s="14"/>
      <c r="W4" s="14"/>
      <c r="X4" s="14"/>
      <c r="Y4" s="14"/>
      <c r="Z4" s="15"/>
      <c r="AA4" s="16"/>
    </row>
    <row r="5" spans="1:27" ht="13.5" x14ac:dyDescent="0.25">
      <c r="A5" s="10" t="s">
        <v>33</v>
      </c>
      <c r="B5" s="17" t="s">
        <v>32</v>
      </c>
      <c r="C5" s="18"/>
      <c r="D5" s="18"/>
      <c r="E5" s="19"/>
      <c r="F5" s="20"/>
      <c r="G5" s="20"/>
      <c r="H5" s="20"/>
      <c r="I5" s="20"/>
      <c r="J5" s="20"/>
      <c r="K5" s="20"/>
      <c r="L5" s="20"/>
      <c r="M5" s="20"/>
      <c r="N5" s="20"/>
      <c r="O5" s="20"/>
      <c r="P5" s="20"/>
      <c r="Q5" s="20"/>
      <c r="R5" s="20"/>
      <c r="S5" s="20"/>
      <c r="T5" s="20"/>
      <c r="U5" s="20"/>
      <c r="V5" s="20"/>
      <c r="W5" s="20"/>
      <c r="X5" s="20"/>
      <c r="Y5" s="20"/>
      <c r="Z5" s="21"/>
      <c r="AA5" s="22"/>
    </row>
    <row r="6" spans="1:27" ht="13.5" x14ac:dyDescent="0.25">
      <c r="A6" s="23" t="s">
        <v>34</v>
      </c>
      <c r="B6" s="17" t="s">
        <v>32</v>
      </c>
      <c r="C6" s="18">
        <v>11744450</v>
      </c>
      <c r="D6" s="18"/>
      <c r="E6" s="19">
        <v>5284437</v>
      </c>
      <c r="F6" s="20">
        <v>5284437</v>
      </c>
      <c r="G6" s="20">
        <v>12057971</v>
      </c>
      <c r="H6" s="20">
        <v>407340</v>
      </c>
      <c r="I6" s="20">
        <v>395737</v>
      </c>
      <c r="J6" s="20">
        <v>12861048</v>
      </c>
      <c r="K6" s="20">
        <v>373895</v>
      </c>
      <c r="L6" s="20">
        <v>148543</v>
      </c>
      <c r="M6" s="20">
        <v>363823</v>
      </c>
      <c r="N6" s="20">
        <v>886261</v>
      </c>
      <c r="O6" s="20"/>
      <c r="P6" s="20"/>
      <c r="Q6" s="20"/>
      <c r="R6" s="20"/>
      <c r="S6" s="20"/>
      <c r="T6" s="20"/>
      <c r="U6" s="20"/>
      <c r="V6" s="20"/>
      <c r="W6" s="20">
        <v>13747309</v>
      </c>
      <c r="X6" s="20">
        <v>2642222</v>
      </c>
      <c r="Y6" s="20">
        <v>11105087</v>
      </c>
      <c r="Z6" s="21">
        <v>420.29348782956168</v>
      </c>
      <c r="AA6" s="22">
        <v>5284437</v>
      </c>
    </row>
    <row r="7" spans="1:27" ht="13.5" x14ac:dyDescent="0.25">
      <c r="A7" s="23" t="s">
        <v>35</v>
      </c>
      <c r="B7" s="17" t="s">
        <v>32</v>
      </c>
      <c r="C7" s="18"/>
      <c r="D7" s="18"/>
      <c r="E7" s="19"/>
      <c r="F7" s="20"/>
      <c r="G7" s="20"/>
      <c r="H7" s="20"/>
      <c r="I7" s="20"/>
      <c r="J7" s="20"/>
      <c r="K7" s="20"/>
      <c r="L7" s="20"/>
      <c r="M7" s="20"/>
      <c r="N7" s="20"/>
      <c r="O7" s="20"/>
      <c r="P7" s="20"/>
      <c r="Q7" s="20"/>
      <c r="R7" s="20"/>
      <c r="S7" s="20"/>
      <c r="T7" s="20"/>
      <c r="U7" s="20"/>
      <c r="V7" s="20"/>
      <c r="W7" s="20"/>
      <c r="X7" s="20"/>
      <c r="Y7" s="20"/>
      <c r="Z7" s="21"/>
      <c r="AA7" s="22"/>
    </row>
    <row r="8" spans="1:27" ht="13.5" x14ac:dyDescent="0.25">
      <c r="A8" s="23" t="s">
        <v>36</v>
      </c>
      <c r="B8" s="17" t="s">
        <v>32</v>
      </c>
      <c r="C8" s="18">
        <v>5392895</v>
      </c>
      <c r="D8" s="18"/>
      <c r="E8" s="19">
        <v>2421181</v>
      </c>
      <c r="F8" s="20">
        <v>2421181</v>
      </c>
      <c r="G8" s="20">
        <v>5621034</v>
      </c>
      <c r="H8" s="20">
        <v>133661</v>
      </c>
      <c r="I8" s="20">
        <v>146077</v>
      </c>
      <c r="J8" s="20">
        <v>5900772</v>
      </c>
      <c r="K8" s="20">
        <v>160841</v>
      </c>
      <c r="L8" s="20">
        <v>184265</v>
      </c>
      <c r="M8" s="20">
        <v>145502</v>
      </c>
      <c r="N8" s="20">
        <v>490608</v>
      </c>
      <c r="O8" s="20"/>
      <c r="P8" s="20"/>
      <c r="Q8" s="20"/>
      <c r="R8" s="20"/>
      <c r="S8" s="20"/>
      <c r="T8" s="20"/>
      <c r="U8" s="20"/>
      <c r="V8" s="20"/>
      <c r="W8" s="20">
        <v>6391380</v>
      </c>
      <c r="X8" s="20">
        <v>2282122</v>
      </c>
      <c r="Y8" s="20">
        <v>4109258</v>
      </c>
      <c r="Z8" s="21">
        <v>180.06302905804336</v>
      </c>
      <c r="AA8" s="22">
        <v>2421181</v>
      </c>
    </row>
    <row r="9" spans="1:27" ht="13.5" x14ac:dyDescent="0.25">
      <c r="A9" s="23" t="s">
        <v>37</v>
      </c>
      <c r="B9" s="17" t="s">
        <v>32</v>
      </c>
      <c r="C9" s="18">
        <v>362996</v>
      </c>
      <c r="D9" s="18"/>
      <c r="E9" s="19"/>
      <c r="F9" s="20"/>
      <c r="G9" s="20">
        <v>362996</v>
      </c>
      <c r="H9" s="20"/>
      <c r="I9" s="20"/>
      <c r="J9" s="20">
        <v>362996</v>
      </c>
      <c r="K9" s="20">
        <v>-249</v>
      </c>
      <c r="L9" s="20">
        <v>25840</v>
      </c>
      <c r="M9" s="20">
        <v>-254</v>
      </c>
      <c r="N9" s="20">
        <v>25337</v>
      </c>
      <c r="O9" s="20"/>
      <c r="P9" s="20"/>
      <c r="Q9" s="20"/>
      <c r="R9" s="20"/>
      <c r="S9" s="20"/>
      <c r="T9" s="20"/>
      <c r="U9" s="20"/>
      <c r="V9" s="20"/>
      <c r="W9" s="20">
        <v>388333</v>
      </c>
      <c r="X9" s="20"/>
      <c r="Y9" s="20">
        <v>388333</v>
      </c>
      <c r="Z9" s="21"/>
      <c r="AA9" s="22"/>
    </row>
    <row r="10" spans="1:27" ht="13.5" x14ac:dyDescent="0.25">
      <c r="A10" s="23" t="s">
        <v>38</v>
      </c>
      <c r="B10" s="17" t="s">
        <v>32</v>
      </c>
      <c r="C10" s="18"/>
      <c r="D10" s="18"/>
      <c r="E10" s="19"/>
      <c r="F10" s="20"/>
      <c r="G10" s="24"/>
      <c r="H10" s="24"/>
      <c r="I10" s="24"/>
      <c r="J10" s="20"/>
      <c r="K10" s="24"/>
      <c r="L10" s="24"/>
      <c r="M10" s="20"/>
      <c r="N10" s="24"/>
      <c r="O10" s="24"/>
      <c r="P10" s="24"/>
      <c r="Q10" s="20"/>
      <c r="R10" s="24"/>
      <c r="S10" s="24"/>
      <c r="T10" s="20"/>
      <c r="U10" s="24"/>
      <c r="V10" s="24"/>
      <c r="W10" s="24"/>
      <c r="X10" s="20"/>
      <c r="Y10" s="24"/>
      <c r="Z10" s="25"/>
      <c r="AA10" s="26"/>
    </row>
    <row r="11" spans="1:27" ht="13.5" x14ac:dyDescent="0.25">
      <c r="A11" s="23" t="s">
        <v>39</v>
      </c>
      <c r="B11" s="17" t="s">
        <v>32</v>
      </c>
      <c r="C11" s="18">
        <v>-286361</v>
      </c>
      <c r="D11" s="18"/>
      <c r="E11" s="19">
        <v>-369073</v>
      </c>
      <c r="F11" s="20">
        <v>-369073</v>
      </c>
      <c r="G11" s="20">
        <v>-286361</v>
      </c>
      <c r="H11" s="20"/>
      <c r="I11" s="20"/>
      <c r="J11" s="20">
        <v>-286361</v>
      </c>
      <c r="K11" s="20"/>
      <c r="L11" s="20">
        <v>-13200</v>
      </c>
      <c r="M11" s="20"/>
      <c r="N11" s="20">
        <v>-13200</v>
      </c>
      <c r="O11" s="20"/>
      <c r="P11" s="20"/>
      <c r="Q11" s="20"/>
      <c r="R11" s="20"/>
      <c r="S11" s="20"/>
      <c r="T11" s="20"/>
      <c r="U11" s="20"/>
      <c r="V11" s="20"/>
      <c r="W11" s="20">
        <v>-299561</v>
      </c>
      <c r="X11" s="20">
        <v>-271836</v>
      </c>
      <c r="Y11" s="20">
        <v>-27725</v>
      </c>
      <c r="Z11" s="21">
        <v>10.19916420194529</v>
      </c>
      <c r="AA11" s="22">
        <v>-369073</v>
      </c>
    </row>
    <row r="12" spans="1:27" ht="13.5" x14ac:dyDescent="0.25">
      <c r="A12" s="27" t="s">
        <v>40</v>
      </c>
      <c r="B12" s="28" t="s">
        <v>32</v>
      </c>
      <c r="C12" s="29">
        <f t="shared" ref="C12:Y12" si="0">SUM(C6:C11)</f>
        <v>17213980</v>
      </c>
      <c r="D12" s="29">
        <f>SUM(D6:D11)</f>
        <v>0</v>
      </c>
      <c r="E12" s="30">
        <f t="shared" si="0"/>
        <v>7336545</v>
      </c>
      <c r="F12" s="31">
        <f t="shared" si="0"/>
        <v>7336545</v>
      </c>
      <c r="G12" s="31">
        <f t="shared" si="0"/>
        <v>17755640</v>
      </c>
      <c r="H12" s="31">
        <f t="shared" si="0"/>
        <v>541001</v>
      </c>
      <c r="I12" s="31">
        <f t="shared" si="0"/>
        <v>541814</v>
      </c>
      <c r="J12" s="31">
        <f t="shared" si="0"/>
        <v>18838455</v>
      </c>
      <c r="K12" s="31">
        <f t="shared" si="0"/>
        <v>534487</v>
      </c>
      <c r="L12" s="31">
        <f t="shared" si="0"/>
        <v>345448</v>
      </c>
      <c r="M12" s="31">
        <f t="shared" si="0"/>
        <v>509071</v>
      </c>
      <c r="N12" s="31">
        <f t="shared" si="0"/>
        <v>1389006</v>
      </c>
      <c r="O12" s="31">
        <f t="shared" si="0"/>
        <v>0</v>
      </c>
      <c r="P12" s="31">
        <f t="shared" si="0"/>
        <v>0</v>
      </c>
      <c r="Q12" s="31">
        <f t="shared" si="0"/>
        <v>0</v>
      </c>
      <c r="R12" s="31">
        <f t="shared" si="0"/>
        <v>0</v>
      </c>
      <c r="S12" s="31">
        <f t="shared" si="0"/>
        <v>0</v>
      </c>
      <c r="T12" s="31">
        <f t="shared" si="0"/>
        <v>0</v>
      </c>
      <c r="U12" s="31">
        <f t="shared" si="0"/>
        <v>0</v>
      </c>
      <c r="V12" s="31">
        <f t="shared" si="0"/>
        <v>0</v>
      </c>
      <c r="W12" s="31">
        <f t="shared" si="0"/>
        <v>20227461</v>
      </c>
      <c r="X12" s="31">
        <f t="shared" si="0"/>
        <v>4652508</v>
      </c>
      <c r="Y12" s="31">
        <f t="shared" si="0"/>
        <v>15574953</v>
      </c>
      <c r="Z12" s="32">
        <f>+IF(X12&lt;&gt;0,+(Y12/X12)*100,0)</f>
        <v>334.76466886247158</v>
      </c>
      <c r="AA12" s="33">
        <f>SUM(AA6:AA11)</f>
        <v>7336545</v>
      </c>
    </row>
    <row r="13" spans="1:27" ht="5.0999999999999996" customHeight="1" x14ac:dyDescent="0.25">
      <c r="A13" s="34" t="s">
        <v>41</v>
      </c>
      <c r="B13" s="17"/>
      <c r="C13" s="18"/>
      <c r="D13" s="18"/>
      <c r="E13" s="19"/>
      <c r="F13" s="20"/>
      <c r="G13" s="20"/>
      <c r="H13" s="20"/>
      <c r="I13" s="20"/>
      <c r="J13" s="20"/>
      <c r="K13" s="20"/>
      <c r="L13" s="20"/>
      <c r="M13" s="20"/>
      <c r="N13" s="20"/>
      <c r="O13" s="20"/>
      <c r="P13" s="20"/>
      <c r="Q13" s="20"/>
      <c r="R13" s="20"/>
      <c r="S13" s="20"/>
      <c r="T13" s="20"/>
      <c r="U13" s="20"/>
      <c r="V13" s="20"/>
      <c r="W13" s="20"/>
      <c r="X13" s="20"/>
      <c r="Y13" s="20"/>
      <c r="Z13" s="21"/>
      <c r="AA13" s="22"/>
    </row>
    <row r="14" spans="1:27" ht="13.5" x14ac:dyDescent="0.25">
      <c r="A14" s="10" t="s">
        <v>42</v>
      </c>
      <c r="B14" s="17" t="s">
        <v>32</v>
      </c>
      <c r="C14" s="18"/>
      <c r="D14" s="18"/>
      <c r="E14" s="19"/>
      <c r="F14" s="20"/>
      <c r="G14" s="20"/>
      <c r="H14" s="20"/>
      <c r="I14" s="20"/>
      <c r="J14" s="20"/>
      <c r="K14" s="20"/>
      <c r="L14" s="20"/>
      <c r="M14" s="20"/>
      <c r="N14" s="20"/>
      <c r="O14" s="20"/>
      <c r="P14" s="20"/>
      <c r="Q14" s="20"/>
      <c r="R14" s="20"/>
      <c r="S14" s="20"/>
      <c r="T14" s="20"/>
      <c r="U14" s="20"/>
      <c r="V14" s="20"/>
      <c r="W14" s="20"/>
      <c r="X14" s="20"/>
      <c r="Y14" s="20"/>
      <c r="Z14" s="21"/>
      <c r="AA14" s="22"/>
    </row>
    <row r="15" spans="1:27" ht="13.5" x14ac:dyDescent="0.25">
      <c r="A15" s="23" t="s">
        <v>43</v>
      </c>
      <c r="B15" s="17" t="s">
        <v>32</v>
      </c>
      <c r="C15" s="18"/>
      <c r="D15" s="18"/>
      <c r="E15" s="19"/>
      <c r="F15" s="20"/>
      <c r="G15" s="20"/>
      <c r="H15" s="20"/>
      <c r="I15" s="20"/>
      <c r="J15" s="20"/>
      <c r="K15" s="20"/>
      <c r="L15" s="20"/>
      <c r="M15" s="20"/>
      <c r="N15" s="20"/>
      <c r="O15" s="20"/>
      <c r="P15" s="20"/>
      <c r="Q15" s="20"/>
      <c r="R15" s="20"/>
      <c r="S15" s="20"/>
      <c r="T15" s="20"/>
      <c r="U15" s="20"/>
      <c r="V15" s="20"/>
      <c r="W15" s="20"/>
      <c r="X15" s="20"/>
      <c r="Y15" s="20"/>
      <c r="Z15" s="21"/>
      <c r="AA15" s="22"/>
    </row>
    <row r="16" spans="1:27" ht="13.5" x14ac:dyDescent="0.25">
      <c r="A16" s="23" t="s">
        <v>44</v>
      </c>
      <c r="B16" s="17" t="s">
        <v>32</v>
      </c>
      <c r="C16" s="18"/>
      <c r="D16" s="18"/>
      <c r="E16" s="19"/>
      <c r="F16" s="20"/>
      <c r="G16" s="24"/>
      <c r="H16" s="24"/>
      <c r="I16" s="24"/>
      <c r="J16" s="20"/>
      <c r="K16" s="24"/>
      <c r="L16" s="24"/>
      <c r="M16" s="20"/>
      <c r="N16" s="24"/>
      <c r="O16" s="24"/>
      <c r="P16" s="24"/>
      <c r="Q16" s="20"/>
      <c r="R16" s="24"/>
      <c r="S16" s="24"/>
      <c r="T16" s="20"/>
      <c r="U16" s="24"/>
      <c r="V16" s="24"/>
      <c r="W16" s="24"/>
      <c r="X16" s="20"/>
      <c r="Y16" s="24"/>
      <c r="Z16" s="25"/>
      <c r="AA16" s="26"/>
    </row>
    <row r="17" spans="1:27" ht="13.5" x14ac:dyDescent="0.25">
      <c r="A17" s="23" t="s">
        <v>45</v>
      </c>
      <c r="B17" s="17" t="s">
        <v>32</v>
      </c>
      <c r="C17" s="18"/>
      <c r="D17" s="18"/>
      <c r="E17" s="19"/>
      <c r="F17" s="20"/>
      <c r="G17" s="20"/>
      <c r="H17" s="20"/>
      <c r="I17" s="20"/>
      <c r="J17" s="20"/>
      <c r="K17" s="20"/>
      <c r="L17" s="20"/>
      <c r="M17" s="20"/>
      <c r="N17" s="20"/>
      <c r="O17" s="20"/>
      <c r="P17" s="20"/>
      <c r="Q17" s="20"/>
      <c r="R17" s="20"/>
      <c r="S17" s="20"/>
      <c r="T17" s="20"/>
      <c r="U17" s="20"/>
      <c r="V17" s="20"/>
      <c r="W17" s="20"/>
      <c r="X17" s="20"/>
      <c r="Y17" s="20"/>
      <c r="Z17" s="21"/>
      <c r="AA17" s="22"/>
    </row>
    <row r="18" spans="1:27" ht="13.5" x14ac:dyDescent="0.25">
      <c r="A18" s="23" t="s">
        <v>46</v>
      </c>
      <c r="B18" s="17" t="s">
        <v>32</v>
      </c>
      <c r="C18" s="18"/>
      <c r="D18" s="18"/>
      <c r="E18" s="19"/>
      <c r="F18" s="20"/>
      <c r="G18" s="20"/>
      <c r="H18" s="20"/>
      <c r="I18" s="20"/>
      <c r="J18" s="20"/>
      <c r="K18" s="20"/>
      <c r="L18" s="20"/>
      <c r="M18" s="20"/>
      <c r="N18" s="20"/>
      <c r="O18" s="20"/>
      <c r="P18" s="20"/>
      <c r="Q18" s="20"/>
      <c r="R18" s="20"/>
      <c r="S18" s="20"/>
      <c r="T18" s="20"/>
      <c r="U18" s="20"/>
      <c r="V18" s="20"/>
      <c r="W18" s="20"/>
      <c r="X18" s="20"/>
      <c r="Y18" s="20"/>
      <c r="Z18" s="21"/>
      <c r="AA18" s="22"/>
    </row>
    <row r="19" spans="1:27" ht="13.5" x14ac:dyDescent="0.25">
      <c r="A19" s="23" t="s">
        <v>47</v>
      </c>
      <c r="B19" s="17" t="s">
        <v>32</v>
      </c>
      <c r="C19" s="18"/>
      <c r="D19" s="18"/>
      <c r="E19" s="19">
        <v>54056834</v>
      </c>
      <c r="F19" s="20">
        <v>54056834</v>
      </c>
      <c r="G19" s="20"/>
      <c r="H19" s="20"/>
      <c r="I19" s="20"/>
      <c r="J19" s="20"/>
      <c r="K19" s="20"/>
      <c r="L19" s="20"/>
      <c r="M19" s="20"/>
      <c r="N19" s="20"/>
      <c r="O19" s="20"/>
      <c r="P19" s="20"/>
      <c r="Q19" s="20"/>
      <c r="R19" s="20"/>
      <c r="S19" s="20"/>
      <c r="T19" s="20"/>
      <c r="U19" s="20"/>
      <c r="V19" s="20"/>
      <c r="W19" s="20"/>
      <c r="X19" s="20">
        <v>52756834</v>
      </c>
      <c r="Y19" s="20">
        <v>-52756834</v>
      </c>
      <c r="Z19" s="21">
        <v>-100</v>
      </c>
      <c r="AA19" s="22">
        <v>54056834</v>
      </c>
    </row>
    <row r="20" spans="1:27" ht="13.5" x14ac:dyDescent="0.25">
      <c r="A20" s="23" t="s">
        <v>32</v>
      </c>
      <c r="B20" s="17" t="s">
        <v>32</v>
      </c>
      <c r="C20" s="18"/>
      <c r="D20" s="18"/>
      <c r="E20" s="19"/>
      <c r="F20" s="20"/>
      <c r="G20" s="20"/>
      <c r="H20" s="20"/>
      <c r="I20" s="20"/>
      <c r="J20" s="20"/>
      <c r="K20" s="20"/>
      <c r="L20" s="20"/>
      <c r="M20" s="20"/>
      <c r="N20" s="20"/>
      <c r="O20" s="20"/>
      <c r="P20" s="20"/>
      <c r="Q20" s="20"/>
      <c r="R20" s="20"/>
      <c r="S20" s="20"/>
      <c r="T20" s="20"/>
      <c r="U20" s="20"/>
      <c r="V20" s="20"/>
      <c r="W20" s="20"/>
      <c r="X20" s="20"/>
      <c r="Y20" s="20"/>
      <c r="Z20" s="21"/>
      <c r="AA20" s="22"/>
    </row>
    <row r="21" spans="1:27" ht="13.5" x14ac:dyDescent="0.25">
      <c r="A21" s="23" t="s">
        <v>48</v>
      </c>
      <c r="B21" s="17" t="s">
        <v>32</v>
      </c>
      <c r="C21" s="18"/>
      <c r="D21" s="18"/>
      <c r="E21" s="19"/>
      <c r="F21" s="20"/>
      <c r="G21" s="20"/>
      <c r="H21" s="20"/>
      <c r="I21" s="20"/>
      <c r="J21" s="20"/>
      <c r="K21" s="20"/>
      <c r="L21" s="20"/>
      <c r="M21" s="20"/>
      <c r="N21" s="20"/>
      <c r="O21" s="20"/>
      <c r="P21" s="20"/>
      <c r="Q21" s="20"/>
      <c r="R21" s="20"/>
      <c r="S21" s="20"/>
      <c r="T21" s="20"/>
      <c r="U21" s="20"/>
      <c r="V21" s="20"/>
      <c r="W21" s="20"/>
      <c r="X21" s="20"/>
      <c r="Y21" s="20"/>
      <c r="Z21" s="21"/>
      <c r="AA21" s="22"/>
    </row>
    <row r="22" spans="1:27" ht="13.5" x14ac:dyDescent="0.25">
      <c r="A22" s="23" t="s">
        <v>49</v>
      </c>
      <c r="B22" s="17" t="s">
        <v>32</v>
      </c>
      <c r="C22" s="18"/>
      <c r="D22" s="18"/>
      <c r="E22" s="19"/>
      <c r="F22" s="20"/>
      <c r="G22" s="20"/>
      <c r="H22" s="20"/>
      <c r="I22" s="20"/>
      <c r="J22" s="20"/>
      <c r="K22" s="20"/>
      <c r="L22" s="20"/>
      <c r="M22" s="20"/>
      <c r="N22" s="20"/>
      <c r="O22" s="20"/>
      <c r="P22" s="20"/>
      <c r="Q22" s="20"/>
      <c r="R22" s="20"/>
      <c r="S22" s="20"/>
      <c r="T22" s="20"/>
      <c r="U22" s="20"/>
      <c r="V22" s="20"/>
      <c r="W22" s="20"/>
      <c r="X22" s="20"/>
      <c r="Y22" s="20"/>
      <c r="Z22" s="21"/>
      <c r="AA22" s="22"/>
    </row>
    <row r="23" spans="1:27" ht="13.5" x14ac:dyDescent="0.25">
      <c r="A23" s="23" t="s">
        <v>50</v>
      </c>
      <c r="B23" s="17" t="s">
        <v>32</v>
      </c>
      <c r="C23" s="18"/>
      <c r="D23" s="18"/>
      <c r="E23" s="19"/>
      <c r="F23" s="20"/>
      <c r="G23" s="24"/>
      <c r="H23" s="24"/>
      <c r="I23" s="24"/>
      <c r="J23" s="20"/>
      <c r="K23" s="24"/>
      <c r="L23" s="24"/>
      <c r="M23" s="20"/>
      <c r="N23" s="24"/>
      <c r="O23" s="24"/>
      <c r="P23" s="24"/>
      <c r="Q23" s="20"/>
      <c r="R23" s="24"/>
      <c r="S23" s="24"/>
      <c r="T23" s="20"/>
      <c r="U23" s="24"/>
      <c r="V23" s="24"/>
      <c r="W23" s="24"/>
      <c r="X23" s="20"/>
      <c r="Y23" s="24"/>
      <c r="Z23" s="25"/>
      <c r="AA23" s="26"/>
    </row>
    <row r="24" spans="1:27" ht="13.5" x14ac:dyDescent="0.25">
      <c r="A24" s="27" t="s">
        <v>51</v>
      </c>
      <c r="B24" s="35" t="s">
        <v>32</v>
      </c>
      <c r="C24" s="29">
        <f t="shared" ref="C24:Y24" si="1">SUM(C15:C23)</f>
        <v>0</v>
      </c>
      <c r="D24" s="29">
        <f>SUM(D15:D23)</f>
        <v>0</v>
      </c>
      <c r="E24" s="36">
        <f t="shared" si="1"/>
        <v>54056834</v>
      </c>
      <c r="F24" s="37">
        <f t="shared" si="1"/>
        <v>54056834</v>
      </c>
      <c r="G24" s="37">
        <f t="shared" si="1"/>
        <v>0</v>
      </c>
      <c r="H24" s="37">
        <f t="shared" si="1"/>
        <v>0</v>
      </c>
      <c r="I24" s="37">
        <f t="shared" si="1"/>
        <v>0</v>
      </c>
      <c r="J24" s="37">
        <f t="shared" si="1"/>
        <v>0</v>
      </c>
      <c r="K24" s="37">
        <f t="shared" si="1"/>
        <v>0</v>
      </c>
      <c r="L24" s="37">
        <f t="shared" si="1"/>
        <v>0</v>
      </c>
      <c r="M24" s="37">
        <f t="shared" si="1"/>
        <v>0</v>
      </c>
      <c r="N24" s="37">
        <f t="shared" si="1"/>
        <v>0</v>
      </c>
      <c r="O24" s="37">
        <f t="shared" si="1"/>
        <v>0</v>
      </c>
      <c r="P24" s="37">
        <f t="shared" si="1"/>
        <v>0</v>
      </c>
      <c r="Q24" s="37">
        <f t="shared" si="1"/>
        <v>0</v>
      </c>
      <c r="R24" s="37">
        <f t="shared" si="1"/>
        <v>0</v>
      </c>
      <c r="S24" s="37">
        <f t="shared" si="1"/>
        <v>0</v>
      </c>
      <c r="T24" s="37">
        <f t="shared" si="1"/>
        <v>0</v>
      </c>
      <c r="U24" s="37">
        <f t="shared" si="1"/>
        <v>0</v>
      </c>
      <c r="V24" s="37">
        <f t="shared" si="1"/>
        <v>0</v>
      </c>
      <c r="W24" s="37">
        <f t="shared" si="1"/>
        <v>0</v>
      </c>
      <c r="X24" s="37">
        <f t="shared" si="1"/>
        <v>52756834</v>
      </c>
      <c r="Y24" s="37">
        <f t="shared" si="1"/>
        <v>-52756834</v>
      </c>
      <c r="Z24" s="38">
        <f>+IF(X24&lt;&gt;0,+(Y24/X24)*100,0)</f>
        <v>-100</v>
      </c>
      <c r="AA24" s="39">
        <f>SUM(AA15:AA23)</f>
        <v>54056834</v>
      </c>
    </row>
    <row r="25" spans="1:27" ht="13.5" x14ac:dyDescent="0.25">
      <c r="A25" s="27" t="s">
        <v>52</v>
      </c>
      <c r="B25" s="28" t="s">
        <v>32</v>
      </c>
      <c r="C25" s="29">
        <f t="shared" ref="C25:Y25" si="2">+C12+C24</f>
        <v>17213980</v>
      </c>
      <c r="D25" s="29">
        <f>+D12+D24</f>
        <v>0</v>
      </c>
      <c r="E25" s="30">
        <f t="shared" si="2"/>
        <v>61393379</v>
      </c>
      <c r="F25" s="31">
        <f t="shared" si="2"/>
        <v>61393379</v>
      </c>
      <c r="G25" s="31">
        <f t="shared" si="2"/>
        <v>17755640</v>
      </c>
      <c r="H25" s="31">
        <f t="shared" si="2"/>
        <v>541001</v>
      </c>
      <c r="I25" s="31">
        <f t="shared" si="2"/>
        <v>541814</v>
      </c>
      <c r="J25" s="31">
        <f t="shared" si="2"/>
        <v>18838455</v>
      </c>
      <c r="K25" s="31">
        <f t="shared" si="2"/>
        <v>534487</v>
      </c>
      <c r="L25" s="31">
        <f t="shared" si="2"/>
        <v>345448</v>
      </c>
      <c r="M25" s="31">
        <f t="shared" si="2"/>
        <v>509071</v>
      </c>
      <c r="N25" s="31">
        <f t="shared" si="2"/>
        <v>1389006</v>
      </c>
      <c r="O25" s="31">
        <f t="shared" si="2"/>
        <v>0</v>
      </c>
      <c r="P25" s="31">
        <f t="shared" si="2"/>
        <v>0</v>
      </c>
      <c r="Q25" s="31">
        <f t="shared" si="2"/>
        <v>0</v>
      </c>
      <c r="R25" s="31">
        <f t="shared" si="2"/>
        <v>0</v>
      </c>
      <c r="S25" s="31">
        <f t="shared" si="2"/>
        <v>0</v>
      </c>
      <c r="T25" s="31">
        <f t="shared" si="2"/>
        <v>0</v>
      </c>
      <c r="U25" s="31">
        <f t="shared" si="2"/>
        <v>0</v>
      </c>
      <c r="V25" s="31">
        <f t="shared" si="2"/>
        <v>0</v>
      </c>
      <c r="W25" s="31">
        <f t="shared" si="2"/>
        <v>20227461</v>
      </c>
      <c r="X25" s="31">
        <f t="shared" si="2"/>
        <v>57409342</v>
      </c>
      <c r="Y25" s="31">
        <f t="shared" si="2"/>
        <v>-37181881</v>
      </c>
      <c r="Z25" s="32">
        <f>+IF(X25&lt;&gt;0,+(Y25/X25)*100,0)</f>
        <v>-64.766255289949143</v>
      </c>
      <c r="AA25" s="33">
        <f>+AA12+AA24</f>
        <v>61393379</v>
      </c>
    </row>
    <row r="26" spans="1:27" ht="5.0999999999999996" customHeight="1" x14ac:dyDescent="0.25">
      <c r="A26" s="34" t="s">
        <v>41</v>
      </c>
      <c r="B26" s="17"/>
      <c r="C26" s="18"/>
      <c r="D26" s="18"/>
      <c r="E26" s="19"/>
      <c r="F26" s="20"/>
      <c r="G26" s="20"/>
      <c r="H26" s="20"/>
      <c r="I26" s="20"/>
      <c r="J26" s="20"/>
      <c r="K26" s="20"/>
      <c r="L26" s="20"/>
      <c r="M26" s="20"/>
      <c r="N26" s="20"/>
      <c r="O26" s="20"/>
      <c r="P26" s="20"/>
      <c r="Q26" s="20"/>
      <c r="R26" s="20"/>
      <c r="S26" s="20"/>
      <c r="T26" s="20"/>
      <c r="U26" s="20"/>
      <c r="V26" s="20"/>
      <c r="W26" s="20"/>
      <c r="X26" s="20"/>
      <c r="Y26" s="20"/>
      <c r="Z26" s="21"/>
      <c r="AA26" s="22"/>
    </row>
    <row r="27" spans="1:27" ht="13.5" x14ac:dyDescent="0.25">
      <c r="A27" s="10" t="s">
        <v>53</v>
      </c>
      <c r="B27" s="17" t="s">
        <v>32</v>
      </c>
      <c r="C27" s="18"/>
      <c r="D27" s="18"/>
      <c r="E27" s="19"/>
      <c r="F27" s="20"/>
      <c r="G27" s="20"/>
      <c r="H27" s="20"/>
      <c r="I27" s="20"/>
      <c r="J27" s="20"/>
      <c r="K27" s="20"/>
      <c r="L27" s="20"/>
      <c r="M27" s="20"/>
      <c r="N27" s="20"/>
      <c r="O27" s="20"/>
      <c r="P27" s="20"/>
      <c r="Q27" s="20"/>
      <c r="R27" s="20"/>
      <c r="S27" s="20"/>
      <c r="T27" s="20"/>
      <c r="U27" s="20"/>
      <c r="V27" s="20"/>
      <c r="W27" s="20"/>
      <c r="X27" s="20"/>
      <c r="Y27" s="20"/>
      <c r="Z27" s="21"/>
      <c r="AA27" s="22"/>
    </row>
    <row r="28" spans="1:27" ht="13.5" x14ac:dyDescent="0.25">
      <c r="A28" s="10" t="s">
        <v>54</v>
      </c>
      <c r="B28" s="40" t="s">
        <v>32</v>
      </c>
      <c r="C28" s="18"/>
      <c r="D28" s="18"/>
      <c r="E28" s="19"/>
      <c r="F28" s="20"/>
      <c r="G28" s="20"/>
      <c r="H28" s="20"/>
      <c r="I28" s="20"/>
      <c r="J28" s="20"/>
      <c r="K28" s="20"/>
      <c r="L28" s="20"/>
      <c r="M28" s="20"/>
      <c r="N28" s="20"/>
      <c r="O28" s="20"/>
      <c r="P28" s="20"/>
      <c r="Q28" s="20"/>
      <c r="R28" s="20"/>
      <c r="S28" s="20"/>
      <c r="T28" s="20"/>
      <c r="U28" s="20"/>
      <c r="V28" s="20"/>
      <c r="W28" s="20"/>
      <c r="X28" s="20"/>
      <c r="Y28" s="20"/>
      <c r="Z28" s="21"/>
      <c r="AA28" s="22"/>
    </row>
    <row r="29" spans="1:27" ht="13.5" x14ac:dyDescent="0.25">
      <c r="A29" s="23" t="s">
        <v>55</v>
      </c>
      <c r="B29" s="17" t="s">
        <v>32</v>
      </c>
      <c r="C29" s="18"/>
      <c r="D29" s="18"/>
      <c r="E29" s="19"/>
      <c r="F29" s="20"/>
      <c r="G29" s="20"/>
      <c r="H29" s="20"/>
      <c r="I29" s="20"/>
      <c r="J29" s="20"/>
      <c r="K29" s="20"/>
      <c r="L29" s="20"/>
      <c r="M29" s="20"/>
      <c r="N29" s="20"/>
      <c r="O29" s="20"/>
      <c r="P29" s="20"/>
      <c r="Q29" s="20"/>
      <c r="R29" s="20"/>
      <c r="S29" s="20"/>
      <c r="T29" s="20"/>
      <c r="U29" s="20"/>
      <c r="V29" s="20"/>
      <c r="W29" s="20"/>
      <c r="X29" s="20"/>
      <c r="Y29" s="20"/>
      <c r="Z29" s="21"/>
      <c r="AA29" s="22"/>
    </row>
    <row r="30" spans="1:27" ht="13.5" x14ac:dyDescent="0.25">
      <c r="A30" s="23" t="s">
        <v>56</v>
      </c>
      <c r="B30" s="17" t="s">
        <v>32</v>
      </c>
      <c r="C30" s="18"/>
      <c r="D30" s="18"/>
      <c r="E30" s="19"/>
      <c r="F30" s="20"/>
      <c r="G30" s="20"/>
      <c r="H30" s="20"/>
      <c r="I30" s="20"/>
      <c r="J30" s="20"/>
      <c r="K30" s="20"/>
      <c r="L30" s="20"/>
      <c r="M30" s="20"/>
      <c r="N30" s="20"/>
      <c r="O30" s="20"/>
      <c r="P30" s="20"/>
      <c r="Q30" s="20"/>
      <c r="R30" s="20"/>
      <c r="S30" s="20"/>
      <c r="T30" s="20"/>
      <c r="U30" s="20"/>
      <c r="V30" s="20"/>
      <c r="W30" s="20"/>
      <c r="X30" s="20"/>
      <c r="Y30" s="20"/>
      <c r="Z30" s="21"/>
      <c r="AA30" s="22"/>
    </row>
    <row r="31" spans="1:27" ht="13.5" x14ac:dyDescent="0.25">
      <c r="A31" s="23" t="s">
        <v>57</v>
      </c>
      <c r="B31" s="17" t="s">
        <v>32</v>
      </c>
      <c r="C31" s="18">
        <v>-20405</v>
      </c>
      <c r="D31" s="18"/>
      <c r="E31" s="19">
        <v>-14316</v>
      </c>
      <c r="F31" s="20">
        <v>-14316</v>
      </c>
      <c r="G31" s="20">
        <v>-20404</v>
      </c>
      <c r="H31" s="20">
        <v>-196</v>
      </c>
      <c r="I31" s="20">
        <v>-297</v>
      </c>
      <c r="J31" s="20">
        <v>-20897</v>
      </c>
      <c r="K31" s="20"/>
      <c r="L31" s="20">
        <v>-296</v>
      </c>
      <c r="M31" s="20"/>
      <c r="N31" s="20">
        <v>-296</v>
      </c>
      <c r="O31" s="20"/>
      <c r="P31" s="20"/>
      <c r="Q31" s="20"/>
      <c r="R31" s="20"/>
      <c r="S31" s="20"/>
      <c r="T31" s="20"/>
      <c r="U31" s="20"/>
      <c r="V31" s="20"/>
      <c r="W31" s="20">
        <v>-21193</v>
      </c>
      <c r="X31" s="20">
        <v>-14316</v>
      </c>
      <c r="Y31" s="20">
        <v>-6877</v>
      </c>
      <c r="Z31" s="21">
        <v>48.037161218217378</v>
      </c>
      <c r="AA31" s="22">
        <v>-14316</v>
      </c>
    </row>
    <row r="32" spans="1:27" ht="13.5" x14ac:dyDescent="0.25">
      <c r="A32" s="23" t="s">
        <v>58</v>
      </c>
      <c r="B32" s="17" t="s">
        <v>32</v>
      </c>
      <c r="C32" s="18">
        <v>2480982</v>
      </c>
      <c r="D32" s="18"/>
      <c r="E32" s="19">
        <v>9511025</v>
      </c>
      <c r="F32" s="20">
        <v>9511025</v>
      </c>
      <c r="G32" s="20">
        <v>2549623</v>
      </c>
      <c r="H32" s="20">
        <v>68760</v>
      </c>
      <c r="I32" s="20">
        <v>68702</v>
      </c>
      <c r="J32" s="20">
        <v>2687085</v>
      </c>
      <c r="K32" s="20">
        <v>65334</v>
      </c>
      <c r="L32" s="20">
        <v>63817</v>
      </c>
      <c r="M32" s="20">
        <v>52646</v>
      </c>
      <c r="N32" s="20">
        <v>181797</v>
      </c>
      <c r="O32" s="20"/>
      <c r="P32" s="20"/>
      <c r="Q32" s="20"/>
      <c r="R32" s="20"/>
      <c r="S32" s="20"/>
      <c r="T32" s="20"/>
      <c r="U32" s="20"/>
      <c r="V32" s="20"/>
      <c r="W32" s="20">
        <v>2868882</v>
      </c>
      <c r="X32" s="20">
        <v>4755568</v>
      </c>
      <c r="Y32" s="20">
        <v>-1886686</v>
      </c>
      <c r="Z32" s="21">
        <v>-39.673199920598343</v>
      </c>
      <c r="AA32" s="22">
        <v>9511025</v>
      </c>
    </row>
    <row r="33" spans="1:27" ht="13.5" x14ac:dyDescent="0.25">
      <c r="A33" s="23" t="s">
        <v>59</v>
      </c>
      <c r="B33" s="17" t="s">
        <v>32</v>
      </c>
      <c r="C33" s="18"/>
      <c r="D33" s="18"/>
      <c r="E33" s="19"/>
      <c r="F33" s="20"/>
      <c r="G33" s="20"/>
      <c r="H33" s="20"/>
      <c r="I33" s="20"/>
      <c r="J33" s="20"/>
      <c r="K33" s="20"/>
      <c r="L33" s="20"/>
      <c r="M33" s="20"/>
      <c r="N33" s="20"/>
      <c r="O33" s="20"/>
      <c r="P33" s="20"/>
      <c r="Q33" s="20"/>
      <c r="R33" s="20"/>
      <c r="S33" s="20"/>
      <c r="T33" s="20"/>
      <c r="U33" s="20"/>
      <c r="V33" s="20"/>
      <c r="W33" s="20"/>
      <c r="X33" s="20"/>
      <c r="Y33" s="20"/>
      <c r="Z33" s="21"/>
      <c r="AA33" s="22"/>
    </row>
    <row r="34" spans="1:27" ht="13.5" x14ac:dyDescent="0.25">
      <c r="A34" s="27" t="s">
        <v>60</v>
      </c>
      <c r="B34" s="28" t="s">
        <v>32</v>
      </c>
      <c r="C34" s="29">
        <f t="shared" ref="C34:Y34" si="3">SUM(C29:C33)</f>
        <v>2460577</v>
      </c>
      <c r="D34" s="29">
        <f>SUM(D29:D33)</f>
        <v>0</v>
      </c>
      <c r="E34" s="30">
        <f t="shared" si="3"/>
        <v>9496709</v>
      </c>
      <c r="F34" s="31">
        <f t="shared" si="3"/>
        <v>9496709</v>
      </c>
      <c r="G34" s="31">
        <f t="shared" si="3"/>
        <v>2529219</v>
      </c>
      <c r="H34" s="31">
        <f t="shared" si="3"/>
        <v>68564</v>
      </c>
      <c r="I34" s="31">
        <f t="shared" si="3"/>
        <v>68405</v>
      </c>
      <c r="J34" s="31">
        <f t="shared" si="3"/>
        <v>2666188</v>
      </c>
      <c r="K34" s="31">
        <f t="shared" si="3"/>
        <v>65334</v>
      </c>
      <c r="L34" s="31">
        <f t="shared" si="3"/>
        <v>63521</v>
      </c>
      <c r="M34" s="31">
        <f t="shared" si="3"/>
        <v>52646</v>
      </c>
      <c r="N34" s="31">
        <f t="shared" si="3"/>
        <v>181501</v>
      </c>
      <c r="O34" s="31">
        <f t="shared" si="3"/>
        <v>0</v>
      </c>
      <c r="P34" s="31">
        <f t="shared" si="3"/>
        <v>0</v>
      </c>
      <c r="Q34" s="31">
        <f t="shared" si="3"/>
        <v>0</v>
      </c>
      <c r="R34" s="31">
        <f t="shared" si="3"/>
        <v>0</v>
      </c>
      <c r="S34" s="31">
        <f t="shared" si="3"/>
        <v>0</v>
      </c>
      <c r="T34" s="31">
        <f t="shared" si="3"/>
        <v>0</v>
      </c>
      <c r="U34" s="31">
        <f t="shared" si="3"/>
        <v>0</v>
      </c>
      <c r="V34" s="31">
        <f t="shared" si="3"/>
        <v>0</v>
      </c>
      <c r="W34" s="31">
        <f t="shared" si="3"/>
        <v>2847689</v>
      </c>
      <c r="X34" s="31">
        <f t="shared" si="3"/>
        <v>4741252</v>
      </c>
      <c r="Y34" s="31">
        <f t="shared" si="3"/>
        <v>-1893563</v>
      </c>
      <c r="Z34" s="32">
        <f>+IF(X34&lt;&gt;0,+(Y34/X34)*100,0)</f>
        <v>-39.938037463522292</v>
      </c>
      <c r="AA34" s="33">
        <f>SUM(AA29:AA33)</f>
        <v>9496709</v>
      </c>
    </row>
    <row r="35" spans="1:27" ht="5.0999999999999996" customHeight="1" x14ac:dyDescent="0.25">
      <c r="A35" s="34" t="s">
        <v>41</v>
      </c>
      <c r="B35" s="17"/>
      <c r="C35" s="18"/>
      <c r="D35" s="18"/>
      <c r="E35" s="19"/>
      <c r="F35" s="20"/>
      <c r="G35" s="20"/>
      <c r="H35" s="20"/>
      <c r="I35" s="20"/>
      <c r="J35" s="20"/>
      <c r="K35" s="20"/>
      <c r="L35" s="20"/>
      <c r="M35" s="20"/>
      <c r="N35" s="20"/>
      <c r="O35" s="20"/>
      <c r="P35" s="20"/>
      <c r="Q35" s="20"/>
      <c r="R35" s="20"/>
      <c r="S35" s="20"/>
      <c r="T35" s="20"/>
      <c r="U35" s="20"/>
      <c r="V35" s="20"/>
      <c r="W35" s="20"/>
      <c r="X35" s="20"/>
      <c r="Y35" s="20"/>
      <c r="Z35" s="21"/>
      <c r="AA35" s="22"/>
    </row>
    <row r="36" spans="1:27" ht="13.5" x14ac:dyDescent="0.25">
      <c r="A36" s="10" t="s">
        <v>61</v>
      </c>
      <c r="B36" s="17" t="s">
        <v>32</v>
      </c>
      <c r="C36" s="18"/>
      <c r="D36" s="18"/>
      <c r="E36" s="19"/>
      <c r="F36" s="20"/>
      <c r="G36" s="20"/>
      <c r="H36" s="20"/>
      <c r="I36" s="20"/>
      <c r="J36" s="20"/>
      <c r="K36" s="20"/>
      <c r="L36" s="20"/>
      <c r="M36" s="20"/>
      <c r="N36" s="20"/>
      <c r="O36" s="20"/>
      <c r="P36" s="20"/>
      <c r="Q36" s="20"/>
      <c r="R36" s="20"/>
      <c r="S36" s="20"/>
      <c r="T36" s="20"/>
      <c r="U36" s="20"/>
      <c r="V36" s="20"/>
      <c r="W36" s="20"/>
      <c r="X36" s="20"/>
      <c r="Y36" s="20"/>
      <c r="Z36" s="21"/>
      <c r="AA36" s="22"/>
    </row>
    <row r="37" spans="1:27" ht="13.5" x14ac:dyDescent="0.25">
      <c r="A37" s="23" t="s">
        <v>62</v>
      </c>
      <c r="B37" s="17" t="s">
        <v>32</v>
      </c>
      <c r="C37" s="18"/>
      <c r="D37" s="18"/>
      <c r="E37" s="19"/>
      <c r="F37" s="20"/>
      <c r="G37" s="20"/>
      <c r="H37" s="20"/>
      <c r="I37" s="20"/>
      <c r="J37" s="20"/>
      <c r="K37" s="20"/>
      <c r="L37" s="20"/>
      <c r="M37" s="20"/>
      <c r="N37" s="20"/>
      <c r="O37" s="20"/>
      <c r="P37" s="20"/>
      <c r="Q37" s="20"/>
      <c r="R37" s="20"/>
      <c r="S37" s="20"/>
      <c r="T37" s="20"/>
      <c r="U37" s="20"/>
      <c r="V37" s="20"/>
      <c r="W37" s="20"/>
      <c r="X37" s="20"/>
      <c r="Y37" s="20"/>
      <c r="Z37" s="21"/>
      <c r="AA37" s="22"/>
    </row>
    <row r="38" spans="1:27" ht="13.5" x14ac:dyDescent="0.25">
      <c r="A38" s="23" t="s">
        <v>59</v>
      </c>
      <c r="B38" s="17" t="s">
        <v>32</v>
      </c>
      <c r="C38" s="18"/>
      <c r="D38" s="18"/>
      <c r="E38" s="19"/>
      <c r="F38" s="20"/>
      <c r="G38" s="20"/>
      <c r="H38" s="20"/>
      <c r="I38" s="20"/>
      <c r="J38" s="20"/>
      <c r="K38" s="20"/>
      <c r="L38" s="20"/>
      <c r="M38" s="20"/>
      <c r="N38" s="20"/>
      <c r="O38" s="20"/>
      <c r="P38" s="20"/>
      <c r="Q38" s="20"/>
      <c r="R38" s="20"/>
      <c r="S38" s="20"/>
      <c r="T38" s="20"/>
      <c r="U38" s="20"/>
      <c r="V38" s="20"/>
      <c r="W38" s="20"/>
      <c r="X38" s="20"/>
      <c r="Y38" s="20"/>
      <c r="Z38" s="21"/>
      <c r="AA38" s="22"/>
    </row>
    <row r="39" spans="1:27" ht="13.5" x14ac:dyDescent="0.25">
      <c r="A39" s="27" t="s">
        <v>63</v>
      </c>
      <c r="B39" s="35" t="s">
        <v>32</v>
      </c>
      <c r="C39" s="29">
        <f t="shared" ref="C39:Y39" si="4">SUM(C37:C38)</f>
        <v>0</v>
      </c>
      <c r="D39" s="29">
        <f>SUM(D37:D38)</f>
        <v>0</v>
      </c>
      <c r="E39" s="36">
        <f t="shared" si="4"/>
        <v>0</v>
      </c>
      <c r="F39" s="37">
        <f t="shared" si="4"/>
        <v>0</v>
      </c>
      <c r="G39" s="37">
        <f t="shared" si="4"/>
        <v>0</v>
      </c>
      <c r="H39" s="37">
        <f t="shared" si="4"/>
        <v>0</v>
      </c>
      <c r="I39" s="37">
        <f t="shared" si="4"/>
        <v>0</v>
      </c>
      <c r="J39" s="37">
        <f t="shared" si="4"/>
        <v>0</v>
      </c>
      <c r="K39" s="37">
        <f t="shared" si="4"/>
        <v>0</v>
      </c>
      <c r="L39" s="37">
        <f t="shared" si="4"/>
        <v>0</v>
      </c>
      <c r="M39" s="37">
        <f t="shared" si="4"/>
        <v>0</v>
      </c>
      <c r="N39" s="37">
        <f t="shared" si="4"/>
        <v>0</v>
      </c>
      <c r="O39" s="37">
        <f t="shared" si="4"/>
        <v>0</v>
      </c>
      <c r="P39" s="37">
        <f t="shared" si="4"/>
        <v>0</v>
      </c>
      <c r="Q39" s="37">
        <f t="shared" si="4"/>
        <v>0</v>
      </c>
      <c r="R39" s="37">
        <f t="shared" si="4"/>
        <v>0</v>
      </c>
      <c r="S39" s="37">
        <f t="shared" si="4"/>
        <v>0</v>
      </c>
      <c r="T39" s="37">
        <f t="shared" si="4"/>
        <v>0</v>
      </c>
      <c r="U39" s="37">
        <f t="shared" si="4"/>
        <v>0</v>
      </c>
      <c r="V39" s="37">
        <f t="shared" si="4"/>
        <v>0</v>
      </c>
      <c r="W39" s="37">
        <f t="shared" si="4"/>
        <v>0</v>
      </c>
      <c r="X39" s="37">
        <f t="shared" si="4"/>
        <v>0</v>
      </c>
      <c r="Y39" s="37">
        <f t="shared" si="4"/>
        <v>0</v>
      </c>
      <c r="Z39" s="38">
        <f>+IF(X39&lt;&gt;0,+(Y39/X39)*100,0)</f>
        <v>0</v>
      </c>
      <c r="AA39" s="39">
        <f>SUM(AA37:AA38)</f>
        <v>0</v>
      </c>
    </row>
    <row r="40" spans="1:27" ht="13.5" x14ac:dyDescent="0.25">
      <c r="A40" s="27" t="s">
        <v>64</v>
      </c>
      <c r="B40" s="28" t="s">
        <v>32</v>
      </c>
      <c r="C40" s="29">
        <f t="shared" ref="C40:Y40" si="5">+C34+C39</f>
        <v>2460577</v>
      </c>
      <c r="D40" s="29">
        <f>+D34+D39</f>
        <v>0</v>
      </c>
      <c r="E40" s="30">
        <f t="shared" si="5"/>
        <v>9496709</v>
      </c>
      <c r="F40" s="31">
        <f t="shared" si="5"/>
        <v>9496709</v>
      </c>
      <c r="G40" s="31">
        <f t="shared" si="5"/>
        <v>2529219</v>
      </c>
      <c r="H40" s="31">
        <f t="shared" si="5"/>
        <v>68564</v>
      </c>
      <c r="I40" s="31">
        <f t="shared" si="5"/>
        <v>68405</v>
      </c>
      <c r="J40" s="31">
        <f t="shared" si="5"/>
        <v>2666188</v>
      </c>
      <c r="K40" s="31">
        <f t="shared" si="5"/>
        <v>65334</v>
      </c>
      <c r="L40" s="31">
        <f t="shared" si="5"/>
        <v>63521</v>
      </c>
      <c r="M40" s="31">
        <f t="shared" si="5"/>
        <v>52646</v>
      </c>
      <c r="N40" s="31">
        <f t="shared" si="5"/>
        <v>181501</v>
      </c>
      <c r="O40" s="31">
        <f t="shared" si="5"/>
        <v>0</v>
      </c>
      <c r="P40" s="31">
        <f t="shared" si="5"/>
        <v>0</v>
      </c>
      <c r="Q40" s="31">
        <f t="shared" si="5"/>
        <v>0</v>
      </c>
      <c r="R40" s="31">
        <f t="shared" si="5"/>
        <v>0</v>
      </c>
      <c r="S40" s="31">
        <f t="shared" si="5"/>
        <v>0</v>
      </c>
      <c r="T40" s="31">
        <f t="shared" si="5"/>
        <v>0</v>
      </c>
      <c r="U40" s="31">
        <f t="shared" si="5"/>
        <v>0</v>
      </c>
      <c r="V40" s="31">
        <f t="shared" si="5"/>
        <v>0</v>
      </c>
      <c r="W40" s="31">
        <f t="shared" si="5"/>
        <v>2847689</v>
      </c>
      <c r="X40" s="31">
        <f t="shared" si="5"/>
        <v>4741252</v>
      </c>
      <c r="Y40" s="31">
        <f t="shared" si="5"/>
        <v>-1893563</v>
      </c>
      <c r="Z40" s="32">
        <f>+IF(X40&lt;&gt;0,+(Y40/X40)*100,0)</f>
        <v>-39.938037463522292</v>
      </c>
      <c r="AA40" s="33">
        <f>+AA34+AA39</f>
        <v>9496709</v>
      </c>
    </row>
    <row r="41" spans="1:27" ht="5.0999999999999996" customHeight="1" x14ac:dyDescent="0.25">
      <c r="A41" s="34" t="s">
        <v>41</v>
      </c>
      <c r="B41" s="17"/>
      <c r="C41" s="18"/>
      <c r="D41" s="18"/>
      <c r="E41" s="19"/>
      <c r="F41" s="20"/>
      <c r="G41" s="20"/>
      <c r="H41" s="20"/>
      <c r="I41" s="20"/>
      <c r="J41" s="20"/>
      <c r="K41" s="20"/>
      <c r="L41" s="20"/>
      <c r="M41" s="20"/>
      <c r="N41" s="20"/>
      <c r="O41" s="20"/>
      <c r="P41" s="20"/>
      <c r="Q41" s="20"/>
      <c r="R41" s="20"/>
      <c r="S41" s="20"/>
      <c r="T41" s="20"/>
      <c r="U41" s="20"/>
      <c r="V41" s="20"/>
      <c r="W41" s="20"/>
      <c r="X41" s="20"/>
      <c r="Y41" s="20"/>
      <c r="Z41" s="21"/>
      <c r="AA41" s="22"/>
    </row>
    <row r="42" spans="1:27" ht="13.5" x14ac:dyDescent="0.25">
      <c r="A42" s="41" t="s">
        <v>65</v>
      </c>
      <c r="B42" s="42" t="s">
        <v>66</v>
      </c>
      <c r="C42" s="43">
        <f t="shared" ref="C42:Y42" si="6">+C25-C40</f>
        <v>14753403</v>
      </c>
      <c r="D42" s="43">
        <f>+D25-D40</f>
        <v>0</v>
      </c>
      <c r="E42" s="44">
        <f t="shared" si="6"/>
        <v>51896670</v>
      </c>
      <c r="F42" s="45">
        <f t="shared" si="6"/>
        <v>51896670</v>
      </c>
      <c r="G42" s="45">
        <f t="shared" si="6"/>
        <v>15226421</v>
      </c>
      <c r="H42" s="45">
        <f t="shared" si="6"/>
        <v>472437</v>
      </c>
      <c r="I42" s="45">
        <f t="shared" si="6"/>
        <v>473409</v>
      </c>
      <c r="J42" s="45">
        <f t="shared" si="6"/>
        <v>16172267</v>
      </c>
      <c r="K42" s="45">
        <f t="shared" si="6"/>
        <v>469153</v>
      </c>
      <c r="L42" s="45">
        <f t="shared" si="6"/>
        <v>281927</v>
      </c>
      <c r="M42" s="45">
        <f t="shared" si="6"/>
        <v>456425</v>
      </c>
      <c r="N42" s="45">
        <f t="shared" si="6"/>
        <v>1207505</v>
      </c>
      <c r="O42" s="45">
        <f t="shared" si="6"/>
        <v>0</v>
      </c>
      <c r="P42" s="45">
        <f t="shared" si="6"/>
        <v>0</v>
      </c>
      <c r="Q42" s="45">
        <f t="shared" si="6"/>
        <v>0</v>
      </c>
      <c r="R42" s="45">
        <f t="shared" si="6"/>
        <v>0</v>
      </c>
      <c r="S42" s="45">
        <f t="shared" si="6"/>
        <v>0</v>
      </c>
      <c r="T42" s="45">
        <f t="shared" si="6"/>
        <v>0</v>
      </c>
      <c r="U42" s="45">
        <f t="shared" si="6"/>
        <v>0</v>
      </c>
      <c r="V42" s="45">
        <f t="shared" si="6"/>
        <v>0</v>
      </c>
      <c r="W42" s="45">
        <f t="shared" si="6"/>
        <v>17379772</v>
      </c>
      <c r="X42" s="45">
        <f t="shared" si="6"/>
        <v>52668090</v>
      </c>
      <c r="Y42" s="45">
        <f t="shared" si="6"/>
        <v>-35288318</v>
      </c>
      <c r="Z42" s="46">
        <f>+IF(X42&lt;&gt;0,+(Y42/X42)*100,0)</f>
        <v>-67.001324711034698</v>
      </c>
      <c r="AA42" s="47">
        <f>+AA25-AA40</f>
        <v>51896670</v>
      </c>
    </row>
    <row r="43" spans="1:27" ht="5.0999999999999996" customHeight="1" x14ac:dyDescent="0.25">
      <c r="A43" s="34" t="s">
        <v>41</v>
      </c>
      <c r="B43" s="17"/>
      <c r="C43" s="18"/>
      <c r="D43" s="18"/>
      <c r="E43" s="19"/>
      <c r="F43" s="20"/>
      <c r="G43" s="20"/>
      <c r="H43" s="20"/>
      <c r="I43" s="20"/>
      <c r="J43" s="20"/>
      <c r="K43" s="20"/>
      <c r="L43" s="20"/>
      <c r="M43" s="20"/>
      <c r="N43" s="20"/>
      <c r="O43" s="20"/>
      <c r="P43" s="20"/>
      <c r="Q43" s="20"/>
      <c r="R43" s="20"/>
      <c r="S43" s="20"/>
      <c r="T43" s="20"/>
      <c r="U43" s="20"/>
      <c r="V43" s="20"/>
      <c r="W43" s="20"/>
      <c r="X43" s="20"/>
      <c r="Y43" s="20"/>
      <c r="Z43" s="48"/>
      <c r="AA43" s="22"/>
    </row>
    <row r="44" spans="1:27" ht="13.5" x14ac:dyDescent="0.25">
      <c r="A44" s="10" t="s">
        <v>67</v>
      </c>
      <c r="B44" s="17" t="s">
        <v>32</v>
      </c>
      <c r="C44" s="18"/>
      <c r="D44" s="18"/>
      <c r="E44" s="19"/>
      <c r="F44" s="20"/>
      <c r="G44" s="20"/>
      <c r="H44" s="20"/>
      <c r="I44" s="20"/>
      <c r="J44" s="20"/>
      <c r="K44" s="20"/>
      <c r="L44" s="20"/>
      <c r="M44" s="20"/>
      <c r="N44" s="20"/>
      <c r="O44" s="20"/>
      <c r="P44" s="20"/>
      <c r="Q44" s="20"/>
      <c r="R44" s="20"/>
      <c r="S44" s="20"/>
      <c r="T44" s="20"/>
      <c r="U44" s="20"/>
      <c r="V44" s="20"/>
      <c r="W44" s="20"/>
      <c r="X44" s="20"/>
      <c r="Y44" s="20"/>
      <c r="Z44" s="48"/>
      <c r="AA44" s="22"/>
    </row>
    <row r="45" spans="1:27" ht="13.5" x14ac:dyDescent="0.25">
      <c r="A45" s="23" t="s">
        <v>68</v>
      </c>
      <c r="B45" s="17" t="s">
        <v>32</v>
      </c>
      <c r="C45" s="18"/>
      <c r="D45" s="18"/>
      <c r="E45" s="19">
        <v>-1542940</v>
      </c>
      <c r="F45" s="20">
        <v>-1542940</v>
      </c>
      <c r="G45" s="20"/>
      <c r="H45" s="20"/>
      <c r="I45" s="20"/>
      <c r="J45" s="20"/>
      <c r="K45" s="20"/>
      <c r="L45" s="20"/>
      <c r="M45" s="20"/>
      <c r="N45" s="20"/>
      <c r="O45" s="20"/>
      <c r="P45" s="20"/>
      <c r="Q45" s="20"/>
      <c r="R45" s="20"/>
      <c r="S45" s="20"/>
      <c r="T45" s="20"/>
      <c r="U45" s="20"/>
      <c r="V45" s="20"/>
      <c r="W45" s="20"/>
      <c r="X45" s="20">
        <v>-771520</v>
      </c>
      <c r="Y45" s="20">
        <v>771520</v>
      </c>
      <c r="Z45" s="48">
        <v>-100</v>
      </c>
      <c r="AA45" s="22">
        <v>-1542940</v>
      </c>
    </row>
    <row r="46" spans="1:27" ht="13.5" x14ac:dyDescent="0.25">
      <c r="A46" s="23" t="s">
        <v>69</v>
      </c>
      <c r="B46" s="17" t="s">
        <v>32</v>
      </c>
      <c r="C46" s="18"/>
      <c r="D46" s="18"/>
      <c r="E46" s="19"/>
      <c r="F46" s="20"/>
      <c r="G46" s="20"/>
      <c r="H46" s="20"/>
      <c r="I46" s="20"/>
      <c r="J46" s="20"/>
      <c r="K46" s="20"/>
      <c r="L46" s="20"/>
      <c r="M46" s="20"/>
      <c r="N46" s="20"/>
      <c r="O46" s="20"/>
      <c r="P46" s="20"/>
      <c r="Q46" s="20"/>
      <c r="R46" s="20"/>
      <c r="S46" s="20"/>
      <c r="T46" s="20"/>
      <c r="U46" s="20"/>
      <c r="V46" s="20"/>
      <c r="W46" s="20"/>
      <c r="X46" s="20"/>
      <c r="Y46" s="20"/>
      <c r="Z46" s="48"/>
      <c r="AA46" s="22"/>
    </row>
    <row r="47" spans="1:27" ht="14.45" customHeight="1" x14ac:dyDescent="0.25">
      <c r="A47" s="23" t="s">
        <v>41</v>
      </c>
      <c r="B47" s="17"/>
      <c r="C47" s="18"/>
      <c r="D47" s="18"/>
      <c r="E47" s="19"/>
      <c r="F47" s="20"/>
      <c r="G47" s="20"/>
      <c r="H47" s="20"/>
      <c r="I47" s="20"/>
      <c r="J47" s="20"/>
      <c r="K47" s="20"/>
      <c r="L47" s="20"/>
      <c r="M47" s="20"/>
      <c r="N47" s="20"/>
      <c r="O47" s="20"/>
      <c r="P47" s="20"/>
      <c r="Q47" s="20"/>
      <c r="R47" s="20"/>
      <c r="S47" s="20"/>
      <c r="T47" s="20"/>
      <c r="U47" s="20"/>
      <c r="V47" s="20"/>
      <c r="W47" s="20"/>
      <c r="X47" s="20"/>
      <c r="Y47" s="20"/>
      <c r="Z47" s="48"/>
      <c r="AA47" s="22"/>
    </row>
    <row r="48" spans="1:27" ht="13.5" x14ac:dyDescent="0.25">
      <c r="A48" s="49" t="s">
        <v>70</v>
      </c>
      <c r="B48" s="50" t="s">
        <v>66</v>
      </c>
      <c r="C48" s="51">
        <f t="shared" ref="C48:Y48" si="7">SUM(C45:C47)</f>
        <v>0</v>
      </c>
      <c r="D48" s="51">
        <f>SUM(D45:D47)</f>
        <v>0</v>
      </c>
      <c r="E48" s="52">
        <f t="shared" si="7"/>
        <v>-1542940</v>
      </c>
      <c r="F48" s="53">
        <f t="shared" si="7"/>
        <v>-1542940</v>
      </c>
      <c r="G48" s="53">
        <f t="shared" si="7"/>
        <v>0</v>
      </c>
      <c r="H48" s="53">
        <f t="shared" si="7"/>
        <v>0</v>
      </c>
      <c r="I48" s="53">
        <f t="shared" si="7"/>
        <v>0</v>
      </c>
      <c r="J48" s="53">
        <f t="shared" si="7"/>
        <v>0</v>
      </c>
      <c r="K48" s="53">
        <f t="shared" si="7"/>
        <v>0</v>
      </c>
      <c r="L48" s="53">
        <f t="shared" si="7"/>
        <v>0</v>
      </c>
      <c r="M48" s="53">
        <f t="shared" si="7"/>
        <v>0</v>
      </c>
      <c r="N48" s="53">
        <f t="shared" si="7"/>
        <v>0</v>
      </c>
      <c r="O48" s="53">
        <f t="shared" si="7"/>
        <v>0</v>
      </c>
      <c r="P48" s="53">
        <f t="shared" si="7"/>
        <v>0</v>
      </c>
      <c r="Q48" s="53">
        <f t="shared" si="7"/>
        <v>0</v>
      </c>
      <c r="R48" s="53">
        <f t="shared" si="7"/>
        <v>0</v>
      </c>
      <c r="S48" s="53">
        <f t="shared" si="7"/>
        <v>0</v>
      </c>
      <c r="T48" s="53">
        <f t="shared" si="7"/>
        <v>0</v>
      </c>
      <c r="U48" s="53">
        <f t="shared" si="7"/>
        <v>0</v>
      </c>
      <c r="V48" s="53">
        <f t="shared" si="7"/>
        <v>0</v>
      </c>
      <c r="W48" s="53">
        <f t="shared" si="7"/>
        <v>0</v>
      </c>
      <c r="X48" s="53">
        <f t="shared" si="7"/>
        <v>-771520</v>
      </c>
      <c r="Y48" s="53">
        <f t="shared" si="7"/>
        <v>771520</v>
      </c>
      <c r="Z48" s="54">
        <f>+IF(X48&lt;&gt;0,+(Y48/X48)*100,0)</f>
        <v>-100</v>
      </c>
      <c r="AA48" s="55">
        <f>SUM(AA45:AA47)</f>
        <v>-1542940</v>
      </c>
    </row>
    <row r="49" spans="1:27" ht="13.5" x14ac:dyDescent="0.25">
      <c r="A49" s="56" t="s">
        <v>328</v>
      </c>
      <c r="B49" s="57"/>
      <c r="C49" s="58"/>
      <c r="D49" s="58"/>
      <c r="E49" s="58"/>
      <c r="F49" s="58"/>
      <c r="G49" s="58"/>
      <c r="H49" s="59"/>
      <c r="I49" s="59"/>
      <c r="J49" s="59"/>
      <c r="K49" s="59"/>
      <c r="L49" s="59"/>
      <c r="M49" s="59"/>
      <c r="N49" s="59"/>
      <c r="O49" s="59"/>
      <c r="P49" s="59"/>
      <c r="Q49" s="59"/>
      <c r="R49" s="59"/>
      <c r="S49" s="59"/>
      <c r="T49" s="59"/>
      <c r="U49" s="59"/>
      <c r="V49" s="59"/>
      <c r="W49" s="59"/>
      <c r="X49" s="59"/>
      <c r="Y49" s="59"/>
      <c r="Z49" s="59"/>
      <c r="AA49" s="59"/>
    </row>
    <row r="50" spans="1:27" ht="13.5" x14ac:dyDescent="0.25">
      <c r="A50" s="60" t="s">
        <v>329</v>
      </c>
      <c r="B50" s="60"/>
      <c r="C50" s="60"/>
      <c r="D50" s="60"/>
      <c r="E50" s="60"/>
      <c r="F50" s="60"/>
      <c r="G50" s="60"/>
      <c r="H50" s="59"/>
      <c r="I50" s="59"/>
      <c r="J50" s="59"/>
      <c r="K50" s="59"/>
      <c r="L50" s="59"/>
      <c r="M50" s="59"/>
      <c r="N50" s="59"/>
      <c r="O50" s="59"/>
      <c r="P50" s="59"/>
      <c r="Q50" s="59"/>
      <c r="R50" s="59"/>
      <c r="S50" s="59"/>
      <c r="T50" s="59"/>
      <c r="U50" s="59"/>
      <c r="V50" s="59"/>
      <c r="W50" s="59"/>
      <c r="X50" s="59"/>
      <c r="Y50" s="59"/>
      <c r="Z50" s="59"/>
      <c r="AA50" s="59"/>
    </row>
    <row r="51" spans="1:27" ht="13.5" x14ac:dyDescent="0.25">
      <c r="A51" s="61" t="s">
        <v>330</v>
      </c>
      <c r="B51" s="62"/>
      <c r="C51" s="63"/>
      <c r="D51" s="63"/>
      <c r="E51" s="63"/>
      <c r="F51" s="63"/>
      <c r="G51" s="63"/>
      <c r="H51" s="59"/>
      <c r="I51" s="59"/>
      <c r="J51" s="59"/>
      <c r="K51" s="59"/>
      <c r="L51" s="59"/>
      <c r="M51" s="59"/>
      <c r="N51" s="59"/>
      <c r="O51" s="59"/>
      <c r="P51" s="59"/>
      <c r="Q51" s="59"/>
      <c r="R51" s="59"/>
      <c r="S51" s="59"/>
      <c r="T51" s="59"/>
      <c r="U51" s="59"/>
      <c r="V51" s="59"/>
      <c r="W51" s="59"/>
      <c r="X51" s="59"/>
      <c r="Y51" s="59"/>
      <c r="Z51" s="59"/>
      <c r="AA51" s="59"/>
    </row>
    <row r="52" spans="1:27" ht="13.5" x14ac:dyDescent="0.25">
      <c r="A52" s="59"/>
      <c r="B52" s="59"/>
      <c r="C52" s="59"/>
      <c r="D52" s="59"/>
      <c r="E52" s="59"/>
      <c r="F52" s="59"/>
      <c r="G52" s="59"/>
      <c r="H52" s="59"/>
      <c r="I52" s="59"/>
      <c r="J52" s="59"/>
      <c r="K52" s="59"/>
      <c r="L52" s="59"/>
      <c r="M52" s="59"/>
      <c r="N52" s="59"/>
      <c r="O52" s="59"/>
      <c r="P52" s="59"/>
      <c r="Q52" s="59"/>
      <c r="R52" s="59"/>
      <c r="S52" s="59"/>
      <c r="T52" s="59"/>
      <c r="U52" s="59"/>
      <c r="V52" s="59"/>
      <c r="W52" s="59"/>
      <c r="X52" s="59"/>
      <c r="Y52" s="59"/>
      <c r="Z52" s="59"/>
      <c r="AA52" s="59"/>
    </row>
    <row r="53" spans="1:27" ht="13.5" x14ac:dyDescent="0.25">
      <c r="A53" s="59"/>
      <c r="B53" s="59"/>
      <c r="C53" s="59"/>
      <c r="D53" s="59"/>
      <c r="E53" s="59"/>
      <c r="F53" s="59"/>
      <c r="G53" s="59"/>
      <c r="H53" s="59"/>
      <c r="I53" s="59"/>
      <c r="J53" s="59"/>
      <c r="K53" s="59"/>
      <c r="L53" s="59"/>
      <c r="M53" s="59"/>
      <c r="N53" s="59"/>
      <c r="O53" s="59"/>
      <c r="P53" s="59"/>
      <c r="Q53" s="59"/>
      <c r="R53" s="59"/>
      <c r="S53" s="59"/>
      <c r="T53" s="59"/>
      <c r="U53" s="59"/>
      <c r="V53" s="59"/>
      <c r="W53" s="59"/>
      <c r="X53" s="59"/>
      <c r="Y53" s="59"/>
      <c r="Z53" s="59"/>
      <c r="AA53" s="59"/>
    </row>
    <row r="54" spans="1:27" ht="13.5" x14ac:dyDescent="0.25">
      <c r="A54" s="59"/>
      <c r="B54" s="59"/>
      <c r="C54" s="59"/>
      <c r="D54" s="59"/>
      <c r="E54" s="59"/>
      <c r="F54" s="59"/>
      <c r="G54" s="59"/>
      <c r="H54" s="59"/>
      <c r="I54" s="59"/>
      <c r="J54" s="59"/>
      <c r="K54" s="59"/>
      <c r="L54" s="59"/>
      <c r="M54" s="59"/>
      <c r="N54" s="59"/>
      <c r="O54" s="59"/>
      <c r="P54" s="59"/>
      <c r="Q54" s="59"/>
      <c r="R54" s="59"/>
      <c r="S54" s="59"/>
      <c r="T54" s="59"/>
      <c r="U54" s="59"/>
      <c r="V54" s="59"/>
      <c r="W54" s="59"/>
      <c r="X54" s="59"/>
      <c r="Y54" s="59"/>
      <c r="Z54" s="59"/>
      <c r="AA54" s="59"/>
    </row>
  </sheetData>
  <mergeCells count="2">
    <mergeCell ref="A1:AA1"/>
    <mergeCell ref="E2:AA2"/>
  </mergeCells>
  <printOptions horizontalCentered="1"/>
  <pageMargins left="0.55118110236220497" right="0.22" top="0.59055118110236204" bottom="0.59055118110236204" header="0.31496062992126" footer="0.31496062992126"/>
  <pageSetup paperSize="9" orientation="landscape" r:id="rId1"/>
  <rowBreaks count="1" manualBreakCount="1">
    <brk id="48" max="16383" man="1"/>
  </rowBreaks>
</worksheet>
</file>

<file path=xl/worksheets/sheet15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AA54"/>
  <sheetViews>
    <sheetView showGridLines="0" workbookViewId="0">
      <selection activeCell="B2" sqref="B2"/>
    </sheetView>
  </sheetViews>
  <sheetFormatPr defaultRowHeight="12.75" x14ac:dyDescent="0.2"/>
  <cols>
    <col min="1" max="1" width="35.7109375" customWidth="1"/>
    <col min="2" max="2" width="3.42578125" bestFit="1" customWidth="1"/>
    <col min="3" max="3" width="9.7109375" customWidth="1"/>
    <col min="4" max="4" width="9.7109375" hidden="1" customWidth="1"/>
    <col min="5" max="6" width="9.7109375" customWidth="1"/>
    <col min="7" max="9" width="9.7109375" hidden="1" customWidth="1"/>
    <col min="10" max="10" width="9.7109375" customWidth="1"/>
    <col min="11" max="13" width="9.7109375" hidden="1" customWidth="1"/>
    <col min="14" max="14" width="9.7109375" customWidth="1"/>
    <col min="15" max="22" width="9.7109375" hidden="1" customWidth="1"/>
    <col min="23" max="27" width="9.7109375" customWidth="1"/>
  </cols>
  <sheetData>
    <row r="1" spans="1:27" ht="38.450000000000003" customHeight="1" x14ac:dyDescent="0.25">
      <c r="A1" s="64" t="s">
        <v>220</v>
      </c>
      <c r="B1" s="64"/>
      <c r="C1" s="64"/>
      <c r="D1" s="64"/>
      <c r="E1" s="64"/>
      <c r="F1" s="64"/>
      <c r="G1" s="64"/>
      <c r="H1" s="64"/>
      <c r="I1" s="64"/>
      <c r="J1" s="64"/>
      <c r="K1" s="64"/>
      <c r="L1" s="64"/>
      <c r="M1" s="64"/>
      <c r="N1" s="64"/>
      <c r="O1" s="64"/>
      <c r="P1" s="64"/>
      <c r="Q1" s="64"/>
      <c r="R1" s="64"/>
      <c r="S1" s="64"/>
      <c r="T1" s="64"/>
      <c r="U1" s="64"/>
      <c r="V1" s="64"/>
      <c r="W1" s="64"/>
      <c r="X1" s="64"/>
      <c r="Y1" s="64"/>
      <c r="Z1" s="64"/>
      <c r="AA1" s="64"/>
    </row>
    <row r="2" spans="1:27" ht="24.95" customHeight="1" x14ac:dyDescent="0.2">
      <c r="A2" s="2" t="s">
        <v>1</v>
      </c>
      <c r="B2" s="1" t="s">
        <v>331</v>
      </c>
      <c r="C2" s="3" t="s">
        <v>2</v>
      </c>
      <c r="D2" s="3" t="s">
        <v>3</v>
      </c>
      <c r="E2" s="65" t="s">
        <v>4</v>
      </c>
      <c r="F2" s="66"/>
      <c r="G2" s="66"/>
      <c r="H2" s="66"/>
      <c r="I2" s="66"/>
      <c r="J2" s="66"/>
      <c r="K2" s="66"/>
      <c r="L2" s="66"/>
      <c r="M2" s="66"/>
      <c r="N2" s="66"/>
      <c r="O2" s="66"/>
      <c r="P2" s="66"/>
      <c r="Q2" s="66"/>
      <c r="R2" s="66"/>
      <c r="S2" s="66"/>
      <c r="T2" s="66"/>
      <c r="U2" s="66"/>
      <c r="V2" s="66"/>
      <c r="W2" s="66"/>
      <c r="X2" s="66"/>
      <c r="Y2" s="66"/>
      <c r="Z2" s="66"/>
      <c r="AA2" s="67"/>
    </row>
    <row r="3" spans="1:27" ht="24.95" customHeight="1" x14ac:dyDescent="0.2">
      <c r="A3" s="4" t="s">
        <v>5</v>
      </c>
      <c r="B3" s="5" t="s">
        <v>6</v>
      </c>
      <c r="C3" s="6" t="s">
        <v>7</v>
      </c>
      <c r="D3" s="6" t="s">
        <v>7</v>
      </c>
      <c r="E3" s="7" t="s">
        <v>8</v>
      </c>
      <c r="F3" s="8" t="s">
        <v>9</v>
      </c>
      <c r="G3" s="8" t="s">
        <v>10</v>
      </c>
      <c r="H3" s="8" t="s">
        <v>11</v>
      </c>
      <c r="I3" s="8" t="s">
        <v>12</v>
      </c>
      <c r="J3" s="8" t="s">
        <v>13</v>
      </c>
      <c r="K3" s="8" t="s">
        <v>14</v>
      </c>
      <c r="L3" s="8" t="s">
        <v>15</v>
      </c>
      <c r="M3" s="8" t="s">
        <v>16</v>
      </c>
      <c r="N3" s="8" t="s">
        <v>17</v>
      </c>
      <c r="O3" s="8" t="s">
        <v>18</v>
      </c>
      <c r="P3" s="8" t="s">
        <v>19</v>
      </c>
      <c r="Q3" s="8" t="s">
        <v>20</v>
      </c>
      <c r="R3" s="8" t="s">
        <v>21</v>
      </c>
      <c r="S3" s="8" t="s">
        <v>22</v>
      </c>
      <c r="T3" s="8" t="s">
        <v>23</v>
      </c>
      <c r="U3" s="8" t="s">
        <v>24</v>
      </c>
      <c r="V3" s="8" t="s">
        <v>25</v>
      </c>
      <c r="W3" s="8" t="s">
        <v>26</v>
      </c>
      <c r="X3" s="8" t="s">
        <v>27</v>
      </c>
      <c r="Y3" s="8" t="s">
        <v>28</v>
      </c>
      <c r="Z3" s="8" t="s">
        <v>29</v>
      </c>
      <c r="AA3" s="9" t="s">
        <v>30</v>
      </c>
    </row>
    <row r="4" spans="1:27" ht="13.5" x14ac:dyDescent="0.25">
      <c r="A4" s="10" t="s">
        <v>31</v>
      </c>
      <c r="B4" s="11" t="s">
        <v>32</v>
      </c>
      <c r="C4" s="12"/>
      <c r="D4" s="12"/>
      <c r="E4" s="13"/>
      <c r="F4" s="14"/>
      <c r="G4" s="14"/>
      <c r="H4" s="14"/>
      <c r="I4" s="14"/>
      <c r="J4" s="14"/>
      <c r="K4" s="14"/>
      <c r="L4" s="14"/>
      <c r="M4" s="14"/>
      <c r="N4" s="14"/>
      <c r="O4" s="14"/>
      <c r="P4" s="14"/>
      <c r="Q4" s="14"/>
      <c r="R4" s="14"/>
      <c r="S4" s="14"/>
      <c r="T4" s="14"/>
      <c r="U4" s="14"/>
      <c r="V4" s="14"/>
      <c r="W4" s="14"/>
      <c r="X4" s="14"/>
      <c r="Y4" s="14"/>
      <c r="Z4" s="15"/>
      <c r="AA4" s="16"/>
    </row>
    <row r="5" spans="1:27" ht="13.5" x14ac:dyDescent="0.25">
      <c r="A5" s="10" t="s">
        <v>33</v>
      </c>
      <c r="B5" s="17" t="s">
        <v>32</v>
      </c>
      <c r="C5" s="18"/>
      <c r="D5" s="18"/>
      <c r="E5" s="19"/>
      <c r="F5" s="20"/>
      <c r="G5" s="20"/>
      <c r="H5" s="20"/>
      <c r="I5" s="20"/>
      <c r="J5" s="20"/>
      <c r="K5" s="20"/>
      <c r="L5" s="20"/>
      <c r="M5" s="20"/>
      <c r="N5" s="20"/>
      <c r="O5" s="20"/>
      <c r="P5" s="20"/>
      <c r="Q5" s="20"/>
      <c r="R5" s="20"/>
      <c r="S5" s="20"/>
      <c r="T5" s="20"/>
      <c r="U5" s="20"/>
      <c r="V5" s="20"/>
      <c r="W5" s="20"/>
      <c r="X5" s="20"/>
      <c r="Y5" s="20"/>
      <c r="Z5" s="21"/>
      <c r="AA5" s="22"/>
    </row>
    <row r="6" spans="1:27" ht="13.5" x14ac:dyDescent="0.25">
      <c r="A6" s="23" t="s">
        <v>34</v>
      </c>
      <c r="B6" s="17" t="s">
        <v>32</v>
      </c>
      <c r="C6" s="18">
        <v>23872770</v>
      </c>
      <c r="D6" s="18"/>
      <c r="E6" s="19">
        <v>29406242</v>
      </c>
      <c r="F6" s="20">
        <v>29406242</v>
      </c>
      <c r="G6" s="20">
        <v>32846996</v>
      </c>
      <c r="H6" s="20">
        <v>-885794</v>
      </c>
      <c r="I6" s="20">
        <v>-1107076</v>
      </c>
      <c r="J6" s="20">
        <v>30854126</v>
      </c>
      <c r="K6" s="20">
        <v>-987542</v>
      </c>
      <c r="L6" s="20">
        <v>-855948</v>
      </c>
      <c r="M6" s="20">
        <v>3680671</v>
      </c>
      <c r="N6" s="20">
        <v>1837181</v>
      </c>
      <c r="O6" s="20"/>
      <c r="P6" s="20"/>
      <c r="Q6" s="20"/>
      <c r="R6" s="20"/>
      <c r="S6" s="20"/>
      <c r="T6" s="20"/>
      <c r="U6" s="20"/>
      <c r="V6" s="20"/>
      <c r="W6" s="20">
        <v>32691307</v>
      </c>
      <c r="X6" s="20">
        <v>20481440</v>
      </c>
      <c r="Y6" s="20">
        <v>12209867</v>
      </c>
      <c r="Z6" s="21">
        <v>59.614299580498241</v>
      </c>
      <c r="AA6" s="22">
        <v>29406242</v>
      </c>
    </row>
    <row r="7" spans="1:27" ht="13.5" x14ac:dyDescent="0.25">
      <c r="A7" s="23" t="s">
        <v>35</v>
      </c>
      <c r="B7" s="17" t="s">
        <v>32</v>
      </c>
      <c r="C7" s="18"/>
      <c r="D7" s="18"/>
      <c r="E7" s="19"/>
      <c r="F7" s="20"/>
      <c r="G7" s="20"/>
      <c r="H7" s="20"/>
      <c r="I7" s="20"/>
      <c r="J7" s="20"/>
      <c r="K7" s="20"/>
      <c r="L7" s="20"/>
      <c r="M7" s="20"/>
      <c r="N7" s="20"/>
      <c r="O7" s="20"/>
      <c r="P7" s="20"/>
      <c r="Q7" s="20"/>
      <c r="R7" s="20"/>
      <c r="S7" s="20"/>
      <c r="T7" s="20"/>
      <c r="U7" s="20"/>
      <c r="V7" s="20"/>
      <c r="W7" s="20"/>
      <c r="X7" s="20"/>
      <c r="Y7" s="20"/>
      <c r="Z7" s="21"/>
      <c r="AA7" s="22"/>
    </row>
    <row r="8" spans="1:27" ht="13.5" x14ac:dyDescent="0.25">
      <c r="A8" s="23" t="s">
        <v>36</v>
      </c>
      <c r="B8" s="17" t="s">
        <v>32</v>
      </c>
      <c r="C8" s="18">
        <v>6177931</v>
      </c>
      <c r="D8" s="18"/>
      <c r="E8" s="19">
        <v>-594105</v>
      </c>
      <c r="F8" s="20">
        <v>-594105</v>
      </c>
      <c r="G8" s="20">
        <v>6551192</v>
      </c>
      <c r="H8" s="20">
        <v>460269</v>
      </c>
      <c r="I8" s="20">
        <v>423678</v>
      </c>
      <c r="J8" s="20">
        <v>7435139</v>
      </c>
      <c r="K8" s="20">
        <v>457250</v>
      </c>
      <c r="L8" s="20">
        <v>442148</v>
      </c>
      <c r="M8" s="20">
        <v>440023</v>
      </c>
      <c r="N8" s="20">
        <v>1339421</v>
      </c>
      <c r="O8" s="20"/>
      <c r="P8" s="20"/>
      <c r="Q8" s="20"/>
      <c r="R8" s="20"/>
      <c r="S8" s="20"/>
      <c r="T8" s="20"/>
      <c r="U8" s="20"/>
      <c r="V8" s="20"/>
      <c r="W8" s="20">
        <v>8774560</v>
      </c>
      <c r="X8" s="20">
        <v>-400476</v>
      </c>
      <c r="Y8" s="20">
        <v>9175036</v>
      </c>
      <c r="Z8" s="21">
        <v>-2291.0326711213656</v>
      </c>
      <c r="AA8" s="22">
        <v>-594105</v>
      </c>
    </row>
    <row r="9" spans="1:27" ht="13.5" x14ac:dyDescent="0.25">
      <c r="A9" s="23" t="s">
        <v>37</v>
      </c>
      <c r="B9" s="17" t="s">
        <v>32</v>
      </c>
      <c r="C9" s="18">
        <v>5807023</v>
      </c>
      <c r="D9" s="18"/>
      <c r="E9" s="19"/>
      <c r="F9" s="20"/>
      <c r="G9" s="20">
        <v>5956806</v>
      </c>
      <c r="H9" s="20">
        <v>160878</v>
      </c>
      <c r="I9" s="20">
        <v>179201</v>
      </c>
      <c r="J9" s="20">
        <v>6296885</v>
      </c>
      <c r="K9" s="20">
        <v>187904</v>
      </c>
      <c r="L9" s="20">
        <v>173113</v>
      </c>
      <c r="M9" s="20">
        <v>171652</v>
      </c>
      <c r="N9" s="20">
        <v>532669</v>
      </c>
      <c r="O9" s="20"/>
      <c r="P9" s="20"/>
      <c r="Q9" s="20"/>
      <c r="R9" s="20"/>
      <c r="S9" s="20"/>
      <c r="T9" s="20"/>
      <c r="U9" s="20"/>
      <c r="V9" s="20"/>
      <c r="W9" s="20">
        <v>6829554</v>
      </c>
      <c r="X9" s="20"/>
      <c r="Y9" s="20">
        <v>6829554</v>
      </c>
      <c r="Z9" s="21"/>
      <c r="AA9" s="22"/>
    </row>
    <row r="10" spans="1:27" ht="13.5" x14ac:dyDescent="0.25">
      <c r="A10" s="23" t="s">
        <v>38</v>
      </c>
      <c r="B10" s="17" t="s">
        <v>32</v>
      </c>
      <c r="C10" s="18"/>
      <c r="D10" s="18"/>
      <c r="E10" s="19"/>
      <c r="F10" s="20"/>
      <c r="G10" s="24"/>
      <c r="H10" s="24"/>
      <c r="I10" s="24"/>
      <c r="J10" s="20"/>
      <c r="K10" s="24"/>
      <c r="L10" s="24"/>
      <c r="M10" s="20"/>
      <c r="N10" s="24"/>
      <c r="O10" s="24"/>
      <c r="P10" s="24"/>
      <c r="Q10" s="20"/>
      <c r="R10" s="24"/>
      <c r="S10" s="24"/>
      <c r="T10" s="20"/>
      <c r="U10" s="24"/>
      <c r="V10" s="24"/>
      <c r="W10" s="24"/>
      <c r="X10" s="20"/>
      <c r="Y10" s="24"/>
      <c r="Z10" s="25"/>
      <c r="AA10" s="26"/>
    </row>
    <row r="11" spans="1:27" ht="13.5" x14ac:dyDescent="0.25">
      <c r="A11" s="23" t="s">
        <v>39</v>
      </c>
      <c r="B11" s="17" t="s">
        <v>32</v>
      </c>
      <c r="C11" s="18">
        <v>-1208441</v>
      </c>
      <c r="D11" s="18"/>
      <c r="E11" s="19"/>
      <c r="F11" s="20"/>
      <c r="G11" s="20">
        <v>-1208442</v>
      </c>
      <c r="H11" s="20">
        <v>-175433</v>
      </c>
      <c r="I11" s="20">
        <v>-61655</v>
      </c>
      <c r="J11" s="20">
        <v>-1445530</v>
      </c>
      <c r="K11" s="20">
        <v>-253223</v>
      </c>
      <c r="L11" s="20">
        <v>-41038</v>
      </c>
      <c r="M11" s="20">
        <v>-14023</v>
      </c>
      <c r="N11" s="20">
        <v>-308284</v>
      </c>
      <c r="O11" s="20"/>
      <c r="P11" s="20"/>
      <c r="Q11" s="20"/>
      <c r="R11" s="20"/>
      <c r="S11" s="20"/>
      <c r="T11" s="20"/>
      <c r="U11" s="20"/>
      <c r="V11" s="20"/>
      <c r="W11" s="20">
        <v>-1753814</v>
      </c>
      <c r="X11" s="20">
        <v>-154177</v>
      </c>
      <c r="Y11" s="20">
        <v>-1599637</v>
      </c>
      <c r="Z11" s="21">
        <v>1037.5328356369628</v>
      </c>
      <c r="AA11" s="22"/>
    </row>
    <row r="12" spans="1:27" ht="13.5" x14ac:dyDescent="0.25">
      <c r="A12" s="27" t="s">
        <v>40</v>
      </c>
      <c r="B12" s="28" t="s">
        <v>32</v>
      </c>
      <c r="C12" s="29">
        <f t="shared" ref="C12:Y12" si="0">SUM(C6:C11)</f>
        <v>34649283</v>
      </c>
      <c r="D12" s="29">
        <f>SUM(D6:D11)</f>
        <v>0</v>
      </c>
      <c r="E12" s="30">
        <f t="shared" si="0"/>
        <v>28812137</v>
      </c>
      <c r="F12" s="31">
        <f t="shared" si="0"/>
        <v>28812137</v>
      </c>
      <c r="G12" s="31">
        <f t="shared" si="0"/>
        <v>44146552</v>
      </c>
      <c r="H12" s="31">
        <f t="shared" si="0"/>
        <v>-440080</v>
      </c>
      <c r="I12" s="31">
        <f t="shared" si="0"/>
        <v>-565852</v>
      </c>
      <c r="J12" s="31">
        <f t="shared" si="0"/>
        <v>43140620</v>
      </c>
      <c r="K12" s="31">
        <f t="shared" si="0"/>
        <v>-595611</v>
      </c>
      <c r="L12" s="31">
        <f t="shared" si="0"/>
        <v>-281725</v>
      </c>
      <c r="M12" s="31">
        <f t="shared" si="0"/>
        <v>4278323</v>
      </c>
      <c r="N12" s="31">
        <f t="shared" si="0"/>
        <v>3400987</v>
      </c>
      <c r="O12" s="31">
        <f t="shared" si="0"/>
        <v>0</v>
      </c>
      <c r="P12" s="31">
        <f t="shared" si="0"/>
        <v>0</v>
      </c>
      <c r="Q12" s="31">
        <f t="shared" si="0"/>
        <v>0</v>
      </c>
      <c r="R12" s="31">
        <f t="shared" si="0"/>
        <v>0</v>
      </c>
      <c r="S12" s="31">
        <f t="shared" si="0"/>
        <v>0</v>
      </c>
      <c r="T12" s="31">
        <f t="shared" si="0"/>
        <v>0</v>
      </c>
      <c r="U12" s="31">
        <f t="shared" si="0"/>
        <v>0</v>
      </c>
      <c r="V12" s="31">
        <f t="shared" si="0"/>
        <v>0</v>
      </c>
      <c r="W12" s="31">
        <f t="shared" si="0"/>
        <v>46541607</v>
      </c>
      <c r="X12" s="31">
        <f t="shared" si="0"/>
        <v>19926787</v>
      </c>
      <c r="Y12" s="31">
        <f t="shared" si="0"/>
        <v>26614820</v>
      </c>
      <c r="Z12" s="32">
        <f>+IF(X12&lt;&gt;0,+(Y12/X12)*100,0)</f>
        <v>133.56302749660546</v>
      </c>
      <c r="AA12" s="33">
        <f>SUM(AA6:AA11)</f>
        <v>28812137</v>
      </c>
    </row>
    <row r="13" spans="1:27" ht="5.0999999999999996" customHeight="1" x14ac:dyDescent="0.25">
      <c r="A13" s="34" t="s">
        <v>41</v>
      </c>
      <c r="B13" s="17"/>
      <c r="C13" s="18"/>
      <c r="D13" s="18"/>
      <c r="E13" s="19"/>
      <c r="F13" s="20"/>
      <c r="G13" s="20"/>
      <c r="H13" s="20"/>
      <c r="I13" s="20"/>
      <c r="J13" s="20"/>
      <c r="K13" s="20"/>
      <c r="L13" s="20"/>
      <c r="M13" s="20"/>
      <c r="N13" s="20"/>
      <c r="O13" s="20"/>
      <c r="P13" s="20"/>
      <c r="Q13" s="20"/>
      <c r="R13" s="20"/>
      <c r="S13" s="20"/>
      <c r="T13" s="20"/>
      <c r="U13" s="20"/>
      <c r="V13" s="20"/>
      <c r="W13" s="20"/>
      <c r="X13" s="20"/>
      <c r="Y13" s="20"/>
      <c r="Z13" s="21"/>
      <c r="AA13" s="22"/>
    </row>
    <row r="14" spans="1:27" ht="13.5" x14ac:dyDescent="0.25">
      <c r="A14" s="10" t="s">
        <v>42</v>
      </c>
      <c r="B14" s="17" t="s">
        <v>32</v>
      </c>
      <c r="C14" s="18"/>
      <c r="D14" s="18"/>
      <c r="E14" s="19"/>
      <c r="F14" s="20"/>
      <c r="G14" s="20"/>
      <c r="H14" s="20"/>
      <c r="I14" s="20"/>
      <c r="J14" s="20"/>
      <c r="K14" s="20"/>
      <c r="L14" s="20"/>
      <c r="M14" s="20"/>
      <c r="N14" s="20"/>
      <c r="O14" s="20"/>
      <c r="P14" s="20"/>
      <c r="Q14" s="20"/>
      <c r="R14" s="20"/>
      <c r="S14" s="20"/>
      <c r="T14" s="20"/>
      <c r="U14" s="20"/>
      <c r="V14" s="20"/>
      <c r="W14" s="20"/>
      <c r="X14" s="20"/>
      <c r="Y14" s="20"/>
      <c r="Z14" s="21"/>
      <c r="AA14" s="22"/>
    </row>
    <row r="15" spans="1:27" ht="13.5" x14ac:dyDescent="0.25">
      <c r="A15" s="23" t="s">
        <v>43</v>
      </c>
      <c r="B15" s="17" t="s">
        <v>32</v>
      </c>
      <c r="C15" s="18"/>
      <c r="D15" s="18"/>
      <c r="E15" s="19"/>
      <c r="F15" s="20"/>
      <c r="G15" s="20"/>
      <c r="H15" s="20"/>
      <c r="I15" s="20"/>
      <c r="J15" s="20"/>
      <c r="K15" s="20"/>
      <c r="L15" s="20"/>
      <c r="M15" s="20"/>
      <c r="N15" s="20"/>
      <c r="O15" s="20"/>
      <c r="P15" s="20"/>
      <c r="Q15" s="20"/>
      <c r="R15" s="20"/>
      <c r="S15" s="20"/>
      <c r="T15" s="20"/>
      <c r="U15" s="20"/>
      <c r="V15" s="20"/>
      <c r="W15" s="20"/>
      <c r="X15" s="20"/>
      <c r="Y15" s="20"/>
      <c r="Z15" s="21"/>
      <c r="AA15" s="22"/>
    </row>
    <row r="16" spans="1:27" ht="13.5" x14ac:dyDescent="0.25">
      <c r="A16" s="23" t="s">
        <v>44</v>
      </c>
      <c r="B16" s="17" t="s">
        <v>32</v>
      </c>
      <c r="C16" s="18"/>
      <c r="D16" s="18"/>
      <c r="E16" s="19"/>
      <c r="F16" s="20"/>
      <c r="G16" s="24"/>
      <c r="H16" s="24"/>
      <c r="I16" s="24"/>
      <c r="J16" s="20"/>
      <c r="K16" s="24"/>
      <c r="L16" s="24"/>
      <c r="M16" s="20"/>
      <c r="N16" s="24"/>
      <c r="O16" s="24"/>
      <c r="P16" s="24"/>
      <c r="Q16" s="20"/>
      <c r="R16" s="24"/>
      <c r="S16" s="24"/>
      <c r="T16" s="20"/>
      <c r="U16" s="24"/>
      <c r="V16" s="24"/>
      <c r="W16" s="24"/>
      <c r="X16" s="20"/>
      <c r="Y16" s="24"/>
      <c r="Z16" s="25"/>
      <c r="AA16" s="26"/>
    </row>
    <row r="17" spans="1:27" ht="13.5" x14ac:dyDescent="0.25">
      <c r="A17" s="23" t="s">
        <v>45</v>
      </c>
      <c r="B17" s="17" t="s">
        <v>32</v>
      </c>
      <c r="C17" s="18"/>
      <c r="D17" s="18"/>
      <c r="E17" s="19"/>
      <c r="F17" s="20"/>
      <c r="G17" s="20"/>
      <c r="H17" s="20"/>
      <c r="I17" s="20"/>
      <c r="J17" s="20"/>
      <c r="K17" s="20"/>
      <c r="L17" s="20"/>
      <c r="M17" s="20"/>
      <c r="N17" s="20"/>
      <c r="O17" s="20"/>
      <c r="P17" s="20"/>
      <c r="Q17" s="20"/>
      <c r="R17" s="20"/>
      <c r="S17" s="20"/>
      <c r="T17" s="20"/>
      <c r="U17" s="20"/>
      <c r="V17" s="20"/>
      <c r="W17" s="20"/>
      <c r="X17" s="20"/>
      <c r="Y17" s="20"/>
      <c r="Z17" s="21"/>
      <c r="AA17" s="22"/>
    </row>
    <row r="18" spans="1:27" ht="13.5" x14ac:dyDescent="0.25">
      <c r="A18" s="23" t="s">
        <v>46</v>
      </c>
      <c r="B18" s="17" t="s">
        <v>32</v>
      </c>
      <c r="C18" s="18"/>
      <c r="D18" s="18"/>
      <c r="E18" s="19"/>
      <c r="F18" s="20"/>
      <c r="G18" s="20"/>
      <c r="H18" s="20"/>
      <c r="I18" s="20"/>
      <c r="J18" s="20"/>
      <c r="K18" s="20"/>
      <c r="L18" s="20"/>
      <c r="M18" s="20"/>
      <c r="N18" s="20"/>
      <c r="O18" s="20"/>
      <c r="P18" s="20"/>
      <c r="Q18" s="20"/>
      <c r="R18" s="20"/>
      <c r="S18" s="20"/>
      <c r="T18" s="20"/>
      <c r="U18" s="20"/>
      <c r="V18" s="20"/>
      <c r="W18" s="20"/>
      <c r="X18" s="20"/>
      <c r="Y18" s="20"/>
      <c r="Z18" s="21"/>
      <c r="AA18" s="22"/>
    </row>
    <row r="19" spans="1:27" ht="13.5" x14ac:dyDescent="0.25">
      <c r="A19" s="23" t="s">
        <v>47</v>
      </c>
      <c r="B19" s="17" t="s">
        <v>32</v>
      </c>
      <c r="C19" s="18">
        <v>13898157</v>
      </c>
      <c r="D19" s="18"/>
      <c r="E19" s="19">
        <v>70348663</v>
      </c>
      <c r="F19" s="20">
        <v>70348663</v>
      </c>
      <c r="G19" s="20">
        <v>14449592</v>
      </c>
      <c r="H19" s="20">
        <v>-551435</v>
      </c>
      <c r="I19" s="20"/>
      <c r="J19" s="20">
        <v>13898157</v>
      </c>
      <c r="K19" s="20"/>
      <c r="L19" s="20"/>
      <c r="M19" s="20"/>
      <c r="N19" s="20"/>
      <c r="O19" s="20"/>
      <c r="P19" s="20"/>
      <c r="Q19" s="20"/>
      <c r="R19" s="20"/>
      <c r="S19" s="20"/>
      <c r="T19" s="20"/>
      <c r="U19" s="20"/>
      <c r="V19" s="20"/>
      <c r="W19" s="20">
        <v>13898157</v>
      </c>
      <c r="X19" s="20">
        <v>70705499</v>
      </c>
      <c r="Y19" s="20">
        <v>-56807342</v>
      </c>
      <c r="Z19" s="21">
        <v>-80.343598169075932</v>
      </c>
      <c r="AA19" s="22">
        <v>70348663</v>
      </c>
    </row>
    <row r="20" spans="1:27" ht="13.5" x14ac:dyDescent="0.25">
      <c r="A20" s="23" t="s">
        <v>32</v>
      </c>
      <c r="B20" s="17" t="s">
        <v>32</v>
      </c>
      <c r="C20" s="18"/>
      <c r="D20" s="18"/>
      <c r="E20" s="19"/>
      <c r="F20" s="20"/>
      <c r="G20" s="20"/>
      <c r="H20" s="20"/>
      <c r="I20" s="20"/>
      <c r="J20" s="20"/>
      <c r="K20" s="20"/>
      <c r="L20" s="20"/>
      <c r="M20" s="20"/>
      <c r="N20" s="20"/>
      <c r="O20" s="20"/>
      <c r="P20" s="20"/>
      <c r="Q20" s="20"/>
      <c r="R20" s="20"/>
      <c r="S20" s="20"/>
      <c r="T20" s="20"/>
      <c r="U20" s="20"/>
      <c r="V20" s="20"/>
      <c r="W20" s="20"/>
      <c r="X20" s="20"/>
      <c r="Y20" s="20"/>
      <c r="Z20" s="21"/>
      <c r="AA20" s="22"/>
    </row>
    <row r="21" spans="1:27" ht="13.5" x14ac:dyDescent="0.25">
      <c r="A21" s="23" t="s">
        <v>48</v>
      </c>
      <c r="B21" s="17" t="s">
        <v>32</v>
      </c>
      <c r="C21" s="18"/>
      <c r="D21" s="18"/>
      <c r="E21" s="19"/>
      <c r="F21" s="20"/>
      <c r="G21" s="20"/>
      <c r="H21" s="20"/>
      <c r="I21" s="20"/>
      <c r="J21" s="20"/>
      <c r="K21" s="20"/>
      <c r="L21" s="20"/>
      <c r="M21" s="20"/>
      <c r="N21" s="20"/>
      <c r="O21" s="20"/>
      <c r="P21" s="20"/>
      <c r="Q21" s="20"/>
      <c r="R21" s="20"/>
      <c r="S21" s="20"/>
      <c r="T21" s="20"/>
      <c r="U21" s="20"/>
      <c r="V21" s="20"/>
      <c r="W21" s="20"/>
      <c r="X21" s="20"/>
      <c r="Y21" s="20"/>
      <c r="Z21" s="21"/>
      <c r="AA21" s="22"/>
    </row>
    <row r="22" spans="1:27" ht="13.5" x14ac:dyDescent="0.25">
      <c r="A22" s="23" t="s">
        <v>49</v>
      </c>
      <c r="B22" s="17" t="s">
        <v>32</v>
      </c>
      <c r="C22" s="18"/>
      <c r="D22" s="18"/>
      <c r="E22" s="19"/>
      <c r="F22" s="20"/>
      <c r="G22" s="20"/>
      <c r="H22" s="20"/>
      <c r="I22" s="20"/>
      <c r="J22" s="20"/>
      <c r="K22" s="20"/>
      <c r="L22" s="20"/>
      <c r="M22" s="20"/>
      <c r="N22" s="20"/>
      <c r="O22" s="20"/>
      <c r="P22" s="20"/>
      <c r="Q22" s="20"/>
      <c r="R22" s="20"/>
      <c r="S22" s="20"/>
      <c r="T22" s="20"/>
      <c r="U22" s="20"/>
      <c r="V22" s="20"/>
      <c r="W22" s="20"/>
      <c r="X22" s="20"/>
      <c r="Y22" s="20"/>
      <c r="Z22" s="21"/>
      <c r="AA22" s="22"/>
    </row>
    <row r="23" spans="1:27" ht="13.5" x14ac:dyDescent="0.25">
      <c r="A23" s="23" t="s">
        <v>50</v>
      </c>
      <c r="B23" s="17" t="s">
        <v>32</v>
      </c>
      <c r="C23" s="18"/>
      <c r="D23" s="18"/>
      <c r="E23" s="19"/>
      <c r="F23" s="20"/>
      <c r="G23" s="24"/>
      <c r="H23" s="24"/>
      <c r="I23" s="24"/>
      <c r="J23" s="20"/>
      <c r="K23" s="24"/>
      <c r="L23" s="24"/>
      <c r="M23" s="20"/>
      <c r="N23" s="24"/>
      <c r="O23" s="24"/>
      <c r="P23" s="24"/>
      <c r="Q23" s="20"/>
      <c r="R23" s="24"/>
      <c r="S23" s="24"/>
      <c r="T23" s="20"/>
      <c r="U23" s="24"/>
      <c r="V23" s="24"/>
      <c r="W23" s="24"/>
      <c r="X23" s="20"/>
      <c r="Y23" s="24"/>
      <c r="Z23" s="25"/>
      <c r="AA23" s="26"/>
    </row>
    <row r="24" spans="1:27" ht="13.5" x14ac:dyDescent="0.25">
      <c r="A24" s="27" t="s">
        <v>51</v>
      </c>
      <c r="B24" s="35" t="s">
        <v>32</v>
      </c>
      <c r="C24" s="29">
        <f t="shared" ref="C24:Y24" si="1">SUM(C15:C23)</f>
        <v>13898157</v>
      </c>
      <c r="D24" s="29">
        <f>SUM(D15:D23)</f>
        <v>0</v>
      </c>
      <c r="E24" s="36">
        <f t="shared" si="1"/>
        <v>70348663</v>
      </c>
      <c r="F24" s="37">
        <f t="shared" si="1"/>
        <v>70348663</v>
      </c>
      <c r="G24" s="37">
        <f t="shared" si="1"/>
        <v>14449592</v>
      </c>
      <c r="H24" s="37">
        <f t="shared" si="1"/>
        <v>-551435</v>
      </c>
      <c r="I24" s="37">
        <f t="shared" si="1"/>
        <v>0</v>
      </c>
      <c r="J24" s="37">
        <f t="shared" si="1"/>
        <v>13898157</v>
      </c>
      <c r="K24" s="37">
        <f t="shared" si="1"/>
        <v>0</v>
      </c>
      <c r="L24" s="37">
        <f t="shared" si="1"/>
        <v>0</v>
      </c>
      <c r="M24" s="37">
        <f t="shared" si="1"/>
        <v>0</v>
      </c>
      <c r="N24" s="37">
        <f t="shared" si="1"/>
        <v>0</v>
      </c>
      <c r="O24" s="37">
        <f t="shared" si="1"/>
        <v>0</v>
      </c>
      <c r="P24" s="37">
        <f t="shared" si="1"/>
        <v>0</v>
      </c>
      <c r="Q24" s="37">
        <f t="shared" si="1"/>
        <v>0</v>
      </c>
      <c r="R24" s="37">
        <f t="shared" si="1"/>
        <v>0</v>
      </c>
      <c r="S24" s="37">
        <f t="shared" si="1"/>
        <v>0</v>
      </c>
      <c r="T24" s="37">
        <f t="shared" si="1"/>
        <v>0</v>
      </c>
      <c r="U24" s="37">
        <f t="shared" si="1"/>
        <v>0</v>
      </c>
      <c r="V24" s="37">
        <f t="shared" si="1"/>
        <v>0</v>
      </c>
      <c r="W24" s="37">
        <f t="shared" si="1"/>
        <v>13898157</v>
      </c>
      <c r="X24" s="37">
        <f t="shared" si="1"/>
        <v>70705499</v>
      </c>
      <c r="Y24" s="37">
        <f t="shared" si="1"/>
        <v>-56807342</v>
      </c>
      <c r="Z24" s="38">
        <f>+IF(X24&lt;&gt;0,+(Y24/X24)*100,0)</f>
        <v>-80.343598169075932</v>
      </c>
      <c r="AA24" s="39">
        <f>SUM(AA15:AA23)</f>
        <v>70348663</v>
      </c>
    </row>
    <row r="25" spans="1:27" ht="13.5" x14ac:dyDescent="0.25">
      <c r="A25" s="27" t="s">
        <v>52</v>
      </c>
      <c r="B25" s="28" t="s">
        <v>32</v>
      </c>
      <c r="C25" s="29">
        <f t="shared" ref="C25:Y25" si="2">+C12+C24</f>
        <v>48547440</v>
      </c>
      <c r="D25" s="29">
        <f>+D12+D24</f>
        <v>0</v>
      </c>
      <c r="E25" s="30">
        <f t="shared" si="2"/>
        <v>99160800</v>
      </c>
      <c r="F25" s="31">
        <f t="shared" si="2"/>
        <v>99160800</v>
      </c>
      <c r="G25" s="31">
        <f t="shared" si="2"/>
        <v>58596144</v>
      </c>
      <c r="H25" s="31">
        <f t="shared" si="2"/>
        <v>-991515</v>
      </c>
      <c r="I25" s="31">
        <f t="shared" si="2"/>
        <v>-565852</v>
      </c>
      <c r="J25" s="31">
        <f t="shared" si="2"/>
        <v>57038777</v>
      </c>
      <c r="K25" s="31">
        <f t="shared" si="2"/>
        <v>-595611</v>
      </c>
      <c r="L25" s="31">
        <f t="shared" si="2"/>
        <v>-281725</v>
      </c>
      <c r="M25" s="31">
        <f t="shared" si="2"/>
        <v>4278323</v>
      </c>
      <c r="N25" s="31">
        <f t="shared" si="2"/>
        <v>3400987</v>
      </c>
      <c r="O25" s="31">
        <f t="shared" si="2"/>
        <v>0</v>
      </c>
      <c r="P25" s="31">
        <f t="shared" si="2"/>
        <v>0</v>
      </c>
      <c r="Q25" s="31">
        <f t="shared" si="2"/>
        <v>0</v>
      </c>
      <c r="R25" s="31">
        <f t="shared" si="2"/>
        <v>0</v>
      </c>
      <c r="S25" s="31">
        <f t="shared" si="2"/>
        <v>0</v>
      </c>
      <c r="T25" s="31">
        <f t="shared" si="2"/>
        <v>0</v>
      </c>
      <c r="U25" s="31">
        <f t="shared" si="2"/>
        <v>0</v>
      </c>
      <c r="V25" s="31">
        <f t="shared" si="2"/>
        <v>0</v>
      </c>
      <c r="W25" s="31">
        <f t="shared" si="2"/>
        <v>60439764</v>
      </c>
      <c r="X25" s="31">
        <f t="shared" si="2"/>
        <v>90632286</v>
      </c>
      <c r="Y25" s="31">
        <f t="shared" si="2"/>
        <v>-30192522</v>
      </c>
      <c r="Z25" s="32">
        <f>+IF(X25&lt;&gt;0,+(Y25/X25)*100,0)</f>
        <v>-33.313208054798487</v>
      </c>
      <c r="AA25" s="33">
        <f>+AA12+AA24</f>
        <v>99160800</v>
      </c>
    </row>
    <row r="26" spans="1:27" ht="5.0999999999999996" customHeight="1" x14ac:dyDescent="0.25">
      <c r="A26" s="34" t="s">
        <v>41</v>
      </c>
      <c r="B26" s="17"/>
      <c r="C26" s="18"/>
      <c r="D26" s="18"/>
      <c r="E26" s="19"/>
      <c r="F26" s="20"/>
      <c r="G26" s="20"/>
      <c r="H26" s="20"/>
      <c r="I26" s="20"/>
      <c r="J26" s="20"/>
      <c r="K26" s="20"/>
      <c r="L26" s="20"/>
      <c r="M26" s="20"/>
      <c r="N26" s="20"/>
      <c r="O26" s="20"/>
      <c r="P26" s="20"/>
      <c r="Q26" s="20"/>
      <c r="R26" s="20"/>
      <c r="S26" s="20"/>
      <c r="T26" s="20"/>
      <c r="U26" s="20"/>
      <c r="V26" s="20"/>
      <c r="W26" s="20"/>
      <c r="X26" s="20"/>
      <c r="Y26" s="20"/>
      <c r="Z26" s="21"/>
      <c r="AA26" s="22"/>
    </row>
    <row r="27" spans="1:27" ht="13.5" x14ac:dyDescent="0.25">
      <c r="A27" s="10" t="s">
        <v>53</v>
      </c>
      <c r="B27" s="17" t="s">
        <v>32</v>
      </c>
      <c r="C27" s="18"/>
      <c r="D27" s="18"/>
      <c r="E27" s="19"/>
      <c r="F27" s="20"/>
      <c r="G27" s="20"/>
      <c r="H27" s="20"/>
      <c r="I27" s="20"/>
      <c r="J27" s="20"/>
      <c r="K27" s="20"/>
      <c r="L27" s="20"/>
      <c r="M27" s="20"/>
      <c r="N27" s="20"/>
      <c r="O27" s="20"/>
      <c r="P27" s="20"/>
      <c r="Q27" s="20"/>
      <c r="R27" s="20"/>
      <c r="S27" s="20"/>
      <c r="T27" s="20"/>
      <c r="U27" s="20"/>
      <c r="V27" s="20"/>
      <c r="W27" s="20"/>
      <c r="X27" s="20"/>
      <c r="Y27" s="20"/>
      <c r="Z27" s="21"/>
      <c r="AA27" s="22"/>
    </row>
    <row r="28" spans="1:27" ht="13.5" x14ac:dyDescent="0.25">
      <c r="A28" s="10" t="s">
        <v>54</v>
      </c>
      <c r="B28" s="40" t="s">
        <v>32</v>
      </c>
      <c r="C28" s="18"/>
      <c r="D28" s="18"/>
      <c r="E28" s="19"/>
      <c r="F28" s="20"/>
      <c r="G28" s="20"/>
      <c r="H28" s="20"/>
      <c r="I28" s="20"/>
      <c r="J28" s="20"/>
      <c r="K28" s="20"/>
      <c r="L28" s="20"/>
      <c r="M28" s="20"/>
      <c r="N28" s="20"/>
      <c r="O28" s="20"/>
      <c r="P28" s="20"/>
      <c r="Q28" s="20"/>
      <c r="R28" s="20"/>
      <c r="S28" s="20"/>
      <c r="T28" s="20"/>
      <c r="U28" s="20"/>
      <c r="V28" s="20"/>
      <c r="W28" s="20"/>
      <c r="X28" s="20"/>
      <c r="Y28" s="20"/>
      <c r="Z28" s="21"/>
      <c r="AA28" s="22"/>
    </row>
    <row r="29" spans="1:27" ht="13.5" x14ac:dyDescent="0.25">
      <c r="A29" s="23" t="s">
        <v>55</v>
      </c>
      <c r="B29" s="17" t="s">
        <v>32</v>
      </c>
      <c r="C29" s="18"/>
      <c r="D29" s="18"/>
      <c r="E29" s="19"/>
      <c r="F29" s="20"/>
      <c r="G29" s="20"/>
      <c r="H29" s="20"/>
      <c r="I29" s="20"/>
      <c r="J29" s="20"/>
      <c r="K29" s="20"/>
      <c r="L29" s="20"/>
      <c r="M29" s="20"/>
      <c r="N29" s="20"/>
      <c r="O29" s="20"/>
      <c r="P29" s="20"/>
      <c r="Q29" s="20"/>
      <c r="R29" s="20"/>
      <c r="S29" s="20"/>
      <c r="T29" s="20"/>
      <c r="U29" s="20"/>
      <c r="V29" s="20"/>
      <c r="W29" s="20"/>
      <c r="X29" s="20"/>
      <c r="Y29" s="20"/>
      <c r="Z29" s="21"/>
      <c r="AA29" s="22"/>
    </row>
    <row r="30" spans="1:27" ht="13.5" x14ac:dyDescent="0.25">
      <c r="A30" s="23" t="s">
        <v>56</v>
      </c>
      <c r="B30" s="17" t="s">
        <v>32</v>
      </c>
      <c r="C30" s="18"/>
      <c r="D30" s="18"/>
      <c r="E30" s="19"/>
      <c r="F30" s="20"/>
      <c r="G30" s="20"/>
      <c r="H30" s="20"/>
      <c r="I30" s="20"/>
      <c r="J30" s="20"/>
      <c r="K30" s="20"/>
      <c r="L30" s="20"/>
      <c r="M30" s="20"/>
      <c r="N30" s="20"/>
      <c r="O30" s="20"/>
      <c r="P30" s="20"/>
      <c r="Q30" s="20"/>
      <c r="R30" s="20"/>
      <c r="S30" s="20"/>
      <c r="T30" s="20"/>
      <c r="U30" s="20"/>
      <c r="V30" s="20"/>
      <c r="W30" s="20"/>
      <c r="X30" s="20"/>
      <c r="Y30" s="20"/>
      <c r="Z30" s="21"/>
      <c r="AA30" s="22"/>
    </row>
    <row r="31" spans="1:27" ht="13.5" x14ac:dyDescent="0.25">
      <c r="A31" s="23" t="s">
        <v>57</v>
      </c>
      <c r="B31" s="17" t="s">
        <v>32</v>
      </c>
      <c r="C31" s="18">
        <v>-169777</v>
      </c>
      <c r="D31" s="18"/>
      <c r="E31" s="19"/>
      <c r="F31" s="20"/>
      <c r="G31" s="20">
        <v>-174972</v>
      </c>
      <c r="H31" s="20">
        <v>-1948</v>
      </c>
      <c r="I31" s="20">
        <v>-9307</v>
      </c>
      <c r="J31" s="20">
        <v>-186227</v>
      </c>
      <c r="K31" s="20">
        <v>-7312</v>
      </c>
      <c r="L31" s="20">
        <v>-2852</v>
      </c>
      <c r="M31" s="20">
        <v>-1689</v>
      </c>
      <c r="N31" s="20">
        <v>-11853</v>
      </c>
      <c r="O31" s="20"/>
      <c r="P31" s="20"/>
      <c r="Q31" s="20"/>
      <c r="R31" s="20"/>
      <c r="S31" s="20"/>
      <c r="T31" s="20"/>
      <c r="U31" s="20"/>
      <c r="V31" s="20"/>
      <c r="W31" s="20">
        <v>-198080</v>
      </c>
      <c r="X31" s="20"/>
      <c r="Y31" s="20">
        <v>-198080</v>
      </c>
      <c r="Z31" s="21"/>
      <c r="AA31" s="22"/>
    </row>
    <row r="32" spans="1:27" ht="13.5" x14ac:dyDescent="0.25">
      <c r="A32" s="23" t="s">
        <v>58</v>
      </c>
      <c r="B32" s="17" t="s">
        <v>32</v>
      </c>
      <c r="C32" s="18">
        <v>5295020</v>
      </c>
      <c r="D32" s="18"/>
      <c r="E32" s="19">
        <v>21708021</v>
      </c>
      <c r="F32" s="20">
        <v>21708021</v>
      </c>
      <c r="G32" s="20">
        <v>5415375</v>
      </c>
      <c r="H32" s="20">
        <v>120003</v>
      </c>
      <c r="I32" s="20">
        <v>119679</v>
      </c>
      <c r="J32" s="20">
        <v>5655057</v>
      </c>
      <c r="K32" s="20">
        <v>118997</v>
      </c>
      <c r="L32" s="20">
        <v>116827</v>
      </c>
      <c r="M32" s="20">
        <v>119493</v>
      </c>
      <c r="N32" s="20">
        <v>355317</v>
      </c>
      <c r="O32" s="20"/>
      <c r="P32" s="20"/>
      <c r="Q32" s="20"/>
      <c r="R32" s="20"/>
      <c r="S32" s="20"/>
      <c r="T32" s="20"/>
      <c r="U32" s="20"/>
      <c r="V32" s="20"/>
      <c r="W32" s="20">
        <v>6010374</v>
      </c>
      <c r="X32" s="20">
        <v>11747423</v>
      </c>
      <c r="Y32" s="20">
        <v>-5737049</v>
      </c>
      <c r="Z32" s="21">
        <v>-48.83665975082365</v>
      </c>
      <c r="AA32" s="22">
        <v>21708021</v>
      </c>
    </row>
    <row r="33" spans="1:27" ht="13.5" x14ac:dyDescent="0.25">
      <c r="A33" s="23" t="s">
        <v>59</v>
      </c>
      <c r="B33" s="17" t="s">
        <v>32</v>
      </c>
      <c r="C33" s="18">
        <v>-511416</v>
      </c>
      <c r="D33" s="18"/>
      <c r="E33" s="19"/>
      <c r="F33" s="20"/>
      <c r="G33" s="20">
        <v>-194957</v>
      </c>
      <c r="H33" s="20">
        <v>-316459</v>
      </c>
      <c r="I33" s="20"/>
      <c r="J33" s="20">
        <v>-511416</v>
      </c>
      <c r="K33" s="20"/>
      <c r="L33" s="20"/>
      <c r="M33" s="20">
        <v>-113930</v>
      </c>
      <c r="N33" s="20">
        <v>-113930</v>
      </c>
      <c r="O33" s="20"/>
      <c r="P33" s="20"/>
      <c r="Q33" s="20"/>
      <c r="R33" s="20"/>
      <c r="S33" s="20"/>
      <c r="T33" s="20"/>
      <c r="U33" s="20"/>
      <c r="V33" s="20"/>
      <c r="W33" s="20">
        <v>-625346</v>
      </c>
      <c r="X33" s="20"/>
      <c r="Y33" s="20">
        <v>-625346</v>
      </c>
      <c r="Z33" s="21"/>
      <c r="AA33" s="22"/>
    </row>
    <row r="34" spans="1:27" ht="13.5" x14ac:dyDescent="0.25">
      <c r="A34" s="27" t="s">
        <v>60</v>
      </c>
      <c r="B34" s="28" t="s">
        <v>32</v>
      </c>
      <c r="C34" s="29">
        <f t="shared" ref="C34:Y34" si="3">SUM(C29:C33)</f>
        <v>4613827</v>
      </c>
      <c r="D34" s="29">
        <f>SUM(D29:D33)</f>
        <v>0</v>
      </c>
      <c r="E34" s="30">
        <f t="shared" si="3"/>
        <v>21708021</v>
      </c>
      <c r="F34" s="31">
        <f t="shared" si="3"/>
        <v>21708021</v>
      </c>
      <c r="G34" s="31">
        <f t="shared" si="3"/>
        <v>5045446</v>
      </c>
      <c r="H34" s="31">
        <f t="shared" si="3"/>
        <v>-198404</v>
      </c>
      <c r="I34" s="31">
        <f t="shared" si="3"/>
        <v>110372</v>
      </c>
      <c r="J34" s="31">
        <f t="shared" si="3"/>
        <v>4957414</v>
      </c>
      <c r="K34" s="31">
        <f t="shared" si="3"/>
        <v>111685</v>
      </c>
      <c r="L34" s="31">
        <f t="shared" si="3"/>
        <v>113975</v>
      </c>
      <c r="M34" s="31">
        <f t="shared" si="3"/>
        <v>3874</v>
      </c>
      <c r="N34" s="31">
        <f t="shared" si="3"/>
        <v>229534</v>
      </c>
      <c r="O34" s="31">
        <f t="shared" si="3"/>
        <v>0</v>
      </c>
      <c r="P34" s="31">
        <f t="shared" si="3"/>
        <v>0</v>
      </c>
      <c r="Q34" s="31">
        <f t="shared" si="3"/>
        <v>0</v>
      </c>
      <c r="R34" s="31">
        <f t="shared" si="3"/>
        <v>0</v>
      </c>
      <c r="S34" s="31">
        <f t="shared" si="3"/>
        <v>0</v>
      </c>
      <c r="T34" s="31">
        <f t="shared" si="3"/>
        <v>0</v>
      </c>
      <c r="U34" s="31">
        <f t="shared" si="3"/>
        <v>0</v>
      </c>
      <c r="V34" s="31">
        <f t="shared" si="3"/>
        <v>0</v>
      </c>
      <c r="W34" s="31">
        <f t="shared" si="3"/>
        <v>5186948</v>
      </c>
      <c r="X34" s="31">
        <f t="shared" si="3"/>
        <v>11747423</v>
      </c>
      <c r="Y34" s="31">
        <f t="shared" si="3"/>
        <v>-6560475</v>
      </c>
      <c r="Z34" s="32">
        <f>+IF(X34&lt;&gt;0,+(Y34/X34)*100,0)</f>
        <v>-55.846077901510824</v>
      </c>
      <c r="AA34" s="33">
        <f>SUM(AA29:AA33)</f>
        <v>21708021</v>
      </c>
    </row>
    <row r="35" spans="1:27" ht="5.0999999999999996" customHeight="1" x14ac:dyDescent="0.25">
      <c r="A35" s="34" t="s">
        <v>41</v>
      </c>
      <c r="B35" s="17"/>
      <c r="C35" s="18"/>
      <c r="D35" s="18"/>
      <c r="E35" s="19"/>
      <c r="F35" s="20"/>
      <c r="G35" s="20"/>
      <c r="H35" s="20"/>
      <c r="I35" s="20"/>
      <c r="J35" s="20"/>
      <c r="K35" s="20"/>
      <c r="L35" s="20"/>
      <c r="M35" s="20"/>
      <c r="N35" s="20"/>
      <c r="O35" s="20"/>
      <c r="P35" s="20"/>
      <c r="Q35" s="20"/>
      <c r="R35" s="20"/>
      <c r="S35" s="20"/>
      <c r="T35" s="20"/>
      <c r="U35" s="20"/>
      <c r="V35" s="20"/>
      <c r="W35" s="20"/>
      <c r="X35" s="20"/>
      <c r="Y35" s="20"/>
      <c r="Z35" s="21"/>
      <c r="AA35" s="22"/>
    </row>
    <row r="36" spans="1:27" ht="13.5" x14ac:dyDescent="0.25">
      <c r="A36" s="10" t="s">
        <v>61</v>
      </c>
      <c r="B36" s="17" t="s">
        <v>32</v>
      </c>
      <c r="C36" s="18"/>
      <c r="D36" s="18"/>
      <c r="E36" s="19"/>
      <c r="F36" s="20"/>
      <c r="G36" s="20"/>
      <c r="H36" s="20"/>
      <c r="I36" s="20"/>
      <c r="J36" s="20"/>
      <c r="K36" s="20"/>
      <c r="L36" s="20"/>
      <c r="M36" s="20"/>
      <c r="N36" s="20"/>
      <c r="O36" s="20"/>
      <c r="P36" s="20"/>
      <c r="Q36" s="20"/>
      <c r="R36" s="20"/>
      <c r="S36" s="20"/>
      <c r="T36" s="20"/>
      <c r="U36" s="20"/>
      <c r="V36" s="20"/>
      <c r="W36" s="20"/>
      <c r="X36" s="20"/>
      <c r="Y36" s="20"/>
      <c r="Z36" s="21"/>
      <c r="AA36" s="22"/>
    </row>
    <row r="37" spans="1:27" ht="13.5" x14ac:dyDescent="0.25">
      <c r="A37" s="23" t="s">
        <v>62</v>
      </c>
      <c r="B37" s="17" t="s">
        <v>32</v>
      </c>
      <c r="C37" s="18"/>
      <c r="D37" s="18"/>
      <c r="E37" s="19"/>
      <c r="F37" s="20"/>
      <c r="G37" s="20"/>
      <c r="H37" s="20"/>
      <c r="I37" s="20"/>
      <c r="J37" s="20"/>
      <c r="K37" s="20"/>
      <c r="L37" s="20"/>
      <c r="M37" s="20"/>
      <c r="N37" s="20"/>
      <c r="O37" s="20"/>
      <c r="P37" s="20"/>
      <c r="Q37" s="20"/>
      <c r="R37" s="20"/>
      <c r="S37" s="20"/>
      <c r="T37" s="20"/>
      <c r="U37" s="20"/>
      <c r="V37" s="20"/>
      <c r="W37" s="20"/>
      <c r="X37" s="20"/>
      <c r="Y37" s="20"/>
      <c r="Z37" s="21"/>
      <c r="AA37" s="22"/>
    </row>
    <row r="38" spans="1:27" ht="13.5" x14ac:dyDescent="0.25">
      <c r="A38" s="23" t="s">
        <v>59</v>
      </c>
      <c r="B38" s="17" t="s">
        <v>32</v>
      </c>
      <c r="C38" s="18">
        <v>47685008</v>
      </c>
      <c r="D38" s="18"/>
      <c r="E38" s="19">
        <v>52636954</v>
      </c>
      <c r="F38" s="20">
        <v>52636954</v>
      </c>
      <c r="G38" s="20">
        <v>38093777</v>
      </c>
      <c r="H38" s="20">
        <v>9591231</v>
      </c>
      <c r="I38" s="20"/>
      <c r="J38" s="20">
        <v>47685008</v>
      </c>
      <c r="K38" s="20"/>
      <c r="L38" s="20"/>
      <c r="M38" s="20">
        <v>-431461</v>
      </c>
      <c r="N38" s="20">
        <v>-431461</v>
      </c>
      <c r="O38" s="20"/>
      <c r="P38" s="20"/>
      <c r="Q38" s="20"/>
      <c r="R38" s="20"/>
      <c r="S38" s="20"/>
      <c r="T38" s="20"/>
      <c r="U38" s="20"/>
      <c r="V38" s="20"/>
      <c r="W38" s="20">
        <v>47253547</v>
      </c>
      <c r="X38" s="20">
        <v>52636954</v>
      </c>
      <c r="Y38" s="20">
        <v>-5383407</v>
      </c>
      <c r="Z38" s="21">
        <v>-10.227428813604982</v>
      </c>
      <c r="AA38" s="22">
        <v>52636954</v>
      </c>
    </row>
    <row r="39" spans="1:27" ht="13.5" x14ac:dyDescent="0.25">
      <c r="A39" s="27" t="s">
        <v>63</v>
      </c>
      <c r="B39" s="35" t="s">
        <v>32</v>
      </c>
      <c r="C39" s="29">
        <f t="shared" ref="C39:Y39" si="4">SUM(C37:C38)</f>
        <v>47685008</v>
      </c>
      <c r="D39" s="29">
        <f>SUM(D37:D38)</f>
        <v>0</v>
      </c>
      <c r="E39" s="36">
        <f t="shared" si="4"/>
        <v>52636954</v>
      </c>
      <c r="F39" s="37">
        <f t="shared" si="4"/>
        <v>52636954</v>
      </c>
      <c r="G39" s="37">
        <f t="shared" si="4"/>
        <v>38093777</v>
      </c>
      <c r="H39" s="37">
        <f t="shared" si="4"/>
        <v>9591231</v>
      </c>
      <c r="I39" s="37">
        <f t="shared" si="4"/>
        <v>0</v>
      </c>
      <c r="J39" s="37">
        <f t="shared" si="4"/>
        <v>47685008</v>
      </c>
      <c r="K39" s="37">
        <f t="shared" si="4"/>
        <v>0</v>
      </c>
      <c r="L39" s="37">
        <f t="shared" si="4"/>
        <v>0</v>
      </c>
      <c r="M39" s="37">
        <f t="shared" si="4"/>
        <v>-431461</v>
      </c>
      <c r="N39" s="37">
        <f t="shared" si="4"/>
        <v>-431461</v>
      </c>
      <c r="O39" s="37">
        <f t="shared" si="4"/>
        <v>0</v>
      </c>
      <c r="P39" s="37">
        <f t="shared" si="4"/>
        <v>0</v>
      </c>
      <c r="Q39" s="37">
        <f t="shared" si="4"/>
        <v>0</v>
      </c>
      <c r="R39" s="37">
        <f t="shared" si="4"/>
        <v>0</v>
      </c>
      <c r="S39" s="37">
        <f t="shared" si="4"/>
        <v>0</v>
      </c>
      <c r="T39" s="37">
        <f t="shared" si="4"/>
        <v>0</v>
      </c>
      <c r="U39" s="37">
        <f t="shared" si="4"/>
        <v>0</v>
      </c>
      <c r="V39" s="37">
        <f t="shared" si="4"/>
        <v>0</v>
      </c>
      <c r="W39" s="37">
        <f t="shared" si="4"/>
        <v>47253547</v>
      </c>
      <c r="X39" s="37">
        <f t="shared" si="4"/>
        <v>52636954</v>
      </c>
      <c r="Y39" s="37">
        <f t="shared" si="4"/>
        <v>-5383407</v>
      </c>
      <c r="Z39" s="38">
        <f>+IF(X39&lt;&gt;0,+(Y39/X39)*100,0)</f>
        <v>-10.227428813604982</v>
      </c>
      <c r="AA39" s="39">
        <f>SUM(AA37:AA38)</f>
        <v>52636954</v>
      </c>
    </row>
    <row r="40" spans="1:27" ht="13.5" x14ac:dyDescent="0.25">
      <c r="A40" s="27" t="s">
        <v>64</v>
      </c>
      <c r="B40" s="28" t="s">
        <v>32</v>
      </c>
      <c r="C40" s="29">
        <f t="shared" ref="C40:Y40" si="5">+C34+C39</f>
        <v>52298835</v>
      </c>
      <c r="D40" s="29">
        <f>+D34+D39</f>
        <v>0</v>
      </c>
      <c r="E40" s="30">
        <f t="shared" si="5"/>
        <v>74344975</v>
      </c>
      <c r="F40" s="31">
        <f t="shared" si="5"/>
        <v>74344975</v>
      </c>
      <c r="G40" s="31">
        <f t="shared" si="5"/>
        <v>43139223</v>
      </c>
      <c r="H40" s="31">
        <f t="shared" si="5"/>
        <v>9392827</v>
      </c>
      <c r="I40" s="31">
        <f t="shared" si="5"/>
        <v>110372</v>
      </c>
      <c r="J40" s="31">
        <f t="shared" si="5"/>
        <v>52642422</v>
      </c>
      <c r="K40" s="31">
        <f t="shared" si="5"/>
        <v>111685</v>
      </c>
      <c r="L40" s="31">
        <f t="shared" si="5"/>
        <v>113975</v>
      </c>
      <c r="M40" s="31">
        <f t="shared" si="5"/>
        <v>-427587</v>
      </c>
      <c r="N40" s="31">
        <f t="shared" si="5"/>
        <v>-201927</v>
      </c>
      <c r="O40" s="31">
        <f t="shared" si="5"/>
        <v>0</v>
      </c>
      <c r="P40" s="31">
        <f t="shared" si="5"/>
        <v>0</v>
      </c>
      <c r="Q40" s="31">
        <f t="shared" si="5"/>
        <v>0</v>
      </c>
      <c r="R40" s="31">
        <f t="shared" si="5"/>
        <v>0</v>
      </c>
      <c r="S40" s="31">
        <f t="shared" si="5"/>
        <v>0</v>
      </c>
      <c r="T40" s="31">
        <f t="shared" si="5"/>
        <v>0</v>
      </c>
      <c r="U40" s="31">
        <f t="shared" si="5"/>
        <v>0</v>
      </c>
      <c r="V40" s="31">
        <f t="shared" si="5"/>
        <v>0</v>
      </c>
      <c r="W40" s="31">
        <f t="shared" si="5"/>
        <v>52440495</v>
      </c>
      <c r="X40" s="31">
        <f t="shared" si="5"/>
        <v>64384377</v>
      </c>
      <c r="Y40" s="31">
        <f t="shared" si="5"/>
        <v>-11943882</v>
      </c>
      <c r="Z40" s="32">
        <f>+IF(X40&lt;&gt;0,+(Y40/X40)*100,0)</f>
        <v>-18.550900942941485</v>
      </c>
      <c r="AA40" s="33">
        <f>+AA34+AA39</f>
        <v>74344975</v>
      </c>
    </row>
    <row r="41" spans="1:27" ht="5.0999999999999996" customHeight="1" x14ac:dyDescent="0.25">
      <c r="A41" s="34" t="s">
        <v>41</v>
      </c>
      <c r="B41" s="17"/>
      <c r="C41" s="18"/>
      <c r="D41" s="18"/>
      <c r="E41" s="19"/>
      <c r="F41" s="20"/>
      <c r="G41" s="20"/>
      <c r="H41" s="20"/>
      <c r="I41" s="20"/>
      <c r="J41" s="20"/>
      <c r="K41" s="20"/>
      <c r="L41" s="20"/>
      <c r="M41" s="20"/>
      <c r="N41" s="20"/>
      <c r="O41" s="20"/>
      <c r="P41" s="20"/>
      <c r="Q41" s="20"/>
      <c r="R41" s="20"/>
      <c r="S41" s="20"/>
      <c r="T41" s="20"/>
      <c r="U41" s="20"/>
      <c r="V41" s="20"/>
      <c r="W41" s="20"/>
      <c r="X41" s="20"/>
      <c r="Y41" s="20"/>
      <c r="Z41" s="21"/>
      <c r="AA41" s="22"/>
    </row>
    <row r="42" spans="1:27" ht="13.5" x14ac:dyDescent="0.25">
      <c r="A42" s="41" t="s">
        <v>65</v>
      </c>
      <c r="B42" s="42" t="s">
        <v>66</v>
      </c>
      <c r="C42" s="43">
        <f t="shared" ref="C42:Y42" si="6">+C25-C40</f>
        <v>-3751395</v>
      </c>
      <c r="D42" s="43">
        <f>+D25-D40</f>
        <v>0</v>
      </c>
      <c r="E42" s="44">
        <f t="shared" si="6"/>
        <v>24815825</v>
      </c>
      <c r="F42" s="45">
        <f t="shared" si="6"/>
        <v>24815825</v>
      </c>
      <c r="G42" s="45">
        <f t="shared" si="6"/>
        <v>15456921</v>
      </c>
      <c r="H42" s="45">
        <f t="shared" si="6"/>
        <v>-10384342</v>
      </c>
      <c r="I42" s="45">
        <f t="shared" si="6"/>
        <v>-676224</v>
      </c>
      <c r="J42" s="45">
        <f t="shared" si="6"/>
        <v>4396355</v>
      </c>
      <c r="K42" s="45">
        <f t="shared" si="6"/>
        <v>-707296</v>
      </c>
      <c r="L42" s="45">
        <f t="shared" si="6"/>
        <v>-395700</v>
      </c>
      <c r="M42" s="45">
        <f t="shared" si="6"/>
        <v>4705910</v>
      </c>
      <c r="N42" s="45">
        <f t="shared" si="6"/>
        <v>3602914</v>
      </c>
      <c r="O42" s="45">
        <f t="shared" si="6"/>
        <v>0</v>
      </c>
      <c r="P42" s="45">
        <f t="shared" si="6"/>
        <v>0</v>
      </c>
      <c r="Q42" s="45">
        <f t="shared" si="6"/>
        <v>0</v>
      </c>
      <c r="R42" s="45">
        <f t="shared" si="6"/>
        <v>0</v>
      </c>
      <c r="S42" s="45">
        <f t="shared" si="6"/>
        <v>0</v>
      </c>
      <c r="T42" s="45">
        <f t="shared" si="6"/>
        <v>0</v>
      </c>
      <c r="U42" s="45">
        <f t="shared" si="6"/>
        <v>0</v>
      </c>
      <c r="V42" s="45">
        <f t="shared" si="6"/>
        <v>0</v>
      </c>
      <c r="W42" s="45">
        <f t="shared" si="6"/>
        <v>7999269</v>
      </c>
      <c r="X42" s="45">
        <f t="shared" si="6"/>
        <v>26247909</v>
      </c>
      <c r="Y42" s="45">
        <f t="shared" si="6"/>
        <v>-18248640</v>
      </c>
      <c r="Z42" s="46">
        <f>+IF(X42&lt;&gt;0,+(Y42/X42)*100,0)</f>
        <v>-69.524166667904865</v>
      </c>
      <c r="AA42" s="47">
        <f>+AA25-AA40</f>
        <v>24815825</v>
      </c>
    </row>
    <row r="43" spans="1:27" ht="5.0999999999999996" customHeight="1" x14ac:dyDescent="0.25">
      <c r="A43" s="34" t="s">
        <v>41</v>
      </c>
      <c r="B43" s="17"/>
      <c r="C43" s="18"/>
      <c r="D43" s="18"/>
      <c r="E43" s="19"/>
      <c r="F43" s="20"/>
      <c r="G43" s="20"/>
      <c r="H43" s="20"/>
      <c r="I43" s="20"/>
      <c r="J43" s="20"/>
      <c r="K43" s="20"/>
      <c r="L43" s="20"/>
      <c r="M43" s="20"/>
      <c r="N43" s="20"/>
      <c r="O43" s="20"/>
      <c r="P43" s="20"/>
      <c r="Q43" s="20"/>
      <c r="R43" s="20"/>
      <c r="S43" s="20"/>
      <c r="T43" s="20"/>
      <c r="U43" s="20"/>
      <c r="V43" s="20"/>
      <c r="W43" s="20"/>
      <c r="X43" s="20"/>
      <c r="Y43" s="20"/>
      <c r="Z43" s="48"/>
      <c r="AA43" s="22"/>
    </row>
    <row r="44" spans="1:27" ht="13.5" x14ac:dyDescent="0.25">
      <c r="A44" s="10" t="s">
        <v>67</v>
      </c>
      <c r="B44" s="17" t="s">
        <v>32</v>
      </c>
      <c r="C44" s="18"/>
      <c r="D44" s="18"/>
      <c r="E44" s="19"/>
      <c r="F44" s="20"/>
      <c r="G44" s="20"/>
      <c r="H44" s="20"/>
      <c r="I44" s="20"/>
      <c r="J44" s="20"/>
      <c r="K44" s="20"/>
      <c r="L44" s="20"/>
      <c r="M44" s="20"/>
      <c r="N44" s="20"/>
      <c r="O44" s="20"/>
      <c r="P44" s="20"/>
      <c r="Q44" s="20"/>
      <c r="R44" s="20"/>
      <c r="S44" s="20"/>
      <c r="T44" s="20"/>
      <c r="U44" s="20"/>
      <c r="V44" s="20"/>
      <c r="W44" s="20"/>
      <c r="X44" s="20"/>
      <c r="Y44" s="20"/>
      <c r="Z44" s="48"/>
      <c r="AA44" s="22"/>
    </row>
    <row r="45" spans="1:27" ht="13.5" x14ac:dyDescent="0.25">
      <c r="A45" s="23" t="s">
        <v>68</v>
      </c>
      <c r="B45" s="17" t="s">
        <v>32</v>
      </c>
      <c r="C45" s="18">
        <v>1557358</v>
      </c>
      <c r="D45" s="18"/>
      <c r="E45" s="19">
        <v>7008854</v>
      </c>
      <c r="F45" s="20">
        <v>7008854</v>
      </c>
      <c r="G45" s="20">
        <v>1557358</v>
      </c>
      <c r="H45" s="20"/>
      <c r="I45" s="20"/>
      <c r="J45" s="20">
        <v>1557358</v>
      </c>
      <c r="K45" s="20"/>
      <c r="L45" s="20"/>
      <c r="M45" s="20"/>
      <c r="N45" s="20"/>
      <c r="O45" s="20"/>
      <c r="P45" s="20"/>
      <c r="Q45" s="20"/>
      <c r="R45" s="20"/>
      <c r="S45" s="20"/>
      <c r="T45" s="20"/>
      <c r="U45" s="20"/>
      <c r="V45" s="20"/>
      <c r="W45" s="20">
        <v>1557358</v>
      </c>
      <c r="X45" s="20">
        <v>8440938</v>
      </c>
      <c r="Y45" s="20">
        <v>-6883580</v>
      </c>
      <c r="Z45" s="48">
        <v>-81.549941487545567</v>
      </c>
      <c r="AA45" s="22">
        <v>7008854</v>
      </c>
    </row>
    <row r="46" spans="1:27" ht="13.5" x14ac:dyDescent="0.25">
      <c r="A46" s="23" t="s">
        <v>69</v>
      </c>
      <c r="B46" s="17" t="s">
        <v>32</v>
      </c>
      <c r="C46" s="18"/>
      <c r="D46" s="18"/>
      <c r="E46" s="19"/>
      <c r="F46" s="20"/>
      <c r="G46" s="20"/>
      <c r="H46" s="20"/>
      <c r="I46" s="20"/>
      <c r="J46" s="20"/>
      <c r="K46" s="20"/>
      <c r="L46" s="20"/>
      <c r="M46" s="20"/>
      <c r="N46" s="20"/>
      <c r="O46" s="20"/>
      <c r="P46" s="20"/>
      <c r="Q46" s="20"/>
      <c r="R46" s="20"/>
      <c r="S46" s="20"/>
      <c r="T46" s="20"/>
      <c r="U46" s="20"/>
      <c r="V46" s="20"/>
      <c r="W46" s="20"/>
      <c r="X46" s="20"/>
      <c r="Y46" s="20"/>
      <c r="Z46" s="48"/>
      <c r="AA46" s="22"/>
    </row>
    <row r="47" spans="1:27" ht="14.45" customHeight="1" x14ac:dyDescent="0.25">
      <c r="A47" s="23" t="s">
        <v>41</v>
      </c>
      <c r="B47" s="17"/>
      <c r="C47" s="18"/>
      <c r="D47" s="18"/>
      <c r="E47" s="19"/>
      <c r="F47" s="20"/>
      <c r="G47" s="20"/>
      <c r="H47" s="20"/>
      <c r="I47" s="20"/>
      <c r="J47" s="20"/>
      <c r="K47" s="20"/>
      <c r="L47" s="20"/>
      <c r="M47" s="20"/>
      <c r="N47" s="20"/>
      <c r="O47" s="20"/>
      <c r="P47" s="20"/>
      <c r="Q47" s="20"/>
      <c r="R47" s="20"/>
      <c r="S47" s="20"/>
      <c r="T47" s="20"/>
      <c r="U47" s="20"/>
      <c r="V47" s="20"/>
      <c r="W47" s="20"/>
      <c r="X47" s="20"/>
      <c r="Y47" s="20"/>
      <c r="Z47" s="48"/>
      <c r="AA47" s="22"/>
    </row>
    <row r="48" spans="1:27" ht="13.5" x14ac:dyDescent="0.25">
      <c r="A48" s="49" t="s">
        <v>70</v>
      </c>
      <c r="B48" s="50" t="s">
        <v>66</v>
      </c>
      <c r="C48" s="51">
        <f t="shared" ref="C48:Y48" si="7">SUM(C45:C47)</f>
        <v>1557358</v>
      </c>
      <c r="D48" s="51">
        <f>SUM(D45:D47)</f>
        <v>0</v>
      </c>
      <c r="E48" s="52">
        <f t="shared" si="7"/>
        <v>7008854</v>
      </c>
      <c r="F48" s="53">
        <f t="shared" si="7"/>
        <v>7008854</v>
      </c>
      <c r="G48" s="53">
        <f t="shared" si="7"/>
        <v>1557358</v>
      </c>
      <c r="H48" s="53">
        <f t="shared" si="7"/>
        <v>0</v>
      </c>
      <c r="I48" s="53">
        <f t="shared" si="7"/>
        <v>0</v>
      </c>
      <c r="J48" s="53">
        <f t="shared" si="7"/>
        <v>1557358</v>
      </c>
      <c r="K48" s="53">
        <f t="shared" si="7"/>
        <v>0</v>
      </c>
      <c r="L48" s="53">
        <f t="shared" si="7"/>
        <v>0</v>
      </c>
      <c r="M48" s="53">
        <f t="shared" si="7"/>
        <v>0</v>
      </c>
      <c r="N48" s="53">
        <f t="shared" si="7"/>
        <v>0</v>
      </c>
      <c r="O48" s="53">
        <f t="shared" si="7"/>
        <v>0</v>
      </c>
      <c r="P48" s="53">
        <f t="shared" si="7"/>
        <v>0</v>
      </c>
      <c r="Q48" s="53">
        <f t="shared" si="7"/>
        <v>0</v>
      </c>
      <c r="R48" s="53">
        <f t="shared" si="7"/>
        <v>0</v>
      </c>
      <c r="S48" s="53">
        <f t="shared" si="7"/>
        <v>0</v>
      </c>
      <c r="T48" s="53">
        <f t="shared" si="7"/>
        <v>0</v>
      </c>
      <c r="U48" s="53">
        <f t="shared" si="7"/>
        <v>0</v>
      </c>
      <c r="V48" s="53">
        <f t="shared" si="7"/>
        <v>0</v>
      </c>
      <c r="W48" s="53">
        <f t="shared" si="7"/>
        <v>1557358</v>
      </c>
      <c r="X48" s="53">
        <f t="shared" si="7"/>
        <v>8440938</v>
      </c>
      <c r="Y48" s="53">
        <f t="shared" si="7"/>
        <v>-6883580</v>
      </c>
      <c r="Z48" s="54">
        <f>+IF(X48&lt;&gt;0,+(Y48/X48)*100,0)</f>
        <v>-81.549941487545567</v>
      </c>
      <c r="AA48" s="55">
        <f>SUM(AA45:AA47)</f>
        <v>7008854</v>
      </c>
    </row>
    <row r="49" spans="1:27" ht="13.5" x14ac:dyDescent="0.25">
      <c r="A49" s="56" t="s">
        <v>328</v>
      </c>
      <c r="B49" s="57"/>
      <c r="C49" s="58"/>
      <c r="D49" s="58"/>
      <c r="E49" s="58"/>
      <c r="F49" s="58"/>
      <c r="G49" s="58"/>
      <c r="H49" s="59"/>
      <c r="I49" s="59"/>
      <c r="J49" s="59"/>
      <c r="K49" s="59"/>
      <c r="L49" s="59"/>
      <c r="M49" s="59"/>
      <c r="N49" s="59"/>
      <c r="O49" s="59"/>
      <c r="P49" s="59"/>
      <c r="Q49" s="59"/>
      <c r="R49" s="59"/>
      <c r="S49" s="59"/>
      <c r="T49" s="59"/>
      <c r="U49" s="59"/>
      <c r="V49" s="59"/>
      <c r="W49" s="59"/>
      <c r="X49" s="59"/>
      <c r="Y49" s="59"/>
      <c r="Z49" s="59"/>
      <c r="AA49" s="59"/>
    </row>
    <row r="50" spans="1:27" ht="13.5" x14ac:dyDescent="0.25">
      <c r="A50" s="60" t="s">
        <v>329</v>
      </c>
      <c r="B50" s="60"/>
      <c r="C50" s="60"/>
      <c r="D50" s="60"/>
      <c r="E50" s="60"/>
      <c r="F50" s="60"/>
      <c r="G50" s="60"/>
      <c r="H50" s="59"/>
      <c r="I50" s="59"/>
      <c r="J50" s="59"/>
      <c r="K50" s="59"/>
      <c r="L50" s="59"/>
      <c r="M50" s="59"/>
      <c r="N50" s="59"/>
      <c r="O50" s="59"/>
      <c r="P50" s="59"/>
      <c r="Q50" s="59"/>
      <c r="R50" s="59"/>
      <c r="S50" s="59"/>
      <c r="T50" s="59"/>
      <c r="U50" s="59"/>
      <c r="V50" s="59"/>
      <c r="W50" s="59"/>
      <c r="X50" s="59"/>
      <c r="Y50" s="59"/>
      <c r="Z50" s="59"/>
      <c r="AA50" s="59"/>
    </row>
    <row r="51" spans="1:27" ht="13.5" x14ac:dyDescent="0.25">
      <c r="A51" s="61" t="s">
        <v>330</v>
      </c>
      <c r="B51" s="62"/>
      <c r="C51" s="63"/>
      <c r="D51" s="63"/>
      <c r="E51" s="63"/>
      <c r="F51" s="63"/>
      <c r="G51" s="63"/>
      <c r="H51" s="59"/>
      <c r="I51" s="59"/>
      <c r="J51" s="59"/>
      <c r="K51" s="59"/>
      <c r="L51" s="59"/>
      <c r="M51" s="59"/>
      <c r="N51" s="59"/>
      <c r="O51" s="59"/>
      <c r="P51" s="59"/>
      <c r="Q51" s="59"/>
      <c r="R51" s="59"/>
      <c r="S51" s="59"/>
      <c r="T51" s="59"/>
      <c r="U51" s="59"/>
      <c r="V51" s="59"/>
      <c r="W51" s="59"/>
      <c r="X51" s="59"/>
      <c r="Y51" s="59"/>
      <c r="Z51" s="59"/>
      <c r="AA51" s="59"/>
    </row>
    <row r="52" spans="1:27" ht="13.5" x14ac:dyDescent="0.25">
      <c r="A52" s="59"/>
      <c r="B52" s="59"/>
      <c r="C52" s="59"/>
      <c r="D52" s="59"/>
      <c r="E52" s="59"/>
      <c r="F52" s="59"/>
      <c r="G52" s="59"/>
      <c r="H52" s="59"/>
      <c r="I52" s="59"/>
      <c r="J52" s="59"/>
      <c r="K52" s="59"/>
      <c r="L52" s="59"/>
      <c r="M52" s="59"/>
      <c r="N52" s="59"/>
      <c r="O52" s="59"/>
      <c r="P52" s="59"/>
      <c r="Q52" s="59"/>
      <c r="R52" s="59"/>
      <c r="S52" s="59"/>
      <c r="T52" s="59"/>
      <c r="U52" s="59"/>
      <c r="V52" s="59"/>
      <c r="W52" s="59"/>
      <c r="X52" s="59"/>
      <c r="Y52" s="59"/>
      <c r="Z52" s="59"/>
      <c r="AA52" s="59"/>
    </row>
    <row r="53" spans="1:27" ht="13.5" x14ac:dyDescent="0.25">
      <c r="A53" s="59"/>
      <c r="B53" s="59"/>
      <c r="C53" s="59"/>
      <c r="D53" s="59"/>
      <c r="E53" s="59"/>
      <c r="F53" s="59"/>
      <c r="G53" s="59"/>
      <c r="H53" s="59"/>
      <c r="I53" s="59"/>
      <c r="J53" s="59"/>
      <c r="K53" s="59"/>
      <c r="L53" s="59"/>
      <c r="M53" s="59"/>
      <c r="N53" s="59"/>
      <c r="O53" s="59"/>
      <c r="P53" s="59"/>
      <c r="Q53" s="59"/>
      <c r="R53" s="59"/>
      <c r="S53" s="59"/>
      <c r="T53" s="59"/>
      <c r="U53" s="59"/>
      <c r="V53" s="59"/>
      <c r="W53" s="59"/>
      <c r="X53" s="59"/>
      <c r="Y53" s="59"/>
      <c r="Z53" s="59"/>
      <c r="AA53" s="59"/>
    </row>
    <row r="54" spans="1:27" ht="13.5" x14ac:dyDescent="0.25">
      <c r="A54" s="59"/>
      <c r="B54" s="59"/>
      <c r="C54" s="59"/>
      <c r="D54" s="59"/>
      <c r="E54" s="59"/>
      <c r="F54" s="59"/>
      <c r="G54" s="59"/>
      <c r="H54" s="59"/>
      <c r="I54" s="59"/>
      <c r="J54" s="59"/>
      <c r="K54" s="59"/>
      <c r="L54" s="59"/>
      <c r="M54" s="59"/>
      <c r="N54" s="59"/>
      <c r="O54" s="59"/>
      <c r="P54" s="59"/>
      <c r="Q54" s="59"/>
      <c r="R54" s="59"/>
      <c r="S54" s="59"/>
      <c r="T54" s="59"/>
      <c r="U54" s="59"/>
      <c r="V54" s="59"/>
      <c r="W54" s="59"/>
      <c r="X54" s="59"/>
      <c r="Y54" s="59"/>
      <c r="Z54" s="59"/>
      <c r="AA54" s="59"/>
    </row>
  </sheetData>
  <mergeCells count="2">
    <mergeCell ref="A1:AA1"/>
    <mergeCell ref="E2:AA2"/>
  </mergeCells>
  <printOptions horizontalCentered="1"/>
  <pageMargins left="0.55118110236220497" right="0.22" top="0.59055118110236204" bottom="0.59055118110236204" header="0.31496062992126" footer="0.31496062992126"/>
  <pageSetup paperSize="9" orientation="landscape" r:id="rId1"/>
  <rowBreaks count="1" manualBreakCount="1">
    <brk id="48" max="16383" man="1"/>
  </rowBreaks>
</worksheet>
</file>

<file path=xl/worksheets/sheet15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AA54"/>
  <sheetViews>
    <sheetView showGridLines="0" workbookViewId="0">
      <selection activeCell="B2" sqref="B2"/>
    </sheetView>
  </sheetViews>
  <sheetFormatPr defaultRowHeight="12.75" x14ac:dyDescent="0.2"/>
  <cols>
    <col min="1" max="1" width="35.7109375" customWidth="1"/>
    <col min="2" max="2" width="3.42578125" bestFit="1" customWidth="1"/>
    <col min="3" max="3" width="9.7109375" customWidth="1"/>
    <col min="4" max="4" width="9.7109375" hidden="1" customWidth="1"/>
    <col min="5" max="6" width="9.7109375" customWidth="1"/>
    <col min="7" max="9" width="9.7109375" hidden="1" customWidth="1"/>
    <col min="10" max="10" width="9.7109375" customWidth="1"/>
    <col min="11" max="13" width="9.7109375" hidden="1" customWidth="1"/>
    <col min="14" max="14" width="9.7109375" customWidth="1"/>
    <col min="15" max="22" width="9.7109375" hidden="1" customWidth="1"/>
    <col min="23" max="27" width="9.7109375" customWidth="1"/>
  </cols>
  <sheetData>
    <row r="1" spans="1:27" ht="38.450000000000003" customHeight="1" x14ac:dyDescent="0.25">
      <c r="A1" s="64" t="s">
        <v>221</v>
      </c>
      <c r="B1" s="64"/>
      <c r="C1" s="64"/>
      <c r="D1" s="64"/>
      <c r="E1" s="64"/>
      <c r="F1" s="64"/>
      <c r="G1" s="64"/>
      <c r="H1" s="64"/>
      <c r="I1" s="64"/>
      <c r="J1" s="64"/>
      <c r="K1" s="64"/>
      <c r="L1" s="64"/>
      <c r="M1" s="64"/>
      <c r="N1" s="64"/>
      <c r="O1" s="64"/>
      <c r="P1" s="64"/>
      <c r="Q1" s="64"/>
      <c r="R1" s="64"/>
      <c r="S1" s="64"/>
      <c r="T1" s="64"/>
      <c r="U1" s="64"/>
      <c r="V1" s="64"/>
      <c r="W1" s="64"/>
      <c r="X1" s="64"/>
      <c r="Y1" s="64"/>
      <c r="Z1" s="64"/>
      <c r="AA1" s="64"/>
    </row>
    <row r="2" spans="1:27" ht="24.95" customHeight="1" x14ac:dyDescent="0.2">
      <c r="A2" s="2" t="s">
        <v>1</v>
      </c>
      <c r="B2" s="1" t="s">
        <v>331</v>
      </c>
      <c r="C2" s="3" t="s">
        <v>2</v>
      </c>
      <c r="D2" s="3" t="s">
        <v>3</v>
      </c>
      <c r="E2" s="65" t="s">
        <v>4</v>
      </c>
      <c r="F2" s="66"/>
      <c r="G2" s="66"/>
      <c r="H2" s="66"/>
      <c r="I2" s="66"/>
      <c r="J2" s="66"/>
      <c r="K2" s="66"/>
      <c r="L2" s="66"/>
      <c r="M2" s="66"/>
      <c r="N2" s="66"/>
      <c r="O2" s="66"/>
      <c r="P2" s="66"/>
      <c r="Q2" s="66"/>
      <c r="R2" s="66"/>
      <c r="S2" s="66"/>
      <c r="T2" s="66"/>
      <c r="U2" s="66"/>
      <c r="V2" s="66"/>
      <c r="W2" s="66"/>
      <c r="X2" s="66"/>
      <c r="Y2" s="66"/>
      <c r="Z2" s="66"/>
      <c r="AA2" s="67"/>
    </row>
    <row r="3" spans="1:27" ht="24.95" customHeight="1" x14ac:dyDescent="0.2">
      <c r="A3" s="4" t="s">
        <v>5</v>
      </c>
      <c r="B3" s="5" t="s">
        <v>6</v>
      </c>
      <c r="C3" s="6" t="s">
        <v>7</v>
      </c>
      <c r="D3" s="6" t="s">
        <v>7</v>
      </c>
      <c r="E3" s="7" t="s">
        <v>8</v>
      </c>
      <c r="F3" s="8" t="s">
        <v>9</v>
      </c>
      <c r="G3" s="8" t="s">
        <v>10</v>
      </c>
      <c r="H3" s="8" t="s">
        <v>11</v>
      </c>
      <c r="I3" s="8" t="s">
        <v>12</v>
      </c>
      <c r="J3" s="8" t="s">
        <v>13</v>
      </c>
      <c r="K3" s="8" t="s">
        <v>14</v>
      </c>
      <c r="L3" s="8" t="s">
        <v>15</v>
      </c>
      <c r="M3" s="8" t="s">
        <v>16</v>
      </c>
      <c r="N3" s="8" t="s">
        <v>17</v>
      </c>
      <c r="O3" s="8" t="s">
        <v>18</v>
      </c>
      <c r="P3" s="8" t="s">
        <v>19</v>
      </c>
      <c r="Q3" s="8" t="s">
        <v>20</v>
      </c>
      <c r="R3" s="8" t="s">
        <v>21</v>
      </c>
      <c r="S3" s="8" t="s">
        <v>22</v>
      </c>
      <c r="T3" s="8" t="s">
        <v>23</v>
      </c>
      <c r="U3" s="8" t="s">
        <v>24</v>
      </c>
      <c r="V3" s="8" t="s">
        <v>25</v>
      </c>
      <c r="W3" s="8" t="s">
        <v>26</v>
      </c>
      <c r="X3" s="8" t="s">
        <v>27</v>
      </c>
      <c r="Y3" s="8" t="s">
        <v>28</v>
      </c>
      <c r="Z3" s="8" t="s">
        <v>29</v>
      </c>
      <c r="AA3" s="9" t="s">
        <v>30</v>
      </c>
    </row>
    <row r="4" spans="1:27" ht="13.5" x14ac:dyDescent="0.25">
      <c r="A4" s="10" t="s">
        <v>31</v>
      </c>
      <c r="B4" s="11" t="s">
        <v>32</v>
      </c>
      <c r="C4" s="12"/>
      <c r="D4" s="12"/>
      <c r="E4" s="13"/>
      <c r="F4" s="14"/>
      <c r="G4" s="14"/>
      <c r="H4" s="14"/>
      <c r="I4" s="14"/>
      <c r="J4" s="14"/>
      <c r="K4" s="14"/>
      <c r="L4" s="14"/>
      <c r="M4" s="14"/>
      <c r="N4" s="14"/>
      <c r="O4" s="14"/>
      <c r="P4" s="14"/>
      <c r="Q4" s="14"/>
      <c r="R4" s="14"/>
      <c r="S4" s="14"/>
      <c r="T4" s="14"/>
      <c r="U4" s="14"/>
      <c r="V4" s="14"/>
      <c r="W4" s="14"/>
      <c r="X4" s="14"/>
      <c r="Y4" s="14"/>
      <c r="Z4" s="15"/>
      <c r="AA4" s="16"/>
    </row>
    <row r="5" spans="1:27" ht="13.5" x14ac:dyDescent="0.25">
      <c r="A5" s="10" t="s">
        <v>33</v>
      </c>
      <c r="B5" s="17" t="s">
        <v>32</v>
      </c>
      <c r="C5" s="18"/>
      <c r="D5" s="18"/>
      <c r="E5" s="19"/>
      <c r="F5" s="20"/>
      <c r="G5" s="20"/>
      <c r="H5" s="20"/>
      <c r="I5" s="20"/>
      <c r="J5" s="20"/>
      <c r="K5" s="20"/>
      <c r="L5" s="20"/>
      <c r="M5" s="20"/>
      <c r="N5" s="20"/>
      <c r="O5" s="20"/>
      <c r="P5" s="20"/>
      <c r="Q5" s="20"/>
      <c r="R5" s="20"/>
      <c r="S5" s="20"/>
      <c r="T5" s="20"/>
      <c r="U5" s="20"/>
      <c r="V5" s="20"/>
      <c r="W5" s="20"/>
      <c r="X5" s="20"/>
      <c r="Y5" s="20"/>
      <c r="Z5" s="21"/>
      <c r="AA5" s="22"/>
    </row>
    <row r="6" spans="1:27" ht="13.5" x14ac:dyDescent="0.25">
      <c r="A6" s="23" t="s">
        <v>34</v>
      </c>
      <c r="B6" s="17" t="s">
        <v>32</v>
      </c>
      <c r="C6" s="18"/>
      <c r="D6" s="18"/>
      <c r="E6" s="19"/>
      <c r="F6" s="20"/>
      <c r="G6" s="20"/>
      <c r="H6" s="20"/>
      <c r="I6" s="20"/>
      <c r="J6" s="20"/>
      <c r="K6" s="20"/>
      <c r="L6" s="20"/>
      <c r="M6" s="20"/>
      <c r="N6" s="20"/>
      <c r="O6" s="20"/>
      <c r="P6" s="20"/>
      <c r="Q6" s="20"/>
      <c r="R6" s="20"/>
      <c r="S6" s="20"/>
      <c r="T6" s="20"/>
      <c r="U6" s="20"/>
      <c r="V6" s="20"/>
      <c r="W6" s="20"/>
      <c r="X6" s="20"/>
      <c r="Y6" s="20"/>
      <c r="Z6" s="21"/>
      <c r="AA6" s="22"/>
    </row>
    <row r="7" spans="1:27" ht="13.5" x14ac:dyDescent="0.25">
      <c r="A7" s="23" t="s">
        <v>35</v>
      </c>
      <c r="B7" s="17" t="s">
        <v>32</v>
      </c>
      <c r="C7" s="18"/>
      <c r="D7" s="18"/>
      <c r="E7" s="19"/>
      <c r="F7" s="20"/>
      <c r="G7" s="20"/>
      <c r="H7" s="20"/>
      <c r="I7" s="20"/>
      <c r="J7" s="20"/>
      <c r="K7" s="20"/>
      <c r="L7" s="20"/>
      <c r="M7" s="20"/>
      <c r="N7" s="20"/>
      <c r="O7" s="20"/>
      <c r="P7" s="20"/>
      <c r="Q7" s="20"/>
      <c r="R7" s="20"/>
      <c r="S7" s="20"/>
      <c r="T7" s="20"/>
      <c r="U7" s="20"/>
      <c r="V7" s="20"/>
      <c r="W7" s="20"/>
      <c r="X7" s="20"/>
      <c r="Y7" s="20"/>
      <c r="Z7" s="21"/>
      <c r="AA7" s="22"/>
    </row>
    <row r="8" spans="1:27" ht="13.5" x14ac:dyDescent="0.25">
      <c r="A8" s="23" t="s">
        <v>36</v>
      </c>
      <c r="B8" s="17" t="s">
        <v>32</v>
      </c>
      <c r="C8" s="18"/>
      <c r="D8" s="18"/>
      <c r="E8" s="19"/>
      <c r="F8" s="20"/>
      <c r="G8" s="20"/>
      <c r="H8" s="20"/>
      <c r="I8" s="20"/>
      <c r="J8" s="20"/>
      <c r="K8" s="20"/>
      <c r="L8" s="20"/>
      <c r="M8" s="20"/>
      <c r="N8" s="20"/>
      <c r="O8" s="20"/>
      <c r="P8" s="20"/>
      <c r="Q8" s="20"/>
      <c r="R8" s="20"/>
      <c r="S8" s="20"/>
      <c r="T8" s="20"/>
      <c r="U8" s="20"/>
      <c r="V8" s="20"/>
      <c r="W8" s="20"/>
      <c r="X8" s="20"/>
      <c r="Y8" s="20"/>
      <c r="Z8" s="21"/>
      <c r="AA8" s="22"/>
    </row>
    <row r="9" spans="1:27" ht="13.5" x14ac:dyDescent="0.25">
      <c r="A9" s="23" t="s">
        <v>37</v>
      </c>
      <c r="B9" s="17" t="s">
        <v>32</v>
      </c>
      <c r="C9" s="18"/>
      <c r="D9" s="18"/>
      <c r="E9" s="19"/>
      <c r="F9" s="20"/>
      <c r="G9" s="20"/>
      <c r="H9" s="20"/>
      <c r="I9" s="20"/>
      <c r="J9" s="20"/>
      <c r="K9" s="20"/>
      <c r="L9" s="20"/>
      <c r="M9" s="20"/>
      <c r="N9" s="20"/>
      <c r="O9" s="20"/>
      <c r="P9" s="20"/>
      <c r="Q9" s="20"/>
      <c r="R9" s="20"/>
      <c r="S9" s="20"/>
      <c r="T9" s="20"/>
      <c r="U9" s="20"/>
      <c r="V9" s="20"/>
      <c r="W9" s="20"/>
      <c r="X9" s="20"/>
      <c r="Y9" s="20"/>
      <c r="Z9" s="21"/>
      <c r="AA9" s="22"/>
    </row>
    <row r="10" spans="1:27" ht="13.5" x14ac:dyDescent="0.25">
      <c r="A10" s="23" t="s">
        <v>38</v>
      </c>
      <c r="B10" s="17" t="s">
        <v>32</v>
      </c>
      <c r="C10" s="18"/>
      <c r="D10" s="18"/>
      <c r="E10" s="19"/>
      <c r="F10" s="20"/>
      <c r="G10" s="24"/>
      <c r="H10" s="24"/>
      <c r="I10" s="24"/>
      <c r="J10" s="20"/>
      <c r="K10" s="24"/>
      <c r="L10" s="24"/>
      <c r="M10" s="20"/>
      <c r="N10" s="24"/>
      <c r="O10" s="24"/>
      <c r="P10" s="24"/>
      <c r="Q10" s="20"/>
      <c r="R10" s="24"/>
      <c r="S10" s="24"/>
      <c r="T10" s="20"/>
      <c r="U10" s="24"/>
      <c r="V10" s="24"/>
      <c r="W10" s="24"/>
      <c r="X10" s="20"/>
      <c r="Y10" s="24"/>
      <c r="Z10" s="25"/>
      <c r="AA10" s="26"/>
    </row>
    <row r="11" spans="1:27" ht="13.5" x14ac:dyDescent="0.25">
      <c r="A11" s="23" t="s">
        <v>39</v>
      </c>
      <c r="B11" s="17" t="s">
        <v>32</v>
      </c>
      <c r="C11" s="18"/>
      <c r="D11" s="18"/>
      <c r="E11" s="19"/>
      <c r="F11" s="20"/>
      <c r="G11" s="20"/>
      <c r="H11" s="20"/>
      <c r="I11" s="20"/>
      <c r="J11" s="20"/>
      <c r="K11" s="20"/>
      <c r="L11" s="20"/>
      <c r="M11" s="20"/>
      <c r="N11" s="20"/>
      <c r="O11" s="20"/>
      <c r="P11" s="20"/>
      <c r="Q11" s="20"/>
      <c r="R11" s="20"/>
      <c r="S11" s="20"/>
      <c r="T11" s="20"/>
      <c r="U11" s="20"/>
      <c r="V11" s="20"/>
      <c r="W11" s="20"/>
      <c r="X11" s="20"/>
      <c r="Y11" s="20"/>
      <c r="Z11" s="21"/>
      <c r="AA11" s="22"/>
    </row>
    <row r="12" spans="1:27" ht="13.5" x14ac:dyDescent="0.25">
      <c r="A12" s="27" t="s">
        <v>40</v>
      </c>
      <c r="B12" s="28" t="s">
        <v>32</v>
      </c>
      <c r="C12" s="29">
        <f t="shared" ref="C12:Y12" si="0">SUM(C6:C11)</f>
        <v>0</v>
      </c>
      <c r="D12" s="29">
        <f>SUM(D6:D11)</f>
        <v>0</v>
      </c>
      <c r="E12" s="30">
        <f t="shared" si="0"/>
        <v>0</v>
      </c>
      <c r="F12" s="31">
        <f t="shared" si="0"/>
        <v>0</v>
      </c>
      <c r="G12" s="31">
        <f t="shared" si="0"/>
        <v>0</v>
      </c>
      <c r="H12" s="31">
        <f t="shared" si="0"/>
        <v>0</v>
      </c>
      <c r="I12" s="31">
        <f t="shared" si="0"/>
        <v>0</v>
      </c>
      <c r="J12" s="31">
        <f t="shared" si="0"/>
        <v>0</v>
      </c>
      <c r="K12" s="31">
        <f t="shared" si="0"/>
        <v>0</v>
      </c>
      <c r="L12" s="31">
        <f t="shared" si="0"/>
        <v>0</v>
      </c>
      <c r="M12" s="31">
        <f t="shared" si="0"/>
        <v>0</v>
      </c>
      <c r="N12" s="31">
        <f t="shared" si="0"/>
        <v>0</v>
      </c>
      <c r="O12" s="31">
        <f t="shared" si="0"/>
        <v>0</v>
      </c>
      <c r="P12" s="31">
        <f t="shared" si="0"/>
        <v>0</v>
      </c>
      <c r="Q12" s="31">
        <f t="shared" si="0"/>
        <v>0</v>
      </c>
      <c r="R12" s="31">
        <f t="shared" si="0"/>
        <v>0</v>
      </c>
      <c r="S12" s="31">
        <f t="shared" si="0"/>
        <v>0</v>
      </c>
      <c r="T12" s="31">
        <f t="shared" si="0"/>
        <v>0</v>
      </c>
      <c r="U12" s="31">
        <f t="shared" si="0"/>
        <v>0</v>
      </c>
      <c r="V12" s="31">
        <f t="shared" si="0"/>
        <v>0</v>
      </c>
      <c r="W12" s="31">
        <f t="shared" si="0"/>
        <v>0</v>
      </c>
      <c r="X12" s="31">
        <f t="shared" si="0"/>
        <v>0</v>
      </c>
      <c r="Y12" s="31">
        <f t="shared" si="0"/>
        <v>0</v>
      </c>
      <c r="Z12" s="32">
        <f>+IF(X12&lt;&gt;0,+(Y12/X12)*100,0)</f>
        <v>0</v>
      </c>
      <c r="AA12" s="33">
        <f>SUM(AA6:AA11)</f>
        <v>0</v>
      </c>
    </row>
    <row r="13" spans="1:27" ht="5.0999999999999996" customHeight="1" x14ac:dyDescent="0.25">
      <c r="A13" s="34" t="s">
        <v>41</v>
      </c>
      <c r="B13" s="17"/>
      <c r="C13" s="18"/>
      <c r="D13" s="18"/>
      <c r="E13" s="19"/>
      <c r="F13" s="20"/>
      <c r="G13" s="20"/>
      <c r="H13" s="20"/>
      <c r="I13" s="20"/>
      <c r="J13" s="20"/>
      <c r="K13" s="20"/>
      <c r="L13" s="20"/>
      <c r="M13" s="20"/>
      <c r="N13" s="20"/>
      <c r="O13" s="20"/>
      <c r="P13" s="20"/>
      <c r="Q13" s="20"/>
      <c r="R13" s="20"/>
      <c r="S13" s="20"/>
      <c r="T13" s="20"/>
      <c r="U13" s="20"/>
      <c r="V13" s="20"/>
      <c r="W13" s="20"/>
      <c r="X13" s="20"/>
      <c r="Y13" s="20"/>
      <c r="Z13" s="21"/>
      <c r="AA13" s="22"/>
    </row>
    <row r="14" spans="1:27" ht="13.5" x14ac:dyDescent="0.25">
      <c r="A14" s="10" t="s">
        <v>42</v>
      </c>
      <c r="B14" s="17" t="s">
        <v>32</v>
      </c>
      <c r="C14" s="18"/>
      <c r="D14" s="18"/>
      <c r="E14" s="19"/>
      <c r="F14" s="20"/>
      <c r="G14" s="20"/>
      <c r="H14" s="20"/>
      <c r="I14" s="20"/>
      <c r="J14" s="20"/>
      <c r="K14" s="20"/>
      <c r="L14" s="20"/>
      <c r="M14" s="20"/>
      <c r="N14" s="20"/>
      <c r="O14" s="20"/>
      <c r="P14" s="20"/>
      <c r="Q14" s="20"/>
      <c r="R14" s="20"/>
      <c r="S14" s="20"/>
      <c r="T14" s="20"/>
      <c r="U14" s="20"/>
      <c r="V14" s="20"/>
      <c r="W14" s="20"/>
      <c r="X14" s="20"/>
      <c r="Y14" s="20"/>
      <c r="Z14" s="21"/>
      <c r="AA14" s="22"/>
    </row>
    <row r="15" spans="1:27" ht="13.5" x14ac:dyDescent="0.25">
      <c r="A15" s="23" t="s">
        <v>43</v>
      </c>
      <c r="B15" s="17" t="s">
        <v>32</v>
      </c>
      <c r="C15" s="18"/>
      <c r="D15" s="18"/>
      <c r="E15" s="19"/>
      <c r="F15" s="20"/>
      <c r="G15" s="20"/>
      <c r="H15" s="20"/>
      <c r="I15" s="20"/>
      <c r="J15" s="20"/>
      <c r="K15" s="20"/>
      <c r="L15" s="20"/>
      <c r="M15" s="20"/>
      <c r="N15" s="20"/>
      <c r="O15" s="20"/>
      <c r="P15" s="20"/>
      <c r="Q15" s="20"/>
      <c r="R15" s="20"/>
      <c r="S15" s="20"/>
      <c r="T15" s="20"/>
      <c r="U15" s="20"/>
      <c r="V15" s="20"/>
      <c r="W15" s="20"/>
      <c r="X15" s="20"/>
      <c r="Y15" s="20"/>
      <c r="Z15" s="21"/>
      <c r="AA15" s="22"/>
    </row>
    <row r="16" spans="1:27" ht="13.5" x14ac:dyDescent="0.25">
      <c r="A16" s="23" t="s">
        <v>44</v>
      </c>
      <c r="B16" s="17" t="s">
        <v>32</v>
      </c>
      <c r="C16" s="18"/>
      <c r="D16" s="18"/>
      <c r="E16" s="19"/>
      <c r="F16" s="20"/>
      <c r="G16" s="24"/>
      <c r="H16" s="24"/>
      <c r="I16" s="24"/>
      <c r="J16" s="20"/>
      <c r="K16" s="24"/>
      <c r="L16" s="24"/>
      <c r="M16" s="20"/>
      <c r="N16" s="24"/>
      <c r="O16" s="24"/>
      <c r="P16" s="24"/>
      <c r="Q16" s="20"/>
      <c r="R16" s="24"/>
      <c r="S16" s="24"/>
      <c r="T16" s="20"/>
      <c r="U16" s="24"/>
      <c r="V16" s="24"/>
      <c r="W16" s="24"/>
      <c r="X16" s="20"/>
      <c r="Y16" s="24"/>
      <c r="Z16" s="25"/>
      <c r="AA16" s="26"/>
    </row>
    <row r="17" spans="1:27" ht="13.5" x14ac:dyDescent="0.25">
      <c r="A17" s="23" t="s">
        <v>45</v>
      </c>
      <c r="B17" s="17" t="s">
        <v>32</v>
      </c>
      <c r="C17" s="18"/>
      <c r="D17" s="18"/>
      <c r="E17" s="19"/>
      <c r="F17" s="20"/>
      <c r="G17" s="20"/>
      <c r="H17" s="20"/>
      <c r="I17" s="20"/>
      <c r="J17" s="20"/>
      <c r="K17" s="20"/>
      <c r="L17" s="20"/>
      <c r="M17" s="20"/>
      <c r="N17" s="20"/>
      <c r="O17" s="20"/>
      <c r="P17" s="20"/>
      <c r="Q17" s="20"/>
      <c r="R17" s="20"/>
      <c r="S17" s="20"/>
      <c r="T17" s="20"/>
      <c r="U17" s="20"/>
      <c r="V17" s="20"/>
      <c r="W17" s="20"/>
      <c r="X17" s="20"/>
      <c r="Y17" s="20"/>
      <c r="Z17" s="21"/>
      <c r="AA17" s="22"/>
    </row>
    <row r="18" spans="1:27" ht="13.5" x14ac:dyDescent="0.25">
      <c r="A18" s="23" t="s">
        <v>46</v>
      </c>
      <c r="B18" s="17" t="s">
        <v>32</v>
      </c>
      <c r="C18" s="18"/>
      <c r="D18" s="18"/>
      <c r="E18" s="19"/>
      <c r="F18" s="20"/>
      <c r="G18" s="20"/>
      <c r="H18" s="20"/>
      <c r="I18" s="20"/>
      <c r="J18" s="20"/>
      <c r="K18" s="20"/>
      <c r="L18" s="20"/>
      <c r="M18" s="20"/>
      <c r="N18" s="20"/>
      <c r="O18" s="20"/>
      <c r="P18" s="20"/>
      <c r="Q18" s="20"/>
      <c r="R18" s="20"/>
      <c r="S18" s="20"/>
      <c r="T18" s="20"/>
      <c r="U18" s="20"/>
      <c r="V18" s="20"/>
      <c r="W18" s="20"/>
      <c r="X18" s="20"/>
      <c r="Y18" s="20"/>
      <c r="Z18" s="21"/>
      <c r="AA18" s="22"/>
    </row>
    <row r="19" spans="1:27" ht="13.5" x14ac:dyDescent="0.25">
      <c r="A19" s="23" t="s">
        <v>47</v>
      </c>
      <c r="B19" s="17" t="s">
        <v>32</v>
      </c>
      <c r="C19" s="18">
        <v>11390571</v>
      </c>
      <c r="D19" s="18"/>
      <c r="E19" s="19"/>
      <c r="F19" s="20"/>
      <c r="G19" s="20"/>
      <c r="H19" s="20">
        <v>-228774</v>
      </c>
      <c r="I19" s="20">
        <v>-228774</v>
      </c>
      <c r="J19" s="20">
        <v>-457548</v>
      </c>
      <c r="K19" s="20">
        <v>-228774</v>
      </c>
      <c r="L19" s="20">
        <v>-228774</v>
      </c>
      <c r="M19" s="20">
        <v>-228774</v>
      </c>
      <c r="N19" s="20">
        <v>-686322</v>
      </c>
      <c r="O19" s="20"/>
      <c r="P19" s="20"/>
      <c r="Q19" s="20"/>
      <c r="R19" s="20"/>
      <c r="S19" s="20"/>
      <c r="T19" s="20"/>
      <c r="U19" s="20"/>
      <c r="V19" s="20"/>
      <c r="W19" s="20">
        <v>-1143870</v>
      </c>
      <c r="X19" s="20"/>
      <c r="Y19" s="20">
        <v>-1143870</v>
      </c>
      <c r="Z19" s="21"/>
      <c r="AA19" s="22"/>
    </row>
    <row r="20" spans="1:27" ht="13.5" x14ac:dyDescent="0.25">
      <c r="A20" s="23" t="s">
        <v>32</v>
      </c>
      <c r="B20" s="17" t="s">
        <v>32</v>
      </c>
      <c r="C20" s="18"/>
      <c r="D20" s="18"/>
      <c r="E20" s="19"/>
      <c r="F20" s="20"/>
      <c r="G20" s="20"/>
      <c r="H20" s="20"/>
      <c r="I20" s="20"/>
      <c r="J20" s="20"/>
      <c r="K20" s="20"/>
      <c r="L20" s="20"/>
      <c r="M20" s="20"/>
      <c r="N20" s="20"/>
      <c r="O20" s="20"/>
      <c r="P20" s="20"/>
      <c r="Q20" s="20"/>
      <c r="R20" s="20"/>
      <c r="S20" s="20"/>
      <c r="T20" s="20"/>
      <c r="U20" s="20"/>
      <c r="V20" s="20"/>
      <c r="W20" s="20"/>
      <c r="X20" s="20"/>
      <c r="Y20" s="20"/>
      <c r="Z20" s="21"/>
      <c r="AA20" s="22"/>
    </row>
    <row r="21" spans="1:27" ht="13.5" x14ac:dyDescent="0.25">
      <c r="A21" s="23" t="s">
        <v>48</v>
      </c>
      <c r="B21" s="17" t="s">
        <v>32</v>
      </c>
      <c r="C21" s="18"/>
      <c r="D21" s="18"/>
      <c r="E21" s="19"/>
      <c r="F21" s="20"/>
      <c r="G21" s="20"/>
      <c r="H21" s="20"/>
      <c r="I21" s="20"/>
      <c r="J21" s="20"/>
      <c r="K21" s="20"/>
      <c r="L21" s="20"/>
      <c r="M21" s="20"/>
      <c r="N21" s="20"/>
      <c r="O21" s="20"/>
      <c r="P21" s="20"/>
      <c r="Q21" s="20"/>
      <c r="R21" s="20"/>
      <c r="S21" s="20"/>
      <c r="T21" s="20"/>
      <c r="U21" s="20"/>
      <c r="V21" s="20"/>
      <c r="W21" s="20"/>
      <c r="X21" s="20"/>
      <c r="Y21" s="20"/>
      <c r="Z21" s="21"/>
      <c r="AA21" s="22"/>
    </row>
    <row r="22" spans="1:27" ht="13.5" x14ac:dyDescent="0.25">
      <c r="A22" s="23" t="s">
        <v>49</v>
      </c>
      <c r="B22" s="17" t="s">
        <v>32</v>
      </c>
      <c r="C22" s="18"/>
      <c r="D22" s="18"/>
      <c r="E22" s="19"/>
      <c r="F22" s="20"/>
      <c r="G22" s="20"/>
      <c r="H22" s="20"/>
      <c r="I22" s="20"/>
      <c r="J22" s="20"/>
      <c r="K22" s="20"/>
      <c r="L22" s="20"/>
      <c r="M22" s="20"/>
      <c r="N22" s="20"/>
      <c r="O22" s="20"/>
      <c r="P22" s="20"/>
      <c r="Q22" s="20"/>
      <c r="R22" s="20"/>
      <c r="S22" s="20"/>
      <c r="T22" s="20"/>
      <c r="U22" s="20"/>
      <c r="V22" s="20"/>
      <c r="W22" s="20"/>
      <c r="X22" s="20"/>
      <c r="Y22" s="20"/>
      <c r="Z22" s="21"/>
      <c r="AA22" s="22"/>
    </row>
    <row r="23" spans="1:27" ht="13.5" x14ac:dyDescent="0.25">
      <c r="A23" s="23" t="s">
        <v>50</v>
      </c>
      <c r="B23" s="17" t="s">
        <v>32</v>
      </c>
      <c r="C23" s="18"/>
      <c r="D23" s="18"/>
      <c r="E23" s="19"/>
      <c r="F23" s="20"/>
      <c r="G23" s="24"/>
      <c r="H23" s="24"/>
      <c r="I23" s="24"/>
      <c r="J23" s="20"/>
      <c r="K23" s="24"/>
      <c r="L23" s="24"/>
      <c r="M23" s="20"/>
      <c r="N23" s="24"/>
      <c r="O23" s="24"/>
      <c r="P23" s="24"/>
      <c r="Q23" s="20"/>
      <c r="R23" s="24"/>
      <c r="S23" s="24"/>
      <c r="T23" s="20"/>
      <c r="U23" s="24"/>
      <c r="V23" s="24"/>
      <c r="W23" s="24"/>
      <c r="X23" s="20"/>
      <c r="Y23" s="24"/>
      <c r="Z23" s="25"/>
      <c r="AA23" s="26"/>
    </row>
    <row r="24" spans="1:27" ht="13.5" x14ac:dyDescent="0.25">
      <c r="A24" s="27" t="s">
        <v>51</v>
      </c>
      <c r="B24" s="35" t="s">
        <v>32</v>
      </c>
      <c r="C24" s="29">
        <f t="shared" ref="C24:Y24" si="1">SUM(C15:C23)</f>
        <v>11390571</v>
      </c>
      <c r="D24" s="29">
        <f>SUM(D15:D23)</f>
        <v>0</v>
      </c>
      <c r="E24" s="36">
        <f t="shared" si="1"/>
        <v>0</v>
      </c>
      <c r="F24" s="37">
        <f t="shared" si="1"/>
        <v>0</v>
      </c>
      <c r="G24" s="37">
        <f t="shared" si="1"/>
        <v>0</v>
      </c>
      <c r="H24" s="37">
        <f t="shared" si="1"/>
        <v>-228774</v>
      </c>
      <c r="I24" s="37">
        <f t="shared" si="1"/>
        <v>-228774</v>
      </c>
      <c r="J24" s="37">
        <f t="shared" si="1"/>
        <v>-457548</v>
      </c>
      <c r="K24" s="37">
        <f t="shared" si="1"/>
        <v>-228774</v>
      </c>
      <c r="L24" s="37">
        <f t="shared" si="1"/>
        <v>-228774</v>
      </c>
      <c r="M24" s="37">
        <f t="shared" si="1"/>
        <v>-228774</v>
      </c>
      <c r="N24" s="37">
        <f t="shared" si="1"/>
        <v>-686322</v>
      </c>
      <c r="O24" s="37">
        <f t="shared" si="1"/>
        <v>0</v>
      </c>
      <c r="P24" s="37">
        <f t="shared" si="1"/>
        <v>0</v>
      </c>
      <c r="Q24" s="37">
        <f t="shared" si="1"/>
        <v>0</v>
      </c>
      <c r="R24" s="37">
        <f t="shared" si="1"/>
        <v>0</v>
      </c>
      <c r="S24" s="37">
        <f t="shared" si="1"/>
        <v>0</v>
      </c>
      <c r="T24" s="37">
        <f t="shared" si="1"/>
        <v>0</v>
      </c>
      <c r="U24" s="37">
        <f t="shared" si="1"/>
        <v>0</v>
      </c>
      <c r="V24" s="37">
        <f t="shared" si="1"/>
        <v>0</v>
      </c>
      <c r="W24" s="37">
        <f t="shared" si="1"/>
        <v>-1143870</v>
      </c>
      <c r="X24" s="37">
        <f t="shared" si="1"/>
        <v>0</v>
      </c>
      <c r="Y24" s="37">
        <f t="shared" si="1"/>
        <v>-1143870</v>
      </c>
      <c r="Z24" s="38">
        <f>+IF(X24&lt;&gt;0,+(Y24/X24)*100,0)</f>
        <v>0</v>
      </c>
      <c r="AA24" s="39">
        <f>SUM(AA15:AA23)</f>
        <v>0</v>
      </c>
    </row>
    <row r="25" spans="1:27" ht="13.5" x14ac:dyDescent="0.25">
      <c r="A25" s="27" t="s">
        <v>52</v>
      </c>
      <c r="B25" s="28" t="s">
        <v>32</v>
      </c>
      <c r="C25" s="29">
        <f t="shared" ref="C25:Y25" si="2">+C12+C24</f>
        <v>11390571</v>
      </c>
      <c r="D25" s="29">
        <f>+D12+D24</f>
        <v>0</v>
      </c>
      <c r="E25" s="30">
        <f t="shared" si="2"/>
        <v>0</v>
      </c>
      <c r="F25" s="31">
        <f t="shared" si="2"/>
        <v>0</v>
      </c>
      <c r="G25" s="31">
        <f t="shared" si="2"/>
        <v>0</v>
      </c>
      <c r="H25" s="31">
        <f t="shared" si="2"/>
        <v>-228774</v>
      </c>
      <c r="I25" s="31">
        <f t="shared" si="2"/>
        <v>-228774</v>
      </c>
      <c r="J25" s="31">
        <f t="shared" si="2"/>
        <v>-457548</v>
      </c>
      <c r="K25" s="31">
        <f t="shared" si="2"/>
        <v>-228774</v>
      </c>
      <c r="L25" s="31">
        <f t="shared" si="2"/>
        <v>-228774</v>
      </c>
      <c r="M25" s="31">
        <f t="shared" si="2"/>
        <v>-228774</v>
      </c>
      <c r="N25" s="31">
        <f t="shared" si="2"/>
        <v>-686322</v>
      </c>
      <c r="O25" s="31">
        <f t="shared" si="2"/>
        <v>0</v>
      </c>
      <c r="P25" s="31">
        <f t="shared" si="2"/>
        <v>0</v>
      </c>
      <c r="Q25" s="31">
        <f t="shared" si="2"/>
        <v>0</v>
      </c>
      <c r="R25" s="31">
        <f t="shared" si="2"/>
        <v>0</v>
      </c>
      <c r="S25" s="31">
        <f t="shared" si="2"/>
        <v>0</v>
      </c>
      <c r="T25" s="31">
        <f t="shared" si="2"/>
        <v>0</v>
      </c>
      <c r="U25" s="31">
        <f t="shared" si="2"/>
        <v>0</v>
      </c>
      <c r="V25" s="31">
        <f t="shared" si="2"/>
        <v>0</v>
      </c>
      <c r="W25" s="31">
        <f t="shared" si="2"/>
        <v>-1143870</v>
      </c>
      <c r="X25" s="31">
        <f t="shared" si="2"/>
        <v>0</v>
      </c>
      <c r="Y25" s="31">
        <f t="shared" si="2"/>
        <v>-1143870</v>
      </c>
      <c r="Z25" s="32">
        <f>+IF(X25&lt;&gt;0,+(Y25/X25)*100,0)</f>
        <v>0</v>
      </c>
      <c r="AA25" s="33">
        <f>+AA12+AA24</f>
        <v>0</v>
      </c>
    </row>
    <row r="26" spans="1:27" ht="5.0999999999999996" customHeight="1" x14ac:dyDescent="0.25">
      <c r="A26" s="34" t="s">
        <v>41</v>
      </c>
      <c r="B26" s="17"/>
      <c r="C26" s="18"/>
      <c r="D26" s="18"/>
      <c r="E26" s="19"/>
      <c r="F26" s="20"/>
      <c r="G26" s="20"/>
      <c r="H26" s="20"/>
      <c r="I26" s="20"/>
      <c r="J26" s="20"/>
      <c r="K26" s="20"/>
      <c r="L26" s="20"/>
      <c r="M26" s="20"/>
      <c r="N26" s="20"/>
      <c r="O26" s="20"/>
      <c r="P26" s="20"/>
      <c r="Q26" s="20"/>
      <c r="R26" s="20"/>
      <c r="S26" s="20"/>
      <c r="T26" s="20"/>
      <c r="U26" s="20"/>
      <c r="V26" s="20"/>
      <c r="W26" s="20"/>
      <c r="X26" s="20"/>
      <c r="Y26" s="20"/>
      <c r="Z26" s="21"/>
      <c r="AA26" s="22"/>
    </row>
    <row r="27" spans="1:27" ht="13.5" x14ac:dyDescent="0.25">
      <c r="A27" s="10" t="s">
        <v>53</v>
      </c>
      <c r="B27" s="17" t="s">
        <v>32</v>
      </c>
      <c r="C27" s="18"/>
      <c r="D27" s="18"/>
      <c r="E27" s="19"/>
      <c r="F27" s="20"/>
      <c r="G27" s="20"/>
      <c r="H27" s="20"/>
      <c r="I27" s="20"/>
      <c r="J27" s="20"/>
      <c r="K27" s="20"/>
      <c r="L27" s="20"/>
      <c r="M27" s="20"/>
      <c r="N27" s="20"/>
      <c r="O27" s="20"/>
      <c r="P27" s="20"/>
      <c r="Q27" s="20"/>
      <c r="R27" s="20"/>
      <c r="S27" s="20"/>
      <c r="T27" s="20"/>
      <c r="U27" s="20"/>
      <c r="V27" s="20"/>
      <c r="W27" s="20"/>
      <c r="X27" s="20"/>
      <c r="Y27" s="20"/>
      <c r="Z27" s="21"/>
      <c r="AA27" s="22"/>
    </row>
    <row r="28" spans="1:27" ht="13.5" x14ac:dyDescent="0.25">
      <c r="A28" s="10" t="s">
        <v>54</v>
      </c>
      <c r="B28" s="40" t="s">
        <v>32</v>
      </c>
      <c r="C28" s="18"/>
      <c r="D28" s="18"/>
      <c r="E28" s="19"/>
      <c r="F28" s="20"/>
      <c r="G28" s="20"/>
      <c r="H28" s="20"/>
      <c r="I28" s="20"/>
      <c r="J28" s="20"/>
      <c r="K28" s="20"/>
      <c r="L28" s="20"/>
      <c r="M28" s="20"/>
      <c r="N28" s="20"/>
      <c r="O28" s="20"/>
      <c r="P28" s="20"/>
      <c r="Q28" s="20"/>
      <c r="R28" s="20"/>
      <c r="S28" s="20"/>
      <c r="T28" s="20"/>
      <c r="U28" s="20"/>
      <c r="V28" s="20"/>
      <c r="W28" s="20"/>
      <c r="X28" s="20"/>
      <c r="Y28" s="20"/>
      <c r="Z28" s="21"/>
      <c r="AA28" s="22"/>
    </row>
    <row r="29" spans="1:27" ht="13.5" x14ac:dyDescent="0.25">
      <c r="A29" s="23" t="s">
        <v>55</v>
      </c>
      <c r="B29" s="17" t="s">
        <v>32</v>
      </c>
      <c r="C29" s="18"/>
      <c r="D29" s="18"/>
      <c r="E29" s="19"/>
      <c r="F29" s="20"/>
      <c r="G29" s="20"/>
      <c r="H29" s="20"/>
      <c r="I29" s="20"/>
      <c r="J29" s="20"/>
      <c r="K29" s="20"/>
      <c r="L29" s="20"/>
      <c r="M29" s="20"/>
      <c r="N29" s="20"/>
      <c r="O29" s="20"/>
      <c r="P29" s="20"/>
      <c r="Q29" s="20"/>
      <c r="R29" s="20"/>
      <c r="S29" s="20"/>
      <c r="T29" s="20"/>
      <c r="U29" s="20"/>
      <c r="V29" s="20"/>
      <c r="W29" s="20"/>
      <c r="X29" s="20"/>
      <c r="Y29" s="20"/>
      <c r="Z29" s="21"/>
      <c r="AA29" s="22"/>
    </row>
    <row r="30" spans="1:27" ht="13.5" x14ac:dyDescent="0.25">
      <c r="A30" s="23" t="s">
        <v>56</v>
      </c>
      <c r="B30" s="17" t="s">
        <v>32</v>
      </c>
      <c r="C30" s="18"/>
      <c r="D30" s="18"/>
      <c r="E30" s="19"/>
      <c r="F30" s="20"/>
      <c r="G30" s="20"/>
      <c r="H30" s="20"/>
      <c r="I30" s="20"/>
      <c r="J30" s="20"/>
      <c r="K30" s="20"/>
      <c r="L30" s="20"/>
      <c r="M30" s="20"/>
      <c r="N30" s="20"/>
      <c r="O30" s="20"/>
      <c r="P30" s="20"/>
      <c r="Q30" s="20"/>
      <c r="R30" s="20"/>
      <c r="S30" s="20"/>
      <c r="T30" s="20"/>
      <c r="U30" s="20"/>
      <c r="V30" s="20"/>
      <c r="W30" s="20"/>
      <c r="X30" s="20"/>
      <c r="Y30" s="20"/>
      <c r="Z30" s="21"/>
      <c r="AA30" s="22"/>
    </row>
    <row r="31" spans="1:27" ht="13.5" x14ac:dyDescent="0.25">
      <c r="A31" s="23" t="s">
        <v>57</v>
      </c>
      <c r="B31" s="17" t="s">
        <v>32</v>
      </c>
      <c r="C31" s="18"/>
      <c r="D31" s="18"/>
      <c r="E31" s="19"/>
      <c r="F31" s="20"/>
      <c r="G31" s="20"/>
      <c r="H31" s="20"/>
      <c r="I31" s="20"/>
      <c r="J31" s="20"/>
      <c r="K31" s="20"/>
      <c r="L31" s="20"/>
      <c r="M31" s="20"/>
      <c r="N31" s="20"/>
      <c r="O31" s="20"/>
      <c r="P31" s="20"/>
      <c r="Q31" s="20"/>
      <c r="R31" s="20"/>
      <c r="S31" s="20"/>
      <c r="T31" s="20"/>
      <c r="U31" s="20"/>
      <c r="V31" s="20"/>
      <c r="W31" s="20"/>
      <c r="X31" s="20"/>
      <c r="Y31" s="20"/>
      <c r="Z31" s="21"/>
      <c r="AA31" s="22"/>
    </row>
    <row r="32" spans="1:27" ht="13.5" x14ac:dyDescent="0.25">
      <c r="A32" s="23" t="s">
        <v>58</v>
      </c>
      <c r="B32" s="17" t="s">
        <v>32</v>
      </c>
      <c r="C32" s="18"/>
      <c r="D32" s="18"/>
      <c r="E32" s="19"/>
      <c r="F32" s="20"/>
      <c r="G32" s="20"/>
      <c r="H32" s="20"/>
      <c r="I32" s="20"/>
      <c r="J32" s="20"/>
      <c r="K32" s="20"/>
      <c r="L32" s="20"/>
      <c r="M32" s="20"/>
      <c r="N32" s="20"/>
      <c r="O32" s="20"/>
      <c r="P32" s="20"/>
      <c r="Q32" s="20"/>
      <c r="R32" s="20"/>
      <c r="S32" s="20"/>
      <c r="T32" s="20"/>
      <c r="U32" s="20"/>
      <c r="V32" s="20"/>
      <c r="W32" s="20"/>
      <c r="X32" s="20"/>
      <c r="Y32" s="20"/>
      <c r="Z32" s="21"/>
      <c r="AA32" s="22"/>
    </row>
    <row r="33" spans="1:27" ht="13.5" x14ac:dyDescent="0.25">
      <c r="A33" s="23" t="s">
        <v>59</v>
      </c>
      <c r="B33" s="17" t="s">
        <v>32</v>
      </c>
      <c r="C33" s="18"/>
      <c r="D33" s="18"/>
      <c r="E33" s="19"/>
      <c r="F33" s="20"/>
      <c r="G33" s="20"/>
      <c r="H33" s="20"/>
      <c r="I33" s="20"/>
      <c r="J33" s="20"/>
      <c r="K33" s="20"/>
      <c r="L33" s="20"/>
      <c r="M33" s="20"/>
      <c r="N33" s="20"/>
      <c r="O33" s="20"/>
      <c r="P33" s="20"/>
      <c r="Q33" s="20"/>
      <c r="R33" s="20"/>
      <c r="S33" s="20"/>
      <c r="T33" s="20"/>
      <c r="U33" s="20"/>
      <c r="V33" s="20"/>
      <c r="W33" s="20"/>
      <c r="X33" s="20"/>
      <c r="Y33" s="20"/>
      <c r="Z33" s="21"/>
      <c r="AA33" s="22"/>
    </row>
    <row r="34" spans="1:27" ht="13.5" x14ac:dyDescent="0.25">
      <c r="A34" s="27" t="s">
        <v>60</v>
      </c>
      <c r="B34" s="28" t="s">
        <v>32</v>
      </c>
      <c r="C34" s="29">
        <f t="shared" ref="C34:Y34" si="3">SUM(C29:C33)</f>
        <v>0</v>
      </c>
      <c r="D34" s="29">
        <f>SUM(D29:D33)</f>
        <v>0</v>
      </c>
      <c r="E34" s="30">
        <f t="shared" si="3"/>
        <v>0</v>
      </c>
      <c r="F34" s="31">
        <f t="shared" si="3"/>
        <v>0</v>
      </c>
      <c r="G34" s="31">
        <f t="shared" si="3"/>
        <v>0</v>
      </c>
      <c r="H34" s="31">
        <f t="shared" si="3"/>
        <v>0</v>
      </c>
      <c r="I34" s="31">
        <f t="shared" si="3"/>
        <v>0</v>
      </c>
      <c r="J34" s="31">
        <f t="shared" si="3"/>
        <v>0</v>
      </c>
      <c r="K34" s="31">
        <f t="shared" si="3"/>
        <v>0</v>
      </c>
      <c r="L34" s="31">
        <f t="shared" si="3"/>
        <v>0</v>
      </c>
      <c r="M34" s="31">
        <f t="shared" si="3"/>
        <v>0</v>
      </c>
      <c r="N34" s="31">
        <f t="shared" si="3"/>
        <v>0</v>
      </c>
      <c r="O34" s="31">
        <f t="shared" si="3"/>
        <v>0</v>
      </c>
      <c r="P34" s="31">
        <f t="shared" si="3"/>
        <v>0</v>
      </c>
      <c r="Q34" s="31">
        <f t="shared" si="3"/>
        <v>0</v>
      </c>
      <c r="R34" s="31">
        <f t="shared" si="3"/>
        <v>0</v>
      </c>
      <c r="S34" s="31">
        <f t="shared" si="3"/>
        <v>0</v>
      </c>
      <c r="T34" s="31">
        <f t="shared" si="3"/>
        <v>0</v>
      </c>
      <c r="U34" s="31">
        <f t="shared" si="3"/>
        <v>0</v>
      </c>
      <c r="V34" s="31">
        <f t="shared" si="3"/>
        <v>0</v>
      </c>
      <c r="W34" s="31">
        <f t="shared" si="3"/>
        <v>0</v>
      </c>
      <c r="X34" s="31">
        <f t="shared" si="3"/>
        <v>0</v>
      </c>
      <c r="Y34" s="31">
        <f t="shared" si="3"/>
        <v>0</v>
      </c>
      <c r="Z34" s="32">
        <f>+IF(X34&lt;&gt;0,+(Y34/X34)*100,0)</f>
        <v>0</v>
      </c>
      <c r="AA34" s="33">
        <f>SUM(AA29:AA33)</f>
        <v>0</v>
      </c>
    </row>
    <row r="35" spans="1:27" ht="5.0999999999999996" customHeight="1" x14ac:dyDescent="0.25">
      <c r="A35" s="34" t="s">
        <v>41</v>
      </c>
      <c r="B35" s="17"/>
      <c r="C35" s="18"/>
      <c r="D35" s="18"/>
      <c r="E35" s="19"/>
      <c r="F35" s="20"/>
      <c r="G35" s="20"/>
      <c r="H35" s="20"/>
      <c r="I35" s="20"/>
      <c r="J35" s="20"/>
      <c r="K35" s="20"/>
      <c r="L35" s="20"/>
      <c r="M35" s="20"/>
      <c r="N35" s="20"/>
      <c r="O35" s="20"/>
      <c r="P35" s="20"/>
      <c r="Q35" s="20"/>
      <c r="R35" s="20"/>
      <c r="S35" s="20"/>
      <c r="T35" s="20"/>
      <c r="U35" s="20"/>
      <c r="V35" s="20"/>
      <c r="W35" s="20"/>
      <c r="X35" s="20"/>
      <c r="Y35" s="20"/>
      <c r="Z35" s="21"/>
      <c r="AA35" s="22"/>
    </row>
    <row r="36" spans="1:27" ht="13.5" x14ac:dyDescent="0.25">
      <c r="A36" s="10" t="s">
        <v>61</v>
      </c>
      <c r="B36" s="17" t="s">
        <v>32</v>
      </c>
      <c r="C36" s="18"/>
      <c r="D36" s="18"/>
      <c r="E36" s="19"/>
      <c r="F36" s="20"/>
      <c r="G36" s="20"/>
      <c r="H36" s="20"/>
      <c r="I36" s="20"/>
      <c r="J36" s="20"/>
      <c r="K36" s="20"/>
      <c r="L36" s="20"/>
      <c r="M36" s="20"/>
      <c r="N36" s="20"/>
      <c r="O36" s="20"/>
      <c r="P36" s="20"/>
      <c r="Q36" s="20"/>
      <c r="R36" s="20"/>
      <c r="S36" s="20"/>
      <c r="T36" s="20"/>
      <c r="U36" s="20"/>
      <c r="V36" s="20"/>
      <c r="W36" s="20"/>
      <c r="X36" s="20"/>
      <c r="Y36" s="20"/>
      <c r="Z36" s="21"/>
      <c r="AA36" s="22"/>
    </row>
    <row r="37" spans="1:27" ht="13.5" x14ac:dyDescent="0.25">
      <c r="A37" s="23" t="s">
        <v>62</v>
      </c>
      <c r="B37" s="17" t="s">
        <v>32</v>
      </c>
      <c r="C37" s="18"/>
      <c r="D37" s="18"/>
      <c r="E37" s="19"/>
      <c r="F37" s="20"/>
      <c r="G37" s="20"/>
      <c r="H37" s="20"/>
      <c r="I37" s="20"/>
      <c r="J37" s="20"/>
      <c r="K37" s="20"/>
      <c r="L37" s="20"/>
      <c r="M37" s="20"/>
      <c r="N37" s="20"/>
      <c r="O37" s="20"/>
      <c r="P37" s="20"/>
      <c r="Q37" s="20"/>
      <c r="R37" s="20"/>
      <c r="S37" s="20"/>
      <c r="T37" s="20"/>
      <c r="U37" s="20"/>
      <c r="V37" s="20"/>
      <c r="W37" s="20"/>
      <c r="X37" s="20"/>
      <c r="Y37" s="20"/>
      <c r="Z37" s="21"/>
      <c r="AA37" s="22"/>
    </row>
    <row r="38" spans="1:27" ht="13.5" x14ac:dyDescent="0.25">
      <c r="A38" s="23" t="s">
        <v>59</v>
      </c>
      <c r="B38" s="17" t="s">
        <v>32</v>
      </c>
      <c r="C38" s="18"/>
      <c r="D38" s="18"/>
      <c r="E38" s="19"/>
      <c r="F38" s="20"/>
      <c r="G38" s="20"/>
      <c r="H38" s="20"/>
      <c r="I38" s="20"/>
      <c r="J38" s="20"/>
      <c r="K38" s="20"/>
      <c r="L38" s="20"/>
      <c r="M38" s="20"/>
      <c r="N38" s="20"/>
      <c r="O38" s="20"/>
      <c r="P38" s="20"/>
      <c r="Q38" s="20"/>
      <c r="R38" s="20"/>
      <c r="S38" s="20"/>
      <c r="T38" s="20"/>
      <c r="U38" s="20"/>
      <c r="V38" s="20"/>
      <c r="W38" s="20"/>
      <c r="X38" s="20"/>
      <c r="Y38" s="20"/>
      <c r="Z38" s="21"/>
      <c r="AA38" s="22"/>
    </row>
    <row r="39" spans="1:27" ht="13.5" x14ac:dyDescent="0.25">
      <c r="A39" s="27" t="s">
        <v>63</v>
      </c>
      <c r="B39" s="35" t="s">
        <v>32</v>
      </c>
      <c r="C39" s="29">
        <f t="shared" ref="C39:Y39" si="4">SUM(C37:C38)</f>
        <v>0</v>
      </c>
      <c r="D39" s="29">
        <f>SUM(D37:D38)</f>
        <v>0</v>
      </c>
      <c r="E39" s="36">
        <f t="shared" si="4"/>
        <v>0</v>
      </c>
      <c r="F39" s="37">
        <f t="shared" si="4"/>
        <v>0</v>
      </c>
      <c r="G39" s="37">
        <f t="shared" si="4"/>
        <v>0</v>
      </c>
      <c r="H39" s="37">
        <f t="shared" si="4"/>
        <v>0</v>
      </c>
      <c r="I39" s="37">
        <f t="shared" si="4"/>
        <v>0</v>
      </c>
      <c r="J39" s="37">
        <f t="shared" si="4"/>
        <v>0</v>
      </c>
      <c r="K39" s="37">
        <f t="shared" si="4"/>
        <v>0</v>
      </c>
      <c r="L39" s="37">
        <f t="shared" si="4"/>
        <v>0</v>
      </c>
      <c r="M39" s="37">
        <f t="shared" si="4"/>
        <v>0</v>
      </c>
      <c r="N39" s="37">
        <f t="shared" si="4"/>
        <v>0</v>
      </c>
      <c r="O39" s="37">
        <f t="shared" si="4"/>
        <v>0</v>
      </c>
      <c r="P39" s="37">
        <f t="shared" si="4"/>
        <v>0</v>
      </c>
      <c r="Q39" s="37">
        <f t="shared" si="4"/>
        <v>0</v>
      </c>
      <c r="R39" s="37">
        <f t="shared" si="4"/>
        <v>0</v>
      </c>
      <c r="S39" s="37">
        <f t="shared" si="4"/>
        <v>0</v>
      </c>
      <c r="T39" s="37">
        <f t="shared" si="4"/>
        <v>0</v>
      </c>
      <c r="U39" s="37">
        <f t="shared" si="4"/>
        <v>0</v>
      </c>
      <c r="V39" s="37">
        <f t="shared" si="4"/>
        <v>0</v>
      </c>
      <c r="W39" s="37">
        <f t="shared" si="4"/>
        <v>0</v>
      </c>
      <c r="X39" s="37">
        <f t="shared" si="4"/>
        <v>0</v>
      </c>
      <c r="Y39" s="37">
        <f t="shared" si="4"/>
        <v>0</v>
      </c>
      <c r="Z39" s="38">
        <f>+IF(X39&lt;&gt;0,+(Y39/X39)*100,0)</f>
        <v>0</v>
      </c>
      <c r="AA39" s="39">
        <f>SUM(AA37:AA38)</f>
        <v>0</v>
      </c>
    </row>
    <row r="40" spans="1:27" ht="13.5" x14ac:dyDescent="0.25">
      <c r="A40" s="27" t="s">
        <v>64</v>
      </c>
      <c r="B40" s="28" t="s">
        <v>32</v>
      </c>
      <c r="C40" s="29">
        <f t="shared" ref="C40:Y40" si="5">+C34+C39</f>
        <v>0</v>
      </c>
      <c r="D40" s="29">
        <f>+D34+D39</f>
        <v>0</v>
      </c>
      <c r="E40" s="30">
        <f t="shared" si="5"/>
        <v>0</v>
      </c>
      <c r="F40" s="31">
        <f t="shared" si="5"/>
        <v>0</v>
      </c>
      <c r="G40" s="31">
        <f t="shared" si="5"/>
        <v>0</v>
      </c>
      <c r="H40" s="31">
        <f t="shared" si="5"/>
        <v>0</v>
      </c>
      <c r="I40" s="31">
        <f t="shared" si="5"/>
        <v>0</v>
      </c>
      <c r="J40" s="31">
        <f t="shared" si="5"/>
        <v>0</v>
      </c>
      <c r="K40" s="31">
        <f t="shared" si="5"/>
        <v>0</v>
      </c>
      <c r="L40" s="31">
        <f t="shared" si="5"/>
        <v>0</v>
      </c>
      <c r="M40" s="31">
        <f t="shared" si="5"/>
        <v>0</v>
      </c>
      <c r="N40" s="31">
        <f t="shared" si="5"/>
        <v>0</v>
      </c>
      <c r="O40" s="31">
        <f t="shared" si="5"/>
        <v>0</v>
      </c>
      <c r="P40" s="31">
        <f t="shared" si="5"/>
        <v>0</v>
      </c>
      <c r="Q40" s="31">
        <f t="shared" si="5"/>
        <v>0</v>
      </c>
      <c r="R40" s="31">
        <f t="shared" si="5"/>
        <v>0</v>
      </c>
      <c r="S40" s="31">
        <f t="shared" si="5"/>
        <v>0</v>
      </c>
      <c r="T40" s="31">
        <f t="shared" si="5"/>
        <v>0</v>
      </c>
      <c r="U40" s="31">
        <f t="shared" si="5"/>
        <v>0</v>
      </c>
      <c r="V40" s="31">
        <f t="shared" si="5"/>
        <v>0</v>
      </c>
      <c r="W40" s="31">
        <f t="shared" si="5"/>
        <v>0</v>
      </c>
      <c r="X40" s="31">
        <f t="shared" si="5"/>
        <v>0</v>
      </c>
      <c r="Y40" s="31">
        <f t="shared" si="5"/>
        <v>0</v>
      </c>
      <c r="Z40" s="32">
        <f>+IF(X40&lt;&gt;0,+(Y40/X40)*100,0)</f>
        <v>0</v>
      </c>
      <c r="AA40" s="33">
        <f>+AA34+AA39</f>
        <v>0</v>
      </c>
    </row>
    <row r="41" spans="1:27" ht="5.0999999999999996" customHeight="1" x14ac:dyDescent="0.25">
      <c r="A41" s="34" t="s">
        <v>41</v>
      </c>
      <c r="B41" s="17"/>
      <c r="C41" s="18"/>
      <c r="D41" s="18"/>
      <c r="E41" s="19"/>
      <c r="F41" s="20"/>
      <c r="G41" s="20"/>
      <c r="H41" s="20"/>
      <c r="I41" s="20"/>
      <c r="J41" s="20"/>
      <c r="K41" s="20"/>
      <c r="L41" s="20"/>
      <c r="M41" s="20"/>
      <c r="N41" s="20"/>
      <c r="O41" s="20"/>
      <c r="P41" s="20"/>
      <c r="Q41" s="20"/>
      <c r="R41" s="20"/>
      <c r="S41" s="20"/>
      <c r="T41" s="20"/>
      <c r="U41" s="20"/>
      <c r="V41" s="20"/>
      <c r="W41" s="20"/>
      <c r="X41" s="20"/>
      <c r="Y41" s="20"/>
      <c r="Z41" s="21"/>
      <c r="AA41" s="22"/>
    </row>
    <row r="42" spans="1:27" ht="13.5" x14ac:dyDescent="0.25">
      <c r="A42" s="41" t="s">
        <v>65</v>
      </c>
      <c r="B42" s="42" t="s">
        <v>66</v>
      </c>
      <c r="C42" s="43">
        <f t="shared" ref="C42:Y42" si="6">+C25-C40</f>
        <v>11390571</v>
      </c>
      <c r="D42" s="43">
        <f>+D25-D40</f>
        <v>0</v>
      </c>
      <c r="E42" s="44">
        <f t="shared" si="6"/>
        <v>0</v>
      </c>
      <c r="F42" s="45">
        <f t="shared" si="6"/>
        <v>0</v>
      </c>
      <c r="G42" s="45">
        <f t="shared" si="6"/>
        <v>0</v>
      </c>
      <c r="H42" s="45">
        <f t="shared" si="6"/>
        <v>-228774</v>
      </c>
      <c r="I42" s="45">
        <f t="shared" si="6"/>
        <v>-228774</v>
      </c>
      <c r="J42" s="45">
        <f t="shared" si="6"/>
        <v>-457548</v>
      </c>
      <c r="K42" s="45">
        <f t="shared" si="6"/>
        <v>-228774</v>
      </c>
      <c r="L42" s="45">
        <f t="shared" si="6"/>
        <v>-228774</v>
      </c>
      <c r="M42" s="45">
        <f t="shared" si="6"/>
        <v>-228774</v>
      </c>
      <c r="N42" s="45">
        <f t="shared" si="6"/>
        <v>-686322</v>
      </c>
      <c r="O42" s="45">
        <f t="shared" si="6"/>
        <v>0</v>
      </c>
      <c r="P42" s="45">
        <f t="shared" si="6"/>
        <v>0</v>
      </c>
      <c r="Q42" s="45">
        <f t="shared" si="6"/>
        <v>0</v>
      </c>
      <c r="R42" s="45">
        <f t="shared" si="6"/>
        <v>0</v>
      </c>
      <c r="S42" s="45">
        <f t="shared" si="6"/>
        <v>0</v>
      </c>
      <c r="T42" s="45">
        <f t="shared" si="6"/>
        <v>0</v>
      </c>
      <c r="U42" s="45">
        <f t="shared" si="6"/>
        <v>0</v>
      </c>
      <c r="V42" s="45">
        <f t="shared" si="6"/>
        <v>0</v>
      </c>
      <c r="W42" s="45">
        <f t="shared" si="6"/>
        <v>-1143870</v>
      </c>
      <c r="X42" s="45">
        <f t="shared" si="6"/>
        <v>0</v>
      </c>
      <c r="Y42" s="45">
        <f t="shared" si="6"/>
        <v>-1143870</v>
      </c>
      <c r="Z42" s="46">
        <f>+IF(X42&lt;&gt;0,+(Y42/X42)*100,0)</f>
        <v>0</v>
      </c>
      <c r="AA42" s="47">
        <f>+AA25-AA40</f>
        <v>0</v>
      </c>
    </row>
    <row r="43" spans="1:27" ht="5.0999999999999996" customHeight="1" x14ac:dyDescent="0.25">
      <c r="A43" s="34" t="s">
        <v>41</v>
      </c>
      <c r="B43" s="17"/>
      <c r="C43" s="18"/>
      <c r="D43" s="18"/>
      <c r="E43" s="19"/>
      <c r="F43" s="20"/>
      <c r="G43" s="20"/>
      <c r="H43" s="20"/>
      <c r="I43" s="20"/>
      <c r="J43" s="20"/>
      <c r="K43" s="20"/>
      <c r="L43" s="20"/>
      <c r="M43" s="20"/>
      <c r="N43" s="20"/>
      <c r="O43" s="20"/>
      <c r="P43" s="20"/>
      <c r="Q43" s="20"/>
      <c r="R43" s="20"/>
      <c r="S43" s="20"/>
      <c r="T43" s="20"/>
      <c r="U43" s="20"/>
      <c r="V43" s="20"/>
      <c r="W43" s="20"/>
      <c r="X43" s="20"/>
      <c r="Y43" s="20"/>
      <c r="Z43" s="48"/>
      <c r="AA43" s="22"/>
    </row>
    <row r="44" spans="1:27" ht="13.5" x14ac:dyDescent="0.25">
      <c r="A44" s="10" t="s">
        <v>67</v>
      </c>
      <c r="B44" s="17" t="s">
        <v>32</v>
      </c>
      <c r="C44" s="18"/>
      <c r="D44" s="18"/>
      <c r="E44" s="19"/>
      <c r="F44" s="20"/>
      <c r="G44" s="20"/>
      <c r="H44" s="20"/>
      <c r="I44" s="20"/>
      <c r="J44" s="20"/>
      <c r="K44" s="20"/>
      <c r="L44" s="20"/>
      <c r="M44" s="20"/>
      <c r="N44" s="20"/>
      <c r="O44" s="20"/>
      <c r="P44" s="20"/>
      <c r="Q44" s="20"/>
      <c r="R44" s="20"/>
      <c r="S44" s="20"/>
      <c r="T44" s="20"/>
      <c r="U44" s="20"/>
      <c r="V44" s="20"/>
      <c r="W44" s="20"/>
      <c r="X44" s="20"/>
      <c r="Y44" s="20"/>
      <c r="Z44" s="48"/>
      <c r="AA44" s="22"/>
    </row>
    <row r="45" spans="1:27" ht="13.5" x14ac:dyDescent="0.25">
      <c r="A45" s="23" t="s">
        <v>68</v>
      </c>
      <c r="B45" s="17" t="s">
        <v>32</v>
      </c>
      <c r="C45" s="18"/>
      <c r="D45" s="18"/>
      <c r="E45" s="19"/>
      <c r="F45" s="20"/>
      <c r="G45" s="20"/>
      <c r="H45" s="20"/>
      <c r="I45" s="20"/>
      <c r="J45" s="20"/>
      <c r="K45" s="20"/>
      <c r="L45" s="20"/>
      <c r="M45" s="20"/>
      <c r="N45" s="20"/>
      <c r="O45" s="20"/>
      <c r="P45" s="20"/>
      <c r="Q45" s="20"/>
      <c r="R45" s="20"/>
      <c r="S45" s="20"/>
      <c r="T45" s="20"/>
      <c r="U45" s="20"/>
      <c r="V45" s="20"/>
      <c r="W45" s="20"/>
      <c r="X45" s="20"/>
      <c r="Y45" s="20"/>
      <c r="Z45" s="48"/>
      <c r="AA45" s="22"/>
    </row>
    <row r="46" spans="1:27" ht="13.5" x14ac:dyDescent="0.25">
      <c r="A46" s="23" t="s">
        <v>69</v>
      </c>
      <c r="B46" s="17" t="s">
        <v>32</v>
      </c>
      <c r="C46" s="18"/>
      <c r="D46" s="18"/>
      <c r="E46" s="19"/>
      <c r="F46" s="20"/>
      <c r="G46" s="20"/>
      <c r="H46" s="20"/>
      <c r="I46" s="20"/>
      <c r="J46" s="20"/>
      <c r="K46" s="20"/>
      <c r="L46" s="20"/>
      <c r="M46" s="20"/>
      <c r="N46" s="20"/>
      <c r="O46" s="20"/>
      <c r="P46" s="20"/>
      <c r="Q46" s="20"/>
      <c r="R46" s="20"/>
      <c r="S46" s="20"/>
      <c r="T46" s="20"/>
      <c r="U46" s="20"/>
      <c r="V46" s="20"/>
      <c r="W46" s="20"/>
      <c r="X46" s="20"/>
      <c r="Y46" s="20"/>
      <c r="Z46" s="48"/>
      <c r="AA46" s="22"/>
    </row>
    <row r="47" spans="1:27" ht="14.45" customHeight="1" x14ac:dyDescent="0.25">
      <c r="A47" s="23" t="s">
        <v>41</v>
      </c>
      <c r="B47" s="17"/>
      <c r="C47" s="18"/>
      <c r="D47" s="18"/>
      <c r="E47" s="19"/>
      <c r="F47" s="20"/>
      <c r="G47" s="20"/>
      <c r="H47" s="20"/>
      <c r="I47" s="20"/>
      <c r="J47" s="20"/>
      <c r="K47" s="20"/>
      <c r="L47" s="20"/>
      <c r="M47" s="20"/>
      <c r="N47" s="20"/>
      <c r="O47" s="20"/>
      <c r="P47" s="20"/>
      <c r="Q47" s="20"/>
      <c r="R47" s="20"/>
      <c r="S47" s="20"/>
      <c r="T47" s="20"/>
      <c r="U47" s="20"/>
      <c r="V47" s="20"/>
      <c r="W47" s="20"/>
      <c r="X47" s="20"/>
      <c r="Y47" s="20"/>
      <c r="Z47" s="48"/>
      <c r="AA47" s="22"/>
    </row>
    <row r="48" spans="1:27" ht="13.5" x14ac:dyDescent="0.25">
      <c r="A48" s="49" t="s">
        <v>70</v>
      </c>
      <c r="B48" s="50" t="s">
        <v>66</v>
      </c>
      <c r="C48" s="51">
        <f t="shared" ref="C48:Y48" si="7">SUM(C45:C47)</f>
        <v>0</v>
      </c>
      <c r="D48" s="51">
        <f>SUM(D45:D47)</f>
        <v>0</v>
      </c>
      <c r="E48" s="52">
        <f t="shared" si="7"/>
        <v>0</v>
      </c>
      <c r="F48" s="53">
        <f t="shared" si="7"/>
        <v>0</v>
      </c>
      <c r="G48" s="53">
        <f t="shared" si="7"/>
        <v>0</v>
      </c>
      <c r="H48" s="53">
        <f t="shared" si="7"/>
        <v>0</v>
      </c>
      <c r="I48" s="53">
        <f t="shared" si="7"/>
        <v>0</v>
      </c>
      <c r="J48" s="53">
        <f t="shared" si="7"/>
        <v>0</v>
      </c>
      <c r="K48" s="53">
        <f t="shared" si="7"/>
        <v>0</v>
      </c>
      <c r="L48" s="53">
        <f t="shared" si="7"/>
        <v>0</v>
      </c>
      <c r="M48" s="53">
        <f t="shared" si="7"/>
        <v>0</v>
      </c>
      <c r="N48" s="53">
        <f t="shared" si="7"/>
        <v>0</v>
      </c>
      <c r="O48" s="53">
        <f t="shared" si="7"/>
        <v>0</v>
      </c>
      <c r="P48" s="53">
        <f t="shared" si="7"/>
        <v>0</v>
      </c>
      <c r="Q48" s="53">
        <f t="shared" si="7"/>
        <v>0</v>
      </c>
      <c r="R48" s="53">
        <f t="shared" si="7"/>
        <v>0</v>
      </c>
      <c r="S48" s="53">
        <f t="shared" si="7"/>
        <v>0</v>
      </c>
      <c r="T48" s="53">
        <f t="shared" si="7"/>
        <v>0</v>
      </c>
      <c r="U48" s="53">
        <f t="shared" si="7"/>
        <v>0</v>
      </c>
      <c r="V48" s="53">
        <f t="shared" si="7"/>
        <v>0</v>
      </c>
      <c r="W48" s="53">
        <f t="shared" si="7"/>
        <v>0</v>
      </c>
      <c r="X48" s="53">
        <f t="shared" si="7"/>
        <v>0</v>
      </c>
      <c r="Y48" s="53">
        <f t="shared" si="7"/>
        <v>0</v>
      </c>
      <c r="Z48" s="54">
        <f>+IF(X48&lt;&gt;0,+(Y48/X48)*100,0)</f>
        <v>0</v>
      </c>
      <c r="AA48" s="55">
        <f>SUM(AA45:AA47)</f>
        <v>0</v>
      </c>
    </row>
    <row r="49" spans="1:27" ht="13.5" x14ac:dyDescent="0.25">
      <c r="A49" s="56" t="s">
        <v>328</v>
      </c>
      <c r="B49" s="57"/>
      <c r="C49" s="58"/>
      <c r="D49" s="58"/>
      <c r="E49" s="58"/>
      <c r="F49" s="58"/>
      <c r="G49" s="58"/>
      <c r="H49" s="59"/>
      <c r="I49" s="59"/>
      <c r="J49" s="59"/>
      <c r="K49" s="59"/>
      <c r="L49" s="59"/>
      <c r="M49" s="59"/>
      <c r="N49" s="59"/>
      <c r="O49" s="59"/>
      <c r="P49" s="59"/>
      <c r="Q49" s="59"/>
      <c r="R49" s="59"/>
      <c r="S49" s="59"/>
      <c r="T49" s="59"/>
      <c r="U49" s="59"/>
      <c r="V49" s="59"/>
      <c r="W49" s="59"/>
      <c r="X49" s="59"/>
      <c r="Y49" s="59"/>
      <c r="Z49" s="59"/>
      <c r="AA49" s="59"/>
    </row>
    <row r="50" spans="1:27" ht="13.5" x14ac:dyDescent="0.25">
      <c r="A50" s="60" t="s">
        <v>329</v>
      </c>
      <c r="B50" s="60"/>
      <c r="C50" s="60"/>
      <c r="D50" s="60"/>
      <c r="E50" s="60"/>
      <c r="F50" s="60"/>
      <c r="G50" s="60"/>
      <c r="H50" s="59"/>
      <c r="I50" s="59"/>
      <c r="J50" s="59"/>
      <c r="K50" s="59"/>
      <c r="L50" s="59"/>
      <c r="M50" s="59"/>
      <c r="N50" s="59"/>
      <c r="O50" s="59"/>
      <c r="P50" s="59"/>
      <c r="Q50" s="59"/>
      <c r="R50" s="59"/>
      <c r="S50" s="59"/>
      <c r="T50" s="59"/>
      <c r="U50" s="59"/>
      <c r="V50" s="59"/>
      <c r="W50" s="59"/>
      <c r="X50" s="59"/>
      <c r="Y50" s="59"/>
      <c r="Z50" s="59"/>
      <c r="AA50" s="59"/>
    </row>
    <row r="51" spans="1:27" ht="13.5" x14ac:dyDescent="0.25">
      <c r="A51" s="61" t="s">
        <v>330</v>
      </c>
      <c r="B51" s="62"/>
      <c r="C51" s="63"/>
      <c r="D51" s="63"/>
      <c r="E51" s="63"/>
      <c r="F51" s="63"/>
      <c r="G51" s="63"/>
      <c r="H51" s="59"/>
      <c r="I51" s="59"/>
      <c r="J51" s="59"/>
      <c r="K51" s="59"/>
      <c r="L51" s="59"/>
      <c r="M51" s="59"/>
      <c r="N51" s="59"/>
      <c r="O51" s="59"/>
      <c r="P51" s="59"/>
      <c r="Q51" s="59"/>
      <c r="R51" s="59"/>
      <c r="S51" s="59"/>
      <c r="T51" s="59"/>
      <c r="U51" s="59"/>
      <c r="V51" s="59"/>
      <c r="W51" s="59"/>
      <c r="X51" s="59"/>
      <c r="Y51" s="59"/>
      <c r="Z51" s="59"/>
      <c r="AA51" s="59"/>
    </row>
    <row r="52" spans="1:27" ht="13.5" x14ac:dyDescent="0.25">
      <c r="A52" s="59"/>
      <c r="B52" s="59"/>
      <c r="C52" s="59"/>
      <c r="D52" s="59"/>
      <c r="E52" s="59"/>
      <c r="F52" s="59"/>
      <c r="G52" s="59"/>
      <c r="H52" s="59"/>
      <c r="I52" s="59"/>
      <c r="J52" s="59"/>
      <c r="K52" s="59"/>
      <c r="L52" s="59"/>
      <c r="M52" s="59"/>
      <c r="N52" s="59"/>
      <c r="O52" s="59"/>
      <c r="P52" s="59"/>
      <c r="Q52" s="59"/>
      <c r="R52" s="59"/>
      <c r="S52" s="59"/>
      <c r="T52" s="59"/>
      <c r="U52" s="59"/>
      <c r="V52" s="59"/>
      <c r="W52" s="59"/>
      <c r="X52" s="59"/>
      <c r="Y52" s="59"/>
      <c r="Z52" s="59"/>
      <c r="AA52" s="59"/>
    </row>
    <row r="53" spans="1:27" ht="13.5" x14ac:dyDescent="0.25">
      <c r="A53" s="59"/>
      <c r="B53" s="59"/>
      <c r="C53" s="59"/>
      <c r="D53" s="59"/>
      <c r="E53" s="59"/>
      <c r="F53" s="59"/>
      <c r="G53" s="59"/>
      <c r="H53" s="59"/>
      <c r="I53" s="59"/>
      <c r="J53" s="59"/>
      <c r="K53" s="59"/>
      <c r="L53" s="59"/>
      <c r="M53" s="59"/>
      <c r="N53" s="59"/>
      <c r="O53" s="59"/>
      <c r="P53" s="59"/>
      <c r="Q53" s="59"/>
      <c r="R53" s="59"/>
      <c r="S53" s="59"/>
      <c r="T53" s="59"/>
      <c r="U53" s="59"/>
      <c r="V53" s="59"/>
      <c r="W53" s="59"/>
      <c r="X53" s="59"/>
      <c r="Y53" s="59"/>
      <c r="Z53" s="59"/>
      <c r="AA53" s="59"/>
    </row>
    <row r="54" spans="1:27" ht="13.5" x14ac:dyDescent="0.25">
      <c r="A54" s="59"/>
      <c r="B54" s="59"/>
      <c r="C54" s="59"/>
      <c r="D54" s="59"/>
      <c r="E54" s="59"/>
      <c r="F54" s="59"/>
      <c r="G54" s="59"/>
      <c r="H54" s="59"/>
      <c r="I54" s="59"/>
      <c r="J54" s="59"/>
      <c r="K54" s="59"/>
      <c r="L54" s="59"/>
      <c r="M54" s="59"/>
      <c r="N54" s="59"/>
      <c r="O54" s="59"/>
      <c r="P54" s="59"/>
      <c r="Q54" s="59"/>
      <c r="R54" s="59"/>
      <c r="S54" s="59"/>
      <c r="T54" s="59"/>
      <c r="U54" s="59"/>
      <c r="V54" s="59"/>
      <c r="W54" s="59"/>
      <c r="X54" s="59"/>
      <c r="Y54" s="59"/>
      <c r="Z54" s="59"/>
      <c r="AA54" s="59"/>
    </row>
  </sheetData>
  <mergeCells count="2">
    <mergeCell ref="A1:AA1"/>
    <mergeCell ref="E2:AA2"/>
  </mergeCells>
  <printOptions horizontalCentered="1"/>
  <pageMargins left="0.55118110236220497" right="0.22" top="0.59055118110236204" bottom="0.59055118110236204" header="0.31496062992126" footer="0.31496062992126"/>
  <pageSetup paperSize="9" orientation="landscape" r:id="rId1"/>
  <rowBreaks count="1" manualBreakCount="1">
    <brk id="48" max="16383" man="1"/>
  </rowBreaks>
</worksheet>
</file>

<file path=xl/worksheets/sheet15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AA54"/>
  <sheetViews>
    <sheetView showGridLines="0" workbookViewId="0">
      <selection activeCell="B2" sqref="B2"/>
    </sheetView>
  </sheetViews>
  <sheetFormatPr defaultRowHeight="12.75" x14ac:dyDescent="0.2"/>
  <cols>
    <col min="1" max="1" width="35.7109375" customWidth="1"/>
    <col min="2" max="2" width="3.42578125" bestFit="1" customWidth="1"/>
    <col min="3" max="3" width="9.7109375" customWidth="1"/>
    <col min="4" max="4" width="9.7109375" hidden="1" customWidth="1"/>
    <col min="5" max="6" width="9.7109375" customWidth="1"/>
    <col min="7" max="9" width="9.7109375" hidden="1" customWidth="1"/>
    <col min="10" max="10" width="9.7109375" customWidth="1"/>
    <col min="11" max="13" width="9.7109375" hidden="1" customWidth="1"/>
    <col min="14" max="14" width="9.7109375" customWidth="1"/>
    <col min="15" max="22" width="9.7109375" hidden="1" customWidth="1"/>
    <col min="23" max="27" width="9.7109375" customWidth="1"/>
  </cols>
  <sheetData>
    <row r="1" spans="1:27" ht="38.450000000000003" customHeight="1" x14ac:dyDescent="0.25">
      <c r="A1" s="64" t="s">
        <v>222</v>
      </c>
      <c r="B1" s="64"/>
      <c r="C1" s="64"/>
      <c r="D1" s="64"/>
      <c r="E1" s="64"/>
      <c r="F1" s="64"/>
      <c r="G1" s="64"/>
      <c r="H1" s="64"/>
      <c r="I1" s="64"/>
      <c r="J1" s="64"/>
      <c r="K1" s="64"/>
      <c r="L1" s="64"/>
      <c r="M1" s="64"/>
      <c r="N1" s="64"/>
      <c r="O1" s="64"/>
      <c r="P1" s="64"/>
      <c r="Q1" s="64"/>
      <c r="R1" s="64"/>
      <c r="S1" s="64"/>
      <c r="T1" s="64"/>
      <c r="U1" s="64"/>
      <c r="V1" s="64"/>
      <c r="W1" s="64"/>
      <c r="X1" s="64"/>
      <c r="Y1" s="64"/>
      <c r="Z1" s="64"/>
      <c r="AA1" s="64"/>
    </row>
    <row r="2" spans="1:27" ht="24.95" customHeight="1" x14ac:dyDescent="0.2">
      <c r="A2" s="2" t="s">
        <v>1</v>
      </c>
      <c r="B2" s="1" t="s">
        <v>331</v>
      </c>
      <c r="C2" s="3" t="s">
        <v>2</v>
      </c>
      <c r="D2" s="3" t="s">
        <v>3</v>
      </c>
      <c r="E2" s="65" t="s">
        <v>4</v>
      </c>
      <c r="F2" s="66"/>
      <c r="G2" s="66"/>
      <c r="H2" s="66"/>
      <c r="I2" s="66"/>
      <c r="J2" s="66"/>
      <c r="K2" s="66"/>
      <c r="L2" s="66"/>
      <c r="M2" s="66"/>
      <c r="N2" s="66"/>
      <c r="O2" s="66"/>
      <c r="P2" s="66"/>
      <c r="Q2" s="66"/>
      <c r="R2" s="66"/>
      <c r="S2" s="66"/>
      <c r="T2" s="66"/>
      <c r="U2" s="66"/>
      <c r="V2" s="66"/>
      <c r="W2" s="66"/>
      <c r="X2" s="66"/>
      <c r="Y2" s="66"/>
      <c r="Z2" s="66"/>
      <c r="AA2" s="67"/>
    </row>
    <row r="3" spans="1:27" ht="24.95" customHeight="1" x14ac:dyDescent="0.2">
      <c r="A3" s="4" t="s">
        <v>5</v>
      </c>
      <c r="B3" s="5" t="s">
        <v>6</v>
      </c>
      <c r="C3" s="6" t="s">
        <v>7</v>
      </c>
      <c r="D3" s="6" t="s">
        <v>7</v>
      </c>
      <c r="E3" s="7" t="s">
        <v>8</v>
      </c>
      <c r="F3" s="8" t="s">
        <v>9</v>
      </c>
      <c r="G3" s="8" t="s">
        <v>10</v>
      </c>
      <c r="H3" s="8" t="s">
        <v>11</v>
      </c>
      <c r="I3" s="8" t="s">
        <v>12</v>
      </c>
      <c r="J3" s="8" t="s">
        <v>13</v>
      </c>
      <c r="K3" s="8" t="s">
        <v>14</v>
      </c>
      <c r="L3" s="8" t="s">
        <v>15</v>
      </c>
      <c r="M3" s="8" t="s">
        <v>16</v>
      </c>
      <c r="N3" s="8" t="s">
        <v>17</v>
      </c>
      <c r="O3" s="8" t="s">
        <v>18</v>
      </c>
      <c r="P3" s="8" t="s">
        <v>19</v>
      </c>
      <c r="Q3" s="8" t="s">
        <v>20</v>
      </c>
      <c r="R3" s="8" t="s">
        <v>21</v>
      </c>
      <c r="S3" s="8" t="s">
        <v>22</v>
      </c>
      <c r="T3" s="8" t="s">
        <v>23</v>
      </c>
      <c r="U3" s="8" t="s">
        <v>24</v>
      </c>
      <c r="V3" s="8" t="s">
        <v>25</v>
      </c>
      <c r="W3" s="8" t="s">
        <v>26</v>
      </c>
      <c r="X3" s="8" t="s">
        <v>27</v>
      </c>
      <c r="Y3" s="8" t="s">
        <v>28</v>
      </c>
      <c r="Z3" s="8" t="s">
        <v>29</v>
      </c>
      <c r="AA3" s="9" t="s">
        <v>30</v>
      </c>
    </row>
    <row r="4" spans="1:27" ht="13.5" x14ac:dyDescent="0.25">
      <c r="A4" s="10" t="s">
        <v>31</v>
      </c>
      <c r="B4" s="11" t="s">
        <v>32</v>
      </c>
      <c r="C4" s="12"/>
      <c r="D4" s="12"/>
      <c r="E4" s="13"/>
      <c r="F4" s="14"/>
      <c r="G4" s="14"/>
      <c r="H4" s="14"/>
      <c r="I4" s="14"/>
      <c r="J4" s="14"/>
      <c r="K4" s="14"/>
      <c r="L4" s="14"/>
      <c r="M4" s="14"/>
      <c r="N4" s="14"/>
      <c r="O4" s="14"/>
      <c r="P4" s="14"/>
      <c r="Q4" s="14"/>
      <c r="R4" s="14"/>
      <c r="S4" s="14"/>
      <c r="T4" s="14"/>
      <c r="U4" s="14"/>
      <c r="V4" s="14"/>
      <c r="W4" s="14"/>
      <c r="X4" s="14"/>
      <c r="Y4" s="14"/>
      <c r="Z4" s="15"/>
      <c r="AA4" s="16"/>
    </row>
    <row r="5" spans="1:27" ht="13.5" x14ac:dyDescent="0.25">
      <c r="A5" s="10" t="s">
        <v>33</v>
      </c>
      <c r="B5" s="17" t="s">
        <v>32</v>
      </c>
      <c r="C5" s="18"/>
      <c r="D5" s="18"/>
      <c r="E5" s="19"/>
      <c r="F5" s="20"/>
      <c r="G5" s="20"/>
      <c r="H5" s="20"/>
      <c r="I5" s="20"/>
      <c r="J5" s="20"/>
      <c r="K5" s="20"/>
      <c r="L5" s="20"/>
      <c r="M5" s="20"/>
      <c r="N5" s="20"/>
      <c r="O5" s="20"/>
      <c r="P5" s="20"/>
      <c r="Q5" s="20"/>
      <c r="R5" s="20"/>
      <c r="S5" s="20"/>
      <c r="T5" s="20"/>
      <c r="U5" s="20"/>
      <c r="V5" s="20"/>
      <c r="W5" s="20"/>
      <c r="X5" s="20"/>
      <c r="Y5" s="20"/>
      <c r="Z5" s="21"/>
      <c r="AA5" s="22"/>
    </row>
    <row r="6" spans="1:27" ht="13.5" x14ac:dyDescent="0.25">
      <c r="A6" s="23" t="s">
        <v>34</v>
      </c>
      <c r="B6" s="17" t="s">
        <v>32</v>
      </c>
      <c r="C6" s="18"/>
      <c r="D6" s="18"/>
      <c r="E6" s="19"/>
      <c r="F6" s="20"/>
      <c r="G6" s="20"/>
      <c r="H6" s="20"/>
      <c r="I6" s="20">
        <v>784694</v>
      </c>
      <c r="J6" s="20">
        <v>784694</v>
      </c>
      <c r="K6" s="20">
        <v>-1372239</v>
      </c>
      <c r="L6" s="20">
        <v>-2381444</v>
      </c>
      <c r="M6" s="20">
        <v>-4365939</v>
      </c>
      <c r="N6" s="20">
        <v>-8119622</v>
      </c>
      <c r="O6" s="20"/>
      <c r="P6" s="20"/>
      <c r="Q6" s="20"/>
      <c r="R6" s="20"/>
      <c r="S6" s="20"/>
      <c r="T6" s="20"/>
      <c r="U6" s="20"/>
      <c r="V6" s="20"/>
      <c r="W6" s="20">
        <v>-7334928</v>
      </c>
      <c r="X6" s="20"/>
      <c r="Y6" s="20">
        <v>-7334928</v>
      </c>
      <c r="Z6" s="21"/>
      <c r="AA6" s="22"/>
    </row>
    <row r="7" spans="1:27" ht="13.5" x14ac:dyDescent="0.25">
      <c r="A7" s="23" t="s">
        <v>35</v>
      </c>
      <c r="B7" s="17" t="s">
        <v>32</v>
      </c>
      <c r="C7" s="18"/>
      <c r="D7" s="18"/>
      <c r="E7" s="19"/>
      <c r="F7" s="20"/>
      <c r="G7" s="20"/>
      <c r="H7" s="20"/>
      <c r="I7" s="20"/>
      <c r="J7" s="20"/>
      <c r="K7" s="20"/>
      <c r="L7" s="20"/>
      <c r="M7" s="20"/>
      <c r="N7" s="20"/>
      <c r="O7" s="20"/>
      <c r="P7" s="20"/>
      <c r="Q7" s="20"/>
      <c r="R7" s="20"/>
      <c r="S7" s="20"/>
      <c r="T7" s="20"/>
      <c r="U7" s="20"/>
      <c r="V7" s="20"/>
      <c r="W7" s="20"/>
      <c r="X7" s="20"/>
      <c r="Y7" s="20"/>
      <c r="Z7" s="21"/>
      <c r="AA7" s="22"/>
    </row>
    <row r="8" spans="1:27" ht="13.5" x14ac:dyDescent="0.25">
      <c r="A8" s="23" t="s">
        <v>36</v>
      </c>
      <c r="B8" s="17" t="s">
        <v>32</v>
      </c>
      <c r="C8" s="18">
        <v>122656095</v>
      </c>
      <c r="D8" s="18"/>
      <c r="E8" s="19">
        <v>97778265</v>
      </c>
      <c r="F8" s="20">
        <v>97778265</v>
      </c>
      <c r="G8" s="20">
        <v>125208904</v>
      </c>
      <c r="H8" s="20">
        <v>2125970</v>
      </c>
      <c r="I8" s="20">
        <v>701659</v>
      </c>
      <c r="J8" s="20">
        <v>128036533</v>
      </c>
      <c r="K8" s="20">
        <v>3101813</v>
      </c>
      <c r="L8" s="20">
        <v>3036146</v>
      </c>
      <c r="M8" s="20">
        <v>2910435</v>
      </c>
      <c r="N8" s="20">
        <v>9048394</v>
      </c>
      <c r="O8" s="20"/>
      <c r="P8" s="20"/>
      <c r="Q8" s="20"/>
      <c r="R8" s="20"/>
      <c r="S8" s="20"/>
      <c r="T8" s="20"/>
      <c r="U8" s="20"/>
      <c r="V8" s="20"/>
      <c r="W8" s="20">
        <v>137084927</v>
      </c>
      <c r="X8" s="20">
        <v>48889146</v>
      </c>
      <c r="Y8" s="20">
        <v>88195781</v>
      </c>
      <c r="Z8" s="21">
        <v>180.39951239892798</v>
      </c>
      <c r="AA8" s="22">
        <v>97778265</v>
      </c>
    </row>
    <row r="9" spans="1:27" ht="13.5" x14ac:dyDescent="0.25">
      <c r="A9" s="23" t="s">
        <v>37</v>
      </c>
      <c r="B9" s="17" t="s">
        <v>32</v>
      </c>
      <c r="C9" s="18"/>
      <c r="D9" s="18"/>
      <c r="E9" s="19"/>
      <c r="F9" s="20"/>
      <c r="G9" s="20"/>
      <c r="H9" s="20"/>
      <c r="I9" s="20">
        <v>276423</v>
      </c>
      <c r="J9" s="20">
        <v>276423</v>
      </c>
      <c r="K9" s="20">
        <v>-530467</v>
      </c>
      <c r="L9" s="20">
        <v>345547</v>
      </c>
      <c r="M9" s="20">
        <v>642705</v>
      </c>
      <c r="N9" s="20">
        <v>457785</v>
      </c>
      <c r="O9" s="20"/>
      <c r="P9" s="20"/>
      <c r="Q9" s="20"/>
      <c r="R9" s="20"/>
      <c r="S9" s="20"/>
      <c r="T9" s="20"/>
      <c r="U9" s="20"/>
      <c r="V9" s="20"/>
      <c r="W9" s="20">
        <v>734208</v>
      </c>
      <c r="X9" s="20"/>
      <c r="Y9" s="20">
        <v>734208</v>
      </c>
      <c r="Z9" s="21"/>
      <c r="AA9" s="22"/>
    </row>
    <row r="10" spans="1:27" ht="13.5" x14ac:dyDescent="0.25">
      <c r="A10" s="23" t="s">
        <v>38</v>
      </c>
      <c r="B10" s="17" t="s">
        <v>32</v>
      </c>
      <c r="C10" s="18"/>
      <c r="D10" s="18"/>
      <c r="E10" s="19"/>
      <c r="F10" s="20"/>
      <c r="G10" s="24"/>
      <c r="H10" s="24"/>
      <c r="I10" s="24"/>
      <c r="J10" s="20"/>
      <c r="K10" s="24"/>
      <c r="L10" s="24"/>
      <c r="M10" s="20"/>
      <c r="N10" s="24"/>
      <c r="O10" s="24"/>
      <c r="P10" s="24"/>
      <c r="Q10" s="20"/>
      <c r="R10" s="24"/>
      <c r="S10" s="24"/>
      <c r="T10" s="20"/>
      <c r="U10" s="24"/>
      <c r="V10" s="24"/>
      <c r="W10" s="24"/>
      <c r="X10" s="20"/>
      <c r="Y10" s="24"/>
      <c r="Z10" s="25"/>
      <c r="AA10" s="26"/>
    </row>
    <row r="11" spans="1:27" ht="13.5" x14ac:dyDescent="0.25">
      <c r="A11" s="23" t="s">
        <v>39</v>
      </c>
      <c r="B11" s="17" t="s">
        <v>32</v>
      </c>
      <c r="C11" s="18"/>
      <c r="D11" s="18"/>
      <c r="E11" s="19"/>
      <c r="F11" s="20"/>
      <c r="G11" s="20"/>
      <c r="H11" s="20"/>
      <c r="I11" s="20"/>
      <c r="J11" s="20"/>
      <c r="K11" s="20"/>
      <c r="L11" s="20"/>
      <c r="M11" s="20"/>
      <c r="N11" s="20"/>
      <c r="O11" s="20"/>
      <c r="P11" s="20"/>
      <c r="Q11" s="20"/>
      <c r="R11" s="20"/>
      <c r="S11" s="20"/>
      <c r="T11" s="20"/>
      <c r="U11" s="20"/>
      <c r="V11" s="20"/>
      <c r="W11" s="20"/>
      <c r="X11" s="20"/>
      <c r="Y11" s="20"/>
      <c r="Z11" s="21"/>
      <c r="AA11" s="22"/>
    </row>
    <row r="12" spans="1:27" ht="13.5" x14ac:dyDescent="0.25">
      <c r="A12" s="27" t="s">
        <v>40</v>
      </c>
      <c r="B12" s="28" t="s">
        <v>32</v>
      </c>
      <c r="C12" s="29">
        <f t="shared" ref="C12:Y12" si="0">SUM(C6:C11)</f>
        <v>122656095</v>
      </c>
      <c r="D12" s="29">
        <f>SUM(D6:D11)</f>
        <v>0</v>
      </c>
      <c r="E12" s="30">
        <f t="shared" si="0"/>
        <v>97778265</v>
      </c>
      <c r="F12" s="31">
        <f t="shared" si="0"/>
        <v>97778265</v>
      </c>
      <c r="G12" s="31">
        <f t="shared" si="0"/>
        <v>125208904</v>
      </c>
      <c r="H12" s="31">
        <f t="shared" si="0"/>
        <v>2125970</v>
      </c>
      <c r="I12" s="31">
        <f t="shared" si="0"/>
        <v>1762776</v>
      </c>
      <c r="J12" s="31">
        <f t="shared" si="0"/>
        <v>129097650</v>
      </c>
      <c r="K12" s="31">
        <f t="shared" si="0"/>
        <v>1199107</v>
      </c>
      <c r="L12" s="31">
        <f t="shared" si="0"/>
        <v>1000249</v>
      </c>
      <c r="M12" s="31">
        <f t="shared" si="0"/>
        <v>-812799</v>
      </c>
      <c r="N12" s="31">
        <f t="shared" si="0"/>
        <v>1386557</v>
      </c>
      <c r="O12" s="31">
        <f t="shared" si="0"/>
        <v>0</v>
      </c>
      <c r="P12" s="31">
        <f t="shared" si="0"/>
        <v>0</v>
      </c>
      <c r="Q12" s="31">
        <f t="shared" si="0"/>
        <v>0</v>
      </c>
      <c r="R12" s="31">
        <f t="shared" si="0"/>
        <v>0</v>
      </c>
      <c r="S12" s="31">
        <f t="shared" si="0"/>
        <v>0</v>
      </c>
      <c r="T12" s="31">
        <f t="shared" si="0"/>
        <v>0</v>
      </c>
      <c r="U12" s="31">
        <f t="shared" si="0"/>
        <v>0</v>
      </c>
      <c r="V12" s="31">
        <f t="shared" si="0"/>
        <v>0</v>
      </c>
      <c r="W12" s="31">
        <f t="shared" si="0"/>
        <v>130484207</v>
      </c>
      <c r="X12" s="31">
        <f t="shared" si="0"/>
        <v>48889146</v>
      </c>
      <c r="Y12" s="31">
        <f t="shared" si="0"/>
        <v>81595061</v>
      </c>
      <c r="Z12" s="32">
        <f>+IF(X12&lt;&gt;0,+(Y12/X12)*100,0)</f>
        <v>166.8981106767543</v>
      </c>
      <c r="AA12" s="33">
        <f>SUM(AA6:AA11)</f>
        <v>97778265</v>
      </c>
    </row>
    <row r="13" spans="1:27" ht="5.0999999999999996" customHeight="1" x14ac:dyDescent="0.25">
      <c r="A13" s="34" t="s">
        <v>41</v>
      </c>
      <c r="B13" s="17"/>
      <c r="C13" s="18"/>
      <c r="D13" s="18"/>
      <c r="E13" s="19"/>
      <c r="F13" s="20"/>
      <c r="G13" s="20"/>
      <c r="H13" s="20"/>
      <c r="I13" s="20"/>
      <c r="J13" s="20"/>
      <c r="K13" s="20"/>
      <c r="L13" s="20"/>
      <c r="M13" s="20"/>
      <c r="N13" s="20"/>
      <c r="O13" s="20"/>
      <c r="P13" s="20"/>
      <c r="Q13" s="20"/>
      <c r="R13" s="20"/>
      <c r="S13" s="20"/>
      <c r="T13" s="20"/>
      <c r="U13" s="20"/>
      <c r="V13" s="20"/>
      <c r="W13" s="20"/>
      <c r="X13" s="20"/>
      <c r="Y13" s="20"/>
      <c r="Z13" s="21"/>
      <c r="AA13" s="22"/>
    </row>
    <row r="14" spans="1:27" ht="13.5" x14ac:dyDescent="0.25">
      <c r="A14" s="10" t="s">
        <v>42</v>
      </c>
      <c r="B14" s="17" t="s">
        <v>32</v>
      </c>
      <c r="C14" s="18"/>
      <c r="D14" s="18"/>
      <c r="E14" s="19"/>
      <c r="F14" s="20"/>
      <c r="G14" s="20"/>
      <c r="H14" s="20"/>
      <c r="I14" s="20"/>
      <c r="J14" s="20"/>
      <c r="K14" s="20"/>
      <c r="L14" s="20"/>
      <c r="M14" s="20"/>
      <c r="N14" s="20"/>
      <c r="O14" s="20"/>
      <c r="P14" s="20"/>
      <c r="Q14" s="20"/>
      <c r="R14" s="20"/>
      <c r="S14" s="20"/>
      <c r="T14" s="20"/>
      <c r="U14" s="20"/>
      <c r="V14" s="20"/>
      <c r="W14" s="20"/>
      <c r="X14" s="20"/>
      <c r="Y14" s="20"/>
      <c r="Z14" s="21"/>
      <c r="AA14" s="22"/>
    </row>
    <row r="15" spans="1:27" ht="13.5" x14ac:dyDescent="0.25">
      <c r="A15" s="23" t="s">
        <v>43</v>
      </c>
      <c r="B15" s="17" t="s">
        <v>32</v>
      </c>
      <c r="C15" s="18"/>
      <c r="D15" s="18"/>
      <c r="E15" s="19"/>
      <c r="F15" s="20"/>
      <c r="G15" s="20"/>
      <c r="H15" s="20"/>
      <c r="I15" s="20"/>
      <c r="J15" s="20"/>
      <c r="K15" s="20"/>
      <c r="L15" s="20"/>
      <c r="M15" s="20"/>
      <c r="N15" s="20"/>
      <c r="O15" s="20"/>
      <c r="P15" s="20"/>
      <c r="Q15" s="20"/>
      <c r="R15" s="20"/>
      <c r="S15" s="20"/>
      <c r="T15" s="20"/>
      <c r="U15" s="20"/>
      <c r="V15" s="20"/>
      <c r="W15" s="20"/>
      <c r="X15" s="20"/>
      <c r="Y15" s="20"/>
      <c r="Z15" s="21"/>
      <c r="AA15" s="22"/>
    </row>
    <row r="16" spans="1:27" ht="13.5" x14ac:dyDescent="0.25">
      <c r="A16" s="23" t="s">
        <v>44</v>
      </c>
      <c r="B16" s="17" t="s">
        <v>32</v>
      </c>
      <c r="C16" s="18"/>
      <c r="D16" s="18"/>
      <c r="E16" s="19"/>
      <c r="F16" s="20"/>
      <c r="G16" s="24"/>
      <c r="H16" s="24"/>
      <c r="I16" s="24"/>
      <c r="J16" s="20"/>
      <c r="K16" s="24"/>
      <c r="L16" s="24"/>
      <c r="M16" s="20"/>
      <c r="N16" s="24"/>
      <c r="O16" s="24"/>
      <c r="P16" s="24"/>
      <c r="Q16" s="20"/>
      <c r="R16" s="24"/>
      <c r="S16" s="24"/>
      <c r="T16" s="20"/>
      <c r="U16" s="24"/>
      <c r="V16" s="24"/>
      <c r="W16" s="24"/>
      <c r="X16" s="20"/>
      <c r="Y16" s="24"/>
      <c r="Z16" s="25"/>
      <c r="AA16" s="26"/>
    </row>
    <row r="17" spans="1:27" ht="13.5" x14ac:dyDescent="0.25">
      <c r="A17" s="23" t="s">
        <v>45</v>
      </c>
      <c r="B17" s="17" t="s">
        <v>32</v>
      </c>
      <c r="C17" s="18"/>
      <c r="D17" s="18"/>
      <c r="E17" s="19"/>
      <c r="F17" s="20"/>
      <c r="G17" s="20"/>
      <c r="H17" s="20"/>
      <c r="I17" s="20"/>
      <c r="J17" s="20"/>
      <c r="K17" s="20"/>
      <c r="L17" s="20"/>
      <c r="M17" s="20"/>
      <c r="N17" s="20"/>
      <c r="O17" s="20"/>
      <c r="P17" s="20"/>
      <c r="Q17" s="20"/>
      <c r="R17" s="20"/>
      <c r="S17" s="20"/>
      <c r="T17" s="20"/>
      <c r="U17" s="20"/>
      <c r="V17" s="20"/>
      <c r="W17" s="20"/>
      <c r="X17" s="20"/>
      <c r="Y17" s="20"/>
      <c r="Z17" s="21"/>
      <c r="AA17" s="22"/>
    </row>
    <row r="18" spans="1:27" ht="13.5" x14ac:dyDescent="0.25">
      <c r="A18" s="23" t="s">
        <v>46</v>
      </c>
      <c r="B18" s="17" t="s">
        <v>32</v>
      </c>
      <c r="C18" s="18"/>
      <c r="D18" s="18"/>
      <c r="E18" s="19"/>
      <c r="F18" s="20"/>
      <c r="G18" s="20"/>
      <c r="H18" s="20"/>
      <c r="I18" s="20"/>
      <c r="J18" s="20"/>
      <c r="K18" s="20"/>
      <c r="L18" s="20"/>
      <c r="M18" s="20"/>
      <c r="N18" s="20"/>
      <c r="O18" s="20"/>
      <c r="P18" s="20"/>
      <c r="Q18" s="20"/>
      <c r="R18" s="20"/>
      <c r="S18" s="20"/>
      <c r="T18" s="20"/>
      <c r="U18" s="20"/>
      <c r="V18" s="20"/>
      <c r="W18" s="20"/>
      <c r="X18" s="20"/>
      <c r="Y18" s="20"/>
      <c r="Z18" s="21"/>
      <c r="AA18" s="22"/>
    </row>
    <row r="19" spans="1:27" ht="13.5" x14ac:dyDescent="0.25">
      <c r="A19" s="23" t="s">
        <v>47</v>
      </c>
      <c r="B19" s="17" t="s">
        <v>32</v>
      </c>
      <c r="C19" s="18">
        <v>-2068771</v>
      </c>
      <c r="D19" s="18"/>
      <c r="E19" s="19">
        <v>16635014</v>
      </c>
      <c r="F19" s="20">
        <v>16635014</v>
      </c>
      <c r="G19" s="20">
        <v>358440</v>
      </c>
      <c r="H19" s="20">
        <v>-2397311</v>
      </c>
      <c r="I19" s="20"/>
      <c r="J19" s="20">
        <v>-2038871</v>
      </c>
      <c r="K19" s="20"/>
      <c r="L19" s="20">
        <v>195500</v>
      </c>
      <c r="M19" s="20"/>
      <c r="N19" s="20">
        <v>195500</v>
      </c>
      <c r="O19" s="20"/>
      <c r="P19" s="20"/>
      <c r="Q19" s="20"/>
      <c r="R19" s="20"/>
      <c r="S19" s="20"/>
      <c r="T19" s="20"/>
      <c r="U19" s="20"/>
      <c r="V19" s="20"/>
      <c r="W19" s="20">
        <v>-1843371</v>
      </c>
      <c r="X19" s="20">
        <v>8317530</v>
      </c>
      <c r="Y19" s="20">
        <v>-10160901</v>
      </c>
      <c r="Z19" s="21">
        <v>-122.16248092883345</v>
      </c>
      <c r="AA19" s="22">
        <v>16635014</v>
      </c>
    </row>
    <row r="20" spans="1:27" ht="13.5" x14ac:dyDescent="0.25">
      <c r="A20" s="23" t="s">
        <v>32</v>
      </c>
      <c r="B20" s="17" t="s">
        <v>32</v>
      </c>
      <c r="C20" s="18"/>
      <c r="D20" s="18"/>
      <c r="E20" s="19"/>
      <c r="F20" s="20"/>
      <c r="G20" s="20"/>
      <c r="H20" s="20"/>
      <c r="I20" s="20"/>
      <c r="J20" s="20"/>
      <c r="K20" s="20"/>
      <c r="L20" s="20"/>
      <c r="M20" s="20"/>
      <c r="N20" s="20"/>
      <c r="O20" s="20"/>
      <c r="P20" s="20"/>
      <c r="Q20" s="20"/>
      <c r="R20" s="20"/>
      <c r="S20" s="20"/>
      <c r="T20" s="20"/>
      <c r="U20" s="20"/>
      <c r="V20" s="20"/>
      <c r="W20" s="20"/>
      <c r="X20" s="20"/>
      <c r="Y20" s="20"/>
      <c r="Z20" s="21"/>
      <c r="AA20" s="22"/>
    </row>
    <row r="21" spans="1:27" ht="13.5" x14ac:dyDescent="0.25">
      <c r="A21" s="23" t="s">
        <v>48</v>
      </c>
      <c r="B21" s="17" t="s">
        <v>32</v>
      </c>
      <c r="C21" s="18"/>
      <c r="D21" s="18"/>
      <c r="E21" s="19"/>
      <c r="F21" s="20"/>
      <c r="G21" s="20"/>
      <c r="H21" s="20"/>
      <c r="I21" s="20"/>
      <c r="J21" s="20"/>
      <c r="K21" s="20"/>
      <c r="L21" s="20"/>
      <c r="M21" s="20"/>
      <c r="N21" s="20"/>
      <c r="O21" s="20"/>
      <c r="P21" s="20"/>
      <c r="Q21" s="20"/>
      <c r="R21" s="20"/>
      <c r="S21" s="20"/>
      <c r="T21" s="20"/>
      <c r="U21" s="20"/>
      <c r="V21" s="20"/>
      <c r="W21" s="20"/>
      <c r="X21" s="20"/>
      <c r="Y21" s="20"/>
      <c r="Z21" s="21"/>
      <c r="AA21" s="22"/>
    </row>
    <row r="22" spans="1:27" ht="13.5" x14ac:dyDescent="0.25">
      <c r="A22" s="23" t="s">
        <v>49</v>
      </c>
      <c r="B22" s="17" t="s">
        <v>32</v>
      </c>
      <c r="C22" s="18"/>
      <c r="D22" s="18"/>
      <c r="E22" s="19"/>
      <c r="F22" s="20"/>
      <c r="G22" s="20"/>
      <c r="H22" s="20"/>
      <c r="I22" s="20"/>
      <c r="J22" s="20"/>
      <c r="K22" s="20"/>
      <c r="L22" s="20"/>
      <c r="M22" s="20"/>
      <c r="N22" s="20"/>
      <c r="O22" s="20"/>
      <c r="P22" s="20"/>
      <c r="Q22" s="20"/>
      <c r="R22" s="20"/>
      <c r="S22" s="20"/>
      <c r="T22" s="20"/>
      <c r="U22" s="20"/>
      <c r="V22" s="20"/>
      <c r="W22" s="20"/>
      <c r="X22" s="20"/>
      <c r="Y22" s="20"/>
      <c r="Z22" s="21"/>
      <c r="AA22" s="22"/>
    </row>
    <row r="23" spans="1:27" ht="13.5" x14ac:dyDescent="0.25">
      <c r="A23" s="23" t="s">
        <v>50</v>
      </c>
      <c r="B23" s="17" t="s">
        <v>32</v>
      </c>
      <c r="C23" s="18"/>
      <c r="D23" s="18"/>
      <c r="E23" s="19"/>
      <c r="F23" s="20"/>
      <c r="G23" s="24"/>
      <c r="H23" s="24"/>
      <c r="I23" s="24"/>
      <c r="J23" s="20"/>
      <c r="K23" s="24"/>
      <c r="L23" s="24"/>
      <c r="M23" s="20"/>
      <c r="N23" s="24"/>
      <c r="O23" s="24"/>
      <c r="P23" s="24"/>
      <c r="Q23" s="20"/>
      <c r="R23" s="24"/>
      <c r="S23" s="24"/>
      <c r="T23" s="20"/>
      <c r="U23" s="24"/>
      <c r="V23" s="24"/>
      <c r="W23" s="24"/>
      <c r="X23" s="20"/>
      <c r="Y23" s="24"/>
      <c r="Z23" s="25"/>
      <c r="AA23" s="26"/>
    </row>
    <row r="24" spans="1:27" ht="13.5" x14ac:dyDescent="0.25">
      <c r="A24" s="27" t="s">
        <v>51</v>
      </c>
      <c r="B24" s="35" t="s">
        <v>32</v>
      </c>
      <c r="C24" s="29">
        <f t="shared" ref="C24:Y24" si="1">SUM(C15:C23)</f>
        <v>-2068771</v>
      </c>
      <c r="D24" s="29">
        <f>SUM(D15:D23)</f>
        <v>0</v>
      </c>
      <c r="E24" s="36">
        <f t="shared" si="1"/>
        <v>16635014</v>
      </c>
      <c r="F24" s="37">
        <f t="shared" si="1"/>
        <v>16635014</v>
      </c>
      <c r="G24" s="37">
        <f t="shared" si="1"/>
        <v>358440</v>
      </c>
      <c r="H24" s="37">
        <f t="shared" si="1"/>
        <v>-2397311</v>
      </c>
      <c r="I24" s="37">
        <f t="shared" si="1"/>
        <v>0</v>
      </c>
      <c r="J24" s="37">
        <f t="shared" si="1"/>
        <v>-2038871</v>
      </c>
      <c r="K24" s="37">
        <f t="shared" si="1"/>
        <v>0</v>
      </c>
      <c r="L24" s="37">
        <f t="shared" si="1"/>
        <v>195500</v>
      </c>
      <c r="M24" s="37">
        <f t="shared" si="1"/>
        <v>0</v>
      </c>
      <c r="N24" s="37">
        <f t="shared" si="1"/>
        <v>195500</v>
      </c>
      <c r="O24" s="37">
        <f t="shared" si="1"/>
        <v>0</v>
      </c>
      <c r="P24" s="37">
        <f t="shared" si="1"/>
        <v>0</v>
      </c>
      <c r="Q24" s="37">
        <f t="shared" si="1"/>
        <v>0</v>
      </c>
      <c r="R24" s="37">
        <f t="shared" si="1"/>
        <v>0</v>
      </c>
      <c r="S24" s="37">
        <f t="shared" si="1"/>
        <v>0</v>
      </c>
      <c r="T24" s="37">
        <f t="shared" si="1"/>
        <v>0</v>
      </c>
      <c r="U24" s="37">
        <f t="shared" si="1"/>
        <v>0</v>
      </c>
      <c r="V24" s="37">
        <f t="shared" si="1"/>
        <v>0</v>
      </c>
      <c r="W24" s="37">
        <f t="shared" si="1"/>
        <v>-1843371</v>
      </c>
      <c r="X24" s="37">
        <f t="shared" si="1"/>
        <v>8317530</v>
      </c>
      <c r="Y24" s="37">
        <f t="shared" si="1"/>
        <v>-10160901</v>
      </c>
      <c r="Z24" s="38">
        <f>+IF(X24&lt;&gt;0,+(Y24/X24)*100,0)</f>
        <v>-122.16248092883345</v>
      </c>
      <c r="AA24" s="39">
        <f>SUM(AA15:AA23)</f>
        <v>16635014</v>
      </c>
    </row>
    <row r="25" spans="1:27" ht="13.5" x14ac:dyDescent="0.25">
      <c r="A25" s="27" t="s">
        <v>52</v>
      </c>
      <c r="B25" s="28" t="s">
        <v>32</v>
      </c>
      <c r="C25" s="29">
        <f t="shared" ref="C25:Y25" si="2">+C12+C24</f>
        <v>120587324</v>
      </c>
      <c r="D25" s="29">
        <f>+D12+D24</f>
        <v>0</v>
      </c>
      <c r="E25" s="30">
        <f t="shared" si="2"/>
        <v>114413279</v>
      </c>
      <c r="F25" s="31">
        <f t="shared" si="2"/>
        <v>114413279</v>
      </c>
      <c r="G25" s="31">
        <f t="shared" si="2"/>
        <v>125567344</v>
      </c>
      <c r="H25" s="31">
        <f t="shared" si="2"/>
        <v>-271341</v>
      </c>
      <c r="I25" s="31">
        <f t="shared" si="2"/>
        <v>1762776</v>
      </c>
      <c r="J25" s="31">
        <f t="shared" si="2"/>
        <v>127058779</v>
      </c>
      <c r="K25" s="31">
        <f t="shared" si="2"/>
        <v>1199107</v>
      </c>
      <c r="L25" s="31">
        <f t="shared" si="2"/>
        <v>1195749</v>
      </c>
      <c r="M25" s="31">
        <f t="shared" si="2"/>
        <v>-812799</v>
      </c>
      <c r="N25" s="31">
        <f t="shared" si="2"/>
        <v>1582057</v>
      </c>
      <c r="O25" s="31">
        <f t="shared" si="2"/>
        <v>0</v>
      </c>
      <c r="P25" s="31">
        <f t="shared" si="2"/>
        <v>0</v>
      </c>
      <c r="Q25" s="31">
        <f t="shared" si="2"/>
        <v>0</v>
      </c>
      <c r="R25" s="31">
        <f t="shared" si="2"/>
        <v>0</v>
      </c>
      <c r="S25" s="31">
        <f t="shared" si="2"/>
        <v>0</v>
      </c>
      <c r="T25" s="31">
        <f t="shared" si="2"/>
        <v>0</v>
      </c>
      <c r="U25" s="31">
        <f t="shared" si="2"/>
        <v>0</v>
      </c>
      <c r="V25" s="31">
        <f t="shared" si="2"/>
        <v>0</v>
      </c>
      <c r="W25" s="31">
        <f t="shared" si="2"/>
        <v>128640836</v>
      </c>
      <c r="X25" s="31">
        <f t="shared" si="2"/>
        <v>57206676</v>
      </c>
      <c r="Y25" s="31">
        <f t="shared" si="2"/>
        <v>71434160</v>
      </c>
      <c r="Z25" s="32">
        <f>+IF(X25&lt;&gt;0,+(Y25/X25)*100,0)</f>
        <v>124.87032107930899</v>
      </c>
      <c r="AA25" s="33">
        <f>+AA12+AA24</f>
        <v>114413279</v>
      </c>
    </row>
    <row r="26" spans="1:27" ht="5.0999999999999996" customHeight="1" x14ac:dyDescent="0.25">
      <c r="A26" s="34" t="s">
        <v>41</v>
      </c>
      <c r="B26" s="17"/>
      <c r="C26" s="18"/>
      <c r="D26" s="18"/>
      <c r="E26" s="19"/>
      <c r="F26" s="20"/>
      <c r="G26" s="20"/>
      <c r="H26" s="20"/>
      <c r="I26" s="20"/>
      <c r="J26" s="20"/>
      <c r="K26" s="20"/>
      <c r="L26" s="20"/>
      <c r="M26" s="20"/>
      <c r="N26" s="20"/>
      <c r="O26" s="20"/>
      <c r="P26" s="20"/>
      <c r="Q26" s="20"/>
      <c r="R26" s="20"/>
      <c r="S26" s="20"/>
      <c r="T26" s="20"/>
      <c r="U26" s="20"/>
      <c r="V26" s="20"/>
      <c r="W26" s="20"/>
      <c r="X26" s="20"/>
      <c r="Y26" s="20"/>
      <c r="Z26" s="21"/>
      <c r="AA26" s="22"/>
    </row>
    <row r="27" spans="1:27" ht="13.5" x14ac:dyDescent="0.25">
      <c r="A27" s="10" t="s">
        <v>53</v>
      </c>
      <c r="B27" s="17" t="s">
        <v>32</v>
      </c>
      <c r="C27" s="18"/>
      <c r="D27" s="18"/>
      <c r="E27" s="19"/>
      <c r="F27" s="20"/>
      <c r="G27" s="20"/>
      <c r="H27" s="20"/>
      <c r="I27" s="20"/>
      <c r="J27" s="20"/>
      <c r="K27" s="20"/>
      <c r="L27" s="20"/>
      <c r="M27" s="20"/>
      <c r="N27" s="20"/>
      <c r="O27" s="20"/>
      <c r="P27" s="20"/>
      <c r="Q27" s="20"/>
      <c r="R27" s="20"/>
      <c r="S27" s="20"/>
      <c r="T27" s="20"/>
      <c r="U27" s="20"/>
      <c r="V27" s="20"/>
      <c r="W27" s="20"/>
      <c r="X27" s="20"/>
      <c r="Y27" s="20"/>
      <c r="Z27" s="21"/>
      <c r="AA27" s="22"/>
    </row>
    <row r="28" spans="1:27" ht="13.5" x14ac:dyDescent="0.25">
      <c r="A28" s="10" t="s">
        <v>54</v>
      </c>
      <c r="B28" s="40" t="s">
        <v>32</v>
      </c>
      <c r="C28" s="18"/>
      <c r="D28" s="18"/>
      <c r="E28" s="19"/>
      <c r="F28" s="20"/>
      <c r="G28" s="20"/>
      <c r="H28" s="20"/>
      <c r="I28" s="20"/>
      <c r="J28" s="20"/>
      <c r="K28" s="20"/>
      <c r="L28" s="20"/>
      <c r="M28" s="20"/>
      <c r="N28" s="20"/>
      <c r="O28" s="20"/>
      <c r="P28" s="20"/>
      <c r="Q28" s="20"/>
      <c r="R28" s="20"/>
      <c r="S28" s="20"/>
      <c r="T28" s="20"/>
      <c r="U28" s="20"/>
      <c r="V28" s="20"/>
      <c r="W28" s="20"/>
      <c r="X28" s="20"/>
      <c r="Y28" s="20"/>
      <c r="Z28" s="21"/>
      <c r="AA28" s="22"/>
    </row>
    <row r="29" spans="1:27" ht="13.5" x14ac:dyDescent="0.25">
      <c r="A29" s="23" t="s">
        <v>55</v>
      </c>
      <c r="B29" s="17" t="s">
        <v>32</v>
      </c>
      <c r="C29" s="18"/>
      <c r="D29" s="18"/>
      <c r="E29" s="19"/>
      <c r="F29" s="20"/>
      <c r="G29" s="20"/>
      <c r="H29" s="20"/>
      <c r="I29" s="20"/>
      <c r="J29" s="20"/>
      <c r="K29" s="20"/>
      <c r="L29" s="20"/>
      <c r="M29" s="20"/>
      <c r="N29" s="20"/>
      <c r="O29" s="20"/>
      <c r="P29" s="20"/>
      <c r="Q29" s="20"/>
      <c r="R29" s="20"/>
      <c r="S29" s="20"/>
      <c r="T29" s="20"/>
      <c r="U29" s="20"/>
      <c r="V29" s="20"/>
      <c r="W29" s="20"/>
      <c r="X29" s="20"/>
      <c r="Y29" s="20"/>
      <c r="Z29" s="21"/>
      <c r="AA29" s="22"/>
    </row>
    <row r="30" spans="1:27" ht="13.5" x14ac:dyDescent="0.25">
      <c r="A30" s="23" t="s">
        <v>56</v>
      </c>
      <c r="B30" s="17" t="s">
        <v>32</v>
      </c>
      <c r="C30" s="18"/>
      <c r="D30" s="18"/>
      <c r="E30" s="19"/>
      <c r="F30" s="20"/>
      <c r="G30" s="20"/>
      <c r="H30" s="20"/>
      <c r="I30" s="20"/>
      <c r="J30" s="20"/>
      <c r="K30" s="20"/>
      <c r="L30" s="20"/>
      <c r="M30" s="20"/>
      <c r="N30" s="20"/>
      <c r="O30" s="20"/>
      <c r="P30" s="20"/>
      <c r="Q30" s="20"/>
      <c r="R30" s="20"/>
      <c r="S30" s="20"/>
      <c r="T30" s="20"/>
      <c r="U30" s="20"/>
      <c r="V30" s="20"/>
      <c r="W30" s="20"/>
      <c r="X30" s="20"/>
      <c r="Y30" s="20"/>
      <c r="Z30" s="21"/>
      <c r="AA30" s="22"/>
    </row>
    <row r="31" spans="1:27" ht="13.5" x14ac:dyDescent="0.25">
      <c r="A31" s="23" t="s">
        <v>57</v>
      </c>
      <c r="B31" s="17" t="s">
        <v>32</v>
      </c>
      <c r="C31" s="18"/>
      <c r="D31" s="18"/>
      <c r="E31" s="19"/>
      <c r="F31" s="20"/>
      <c r="G31" s="20"/>
      <c r="H31" s="20"/>
      <c r="I31" s="20"/>
      <c r="J31" s="20"/>
      <c r="K31" s="20"/>
      <c r="L31" s="20"/>
      <c r="M31" s="20"/>
      <c r="N31" s="20"/>
      <c r="O31" s="20"/>
      <c r="P31" s="20"/>
      <c r="Q31" s="20"/>
      <c r="R31" s="20"/>
      <c r="S31" s="20"/>
      <c r="T31" s="20"/>
      <c r="U31" s="20"/>
      <c r="V31" s="20"/>
      <c r="W31" s="20"/>
      <c r="X31" s="20"/>
      <c r="Y31" s="20"/>
      <c r="Z31" s="21"/>
      <c r="AA31" s="22"/>
    </row>
    <row r="32" spans="1:27" ht="13.5" x14ac:dyDescent="0.25">
      <c r="A32" s="23" t="s">
        <v>58</v>
      </c>
      <c r="B32" s="17" t="s">
        <v>32</v>
      </c>
      <c r="C32" s="18">
        <v>2840638</v>
      </c>
      <c r="D32" s="18"/>
      <c r="E32" s="19"/>
      <c r="F32" s="20"/>
      <c r="G32" s="20">
        <v>2840638</v>
      </c>
      <c r="H32" s="20"/>
      <c r="I32" s="20">
        <v>1367406</v>
      </c>
      <c r="J32" s="20">
        <v>4208044</v>
      </c>
      <c r="K32" s="20">
        <v>614079</v>
      </c>
      <c r="L32" s="20">
        <v>364067</v>
      </c>
      <c r="M32" s="20">
        <v>368690</v>
      </c>
      <c r="N32" s="20">
        <v>1346836</v>
      </c>
      <c r="O32" s="20"/>
      <c r="P32" s="20"/>
      <c r="Q32" s="20"/>
      <c r="R32" s="20"/>
      <c r="S32" s="20"/>
      <c r="T32" s="20"/>
      <c r="U32" s="20"/>
      <c r="V32" s="20"/>
      <c r="W32" s="20">
        <v>5554880</v>
      </c>
      <c r="X32" s="20"/>
      <c r="Y32" s="20">
        <v>5554880</v>
      </c>
      <c r="Z32" s="21"/>
      <c r="AA32" s="22"/>
    </row>
    <row r="33" spans="1:27" ht="13.5" x14ac:dyDescent="0.25">
      <c r="A33" s="23" t="s">
        <v>59</v>
      </c>
      <c r="B33" s="17" t="s">
        <v>32</v>
      </c>
      <c r="C33" s="18"/>
      <c r="D33" s="18"/>
      <c r="E33" s="19"/>
      <c r="F33" s="20"/>
      <c r="G33" s="20"/>
      <c r="H33" s="20"/>
      <c r="I33" s="20"/>
      <c r="J33" s="20"/>
      <c r="K33" s="20"/>
      <c r="L33" s="20"/>
      <c r="M33" s="20"/>
      <c r="N33" s="20"/>
      <c r="O33" s="20"/>
      <c r="P33" s="20"/>
      <c r="Q33" s="20"/>
      <c r="R33" s="20"/>
      <c r="S33" s="20"/>
      <c r="T33" s="20"/>
      <c r="U33" s="20"/>
      <c r="V33" s="20"/>
      <c r="W33" s="20"/>
      <c r="X33" s="20"/>
      <c r="Y33" s="20"/>
      <c r="Z33" s="21"/>
      <c r="AA33" s="22"/>
    </row>
    <row r="34" spans="1:27" ht="13.5" x14ac:dyDescent="0.25">
      <c r="A34" s="27" t="s">
        <v>60</v>
      </c>
      <c r="B34" s="28" t="s">
        <v>32</v>
      </c>
      <c r="C34" s="29">
        <f t="shared" ref="C34:Y34" si="3">SUM(C29:C33)</f>
        <v>2840638</v>
      </c>
      <c r="D34" s="29">
        <f>SUM(D29:D33)</f>
        <v>0</v>
      </c>
      <c r="E34" s="30">
        <f t="shared" si="3"/>
        <v>0</v>
      </c>
      <c r="F34" s="31">
        <f t="shared" si="3"/>
        <v>0</v>
      </c>
      <c r="G34" s="31">
        <f t="shared" si="3"/>
        <v>2840638</v>
      </c>
      <c r="H34" s="31">
        <f t="shared" si="3"/>
        <v>0</v>
      </c>
      <c r="I34" s="31">
        <f t="shared" si="3"/>
        <v>1367406</v>
      </c>
      <c r="J34" s="31">
        <f t="shared" si="3"/>
        <v>4208044</v>
      </c>
      <c r="K34" s="31">
        <f t="shared" si="3"/>
        <v>614079</v>
      </c>
      <c r="L34" s="31">
        <f t="shared" si="3"/>
        <v>364067</v>
      </c>
      <c r="M34" s="31">
        <f t="shared" si="3"/>
        <v>368690</v>
      </c>
      <c r="N34" s="31">
        <f t="shared" si="3"/>
        <v>1346836</v>
      </c>
      <c r="O34" s="31">
        <f t="shared" si="3"/>
        <v>0</v>
      </c>
      <c r="P34" s="31">
        <f t="shared" si="3"/>
        <v>0</v>
      </c>
      <c r="Q34" s="31">
        <f t="shared" si="3"/>
        <v>0</v>
      </c>
      <c r="R34" s="31">
        <f t="shared" si="3"/>
        <v>0</v>
      </c>
      <c r="S34" s="31">
        <f t="shared" si="3"/>
        <v>0</v>
      </c>
      <c r="T34" s="31">
        <f t="shared" si="3"/>
        <v>0</v>
      </c>
      <c r="U34" s="31">
        <f t="shared" si="3"/>
        <v>0</v>
      </c>
      <c r="V34" s="31">
        <f t="shared" si="3"/>
        <v>0</v>
      </c>
      <c r="W34" s="31">
        <f t="shared" si="3"/>
        <v>5554880</v>
      </c>
      <c r="X34" s="31">
        <f t="shared" si="3"/>
        <v>0</v>
      </c>
      <c r="Y34" s="31">
        <f t="shared" si="3"/>
        <v>5554880</v>
      </c>
      <c r="Z34" s="32">
        <f>+IF(X34&lt;&gt;0,+(Y34/X34)*100,0)</f>
        <v>0</v>
      </c>
      <c r="AA34" s="33">
        <f>SUM(AA29:AA33)</f>
        <v>0</v>
      </c>
    </row>
    <row r="35" spans="1:27" ht="5.0999999999999996" customHeight="1" x14ac:dyDescent="0.25">
      <c r="A35" s="34" t="s">
        <v>41</v>
      </c>
      <c r="B35" s="17"/>
      <c r="C35" s="18"/>
      <c r="D35" s="18"/>
      <c r="E35" s="19"/>
      <c r="F35" s="20"/>
      <c r="G35" s="20"/>
      <c r="H35" s="20"/>
      <c r="I35" s="20"/>
      <c r="J35" s="20"/>
      <c r="K35" s="20"/>
      <c r="L35" s="20"/>
      <c r="M35" s="20"/>
      <c r="N35" s="20"/>
      <c r="O35" s="20"/>
      <c r="P35" s="20"/>
      <c r="Q35" s="20"/>
      <c r="R35" s="20"/>
      <c r="S35" s="20"/>
      <c r="T35" s="20"/>
      <c r="U35" s="20"/>
      <c r="V35" s="20"/>
      <c r="W35" s="20"/>
      <c r="X35" s="20"/>
      <c r="Y35" s="20"/>
      <c r="Z35" s="21"/>
      <c r="AA35" s="22"/>
    </row>
    <row r="36" spans="1:27" ht="13.5" x14ac:dyDescent="0.25">
      <c r="A36" s="10" t="s">
        <v>61</v>
      </c>
      <c r="B36" s="17" t="s">
        <v>32</v>
      </c>
      <c r="C36" s="18"/>
      <c r="D36" s="18"/>
      <c r="E36" s="19"/>
      <c r="F36" s="20"/>
      <c r="G36" s="20"/>
      <c r="H36" s="20"/>
      <c r="I36" s="20"/>
      <c r="J36" s="20"/>
      <c r="K36" s="20"/>
      <c r="L36" s="20"/>
      <c r="M36" s="20"/>
      <c r="N36" s="20"/>
      <c r="O36" s="20"/>
      <c r="P36" s="20"/>
      <c r="Q36" s="20"/>
      <c r="R36" s="20"/>
      <c r="S36" s="20"/>
      <c r="T36" s="20"/>
      <c r="U36" s="20"/>
      <c r="V36" s="20"/>
      <c r="W36" s="20"/>
      <c r="X36" s="20"/>
      <c r="Y36" s="20"/>
      <c r="Z36" s="21"/>
      <c r="AA36" s="22"/>
    </row>
    <row r="37" spans="1:27" ht="13.5" x14ac:dyDescent="0.25">
      <c r="A37" s="23" t="s">
        <v>62</v>
      </c>
      <c r="B37" s="17" t="s">
        <v>32</v>
      </c>
      <c r="C37" s="18"/>
      <c r="D37" s="18"/>
      <c r="E37" s="19"/>
      <c r="F37" s="20"/>
      <c r="G37" s="20"/>
      <c r="H37" s="20"/>
      <c r="I37" s="20"/>
      <c r="J37" s="20"/>
      <c r="K37" s="20"/>
      <c r="L37" s="20"/>
      <c r="M37" s="20"/>
      <c r="N37" s="20"/>
      <c r="O37" s="20"/>
      <c r="P37" s="20"/>
      <c r="Q37" s="20"/>
      <c r="R37" s="20"/>
      <c r="S37" s="20"/>
      <c r="T37" s="20"/>
      <c r="U37" s="20"/>
      <c r="V37" s="20"/>
      <c r="W37" s="20"/>
      <c r="X37" s="20"/>
      <c r="Y37" s="20"/>
      <c r="Z37" s="21"/>
      <c r="AA37" s="22"/>
    </row>
    <row r="38" spans="1:27" ht="13.5" x14ac:dyDescent="0.25">
      <c r="A38" s="23" t="s">
        <v>59</v>
      </c>
      <c r="B38" s="17" t="s">
        <v>32</v>
      </c>
      <c r="C38" s="18"/>
      <c r="D38" s="18"/>
      <c r="E38" s="19"/>
      <c r="F38" s="20"/>
      <c r="G38" s="20"/>
      <c r="H38" s="20"/>
      <c r="I38" s="20"/>
      <c r="J38" s="20"/>
      <c r="K38" s="20"/>
      <c r="L38" s="20"/>
      <c r="M38" s="20"/>
      <c r="N38" s="20"/>
      <c r="O38" s="20"/>
      <c r="P38" s="20"/>
      <c r="Q38" s="20"/>
      <c r="R38" s="20"/>
      <c r="S38" s="20"/>
      <c r="T38" s="20"/>
      <c r="U38" s="20"/>
      <c r="V38" s="20"/>
      <c r="W38" s="20"/>
      <c r="X38" s="20"/>
      <c r="Y38" s="20"/>
      <c r="Z38" s="21"/>
      <c r="AA38" s="22"/>
    </row>
    <row r="39" spans="1:27" ht="13.5" x14ac:dyDescent="0.25">
      <c r="A39" s="27" t="s">
        <v>63</v>
      </c>
      <c r="B39" s="35" t="s">
        <v>32</v>
      </c>
      <c r="C39" s="29">
        <f t="shared" ref="C39:Y39" si="4">SUM(C37:C38)</f>
        <v>0</v>
      </c>
      <c r="D39" s="29">
        <f>SUM(D37:D38)</f>
        <v>0</v>
      </c>
      <c r="E39" s="36">
        <f t="shared" si="4"/>
        <v>0</v>
      </c>
      <c r="F39" s="37">
        <f t="shared" si="4"/>
        <v>0</v>
      </c>
      <c r="G39" s="37">
        <f t="shared" si="4"/>
        <v>0</v>
      </c>
      <c r="H39" s="37">
        <f t="shared" si="4"/>
        <v>0</v>
      </c>
      <c r="I39" s="37">
        <f t="shared" si="4"/>
        <v>0</v>
      </c>
      <c r="J39" s="37">
        <f t="shared" si="4"/>
        <v>0</v>
      </c>
      <c r="K39" s="37">
        <f t="shared" si="4"/>
        <v>0</v>
      </c>
      <c r="L39" s="37">
        <f t="shared" si="4"/>
        <v>0</v>
      </c>
      <c r="M39" s="37">
        <f t="shared" si="4"/>
        <v>0</v>
      </c>
      <c r="N39" s="37">
        <f t="shared" si="4"/>
        <v>0</v>
      </c>
      <c r="O39" s="37">
        <f t="shared" si="4"/>
        <v>0</v>
      </c>
      <c r="P39" s="37">
        <f t="shared" si="4"/>
        <v>0</v>
      </c>
      <c r="Q39" s="37">
        <f t="shared" si="4"/>
        <v>0</v>
      </c>
      <c r="R39" s="37">
        <f t="shared" si="4"/>
        <v>0</v>
      </c>
      <c r="S39" s="37">
        <f t="shared" si="4"/>
        <v>0</v>
      </c>
      <c r="T39" s="37">
        <f t="shared" si="4"/>
        <v>0</v>
      </c>
      <c r="U39" s="37">
        <f t="shared" si="4"/>
        <v>0</v>
      </c>
      <c r="V39" s="37">
        <f t="shared" si="4"/>
        <v>0</v>
      </c>
      <c r="W39" s="37">
        <f t="shared" si="4"/>
        <v>0</v>
      </c>
      <c r="X39" s="37">
        <f t="shared" si="4"/>
        <v>0</v>
      </c>
      <c r="Y39" s="37">
        <f t="shared" si="4"/>
        <v>0</v>
      </c>
      <c r="Z39" s="38">
        <f>+IF(X39&lt;&gt;0,+(Y39/X39)*100,0)</f>
        <v>0</v>
      </c>
      <c r="AA39" s="39">
        <f>SUM(AA37:AA38)</f>
        <v>0</v>
      </c>
    </row>
    <row r="40" spans="1:27" ht="13.5" x14ac:dyDescent="0.25">
      <c r="A40" s="27" t="s">
        <v>64</v>
      </c>
      <c r="B40" s="28" t="s">
        <v>32</v>
      </c>
      <c r="C40" s="29">
        <f t="shared" ref="C40:Y40" si="5">+C34+C39</f>
        <v>2840638</v>
      </c>
      <c r="D40" s="29">
        <f>+D34+D39</f>
        <v>0</v>
      </c>
      <c r="E40" s="30">
        <f t="shared" si="5"/>
        <v>0</v>
      </c>
      <c r="F40" s="31">
        <f t="shared" si="5"/>
        <v>0</v>
      </c>
      <c r="G40" s="31">
        <f t="shared" si="5"/>
        <v>2840638</v>
      </c>
      <c r="H40" s="31">
        <f t="shared" si="5"/>
        <v>0</v>
      </c>
      <c r="I40" s="31">
        <f t="shared" si="5"/>
        <v>1367406</v>
      </c>
      <c r="J40" s="31">
        <f t="shared" si="5"/>
        <v>4208044</v>
      </c>
      <c r="K40" s="31">
        <f t="shared" si="5"/>
        <v>614079</v>
      </c>
      <c r="L40" s="31">
        <f t="shared" si="5"/>
        <v>364067</v>
      </c>
      <c r="M40" s="31">
        <f t="shared" si="5"/>
        <v>368690</v>
      </c>
      <c r="N40" s="31">
        <f t="shared" si="5"/>
        <v>1346836</v>
      </c>
      <c r="O40" s="31">
        <f t="shared" si="5"/>
        <v>0</v>
      </c>
      <c r="P40" s="31">
        <f t="shared" si="5"/>
        <v>0</v>
      </c>
      <c r="Q40" s="31">
        <f t="shared" si="5"/>
        <v>0</v>
      </c>
      <c r="R40" s="31">
        <f t="shared" si="5"/>
        <v>0</v>
      </c>
      <c r="S40" s="31">
        <f t="shared" si="5"/>
        <v>0</v>
      </c>
      <c r="T40" s="31">
        <f t="shared" si="5"/>
        <v>0</v>
      </c>
      <c r="U40" s="31">
        <f t="shared" si="5"/>
        <v>0</v>
      </c>
      <c r="V40" s="31">
        <f t="shared" si="5"/>
        <v>0</v>
      </c>
      <c r="W40" s="31">
        <f t="shared" si="5"/>
        <v>5554880</v>
      </c>
      <c r="X40" s="31">
        <f t="shared" si="5"/>
        <v>0</v>
      </c>
      <c r="Y40" s="31">
        <f t="shared" si="5"/>
        <v>5554880</v>
      </c>
      <c r="Z40" s="32">
        <f>+IF(X40&lt;&gt;0,+(Y40/X40)*100,0)</f>
        <v>0</v>
      </c>
      <c r="AA40" s="33">
        <f>+AA34+AA39</f>
        <v>0</v>
      </c>
    </row>
    <row r="41" spans="1:27" ht="5.0999999999999996" customHeight="1" x14ac:dyDescent="0.25">
      <c r="A41" s="34" t="s">
        <v>41</v>
      </c>
      <c r="B41" s="17"/>
      <c r="C41" s="18"/>
      <c r="D41" s="18"/>
      <c r="E41" s="19"/>
      <c r="F41" s="20"/>
      <c r="G41" s="20"/>
      <c r="H41" s="20"/>
      <c r="I41" s="20"/>
      <c r="J41" s="20"/>
      <c r="K41" s="20"/>
      <c r="L41" s="20"/>
      <c r="M41" s="20"/>
      <c r="N41" s="20"/>
      <c r="O41" s="20"/>
      <c r="P41" s="20"/>
      <c r="Q41" s="20"/>
      <c r="R41" s="20"/>
      <c r="S41" s="20"/>
      <c r="T41" s="20"/>
      <c r="U41" s="20"/>
      <c r="V41" s="20"/>
      <c r="W41" s="20"/>
      <c r="X41" s="20"/>
      <c r="Y41" s="20"/>
      <c r="Z41" s="21"/>
      <c r="AA41" s="22"/>
    </row>
    <row r="42" spans="1:27" ht="13.5" x14ac:dyDescent="0.25">
      <c r="A42" s="41" t="s">
        <v>65</v>
      </c>
      <c r="B42" s="42" t="s">
        <v>66</v>
      </c>
      <c r="C42" s="43">
        <f t="shared" ref="C42:Y42" si="6">+C25-C40</f>
        <v>117746686</v>
      </c>
      <c r="D42" s="43">
        <f>+D25-D40</f>
        <v>0</v>
      </c>
      <c r="E42" s="44">
        <f t="shared" si="6"/>
        <v>114413279</v>
      </c>
      <c r="F42" s="45">
        <f t="shared" si="6"/>
        <v>114413279</v>
      </c>
      <c r="G42" s="45">
        <f t="shared" si="6"/>
        <v>122726706</v>
      </c>
      <c r="H42" s="45">
        <f t="shared" si="6"/>
        <v>-271341</v>
      </c>
      <c r="I42" s="45">
        <f t="shared" si="6"/>
        <v>395370</v>
      </c>
      <c r="J42" s="45">
        <f t="shared" si="6"/>
        <v>122850735</v>
      </c>
      <c r="K42" s="45">
        <f t="shared" si="6"/>
        <v>585028</v>
      </c>
      <c r="L42" s="45">
        <f t="shared" si="6"/>
        <v>831682</v>
      </c>
      <c r="M42" s="45">
        <f t="shared" si="6"/>
        <v>-1181489</v>
      </c>
      <c r="N42" s="45">
        <f t="shared" si="6"/>
        <v>235221</v>
      </c>
      <c r="O42" s="45">
        <f t="shared" si="6"/>
        <v>0</v>
      </c>
      <c r="P42" s="45">
        <f t="shared" si="6"/>
        <v>0</v>
      </c>
      <c r="Q42" s="45">
        <f t="shared" si="6"/>
        <v>0</v>
      </c>
      <c r="R42" s="45">
        <f t="shared" si="6"/>
        <v>0</v>
      </c>
      <c r="S42" s="45">
        <f t="shared" si="6"/>
        <v>0</v>
      </c>
      <c r="T42" s="45">
        <f t="shared" si="6"/>
        <v>0</v>
      </c>
      <c r="U42" s="45">
        <f t="shared" si="6"/>
        <v>0</v>
      </c>
      <c r="V42" s="45">
        <f t="shared" si="6"/>
        <v>0</v>
      </c>
      <c r="W42" s="45">
        <f t="shared" si="6"/>
        <v>123085956</v>
      </c>
      <c r="X42" s="45">
        <f t="shared" si="6"/>
        <v>57206676</v>
      </c>
      <c r="Y42" s="45">
        <f t="shared" si="6"/>
        <v>65879280</v>
      </c>
      <c r="Z42" s="46">
        <f>+IF(X42&lt;&gt;0,+(Y42/X42)*100,0)</f>
        <v>115.1601257167957</v>
      </c>
      <c r="AA42" s="47">
        <f>+AA25-AA40</f>
        <v>114413279</v>
      </c>
    </row>
    <row r="43" spans="1:27" ht="5.0999999999999996" customHeight="1" x14ac:dyDescent="0.25">
      <c r="A43" s="34" t="s">
        <v>41</v>
      </c>
      <c r="B43" s="17"/>
      <c r="C43" s="18"/>
      <c r="D43" s="18"/>
      <c r="E43" s="19"/>
      <c r="F43" s="20"/>
      <c r="G43" s="20"/>
      <c r="H43" s="20"/>
      <c r="I43" s="20"/>
      <c r="J43" s="20"/>
      <c r="K43" s="20"/>
      <c r="L43" s="20"/>
      <c r="M43" s="20"/>
      <c r="N43" s="20"/>
      <c r="O43" s="20"/>
      <c r="P43" s="20"/>
      <c r="Q43" s="20"/>
      <c r="R43" s="20"/>
      <c r="S43" s="20"/>
      <c r="T43" s="20"/>
      <c r="U43" s="20"/>
      <c r="V43" s="20"/>
      <c r="W43" s="20"/>
      <c r="X43" s="20"/>
      <c r="Y43" s="20"/>
      <c r="Z43" s="48"/>
      <c r="AA43" s="22"/>
    </row>
    <row r="44" spans="1:27" ht="13.5" x14ac:dyDescent="0.25">
      <c r="A44" s="10" t="s">
        <v>67</v>
      </c>
      <c r="B44" s="17" t="s">
        <v>32</v>
      </c>
      <c r="C44" s="18"/>
      <c r="D44" s="18"/>
      <c r="E44" s="19"/>
      <c r="F44" s="20"/>
      <c r="G44" s="20"/>
      <c r="H44" s="20"/>
      <c r="I44" s="20"/>
      <c r="J44" s="20"/>
      <c r="K44" s="20"/>
      <c r="L44" s="20"/>
      <c r="M44" s="20"/>
      <c r="N44" s="20"/>
      <c r="O44" s="20"/>
      <c r="P44" s="20"/>
      <c r="Q44" s="20"/>
      <c r="R44" s="20"/>
      <c r="S44" s="20"/>
      <c r="T44" s="20"/>
      <c r="U44" s="20"/>
      <c r="V44" s="20"/>
      <c r="W44" s="20"/>
      <c r="X44" s="20"/>
      <c r="Y44" s="20"/>
      <c r="Z44" s="48"/>
      <c r="AA44" s="22"/>
    </row>
    <row r="45" spans="1:27" ht="13.5" x14ac:dyDescent="0.25">
      <c r="A45" s="23" t="s">
        <v>68</v>
      </c>
      <c r="B45" s="17" t="s">
        <v>32</v>
      </c>
      <c r="C45" s="18">
        <v>26214331</v>
      </c>
      <c r="D45" s="18"/>
      <c r="E45" s="19">
        <v>545752</v>
      </c>
      <c r="F45" s="20">
        <v>545752</v>
      </c>
      <c r="G45" s="20">
        <v>30321351</v>
      </c>
      <c r="H45" s="20">
        <v>2892659</v>
      </c>
      <c r="I45" s="20"/>
      <c r="J45" s="20">
        <v>33214010</v>
      </c>
      <c r="K45" s="20"/>
      <c r="L45" s="20"/>
      <c r="M45" s="20"/>
      <c r="N45" s="20"/>
      <c r="O45" s="20"/>
      <c r="P45" s="20"/>
      <c r="Q45" s="20"/>
      <c r="R45" s="20"/>
      <c r="S45" s="20"/>
      <c r="T45" s="20"/>
      <c r="U45" s="20"/>
      <c r="V45" s="20"/>
      <c r="W45" s="20">
        <v>33214010</v>
      </c>
      <c r="X45" s="20">
        <v>272874</v>
      </c>
      <c r="Y45" s="20">
        <v>32941136</v>
      </c>
      <c r="Z45" s="48">
        <v>12071.921839383745</v>
      </c>
      <c r="AA45" s="22">
        <v>545752</v>
      </c>
    </row>
    <row r="46" spans="1:27" ht="13.5" x14ac:dyDescent="0.25">
      <c r="A46" s="23" t="s">
        <v>69</v>
      </c>
      <c r="B46" s="17" t="s">
        <v>32</v>
      </c>
      <c r="C46" s="18"/>
      <c r="D46" s="18"/>
      <c r="E46" s="19"/>
      <c r="F46" s="20"/>
      <c r="G46" s="20"/>
      <c r="H46" s="20"/>
      <c r="I46" s="20"/>
      <c r="J46" s="20"/>
      <c r="K46" s="20"/>
      <c r="L46" s="20"/>
      <c r="M46" s="20"/>
      <c r="N46" s="20"/>
      <c r="O46" s="20"/>
      <c r="P46" s="20"/>
      <c r="Q46" s="20"/>
      <c r="R46" s="20"/>
      <c r="S46" s="20"/>
      <c r="T46" s="20"/>
      <c r="U46" s="20"/>
      <c r="V46" s="20"/>
      <c r="W46" s="20"/>
      <c r="X46" s="20"/>
      <c r="Y46" s="20"/>
      <c r="Z46" s="48"/>
      <c r="AA46" s="22"/>
    </row>
    <row r="47" spans="1:27" ht="14.45" customHeight="1" x14ac:dyDescent="0.25">
      <c r="A47" s="23" t="s">
        <v>41</v>
      </c>
      <c r="B47" s="17"/>
      <c r="C47" s="18"/>
      <c r="D47" s="18"/>
      <c r="E47" s="19"/>
      <c r="F47" s="20"/>
      <c r="G47" s="20"/>
      <c r="H47" s="20"/>
      <c r="I47" s="20"/>
      <c r="J47" s="20"/>
      <c r="K47" s="20"/>
      <c r="L47" s="20"/>
      <c r="M47" s="20"/>
      <c r="N47" s="20"/>
      <c r="O47" s="20"/>
      <c r="P47" s="20"/>
      <c r="Q47" s="20"/>
      <c r="R47" s="20"/>
      <c r="S47" s="20"/>
      <c r="T47" s="20"/>
      <c r="U47" s="20"/>
      <c r="V47" s="20"/>
      <c r="W47" s="20"/>
      <c r="X47" s="20"/>
      <c r="Y47" s="20"/>
      <c r="Z47" s="48"/>
      <c r="AA47" s="22"/>
    </row>
    <row r="48" spans="1:27" ht="13.5" x14ac:dyDescent="0.25">
      <c r="A48" s="49" t="s">
        <v>70</v>
      </c>
      <c r="B48" s="50" t="s">
        <v>66</v>
      </c>
      <c r="C48" s="51">
        <f t="shared" ref="C48:Y48" si="7">SUM(C45:C47)</f>
        <v>26214331</v>
      </c>
      <c r="D48" s="51">
        <f>SUM(D45:D47)</f>
        <v>0</v>
      </c>
      <c r="E48" s="52">
        <f t="shared" si="7"/>
        <v>545752</v>
      </c>
      <c r="F48" s="53">
        <f t="shared" si="7"/>
        <v>545752</v>
      </c>
      <c r="G48" s="53">
        <f t="shared" si="7"/>
        <v>30321351</v>
      </c>
      <c r="H48" s="53">
        <f t="shared" si="7"/>
        <v>2892659</v>
      </c>
      <c r="I48" s="53">
        <f t="shared" si="7"/>
        <v>0</v>
      </c>
      <c r="J48" s="53">
        <f t="shared" si="7"/>
        <v>33214010</v>
      </c>
      <c r="K48" s="53">
        <f t="shared" si="7"/>
        <v>0</v>
      </c>
      <c r="L48" s="53">
        <f t="shared" si="7"/>
        <v>0</v>
      </c>
      <c r="M48" s="53">
        <f t="shared" si="7"/>
        <v>0</v>
      </c>
      <c r="N48" s="53">
        <f t="shared" si="7"/>
        <v>0</v>
      </c>
      <c r="O48" s="53">
        <f t="shared" si="7"/>
        <v>0</v>
      </c>
      <c r="P48" s="53">
        <f t="shared" si="7"/>
        <v>0</v>
      </c>
      <c r="Q48" s="53">
        <f t="shared" si="7"/>
        <v>0</v>
      </c>
      <c r="R48" s="53">
        <f t="shared" si="7"/>
        <v>0</v>
      </c>
      <c r="S48" s="53">
        <f t="shared" si="7"/>
        <v>0</v>
      </c>
      <c r="T48" s="53">
        <f t="shared" si="7"/>
        <v>0</v>
      </c>
      <c r="U48" s="53">
        <f t="shared" si="7"/>
        <v>0</v>
      </c>
      <c r="V48" s="53">
        <f t="shared" si="7"/>
        <v>0</v>
      </c>
      <c r="W48" s="53">
        <f t="shared" si="7"/>
        <v>33214010</v>
      </c>
      <c r="X48" s="53">
        <f t="shared" si="7"/>
        <v>272874</v>
      </c>
      <c r="Y48" s="53">
        <f t="shared" si="7"/>
        <v>32941136</v>
      </c>
      <c r="Z48" s="54">
        <f>+IF(X48&lt;&gt;0,+(Y48/X48)*100,0)</f>
        <v>12071.921839383745</v>
      </c>
      <c r="AA48" s="55">
        <f>SUM(AA45:AA47)</f>
        <v>545752</v>
      </c>
    </row>
    <row r="49" spans="1:27" ht="13.5" x14ac:dyDescent="0.25">
      <c r="A49" s="56" t="s">
        <v>328</v>
      </c>
      <c r="B49" s="57"/>
      <c r="C49" s="58"/>
      <c r="D49" s="58"/>
      <c r="E49" s="58"/>
      <c r="F49" s="58"/>
      <c r="G49" s="58"/>
      <c r="H49" s="59"/>
      <c r="I49" s="59"/>
      <c r="J49" s="59"/>
      <c r="K49" s="59"/>
      <c r="L49" s="59"/>
      <c r="M49" s="59"/>
      <c r="N49" s="59"/>
      <c r="O49" s="59"/>
      <c r="P49" s="59"/>
      <c r="Q49" s="59"/>
      <c r="R49" s="59"/>
      <c r="S49" s="59"/>
      <c r="T49" s="59"/>
      <c r="U49" s="59"/>
      <c r="V49" s="59"/>
      <c r="W49" s="59"/>
      <c r="X49" s="59"/>
      <c r="Y49" s="59"/>
      <c r="Z49" s="59"/>
      <c r="AA49" s="59"/>
    </row>
    <row r="50" spans="1:27" ht="13.5" x14ac:dyDescent="0.25">
      <c r="A50" s="60" t="s">
        <v>329</v>
      </c>
      <c r="B50" s="60"/>
      <c r="C50" s="60"/>
      <c r="D50" s="60"/>
      <c r="E50" s="60"/>
      <c r="F50" s="60"/>
      <c r="G50" s="60"/>
      <c r="H50" s="59"/>
      <c r="I50" s="59"/>
      <c r="J50" s="59"/>
      <c r="K50" s="59"/>
      <c r="L50" s="59"/>
      <c r="M50" s="59"/>
      <c r="N50" s="59"/>
      <c r="O50" s="59"/>
      <c r="P50" s="59"/>
      <c r="Q50" s="59"/>
      <c r="R50" s="59"/>
      <c r="S50" s="59"/>
      <c r="T50" s="59"/>
      <c r="U50" s="59"/>
      <c r="V50" s="59"/>
      <c r="W50" s="59"/>
      <c r="X50" s="59"/>
      <c r="Y50" s="59"/>
      <c r="Z50" s="59"/>
      <c r="AA50" s="59"/>
    </row>
    <row r="51" spans="1:27" ht="13.5" x14ac:dyDescent="0.25">
      <c r="A51" s="61" t="s">
        <v>330</v>
      </c>
      <c r="B51" s="62"/>
      <c r="C51" s="63"/>
      <c r="D51" s="63"/>
      <c r="E51" s="63"/>
      <c r="F51" s="63"/>
      <c r="G51" s="63"/>
      <c r="H51" s="59"/>
      <c r="I51" s="59"/>
      <c r="J51" s="59"/>
      <c r="K51" s="59"/>
      <c r="L51" s="59"/>
      <c r="M51" s="59"/>
      <c r="N51" s="59"/>
      <c r="O51" s="59"/>
      <c r="P51" s="59"/>
      <c r="Q51" s="59"/>
      <c r="R51" s="59"/>
      <c r="S51" s="59"/>
      <c r="T51" s="59"/>
      <c r="U51" s="59"/>
      <c r="V51" s="59"/>
      <c r="W51" s="59"/>
      <c r="X51" s="59"/>
      <c r="Y51" s="59"/>
      <c r="Z51" s="59"/>
      <c r="AA51" s="59"/>
    </row>
    <row r="52" spans="1:27" ht="13.5" x14ac:dyDescent="0.25">
      <c r="A52" s="59"/>
      <c r="B52" s="59"/>
      <c r="C52" s="59"/>
      <c r="D52" s="59"/>
      <c r="E52" s="59"/>
      <c r="F52" s="59"/>
      <c r="G52" s="59"/>
      <c r="H52" s="59"/>
      <c r="I52" s="59"/>
      <c r="J52" s="59"/>
      <c r="K52" s="59"/>
      <c r="L52" s="59"/>
      <c r="M52" s="59"/>
      <c r="N52" s="59"/>
      <c r="O52" s="59"/>
      <c r="P52" s="59"/>
      <c r="Q52" s="59"/>
      <c r="R52" s="59"/>
      <c r="S52" s="59"/>
      <c r="T52" s="59"/>
      <c r="U52" s="59"/>
      <c r="V52" s="59"/>
      <c r="W52" s="59"/>
      <c r="X52" s="59"/>
      <c r="Y52" s="59"/>
      <c r="Z52" s="59"/>
      <c r="AA52" s="59"/>
    </row>
    <row r="53" spans="1:27" ht="13.5" x14ac:dyDescent="0.25">
      <c r="A53" s="59"/>
      <c r="B53" s="59"/>
      <c r="C53" s="59"/>
      <c r="D53" s="59"/>
      <c r="E53" s="59"/>
      <c r="F53" s="59"/>
      <c r="G53" s="59"/>
      <c r="H53" s="59"/>
      <c r="I53" s="59"/>
      <c r="J53" s="59"/>
      <c r="K53" s="59"/>
      <c r="L53" s="59"/>
      <c r="M53" s="59"/>
      <c r="N53" s="59"/>
      <c r="O53" s="59"/>
      <c r="P53" s="59"/>
      <c r="Q53" s="59"/>
      <c r="R53" s="59"/>
      <c r="S53" s="59"/>
      <c r="T53" s="59"/>
      <c r="U53" s="59"/>
      <c r="V53" s="59"/>
      <c r="W53" s="59"/>
      <c r="X53" s="59"/>
      <c r="Y53" s="59"/>
      <c r="Z53" s="59"/>
      <c r="AA53" s="59"/>
    </row>
    <row r="54" spans="1:27" ht="13.5" x14ac:dyDescent="0.25">
      <c r="A54" s="59"/>
      <c r="B54" s="59"/>
      <c r="C54" s="59"/>
      <c r="D54" s="59"/>
      <c r="E54" s="59"/>
      <c r="F54" s="59"/>
      <c r="G54" s="59"/>
      <c r="H54" s="59"/>
      <c r="I54" s="59"/>
      <c r="J54" s="59"/>
      <c r="K54" s="59"/>
      <c r="L54" s="59"/>
      <c r="M54" s="59"/>
      <c r="N54" s="59"/>
      <c r="O54" s="59"/>
      <c r="P54" s="59"/>
      <c r="Q54" s="59"/>
      <c r="R54" s="59"/>
      <c r="S54" s="59"/>
      <c r="T54" s="59"/>
      <c r="U54" s="59"/>
      <c r="V54" s="59"/>
      <c r="W54" s="59"/>
      <c r="X54" s="59"/>
      <c r="Y54" s="59"/>
      <c r="Z54" s="59"/>
      <c r="AA54" s="59"/>
    </row>
  </sheetData>
  <mergeCells count="2">
    <mergeCell ref="A1:AA1"/>
    <mergeCell ref="E2:AA2"/>
  </mergeCells>
  <printOptions horizontalCentered="1"/>
  <pageMargins left="0.55118110236220497" right="0.22" top="0.59055118110236204" bottom="0.59055118110236204" header="0.31496062992126" footer="0.31496062992126"/>
  <pageSetup paperSize="9" orientation="landscape" r:id="rId1"/>
  <rowBreaks count="1" manualBreakCount="1">
    <brk id="48" max="16383" man="1"/>
  </rowBreaks>
</worksheet>
</file>

<file path=xl/worksheets/sheet15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AA54"/>
  <sheetViews>
    <sheetView showGridLines="0" workbookViewId="0">
      <selection activeCell="B2" sqref="B2"/>
    </sheetView>
  </sheetViews>
  <sheetFormatPr defaultRowHeight="12.75" x14ac:dyDescent="0.2"/>
  <cols>
    <col min="1" max="1" width="35.7109375" customWidth="1"/>
    <col min="2" max="2" width="3.42578125" bestFit="1" customWidth="1"/>
    <col min="3" max="3" width="9.7109375" customWidth="1"/>
    <col min="4" max="4" width="9.7109375" hidden="1" customWidth="1"/>
    <col min="5" max="6" width="9.7109375" customWidth="1"/>
    <col min="7" max="9" width="9.7109375" hidden="1" customWidth="1"/>
    <col min="10" max="10" width="9.7109375" customWidth="1"/>
    <col min="11" max="13" width="9.7109375" hidden="1" customWidth="1"/>
    <col min="14" max="14" width="9.7109375" customWidth="1"/>
    <col min="15" max="22" width="9.7109375" hidden="1" customWidth="1"/>
    <col min="23" max="27" width="9.7109375" customWidth="1"/>
  </cols>
  <sheetData>
    <row r="1" spans="1:27" ht="57.6" customHeight="1" x14ac:dyDescent="0.25">
      <c r="A1" s="64" t="s">
        <v>223</v>
      </c>
      <c r="B1" s="64"/>
      <c r="C1" s="64"/>
      <c r="D1" s="64"/>
      <c r="E1" s="64"/>
      <c r="F1" s="64"/>
      <c r="G1" s="64"/>
      <c r="H1" s="64"/>
      <c r="I1" s="64"/>
      <c r="J1" s="64"/>
      <c r="K1" s="64"/>
      <c r="L1" s="64"/>
      <c r="M1" s="64"/>
      <c r="N1" s="64"/>
      <c r="O1" s="64"/>
      <c r="P1" s="64"/>
      <c r="Q1" s="64"/>
      <c r="R1" s="64"/>
      <c r="S1" s="64"/>
      <c r="T1" s="64"/>
      <c r="U1" s="64"/>
      <c r="V1" s="64"/>
      <c r="W1" s="64"/>
      <c r="X1" s="64"/>
      <c r="Y1" s="64"/>
      <c r="Z1" s="64"/>
      <c r="AA1" s="64"/>
    </row>
    <row r="2" spans="1:27" ht="24.95" customHeight="1" x14ac:dyDescent="0.2">
      <c r="A2" s="2" t="s">
        <v>1</v>
      </c>
      <c r="B2" s="1" t="s">
        <v>331</v>
      </c>
      <c r="C2" s="3" t="s">
        <v>2</v>
      </c>
      <c r="D2" s="3" t="s">
        <v>3</v>
      </c>
      <c r="E2" s="65" t="s">
        <v>4</v>
      </c>
      <c r="F2" s="66"/>
      <c r="G2" s="66"/>
      <c r="H2" s="66"/>
      <c r="I2" s="66"/>
      <c r="J2" s="66"/>
      <c r="K2" s="66"/>
      <c r="L2" s="66"/>
      <c r="M2" s="66"/>
      <c r="N2" s="66"/>
      <c r="O2" s="66"/>
      <c r="P2" s="66"/>
      <c r="Q2" s="66"/>
      <c r="R2" s="66"/>
      <c r="S2" s="66"/>
      <c r="T2" s="66"/>
      <c r="U2" s="66"/>
      <c r="V2" s="66"/>
      <c r="W2" s="66"/>
      <c r="X2" s="66"/>
      <c r="Y2" s="66"/>
      <c r="Z2" s="66"/>
      <c r="AA2" s="67"/>
    </row>
    <row r="3" spans="1:27" ht="24.95" customHeight="1" x14ac:dyDescent="0.2">
      <c r="A3" s="4" t="s">
        <v>5</v>
      </c>
      <c r="B3" s="5" t="s">
        <v>6</v>
      </c>
      <c r="C3" s="6" t="s">
        <v>7</v>
      </c>
      <c r="D3" s="6" t="s">
        <v>7</v>
      </c>
      <c r="E3" s="7" t="s">
        <v>8</v>
      </c>
      <c r="F3" s="8" t="s">
        <v>9</v>
      </c>
      <c r="G3" s="8" t="s">
        <v>10</v>
      </c>
      <c r="H3" s="8" t="s">
        <v>11</v>
      </c>
      <c r="I3" s="8" t="s">
        <v>12</v>
      </c>
      <c r="J3" s="8" t="s">
        <v>13</v>
      </c>
      <c r="K3" s="8" t="s">
        <v>14</v>
      </c>
      <c r="L3" s="8" t="s">
        <v>15</v>
      </c>
      <c r="M3" s="8" t="s">
        <v>16</v>
      </c>
      <c r="N3" s="8" t="s">
        <v>17</v>
      </c>
      <c r="O3" s="8" t="s">
        <v>18</v>
      </c>
      <c r="P3" s="8" t="s">
        <v>19</v>
      </c>
      <c r="Q3" s="8" t="s">
        <v>20</v>
      </c>
      <c r="R3" s="8" t="s">
        <v>21</v>
      </c>
      <c r="S3" s="8" t="s">
        <v>22</v>
      </c>
      <c r="T3" s="8" t="s">
        <v>23</v>
      </c>
      <c r="U3" s="8" t="s">
        <v>24</v>
      </c>
      <c r="V3" s="8" t="s">
        <v>25</v>
      </c>
      <c r="W3" s="8" t="s">
        <v>26</v>
      </c>
      <c r="X3" s="8" t="s">
        <v>27</v>
      </c>
      <c r="Y3" s="8" t="s">
        <v>28</v>
      </c>
      <c r="Z3" s="8" t="s">
        <v>29</v>
      </c>
      <c r="AA3" s="9" t="s">
        <v>30</v>
      </c>
    </row>
    <row r="4" spans="1:27" ht="13.5" x14ac:dyDescent="0.25">
      <c r="A4" s="10" t="s">
        <v>31</v>
      </c>
      <c r="B4" s="11" t="s">
        <v>32</v>
      </c>
      <c r="C4" s="12"/>
      <c r="D4" s="12"/>
      <c r="E4" s="13"/>
      <c r="F4" s="14"/>
      <c r="G4" s="14"/>
      <c r="H4" s="14"/>
      <c r="I4" s="14"/>
      <c r="J4" s="14"/>
      <c r="K4" s="14"/>
      <c r="L4" s="14"/>
      <c r="M4" s="14"/>
      <c r="N4" s="14"/>
      <c r="O4" s="14"/>
      <c r="P4" s="14"/>
      <c r="Q4" s="14"/>
      <c r="R4" s="14"/>
      <c r="S4" s="14"/>
      <c r="T4" s="14"/>
      <c r="U4" s="14"/>
      <c r="V4" s="14"/>
      <c r="W4" s="14"/>
      <c r="X4" s="14"/>
      <c r="Y4" s="14"/>
      <c r="Z4" s="15"/>
      <c r="AA4" s="16"/>
    </row>
    <row r="5" spans="1:27" ht="13.5" x14ac:dyDescent="0.25">
      <c r="A5" s="10" t="s">
        <v>33</v>
      </c>
      <c r="B5" s="17" t="s">
        <v>32</v>
      </c>
      <c r="C5" s="18"/>
      <c r="D5" s="18"/>
      <c r="E5" s="19"/>
      <c r="F5" s="20"/>
      <c r="G5" s="20"/>
      <c r="H5" s="20"/>
      <c r="I5" s="20"/>
      <c r="J5" s="20"/>
      <c r="K5" s="20"/>
      <c r="L5" s="20"/>
      <c r="M5" s="20"/>
      <c r="N5" s="20"/>
      <c r="O5" s="20"/>
      <c r="P5" s="20"/>
      <c r="Q5" s="20"/>
      <c r="R5" s="20"/>
      <c r="S5" s="20"/>
      <c r="T5" s="20"/>
      <c r="U5" s="20"/>
      <c r="V5" s="20"/>
      <c r="W5" s="20"/>
      <c r="X5" s="20"/>
      <c r="Y5" s="20"/>
      <c r="Z5" s="21"/>
      <c r="AA5" s="22"/>
    </row>
    <row r="6" spans="1:27" ht="13.5" x14ac:dyDescent="0.25">
      <c r="A6" s="23" t="s">
        <v>34</v>
      </c>
      <c r="B6" s="17" t="s">
        <v>32</v>
      </c>
      <c r="C6" s="18"/>
      <c r="D6" s="18"/>
      <c r="E6" s="19"/>
      <c r="F6" s="20"/>
      <c r="G6" s="20"/>
      <c r="H6" s="20"/>
      <c r="I6" s="20"/>
      <c r="J6" s="20"/>
      <c r="K6" s="20"/>
      <c r="L6" s="20"/>
      <c r="M6" s="20"/>
      <c r="N6" s="20"/>
      <c r="O6" s="20"/>
      <c r="P6" s="20"/>
      <c r="Q6" s="20"/>
      <c r="R6" s="20"/>
      <c r="S6" s="20"/>
      <c r="T6" s="20"/>
      <c r="U6" s="20"/>
      <c r="V6" s="20"/>
      <c r="W6" s="20"/>
      <c r="X6" s="20"/>
      <c r="Y6" s="20"/>
      <c r="Z6" s="21"/>
      <c r="AA6" s="22"/>
    </row>
    <row r="7" spans="1:27" ht="13.5" x14ac:dyDescent="0.25">
      <c r="A7" s="23" t="s">
        <v>35</v>
      </c>
      <c r="B7" s="17" t="s">
        <v>32</v>
      </c>
      <c r="C7" s="18"/>
      <c r="D7" s="18"/>
      <c r="E7" s="19"/>
      <c r="F7" s="20"/>
      <c r="G7" s="20"/>
      <c r="H7" s="20"/>
      <c r="I7" s="20"/>
      <c r="J7" s="20"/>
      <c r="K7" s="20"/>
      <c r="L7" s="20"/>
      <c r="M7" s="20"/>
      <c r="N7" s="20"/>
      <c r="O7" s="20"/>
      <c r="P7" s="20"/>
      <c r="Q7" s="20"/>
      <c r="R7" s="20"/>
      <c r="S7" s="20"/>
      <c r="T7" s="20"/>
      <c r="U7" s="20"/>
      <c r="V7" s="20"/>
      <c r="W7" s="20"/>
      <c r="X7" s="20"/>
      <c r="Y7" s="20"/>
      <c r="Z7" s="21"/>
      <c r="AA7" s="22"/>
    </row>
    <row r="8" spans="1:27" ht="13.5" x14ac:dyDescent="0.25">
      <c r="A8" s="23" t="s">
        <v>36</v>
      </c>
      <c r="B8" s="17" t="s">
        <v>32</v>
      </c>
      <c r="C8" s="18"/>
      <c r="D8" s="18"/>
      <c r="E8" s="19"/>
      <c r="F8" s="20"/>
      <c r="G8" s="20"/>
      <c r="H8" s="20"/>
      <c r="I8" s="20"/>
      <c r="J8" s="20"/>
      <c r="K8" s="20"/>
      <c r="L8" s="20"/>
      <c r="M8" s="20"/>
      <c r="N8" s="20"/>
      <c r="O8" s="20"/>
      <c r="P8" s="20"/>
      <c r="Q8" s="20"/>
      <c r="R8" s="20"/>
      <c r="S8" s="20"/>
      <c r="T8" s="20"/>
      <c r="U8" s="20"/>
      <c r="V8" s="20"/>
      <c r="W8" s="20"/>
      <c r="X8" s="20"/>
      <c r="Y8" s="20"/>
      <c r="Z8" s="21"/>
      <c r="AA8" s="22"/>
    </row>
    <row r="9" spans="1:27" ht="13.5" x14ac:dyDescent="0.25">
      <c r="A9" s="23" t="s">
        <v>37</v>
      </c>
      <c r="B9" s="17" t="s">
        <v>32</v>
      </c>
      <c r="C9" s="18"/>
      <c r="D9" s="18"/>
      <c r="E9" s="19"/>
      <c r="F9" s="20"/>
      <c r="G9" s="20"/>
      <c r="H9" s="20"/>
      <c r="I9" s="20"/>
      <c r="J9" s="20"/>
      <c r="K9" s="20"/>
      <c r="L9" s="20"/>
      <c r="M9" s="20"/>
      <c r="N9" s="20"/>
      <c r="O9" s="20"/>
      <c r="P9" s="20"/>
      <c r="Q9" s="20"/>
      <c r="R9" s="20"/>
      <c r="S9" s="20"/>
      <c r="T9" s="20"/>
      <c r="U9" s="20"/>
      <c r="V9" s="20"/>
      <c r="W9" s="20"/>
      <c r="X9" s="20"/>
      <c r="Y9" s="20"/>
      <c r="Z9" s="21"/>
      <c r="AA9" s="22"/>
    </row>
    <row r="10" spans="1:27" ht="13.5" x14ac:dyDescent="0.25">
      <c r="A10" s="23" t="s">
        <v>38</v>
      </c>
      <c r="B10" s="17" t="s">
        <v>32</v>
      </c>
      <c r="C10" s="18"/>
      <c r="D10" s="18"/>
      <c r="E10" s="19"/>
      <c r="F10" s="20"/>
      <c r="G10" s="24"/>
      <c r="H10" s="24"/>
      <c r="I10" s="24"/>
      <c r="J10" s="20"/>
      <c r="K10" s="24"/>
      <c r="L10" s="24"/>
      <c r="M10" s="20"/>
      <c r="N10" s="24"/>
      <c r="O10" s="24"/>
      <c r="P10" s="24"/>
      <c r="Q10" s="20"/>
      <c r="R10" s="24"/>
      <c r="S10" s="24"/>
      <c r="T10" s="20"/>
      <c r="U10" s="24"/>
      <c r="V10" s="24"/>
      <c r="W10" s="24"/>
      <c r="X10" s="20"/>
      <c r="Y10" s="24"/>
      <c r="Z10" s="25"/>
      <c r="AA10" s="26"/>
    </row>
    <row r="11" spans="1:27" ht="13.5" x14ac:dyDescent="0.25">
      <c r="A11" s="23" t="s">
        <v>39</v>
      </c>
      <c r="B11" s="17" t="s">
        <v>32</v>
      </c>
      <c r="C11" s="18"/>
      <c r="D11" s="18"/>
      <c r="E11" s="19"/>
      <c r="F11" s="20"/>
      <c r="G11" s="20"/>
      <c r="H11" s="20"/>
      <c r="I11" s="20"/>
      <c r="J11" s="20"/>
      <c r="K11" s="20"/>
      <c r="L11" s="20"/>
      <c r="M11" s="20"/>
      <c r="N11" s="20"/>
      <c r="O11" s="20"/>
      <c r="P11" s="20"/>
      <c r="Q11" s="20"/>
      <c r="R11" s="20"/>
      <c r="S11" s="20"/>
      <c r="T11" s="20"/>
      <c r="U11" s="20"/>
      <c r="V11" s="20"/>
      <c r="W11" s="20"/>
      <c r="X11" s="20"/>
      <c r="Y11" s="20"/>
      <c r="Z11" s="21"/>
      <c r="AA11" s="22"/>
    </row>
    <row r="12" spans="1:27" ht="13.5" x14ac:dyDescent="0.25">
      <c r="A12" s="27" t="s">
        <v>40</v>
      </c>
      <c r="B12" s="28" t="s">
        <v>32</v>
      </c>
      <c r="C12" s="29">
        <f t="shared" ref="C12:Y12" si="0">SUM(C6:C11)</f>
        <v>0</v>
      </c>
      <c r="D12" s="29">
        <f>SUM(D6:D11)</f>
        <v>0</v>
      </c>
      <c r="E12" s="30">
        <f t="shared" si="0"/>
        <v>0</v>
      </c>
      <c r="F12" s="31">
        <f t="shared" si="0"/>
        <v>0</v>
      </c>
      <c r="G12" s="31">
        <f t="shared" si="0"/>
        <v>0</v>
      </c>
      <c r="H12" s="31">
        <f t="shared" si="0"/>
        <v>0</v>
      </c>
      <c r="I12" s="31">
        <f t="shared" si="0"/>
        <v>0</v>
      </c>
      <c r="J12" s="31">
        <f t="shared" si="0"/>
        <v>0</v>
      </c>
      <c r="K12" s="31">
        <f t="shared" si="0"/>
        <v>0</v>
      </c>
      <c r="L12" s="31">
        <f t="shared" si="0"/>
        <v>0</v>
      </c>
      <c r="M12" s="31">
        <f t="shared" si="0"/>
        <v>0</v>
      </c>
      <c r="N12" s="31">
        <f t="shared" si="0"/>
        <v>0</v>
      </c>
      <c r="O12" s="31">
        <f t="shared" si="0"/>
        <v>0</v>
      </c>
      <c r="P12" s="31">
        <f t="shared" si="0"/>
        <v>0</v>
      </c>
      <c r="Q12" s="31">
        <f t="shared" si="0"/>
        <v>0</v>
      </c>
      <c r="R12" s="31">
        <f t="shared" si="0"/>
        <v>0</v>
      </c>
      <c r="S12" s="31">
        <f t="shared" si="0"/>
        <v>0</v>
      </c>
      <c r="T12" s="31">
        <f t="shared" si="0"/>
        <v>0</v>
      </c>
      <c r="U12" s="31">
        <f t="shared" si="0"/>
        <v>0</v>
      </c>
      <c r="V12" s="31">
        <f t="shared" si="0"/>
        <v>0</v>
      </c>
      <c r="W12" s="31">
        <f t="shared" si="0"/>
        <v>0</v>
      </c>
      <c r="X12" s="31">
        <f t="shared" si="0"/>
        <v>0</v>
      </c>
      <c r="Y12" s="31">
        <f t="shared" si="0"/>
        <v>0</v>
      </c>
      <c r="Z12" s="32">
        <f>+IF(X12&lt;&gt;0,+(Y12/X12)*100,0)</f>
        <v>0</v>
      </c>
      <c r="AA12" s="33">
        <f>SUM(AA6:AA11)</f>
        <v>0</v>
      </c>
    </row>
    <row r="13" spans="1:27" ht="5.0999999999999996" customHeight="1" x14ac:dyDescent="0.25">
      <c r="A13" s="34" t="s">
        <v>41</v>
      </c>
      <c r="B13" s="17"/>
      <c r="C13" s="18"/>
      <c r="D13" s="18"/>
      <c r="E13" s="19"/>
      <c r="F13" s="20"/>
      <c r="G13" s="20"/>
      <c r="H13" s="20"/>
      <c r="I13" s="20"/>
      <c r="J13" s="20"/>
      <c r="K13" s="20"/>
      <c r="L13" s="20"/>
      <c r="M13" s="20"/>
      <c r="N13" s="20"/>
      <c r="O13" s="20"/>
      <c r="P13" s="20"/>
      <c r="Q13" s="20"/>
      <c r="R13" s="20"/>
      <c r="S13" s="20"/>
      <c r="T13" s="20"/>
      <c r="U13" s="20"/>
      <c r="V13" s="20"/>
      <c r="W13" s="20"/>
      <c r="X13" s="20"/>
      <c r="Y13" s="20"/>
      <c r="Z13" s="21"/>
      <c r="AA13" s="22"/>
    </row>
    <row r="14" spans="1:27" ht="13.5" x14ac:dyDescent="0.25">
      <c r="A14" s="10" t="s">
        <v>42</v>
      </c>
      <c r="B14" s="17" t="s">
        <v>32</v>
      </c>
      <c r="C14" s="18"/>
      <c r="D14" s="18"/>
      <c r="E14" s="19"/>
      <c r="F14" s="20"/>
      <c r="G14" s="20"/>
      <c r="H14" s="20"/>
      <c r="I14" s="20"/>
      <c r="J14" s="20"/>
      <c r="K14" s="20"/>
      <c r="L14" s="20"/>
      <c r="M14" s="20"/>
      <c r="N14" s="20"/>
      <c r="O14" s="20"/>
      <c r="P14" s="20"/>
      <c r="Q14" s="20"/>
      <c r="R14" s="20"/>
      <c r="S14" s="20"/>
      <c r="T14" s="20"/>
      <c r="U14" s="20"/>
      <c r="V14" s="20"/>
      <c r="W14" s="20"/>
      <c r="X14" s="20"/>
      <c r="Y14" s="20"/>
      <c r="Z14" s="21"/>
      <c r="AA14" s="22"/>
    </row>
    <row r="15" spans="1:27" ht="13.5" x14ac:dyDescent="0.25">
      <c r="A15" s="23" t="s">
        <v>43</v>
      </c>
      <c r="B15" s="17" t="s">
        <v>32</v>
      </c>
      <c r="C15" s="18"/>
      <c r="D15" s="18"/>
      <c r="E15" s="19"/>
      <c r="F15" s="20"/>
      <c r="G15" s="20"/>
      <c r="H15" s="20"/>
      <c r="I15" s="20"/>
      <c r="J15" s="20"/>
      <c r="K15" s="20"/>
      <c r="L15" s="20"/>
      <c r="M15" s="20"/>
      <c r="N15" s="20"/>
      <c r="O15" s="20"/>
      <c r="P15" s="20"/>
      <c r="Q15" s="20"/>
      <c r="R15" s="20"/>
      <c r="S15" s="20"/>
      <c r="T15" s="20"/>
      <c r="U15" s="20"/>
      <c r="V15" s="20"/>
      <c r="W15" s="20"/>
      <c r="X15" s="20"/>
      <c r="Y15" s="20"/>
      <c r="Z15" s="21"/>
      <c r="AA15" s="22"/>
    </row>
    <row r="16" spans="1:27" ht="13.5" x14ac:dyDescent="0.25">
      <c r="A16" s="23" t="s">
        <v>44</v>
      </c>
      <c r="B16" s="17" t="s">
        <v>32</v>
      </c>
      <c r="C16" s="18"/>
      <c r="D16" s="18"/>
      <c r="E16" s="19"/>
      <c r="F16" s="20"/>
      <c r="G16" s="24"/>
      <c r="H16" s="24"/>
      <c r="I16" s="24"/>
      <c r="J16" s="20"/>
      <c r="K16" s="24"/>
      <c r="L16" s="24"/>
      <c r="M16" s="20"/>
      <c r="N16" s="24"/>
      <c r="O16" s="24"/>
      <c r="P16" s="24"/>
      <c r="Q16" s="20"/>
      <c r="R16" s="24"/>
      <c r="S16" s="24"/>
      <c r="T16" s="20"/>
      <c r="U16" s="24"/>
      <c r="V16" s="24"/>
      <c r="W16" s="24"/>
      <c r="X16" s="20"/>
      <c r="Y16" s="24"/>
      <c r="Z16" s="25"/>
      <c r="AA16" s="26"/>
    </row>
    <row r="17" spans="1:27" ht="13.5" x14ac:dyDescent="0.25">
      <c r="A17" s="23" t="s">
        <v>45</v>
      </c>
      <c r="B17" s="17" t="s">
        <v>32</v>
      </c>
      <c r="C17" s="18"/>
      <c r="D17" s="18"/>
      <c r="E17" s="19"/>
      <c r="F17" s="20"/>
      <c r="G17" s="20"/>
      <c r="H17" s="20"/>
      <c r="I17" s="20"/>
      <c r="J17" s="20"/>
      <c r="K17" s="20"/>
      <c r="L17" s="20"/>
      <c r="M17" s="20"/>
      <c r="N17" s="20"/>
      <c r="O17" s="20"/>
      <c r="P17" s="20"/>
      <c r="Q17" s="20"/>
      <c r="R17" s="20"/>
      <c r="S17" s="20"/>
      <c r="T17" s="20"/>
      <c r="U17" s="20"/>
      <c r="V17" s="20"/>
      <c r="W17" s="20"/>
      <c r="X17" s="20"/>
      <c r="Y17" s="20"/>
      <c r="Z17" s="21"/>
      <c r="AA17" s="22"/>
    </row>
    <row r="18" spans="1:27" ht="13.5" x14ac:dyDescent="0.25">
      <c r="A18" s="23" t="s">
        <v>46</v>
      </c>
      <c r="B18" s="17" t="s">
        <v>32</v>
      </c>
      <c r="C18" s="18"/>
      <c r="D18" s="18"/>
      <c r="E18" s="19"/>
      <c r="F18" s="20"/>
      <c r="G18" s="20"/>
      <c r="H18" s="20"/>
      <c r="I18" s="20"/>
      <c r="J18" s="20"/>
      <c r="K18" s="20"/>
      <c r="L18" s="20"/>
      <c r="M18" s="20"/>
      <c r="N18" s="20"/>
      <c r="O18" s="20"/>
      <c r="P18" s="20"/>
      <c r="Q18" s="20"/>
      <c r="R18" s="20"/>
      <c r="S18" s="20"/>
      <c r="T18" s="20"/>
      <c r="U18" s="20"/>
      <c r="V18" s="20"/>
      <c r="W18" s="20"/>
      <c r="X18" s="20"/>
      <c r="Y18" s="20"/>
      <c r="Z18" s="21"/>
      <c r="AA18" s="22"/>
    </row>
    <row r="19" spans="1:27" ht="13.5" x14ac:dyDescent="0.25">
      <c r="A19" s="23" t="s">
        <v>47</v>
      </c>
      <c r="B19" s="17" t="s">
        <v>32</v>
      </c>
      <c r="C19" s="18"/>
      <c r="D19" s="18"/>
      <c r="E19" s="19"/>
      <c r="F19" s="20"/>
      <c r="G19" s="20"/>
      <c r="H19" s="20"/>
      <c r="I19" s="20"/>
      <c r="J19" s="20"/>
      <c r="K19" s="20"/>
      <c r="L19" s="20"/>
      <c r="M19" s="20"/>
      <c r="N19" s="20"/>
      <c r="O19" s="20"/>
      <c r="P19" s="20"/>
      <c r="Q19" s="20"/>
      <c r="R19" s="20"/>
      <c r="S19" s="20"/>
      <c r="T19" s="20"/>
      <c r="U19" s="20"/>
      <c r="V19" s="20"/>
      <c r="W19" s="20"/>
      <c r="X19" s="20"/>
      <c r="Y19" s="20"/>
      <c r="Z19" s="21"/>
      <c r="AA19" s="22"/>
    </row>
    <row r="20" spans="1:27" ht="13.5" x14ac:dyDescent="0.25">
      <c r="A20" s="23" t="s">
        <v>32</v>
      </c>
      <c r="B20" s="17" t="s">
        <v>32</v>
      </c>
      <c r="C20" s="18"/>
      <c r="D20" s="18"/>
      <c r="E20" s="19"/>
      <c r="F20" s="20"/>
      <c r="G20" s="20"/>
      <c r="H20" s="20"/>
      <c r="I20" s="20"/>
      <c r="J20" s="20"/>
      <c r="K20" s="20"/>
      <c r="L20" s="20"/>
      <c r="M20" s="20"/>
      <c r="N20" s="20"/>
      <c r="O20" s="20"/>
      <c r="P20" s="20"/>
      <c r="Q20" s="20"/>
      <c r="R20" s="20"/>
      <c r="S20" s="20"/>
      <c r="T20" s="20"/>
      <c r="U20" s="20"/>
      <c r="V20" s="20"/>
      <c r="W20" s="20"/>
      <c r="X20" s="20"/>
      <c r="Y20" s="20"/>
      <c r="Z20" s="21"/>
      <c r="AA20" s="22"/>
    </row>
    <row r="21" spans="1:27" ht="13.5" x14ac:dyDescent="0.25">
      <c r="A21" s="23" t="s">
        <v>48</v>
      </c>
      <c r="B21" s="17" t="s">
        <v>32</v>
      </c>
      <c r="C21" s="18"/>
      <c r="D21" s="18"/>
      <c r="E21" s="19"/>
      <c r="F21" s="20"/>
      <c r="G21" s="20"/>
      <c r="H21" s="20"/>
      <c r="I21" s="20"/>
      <c r="J21" s="20"/>
      <c r="K21" s="20"/>
      <c r="L21" s="20"/>
      <c r="M21" s="20"/>
      <c r="N21" s="20"/>
      <c r="O21" s="20"/>
      <c r="P21" s="20"/>
      <c r="Q21" s="20"/>
      <c r="R21" s="20"/>
      <c r="S21" s="20"/>
      <c r="T21" s="20"/>
      <c r="U21" s="20"/>
      <c r="V21" s="20"/>
      <c r="W21" s="20"/>
      <c r="X21" s="20"/>
      <c r="Y21" s="20"/>
      <c r="Z21" s="21"/>
      <c r="AA21" s="22"/>
    </row>
    <row r="22" spans="1:27" ht="13.5" x14ac:dyDescent="0.25">
      <c r="A22" s="23" t="s">
        <v>49</v>
      </c>
      <c r="B22" s="17" t="s">
        <v>32</v>
      </c>
      <c r="C22" s="18"/>
      <c r="D22" s="18"/>
      <c r="E22" s="19"/>
      <c r="F22" s="20"/>
      <c r="G22" s="20"/>
      <c r="H22" s="20"/>
      <c r="I22" s="20"/>
      <c r="J22" s="20"/>
      <c r="K22" s="20"/>
      <c r="L22" s="20"/>
      <c r="M22" s="20"/>
      <c r="N22" s="20"/>
      <c r="O22" s="20"/>
      <c r="P22" s="20"/>
      <c r="Q22" s="20"/>
      <c r="R22" s="20"/>
      <c r="S22" s="20"/>
      <c r="T22" s="20"/>
      <c r="U22" s="20"/>
      <c r="V22" s="20"/>
      <c r="W22" s="20"/>
      <c r="X22" s="20"/>
      <c r="Y22" s="20"/>
      <c r="Z22" s="21"/>
      <c r="AA22" s="22"/>
    </row>
    <row r="23" spans="1:27" ht="13.5" x14ac:dyDescent="0.25">
      <c r="A23" s="23" t="s">
        <v>50</v>
      </c>
      <c r="B23" s="17" t="s">
        <v>32</v>
      </c>
      <c r="C23" s="18"/>
      <c r="D23" s="18"/>
      <c r="E23" s="19"/>
      <c r="F23" s="20"/>
      <c r="G23" s="24"/>
      <c r="H23" s="24"/>
      <c r="I23" s="24"/>
      <c r="J23" s="20"/>
      <c r="K23" s="24"/>
      <c r="L23" s="24"/>
      <c r="M23" s="20"/>
      <c r="N23" s="24"/>
      <c r="O23" s="24"/>
      <c r="P23" s="24"/>
      <c r="Q23" s="20"/>
      <c r="R23" s="24"/>
      <c r="S23" s="24"/>
      <c r="T23" s="20"/>
      <c r="U23" s="24"/>
      <c r="V23" s="24"/>
      <c r="W23" s="24"/>
      <c r="X23" s="20"/>
      <c r="Y23" s="24"/>
      <c r="Z23" s="25"/>
      <c r="AA23" s="26"/>
    </row>
    <row r="24" spans="1:27" ht="13.5" x14ac:dyDescent="0.25">
      <c r="A24" s="27" t="s">
        <v>51</v>
      </c>
      <c r="B24" s="35" t="s">
        <v>32</v>
      </c>
      <c r="C24" s="29">
        <f t="shared" ref="C24:Y24" si="1">SUM(C15:C23)</f>
        <v>0</v>
      </c>
      <c r="D24" s="29">
        <f>SUM(D15:D23)</f>
        <v>0</v>
      </c>
      <c r="E24" s="36">
        <f t="shared" si="1"/>
        <v>0</v>
      </c>
      <c r="F24" s="37">
        <f t="shared" si="1"/>
        <v>0</v>
      </c>
      <c r="G24" s="37">
        <f t="shared" si="1"/>
        <v>0</v>
      </c>
      <c r="H24" s="37">
        <f t="shared" si="1"/>
        <v>0</v>
      </c>
      <c r="I24" s="37">
        <f t="shared" si="1"/>
        <v>0</v>
      </c>
      <c r="J24" s="37">
        <f t="shared" si="1"/>
        <v>0</v>
      </c>
      <c r="K24" s="37">
        <f t="shared" si="1"/>
        <v>0</v>
      </c>
      <c r="L24" s="37">
        <f t="shared" si="1"/>
        <v>0</v>
      </c>
      <c r="M24" s="37">
        <f t="shared" si="1"/>
        <v>0</v>
      </c>
      <c r="N24" s="37">
        <f t="shared" si="1"/>
        <v>0</v>
      </c>
      <c r="O24" s="37">
        <f t="shared" si="1"/>
        <v>0</v>
      </c>
      <c r="P24" s="37">
        <f t="shared" si="1"/>
        <v>0</v>
      </c>
      <c r="Q24" s="37">
        <f t="shared" si="1"/>
        <v>0</v>
      </c>
      <c r="R24" s="37">
        <f t="shared" si="1"/>
        <v>0</v>
      </c>
      <c r="S24" s="37">
        <f t="shared" si="1"/>
        <v>0</v>
      </c>
      <c r="T24" s="37">
        <f t="shared" si="1"/>
        <v>0</v>
      </c>
      <c r="U24" s="37">
        <f t="shared" si="1"/>
        <v>0</v>
      </c>
      <c r="V24" s="37">
        <f t="shared" si="1"/>
        <v>0</v>
      </c>
      <c r="W24" s="37">
        <f t="shared" si="1"/>
        <v>0</v>
      </c>
      <c r="X24" s="37">
        <f t="shared" si="1"/>
        <v>0</v>
      </c>
      <c r="Y24" s="37">
        <f t="shared" si="1"/>
        <v>0</v>
      </c>
      <c r="Z24" s="38">
        <f>+IF(X24&lt;&gt;0,+(Y24/X24)*100,0)</f>
        <v>0</v>
      </c>
      <c r="AA24" s="39">
        <f>SUM(AA15:AA23)</f>
        <v>0</v>
      </c>
    </row>
    <row r="25" spans="1:27" ht="13.5" x14ac:dyDescent="0.25">
      <c r="A25" s="27" t="s">
        <v>52</v>
      </c>
      <c r="B25" s="28" t="s">
        <v>32</v>
      </c>
      <c r="C25" s="29">
        <f t="shared" ref="C25:Y25" si="2">+C12+C24</f>
        <v>0</v>
      </c>
      <c r="D25" s="29">
        <f>+D12+D24</f>
        <v>0</v>
      </c>
      <c r="E25" s="30">
        <f t="shared" si="2"/>
        <v>0</v>
      </c>
      <c r="F25" s="31">
        <f t="shared" si="2"/>
        <v>0</v>
      </c>
      <c r="G25" s="31">
        <f t="shared" si="2"/>
        <v>0</v>
      </c>
      <c r="H25" s="31">
        <f t="shared" si="2"/>
        <v>0</v>
      </c>
      <c r="I25" s="31">
        <f t="shared" si="2"/>
        <v>0</v>
      </c>
      <c r="J25" s="31">
        <f t="shared" si="2"/>
        <v>0</v>
      </c>
      <c r="K25" s="31">
        <f t="shared" si="2"/>
        <v>0</v>
      </c>
      <c r="L25" s="31">
        <f t="shared" si="2"/>
        <v>0</v>
      </c>
      <c r="M25" s="31">
        <f t="shared" si="2"/>
        <v>0</v>
      </c>
      <c r="N25" s="31">
        <f t="shared" si="2"/>
        <v>0</v>
      </c>
      <c r="O25" s="31">
        <f t="shared" si="2"/>
        <v>0</v>
      </c>
      <c r="P25" s="31">
        <f t="shared" si="2"/>
        <v>0</v>
      </c>
      <c r="Q25" s="31">
        <f t="shared" si="2"/>
        <v>0</v>
      </c>
      <c r="R25" s="31">
        <f t="shared" si="2"/>
        <v>0</v>
      </c>
      <c r="S25" s="31">
        <f t="shared" si="2"/>
        <v>0</v>
      </c>
      <c r="T25" s="31">
        <f t="shared" si="2"/>
        <v>0</v>
      </c>
      <c r="U25" s="31">
        <f t="shared" si="2"/>
        <v>0</v>
      </c>
      <c r="V25" s="31">
        <f t="shared" si="2"/>
        <v>0</v>
      </c>
      <c r="W25" s="31">
        <f t="shared" si="2"/>
        <v>0</v>
      </c>
      <c r="X25" s="31">
        <f t="shared" si="2"/>
        <v>0</v>
      </c>
      <c r="Y25" s="31">
        <f t="shared" si="2"/>
        <v>0</v>
      </c>
      <c r="Z25" s="32">
        <f>+IF(X25&lt;&gt;0,+(Y25/X25)*100,0)</f>
        <v>0</v>
      </c>
      <c r="AA25" s="33">
        <f>+AA12+AA24</f>
        <v>0</v>
      </c>
    </row>
    <row r="26" spans="1:27" ht="5.0999999999999996" customHeight="1" x14ac:dyDescent="0.25">
      <c r="A26" s="34" t="s">
        <v>41</v>
      </c>
      <c r="B26" s="17"/>
      <c r="C26" s="18"/>
      <c r="D26" s="18"/>
      <c r="E26" s="19"/>
      <c r="F26" s="20"/>
      <c r="G26" s="20"/>
      <c r="H26" s="20"/>
      <c r="I26" s="20"/>
      <c r="J26" s="20"/>
      <c r="K26" s="20"/>
      <c r="L26" s="20"/>
      <c r="M26" s="20"/>
      <c r="N26" s="20"/>
      <c r="O26" s="20"/>
      <c r="P26" s="20"/>
      <c r="Q26" s="20"/>
      <c r="R26" s="20"/>
      <c r="S26" s="20"/>
      <c r="T26" s="20"/>
      <c r="U26" s="20"/>
      <c r="V26" s="20"/>
      <c r="W26" s="20"/>
      <c r="X26" s="20"/>
      <c r="Y26" s="20"/>
      <c r="Z26" s="21"/>
      <c r="AA26" s="22"/>
    </row>
    <row r="27" spans="1:27" ht="13.5" x14ac:dyDescent="0.25">
      <c r="A27" s="10" t="s">
        <v>53</v>
      </c>
      <c r="B27" s="17" t="s">
        <v>32</v>
      </c>
      <c r="C27" s="18"/>
      <c r="D27" s="18"/>
      <c r="E27" s="19"/>
      <c r="F27" s="20"/>
      <c r="G27" s="20"/>
      <c r="H27" s="20"/>
      <c r="I27" s="20"/>
      <c r="J27" s="20"/>
      <c r="K27" s="20"/>
      <c r="L27" s="20"/>
      <c r="M27" s="20"/>
      <c r="N27" s="20"/>
      <c r="O27" s="20"/>
      <c r="P27" s="20"/>
      <c r="Q27" s="20"/>
      <c r="R27" s="20"/>
      <c r="S27" s="20"/>
      <c r="T27" s="20"/>
      <c r="U27" s="20"/>
      <c r="V27" s="20"/>
      <c r="W27" s="20"/>
      <c r="X27" s="20"/>
      <c r="Y27" s="20"/>
      <c r="Z27" s="21"/>
      <c r="AA27" s="22"/>
    </row>
    <row r="28" spans="1:27" ht="13.5" x14ac:dyDescent="0.25">
      <c r="A28" s="10" t="s">
        <v>54</v>
      </c>
      <c r="B28" s="40" t="s">
        <v>32</v>
      </c>
      <c r="C28" s="18"/>
      <c r="D28" s="18"/>
      <c r="E28" s="19"/>
      <c r="F28" s="20"/>
      <c r="G28" s="20"/>
      <c r="H28" s="20"/>
      <c r="I28" s="20"/>
      <c r="J28" s="20"/>
      <c r="K28" s="20"/>
      <c r="L28" s="20"/>
      <c r="M28" s="20"/>
      <c r="N28" s="20"/>
      <c r="O28" s="20"/>
      <c r="P28" s="20"/>
      <c r="Q28" s="20"/>
      <c r="R28" s="20"/>
      <c r="S28" s="20"/>
      <c r="T28" s="20"/>
      <c r="U28" s="20"/>
      <c r="V28" s="20"/>
      <c r="W28" s="20"/>
      <c r="X28" s="20"/>
      <c r="Y28" s="20"/>
      <c r="Z28" s="21"/>
      <c r="AA28" s="22"/>
    </row>
    <row r="29" spans="1:27" ht="13.5" x14ac:dyDescent="0.25">
      <c r="A29" s="23" t="s">
        <v>55</v>
      </c>
      <c r="B29" s="17" t="s">
        <v>32</v>
      </c>
      <c r="C29" s="18"/>
      <c r="D29" s="18"/>
      <c r="E29" s="19"/>
      <c r="F29" s="20"/>
      <c r="G29" s="20"/>
      <c r="H29" s="20"/>
      <c r="I29" s="20"/>
      <c r="J29" s="20"/>
      <c r="K29" s="20"/>
      <c r="L29" s="20"/>
      <c r="M29" s="20"/>
      <c r="N29" s="20"/>
      <c r="O29" s="20"/>
      <c r="P29" s="20"/>
      <c r="Q29" s="20"/>
      <c r="R29" s="20"/>
      <c r="S29" s="20"/>
      <c r="T29" s="20"/>
      <c r="U29" s="20"/>
      <c r="V29" s="20"/>
      <c r="W29" s="20"/>
      <c r="X29" s="20"/>
      <c r="Y29" s="20"/>
      <c r="Z29" s="21"/>
      <c r="AA29" s="22"/>
    </row>
    <row r="30" spans="1:27" ht="13.5" x14ac:dyDescent="0.25">
      <c r="A30" s="23" t="s">
        <v>56</v>
      </c>
      <c r="B30" s="17" t="s">
        <v>32</v>
      </c>
      <c r="C30" s="18"/>
      <c r="D30" s="18"/>
      <c r="E30" s="19"/>
      <c r="F30" s="20"/>
      <c r="G30" s="20"/>
      <c r="H30" s="20"/>
      <c r="I30" s="20"/>
      <c r="J30" s="20"/>
      <c r="K30" s="20"/>
      <c r="L30" s="20"/>
      <c r="M30" s="20"/>
      <c r="N30" s="20"/>
      <c r="O30" s="20"/>
      <c r="P30" s="20"/>
      <c r="Q30" s="20"/>
      <c r="R30" s="20"/>
      <c r="S30" s="20"/>
      <c r="T30" s="20"/>
      <c r="U30" s="20"/>
      <c r="V30" s="20"/>
      <c r="W30" s="20"/>
      <c r="X30" s="20"/>
      <c r="Y30" s="20"/>
      <c r="Z30" s="21"/>
      <c r="AA30" s="22"/>
    </row>
    <row r="31" spans="1:27" ht="13.5" x14ac:dyDescent="0.25">
      <c r="A31" s="23" t="s">
        <v>57</v>
      </c>
      <c r="B31" s="17" t="s">
        <v>32</v>
      </c>
      <c r="C31" s="18"/>
      <c r="D31" s="18"/>
      <c r="E31" s="19"/>
      <c r="F31" s="20"/>
      <c r="G31" s="20"/>
      <c r="H31" s="20"/>
      <c r="I31" s="20"/>
      <c r="J31" s="20"/>
      <c r="K31" s="20"/>
      <c r="L31" s="20"/>
      <c r="M31" s="20"/>
      <c r="N31" s="20"/>
      <c r="O31" s="20"/>
      <c r="P31" s="20"/>
      <c r="Q31" s="20"/>
      <c r="R31" s="20"/>
      <c r="S31" s="20"/>
      <c r="T31" s="20"/>
      <c r="U31" s="20"/>
      <c r="V31" s="20"/>
      <c r="W31" s="20"/>
      <c r="X31" s="20"/>
      <c r="Y31" s="20"/>
      <c r="Z31" s="21"/>
      <c r="AA31" s="22"/>
    </row>
    <row r="32" spans="1:27" ht="13.5" x14ac:dyDescent="0.25">
      <c r="A32" s="23" t="s">
        <v>58</v>
      </c>
      <c r="B32" s="17" t="s">
        <v>32</v>
      </c>
      <c r="C32" s="18"/>
      <c r="D32" s="18"/>
      <c r="E32" s="19"/>
      <c r="F32" s="20"/>
      <c r="G32" s="20"/>
      <c r="H32" s="20"/>
      <c r="I32" s="20"/>
      <c r="J32" s="20"/>
      <c r="K32" s="20"/>
      <c r="L32" s="20"/>
      <c r="M32" s="20"/>
      <c r="N32" s="20"/>
      <c r="O32" s="20"/>
      <c r="P32" s="20"/>
      <c r="Q32" s="20"/>
      <c r="R32" s="20"/>
      <c r="S32" s="20"/>
      <c r="T32" s="20"/>
      <c r="U32" s="20"/>
      <c r="V32" s="20"/>
      <c r="W32" s="20"/>
      <c r="X32" s="20"/>
      <c r="Y32" s="20"/>
      <c r="Z32" s="21"/>
      <c r="AA32" s="22"/>
    </row>
    <row r="33" spans="1:27" ht="13.5" x14ac:dyDescent="0.25">
      <c r="A33" s="23" t="s">
        <v>59</v>
      </c>
      <c r="B33" s="17" t="s">
        <v>32</v>
      </c>
      <c r="C33" s="18"/>
      <c r="D33" s="18"/>
      <c r="E33" s="19"/>
      <c r="F33" s="20"/>
      <c r="G33" s="20"/>
      <c r="H33" s="20"/>
      <c r="I33" s="20"/>
      <c r="J33" s="20"/>
      <c r="K33" s="20"/>
      <c r="L33" s="20"/>
      <c r="M33" s="20"/>
      <c r="N33" s="20"/>
      <c r="O33" s="20"/>
      <c r="P33" s="20"/>
      <c r="Q33" s="20"/>
      <c r="R33" s="20"/>
      <c r="S33" s="20"/>
      <c r="T33" s="20"/>
      <c r="U33" s="20"/>
      <c r="V33" s="20"/>
      <c r="W33" s="20"/>
      <c r="X33" s="20"/>
      <c r="Y33" s="20"/>
      <c r="Z33" s="21"/>
      <c r="AA33" s="22"/>
    </row>
    <row r="34" spans="1:27" ht="13.5" x14ac:dyDescent="0.25">
      <c r="A34" s="27" t="s">
        <v>60</v>
      </c>
      <c r="B34" s="28" t="s">
        <v>32</v>
      </c>
      <c r="C34" s="29">
        <f t="shared" ref="C34:Y34" si="3">SUM(C29:C33)</f>
        <v>0</v>
      </c>
      <c r="D34" s="29">
        <f>SUM(D29:D33)</f>
        <v>0</v>
      </c>
      <c r="E34" s="30">
        <f t="shared" si="3"/>
        <v>0</v>
      </c>
      <c r="F34" s="31">
        <f t="shared" si="3"/>
        <v>0</v>
      </c>
      <c r="G34" s="31">
        <f t="shared" si="3"/>
        <v>0</v>
      </c>
      <c r="H34" s="31">
        <f t="shared" si="3"/>
        <v>0</v>
      </c>
      <c r="I34" s="31">
        <f t="shared" si="3"/>
        <v>0</v>
      </c>
      <c r="J34" s="31">
        <f t="shared" si="3"/>
        <v>0</v>
      </c>
      <c r="K34" s="31">
        <f t="shared" si="3"/>
        <v>0</v>
      </c>
      <c r="L34" s="31">
        <f t="shared" si="3"/>
        <v>0</v>
      </c>
      <c r="M34" s="31">
        <f t="shared" si="3"/>
        <v>0</v>
      </c>
      <c r="N34" s="31">
        <f t="shared" si="3"/>
        <v>0</v>
      </c>
      <c r="O34" s="31">
        <f t="shared" si="3"/>
        <v>0</v>
      </c>
      <c r="P34" s="31">
        <f t="shared" si="3"/>
        <v>0</v>
      </c>
      <c r="Q34" s="31">
        <f t="shared" si="3"/>
        <v>0</v>
      </c>
      <c r="R34" s="31">
        <f t="shared" si="3"/>
        <v>0</v>
      </c>
      <c r="S34" s="31">
        <f t="shared" si="3"/>
        <v>0</v>
      </c>
      <c r="T34" s="31">
        <f t="shared" si="3"/>
        <v>0</v>
      </c>
      <c r="U34" s="31">
        <f t="shared" si="3"/>
        <v>0</v>
      </c>
      <c r="V34" s="31">
        <f t="shared" si="3"/>
        <v>0</v>
      </c>
      <c r="W34" s="31">
        <f t="shared" si="3"/>
        <v>0</v>
      </c>
      <c r="X34" s="31">
        <f t="shared" si="3"/>
        <v>0</v>
      </c>
      <c r="Y34" s="31">
        <f t="shared" si="3"/>
        <v>0</v>
      </c>
      <c r="Z34" s="32">
        <f>+IF(X34&lt;&gt;0,+(Y34/X34)*100,0)</f>
        <v>0</v>
      </c>
      <c r="AA34" s="33">
        <f>SUM(AA29:AA33)</f>
        <v>0</v>
      </c>
    </row>
    <row r="35" spans="1:27" ht="5.0999999999999996" customHeight="1" x14ac:dyDescent="0.25">
      <c r="A35" s="34" t="s">
        <v>41</v>
      </c>
      <c r="B35" s="17"/>
      <c r="C35" s="18"/>
      <c r="D35" s="18"/>
      <c r="E35" s="19"/>
      <c r="F35" s="20"/>
      <c r="G35" s="20"/>
      <c r="H35" s="20"/>
      <c r="I35" s="20"/>
      <c r="J35" s="20"/>
      <c r="K35" s="20"/>
      <c r="L35" s="20"/>
      <c r="M35" s="20"/>
      <c r="N35" s="20"/>
      <c r="O35" s="20"/>
      <c r="P35" s="20"/>
      <c r="Q35" s="20"/>
      <c r="R35" s="20"/>
      <c r="S35" s="20"/>
      <c r="T35" s="20"/>
      <c r="U35" s="20"/>
      <c r="V35" s="20"/>
      <c r="W35" s="20"/>
      <c r="X35" s="20"/>
      <c r="Y35" s="20"/>
      <c r="Z35" s="21"/>
      <c r="AA35" s="22"/>
    </row>
    <row r="36" spans="1:27" ht="13.5" x14ac:dyDescent="0.25">
      <c r="A36" s="10" t="s">
        <v>61</v>
      </c>
      <c r="B36" s="17" t="s">
        <v>32</v>
      </c>
      <c r="C36" s="18"/>
      <c r="D36" s="18"/>
      <c r="E36" s="19"/>
      <c r="F36" s="20"/>
      <c r="G36" s="20"/>
      <c r="H36" s="20"/>
      <c r="I36" s="20"/>
      <c r="J36" s="20"/>
      <c r="K36" s="20"/>
      <c r="L36" s="20"/>
      <c r="M36" s="20"/>
      <c r="N36" s="20"/>
      <c r="O36" s="20"/>
      <c r="P36" s="20"/>
      <c r="Q36" s="20"/>
      <c r="R36" s="20"/>
      <c r="S36" s="20"/>
      <c r="T36" s="20"/>
      <c r="U36" s="20"/>
      <c r="V36" s="20"/>
      <c r="W36" s="20"/>
      <c r="X36" s="20"/>
      <c r="Y36" s="20"/>
      <c r="Z36" s="21"/>
      <c r="AA36" s="22"/>
    </row>
    <row r="37" spans="1:27" ht="13.5" x14ac:dyDescent="0.25">
      <c r="A37" s="23" t="s">
        <v>62</v>
      </c>
      <c r="B37" s="17" t="s">
        <v>32</v>
      </c>
      <c r="C37" s="18"/>
      <c r="D37" s="18"/>
      <c r="E37" s="19"/>
      <c r="F37" s="20"/>
      <c r="G37" s="20"/>
      <c r="H37" s="20"/>
      <c r="I37" s="20"/>
      <c r="J37" s="20"/>
      <c r="K37" s="20"/>
      <c r="L37" s="20"/>
      <c r="M37" s="20"/>
      <c r="N37" s="20"/>
      <c r="O37" s="20"/>
      <c r="P37" s="20"/>
      <c r="Q37" s="20"/>
      <c r="R37" s="20"/>
      <c r="S37" s="20"/>
      <c r="T37" s="20"/>
      <c r="U37" s="20"/>
      <c r="V37" s="20"/>
      <c r="W37" s="20"/>
      <c r="X37" s="20"/>
      <c r="Y37" s="20"/>
      <c r="Z37" s="21"/>
      <c r="AA37" s="22"/>
    </row>
    <row r="38" spans="1:27" ht="13.5" x14ac:dyDescent="0.25">
      <c r="A38" s="23" t="s">
        <v>59</v>
      </c>
      <c r="B38" s="17" t="s">
        <v>32</v>
      </c>
      <c r="C38" s="18"/>
      <c r="D38" s="18"/>
      <c r="E38" s="19"/>
      <c r="F38" s="20"/>
      <c r="G38" s="20"/>
      <c r="H38" s="20"/>
      <c r="I38" s="20"/>
      <c r="J38" s="20"/>
      <c r="K38" s="20"/>
      <c r="L38" s="20"/>
      <c r="M38" s="20"/>
      <c r="N38" s="20"/>
      <c r="O38" s="20"/>
      <c r="P38" s="20"/>
      <c r="Q38" s="20"/>
      <c r="R38" s="20"/>
      <c r="S38" s="20"/>
      <c r="T38" s="20"/>
      <c r="U38" s="20"/>
      <c r="V38" s="20"/>
      <c r="W38" s="20"/>
      <c r="X38" s="20"/>
      <c r="Y38" s="20"/>
      <c r="Z38" s="21"/>
      <c r="AA38" s="22"/>
    </row>
    <row r="39" spans="1:27" ht="13.5" x14ac:dyDescent="0.25">
      <c r="A39" s="27" t="s">
        <v>63</v>
      </c>
      <c r="B39" s="35" t="s">
        <v>32</v>
      </c>
      <c r="C39" s="29">
        <f t="shared" ref="C39:Y39" si="4">SUM(C37:C38)</f>
        <v>0</v>
      </c>
      <c r="D39" s="29">
        <f>SUM(D37:D38)</f>
        <v>0</v>
      </c>
      <c r="E39" s="36">
        <f t="shared" si="4"/>
        <v>0</v>
      </c>
      <c r="F39" s="37">
        <f t="shared" si="4"/>
        <v>0</v>
      </c>
      <c r="G39" s="37">
        <f t="shared" si="4"/>
        <v>0</v>
      </c>
      <c r="H39" s="37">
        <f t="shared" si="4"/>
        <v>0</v>
      </c>
      <c r="I39" s="37">
        <f t="shared" si="4"/>
        <v>0</v>
      </c>
      <c r="J39" s="37">
        <f t="shared" si="4"/>
        <v>0</v>
      </c>
      <c r="K39" s="37">
        <f t="shared" si="4"/>
        <v>0</v>
      </c>
      <c r="L39" s="37">
        <f t="shared" si="4"/>
        <v>0</v>
      </c>
      <c r="M39" s="37">
        <f t="shared" si="4"/>
        <v>0</v>
      </c>
      <c r="N39" s="37">
        <f t="shared" si="4"/>
        <v>0</v>
      </c>
      <c r="O39" s="37">
        <f t="shared" si="4"/>
        <v>0</v>
      </c>
      <c r="P39" s="37">
        <f t="shared" si="4"/>
        <v>0</v>
      </c>
      <c r="Q39" s="37">
        <f t="shared" si="4"/>
        <v>0</v>
      </c>
      <c r="R39" s="37">
        <f t="shared" si="4"/>
        <v>0</v>
      </c>
      <c r="S39" s="37">
        <f t="shared" si="4"/>
        <v>0</v>
      </c>
      <c r="T39" s="37">
        <f t="shared" si="4"/>
        <v>0</v>
      </c>
      <c r="U39" s="37">
        <f t="shared" si="4"/>
        <v>0</v>
      </c>
      <c r="V39" s="37">
        <f t="shared" si="4"/>
        <v>0</v>
      </c>
      <c r="W39" s="37">
        <f t="shared" si="4"/>
        <v>0</v>
      </c>
      <c r="X39" s="37">
        <f t="shared" si="4"/>
        <v>0</v>
      </c>
      <c r="Y39" s="37">
        <f t="shared" si="4"/>
        <v>0</v>
      </c>
      <c r="Z39" s="38">
        <f>+IF(X39&lt;&gt;0,+(Y39/X39)*100,0)</f>
        <v>0</v>
      </c>
      <c r="AA39" s="39">
        <f>SUM(AA37:AA38)</f>
        <v>0</v>
      </c>
    </row>
    <row r="40" spans="1:27" ht="13.5" x14ac:dyDescent="0.25">
      <c r="A40" s="27" t="s">
        <v>64</v>
      </c>
      <c r="B40" s="28" t="s">
        <v>32</v>
      </c>
      <c r="C40" s="29">
        <f t="shared" ref="C40:Y40" si="5">+C34+C39</f>
        <v>0</v>
      </c>
      <c r="D40" s="29">
        <f>+D34+D39</f>
        <v>0</v>
      </c>
      <c r="E40" s="30">
        <f t="shared" si="5"/>
        <v>0</v>
      </c>
      <c r="F40" s="31">
        <f t="shared" si="5"/>
        <v>0</v>
      </c>
      <c r="G40" s="31">
        <f t="shared" si="5"/>
        <v>0</v>
      </c>
      <c r="H40" s="31">
        <f t="shared" si="5"/>
        <v>0</v>
      </c>
      <c r="I40" s="31">
        <f t="shared" si="5"/>
        <v>0</v>
      </c>
      <c r="J40" s="31">
        <f t="shared" si="5"/>
        <v>0</v>
      </c>
      <c r="K40" s="31">
        <f t="shared" si="5"/>
        <v>0</v>
      </c>
      <c r="L40" s="31">
        <f t="shared" si="5"/>
        <v>0</v>
      </c>
      <c r="M40" s="31">
        <f t="shared" si="5"/>
        <v>0</v>
      </c>
      <c r="N40" s="31">
        <f t="shared" si="5"/>
        <v>0</v>
      </c>
      <c r="O40" s="31">
        <f t="shared" si="5"/>
        <v>0</v>
      </c>
      <c r="P40" s="31">
        <f t="shared" si="5"/>
        <v>0</v>
      </c>
      <c r="Q40" s="31">
        <f t="shared" si="5"/>
        <v>0</v>
      </c>
      <c r="R40" s="31">
        <f t="shared" si="5"/>
        <v>0</v>
      </c>
      <c r="S40" s="31">
        <f t="shared" si="5"/>
        <v>0</v>
      </c>
      <c r="T40" s="31">
        <f t="shared" si="5"/>
        <v>0</v>
      </c>
      <c r="U40" s="31">
        <f t="shared" si="5"/>
        <v>0</v>
      </c>
      <c r="V40" s="31">
        <f t="shared" si="5"/>
        <v>0</v>
      </c>
      <c r="W40" s="31">
        <f t="shared" si="5"/>
        <v>0</v>
      </c>
      <c r="X40" s="31">
        <f t="shared" si="5"/>
        <v>0</v>
      </c>
      <c r="Y40" s="31">
        <f t="shared" si="5"/>
        <v>0</v>
      </c>
      <c r="Z40" s="32">
        <f>+IF(X40&lt;&gt;0,+(Y40/X40)*100,0)</f>
        <v>0</v>
      </c>
      <c r="AA40" s="33">
        <f>+AA34+AA39</f>
        <v>0</v>
      </c>
    </row>
    <row r="41" spans="1:27" ht="5.0999999999999996" customHeight="1" x14ac:dyDescent="0.25">
      <c r="A41" s="34" t="s">
        <v>41</v>
      </c>
      <c r="B41" s="17"/>
      <c r="C41" s="18"/>
      <c r="D41" s="18"/>
      <c r="E41" s="19"/>
      <c r="F41" s="20"/>
      <c r="G41" s="20"/>
      <c r="H41" s="20"/>
      <c r="I41" s="20"/>
      <c r="J41" s="20"/>
      <c r="K41" s="20"/>
      <c r="L41" s="20"/>
      <c r="M41" s="20"/>
      <c r="N41" s="20"/>
      <c r="O41" s="20"/>
      <c r="P41" s="20"/>
      <c r="Q41" s="20"/>
      <c r="R41" s="20"/>
      <c r="S41" s="20"/>
      <c r="T41" s="20"/>
      <c r="U41" s="20"/>
      <c r="V41" s="20"/>
      <c r="W41" s="20"/>
      <c r="X41" s="20"/>
      <c r="Y41" s="20"/>
      <c r="Z41" s="21"/>
      <c r="AA41" s="22"/>
    </row>
    <row r="42" spans="1:27" ht="13.5" x14ac:dyDescent="0.25">
      <c r="A42" s="41" t="s">
        <v>65</v>
      </c>
      <c r="B42" s="42" t="s">
        <v>66</v>
      </c>
      <c r="C42" s="43">
        <f t="shared" ref="C42:Y42" si="6">+C25-C40</f>
        <v>0</v>
      </c>
      <c r="D42" s="43">
        <f>+D25-D40</f>
        <v>0</v>
      </c>
      <c r="E42" s="44">
        <f t="shared" si="6"/>
        <v>0</v>
      </c>
      <c r="F42" s="45">
        <f t="shared" si="6"/>
        <v>0</v>
      </c>
      <c r="G42" s="45">
        <f t="shared" si="6"/>
        <v>0</v>
      </c>
      <c r="H42" s="45">
        <f t="shared" si="6"/>
        <v>0</v>
      </c>
      <c r="I42" s="45">
        <f t="shared" si="6"/>
        <v>0</v>
      </c>
      <c r="J42" s="45">
        <f t="shared" si="6"/>
        <v>0</v>
      </c>
      <c r="K42" s="45">
        <f t="shared" si="6"/>
        <v>0</v>
      </c>
      <c r="L42" s="45">
        <f t="shared" si="6"/>
        <v>0</v>
      </c>
      <c r="M42" s="45">
        <f t="shared" si="6"/>
        <v>0</v>
      </c>
      <c r="N42" s="45">
        <f t="shared" si="6"/>
        <v>0</v>
      </c>
      <c r="O42" s="45">
        <f t="shared" si="6"/>
        <v>0</v>
      </c>
      <c r="P42" s="45">
        <f t="shared" si="6"/>
        <v>0</v>
      </c>
      <c r="Q42" s="45">
        <f t="shared" si="6"/>
        <v>0</v>
      </c>
      <c r="R42" s="45">
        <f t="shared" si="6"/>
        <v>0</v>
      </c>
      <c r="S42" s="45">
        <f t="shared" si="6"/>
        <v>0</v>
      </c>
      <c r="T42" s="45">
        <f t="shared" si="6"/>
        <v>0</v>
      </c>
      <c r="U42" s="45">
        <f t="shared" si="6"/>
        <v>0</v>
      </c>
      <c r="V42" s="45">
        <f t="shared" si="6"/>
        <v>0</v>
      </c>
      <c r="W42" s="45">
        <f t="shared" si="6"/>
        <v>0</v>
      </c>
      <c r="X42" s="45">
        <f t="shared" si="6"/>
        <v>0</v>
      </c>
      <c r="Y42" s="45">
        <f t="shared" si="6"/>
        <v>0</v>
      </c>
      <c r="Z42" s="46">
        <f>+IF(X42&lt;&gt;0,+(Y42/X42)*100,0)</f>
        <v>0</v>
      </c>
      <c r="AA42" s="47">
        <f>+AA25-AA40</f>
        <v>0</v>
      </c>
    </row>
    <row r="43" spans="1:27" ht="5.0999999999999996" customHeight="1" x14ac:dyDescent="0.25">
      <c r="A43" s="34" t="s">
        <v>41</v>
      </c>
      <c r="B43" s="17"/>
      <c r="C43" s="18"/>
      <c r="D43" s="18"/>
      <c r="E43" s="19"/>
      <c r="F43" s="20"/>
      <c r="G43" s="20"/>
      <c r="H43" s="20"/>
      <c r="I43" s="20"/>
      <c r="J43" s="20"/>
      <c r="K43" s="20"/>
      <c r="L43" s="20"/>
      <c r="M43" s="20"/>
      <c r="N43" s="20"/>
      <c r="O43" s="20"/>
      <c r="P43" s="20"/>
      <c r="Q43" s="20"/>
      <c r="R43" s="20"/>
      <c r="S43" s="20"/>
      <c r="T43" s="20"/>
      <c r="U43" s="20"/>
      <c r="V43" s="20"/>
      <c r="W43" s="20"/>
      <c r="X43" s="20"/>
      <c r="Y43" s="20"/>
      <c r="Z43" s="48"/>
      <c r="AA43" s="22"/>
    </row>
    <row r="44" spans="1:27" ht="13.5" x14ac:dyDescent="0.25">
      <c r="A44" s="10" t="s">
        <v>67</v>
      </c>
      <c r="B44" s="17" t="s">
        <v>32</v>
      </c>
      <c r="C44" s="18"/>
      <c r="D44" s="18"/>
      <c r="E44" s="19"/>
      <c r="F44" s="20"/>
      <c r="G44" s="20"/>
      <c r="H44" s="20"/>
      <c r="I44" s="20"/>
      <c r="J44" s="20"/>
      <c r="K44" s="20"/>
      <c r="L44" s="20"/>
      <c r="M44" s="20"/>
      <c r="N44" s="20"/>
      <c r="O44" s="20"/>
      <c r="P44" s="20"/>
      <c r="Q44" s="20"/>
      <c r="R44" s="20"/>
      <c r="S44" s="20"/>
      <c r="T44" s="20"/>
      <c r="U44" s="20"/>
      <c r="V44" s="20"/>
      <c r="W44" s="20"/>
      <c r="X44" s="20"/>
      <c r="Y44" s="20"/>
      <c r="Z44" s="48"/>
      <c r="AA44" s="22"/>
    </row>
    <row r="45" spans="1:27" ht="13.5" x14ac:dyDescent="0.25">
      <c r="A45" s="23" t="s">
        <v>68</v>
      </c>
      <c r="B45" s="17" t="s">
        <v>32</v>
      </c>
      <c r="C45" s="18"/>
      <c r="D45" s="18"/>
      <c r="E45" s="19"/>
      <c r="F45" s="20"/>
      <c r="G45" s="20"/>
      <c r="H45" s="20"/>
      <c r="I45" s="20"/>
      <c r="J45" s="20"/>
      <c r="K45" s="20"/>
      <c r="L45" s="20"/>
      <c r="M45" s="20"/>
      <c r="N45" s="20"/>
      <c r="O45" s="20"/>
      <c r="P45" s="20"/>
      <c r="Q45" s="20"/>
      <c r="R45" s="20"/>
      <c r="S45" s="20"/>
      <c r="T45" s="20"/>
      <c r="U45" s="20"/>
      <c r="V45" s="20"/>
      <c r="W45" s="20"/>
      <c r="X45" s="20"/>
      <c r="Y45" s="20"/>
      <c r="Z45" s="48"/>
      <c r="AA45" s="22"/>
    </row>
    <row r="46" spans="1:27" ht="13.5" x14ac:dyDescent="0.25">
      <c r="A46" s="23" t="s">
        <v>69</v>
      </c>
      <c r="B46" s="17" t="s">
        <v>32</v>
      </c>
      <c r="C46" s="18"/>
      <c r="D46" s="18"/>
      <c r="E46" s="19"/>
      <c r="F46" s="20"/>
      <c r="G46" s="20"/>
      <c r="H46" s="20"/>
      <c r="I46" s="20"/>
      <c r="J46" s="20"/>
      <c r="K46" s="20"/>
      <c r="L46" s="20"/>
      <c r="M46" s="20"/>
      <c r="N46" s="20"/>
      <c r="O46" s="20"/>
      <c r="P46" s="20"/>
      <c r="Q46" s="20"/>
      <c r="R46" s="20"/>
      <c r="S46" s="20"/>
      <c r="T46" s="20"/>
      <c r="U46" s="20"/>
      <c r="V46" s="20"/>
      <c r="W46" s="20"/>
      <c r="X46" s="20"/>
      <c r="Y46" s="20"/>
      <c r="Z46" s="48"/>
      <c r="AA46" s="22"/>
    </row>
    <row r="47" spans="1:27" ht="14.45" customHeight="1" x14ac:dyDescent="0.25">
      <c r="A47" s="23" t="s">
        <v>41</v>
      </c>
      <c r="B47" s="17"/>
      <c r="C47" s="18"/>
      <c r="D47" s="18"/>
      <c r="E47" s="19"/>
      <c r="F47" s="20"/>
      <c r="G47" s="20"/>
      <c r="H47" s="20"/>
      <c r="I47" s="20"/>
      <c r="J47" s="20"/>
      <c r="K47" s="20"/>
      <c r="L47" s="20"/>
      <c r="M47" s="20"/>
      <c r="N47" s="20"/>
      <c r="O47" s="20"/>
      <c r="P47" s="20"/>
      <c r="Q47" s="20"/>
      <c r="R47" s="20"/>
      <c r="S47" s="20"/>
      <c r="T47" s="20"/>
      <c r="U47" s="20"/>
      <c r="V47" s="20"/>
      <c r="W47" s="20"/>
      <c r="X47" s="20"/>
      <c r="Y47" s="20"/>
      <c r="Z47" s="48"/>
      <c r="AA47" s="22"/>
    </row>
    <row r="48" spans="1:27" ht="13.5" x14ac:dyDescent="0.25">
      <c r="A48" s="49" t="s">
        <v>70</v>
      </c>
      <c r="B48" s="50" t="s">
        <v>66</v>
      </c>
      <c r="C48" s="51">
        <f t="shared" ref="C48:Y48" si="7">SUM(C45:C47)</f>
        <v>0</v>
      </c>
      <c r="D48" s="51">
        <f>SUM(D45:D47)</f>
        <v>0</v>
      </c>
      <c r="E48" s="52">
        <f t="shared" si="7"/>
        <v>0</v>
      </c>
      <c r="F48" s="53">
        <f t="shared" si="7"/>
        <v>0</v>
      </c>
      <c r="G48" s="53">
        <f t="shared" si="7"/>
        <v>0</v>
      </c>
      <c r="H48" s="53">
        <f t="shared" si="7"/>
        <v>0</v>
      </c>
      <c r="I48" s="53">
        <f t="shared" si="7"/>
        <v>0</v>
      </c>
      <c r="J48" s="53">
        <f t="shared" si="7"/>
        <v>0</v>
      </c>
      <c r="K48" s="53">
        <f t="shared" si="7"/>
        <v>0</v>
      </c>
      <c r="L48" s="53">
        <f t="shared" si="7"/>
        <v>0</v>
      </c>
      <c r="M48" s="53">
        <f t="shared" si="7"/>
        <v>0</v>
      </c>
      <c r="N48" s="53">
        <f t="shared" si="7"/>
        <v>0</v>
      </c>
      <c r="O48" s="53">
        <f t="shared" si="7"/>
        <v>0</v>
      </c>
      <c r="P48" s="53">
        <f t="shared" si="7"/>
        <v>0</v>
      </c>
      <c r="Q48" s="53">
        <f t="shared" si="7"/>
        <v>0</v>
      </c>
      <c r="R48" s="53">
        <f t="shared" si="7"/>
        <v>0</v>
      </c>
      <c r="S48" s="53">
        <f t="shared" si="7"/>
        <v>0</v>
      </c>
      <c r="T48" s="53">
        <f t="shared" si="7"/>
        <v>0</v>
      </c>
      <c r="U48" s="53">
        <f t="shared" si="7"/>
        <v>0</v>
      </c>
      <c r="V48" s="53">
        <f t="shared" si="7"/>
        <v>0</v>
      </c>
      <c r="W48" s="53">
        <f t="shared" si="7"/>
        <v>0</v>
      </c>
      <c r="X48" s="53">
        <f t="shared" si="7"/>
        <v>0</v>
      </c>
      <c r="Y48" s="53">
        <f t="shared" si="7"/>
        <v>0</v>
      </c>
      <c r="Z48" s="54">
        <f>+IF(X48&lt;&gt;0,+(Y48/X48)*100,0)</f>
        <v>0</v>
      </c>
      <c r="AA48" s="55">
        <f>SUM(AA45:AA47)</f>
        <v>0</v>
      </c>
    </row>
    <row r="49" spans="1:27" ht="13.5" x14ac:dyDescent="0.25">
      <c r="A49" s="56" t="s">
        <v>328</v>
      </c>
      <c r="B49" s="57"/>
      <c r="C49" s="58"/>
      <c r="D49" s="58"/>
      <c r="E49" s="58"/>
      <c r="F49" s="58"/>
      <c r="G49" s="58"/>
      <c r="H49" s="59"/>
      <c r="I49" s="59"/>
      <c r="J49" s="59"/>
      <c r="K49" s="59"/>
      <c r="L49" s="59"/>
      <c r="M49" s="59"/>
      <c r="N49" s="59"/>
      <c r="O49" s="59"/>
      <c r="P49" s="59"/>
      <c r="Q49" s="59"/>
      <c r="R49" s="59"/>
      <c r="S49" s="59"/>
      <c r="T49" s="59"/>
      <c r="U49" s="59"/>
      <c r="V49" s="59"/>
      <c r="W49" s="59"/>
      <c r="X49" s="59"/>
      <c r="Y49" s="59"/>
      <c r="Z49" s="59"/>
      <c r="AA49" s="59"/>
    </row>
    <row r="50" spans="1:27" ht="13.5" x14ac:dyDescent="0.25">
      <c r="A50" s="60" t="s">
        <v>329</v>
      </c>
      <c r="B50" s="60"/>
      <c r="C50" s="60"/>
      <c r="D50" s="60"/>
      <c r="E50" s="60"/>
      <c r="F50" s="60"/>
      <c r="G50" s="60"/>
      <c r="H50" s="59"/>
      <c r="I50" s="59"/>
      <c r="J50" s="59"/>
      <c r="K50" s="59"/>
      <c r="L50" s="59"/>
      <c r="M50" s="59"/>
      <c r="N50" s="59"/>
      <c r="O50" s="59"/>
      <c r="P50" s="59"/>
      <c r="Q50" s="59"/>
      <c r="R50" s="59"/>
      <c r="S50" s="59"/>
      <c r="T50" s="59"/>
      <c r="U50" s="59"/>
      <c r="V50" s="59"/>
      <c r="W50" s="59"/>
      <c r="X50" s="59"/>
      <c r="Y50" s="59"/>
      <c r="Z50" s="59"/>
      <c r="AA50" s="59"/>
    </row>
    <row r="51" spans="1:27" ht="13.5" x14ac:dyDescent="0.25">
      <c r="A51" s="61" t="s">
        <v>330</v>
      </c>
      <c r="B51" s="62"/>
      <c r="C51" s="63"/>
      <c r="D51" s="63"/>
      <c r="E51" s="63"/>
      <c r="F51" s="63"/>
      <c r="G51" s="63"/>
      <c r="H51" s="59"/>
      <c r="I51" s="59"/>
      <c r="J51" s="59"/>
      <c r="K51" s="59"/>
      <c r="L51" s="59"/>
      <c r="M51" s="59"/>
      <c r="N51" s="59"/>
      <c r="O51" s="59"/>
      <c r="P51" s="59"/>
      <c r="Q51" s="59"/>
      <c r="R51" s="59"/>
      <c r="S51" s="59"/>
      <c r="T51" s="59"/>
      <c r="U51" s="59"/>
      <c r="V51" s="59"/>
      <c r="W51" s="59"/>
      <c r="X51" s="59"/>
      <c r="Y51" s="59"/>
      <c r="Z51" s="59"/>
      <c r="AA51" s="59"/>
    </row>
    <row r="52" spans="1:27" ht="13.5" x14ac:dyDescent="0.25">
      <c r="A52" s="59"/>
      <c r="B52" s="59"/>
      <c r="C52" s="59"/>
      <c r="D52" s="59"/>
      <c r="E52" s="59"/>
      <c r="F52" s="59"/>
      <c r="G52" s="59"/>
      <c r="H52" s="59"/>
      <c r="I52" s="59"/>
      <c r="J52" s="59"/>
      <c r="K52" s="59"/>
      <c r="L52" s="59"/>
      <c r="M52" s="59"/>
      <c r="N52" s="59"/>
      <c r="O52" s="59"/>
      <c r="P52" s="59"/>
      <c r="Q52" s="59"/>
      <c r="R52" s="59"/>
      <c r="S52" s="59"/>
      <c r="T52" s="59"/>
      <c r="U52" s="59"/>
      <c r="V52" s="59"/>
      <c r="W52" s="59"/>
      <c r="X52" s="59"/>
      <c r="Y52" s="59"/>
      <c r="Z52" s="59"/>
      <c r="AA52" s="59"/>
    </row>
    <row r="53" spans="1:27" ht="13.5" x14ac:dyDescent="0.25">
      <c r="A53" s="59"/>
      <c r="B53" s="59"/>
      <c r="C53" s="59"/>
      <c r="D53" s="59"/>
      <c r="E53" s="59"/>
      <c r="F53" s="59"/>
      <c r="G53" s="59"/>
      <c r="H53" s="59"/>
      <c r="I53" s="59"/>
      <c r="J53" s="59"/>
      <c r="K53" s="59"/>
      <c r="L53" s="59"/>
      <c r="M53" s="59"/>
      <c r="N53" s="59"/>
      <c r="O53" s="59"/>
      <c r="P53" s="59"/>
      <c r="Q53" s="59"/>
      <c r="R53" s="59"/>
      <c r="S53" s="59"/>
      <c r="T53" s="59"/>
      <c r="U53" s="59"/>
      <c r="V53" s="59"/>
      <c r="W53" s="59"/>
      <c r="X53" s="59"/>
      <c r="Y53" s="59"/>
      <c r="Z53" s="59"/>
      <c r="AA53" s="59"/>
    </row>
    <row r="54" spans="1:27" ht="13.5" x14ac:dyDescent="0.25">
      <c r="A54" s="59"/>
      <c r="B54" s="59"/>
      <c r="C54" s="59"/>
      <c r="D54" s="59"/>
      <c r="E54" s="59"/>
      <c r="F54" s="59"/>
      <c r="G54" s="59"/>
      <c r="H54" s="59"/>
      <c r="I54" s="59"/>
      <c r="J54" s="59"/>
      <c r="K54" s="59"/>
      <c r="L54" s="59"/>
      <c r="M54" s="59"/>
      <c r="N54" s="59"/>
      <c r="O54" s="59"/>
      <c r="P54" s="59"/>
      <c r="Q54" s="59"/>
      <c r="R54" s="59"/>
      <c r="S54" s="59"/>
      <c r="T54" s="59"/>
      <c r="U54" s="59"/>
      <c r="V54" s="59"/>
      <c r="W54" s="59"/>
      <c r="X54" s="59"/>
      <c r="Y54" s="59"/>
      <c r="Z54" s="59"/>
      <c r="AA54" s="59"/>
    </row>
  </sheetData>
  <mergeCells count="2">
    <mergeCell ref="A1:AA1"/>
    <mergeCell ref="E2:AA2"/>
  </mergeCells>
  <printOptions horizontalCentered="1"/>
  <pageMargins left="0.55118110236220497" right="0.22" top="0.59055118110236204" bottom="0.59055118110236204" header="0.31496062992126" footer="0.31496062992126"/>
  <pageSetup paperSize="9" orientation="landscape" r:id="rId1"/>
  <rowBreaks count="1" manualBreakCount="1">
    <brk id="48" max="16383" man="1"/>
  </rowBreaks>
</worksheet>
</file>

<file path=xl/worksheets/sheet15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AA54"/>
  <sheetViews>
    <sheetView showGridLines="0" workbookViewId="0">
      <selection activeCell="B2" sqref="B2"/>
    </sheetView>
  </sheetViews>
  <sheetFormatPr defaultRowHeight="12.75" x14ac:dyDescent="0.2"/>
  <cols>
    <col min="1" max="1" width="35.7109375" customWidth="1"/>
    <col min="2" max="2" width="3.42578125" bestFit="1" customWidth="1"/>
    <col min="3" max="3" width="9.7109375" customWidth="1"/>
    <col min="4" max="4" width="9.7109375" hidden="1" customWidth="1"/>
    <col min="5" max="6" width="9.7109375" customWidth="1"/>
    <col min="7" max="9" width="9.7109375" hidden="1" customWidth="1"/>
    <col min="10" max="10" width="9.7109375" customWidth="1"/>
    <col min="11" max="13" width="9.7109375" hidden="1" customWidth="1"/>
    <col min="14" max="14" width="9.7109375" customWidth="1"/>
    <col min="15" max="22" width="9.7109375" hidden="1" customWidth="1"/>
    <col min="23" max="27" width="9.7109375" customWidth="1"/>
  </cols>
  <sheetData>
    <row r="1" spans="1:27" ht="57.6" customHeight="1" x14ac:dyDescent="0.25">
      <c r="A1" s="64" t="s">
        <v>224</v>
      </c>
      <c r="B1" s="64"/>
      <c r="C1" s="64"/>
      <c r="D1" s="64"/>
      <c r="E1" s="64"/>
      <c r="F1" s="64"/>
      <c r="G1" s="64"/>
      <c r="H1" s="64"/>
      <c r="I1" s="64"/>
      <c r="J1" s="64"/>
      <c r="K1" s="64"/>
      <c r="L1" s="64"/>
      <c r="M1" s="64"/>
      <c r="N1" s="64"/>
      <c r="O1" s="64"/>
      <c r="P1" s="64"/>
      <c r="Q1" s="64"/>
      <c r="R1" s="64"/>
      <c r="S1" s="64"/>
      <c r="T1" s="64"/>
      <c r="U1" s="64"/>
      <c r="V1" s="64"/>
      <c r="W1" s="64"/>
      <c r="X1" s="64"/>
      <c r="Y1" s="64"/>
      <c r="Z1" s="64"/>
      <c r="AA1" s="64"/>
    </row>
    <row r="2" spans="1:27" ht="24.95" customHeight="1" x14ac:dyDescent="0.2">
      <c r="A2" s="2" t="s">
        <v>1</v>
      </c>
      <c r="B2" s="1" t="s">
        <v>331</v>
      </c>
      <c r="C2" s="3" t="s">
        <v>2</v>
      </c>
      <c r="D2" s="3" t="s">
        <v>3</v>
      </c>
      <c r="E2" s="65" t="s">
        <v>4</v>
      </c>
      <c r="F2" s="66"/>
      <c r="G2" s="66"/>
      <c r="H2" s="66"/>
      <c r="I2" s="66"/>
      <c r="J2" s="66"/>
      <c r="K2" s="66"/>
      <c r="L2" s="66"/>
      <c r="M2" s="66"/>
      <c r="N2" s="66"/>
      <c r="O2" s="66"/>
      <c r="P2" s="66"/>
      <c r="Q2" s="66"/>
      <c r="R2" s="66"/>
      <c r="S2" s="66"/>
      <c r="T2" s="66"/>
      <c r="U2" s="66"/>
      <c r="V2" s="66"/>
      <c r="W2" s="66"/>
      <c r="X2" s="66"/>
      <c r="Y2" s="66"/>
      <c r="Z2" s="66"/>
      <c r="AA2" s="67"/>
    </row>
    <row r="3" spans="1:27" ht="24.95" customHeight="1" x14ac:dyDescent="0.2">
      <c r="A3" s="4" t="s">
        <v>5</v>
      </c>
      <c r="B3" s="5" t="s">
        <v>6</v>
      </c>
      <c r="C3" s="6" t="s">
        <v>7</v>
      </c>
      <c r="D3" s="6" t="s">
        <v>7</v>
      </c>
      <c r="E3" s="7" t="s">
        <v>8</v>
      </c>
      <c r="F3" s="8" t="s">
        <v>9</v>
      </c>
      <c r="G3" s="8" t="s">
        <v>10</v>
      </c>
      <c r="H3" s="8" t="s">
        <v>11</v>
      </c>
      <c r="I3" s="8" t="s">
        <v>12</v>
      </c>
      <c r="J3" s="8" t="s">
        <v>13</v>
      </c>
      <c r="K3" s="8" t="s">
        <v>14</v>
      </c>
      <c r="L3" s="8" t="s">
        <v>15</v>
      </c>
      <c r="M3" s="8" t="s">
        <v>16</v>
      </c>
      <c r="N3" s="8" t="s">
        <v>17</v>
      </c>
      <c r="O3" s="8" t="s">
        <v>18</v>
      </c>
      <c r="P3" s="8" t="s">
        <v>19</v>
      </c>
      <c r="Q3" s="8" t="s">
        <v>20</v>
      </c>
      <c r="R3" s="8" t="s">
        <v>21</v>
      </c>
      <c r="S3" s="8" t="s">
        <v>22</v>
      </c>
      <c r="T3" s="8" t="s">
        <v>23</v>
      </c>
      <c r="U3" s="8" t="s">
        <v>24</v>
      </c>
      <c r="V3" s="8" t="s">
        <v>25</v>
      </c>
      <c r="W3" s="8" t="s">
        <v>26</v>
      </c>
      <c r="X3" s="8" t="s">
        <v>27</v>
      </c>
      <c r="Y3" s="8" t="s">
        <v>28</v>
      </c>
      <c r="Z3" s="8" t="s">
        <v>29</v>
      </c>
      <c r="AA3" s="9" t="s">
        <v>30</v>
      </c>
    </row>
    <row r="4" spans="1:27" ht="13.5" x14ac:dyDescent="0.25">
      <c r="A4" s="10" t="s">
        <v>31</v>
      </c>
      <c r="B4" s="11" t="s">
        <v>32</v>
      </c>
      <c r="C4" s="12"/>
      <c r="D4" s="12"/>
      <c r="E4" s="13"/>
      <c r="F4" s="14"/>
      <c r="G4" s="14"/>
      <c r="H4" s="14"/>
      <c r="I4" s="14"/>
      <c r="J4" s="14"/>
      <c r="K4" s="14"/>
      <c r="L4" s="14"/>
      <c r="M4" s="14"/>
      <c r="N4" s="14"/>
      <c r="O4" s="14"/>
      <c r="P4" s="14"/>
      <c r="Q4" s="14"/>
      <c r="R4" s="14"/>
      <c r="S4" s="14"/>
      <c r="T4" s="14"/>
      <c r="U4" s="14"/>
      <c r="V4" s="14"/>
      <c r="W4" s="14"/>
      <c r="X4" s="14"/>
      <c r="Y4" s="14"/>
      <c r="Z4" s="15"/>
      <c r="AA4" s="16"/>
    </row>
    <row r="5" spans="1:27" ht="13.5" x14ac:dyDescent="0.25">
      <c r="A5" s="10" t="s">
        <v>33</v>
      </c>
      <c r="B5" s="17" t="s">
        <v>32</v>
      </c>
      <c r="C5" s="18"/>
      <c r="D5" s="18"/>
      <c r="E5" s="19"/>
      <c r="F5" s="20"/>
      <c r="G5" s="20"/>
      <c r="H5" s="20"/>
      <c r="I5" s="20"/>
      <c r="J5" s="20"/>
      <c r="K5" s="20"/>
      <c r="L5" s="20"/>
      <c r="M5" s="20"/>
      <c r="N5" s="20"/>
      <c r="O5" s="20"/>
      <c r="P5" s="20"/>
      <c r="Q5" s="20"/>
      <c r="R5" s="20"/>
      <c r="S5" s="20"/>
      <c r="T5" s="20"/>
      <c r="U5" s="20"/>
      <c r="V5" s="20"/>
      <c r="W5" s="20"/>
      <c r="X5" s="20"/>
      <c r="Y5" s="20"/>
      <c r="Z5" s="21"/>
      <c r="AA5" s="22"/>
    </row>
    <row r="6" spans="1:27" ht="13.5" x14ac:dyDescent="0.25">
      <c r="A6" s="23" t="s">
        <v>34</v>
      </c>
      <c r="B6" s="17" t="s">
        <v>32</v>
      </c>
      <c r="C6" s="18"/>
      <c r="D6" s="18"/>
      <c r="E6" s="19"/>
      <c r="F6" s="20"/>
      <c r="G6" s="20"/>
      <c r="H6" s="20"/>
      <c r="I6" s="20"/>
      <c r="J6" s="20"/>
      <c r="K6" s="20"/>
      <c r="L6" s="20"/>
      <c r="M6" s="20"/>
      <c r="N6" s="20"/>
      <c r="O6" s="20"/>
      <c r="P6" s="20"/>
      <c r="Q6" s="20"/>
      <c r="R6" s="20"/>
      <c r="S6" s="20"/>
      <c r="T6" s="20"/>
      <c r="U6" s="20"/>
      <c r="V6" s="20"/>
      <c r="W6" s="20"/>
      <c r="X6" s="20"/>
      <c r="Y6" s="20"/>
      <c r="Z6" s="21"/>
      <c r="AA6" s="22"/>
    </row>
    <row r="7" spans="1:27" ht="13.5" x14ac:dyDescent="0.25">
      <c r="A7" s="23" t="s">
        <v>35</v>
      </c>
      <c r="B7" s="17" t="s">
        <v>32</v>
      </c>
      <c r="C7" s="18"/>
      <c r="D7" s="18"/>
      <c r="E7" s="19"/>
      <c r="F7" s="20"/>
      <c r="G7" s="20"/>
      <c r="H7" s="20"/>
      <c r="I7" s="20"/>
      <c r="J7" s="20"/>
      <c r="K7" s="20"/>
      <c r="L7" s="20"/>
      <c r="M7" s="20"/>
      <c r="N7" s="20"/>
      <c r="O7" s="20"/>
      <c r="P7" s="20"/>
      <c r="Q7" s="20"/>
      <c r="R7" s="20"/>
      <c r="S7" s="20"/>
      <c r="T7" s="20"/>
      <c r="U7" s="20"/>
      <c r="V7" s="20"/>
      <c r="W7" s="20"/>
      <c r="X7" s="20"/>
      <c r="Y7" s="20"/>
      <c r="Z7" s="21"/>
      <c r="AA7" s="22"/>
    </row>
    <row r="8" spans="1:27" ht="13.5" x14ac:dyDescent="0.25">
      <c r="A8" s="23" t="s">
        <v>36</v>
      </c>
      <c r="B8" s="17" t="s">
        <v>32</v>
      </c>
      <c r="C8" s="18"/>
      <c r="D8" s="18"/>
      <c r="E8" s="19"/>
      <c r="F8" s="20"/>
      <c r="G8" s="20"/>
      <c r="H8" s="20"/>
      <c r="I8" s="20"/>
      <c r="J8" s="20"/>
      <c r="K8" s="20"/>
      <c r="L8" s="20"/>
      <c r="M8" s="20"/>
      <c r="N8" s="20"/>
      <c r="O8" s="20"/>
      <c r="P8" s="20"/>
      <c r="Q8" s="20"/>
      <c r="R8" s="20"/>
      <c r="S8" s="20"/>
      <c r="T8" s="20"/>
      <c r="U8" s="20"/>
      <c r="V8" s="20"/>
      <c r="W8" s="20"/>
      <c r="X8" s="20"/>
      <c r="Y8" s="20"/>
      <c r="Z8" s="21"/>
      <c r="AA8" s="22"/>
    </row>
    <row r="9" spans="1:27" ht="13.5" x14ac:dyDescent="0.25">
      <c r="A9" s="23" t="s">
        <v>37</v>
      </c>
      <c r="B9" s="17" t="s">
        <v>32</v>
      </c>
      <c r="C9" s="18"/>
      <c r="D9" s="18"/>
      <c r="E9" s="19"/>
      <c r="F9" s="20"/>
      <c r="G9" s="20"/>
      <c r="H9" s="20"/>
      <c r="I9" s="20"/>
      <c r="J9" s="20"/>
      <c r="K9" s="20"/>
      <c r="L9" s="20"/>
      <c r="M9" s="20"/>
      <c r="N9" s="20"/>
      <c r="O9" s="20"/>
      <c r="P9" s="20"/>
      <c r="Q9" s="20"/>
      <c r="R9" s="20"/>
      <c r="S9" s="20"/>
      <c r="T9" s="20"/>
      <c r="U9" s="20"/>
      <c r="V9" s="20"/>
      <c r="W9" s="20"/>
      <c r="X9" s="20"/>
      <c r="Y9" s="20"/>
      <c r="Z9" s="21"/>
      <c r="AA9" s="22"/>
    </row>
    <row r="10" spans="1:27" ht="13.5" x14ac:dyDescent="0.25">
      <c r="A10" s="23" t="s">
        <v>38</v>
      </c>
      <c r="B10" s="17" t="s">
        <v>32</v>
      </c>
      <c r="C10" s="18"/>
      <c r="D10" s="18"/>
      <c r="E10" s="19"/>
      <c r="F10" s="20"/>
      <c r="G10" s="24"/>
      <c r="H10" s="24"/>
      <c r="I10" s="24"/>
      <c r="J10" s="20"/>
      <c r="K10" s="24"/>
      <c r="L10" s="24"/>
      <c r="M10" s="20"/>
      <c r="N10" s="24"/>
      <c r="O10" s="24"/>
      <c r="P10" s="24"/>
      <c r="Q10" s="20"/>
      <c r="R10" s="24"/>
      <c r="S10" s="24"/>
      <c r="T10" s="20"/>
      <c r="U10" s="24"/>
      <c r="V10" s="24"/>
      <c r="W10" s="24"/>
      <c r="X10" s="20"/>
      <c r="Y10" s="24"/>
      <c r="Z10" s="25"/>
      <c r="AA10" s="26"/>
    </row>
    <row r="11" spans="1:27" ht="13.5" x14ac:dyDescent="0.25">
      <c r="A11" s="23" t="s">
        <v>39</v>
      </c>
      <c r="B11" s="17" t="s">
        <v>32</v>
      </c>
      <c r="C11" s="18"/>
      <c r="D11" s="18"/>
      <c r="E11" s="19"/>
      <c r="F11" s="20"/>
      <c r="G11" s="20"/>
      <c r="H11" s="20"/>
      <c r="I11" s="20"/>
      <c r="J11" s="20"/>
      <c r="K11" s="20"/>
      <c r="L11" s="20"/>
      <c r="M11" s="20"/>
      <c r="N11" s="20"/>
      <c r="O11" s="20"/>
      <c r="P11" s="20"/>
      <c r="Q11" s="20"/>
      <c r="R11" s="20"/>
      <c r="S11" s="20"/>
      <c r="T11" s="20"/>
      <c r="U11" s="20"/>
      <c r="V11" s="20"/>
      <c r="W11" s="20"/>
      <c r="X11" s="20"/>
      <c r="Y11" s="20"/>
      <c r="Z11" s="21"/>
      <c r="AA11" s="22"/>
    </row>
    <row r="12" spans="1:27" ht="13.5" x14ac:dyDescent="0.25">
      <c r="A12" s="27" t="s">
        <v>40</v>
      </c>
      <c r="B12" s="28" t="s">
        <v>32</v>
      </c>
      <c r="C12" s="29">
        <f t="shared" ref="C12:Y12" si="0">SUM(C6:C11)</f>
        <v>0</v>
      </c>
      <c r="D12" s="29">
        <f>SUM(D6:D11)</f>
        <v>0</v>
      </c>
      <c r="E12" s="30">
        <f t="shared" si="0"/>
        <v>0</v>
      </c>
      <c r="F12" s="31">
        <f t="shared" si="0"/>
        <v>0</v>
      </c>
      <c r="G12" s="31">
        <f t="shared" si="0"/>
        <v>0</v>
      </c>
      <c r="H12" s="31">
        <f t="shared" si="0"/>
        <v>0</v>
      </c>
      <c r="I12" s="31">
        <f t="shared" si="0"/>
        <v>0</v>
      </c>
      <c r="J12" s="31">
        <f t="shared" si="0"/>
        <v>0</v>
      </c>
      <c r="K12" s="31">
        <f t="shared" si="0"/>
        <v>0</v>
      </c>
      <c r="L12" s="31">
        <f t="shared" si="0"/>
        <v>0</v>
      </c>
      <c r="M12" s="31">
        <f t="shared" si="0"/>
        <v>0</v>
      </c>
      <c r="N12" s="31">
        <f t="shared" si="0"/>
        <v>0</v>
      </c>
      <c r="O12" s="31">
        <f t="shared" si="0"/>
        <v>0</v>
      </c>
      <c r="P12" s="31">
        <f t="shared" si="0"/>
        <v>0</v>
      </c>
      <c r="Q12" s="31">
        <f t="shared" si="0"/>
        <v>0</v>
      </c>
      <c r="R12" s="31">
        <f t="shared" si="0"/>
        <v>0</v>
      </c>
      <c r="S12" s="31">
        <f t="shared" si="0"/>
        <v>0</v>
      </c>
      <c r="T12" s="31">
        <f t="shared" si="0"/>
        <v>0</v>
      </c>
      <c r="U12" s="31">
        <f t="shared" si="0"/>
        <v>0</v>
      </c>
      <c r="V12" s="31">
        <f t="shared" si="0"/>
        <v>0</v>
      </c>
      <c r="W12" s="31">
        <f t="shared" si="0"/>
        <v>0</v>
      </c>
      <c r="X12" s="31">
        <f t="shared" si="0"/>
        <v>0</v>
      </c>
      <c r="Y12" s="31">
        <f t="shared" si="0"/>
        <v>0</v>
      </c>
      <c r="Z12" s="32">
        <f>+IF(X12&lt;&gt;0,+(Y12/X12)*100,0)</f>
        <v>0</v>
      </c>
      <c r="AA12" s="33">
        <f>SUM(AA6:AA11)</f>
        <v>0</v>
      </c>
    </row>
    <row r="13" spans="1:27" ht="5.0999999999999996" customHeight="1" x14ac:dyDescent="0.25">
      <c r="A13" s="34" t="s">
        <v>41</v>
      </c>
      <c r="B13" s="17"/>
      <c r="C13" s="18"/>
      <c r="D13" s="18"/>
      <c r="E13" s="19"/>
      <c r="F13" s="20"/>
      <c r="G13" s="20"/>
      <c r="H13" s="20"/>
      <c r="I13" s="20"/>
      <c r="J13" s="20"/>
      <c r="K13" s="20"/>
      <c r="L13" s="20"/>
      <c r="M13" s="20"/>
      <c r="N13" s="20"/>
      <c r="O13" s="20"/>
      <c r="P13" s="20"/>
      <c r="Q13" s="20"/>
      <c r="R13" s="20"/>
      <c r="S13" s="20"/>
      <c r="T13" s="20"/>
      <c r="U13" s="20"/>
      <c r="V13" s="20"/>
      <c r="W13" s="20"/>
      <c r="X13" s="20"/>
      <c r="Y13" s="20"/>
      <c r="Z13" s="21"/>
      <c r="AA13" s="22"/>
    </row>
    <row r="14" spans="1:27" ht="13.5" x14ac:dyDescent="0.25">
      <c r="A14" s="10" t="s">
        <v>42</v>
      </c>
      <c r="B14" s="17" t="s">
        <v>32</v>
      </c>
      <c r="C14" s="18"/>
      <c r="D14" s="18"/>
      <c r="E14" s="19"/>
      <c r="F14" s="20"/>
      <c r="G14" s="20"/>
      <c r="H14" s="20"/>
      <c r="I14" s="20"/>
      <c r="J14" s="20"/>
      <c r="K14" s="20"/>
      <c r="L14" s="20"/>
      <c r="M14" s="20"/>
      <c r="N14" s="20"/>
      <c r="O14" s="20"/>
      <c r="P14" s="20"/>
      <c r="Q14" s="20"/>
      <c r="R14" s="20"/>
      <c r="S14" s="20"/>
      <c r="T14" s="20"/>
      <c r="U14" s="20"/>
      <c r="V14" s="20"/>
      <c r="W14" s="20"/>
      <c r="X14" s="20"/>
      <c r="Y14" s="20"/>
      <c r="Z14" s="21"/>
      <c r="AA14" s="22"/>
    </row>
    <row r="15" spans="1:27" ht="13.5" x14ac:dyDescent="0.25">
      <c r="A15" s="23" t="s">
        <v>43</v>
      </c>
      <c r="B15" s="17" t="s">
        <v>32</v>
      </c>
      <c r="C15" s="18"/>
      <c r="D15" s="18"/>
      <c r="E15" s="19"/>
      <c r="F15" s="20"/>
      <c r="G15" s="20"/>
      <c r="H15" s="20"/>
      <c r="I15" s="20"/>
      <c r="J15" s="20"/>
      <c r="K15" s="20"/>
      <c r="L15" s="20"/>
      <c r="M15" s="20"/>
      <c r="N15" s="20"/>
      <c r="O15" s="20"/>
      <c r="P15" s="20"/>
      <c r="Q15" s="20"/>
      <c r="R15" s="20"/>
      <c r="S15" s="20"/>
      <c r="T15" s="20"/>
      <c r="U15" s="20"/>
      <c r="V15" s="20"/>
      <c r="W15" s="20"/>
      <c r="X15" s="20"/>
      <c r="Y15" s="20"/>
      <c r="Z15" s="21"/>
      <c r="AA15" s="22"/>
    </row>
    <row r="16" spans="1:27" ht="13.5" x14ac:dyDescent="0.25">
      <c r="A16" s="23" t="s">
        <v>44</v>
      </c>
      <c r="B16" s="17" t="s">
        <v>32</v>
      </c>
      <c r="C16" s="18"/>
      <c r="D16" s="18"/>
      <c r="E16" s="19"/>
      <c r="F16" s="20"/>
      <c r="G16" s="24"/>
      <c r="H16" s="24"/>
      <c r="I16" s="24"/>
      <c r="J16" s="20"/>
      <c r="K16" s="24"/>
      <c r="L16" s="24"/>
      <c r="M16" s="20"/>
      <c r="N16" s="24"/>
      <c r="O16" s="24"/>
      <c r="P16" s="24"/>
      <c r="Q16" s="20"/>
      <c r="R16" s="24"/>
      <c r="S16" s="24"/>
      <c r="T16" s="20"/>
      <c r="U16" s="24"/>
      <c r="V16" s="24"/>
      <c r="W16" s="24"/>
      <c r="X16" s="20"/>
      <c r="Y16" s="24"/>
      <c r="Z16" s="25"/>
      <c r="AA16" s="26"/>
    </row>
    <row r="17" spans="1:27" ht="13.5" x14ac:dyDescent="0.25">
      <c r="A17" s="23" t="s">
        <v>45</v>
      </c>
      <c r="B17" s="17" t="s">
        <v>32</v>
      </c>
      <c r="C17" s="18"/>
      <c r="D17" s="18"/>
      <c r="E17" s="19"/>
      <c r="F17" s="20"/>
      <c r="G17" s="20"/>
      <c r="H17" s="20"/>
      <c r="I17" s="20"/>
      <c r="J17" s="20"/>
      <c r="K17" s="20"/>
      <c r="L17" s="20"/>
      <c r="M17" s="20"/>
      <c r="N17" s="20"/>
      <c r="O17" s="20"/>
      <c r="P17" s="20"/>
      <c r="Q17" s="20"/>
      <c r="R17" s="20"/>
      <c r="S17" s="20"/>
      <c r="T17" s="20"/>
      <c r="U17" s="20"/>
      <c r="V17" s="20"/>
      <c r="W17" s="20"/>
      <c r="X17" s="20"/>
      <c r="Y17" s="20"/>
      <c r="Z17" s="21"/>
      <c r="AA17" s="22"/>
    </row>
    <row r="18" spans="1:27" ht="13.5" x14ac:dyDescent="0.25">
      <c r="A18" s="23" t="s">
        <v>46</v>
      </c>
      <c r="B18" s="17" t="s">
        <v>32</v>
      </c>
      <c r="C18" s="18"/>
      <c r="D18" s="18"/>
      <c r="E18" s="19"/>
      <c r="F18" s="20"/>
      <c r="G18" s="20"/>
      <c r="H18" s="20"/>
      <c r="I18" s="20"/>
      <c r="J18" s="20"/>
      <c r="K18" s="20"/>
      <c r="L18" s="20"/>
      <c r="M18" s="20"/>
      <c r="N18" s="20"/>
      <c r="O18" s="20"/>
      <c r="P18" s="20"/>
      <c r="Q18" s="20"/>
      <c r="R18" s="20"/>
      <c r="S18" s="20"/>
      <c r="T18" s="20"/>
      <c r="U18" s="20"/>
      <c r="V18" s="20"/>
      <c r="W18" s="20"/>
      <c r="X18" s="20"/>
      <c r="Y18" s="20"/>
      <c r="Z18" s="21"/>
      <c r="AA18" s="22"/>
    </row>
    <row r="19" spans="1:27" ht="13.5" x14ac:dyDescent="0.25">
      <c r="A19" s="23" t="s">
        <v>47</v>
      </c>
      <c r="B19" s="17" t="s">
        <v>32</v>
      </c>
      <c r="C19" s="18">
        <v>23360852</v>
      </c>
      <c r="D19" s="18"/>
      <c r="E19" s="19"/>
      <c r="F19" s="20"/>
      <c r="G19" s="20"/>
      <c r="H19" s="20"/>
      <c r="I19" s="20"/>
      <c r="J19" s="20"/>
      <c r="K19" s="20"/>
      <c r="L19" s="20"/>
      <c r="M19" s="20"/>
      <c r="N19" s="20"/>
      <c r="O19" s="20"/>
      <c r="P19" s="20"/>
      <c r="Q19" s="20"/>
      <c r="R19" s="20"/>
      <c r="S19" s="20"/>
      <c r="T19" s="20"/>
      <c r="U19" s="20"/>
      <c r="V19" s="20"/>
      <c r="W19" s="20"/>
      <c r="X19" s="20"/>
      <c r="Y19" s="20"/>
      <c r="Z19" s="21"/>
      <c r="AA19" s="22"/>
    </row>
    <row r="20" spans="1:27" ht="13.5" x14ac:dyDescent="0.25">
      <c r="A20" s="23" t="s">
        <v>32</v>
      </c>
      <c r="B20" s="17" t="s">
        <v>32</v>
      </c>
      <c r="C20" s="18"/>
      <c r="D20" s="18"/>
      <c r="E20" s="19"/>
      <c r="F20" s="20"/>
      <c r="G20" s="20"/>
      <c r="H20" s="20"/>
      <c r="I20" s="20"/>
      <c r="J20" s="20"/>
      <c r="K20" s="20"/>
      <c r="L20" s="20"/>
      <c r="M20" s="20"/>
      <c r="N20" s="20"/>
      <c r="O20" s="20"/>
      <c r="P20" s="20"/>
      <c r="Q20" s="20"/>
      <c r="R20" s="20"/>
      <c r="S20" s="20"/>
      <c r="T20" s="20"/>
      <c r="U20" s="20"/>
      <c r="V20" s="20"/>
      <c r="W20" s="20"/>
      <c r="X20" s="20"/>
      <c r="Y20" s="20"/>
      <c r="Z20" s="21"/>
      <c r="AA20" s="22"/>
    </row>
    <row r="21" spans="1:27" ht="13.5" x14ac:dyDescent="0.25">
      <c r="A21" s="23" t="s">
        <v>48</v>
      </c>
      <c r="B21" s="17" t="s">
        <v>32</v>
      </c>
      <c r="C21" s="18"/>
      <c r="D21" s="18"/>
      <c r="E21" s="19"/>
      <c r="F21" s="20"/>
      <c r="G21" s="20"/>
      <c r="H21" s="20"/>
      <c r="I21" s="20"/>
      <c r="J21" s="20"/>
      <c r="K21" s="20"/>
      <c r="L21" s="20"/>
      <c r="M21" s="20"/>
      <c r="N21" s="20"/>
      <c r="O21" s="20"/>
      <c r="P21" s="20"/>
      <c r="Q21" s="20"/>
      <c r="R21" s="20"/>
      <c r="S21" s="20"/>
      <c r="T21" s="20"/>
      <c r="U21" s="20"/>
      <c r="V21" s="20"/>
      <c r="W21" s="20"/>
      <c r="X21" s="20"/>
      <c r="Y21" s="20"/>
      <c r="Z21" s="21"/>
      <c r="AA21" s="22"/>
    </row>
    <row r="22" spans="1:27" ht="13.5" x14ac:dyDescent="0.25">
      <c r="A22" s="23" t="s">
        <v>49</v>
      </c>
      <c r="B22" s="17" t="s">
        <v>32</v>
      </c>
      <c r="C22" s="18"/>
      <c r="D22" s="18"/>
      <c r="E22" s="19"/>
      <c r="F22" s="20"/>
      <c r="G22" s="20"/>
      <c r="H22" s="20"/>
      <c r="I22" s="20"/>
      <c r="J22" s="20"/>
      <c r="K22" s="20"/>
      <c r="L22" s="20"/>
      <c r="M22" s="20"/>
      <c r="N22" s="20"/>
      <c r="O22" s="20"/>
      <c r="P22" s="20"/>
      <c r="Q22" s="20"/>
      <c r="R22" s="20"/>
      <c r="S22" s="20"/>
      <c r="T22" s="20"/>
      <c r="U22" s="20"/>
      <c r="V22" s="20"/>
      <c r="W22" s="20"/>
      <c r="X22" s="20"/>
      <c r="Y22" s="20"/>
      <c r="Z22" s="21"/>
      <c r="AA22" s="22"/>
    </row>
    <row r="23" spans="1:27" ht="13.5" x14ac:dyDescent="0.25">
      <c r="A23" s="23" t="s">
        <v>50</v>
      </c>
      <c r="B23" s="17" t="s">
        <v>32</v>
      </c>
      <c r="C23" s="18"/>
      <c r="D23" s="18"/>
      <c r="E23" s="19"/>
      <c r="F23" s="20"/>
      <c r="G23" s="24"/>
      <c r="H23" s="24"/>
      <c r="I23" s="24"/>
      <c r="J23" s="20"/>
      <c r="K23" s="24"/>
      <c r="L23" s="24"/>
      <c r="M23" s="20"/>
      <c r="N23" s="24"/>
      <c r="O23" s="24"/>
      <c r="P23" s="24"/>
      <c r="Q23" s="20"/>
      <c r="R23" s="24"/>
      <c r="S23" s="24"/>
      <c r="T23" s="20"/>
      <c r="U23" s="24"/>
      <c r="V23" s="24"/>
      <c r="W23" s="24"/>
      <c r="X23" s="20"/>
      <c r="Y23" s="24"/>
      <c r="Z23" s="25"/>
      <c r="AA23" s="26"/>
    </row>
    <row r="24" spans="1:27" ht="13.5" x14ac:dyDescent="0.25">
      <c r="A24" s="27" t="s">
        <v>51</v>
      </c>
      <c r="B24" s="35" t="s">
        <v>32</v>
      </c>
      <c r="C24" s="29">
        <f t="shared" ref="C24:Y24" si="1">SUM(C15:C23)</f>
        <v>23360852</v>
      </c>
      <c r="D24" s="29">
        <f>SUM(D15:D23)</f>
        <v>0</v>
      </c>
      <c r="E24" s="36">
        <f t="shared" si="1"/>
        <v>0</v>
      </c>
      <c r="F24" s="37">
        <f t="shared" si="1"/>
        <v>0</v>
      </c>
      <c r="G24" s="37">
        <f t="shared" si="1"/>
        <v>0</v>
      </c>
      <c r="H24" s="37">
        <f t="shared" si="1"/>
        <v>0</v>
      </c>
      <c r="I24" s="37">
        <f t="shared" si="1"/>
        <v>0</v>
      </c>
      <c r="J24" s="37">
        <f t="shared" si="1"/>
        <v>0</v>
      </c>
      <c r="K24" s="37">
        <f t="shared" si="1"/>
        <v>0</v>
      </c>
      <c r="L24" s="37">
        <f t="shared" si="1"/>
        <v>0</v>
      </c>
      <c r="M24" s="37">
        <f t="shared" si="1"/>
        <v>0</v>
      </c>
      <c r="N24" s="37">
        <f t="shared" si="1"/>
        <v>0</v>
      </c>
      <c r="O24" s="37">
        <f t="shared" si="1"/>
        <v>0</v>
      </c>
      <c r="P24" s="37">
        <f t="shared" si="1"/>
        <v>0</v>
      </c>
      <c r="Q24" s="37">
        <f t="shared" si="1"/>
        <v>0</v>
      </c>
      <c r="R24" s="37">
        <f t="shared" si="1"/>
        <v>0</v>
      </c>
      <c r="S24" s="37">
        <f t="shared" si="1"/>
        <v>0</v>
      </c>
      <c r="T24" s="37">
        <f t="shared" si="1"/>
        <v>0</v>
      </c>
      <c r="U24" s="37">
        <f t="shared" si="1"/>
        <v>0</v>
      </c>
      <c r="V24" s="37">
        <f t="shared" si="1"/>
        <v>0</v>
      </c>
      <c r="W24" s="37">
        <f t="shared" si="1"/>
        <v>0</v>
      </c>
      <c r="X24" s="37">
        <f t="shared" si="1"/>
        <v>0</v>
      </c>
      <c r="Y24" s="37">
        <f t="shared" si="1"/>
        <v>0</v>
      </c>
      <c r="Z24" s="38">
        <f>+IF(X24&lt;&gt;0,+(Y24/X24)*100,0)</f>
        <v>0</v>
      </c>
      <c r="AA24" s="39">
        <f>SUM(AA15:AA23)</f>
        <v>0</v>
      </c>
    </row>
    <row r="25" spans="1:27" ht="13.5" x14ac:dyDescent="0.25">
      <c r="A25" s="27" t="s">
        <v>52</v>
      </c>
      <c r="B25" s="28" t="s">
        <v>32</v>
      </c>
      <c r="C25" s="29">
        <f t="shared" ref="C25:Y25" si="2">+C12+C24</f>
        <v>23360852</v>
      </c>
      <c r="D25" s="29">
        <f>+D12+D24</f>
        <v>0</v>
      </c>
      <c r="E25" s="30">
        <f t="shared" si="2"/>
        <v>0</v>
      </c>
      <c r="F25" s="31">
        <f t="shared" si="2"/>
        <v>0</v>
      </c>
      <c r="G25" s="31">
        <f t="shared" si="2"/>
        <v>0</v>
      </c>
      <c r="H25" s="31">
        <f t="shared" si="2"/>
        <v>0</v>
      </c>
      <c r="I25" s="31">
        <f t="shared" si="2"/>
        <v>0</v>
      </c>
      <c r="J25" s="31">
        <f t="shared" si="2"/>
        <v>0</v>
      </c>
      <c r="K25" s="31">
        <f t="shared" si="2"/>
        <v>0</v>
      </c>
      <c r="L25" s="31">
        <f t="shared" si="2"/>
        <v>0</v>
      </c>
      <c r="M25" s="31">
        <f t="shared" si="2"/>
        <v>0</v>
      </c>
      <c r="N25" s="31">
        <f t="shared" si="2"/>
        <v>0</v>
      </c>
      <c r="O25" s="31">
        <f t="shared" si="2"/>
        <v>0</v>
      </c>
      <c r="P25" s="31">
        <f t="shared" si="2"/>
        <v>0</v>
      </c>
      <c r="Q25" s="31">
        <f t="shared" si="2"/>
        <v>0</v>
      </c>
      <c r="R25" s="31">
        <f t="shared" si="2"/>
        <v>0</v>
      </c>
      <c r="S25" s="31">
        <f t="shared" si="2"/>
        <v>0</v>
      </c>
      <c r="T25" s="31">
        <f t="shared" si="2"/>
        <v>0</v>
      </c>
      <c r="U25" s="31">
        <f t="shared" si="2"/>
        <v>0</v>
      </c>
      <c r="V25" s="31">
        <f t="shared" si="2"/>
        <v>0</v>
      </c>
      <c r="W25" s="31">
        <f t="shared" si="2"/>
        <v>0</v>
      </c>
      <c r="X25" s="31">
        <f t="shared" si="2"/>
        <v>0</v>
      </c>
      <c r="Y25" s="31">
        <f t="shared" si="2"/>
        <v>0</v>
      </c>
      <c r="Z25" s="32">
        <f>+IF(X25&lt;&gt;0,+(Y25/X25)*100,0)</f>
        <v>0</v>
      </c>
      <c r="AA25" s="33">
        <f>+AA12+AA24</f>
        <v>0</v>
      </c>
    </row>
    <row r="26" spans="1:27" ht="5.0999999999999996" customHeight="1" x14ac:dyDescent="0.25">
      <c r="A26" s="34" t="s">
        <v>41</v>
      </c>
      <c r="B26" s="17"/>
      <c r="C26" s="18"/>
      <c r="D26" s="18"/>
      <c r="E26" s="19"/>
      <c r="F26" s="20"/>
      <c r="G26" s="20"/>
      <c r="H26" s="20"/>
      <c r="I26" s="20"/>
      <c r="J26" s="20"/>
      <c r="K26" s="20"/>
      <c r="L26" s="20"/>
      <c r="M26" s="20"/>
      <c r="N26" s="20"/>
      <c r="O26" s="20"/>
      <c r="P26" s="20"/>
      <c r="Q26" s="20"/>
      <c r="R26" s="20"/>
      <c r="S26" s="20"/>
      <c r="T26" s="20"/>
      <c r="U26" s="20"/>
      <c r="V26" s="20"/>
      <c r="W26" s="20"/>
      <c r="X26" s="20"/>
      <c r="Y26" s="20"/>
      <c r="Z26" s="21"/>
      <c r="AA26" s="22"/>
    </row>
    <row r="27" spans="1:27" ht="13.5" x14ac:dyDescent="0.25">
      <c r="A27" s="10" t="s">
        <v>53</v>
      </c>
      <c r="B27" s="17" t="s">
        <v>32</v>
      </c>
      <c r="C27" s="18"/>
      <c r="D27" s="18"/>
      <c r="E27" s="19"/>
      <c r="F27" s="20"/>
      <c r="G27" s="20"/>
      <c r="H27" s="20"/>
      <c r="I27" s="20"/>
      <c r="J27" s="20"/>
      <c r="K27" s="20"/>
      <c r="L27" s="20"/>
      <c r="M27" s="20"/>
      <c r="N27" s="20"/>
      <c r="O27" s="20"/>
      <c r="P27" s="20"/>
      <c r="Q27" s="20"/>
      <c r="R27" s="20"/>
      <c r="S27" s="20"/>
      <c r="T27" s="20"/>
      <c r="U27" s="20"/>
      <c r="V27" s="20"/>
      <c r="W27" s="20"/>
      <c r="X27" s="20"/>
      <c r="Y27" s="20"/>
      <c r="Z27" s="21"/>
      <c r="AA27" s="22"/>
    </row>
    <row r="28" spans="1:27" ht="13.5" x14ac:dyDescent="0.25">
      <c r="A28" s="10" t="s">
        <v>54</v>
      </c>
      <c r="B28" s="40" t="s">
        <v>32</v>
      </c>
      <c r="C28" s="18"/>
      <c r="D28" s="18"/>
      <c r="E28" s="19"/>
      <c r="F28" s="20"/>
      <c r="G28" s="20"/>
      <c r="H28" s="20"/>
      <c r="I28" s="20"/>
      <c r="J28" s="20"/>
      <c r="K28" s="20"/>
      <c r="L28" s="20"/>
      <c r="M28" s="20"/>
      <c r="N28" s="20"/>
      <c r="O28" s="20"/>
      <c r="P28" s="20"/>
      <c r="Q28" s="20"/>
      <c r="R28" s="20"/>
      <c r="S28" s="20"/>
      <c r="T28" s="20"/>
      <c r="U28" s="20"/>
      <c r="V28" s="20"/>
      <c r="W28" s="20"/>
      <c r="X28" s="20"/>
      <c r="Y28" s="20"/>
      <c r="Z28" s="21"/>
      <c r="AA28" s="22"/>
    </row>
    <row r="29" spans="1:27" ht="13.5" x14ac:dyDescent="0.25">
      <c r="A29" s="23" t="s">
        <v>55</v>
      </c>
      <c r="B29" s="17" t="s">
        <v>32</v>
      </c>
      <c r="C29" s="18"/>
      <c r="D29" s="18"/>
      <c r="E29" s="19"/>
      <c r="F29" s="20"/>
      <c r="G29" s="20"/>
      <c r="H29" s="20"/>
      <c r="I29" s="20"/>
      <c r="J29" s="20"/>
      <c r="K29" s="20"/>
      <c r="L29" s="20"/>
      <c r="M29" s="20"/>
      <c r="N29" s="20"/>
      <c r="O29" s="20"/>
      <c r="P29" s="20"/>
      <c r="Q29" s="20"/>
      <c r="R29" s="20"/>
      <c r="S29" s="20"/>
      <c r="T29" s="20"/>
      <c r="U29" s="20"/>
      <c r="V29" s="20"/>
      <c r="W29" s="20"/>
      <c r="X29" s="20"/>
      <c r="Y29" s="20"/>
      <c r="Z29" s="21"/>
      <c r="AA29" s="22"/>
    </row>
    <row r="30" spans="1:27" ht="13.5" x14ac:dyDescent="0.25">
      <c r="A30" s="23" t="s">
        <v>56</v>
      </c>
      <c r="B30" s="17" t="s">
        <v>32</v>
      </c>
      <c r="C30" s="18"/>
      <c r="D30" s="18"/>
      <c r="E30" s="19"/>
      <c r="F30" s="20"/>
      <c r="G30" s="20"/>
      <c r="H30" s="20"/>
      <c r="I30" s="20"/>
      <c r="J30" s="20"/>
      <c r="K30" s="20"/>
      <c r="L30" s="20"/>
      <c r="M30" s="20"/>
      <c r="N30" s="20"/>
      <c r="O30" s="20"/>
      <c r="P30" s="20"/>
      <c r="Q30" s="20"/>
      <c r="R30" s="20"/>
      <c r="S30" s="20"/>
      <c r="T30" s="20"/>
      <c r="U30" s="20"/>
      <c r="V30" s="20"/>
      <c r="W30" s="20"/>
      <c r="X30" s="20"/>
      <c r="Y30" s="20"/>
      <c r="Z30" s="21"/>
      <c r="AA30" s="22"/>
    </row>
    <row r="31" spans="1:27" ht="13.5" x14ac:dyDescent="0.25">
      <c r="A31" s="23" t="s">
        <v>57</v>
      </c>
      <c r="B31" s="17" t="s">
        <v>32</v>
      </c>
      <c r="C31" s="18"/>
      <c r="D31" s="18"/>
      <c r="E31" s="19"/>
      <c r="F31" s="20"/>
      <c r="G31" s="20"/>
      <c r="H31" s="20"/>
      <c r="I31" s="20"/>
      <c r="J31" s="20"/>
      <c r="K31" s="20"/>
      <c r="L31" s="20"/>
      <c r="M31" s="20"/>
      <c r="N31" s="20"/>
      <c r="O31" s="20"/>
      <c r="P31" s="20"/>
      <c r="Q31" s="20"/>
      <c r="R31" s="20"/>
      <c r="S31" s="20"/>
      <c r="T31" s="20"/>
      <c r="U31" s="20"/>
      <c r="V31" s="20"/>
      <c r="W31" s="20"/>
      <c r="X31" s="20"/>
      <c r="Y31" s="20"/>
      <c r="Z31" s="21"/>
      <c r="AA31" s="22"/>
    </row>
    <row r="32" spans="1:27" ht="13.5" x14ac:dyDescent="0.25">
      <c r="A32" s="23" t="s">
        <v>58</v>
      </c>
      <c r="B32" s="17" t="s">
        <v>32</v>
      </c>
      <c r="C32" s="18"/>
      <c r="D32" s="18"/>
      <c r="E32" s="19"/>
      <c r="F32" s="20"/>
      <c r="G32" s="20"/>
      <c r="H32" s="20"/>
      <c r="I32" s="20"/>
      <c r="J32" s="20"/>
      <c r="K32" s="20"/>
      <c r="L32" s="20"/>
      <c r="M32" s="20"/>
      <c r="N32" s="20"/>
      <c r="O32" s="20"/>
      <c r="P32" s="20"/>
      <c r="Q32" s="20"/>
      <c r="R32" s="20"/>
      <c r="S32" s="20"/>
      <c r="T32" s="20"/>
      <c r="U32" s="20"/>
      <c r="V32" s="20"/>
      <c r="W32" s="20"/>
      <c r="X32" s="20"/>
      <c r="Y32" s="20"/>
      <c r="Z32" s="21"/>
      <c r="AA32" s="22"/>
    </row>
    <row r="33" spans="1:27" ht="13.5" x14ac:dyDescent="0.25">
      <c r="A33" s="23" t="s">
        <v>59</v>
      </c>
      <c r="B33" s="17" t="s">
        <v>32</v>
      </c>
      <c r="C33" s="18"/>
      <c r="D33" s="18"/>
      <c r="E33" s="19"/>
      <c r="F33" s="20"/>
      <c r="G33" s="20"/>
      <c r="H33" s="20"/>
      <c r="I33" s="20"/>
      <c r="J33" s="20"/>
      <c r="K33" s="20"/>
      <c r="L33" s="20"/>
      <c r="M33" s="20"/>
      <c r="N33" s="20"/>
      <c r="O33" s="20"/>
      <c r="P33" s="20"/>
      <c r="Q33" s="20"/>
      <c r="R33" s="20"/>
      <c r="S33" s="20"/>
      <c r="T33" s="20"/>
      <c r="U33" s="20"/>
      <c r="V33" s="20"/>
      <c r="W33" s="20"/>
      <c r="X33" s="20"/>
      <c r="Y33" s="20"/>
      <c r="Z33" s="21"/>
      <c r="AA33" s="22"/>
    </row>
    <row r="34" spans="1:27" ht="13.5" x14ac:dyDescent="0.25">
      <c r="A34" s="27" t="s">
        <v>60</v>
      </c>
      <c r="B34" s="28" t="s">
        <v>32</v>
      </c>
      <c r="C34" s="29">
        <f t="shared" ref="C34:Y34" si="3">SUM(C29:C33)</f>
        <v>0</v>
      </c>
      <c r="D34" s="29">
        <f>SUM(D29:D33)</f>
        <v>0</v>
      </c>
      <c r="E34" s="30">
        <f t="shared" si="3"/>
        <v>0</v>
      </c>
      <c r="F34" s="31">
        <f t="shared" si="3"/>
        <v>0</v>
      </c>
      <c r="G34" s="31">
        <f t="shared" si="3"/>
        <v>0</v>
      </c>
      <c r="H34" s="31">
        <f t="shared" si="3"/>
        <v>0</v>
      </c>
      <c r="I34" s="31">
        <f t="shared" si="3"/>
        <v>0</v>
      </c>
      <c r="J34" s="31">
        <f t="shared" si="3"/>
        <v>0</v>
      </c>
      <c r="K34" s="31">
        <f t="shared" si="3"/>
        <v>0</v>
      </c>
      <c r="L34" s="31">
        <f t="shared" si="3"/>
        <v>0</v>
      </c>
      <c r="M34" s="31">
        <f t="shared" si="3"/>
        <v>0</v>
      </c>
      <c r="N34" s="31">
        <f t="shared" si="3"/>
        <v>0</v>
      </c>
      <c r="O34" s="31">
        <f t="shared" si="3"/>
        <v>0</v>
      </c>
      <c r="P34" s="31">
        <f t="shared" si="3"/>
        <v>0</v>
      </c>
      <c r="Q34" s="31">
        <f t="shared" si="3"/>
        <v>0</v>
      </c>
      <c r="R34" s="31">
        <f t="shared" si="3"/>
        <v>0</v>
      </c>
      <c r="S34" s="31">
        <f t="shared" si="3"/>
        <v>0</v>
      </c>
      <c r="T34" s="31">
        <f t="shared" si="3"/>
        <v>0</v>
      </c>
      <c r="U34" s="31">
        <f t="shared" si="3"/>
        <v>0</v>
      </c>
      <c r="V34" s="31">
        <f t="shared" si="3"/>
        <v>0</v>
      </c>
      <c r="W34" s="31">
        <f t="shared" si="3"/>
        <v>0</v>
      </c>
      <c r="X34" s="31">
        <f t="shared" si="3"/>
        <v>0</v>
      </c>
      <c r="Y34" s="31">
        <f t="shared" si="3"/>
        <v>0</v>
      </c>
      <c r="Z34" s="32">
        <f>+IF(X34&lt;&gt;0,+(Y34/X34)*100,0)</f>
        <v>0</v>
      </c>
      <c r="AA34" s="33">
        <f>SUM(AA29:AA33)</f>
        <v>0</v>
      </c>
    </row>
    <row r="35" spans="1:27" ht="5.0999999999999996" customHeight="1" x14ac:dyDescent="0.25">
      <c r="A35" s="34" t="s">
        <v>41</v>
      </c>
      <c r="B35" s="17"/>
      <c r="C35" s="18"/>
      <c r="D35" s="18"/>
      <c r="E35" s="19"/>
      <c r="F35" s="20"/>
      <c r="G35" s="20"/>
      <c r="H35" s="20"/>
      <c r="I35" s="20"/>
      <c r="J35" s="20"/>
      <c r="K35" s="20"/>
      <c r="L35" s="20"/>
      <c r="M35" s="20"/>
      <c r="N35" s="20"/>
      <c r="O35" s="20"/>
      <c r="P35" s="20"/>
      <c r="Q35" s="20"/>
      <c r="R35" s="20"/>
      <c r="S35" s="20"/>
      <c r="T35" s="20"/>
      <c r="U35" s="20"/>
      <c r="V35" s="20"/>
      <c r="W35" s="20"/>
      <c r="X35" s="20"/>
      <c r="Y35" s="20"/>
      <c r="Z35" s="21"/>
      <c r="AA35" s="22"/>
    </row>
    <row r="36" spans="1:27" ht="13.5" x14ac:dyDescent="0.25">
      <c r="A36" s="10" t="s">
        <v>61</v>
      </c>
      <c r="B36" s="17" t="s">
        <v>32</v>
      </c>
      <c r="C36" s="18"/>
      <c r="D36" s="18"/>
      <c r="E36" s="19"/>
      <c r="F36" s="20"/>
      <c r="G36" s="20"/>
      <c r="H36" s="20"/>
      <c r="I36" s="20"/>
      <c r="J36" s="20"/>
      <c r="K36" s="20"/>
      <c r="L36" s="20"/>
      <c r="M36" s="20"/>
      <c r="N36" s="20"/>
      <c r="O36" s="20"/>
      <c r="P36" s="20"/>
      <c r="Q36" s="20"/>
      <c r="R36" s="20"/>
      <c r="S36" s="20"/>
      <c r="T36" s="20"/>
      <c r="U36" s="20"/>
      <c r="V36" s="20"/>
      <c r="W36" s="20"/>
      <c r="X36" s="20"/>
      <c r="Y36" s="20"/>
      <c r="Z36" s="21"/>
      <c r="AA36" s="22"/>
    </row>
    <row r="37" spans="1:27" ht="13.5" x14ac:dyDescent="0.25">
      <c r="A37" s="23" t="s">
        <v>62</v>
      </c>
      <c r="B37" s="17" t="s">
        <v>32</v>
      </c>
      <c r="C37" s="18"/>
      <c r="D37" s="18"/>
      <c r="E37" s="19"/>
      <c r="F37" s="20"/>
      <c r="G37" s="20"/>
      <c r="H37" s="20"/>
      <c r="I37" s="20"/>
      <c r="J37" s="20"/>
      <c r="K37" s="20"/>
      <c r="L37" s="20"/>
      <c r="M37" s="20"/>
      <c r="N37" s="20"/>
      <c r="O37" s="20"/>
      <c r="P37" s="20"/>
      <c r="Q37" s="20"/>
      <c r="R37" s="20"/>
      <c r="S37" s="20"/>
      <c r="T37" s="20"/>
      <c r="U37" s="20"/>
      <c r="V37" s="20"/>
      <c r="W37" s="20"/>
      <c r="X37" s="20"/>
      <c r="Y37" s="20"/>
      <c r="Z37" s="21"/>
      <c r="AA37" s="22"/>
    </row>
    <row r="38" spans="1:27" ht="13.5" x14ac:dyDescent="0.25">
      <c r="A38" s="23" t="s">
        <v>59</v>
      </c>
      <c r="B38" s="17" t="s">
        <v>32</v>
      </c>
      <c r="C38" s="18"/>
      <c r="D38" s="18"/>
      <c r="E38" s="19"/>
      <c r="F38" s="20"/>
      <c r="G38" s="20"/>
      <c r="H38" s="20"/>
      <c r="I38" s="20"/>
      <c r="J38" s="20"/>
      <c r="K38" s="20"/>
      <c r="L38" s="20"/>
      <c r="M38" s="20"/>
      <c r="N38" s="20"/>
      <c r="O38" s="20"/>
      <c r="P38" s="20"/>
      <c r="Q38" s="20"/>
      <c r="R38" s="20"/>
      <c r="S38" s="20"/>
      <c r="T38" s="20"/>
      <c r="U38" s="20"/>
      <c r="V38" s="20"/>
      <c r="W38" s="20"/>
      <c r="X38" s="20"/>
      <c r="Y38" s="20"/>
      <c r="Z38" s="21"/>
      <c r="AA38" s="22"/>
    </row>
    <row r="39" spans="1:27" ht="13.5" x14ac:dyDescent="0.25">
      <c r="A39" s="27" t="s">
        <v>63</v>
      </c>
      <c r="B39" s="35" t="s">
        <v>32</v>
      </c>
      <c r="C39" s="29">
        <f t="shared" ref="C39:Y39" si="4">SUM(C37:C38)</f>
        <v>0</v>
      </c>
      <c r="D39" s="29">
        <f>SUM(D37:D38)</f>
        <v>0</v>
      </c>
      <c r="E39" s="36">
        <f t="shared" si="4"/>
        <v>0</v>
      </c>
      <c r="F39" s="37">
        <f t="shared" si="4"/>
        <v>0</v>
      </c>
      <c r="G39" s="37">
        <f t="shared" si="4"/>
        <v>0</v>
      </c>
      <c r="H39" s="37">
        <f t="shared" si="4"/>
        <v>0</v>
      </c>
      <c r="I39" s="37">
        <f t="shared" si="4"/>
        <v>0</v>
      </c>
      <c r="J39" s="37">
        <f t="shared" si="4"/>
        <v>0</v>
      </c>
      <c r="K39" s="37">
        <f t="shared" si="4"/>
        <v>0</v>
      </c>
      <c r="L39" s="37">
        <f t="shared" si="4"/>
        <v>0</v>
      </c>
      <c r="M39" s="37">
        <f t="shared" si="4"/>
        <v>0</v>
      </c>
      <c r="N39" s="37">
        <f t="shared" si="4"/>
        <v>0</v>
      </c>
      <c r="O39" s="37">
        <f t="shared" si="4"/>
        <v>0</v>
      </c>
      <c r="P39" s="37">
        <f t="shared" si="4"/>
        <v>0</v>
      </c>
      <c r="Q39" s="37">
        <f t="shared" si="4"/>
        <v>0</v>
      </c>
      <c r="R39" s="37">
        <f t="shared" si="4"/>
        <v>0</v>
      </c>
      <c r="S39" s="37">
        <f t="shared" si="4"/>
        <v>0</v>
      </c>
      <c r="T39" s="37">
        <f t="shared" si="4"/>
        <v>0</v>
      </c>
      <c r="U39" s="37">
        <f t="shared" si="4"/>
        <v>0</v>
      </c>
      <c r="V39" s="37">
        <f t="shared" si="4"/>
        <v>0</v>
      </c>
      <c r="W39" s="37">
        <f t="shared" si="4"/>
        <v>0</v>
      </c>
      <c r="X39" s="37">
        <f t="shared" si="4"/>
        <v>0</v>
      </c>
      <c r="Y39" s="37">
        <f t="shared" si="4"/>
        <v>0</v>
      </c>
      <c r="Z39" s="38">
        <f>+IF(X39&lt;&gt;0,+(Y39/X39)*100,0)</f>
        <v>0</v>
      </c>
      <c r="AA39" s="39">
        <f>SUM(AA37:AA38)</f>
        <v>0</v>
      </c>
    </row>
    <row r="40" spans="1:27" ht="13.5" x14ac:dyDescent="0.25">
      <c r="A40" s="27" t="s">
        <v>64</v>
      </c>
      <c r="B40" s="28" t="s">
        <v>32</v>
      </c>
      <c r="C40" s="29">
        <f t="shared" ref="C40:Y40" si="5">+C34+C39</f>
        <v>0</v>
      </c>
      <c r="D40" s="29">
        <f>+D34+D39</f>
        <v>0</v>
      </c>
      <c r="E40" s="30">
        <f t="shared" si="5"/>
        <v>0</v>
      </c>
      <c r="F40" s="31">
        <f t="shared" si="5"/>
        <v>0</v>
      </c>
      <c r="G40" s="31">
        <f t="shared" si="5"/>
        <v>0</v>
      </c>
      <c r="H40" s="31">
        <f t="shared" si="5"/>
        <v>0</v>
      </c>
      <c r="I40" s="31">
        <f t="shared" si="5"/>
        <v>0</v>
      </c>
      <c r="J40" s="31">
        <f t="shared" si="5"/>
        <v>0</v>
      </c>
      <c r="K40" s="31">
        <f t="shared" si="5"/>
        <v>0</v>
      </c>
      <c r="L40" s="31">
        <f t="shared" si="5"/>
        <v>0</v>
      </c>
      <c r="M40" s="31">
        <f t="shared" si="5"/>
        <v>0</v>
      </c>
      <c r="N40" s="31">
        <f t="shared" si="5"/>
        <v>0</v>
      </c>
      <c r="O40" s="31">
        <f t="shared" si="5"/>
        <v>0</v>
      </c>
      <c r="P40" s="31">
        <f t="shared" si="5"/>
        <v>0</v>
      </c>
      <c r="Q40" s="31">
        <f t="shared" si="5"/>
        <v>0</v>
      </c>
      <c r="R40" s="31">
        <f t="shared" si="5"/>
        <v>0</v>
      </c>
      <c r="S40" s="31">
        <f t="shared" si="5"/>
        <v>0</v>
      </c>
      <c r="T40" s="31">
        <f t="shared" si="5"/>
        <v>0</v>
      </c>
      <c r="U40" s="31">
        <f t="shared" si="5"/>
        <v>0</v>
      </c>
      <c r="V40" s="31">
        <f t="shared" si="5"/>
        <v>0</v>
      </c>
      <c r="W40" s="31">
        <f t="shared" si="5"/>
        <v>0</v>
      </c>
      <c r="X40" s="31">
        <f t="shared" si="5"/>
        <v>0</v>
      </c>
      <c r="Y40" s="31">
        <f t="shared" si="5"/>
        <v>0</v>
      </c>
      <c r="Z40" s="32">
        <f>+IF(X40&lt;&gt;0,+(Y40/X40)*100,0)</f>
        <v>0</v>
      </c>
      <c r="AA40" s="33">
        <f>+AA34+AA39</f>
        <v>0</v>
      </c>
    </row>
    <row r="41" spans="1:27" ht="5.0999999999999996" customHeight="1" x14ac:dyDescent="0.25">
      <c r="A41" s="34" t="s">
        <v>41</v>
      </c>
      <c r="B41" s="17"/>
      <c r="C41" s="18"/>
      <c r="D41" s="18"/>
      <c r="E41" s="19"/>
      <c r="F41" s="20"/>
      <c r="G41" s="20"/>
      <c r="H41" s="20"/>
      <c r="I41" s="20"/>
      <c r="J41" s="20"/>
      <c r="K41" s="20"/>
      <c r="L41" s="20"/>
      <c r="M41" s="20"/>
      <c r="N41" s="20"/>
      <c r="O41" s="20"/>
      <c r="P41" s="20"/>
      <c r="Q41" s="20"/>
      <c r="R41" s="20"/>
      <c r="S41" s="20"/>
      <c r="T41" s="20"/>
      <c r="U41" s="20"/>
      <c r="V41" s="20"/>
      <c r="W41" s="20"/>
      <c r="X41" s="20"/>
      <c r="Y41" s="20"/>
      <c r="Z41" s="21"/>
      <c r="AA41" s="22"/>
    </row>
    <row r="42" spans="1:27" ht="13.5" x14ac:dyDescent="0.25">
      <c r="A42" s="41" t="s">
        <v>65</v>
      </c>
      <c r="B42" s="42" t="s">
        <v>66</v>
      </c>
      <c r="C42" s="43">
        <f t="shared" ref="C42:Y42" si="6">+C25-C40</f>
        <v>23360852</v>
      </c>
      <c r="D42" s="43">
        <f>+D25-D40</f>
        <v>0</v>
      </c>
      <c r="E42" s="44">
        <f t="shared" si="6"/>
        <v>0</v>
      </c>
      <c r="F42" s="45">
        <f t="shared" si="6"/>
        <v>0</v>
      </c>
      <c r="G42" s="45">
        <f t="shared" si="6"/>
        <v>0</v>
      </c>
      <c r="H42" s="45">
        <f t="shared" si="6"/>
        <v>0</v>
      </c>
      <c r="I42" s="45">
        <f t="shared" si="6"/>
        <v>0</v>
      </c>
      <c r="J42" s="45">
        <f t="shared" si="6"/>
        <v>0</v>
      </c>
      <c r="K42" s="45">
        <f t="shared" si="6"/>
        <v>0</v>
      </c>
      <c r="L42" s="45">
        <f t="shared" si="6"/>
        <v>0</v>
      </c>
      <c r="M42" s="45">
        <f t="shared" si="6"/>
        <v>0</v>
      </c>
      <c r="N42" s="45">
        <f t="shared" si="6"/>
        <v>0</v>
      </c>
      <c r="O42" s="45">
        <f t="shared" si="6"/>
        <v>0</v>
      </c>
      <c r="P42" s="45">
        <f t="shared" si="6"/>
        <v>0</v>
      </c>
      <c r="Q42" s="45">
        <f t="shared" si="6"/>
        <v>0</v>
      </c>
      <c r="R42" s="45">
        <f t="shared" si="6"/>
        <v>0</v>
      </c>
      <c r="S42" s="45">
        <f t="shared" si="6"/>
        <v>0</v>
      </c>
      <c r="T42" s="45">
        <f t="shared" si="6"/>
        <v>0</v>
      </c>
      <c r="U42" s="45">
        <f t="shared" si="6"/>
        <v>0</v>
      </c>
      <c r="V42" s="45">
        <f t="shared" si="6"/>
        <v>0</v>
      </c>
      <c r="W42" s="45">
        <f t="shared" si="6"/>
        <v>0</v>
      </c>
      <c r="X42" s="45">
        <f t="shared" si="6"/>
        <v>0</v>
      </c>
      <c r="Y42" s="45">
        <f t="shared" si="6"/>
        <v>0</v>
      </c>
      <c r="Z42" s="46">
        <f>+IF(X42&lt;&gt;0,+(Y42/X42)*100,0)</f>
        <v>0</v>
      </c>
      <c r="AA42" s="47">
        <f>+AA25-AA40</f>
        <v>0</v>
      </c>
    </row>
    <row r="43" spans="1:27" ht="5.0999999999999996" customHeight="1" x14ac:dyDescent="0.25">
      <c r="A43" s="34" t="s">
        <v>41</v>
      </c>
      <c r="B43" s="17"/>
      <c r="C43" s="18"/>
      <c r="D43" s="18"/>
      <c r="E43" s="19"/>
      <c r="F43" s="20"/>
      <c r="G43" s="20"/>
      <c r="H43" s="20"/>
      <c r="I43" s="20"/>
      <c r="J43" s="20"/>
      <c r="K43" s="20"/>
      <c r="L43" s="20"/>
      <c r="M43" s="20"/>
      <c r="N43" s="20"/>
      <c r="O43" s="20"/>
      <c r="P43" s="20"/>
      <c r="Q43" s="20"/>
      <c r="R43" s="20"/>
      <c r="S43" s="20"/>
      <c r="T43" s="20"/>
      <c r="U43" s="20"/>
      <c r="V43" s="20"/>
      <c r="W43" s="20"/>
      <c r="X43" s="20"/>
      <c r="Y43" s="20"/>
      <c r="Z43" s="48"/>
      <c r="AA43" s="22"/>
    </row>
    <row r="44" spans="1:27" ht="13.5" x14ac:dyDescent="0.25">
      <c r="A44" s="10" t="s">
        <v>67</v>
      </c>
      <c r="B44" s="17" t="s">
        <v>32</v>
      </c>
      <c r="C44" s="18"/>
      <c r="D44" s="18"/>
      <c r="E44" s="19"/>
      <c r="F44" s="20"/>
      <c r="G44" s="20"/>
      <c r="H44" s="20"/>
      <c r="I44" s="20"/>
      <c r="J44" s="20"/>
      <c r="K44" s="20"/>
      <c r="L44" s="20"/>
      <c r="M44" s="20"/>
      <c r="N44" s="20"/>
      <c r="O44" s="20"/>
      <c r="P44" s="20"/>
      <c r="Q44" s="20"/>
      <c r="R44" s="20"/>
      <c r="S44" s="20"/>
      <c r="T44" s="20"/>
      <c r="U44" s="20"/>
      <c r="V44" s="20"/>
      <c r="W44" s="20"/>
      <c r="X44" s="20"/>
      <c r="Y44" s="20"/>
      <c r="Z44" s="48"/>
      <c r="AA44" s="22"/>
    </row>
    <row r="45" spans="1:27" ht="13.5" x14ac:dyDescent="0.25">
      <c r="A45" s="23" t="s">
        <v>68</v>
      </c>
      <c r="B45" s="17" t="s">
        <v>32</v>
      </c>
      <c r="C45" s="18"/>
      <c r="D45" s="18"/>
      <c r="E45" s="19"/>
      <c r="F45" s="20"/>
      <c r="G45" s="20"/>
      <c r="H45" s="20"/>
      <c r="I45" s="20"/>
      <c r="J45" s="20"/>
      <c r="K45" s="20"/>
      <c r="L45" s="20"/>
      <c r="M45" s="20"/>
      <c r="N45" s="20"/>
      <c r="O45" s="20"/>
      <c r="P45" s="20"/>
      <c r="Q45" s="20"/>
      <c r="R45" s="20"/>
      <c r="S45" s="20"/>
      <c r="T45" s="20"/>
      <c r="U45" s="20"/>
      <c r="V45" s="20"/>
      <c r="W45" s="20"/>
      <c r="X45" s="20"/>
      <c r="Y45" s="20"/>
      <c r="Z45" s="48"/>
      <c r="AA45" s="22"/>
    </row>
    <row r="46" spans="1:27" ht="13.5" x14ac:dyDescent="0.25">
      <c r="A46" s="23" t="s">
        <v>69</v>
      </c>
      <c r="B46" s="17" t="s">
        <v>32</v>
      </c>
      <c r="C46" s="18"/>
      <c r="D46" s="18"/>
      <c r="E46" s="19"/>
      <c r="F46" s="20"/>
      <c r="G46" s="20"/>
      <c r="H46" s="20"/>
      <c r="I46" s="20"/>
      <c r="J46" s="20"/>
      <c r="K46" s="20"/>
      <c r="L46" s="20"/>
      <c r="M46" s="20"/>
      <c r="N46" s="20"/>
      <c r="O46" s="20"/>
      <c r="P46" s="20"/>
      <c r="Q46" s="20"/>
      <c r="R46" s="20"/>
      <c r="S46" s="20"/>
      <c r="T46" s="20"/>
      <c r="U46" s="20"/>
      <c r="V46" s="20"/>
      <c r="W46" s="20"/>
      <c r="X46" s="20"/>
      <c r="Y46" s="20"/>
      <c r="Z46" s="48"/>
      <c r="AA46" s="22"/>
    </row>
    <row r="47" spans="1:27" ht="14.45" customHeight="1" x14ac:dyDescent="0.25">
      <c r="A47" s="23" t="s">
        <v>41</v>
      </c>
      <c r="B47" s="17"/>
      <c r="C47" s="18"/>
      <c r="D47" s="18"/>
      <c r="E47" s="19"/>
      <c r="F47" s="20"/>
      <c r="G47" s="20"/>
      <c r="H47" s="20"/>
      <c r="I47" s="20"/>
      <c r="J47" s="20"/>
      <c r="K47" s="20"/>
      <c r="L47" s="20"/>
      <c r="M47" s="20"/>
      <c r="N47" s="20"/>
      <c r="O47" s="20"/>
      <c r="P47" s="20"/>
      <c r="Q47" s="20"/>
      <c r="R47" s="20"/>
      <c r="S47" s="20"/>
      <c r="T47" s="20"/>
      <c r="U47" s="20"/>
      <c r="V47" s="20"/>
      <c r="W47" s="20"/>
      <c r="X47" s="20"/>
      <c r="Y47" s="20"/>
      <c r="Z47" s="48"/>
      <c r="AA47" s="22"/>
    </row>
    <row r="48" spans="1:27" ht="13.5" x14ac:dyDescent="0.25">
      <c r="A48" s="49" t="s">
        <v>70</v>
      </c>
      <c r="B48" s="50" t="s">
        <v>66</v>
      </c>
      <c r="C48" s="51">
        <f t="shared" ref="C48:Y48" si="7">SUM(C45:C47)</f>
        <v>0</v>
      </c>
      <c r="D48" s="51">
        <f>SUM(D45:D47)</f>
        <v>0</v>
      </c>
      <c r="E48" s="52">
        <f t="shared" si="7"/>
        <v>0</v>
      </c>
      <c r="F48" s="53">
        <f t="shared" si="7"/>
        <v>0</v>
      </c>
      <c r="G48" s="53">
        <f t="shared" si="7"/>
        <v>0</v>
      </c>
      <c r="H48" s="53">
        <f t="shared" si="7"/>
        <v>0</v>
      </c>
      <c r="I48" s="53">
        <f t="shared" si="7"/>
        <v>0</v>
      </c>
      <c r="J48" s="53">
        <f t="shared" si="7"/>
        <v>0</v>
      </c>
      <c r="K48" s="53">
        <f t="shared" si="7"/>
        <v>0</v>
      </c>
      <c r="L48" s="53">
        <f t="shared" si="7"/>
        <v>0</v>
      </c>
      <c r="M48" s="53">
        <f t="shared" si="7"/>
        <v>0</v>
      </c>
      <c r="N48" s="53">
        <f t="shared" si="7"/>
        <v>0</v>
      </c>
      <c r="O48" s="53">
        <f t="shared" si="7"/>
        <v>0</v>
      </c>
      <c r="P48" s="53">
        <f t="shared" si="7"/>
        <v>0</v>
      </c>
      <c r="Q48" s="53">
        <f t="shared" si="7"/>
        <v>0</v>
      </c>
      <c r="R48" s="53">
        <f t="shared" si="7"/>
        <v>0</v>
      </c>
      <c r="S48" s="53">
        <f t="shared" si="7"/>
        <v>0</v>
      </c>
      <c r="T48" s="53">
        <f t="shared" si="7"/>
        <v>0</v>
      </c>
      <c r="U48" s="53">
        <f t="shared" si="7"/>
        <v>0</v>
      </c>
      <c r="V48" s="53">
        <f t="shared" si="7"/>
        <v>0</v>
      </c>
      <c r="W48" s="53">
        <f t="shared" si="7"/>
        <v>0</v>
      </c>
      <c r="X48" s="53">
        <f t="shared" si="7"/>
        <v>0</v>
      </c>
      <c r="Y48" s="53">
        <f t="shared" si="7"/>
        <v>0</v>
      </c>
      <c r="Z48" s="54">
        <f>+IF(X48&lt;&gt;0,+(Y48/X48)*100,0)</f>
        <v>0</v>
      </c>
      <c r="AA48" s="55">
        <f>SUM(AA45:AA47)</f>
        <v>0</v>
      </c>
    </row>
    <row r="49" spans="1:27" ht="13.5" x14ac:dyDescent="0.25">
      <c r="A49" s="56" t="s">
        <v>328</v>
      </c>
      <c r="B49" s="57"/>
      <c r="C49" s="58"/>
      <c r="D49" s="58"/>
      <c r="E49" s="58"/>
      <c r="F49" s="58"/>
      <c r="G49" s="58"/>
      <c r="H49" s="59"/>
      <c r="I49" s="59"/>
      <c r="J49" s="59"/>
      <c r="K49" s="59"/>
      <c r="L49" s="59"/>
      <c r="M49" s="59"/>
      <c r="N49" s="59"/>
      <c r="O49" s="59"/>
      <c r="P49" s="59"/>
      <c r="Q49" s="59"/>
      <c r="R49" s="59"/>
      <c r="S49" s="59"/>
      <c r="T49" s="59"/>
      <c r="U49" s="59"/>
      <c r="V49" s="59"/>
      <c r="W49" s="59"/>
      <c r="X49" s="59"/>
      <c r="Y49" s="59"/>
      <c r="Z49" s="59"/>
      <c r="AA49" s="59"/>
    </row>
    <row r="50" spans="1:27" ht="13.5" x14ac:dyDescent="0.25">
      <c r="A50" s="60" t="s">
        <v>329</v>
      </c>
      <c r="B50" s="60"/>
      <c r="C50" s="60"/>
      <c r="D50" s="60"/>
      <c r="E50" s="60"/>
      <c r="F50" s="60"/>
      <c r="G50" s="60"/>
      <c r="H50" s="59"/>
      <c r="I50" s="59"/>
      <c r="J50" s="59"/>
      <c r="K50" s="59"/>
      <c r="L50" s="59"/>
      <c r="M50" s="59"/>
      <c r="N50" s="59"/>
      <c r="O50" s="59"/>
      <c r="P50" s="59"/>
      <c r="Q50" s="59"/>
      <c r="R50" s="59"/>
      <c r="S50" s="59"/>
      <c r="T50" s="59"/>
      <c r="U50" s="59"/>
      <c r="V50" s="59"/>
      <c r="W50" s="59"/>
      <c r="X50" s="59"/>
      <c r="Y50" s="59"/>
      <c r="Z50" s="59"/>
      <c r="AA50" s="59"/>
    </row>
    <row r="51" spans="1:27" ht="13.5" x14ac:dyDescent="0.25">
      <c r="A51" s="61" t="s">
        <v>330</v>
      </c>
      <c r="B51" s="62"/>
      <c r="C51" s="63"/>
      <c r="D51" s="63"/>
      <c r="E51" s="63"/>
      <c r="F51" s="63"/>
      <c r="G51" s="63"/>
      <c r="H51" s="59"/>
      <c r="I51" s="59"/>
      <c r="J51" s="59"/>
      <c r="K51" s="59"/>
      <c r="L51" s="59"/>
      <c r="M51" s="59"/>
      <c r="N51" s="59"/>
      <c r="O51" s="59"/>
      <c r="P51" s="59"/>
      <c r="Q51" s="59"/>
      <c r="R51" s="59"/>
      <c r="S51" s="59"/>
      <c r="T51" s="59"/>
      <c r="U51" s="59"/>
      <c r="V51" s="59"/>
      <c r="W51" s="59"/>
      <c r="X51" s="59"/>
      <c r="Y51" s="59"/>
      <c r="Z51" s="59"/>
      <c r="AA51" s="59"/>
    </row>
    <row r="52" spans="1:27" ht="13.5" x14ac:dyDescent="0.25">
      <c r="A52" s="59"/>
      <c r="B52" s="59"/>
      <c r="C52" s="59"/>
      <c r="D52" s="59"/>
      <c r="E52" s="59"/>
      <c r="F52" s="59"/>
      <c r="G52" s="59"/>
      <c r="H52" s="59"/>
      <c r="I52" s="59"/>
      <c r="J52" s="59"/>
      <c r="K52" s="59"/>
      <c r="L52" s="59"/>
      <c r="M52" s="59"/>
      <c r="N52" s="59"/>
      <c r="O52" s="59"/>
      <c r="P52" s="59"/>
      <c r="Q52" s="59"/>
      <c r="R52" s="59"/>
      <c r="S52" s="59"/>
      <c r="T52" s="59"/>
      <c r="U52" s="59"/>
      <c r="V52" s="59"/>
      <c r="W52" s="59"/>
      <c r="X52" s="59"/>
      <c r="Y52" s="59"/>
      <c r="Z52" s="59"/>
      <c r="AA52" s="59"/>
    </row>
    <row r="53" spans="1:27" ht="13.5" x14ac:dyDescent="0.25">
      <c r="A53" s="59"/>
      <c r="B53" s="59"/>
      <c r="C53" s="59"/>
      <c r="D53" s="59"/>
      <c r="E53" s="59"/>
      <c r="F53" s="59"/>
      <c r="G53" s="59"/>
      <c r="H53" s="59"/>
      <c r="I53" s="59"/>
      <c r="J53" s="59"/>
      <c r="K53" s="59"/>
      <c r="L53" s="59"/>
      <c r="M53" s="59"/>
      <c r="N53" s="59"/>
      <c r="O53" s="59"/>
      <c r="P53" s="59"/>
      <c r="Q53" s="59"/>
      <c r="R53" s="59"/>
      <c r="S53" s="59"/>
      <c r="T53" s="59"/>
      <c r="U53" s="59"/>
      <c r="V53" s="59"/>
      <c r="W53" s="59"/>
      <c r="X53" s="59"/>
      <c r="Y53" s="59"/>
      <c r="Z53" s="59"/>
      <c r="AA53" s="59"/>
    </row>
    <row r="54" spans="1:27" ht="13.5" x14ac:dyDescent="0.25">
      <c r="A54" s="59"/>
      <c r="B54" s="59"/>
      <c r="C54" s="59"/>
      <c r="D54" s="59"/>
      <c r="E54" s="59"/>
      <c r="F54" s="59"/>
      <c r="G54" s="59"/>
      <c r="H54" s="59"/>
      <c r="I54" s="59"/>
      <c r="J54" s="59"/>
      <c r="K54" s="59"/>
      <c r="L54" s="59"/>
      <c r="M54" s="59"/>
      <c r="N54" s="59"/>
      <c r="O54" s="59"/>
      <c r="P54" s="59"/>
      <c r="Q54" s="59"/>
      <c r="R54" s="59"/>
      <c r="S54" s="59"/>
      <c r="T54" s="59"/>
      <c r="U54" s="59"/>
      <c r="V54" s="59"/>
      <c r="W54" s="59"/>
      <c r="X54" s="59"/>
      <c r="Y54" s="59"/>
      <c r="Z54" s="59"/>
      <c r="AA54" s="59"/>
    </row>
  </sheetData>
  <mergeCells count="2">
    <mergeCell ref="A1:AA1"/>
    <mergeCell ref="E2:AA2"/>
  </mergeCells>
  <printOptions horizontalCentered="1"/>
  <pageMargins left="0.55118110236220497" right="0.22" top="0.59055118110236204" bottom="0.59055118110236204" header="0.31496062992126" footer="0.31496062992126"/>
  <pageSetup paperSize="9" orientation="landscape" r:id="rId1"/>
  <rowBreaks count="1" manualBreakCount="1">
    <brk id="48" max="16383" man="1"/>
  </rowBreaks>
</worksheet>
</file>

<file path=xl/worksheets/sheet15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AA54"/>
  <sheetViews>
    <sheetView showGridLines="0" workbookViewId="0">
      <selection activeCell="B2" sqref="B2"/>
    </sheetView>
  </sheetViews>
  <sheetFormatPr defaultRowHeight="12.75" x14ac:dyDescent="0.2"/>
  <cols>
    <col min="1" max="1" width="35.7109375" customWidth="1"/>
    <col min="2" max="2" width="3.42578125" bestFit="1" customWidth="1"/>
    <col min="3" max="3" width="9.7109375" customWidth="1"/>
    <col min="4" max="4" width="9.7109375" hidden="1" customWidth="1"/>
    <col min="5" max="6" width="9.7109375" customWidth="1"/>
    <col min="7" max="9" width="9.7109375" hidden="1" customWidth="1"/>
    <col min="10" max="10" width="9.7109375" customWidth="1"/>
    <col min="11" max="13" width="9.7109375" hidden="1" customWidth="1"/>
    <col min="14" max="14" width="9.7109375" customWidth="1"/>
    <col min="15" max="22" width="9.7109375" hidden="1" customWidth="1"/>
    <col min="23" max="27" width="9.7109375" customWidth="1"/>
  </cols>
  <sheetData>
    <row r="1" spans="1:27" ht="38.450000000000003" customHeight="1" x14ac:dyDescent="0.25">
      <c r="A1" s="64" t="s">
        <v>225</v>
      </c>
      <c r="B1" s="64"/>
      <c r="C1" s="64"/>
      <c r="D1" s="64"/>
      <c r="E1" s="64"/>
      <c r="F1" s="64"/>
      <c r="G1" s="64"/>
      <c r="H1" s="64"/>
      <c r="I1" s="64"/>
      <c r="J1" s="64"/>
      <c r="K1" s="64"/>
      <c r="L1" s="64"/>
      <c r="M1" s="64"/>
      <c r="N1" s="64"/>
      <c r="O1" s="64"/>
      <c r="P1" s="64"/>
      <c r="Q1" s="64"/>
      <c r="R1" s="64"/>
      <c r="S1" s="64"/>
      <c r="T1" s="64"/>
      <c r="U1" s="64"/>
      <c r="V1" s="64"/>
      <c r="W1" s="64"/>
      <c r="X1" s="64"/>
      <c r="Y1" s="64"/>
      <c r="Z1" s="64"/>
      <c r="AA1" s="64"/>
    </row>
    <row r="2" spans="1:27" ht="24.95" customHeight="1" x14ac:dyDescent="0.2">
      <c r="A2" s="2" t="s">
        <v>1</v>
      </c>
      <c r="B2" s="1" t="s">
        <v>331</v>
      </c>
      <c r="C2" s="3" t="s">
        <v>2</v>
      </c>
      <c r="D2" s="3" t="s">
        <v>3</v>
      </c>
      <c r="E2" s="65" t="s">
        <v>4</v>
      </c>
      <c r="F2" s="66"/>
      <c r="G2" s="66"/>
      <c r="H2" s="66"/>
      <c r="I2" s="66"/>
      <c r="J2" s="66"/>
      <c r="K2" s="66"/>
      <c r="L2" s="66"/>
      <c r="M2" s="66"/>
      <c r="N2" s="66"/>
      <c r="O2" s="66"/>
      <c r="P2" s="66"/>
      <c r="Q2" s="66"/>
      <c r="R2" s="66"/>
      <c r="S2" s="66"/>
      <c r="T2" s="66"/>
      <c r="U2" s="66"/>
      <c r="V2" s="66"/>
      <c r="W2" s="66"/>
      <c r="X2" s="66"/>
      <c r="Y2" s="66"/>
      <c r="Z2" s="66"/>
      <c r="AA2" s="67"/>
    </row>
    <row r="3" spans="1:27" ht="24.95" customHeight="1" x14ac:dyDescent="0.2">
      <c r="A3" s="4" t="s">
        <v>5</v>
      </c>
      <c r="B3" s="5" t="s">
        <v>6</v>
      </c>
      <c r="C3" s="6" t="s">
        <v>7</v>
      </c>
      <c r="D3" s="6" t="s">
        <v>7</v>
      </c>
      <c r="E3" s="7" t="s">
        <v>8</v>
      </c>
      <c r="F3" s="8" t="s">
        <v>9</v>
      </c>
      <c r="G3" s="8" t="s">
        <v>10</v>
      </c>
      <c r="H3" s="8" t="s">
        <v>11</v>
      </c>
      <c r="I3" s="8" t="s">
        <v>12</v>
      </c>
      <c r="J3" s="8" t="s">
        <v>13</v>
      </c>
      <c r="K3" s="8" t="s">
        <v>14</v>
      </c>
      <c r="L3" s="8" t="s">
        <v>15</v>
      </c>
      <c r="M3" s="8" t="s">
        <v>16</v>
      </c>
      <c r="N3" s="8" t="s">
        <v>17</v>
      </c>
      <c r="O3" s="8" t="s">
        <v>18</v>
      </c>
      <c r="P3" s="8" t="s">
        <v>19</v>
      </c>
      <c r="Q3" s="8" t="s">
        <v>20</v>
      </c>
      <c r="R3" s="8" t="s">
        <v>21</v>
      </c>
      <c r="S3" s="8" t="s">
        <v>22</v>
      </c>
      <c r="T3" s="8" t="s">
        <v>23</v>
      </c>
      <c r="U3" s="8" t="s">
        <v>24</v>
      </c>
      <c r="V3" s="8" t="s">
        <v>25</v>
      </c>
      <c r="W3" s="8" t="s">
        <v>26</v>
      </c>
      <c r="X3" s="8" t="s">
        <v>27</v>
      </c>
      <c r="Y3" s="8" t="s">
        <v>28</v>
      </c>
      <c r="Z3" s="8" t="s">
        <v>29</v>
      </c>
      <c r="AA3" s="9" t="s">
        <v>30</v>
      </c>
    </row>
    <row r="4" spans="1:27" ht="13.5" x14ac:dyDescent="0.25">
      <c r="A4" s="10" t="s">
        <v>31</v>
      </c>
      <c r="B4" s="11" t="s">
        <v>32</v>
      </c>
      <c r="C4" s="12"/>
      <c r="D4" s="12"/>
      <c r="E4" s="13"/>
      <c r="F4" s="14"/>
      <c r="G4" s="14"/>
      <c r="H4" s="14"/>
      <c r="I4" s="14"/>
      <c r="J4" s="14"/>
      <c r="K4" s="14"/>
      <c r="L4" s="14"/>
      <c r="M4" s="14"/>
      <c r="N4" s="14"/>
      <c r="O4" s="14"/>
      <c r="P4" s="14"/>
      <c r="Q4" s="14"/>
      <c r="R4" s="14"/>
      <c r="S4" s="14"/>
      <c r="T4" s="14"/>
      <c r="U4" s="14"/>
      <c r="V4" s="14"/>
      <c r="W4" s="14"/>
      <c r="X4" s="14"/>
      <c r="Y4" s="14"/>
      <c r="Z4" s="15"/>
      <c r="AA4" s="16"/>
    </row>
    <row r="5" spans="1:27" ht="13.5" x14ac:dyDescent="0.25">
      <c r="A5" s="10" t="s">
        <v>33</v>
      </c>
      <c r="B5" s="17" t="s">
        <v>32</v>
      </c>
      <c r="C5" s="18"/>
      <c r="D5" s="18"/>
      <c r="E5" s="19"/>
      <c r="F5" s="20"/>
      <c r="G5" s="20"/>
      <c r="H5" s="20"/>
      <c r="I5" s="20"/>
      <c r="J5" s="20"/>
      <c r="K5" s="20"/>
      <c r="L5" s="20"/>
      <c r="M5" s="20"/>
      <c r="N5" s="20"/>
      <c r="O5" s="20"/>
      <c r="P5" s="20"/>
      <c r="Q5" s="20"/>
      <c r="R5" s="20"/>
      <c r="S5" s="20"/>
      <c r="T5" s="20"/>
      <c r="U5" s="20"/>
      <c r="V5" s="20"/>
      <c r="W5" s="20"/>
      <c r="X5" s="20"/>
      <c r="Y5" s="20"/>
      <c r="Z5" s="21"/>
      <c r="AA5" s="22"/>
    </row>
    <row r="6" spans="1:27" ht="13.5" x14ac:dyDescent="0.25">
      <c r="A6" s="23" t="s">
        <v>34</v>
      </c>
      <c r="B6" s="17" t="s">
        <v>32</v>
      </c>
      <c r="C6" s="18"/>
      <c r="D6" s="18"/>
      <c r="E6" s="19"/>
      <c r="F6" s="20"/>
      <c r="G6" s="20"/>
      <c r="H6" s="20"/>
      <c r="I6" s="20"/>
      <c r="J6" s="20"/>
      <c r="K6" s="20"/>
      <c r="L6" s="20"/>
      <c r="M6" s="20"/>
      <c r="N6" s="20"/>
      <c r="O6" s="20"/>
      <c r="P6" s="20"/>
      <c r="Q6" s="20"/>
      <c r="R6" s="20"/>
      <c r="S6" s="20"/>
      <c r="T6" s="20"/>
      <c r="U6" s="20"/>
      <c r="V6" s="20"/>
      <c r="W6" s="20"/>
      <c r="X6" s="20"/>
      <c r="Y6" s="20"/>
      <c r="Z6" s="21"/>
      <c r="AA6" s="22"/>
    </row>
    <row r="7" spans="1:27" ht="13.5" x14ac:dyDescent="0.25">
      <c r="A7" s="23" t="s">
        <v>35</v>
      </c>
      <c r="B7" s="17" t="s">
        <v>32</v>
      </c>
      <c r="C7" s="18"/>
      <c r="D7" s="18"/>
      <c r="E7" s="19"/>
      <c r="F7" s="20"/>
      <c r="G7" s="20"/>
      <c r="H7" s="20"/>
      <c r="I7" s="20"/>
      <c r="J7" s="20"/>
      <c r="K7" s="20"/>
      <c r="L7" s="20"/>
      <c r="M7" s="20"/>
      <c r="N7" s="20"/>
      <c r="O7" s="20"/>
      <c r="P7" s="20"/>
      <c r="Q7" s="20"/>
      <c r="R7" s="20"/>
      <c r="S7" s="20"/>
      <c r="T7" s="20"/>
      <c r="U7" s="20"/>
      <c r="V7" s="20"/>
      <c r="W7" s="20"/>
      <c r="X7" s="20"/>
      <c r="Y7" s="20"/>
      <c r="Z7" s="21"/>
      <c r="AA7" s="22"/>
    </row>
    <row r="8" spans="1:27" ht="13.5" x14ac:dyDescent="0.25">
      <c r="A8" s="23" t="s">
        <v>36</v>
      </c>
      <c r="B8" s="17" t="s">
        <v>32</v>
      </c>
      <c r="C8" s="18">
        <v>17035034</v>
      </c>
      <c r="D8" s="18"/>
      <c r="E8" s="19">
        <v>19041489</v>
      </c>
      <c r="F8" s="20">
        <v>19041489</v>
      </c>
      <c r="G8" s="20">
        <v>33223200</v>
      </c>
      <c r="H8" s="20">
        <v>-11553693</v>
      </c>
      <c r="I8" s="20">
        <v>1169387</v>
      </c>
      <c r="J8" s="20">
        <v>22838894</v>
      </c>
      <c r="K8" s="20">
        <v>2142309</v>
      </c>
      <c r="L8" s="20">
        <v>1566151</v>
      </c>
      <c r="M8" s="20">
        <v>-5231210</v>
      </c>
      <c r="N8" s="20">
        <v>-1522750</v>
      </c>
      <c r="O8" s="20"/>
      <c r="P8" s="20"/>
      <c r="Q8" s="20"/>
      <c r="R8" s="20"/>
      <c r="S8" s="20"/>
      <c r="T8" s="20"/>
      <c r="U8" s="20"/>
      <c r="V8" s="20"/>
      <c r="W8" s="20">
        <v>21316144</v>
      </c>
      <c r="X8" s="20">
        <v>9520758</v>
      </c>
      <c r="Y8" s="20">
        <v>11795386</v>
      </c>
      <c r="Z8" s="21">
        <v>123.89124899509052</v>
      </c>
      <c r="AA8" s="22">
        <v>19041489</v>
      </c>
    </row>
    <row r="9" spans="1:27" ht="13.5" x14ac:dyDescent="0.25">
      <c r="A9" s="23" t="s">
        <v>37</v>
      </c>
      <c r="B9" s="17" t="s">
        <v>32</v>
      </c>
      <c r="C9" s="18"/>
      <c r="D9" s="18"/>
      <c r="E9" s="19"/>
      <c r="F9" s="20"/>
      <c r="G9" s="20"/>
      <c r="H9" s="20"/>
      <c r="I9" s="20"/>
      <c r="J9" s="20"/>
      <c r="K9" s="20"/>
      <c r="L9" s="20"/>
      <c r="M9" s="20"/>
      <c r="N9" s="20"/>
      <c r="O9" s="20"/>
      <c r="P9" s="20"/>
      <c r="Q9" s="20"/>
      <c r="R9" s="20"/>
      <c r="S9" s="20"/>
      <c r="T9" s="20"/>
      <c r="U9" s="20"/>
      <c r="V9" s="20"/>
      <c r="W9" s="20"/>
      <c r="X9" s="20"/>
      <c r="Y9" s="20"/>
      <c r="Z9" s="21"/>
      <c r="AA9" s="22"/>
    </row>
    <row r="10" spans="1:27" ht="13.5" x14ac:dyDescent="0.25">
      <c r="A10" s="23" t="s">
        <v>38</v>
      </c>
      <c r="B10" s="17" t="s">
        <v>32</v>
      </c>
      <c r="C10" s="18"/>
      <c r="D10" s="18"/>
      <c r="E10" s="19"/>
      <c r="F10" s="20"/>
      <c r="G10" s="24"/>
      <c r="H10" s="24"/>
      <c r="I10" s="24"/>
      <c r="J10" s="20"/>
      <c r="K10" s="24"/>
      <c r="L10" s="24"/>
      <c r="M10" s="20"/>
      <c r="N10" s="24"/>
      <c r="O10" s="24"/>
      <c r="P10" s="24"/>
      <c r="Q10" s="20"/>
      <c r="R10" s="24"/>
      <c r="S10" s="24"/>
      <c r="T10" s="20"/>
      <c r="U10" s="24"/>
      <c r="V10" s="24"/>
      <c r="W10" s="24"/>
      <c r="X10" s="20"/>
      <c r="Y10" s="24"/>
      <c r="Z10" s="25"/>
      <c r="AA10" s="26"/>
    </row>
    <row r="11" spans="1:27" ht="13.5" x14ac:dyDescent="0.25">
      <c r="A11" s="23" t="s">
        <v>39</v>
      </c>
      <c r="B11" s="17" t="s">
        <v>32</v>
      </c>
      <c r="C11" s="18"/>
      <c r="D11" s="18"/>
      <c r="E11" s="19"/>
      <c r="F11" s="20"/>
      <c r="G11" s="20"/>
      <c r="H11" s="20"/>
      <c r="I11" s="20"/>
      <c r="J11" s="20"/>
      <c r="K11" s="20"/>
      <c r="L11" s="20"/>
      <c r="M11" s="20"/>
      <c r="N11" s="20"/>
      <c r="O11" s="20"/>
      <c r="P11" s="20"/>
      <c r="Q11" s="20"/>
      <c r="R11" s="20"/>
      <c r="S11" s="20"/>
      <c r="T11" s="20"/>
      <c r="U11" s="20"/>
      <c r="V11" s="20"/>
      <c r="W11" s="20"/>
      <c r="X11" s="20"/>
      <c r="Y11" s="20"/>
      <c r="Z11" s="21"/>
      <c r="AA11" s="22"/>
    </row>
    <row r="12" spans="1:27" ht="13.5" x14ac:dyDescent="0.25">
      <c r="A12" s="27" t="s">
        <v>40</v>
      </c>
      <c r="B12" s="28" t="s">
        <v>32</v>
      </c>
      <c r="C12" s="29">
        <f t="shared" ref="C12:Y12" si="0">SUM(C6:C11)</f>
        <v>17035034</v>
      </c>
      <c r="D12" s="29">
        <f>SUM(D6:D11)</f>
        <v>0</v>
      </c>
      <c r="E12" s="30">
        <f t="shared" si="0"/>
        <v>19041489</v>
      </c>
      <c r="F12" s="31">
        <f t="shared" si="0"/>
        <v>19041489</v>
      </c>
      <c r="G12" s="31">
        <f t="shared" si="0"/>
        <v>33223200</v>
      </c>
      <c r="H12" s="31">
        <f t="shared" si="0"/>
        <v>-11553693</v>
      </c>
      <c r="I12" s="31">
        <f t="shared" si="0"/>
        <v>1169387</v>
      </c>
      <c r="J12" s="31">
        <f t="shared" si="0"/>
        <v>22838894</v>
      </c>
      <c r="K12" s="31">
        <f t="shared" si="0"/>
        <v>2142309</v>
      </c>
      <c r="L12" s="31">
        <f t="shared" si="0"/>
        <v>1566151</v>
      </c>
      <c r="M12" s="31">
        <f t="shared" si="0"/>
        <v>-5231210</v>
      </c>
      <c r="N12" s="31">
        <f t="shared" si="0"/>
        <v>-1522750</v>
      </c>
      <c r="O12" s="31">
        <f t="shared" si="0"/>
        <v>0</v>
      </c>
      <c r="P12" s="31">
        <f t="shared" si="0"/>
        <v>0</v>
      </c>
      <c r="Q12" s="31">
        <f t="shared" si="0"/>
        <v>0</v>
      </c>
      <c r="R12" s="31">
        <f t="shared" si="0"/>
        <v>0</v>
      </c>
      <c r="S12" s="31">
        <f t="shared" si="0"/>
        <v>0</v>
      </c>
      <c r="T12" s="31">
        <f t="shared" si="0"/>
        <v>0</v>
      </c>
      <c r="U12" s="31">
        <f t="shared" si="0"/>
        <v>0</v>
      </c>
      <c r="V12" s="31">
        <f t="shared" si="0"/>
        <v>0</v>
      </c>
      <c r="W12" s="31">
        <f t="shared" si="0"/>
        <v>21316144</v>
      </c>
      <c r="X12" s="31">
        <f t="shared" si="0"/>
        <v>9520758</v>
      </c>
      <c r="Y12" s="31">
        <f t="shared" si="0"/>
        <v>11795386</v>
      </c>
      <c r="Z12" s="32">
        <f>+IF(X12&lt;&gt;0,+(Y12/X12)*100,0)</f>
        <v>123.89124899509052</v>
      </c>
      <c r="AA12" s="33">
        <f>SUM(AA6:AA11)</f>
        <v>19041489</v>
      </c>
    </row>
    <row r="13" spans="1:27" ht="5.0999999999999996" customHeight="1" x14ac:dyDescent="0.25">
      <c r="A13" s="34" t="s">
        <v>41</v>
      </c>
      <c r="B13" s="17"/>
      <c r="C13" s="18"/>
      <c r="D13" s="18"/>
      <c r="E13" s="19"/>
      <c r="F13" s="20"/>
      <c r="G13" s="20"/>
      <c r="H13" s="20"/>
      <c r="I13" s="20"/>
      <c r="J13" s="20"/>
      <c r="K13" s="20"/>
      <c r="L13" s="20"/>
      <c r="M13" s="20"/>
      <c r="N13" s="20"/>
      <c r="O13" s="20"/>
      <c r="P13" s="20"/>
      <c r="Q13" s="20"/>
      <c r="R13" s="20"/>
      <c r="S13" s="20"/>
      <c r="T13" s="20"/>
      <c r="U13" s="20"/>
      <c r="V13" s="20"/>
      <c r="W13" s="20"/>
      <c r="X13" s="20"/>
      <c r="Y13" s="20"/>
      <c r="Z13" s="21"/>
      <c r="AA13" s="22"/>
    </row>
    <row r="14" spans="1:27" ht="13.5" x14ac:dyDescent="0.25">
      <c r="A14" s="10" t="s">
        <v>42</v>
      </c>
      <c r="B14" s="17" t="s">
        <v>32</v>
      </c>
      <c r="C14" s="18"/>
      <c r="D14" s="18"/>
      <c r="E14" s="19"/>
      <c r="F14" s="20"/>
      <c r="G14" s="20"/>
      <c r="H14" s="20"/>
      <c r="I14" s="20"/>
      <c r="J14" s="20"/>
      <c r="K14" s="20"/>
      <c r="L14" s="20"/>
      <c r="M14" s="20"/>
      <c r="N14" s="20"/>
      <c r="O14" s="20"/>
      <c r="P14" s="20"/>
      <c r="Q14" s="20"/>
      <c r="R14" s="20"/>
      <c r="S14" s="20"/>
      <c r="T14" s="20"/>
      <c r="U14" s="20"/>
      <c r="V14" s="20"/>
      <c r="W14" s="20"/>
      <c r="X14" s="20"/>
      <c r="Y14" s="20"/>
      <c r="Z14" s="21"/>
      <c r="AA14" s="22"/>
    </row>
    <row r="15" spans="1:27" ht="13.5" x14ac:dyDescent="0.25">
      <c r="A15" s="23" t="s">
        <v>43</v>
      </c>
      <c r="B15" s="17" t="s">
        <v>32</v>
      </c>
      <c r="C15" s="18"/>
      <c r="D15" s="18"/>
      <c r="E15" s="19"/>
      <c r="F15" s="20"/>
      <c r="G15" s="20"/>
      <c r="H15" s="20"/>
      <c r="I15" s="20"/>
      <c r="J15" s="20"/>
      <c r="K15" s="20"/>
      <c r="L15" s="20"/>
      <c r="M15" s="20"/>
      <c r="N15" s="20"/>
      <c r="O15" s="20"/>
      <c r="P15" s="20"/>
      <c r="Q15" s="20"/>
      <c r="R15" s="20"/>
      <c r="S15" s="20"/>
      <c r="T15" s="20"/>
      <c r="U15" s="20"/>
      <c r="V15" s="20"/>
      <c r="W15" s="20"/>
      <c r="X15" s="20"/>
      <c r="Y15" s="20"/>
      <c r="Z15" s="21"/>
      <c r="AA15" s="22"/>
    </row>
    <row r="16" spans="1:27" ht="13.5" x14ac:dyDescent="0.25">
      <c r="A16" s="23" t="s">
        <v>44</v>
      </c>
      <c r="B16" s="17" t="s">
        <v>32</v>
      </c>
      <c r="C16" s="18"/>
      <c r="D16" s="18"/>
      <c r="E16" s="19"/>
      <c r="F16" s="20"/>
      <c r="G16" s="24"/>
      <c r="H16" s="24"/>
      <c r="I16" s="24"/>
      <c r="J16" s="20"/>
      <c r="K16" s="24"/>
      <c r="L16" s="24"/>
      <c r="M16" s="20"/>
      <c r="N16" s="24"/>
      <c r="O16" s="24"/>
      <c r="P16" s="24"/>
      <c r="Q16" s="20"/>
      <c r="R16" s="24"/>
      <c r="S16" s="24"/>
      <c r="T16" s="20"/>
      <c r="U16" s="24"/>
      <c r="V16" s="24"/>
      <c r="W16" s="24"/>
      <c r="X16" s="20"/>
      <c r="Y16" s="24"/>
      <c r="Z16" s="25"/>
      <c r="AA16" s="26"/>
    </row>
    <row r="17" spans="1:27" ht="13.5" x14ac:dyDescent="0.25">
      <c r="A17" s="23" t="s">
        <v>45</v>
      </c>
      <c r="B17" s="17" t="s">
        <v>32</v>
      </c>
      <c r="C17" s="18"/>
      <c r="D17" s="18"/>
      <c r="E17" s="19"/>
      <c r="F17" s="20"/>
      <c r="G17" s="20"/>
      <c r="H17" s="20"/>
      <c r="I17" s="20"/>
      <c r="J17" s="20"/>
      <c r="K17" s="20"/>
      <c r="L17" s="20"/>
      <c r="M17" s="20"/>
      <c r="N17" s="20"/>
      <c r="O17" s="20"/>
      <c r="P17" s="20"/>
      <c r="Q17" s="20"/>
      <c r="R17" s="20"/>
      <c r="S17" s="20"/>
      <c r="T17" s="20"/>
      <c r="U17" s="20"/>
      <c r="V17" s="20"/>
      <c r="W17" s="20"/>
      <c r="X17" s="20"/>
      <c r="Y17" s="20"/>
      <c r="Z17" s="21"/>
      <c r="AA17" s="22"/>
    </row>
    <row r="18" spans="1:27" ht="13.5" x14ac:dyDescent="0.25">
      <c r="A18" s="23" t="s">
        <v>46</v>
      </c>
      <c r="B18" s="17" t="s">
        <v>32</v>
      </c>
      <c r="C18" s="18"/>
      <c r="D18" s="18"/>
      <c r="E18" s="19"/>
      <c r="F18" s="20"/>
      <c r="G18" s="20"/>
      <c r="H18" s="20"/>
      <c r="I18" s="20"/>
      <c r="J18" s="20"/>
      <c r="K18" s="20"/>
      <c r="L18" s="20"/>
      <c r="M18" s="20"/>
      <c r="N18" s="20"/>
      <c r="O18" s="20"/>
      <c r="P18" s="20"/>
      <c r="Q18" s="20"/>
      <c r="R18" s="20"/>
      <c r="S18" s="20"/>
      <c r="T18" s="20"/>
      <c r="U18" s="20"/>
      <c r="V18" s="20"/>
      <c r="W18" s="20"/>
      <c r="X18" s="20"/>
      <c r="Y18" s="20"/>
      <c r="Z18" s="21"/>
      <c r="AA18" s="22"/>
    </row>
    <row r="19" spans="1:27" ht="13.5" x14ac:dyDescent="0.25">
      <c r="A19" s="23" t="s">
        <v>47</v>
      </c>
      <c r="B19" s="17" t="s">
        <v>32</v>
      </c>
      <c r="C19" s="18">
        <v>25325741</v>
      </c>
      <c r="D19" s="18"/>
      <c r="E19" s="19">
        <v>76000</v>
      </c>
      <c r="F19" s="20">
        <v>76000</v>
      </c>
      <c r="G19" s="20">
        <v>28700941</v>
      </c>
      <c r="H19" s="20">
        <v>-3375200</v>
      </c>
      <c r="I19" s="20"/>
      <c r="J19" s="20">
        <v>25325741</v>
      </c>
      <c r="K19" s="20">
        <v>1987441</v>
      </c>
      <c r="L19" s="20"/>
      <c r="M19" s="20"/>
      <c r="N19" s="20">
        <v>1987441</v>
      </c>
      <c r="O19" s="20"/>
      <c r="P19" s="20"/>
      <c r="Q19" s="20"/>
      <c r="R19" s="20"/>
      <c r="S19" s="20"/>
      <c r="T19" s="20"/>
      <c r="U19" s="20"/>
      <c r="V19" s="20"/>
      <c r="W19" s="20">
        <v>27313182</v>
      </c>
      <c r="X19" s="20">
        <v>38004</v>
      </c>
      <c r="Y19" s="20">
        <v>27275178</v>
      </c>
      <c r="Z19" s="21">
        <v>71769.229554783698</v>
      </c>
      <c r="AA19" s="22">
        <v>76000</v>
      </c>
    </row>
    <row r="20" spans="1:27" ht="13.5" x14ac:dyDescent="0.25">
      <c r="A20" s="23" t="s">
        <v>32</v>
      </c>
      <c r="B20" s="17" t="s">
        <v>32</v>
      </c>
      <c r="C20" s="18"/>
      <c r="D20" s="18"/>
      <c r="E20" s="19"/>
      <c r="F20" s="20"/>
      <c r="G20" s="20"/>
      <c r="H20" s="20"/>
      <c r="I20" s="20"/>
      <c r="J20" s="20"/>
      <c r="K20" s="20"/>
      <c r="L20" s="20"/>
      <c r="M20" s="20"/>
      <c r="N20" s="20"/>
      <c r="O20" s="20"/>
      <c r="P20" s="20"/>
      <c r="Q20" s="20"/>
      <c r="R20" s="20"/>
      <c r="S20" s="20"/>
      <c r="T20" s="20"/>
      <c r="U20" s="20"/>
      <c r="V20" s="20"/>
      <c r="W20" s="20"/>
      <c r="X20" s="20"/>
      <c r="Y20" s="20"/>
      <c r="Z20" s="21"/>
      <c r="AA20" s="22"/>
    </row>
    <row r="21" spans="1:27" ht="13.5" x14ac:dyDescent="0.25">
      <c r="A21" s="23" t="s">
        <v>48</v>
      </c>
      <c r="B21" s="17" t="s">
        <v>32</v>
      </c>
      <c r="C21" s="18"/>
      <c r="D21" s="18"/>
      <c r="E21" s="19"/>
      <c r="F21" s="20"/>
      <c r="G21" s="20"/>
      <c r="H21" s="20"/>
      <c r="I21" s="20"/>
      <c r="J21" s="20"/>
      <c r="K21" s="20"/>
      <c r="L21" s="20"/>
      <c r="M21" s="20"/>
      <c r="N21" s="20"/>
      <c r="O21" s="20"/>
      <c r="P21" s="20"/>
      <c r="Q21" s="20"/>
      <c r="R21" s="20"/>
      <c r="S21" s="20"/>
      <c r="T21" s="20"/>
      <c r="U21" s="20"/>
      <c r="V21" s="20"/>
      <c r="W21" s="20"/>
      <c r="X21" s="20"/>
      <c r="Y21" s="20"/>
      <c r="Z21" s="21"/>
      <c r="AA21" s="22"/>
    </row>
    <row r="22" spans="1:27" ht="13.5" x14ac:dyDescent="0.25">
      <c r="A22" s="23" t="s">
        <v>49</v>
      </c>
      <c r="B22" s="17" t="s">
        <v>32</v>
      </c>
      <c r="C22" s="18"/>
      <c r="D22" s="18"/>
      <c r="E22" s="19"/>
      <c r="F22" s="20"/>
      <c r="G22" s="20"/>
      <c r="H22" s="20"/>
      <c r="I22" s="20"/>
      <c r="J22" s="20"/>
      <c r="K22" s="20"/>
      <c r="L22" s="20"/>
      <c r="M22" s="20"/>
      <c r="N22" s="20"/>
      <c r="O22" s="20"/>
      <c r="P22" s="20"/>
      <c r="Q22" s="20"/>
      <c r="R22" s="20"/>
      <c r="S22" s="20"/>
      <c r="T22" s="20"/>
      <c r="U22" s="20"/>
      <c r="V22" s="20"/>
      <c r="W22" s="20"/>
      <c r="X22" s="20"/>
      <c r="Y22" s="20"/>
      <c r="Z22" s="21"/>
      <c r="AA22" s="22"/>
    </row>
    <row r="23" spans="1:27" ht="13.5" x14ac:dyDescent="0.25">
      <c r="A23" s="23" t="s">
        <v>50</v>
      </c>
      <c r="B23" s="17" t="s">
        <v>32</v>
      </c>
      <c r="C23" s="18"/>
      <c r="D23" s="18"/>
      <c r="E23" s="19"/>
      <c r="F23" s="20"/>
      <c r="G23" s="24"/>
      <c r="H23" s="24"/>
      <c r="I23" s="24"/>
      <c r="J23" s="20"/>
      <c r="K23" s="24"/>
      <c r="L23" s="24"/>
      <c r="M23" s="20"/>
      <c r="N23" s="24"/>
      <c r="O23" s="24"/>
      <c r="P23" s="24"/>
      <c r="Q23" s="20"/>
      <c r="R23" s="24"/>
      <c r="S23" s="24"/>
      <c r="T23" s="20"/>
      <c r="U23" s="24"/>
      <c r="V23" s="24"/>
      <c r="W23" s="24"/>
      <c r="X23" s="20"/>
      <c r="Y23" s="24"/>
      <c r="Z23" s="25"/>
      <c r="AA23" s="26"/>
    </row>
    <row r="24" spans="1:27" ht="13.5" x14ac:dyDescent="0.25">
      <c r="A24" s="27" t="s">
        <v>51</v>
      </c>
      <c r="B24" s="35" t="s">
        <v>32</v>
      </c>
      <c r="C24" s="29">
        <f t="shared" ref="C24:Y24" si="1">SUM(C15:C23)</f>
        <v>25325741</v>
      </c>
      <c r="D24" s="29">
        <f>SUM(D15:D23)</f>
        <v>0</v>
      </c>
      <c r="E24" s="36">
        <f t="shared" si="1"/>
        <v>76000</v>
      </c>
      <c r="F24" s="37">
        <f t="shared" si="1"/>
        <v>76000</v>
      </c>
      <c r="G24" s="37">
        <f t="shared" si="1"/>
        <v>28700941</v>
      </c>
      <c r="H24" s="37">
        <f t="shared" si="1"/>
        <v>-3375200</v>
      </c>
      <c r="I24" s="37">
        <f t="shared" si="1"/>
        <v>0</v>
      </c>
      <c r="J24" s="37">
        <f t="shared" si="1"/>
        <v>25325741</v>
      </c>
      <c r="K24" s="37">
        <f t="shared" si="1"/>
        <v>1987441</v>
      </c>
      <c r="L24" s="37">
        <f t="shared" si="1"/>
        <v>0</v>
      </c>
      <c r="M24" s="37">
        <f t="shared" si="1"/>
        <v>0</v>
      </c>
      <c r="N24" s="37">
        <f t="shared" si="1"/>
        <v>1987441</v>
      </c>
      <c r="O24" s="37">
        <f t="shared" si="1"/>
        <v>0</v>
      </c>
      <c r="P24" s="37">
        <f t="shared" si="1"/>
        <v>0</v>
      </c>
      <c r="Q24" s="37">
        <f t="shared" si="1"/>
        <v>0</v>
      </c>
      <c r="R24" s="37">
        <f t="shared" si="1"/>
        <v>0</v>
      </c>
      <c r="S24" s="37">
        <f t="shared" si="1"/>
        <v>0</v>
      </c>
      <c r="T24" s="37">
        <f t="shared" si="1"/>
        <v>0</v>
      </c>
      <c r="U24" s="37">
        <f t="shared" si="1"/>
        <v>0</v>
      </c>
      <c r="V24" s="37">
        <f t="shared" si="1"/>
        <v>0</v>
      </c>
      <c r="W24" s="37">
        <f t="shared" si="1"/>
        <v>27313182</v>
      </c>
      <c r="X24" s="37">
        <f t="shared" si="1"/>
        <v>38004</v>
      </c>
      <c r="Y24" s="37">
        <f t="shared" si="1"/>
        <v>27275178</v>
      </c>
      <c r="Z24" s="38">
        <f>+IF(X24&lt;&gt;0,+(Y24/X24)*100,0)</f>
        <v>71769.229554783698</v>
      </c>
      <c r="AA24" s="39">
        <f>SUM(AA15:AA23)</f>
        <v>76000</v>
      </c>
    </row>
    <row r="25" spans="1:27" ht="13.5" x14ac:dyDescent="0.25">
      <c r="A25" s="27" t="s">
        <v>52</v>
      </c>
      <c r="B25" s="28" t="s">
        <v>32</v>
      </c>
      <c r="C25" s="29">
        <f t="shared" ref="C25:Y25" si="2">+C12+C24</f>
        <v>42360775</v>
      </c>
      <c r="D25" s="29">
        <f>+D12+D24</f>
        <v>0</v>
      </c>
      <c r="E25" s="30">
        <f t="shared" si="2"/>
        <v>19117489</v>
      </c>
      <c r="F25" s="31">
        <f t="shared" si="2"/>
        <v>19117489</v>
      </c>
      <c r="G25" s="31">
        <f t="shared" si="2"/>
        <v>61924141</v>
      </c>
      <c r="H25" s="31">
        <f t="shared" si="2"/>
        <v>-14928893</v>
      </c>
      <c r="I25" s="31">
        <f t="shared" si="2"/>
        <v>1169387</v>
      </c>
      <c r="J25" s="31">
        <f t="shared" si="2"/>
        <v>48164635</v>
      </c>
      <c r="K25" s="31">
        <f t="shared" si="2"/>
        <v>4129750</v>
      </c>
      <c r="L25" s="31">
        <f t="shared" si="2"/>
        <v>1566151</v>
      </c>
      <c r="M25" s="31">
        <f t="shared" si="2"/>
        <v>-5231210</v>
      </c>
      <c r="N25" s="31">
        <f t="shared" si="2"/>
        <v>464691</v>
      </c>
      <c r="O25" s="31">
        <f t="shared" si="2"/>
        <v>0</v>
      </c>
      <c r="P25" s="31">
        <f t="shared" si="2"/>
        <v>0</v>
      </c>
      <c r="Q25" s="31">
        <f t="shared" si="2"/>
        <v>0</v>
      </c>
      <c r="R25" s="31">
        <f t="shared" si="2"/>
        <v>0</v>
      </c>
      <c r="S25" s="31">
        <f t="shared" si="2"/>
        <v>0</v>
      </c>
      <c r="T25" s="31">
        <f t="shared" si="2"/>
        <v>0</v>
      </c>
      <c r="U25" s="31">
        <f t="shared" si="2"/>
        <v>0</v>
      </c>
      <c r="V25" s="31">
        <f t="shared" si="2"/>
        <v>0</v>
      </c>
      <c r="W25" s="31">
        <f t="shared" si="2"/>
        <v>48629326</v>
      </c>
      <c r="X25" s="31">
        <f t="shared" si="2"/>
        <v>9558762</v>
      </c>
      <c r="Y25" s="31">
        <f t="shared" si="2"/>
        <v>39070564</v>
      </c>
      <c r="Z25" s="32">
        <f>+IF(X25&lt;&gt;0,+(Y25/X25)*100,0)</f>
        <v>408.74083903333923</v>
      </c>
      <c r="AA25" s="33">
        <f>+AA12+AA24</f>
        <v>19117489</v>
      </c>
    </row>
    <row r="26" spans="1:27" ht="5.0999999999999996" customHeight="1" x14ac:dyDescent="0.25">
      <c r="A26" s="34" t="s">
        <v>41</v>
      </c>
      <c r="B26" s="17"/>
      <c r="C26" s="18"/>
      <c r="D26" s="18"/>
      <c r="E26" s="19"/>
      <c r="F26" s="20"/>
      <c r="G26" s="20"/>
      <c r="H26" s="20"/>
      <c r="I26" s="20"/>
      <c r="J26" s="20"/>
      <c r="K26" s="20"/>
      <c r="L26" s="20"/>
      <c r="M26" s="20"/>
      <c r="N26" s="20"/>
      <c r="O26" s="20"/>
      <c r="P26" s="20"/>
      <c r="Q26" s="20"/>
      <c r="R26" s="20"/>
      <c r="S26" s="20"/>
      <c r="T26" s="20"/>
      <c r="U26" s="20"/>
      <c r="V26" s="20"/>
      <c r="W26" s="20"/>
      <c r="X26" s="20"/>
      <c r="Y26" s="20"/>
      <c r="Z26" s="21"/>
      <c r="AA26" s="22"/>
    </row>
    <row r="27" spans="1:27" ht="13.5" x14ac:dyDescent="0.25">
      <c r="A27" s="10" t="s">
        <v>53</v>
      </c>
      <c r="B27" s="17" t="s">
        <v>32</v>
      </c>
      <c r="C27" s="18"/>
      <c r="D27" s="18"/>
      <c r="E27" s="19"/>
      <c r="F27" s="20"/>
      <c r="G27" s="20"/>
      <c r="H27" s="20"/>
      <c r="I27" s="20"/>
      <c r="J27" s="20"/>
      <c r="K27" s="20"/>
      <c r="L27" s="20"/>
      <c r="M27" s="20"/>
      <c r="N27" s="20"/>
      <c r="O27" s="20"/>
      <c r="P27" s="20"/>
      <c r="Q27" s="20"/>
      <c r="R27" s="20"/>
      <c r="S27" s="20"/>
      <c r="T27" s="20"/>
      <c r="U27" s="20"/>
      <c r="V27" s="20"/>
      <c r="W27" s="20"/>
      <c r="X27" s="20"/>
      <c r="Y27" s="20"/>
      <c r="Z27" s="21"/>
      <c r="AA27" s="22"/>
    </row>
    <row r="28" spans="1:27" ht="13.5" x14ac:dyDescent="0.25">
      <c r="A28" s="10" t="s">
        <v>54</v>
      </c>
      <c r="B28" s="40" t="s">
        <v>32</v>
      </c>
      <c r="C28" s="18"/>
      <c r="D28" s="18"/>
      <c r="E28" s="19"/>
      <c r="F28" s="20"/>
      <c r="G28" s="20"/>
      <c r="H28" s="20"/>
      <c r="I28" s="20"/>
      <c r="J28" s="20"/>
      <c r="K28" s="20"/>
      <c r="L28" s="20"/>
      <c r="M28" s="20"/>
      <c r="N28" s="20"/>
      <c r="O28" s="20"/>
      <c r="P28" s="20"/>
      <c r="Q28" s="20"/>
      <c r="R28" s="20"/>
      <c r="S28" s="20"/>
      <c r="T28" s="20"/>
      <c r="U28" s="20"/>
      <c r="V28" s="20"/>
      <c r="W28" s="20"/>
      <c r="X28" s="20"/>
      <c r="Y28" s="20"/>
      <c r="Z28" s="21"/>
      <c r="AA28" s="22"/>
    </row>
    <row r="29" spans="1:27" ht="13.5" x14ac:dyDescent="0.25">
      <c r="A29" s="23" t="s">
        <v>55</v>
      </c>
      <c r="B29" s="17" t="s">
        <v>32</v>
      </c>
      <c r="C29" s="18"/>
      <c r="D29" s="18"/>
      <c r="E29" s="19"/>
      <c r="F29" s="20"/>
      <c r="G29" s="20"/>
      <c r="H29" s="20"/>
      <c r="I29" s="20"/>
      <c r="J29" s="20"/>
      <c r="K29" s="20"/>
      <c r="L29" s="20"/>
      <c r="M29" s="20"/>
      <c r="N29" s="20"/>
      <c r="O29" s="20"/>
      <c r="P29" s="20"/>
      <c r="Q29" s="20"/>
      <c r="R29" s="20"/>
      <c r="S29" s="20"/>
      <c r="T29" s="20"/>
      <c r="U29" s="20"/>
      <c r="V29" s="20"/>
      <c r="W29" s="20"/>
      <c r="X29" s="20"/>
      <c r="Y29" s="20"/>
      <c r="Z29" s="21"/>
      <c r="AA29" s="22"/>
    </row>
    <row r="30" spans="1:27" ht="13.5" x14ac:dyDescent="0.25">
      <c r="A30" s="23" t="s">
        <v>56</v>
      </c>
      <c r="B30" s="17" t="s">
        <v>32</v>
      </c>
      <c r="C30" s="18"/>
      <c r="D30" s="18"/>
      <c r="E30" s="19"/>
      <c r="F30" s="20"/>
      <c r="G30" s="20"/>
      <c r="H30" s="20"/>
      <c r="I30" s="20"/>
      <c r="J30" s="20"/>
      <c r="K30" s="20"/>
      <c r="L30" s="20"/>
      <c r="M30" s="20"/>
      <c r="N30" s="20"/>
      <c r="O30" s="20"/>
      <c r="P30" s="20"/>
      <c r="Q30" s="20"/>
      <c r="R30" s="20"/>
      <c r="S30" s="20"/>
      <c r="T30" s="20"/>
      <c r="U30" s="20"/>
      <c r="V30" s="20"/>
      <c r="W30" s="20"/>
      <c r="X30" s="20"/>
      <c r="Y30" s="20"/>
      <c r="Z30" s="21"/>
      <c r="AA30" s="22"/>
    </row>
    <row r="31" spans="1:27" ht="13.5" x14ac:dyDescent="0.25">
      <c r="A31" s="23" t="s">
        <v>57</v>
      </c>
      <c r="B31" s="17" t="s">
        <v>32</v>
      </c>
      <c r="C31" s="18"/>
      <c r="D31" s="18"/>
      <c r="E31" s="19"/>
      <c r="F31" s="20"/>
      <c r="G31" s="20"/>
      <c r="H31" s="20"/>
      <c r="I31" s="20"/>
      <c r="J31" s="20"/>
      <c r="K31" s="20"/>
      <c r="L31" s="20"/>
      <c r="M31" s="20"/>
      <c r="N31" s="20"/>
      <c r="O31" s="20"/>
      <c r="P31" s="20"/>
      <c r="Q31" s="20"/>
      <c r="R31" s="20"/>
      <c r="S31" s="20"/>
      <c r="T31" s="20"/>
      <c r="U31" s="20"/>
      <c r="V31" s="20"/>
      <c r="W31" s="20"/>
      <c r="X31" s="20"/>
      <c r="Y31" s="20"/>
      <c r="Z31" s="21"/>
      <c r="AA31" s="22"/>
    </row>
    <row r="32" spans="1:27" ht="13.5" x14ac:dyDescent="0.25">
      <c r="A32" s="23" t="s">
        <v>58</v>
      </c>
      <c r="B32" s="17" t="s">
        <v>32</v>
      </c>
      <c r="C32" s="18">
        <v>10259038</v>
      </c>
      <c r="D32" s="18"/>
      <c r="E32" s="19"/>
      <c r="F32" s="20"/>
      <c r="G32" s="20">
        <v>19262825</v>
      </c>
      <c r="H32" s="20">
        <v>-8489215</v>
      </c>
      <c r="I32" s="20">
        <v>110860</v>
      </c>
      <c r="J32" s="20">
        <v>10884470</v>
      </c>
      <c r="K32" s="20">
        <v>232164</v>
      </c>
      <c r="L32" s="20">
        <v>155995</v>
      </c>
      <c r="M32" s="20">
        <v>183274</v>
      </c>
      <c r="N32" s="20">
        <v>571433</v>
      </c>
      <c r="O32" s="20"/>
      <c r="P32" s="20"/>
      <c r="Q32" s="20"/>
      <c r="R32" s="20"/>
      <c r="S32" s="20"/>
      <c r="T32" s="20"/>
      <c r="U32" s="20"/>
      <c r="V32" s="20"/>
      <c r="W32" s="20">
        <v>11455903</v>
      </c>
      <c r="X32" s="20"/>
      <c r="Y32" s="20">
        <v>11455903</v>
      </c>
      <c r="Z32" s="21"/>
      <c r="AA32" s="22"/>
    </row>
    <row r="33" spans="1:27" ht="13.5" x14ac:dyDescent="0.25">
      <c r="A33" s="23" t="s">
        <v>59</v>
      </c>
      <c r="B33" s="17" t="s">
        <v>32</v>
      </c>
      <c r="C33" s="18"/>
      <c r="D33" s="18"/>
      <c r="E33" s="19"/>
      <c r="F33" s="20"/>
      <c r="G33" s="20"/>
      <c r="H33" s="20"/>
      <c r="I33" s="20"/>
      <c r="J33" s="20"/>
      <c r="K33" s="20"/>
      <c r="L33" s="20"/>
      <c r="M33" s="20"/>
      <c r="N33" s="20"/>
      <c r="O33" s="20"/>
      <c r="P33" s="20"/>
      <c r="Q33" s="20"/>
      <c r="R33" s="20"/>
      <c r="S33" s="20"/>
      <c r="T33" s="20"/>
      <c r="U33" s="20"/>
      <c r="V33" s="20"/>
      <c r="W33" s="20"/>
      <c r="X33" s="20"/>
      <c r="Y33" s="20"/>
      <c r="Z33" s="21"/>
      <c r="AA33" s="22"/>
    </row>
    <row r="34" spans="1:27" ht="13.5" x14ac:dyDescent="0.25">
      <c r="A34" s="27" t="s">
        <v>60</v>
      </c>
      <c r="B34" s="28" t="s">
        <v>32</v>
      </c>
      <c r="C34" s="29">
        <f t="shared" ref="C34:Y34" si="3">SUM(C29:C33)</f>
        <v>10259038</v>
      </c>
      <c r="D34" s="29">
        <f>SUM(D29:D33)</f>
        <v>0</v>
      </c>
      <c r="E34" s="30">
        <f t="shared" si="3"/>
        <v>0</v>
      </c>
      <c r="F34" s="31">
        <f t="shared" si="3"/>
        <v>0</v>
      </c>
      <c r="G34" s="31">
        <f t="shared" si="3"/>
        <v>19262825</v>
      </c>
      <c r="H34" s="31">
        <f t="shared" si="3"/>
        <v>-8489215</v>
      </c>
      <c r="I34" s="31">
        <f t="shared" si="3"/>
        <v>110860</v>
      </c>
      <c r="J34" s="31">
        <f t="shared" si="3"/>
        <v>10884470</v>
      </c>
      <c r="K34" s="31">
        <f t="shared" si="3"/>
        <v>232164</v>
      </c>
      <c r="L34" s="31">
        <f t="shared" si="3"/>
        <v>155995</v>
      </c>
      <c r="M34" s="31">
        <f t="shared" si="3"/>
        <v>183274</v>
      </c>
      <c r="N34" s="31">
        <f t="shared" si="3"/>
        <v>571433</v>
      </c>
      <c r="O34" s="31">
        <f t="shared" si="3"/>
        <v>0</v>
      </c>
      <c r="P34" s="31">
        <f t="shared" si="3"/>
        <v>0</v>
      </c>
      <c r="Q34" s="31">
        <f t="shared" si="3"/>
        <v>0</v>
      </c>
      <c r="R34" s="31">
        <f t="shared" si="3"/>
        <v>0</v>
      </c>
      <c r="S34" s="31">
        <f t="shared" si="3"/>
        <v>0</v>
      </c>
      <c r="T34" s="31">
        <f t="shared" si="3"/>
        <v>0</v>
      </c>
      <c r="U34" s="31">
        <f t="shared" si="3"/>
        <v>0</v>
      </c>
      <c r="V34" s="31">
        <f t="shared" si="3"/>
        <v>0</v>
      </c>
      <c r="W34" s="31">
        <f t="shared" si="3"/>
        <v>11455903</v>
      </c>
      <c r="X34" s="31">
        <f t="shared" si="3"/>
        <v>0</v>
      </c>
      <c r="Y34" s="31">
        <f t="shared" si="3"/>
        <v>11455903</v>
      </c>
      <c r="Z34" s="32">
        <f>+IF(X34&lt;&gt;0,+(Y34/X34)*100,0)</f>
        <v>0</v>
      </c>
      <c r="AA34" s="33">
        <f>SUM(AA29:AA33)</f>
        <v>0</v>
      </c>
    </row>
    <row r="35" spans="1:27" ht="5.0999999999999996" customHeight="1" x14ac:dyDescent="0.25">
      <c r="A35" s="34" t="s">
        <v>41</v>
      </c>
      <c r="B35" s="17"/>
      <c r="C35" s="18"/>
      <c r="D35" s="18"/>
      <c r="E35" s="19"/>
      <c r="F35" s="20"/>
      <c r="G35" s="20"/>
      <c r="H35" s="20"/>
      <c r="I35" s="20"/>
      <c r="J35" s="20"/>
      <c r="K35" s="20"/>
      <c r="L35" s="20"/>
      <c r="M35" s="20"/>
      <c r="N35" s="20"/>
      <c r="O35" s="20"/>
      <c r="P35" s="20"/>
      <c r="Q35" s="20"/>
      <c r="R35" s="20"/>
      <c r="S35" s="20"/>
      <c r="T35" s="20"/>
      <c r="U35" s="20"/>
      <c r="V35" s="20"/>
      <c r="W35" s="20"/>
      <c r="X35" s="20"/>
      <c r="Y35" s="20"/>
      <c r="Z35" s="21"/>
      <c r="AA35" s="22"/>
    </row>
    <row r="36" spans="1:27" ht="13.5" x14ac:dyDescent="0.25">
      <c r="A36" s="10" t="s">
        <v>61</v>
      </c>
      <c r="B36" s="17" t="s">
        <v>32</v>
      </c>
      <c r="C36" s="18"/>
      <c r="D36" s="18"/>
      <c r="E36" s="19"/>
      <c r="F36" s="20"/>
      <c r="G36" s="20"/>
      <c r="H36" s="20"/>
      <c r="I36" s="20"/>
      <c r="J36" s="20"/>
      <c r="K36" s="20"/>
      <c r="L36" s="20"/>
      <c r="M36" s="20"/>
      <c r="N36" s="20"/>
      <c r="O36" s="20"/>
      <c r="P36" s="20"/>
      <c r="Q36" s="20"/>
      <c r="R36" s="20"/>
      <c r="S36" s="20"/>
      <c r="T36" s="20"/>
      <c r="U36" s="20"/>
      <c r="V36" s="20"/>
      <c r="W36" s="20"/>
      <c r="X36" s="20"/>
      <c r="Y36" s="20"/>
      <c r="Z36" s="21"/>
      <c r="AA36" s="22"/>
    </row>
    <row r="37" spans="1:27" ht="13.5" x14ac:dyDescent="0.25">
      <c r="A37" s="23" t="s">
        <v>62</v>
      </c>
      <c r="B37" s="17" t="s">
        <v>32</v>
      </c>
      <c r="C37" s="18"/>
      <c r="D37" s="18"/>
      <c r="E37" s="19"/>
      <c r="F37" s="20"/>
      <c r="G37" s="20"/>
      <c r="H37" s="20"/>
      <c r="I37" s="20"/>
      <c r="J37" s="20"/>
      <c r="K37" s="20"/>
      <c r="L37" s="20"/>
      <c r="M37" s="20"/>
      <c r="N37" s="20"/>
      <c r="O37" s="20"/>
      <c r="P37" s="20"/>
      <c r="Q37" s="20"/>
      <c r="R37" s="20"/>
      <c r="S37" s="20"/>
      <c r="T37" s="20"/>
      <c r="U37" s="20"/>
      <c r="V37" s="20"/>
      <c r="W37" s="20"/>
      <c r="X37" s="20"/>
      <c r="Y37" s="20"/>
      <c r="Z37" s="21"/>
      <c r="AA37" s="22"/>
    </row>
    <row r="38" spans="1:27" ht="13.5" x14ac:dyDescent="0.25">
      <c r="A38" s="23" t="s">
        <v>59</v>
      </c>
      <c r="B38" s="17" t="s">
        <v>32</v>
      </c>
      <c r="C38" s="18">
        <v>73430066</v>
      </c>
      <c r="D38" s="18"/>
      <c r="E38" s="19">
        <v>59518621</v>
      </c>
      <c r="F38" s="20">
        <v>59518621</v>
      </c>
      <c r="G38" s="20">
        <v>59518621</v>
      </c>
      <c r="H38" s="20">
        <v>13911445</v>
      </c>
      <c r="I38" s="20"/>
      <c r="J38" s="20">
        <v>73430066</v>
      </c>
      <c r="K38" s="20"/>
      <c r="L38" s="20"/>
      <c r="M38" s="20"/>
      <c r="N38" s="20"/>
      <c r="O38" s="20"/>
      <c r="P38" s="20"/>
      <c r="Q38" s="20"/>
      <c r="R38" s="20"/>
      <c r="S38" s="20"/>
      <c r="T38" s="20"/>
      <c r="U38" s="20"/>
      <c r="V38" s="20"/>
      <c r="W38" s="20">
        <v>73430066</v>
      </c>
      <c r="X38" s="20">
        <v>29759310</v>
      </c>
      <c r="Y38" s="20">
        <v>43670756</v>
      </c>
      <c r="Z38" s="21">
        <v>146.74653410982984</v>
      </c>
      <c r="AA38" s="22">
        <v>59518621</v>
      </c>
    </row>
    <row r="39" spans="1:27" ht="13.5" x14ac:dyDescent="0.25">
      <c r="A39" s="27" t="s">
        <v>63</v>
      </c>
      <c r="B39" s="35" t="s">
        <v>32</v>
      </c>
      <c r="C39" s="29">
        <f t="shared" ref="C39:Y39" si="4">SUM(C37:C38)</f>
        <v>73430066</v>
      </c>
      <c r="D39" s="29">
        <f>SUM(D37:D38)</f>
        <v>0</v>
      </c>
      <c r="E39" s="36">
        <f t="shared" si="4"/>
        <v>59518621</v>
      </c>
      <c r="F39" s="37">
        <f t="shared" si="4"/>
        <v>59518621</v>
      </c>
      <c r="G39" s="37">
        <f t="shared" si="4"/>
        <v>59518621</v>
      </c>
      <c r="H39" s="37">
        <f t="shared" si="4"/>
        <v>13911445</v>
      </c>
      <c r="I39" s="37">
        <f t="shared" si="4"/>
        <v>0</v>
      </c>
      <c r="J39" s="37">
        <f t="shared" si="4"/>
        <v>73430066</v>
      </c>
      <c r="K39" s="37">
        <f t="shared" si="4"/>
        <v>0</v>
      </c>
      <c r="L39" s="37">
        <f t="shared" si="4"/>
        <v>0</v>
      </c>
      <c r="M39" s="37">
        <f t="shared" si="4"/>
        <v>0</v>
      </c>
      <c r="N39" s="37">
        <f t="shared" si="4"/>
        <v>0</v>
      </c>
      <c r="O39" s="37">
        <f t="shared" si="4"/>
        <v>0</v>
      </c>
      <c r="P39" s="37">
        <f t="shared" si="4"/>
        <v>0</v>
      </c>
      <c r="Q39" s="37">
        <f t="shared" si="4"/>
        <v>0</v>
      </c>
      <c r="R39" s="37">
        <f t="shared" si="4"/>
        <v>0</v>
      </c>
      <c r="S39" s="37">
        <f t="shared" si="4"/>
        <v>0</v>
      </c>
      <c r="T39" s="37">
        <f t="shared" si="4"/>
        <v>0</v>
      </c>
      <c r="U39" s="37">
        <f t="shared" si="4"/>
        <v>0</v>
      </c>
      <c r="V39" s="37">
        <f t="shared" si="4"/>
        <v>0</v>
      </c>
      <c r="W39" s="37">
        <f t="shared" si="4"/>
        <v>73430066</v>
      </c>
      <c r="X39" s="37">
        <f t="shared" si="4"/>
        <v>29759310</v>
      </c>
      <c r="Y39" s="37">
        <f t="shared" si="4"/>
        <v>43670756</v>
      </c>
      <c r="Z39" s="38">
        <f>+IF(X39&lt;&gt;0,+(Y39/X39)*100,0)</f>
        <v>146.74653410982984</v>
      </c>
      <c r="AA39" s="39">
        <f>SUM(AA37:AA38)</f>
        <v>59518621</v>
      </c>
    </row>
    <row r="40" spans="1:27" ht="13.5" x14ac:dyDescent="0.25">
      <c r="A40" s="27" t="s">
        <v>64</v>
      </c>
      <c r="B40" s="28" t="s">
        <v>32</v>
      </c>
      <c r="C40" s="29">
        <f t="shared" ref="C40:Y40" si="5">+C34+C39</f>
        <v>83689104</v>
      </c>
      <c r="D40" s="29">
        <f>+D34+D39</f>
        <v>0</v>
      </c>
      <c r="E40" s="30">
        <f t="shared" si="5"/>
        <v>59518621</v>
      </c>
      <c r="F40" s="31">
        <f t="shared" si="5"/>
        <v>59518621</v>
      </c>
      <c r="G40" s="31">
        <f t="shared" si="5"/>
        <v>78781446</v>
      </c>
      <c r="H40" s="31">
        <f t="shared" si="5"/>
        <v>5422230</v>
      </c>
      <c r="I40" s="31">
        <f t="shared" si="5"/>
        <v>110860</v>
      </c>
      <c r="J40" s="31">
        <f t="shared" si="5"/>
        <v>84314536</v>
      </c>
      <c r="K40" s="31">
        <f t="shared" si="5"/>
        <v>232164</v>
      </c>
      <c r="L40" s="31">
        <f t="shared" si="5"/>
        <v>155995</v>
      </c>
      <c r="M40" s="31">
        <f t="shared" si="5"/>
        <v>183274</v>
      </c>
      <c r="N40" s="31">
        <f t="shared" si="5"/>
        <v>571433</v>
      </c>
      <c r="O40" s="31">
        <f t="shared" si="5"/>
        <v>0</v>
      </c>
      <c r="P40" s="31">
        <f t="shared" si="5"/>
        <v>0</v>
      </c>
      <c r="Q40" s="31">
        <f t="shared" si="5"/>
        <v>0</v>
      </c>
      <c r="R40" s="31">
        <f t="shared" si="5"/>
        <v>0</v>
      </c>
      <c r="S40" s="31">
        <f t="shared" si="5"/>
        <v>0</v>
      </c>
      <c r="T40" s="31">
        <f t="shared" si="5"/>
        <v>0</v>
      </c>
      <c r="U40" s="31">
        <f t="shared" si="5"/>
        <v>0</v>
      </c>
      <c r="V40" s="31">
        <f t="shared" si="5"/>
        <v>0</v>
      </c>
      <c r="W40" s="31">
        <f t="shared" si="5"/>
        <v>84885969</v>
      </c>
      <c r="X40" s="31">
        <f t="shared" si="5"/>
        <v>29759310</v>
      </c>
      <c r="Y40" s="31">
        <f t="shared" si="5"/>
        <v>55126659</v>
      </c>
      <c r="Z40" s="32">
        <f>+IF(X40&lt;&gt;0,+(Y40/X40)*100,0)</f>
        <v>185.24172435449614</v>
      </c>
      <c r="AA40" s="33">
        <f>+AA34+AA39</f>
        <v>59518621</v>
      </c>
    </row>
    <row r="41" spans="1:27" ht="5.0999999999999996" customHeight="1" x14ac:dyDescent="0.25">
      <c r="A41" s="34" t="s">
        <v>41</v>
      </c>
      <c r="B41" s="17"/>
      <c r="C41" s="18"/>
      <c r="D41" s="18"/>
      <c r="E41" s="19"/>
      <c r="F41" s="20"/>
      <c r="G41" s="20"/>
      <c r="H41" s="20"/>
      <c r="I41" s="20"/>
      <c r="J41" s="20"/>
      <c r="K41" s="20"/>
      <c r="L41" s="20"/>
      <c r="M41" s="20"/>
      <c r="N41" s="20"/>
      <c r="O41" s="20"/>
      <c r="P41" s="20"/>
      <c r="Q41" s="20"/>
      <c r="R41" s="20"/>
      <c r="S41" s="20"/>
      <c r="T41" s="20"/>
      <c r="U41" s="20"/>
      <c r="V41" s="20"/>
      <c r="W41" s="20"/>
      <c r="X41" s="20"/>
      <c r="Y41" s="20"/>
      <c r="Z41" s="21"/>
      <c r="AA41" s="22"/>
    </row>
    <row r="42" spans="1:27" ht="13.5" x14ac:dyDescent="0.25">
      <c r="A42" s="41" t="s">
        <v>65</v>
      </c>
      <c r="B42" s="42" t="s">
        <v>66</v>
      </c>
      <c r="C42" s="43">
        <f t="shared" ref="C42:Y42" si="6">+C25-C40</f>
        <v>-41328329</v>
      </c>
      <c r="D42" s="43">
        <f>+D25-D40</f>
        <v>0</v>
      </c>
      <c r="E42" s="44">
        <f t="shared" si="6"/>
        <v>-40401132</v>
      </c>
      <c r="F42" s="45">
        <f t="shared" si="6"/>
        <v>-40401132</v>
      </c>
      <c r="G42" s="45">
        <f t="shared" si="6"/>
        <v>-16857305</v>
      </c>
      <c r="H42" s="45">
        <f t="shared" si="6"/>
        <v>-20351123</v>
      </c>
      <c r="I42" s="45">
        <f t="shared" si="6"/>
        <v>1058527</v>
      </c>
      <c r="J42" s="45">
        <f t="shared" si="6"/>
        <v>-36149901</v>
      </c>
      <c r="K42" s="45">
        <f t="shared" si="6"/>
        <v>3897586</v>
      </c>
      <c r="L42" s="45">
        <f t="shared" si="6"/>
        <v>1410156</v>
      </c>
      <c r="M42" s="45">
        <f t="shared" si="6"/>
        <v>-5414484</v>
      </c>
      <c r="N42" s="45">
        <f t="shared" si="6"/>
        <v>-106742</v>
      </c>
      <c r="O42" s="45">
        <f t="shared" si="6"/>
        <v>0</v>
      </c>
      <c r="P42" s="45">
        <f t="shared" si="6"/>
        <v>0</v>
      </c>
      <c r="Q42" s="45">
        <f t="shared" si="6"/>
        <v>0</v>
      </c>
      <c r="R42" s="45">
        <f t="shared" si="6"/>
        <v>0</v>
      </c>
      <c r="S42" s="45">
        <f t="shared" si="6"/>
        <v>0</v>
      </c>
      <c r="T42" s="45">
        <f t="shared" si="6"/>
        <v>0</v>
      </c>
      <c r="U42" s="45">
        <f t="shared" si="6"/>
        <v>0</v>
      </c>
      <c r="V42" s="45">
        <f t="shared" si="6"/>
        <v>0</v>
      </c>
      <c r="W42" s="45">
        <f t="shared" si="6"/>
        <v>-36256643</v>
      </c>
      <c r="X42" s="45">
        <f t="shared" si="6"/>
        <v>-20200548</v>
      </c>
      <c r="Y42" s="45">
        <f t="shared" si="6"/>
        <v>-16056095</v>
      </c>
      <c r="Z42" s="46">
        <f>+IF(X42&lt;&gt;0,+(Y42/X42)*100,0)</f>
        <v>79.48346252784826</v>
      </c>
      <c r="AA42" s="47">
        <f>+AA25-AA40</f>
        <v>-40401132</v>
      </c>
    </row>
    <row r="43" spans="1:27" ht="5.0999999999999996" customHeight="1" x14ac:dyDescent="0.25">
      <c r="A43" s="34" t="s">
        <v>41</v>
      </c>
      <c r="B43" s="17"/>
      <c r="C43" s="18"/>
      <c r="D43" s="18"/>
      <c r="E43" s="19"/>
      <c r="F43" s="20"/>
      <c r="G43" s="20"/>
      <c r="H43" s="20"/>
      <c r="I43" s="20"/>
      <c r="J43" s="20"/>
      <c r="K43" s="20"/>
      <c r="L43" s="20"/>
      <c r="M43" s="20"/>
      <c r="N43" s="20"/>
      <c r="O43" s="20"/>
      <c r="P43" s="20"/>
      <c r="Q43" s="20"/>
      <c r="R43" s="20"/>
      <c r="S43" s="20"/>
      <c r="T43" s="20"/>
      <c r="U43" s="20"/>
      <c r="V43" s="20"/>
      <c r="W43" s="20"/>
      <c r="X43" s="20"/>
      <c r="Y43" s="20"/>
      <c r="Z43" s="48"/>
      <c r="AA43" s="22"/>
    </row>
    <row r="44" spans="1:27" ht="13.5" x14ac:dyDescent="0.25">
      <c r="A44" s="10" t="s">
        <v>67</v>
      </c>
      <c r="B44" s="17" t="s">
        <v>32</v>
      </c>
      <c r="C44" s="18"/>
      <c r="D44" s="18"/>
      <c r="E44" s="19"/>
      <c r="F44" s="20"/>
      <c r="G44" s="20"/>
      <c r="H44" s="20"/>
      <c r="I44" s="20"/>
      <c r="J44" s="20"/>
      <c r="K44" s="20"/>
      <c r="L44" s="20"/>
      <c r="M44" s="20"/>
      <c r="N44" s="20"/>
      <c r="O44" s="20"/>
      <c r="P44" s="20"/>
      <c r="Q44" s="20"/>
      <c r="R44" s="20"/>
      <c r="S44" s="20"/>
      <c r="T44" s="20"/>
      <c r="U44" s="20"/>
      <c r="V44" s="20"/>
      <c r="W44" s="20"/>
      <c r="X44" s="20"/>
      <c r="Y44" s="20"/>
      <c r="Z44" s="48"/>
      <c r="AA44" s="22"/>
    </row>
    <row r="45" spans="1:27" ht="13.5" x14ac:dyDescent="0.25">
      <c r="A45" s="23" t="s">
        <v>68</v>
      </c>
      <c r="B45" s="17" t="s">
        <v>32</v>
      </c>
      <c r="C45" s="18">
        <v>87511691</v>
      </c>
      <c r="D45" s="18"/>
      <c r="E45" s="19">
        <v>22915136</v>
      </c>
      <c r="F45" s="20">
        <v>22915136</v>
      </c>
      <c r="G45" s="20">
        <v>102562139</v>
      </c>
      <c r="H45" s="20">
        <v>-18468889</v>
      </c>
      <c r="I45" s="20">
        <v>636044</v>
      </c>
      <c r="J45" s="20">
        <v>84729294</v>
      </c>
      <c r="K45" s="20">
        <v>867574</v>
      </c>
      <c r="L45" s="20">
        <v>1607781</v>
      </c>
      <c r="M45" s="20">
        <v>-5235577</v>
      </c>
      <c r="N45" s="20">
        <v>-2760222</v>
      </c>
      <c r="O45" s="20"/>
      <c r="P45" s="20"/>
      <c r="Q45" s="20"/>
      <c r="R45" s="20"/>
      <c r="S45" s="20"/>
      <c r="T45" s="20"/>
      <c r="U45" s="20"/>
      <c r="V45" s="20"/>
      <c r="W45" s="20">
        <v>81969072</v>
      </c>
      <c r="X45" s="20">
        <v>11457564</v>
      </c>
      <c r="Y45" s="20">
        <v>70511508</v>
      </c>
      <c r="Z45" s="48">
        <v>615.41448077444738</v>
      </c>
      <c r="AA45" s="22">
        <v>22915136</v>
      </c>
    </row>
    <row r="46" spans="1:27" ht="13.5" x14ac:dyDescent="0.25">
      <c r="A46" s="23" t="s">
        <v>69</v>
      </c>
      <c r="B46" s="17" t="s">
        <v>32</v>
      </c>
      <c r="C46" s="18"/>
      <c r="D46" s="18"/>
      <c r="E46" s="19"/>
      <c r="F46" s="20"/>
      <c r="G46" s="20"/>
      <c r="H46" s="20"/>
      <c r="I46" s="20"/>
      <c r="J46" s="20"/>
      <c r="K46" s="20"/>
      <c r="L46" s="20"/>
      <c r="M46" s="20"/>
      <c r="N46" s="20"/>
      <c r="O46" s="20"/>
      <c r="P46" s="20"/>
      <c r="Q46" s="20"/>
      <c r="R46" s="20"/>
      <c r="S46" s="20"/>
      <c r="T46" s="20"/>
      <c r="U46" s="20"/>
      <c r="V46" s="20"/>
      <c r="W46" s="20"/>
      <c r="X46" s="20"/>
      <c r="Y46" s="20"/>
      <c r="Z46" s="48"/>
      <c r="AA46" s="22"/>
    </row>
    <row r="47" spans="1:27" ht="14.45" customHeight="1" x14ac:dyDescent="0.25">
      <c r="A47" s="23" t="s">
        <v>41</v>
      </c>
      <c r="B47" s="17"/>
      <c r="C47" s="18"/>
      <c r="D47" s="18"/>
      <c r="E47" s="19"/>
      <c r="F47" s="20"/>
      <c r="G47" s="20"/>
      <c r="H47" s="20"/>
      <c r="I47" s="20"/>
      <c r="J47" s="20"/>
      <c r="K47" s="20"/>
      <c r="L47" s="20"/>
      <c r="M47" s="20"/>
      <c r="N47" s="20"/>
      <c r="O47" s="20"/>
      <c r="P47" s="20"/>
      <c r="Q47" s="20"/>
      <c r="R47" s="20"/>
      <c r="S47" s="20"/>
      <c r="T47" s="20"/>
      <c r="U47" s="20"/>
      <c r="V47" s="20"/>
      <c r="W47" s="20"/>
      <c r="X47" s="20"/>
      <c r="Y47" s="20"/>
      <c r="Z47" s="48"/>
      <c r="AA47" s="22"/>
    </row>
    <row r="48" spans="1:27" ht="13.5" x14ac:dyDescent="0.25">
      <c r="A48" s="49" t="s">
        <v>70</v>
      </c>
      <c r="B48" s="50" t="s">
        <v>66</v>
      </c>
      <c r="C48" s="51">
        <f t="shared" ref="C48:Y48" si="7">SUM(C45:C47)</f>
        <v>87511691</v>
      </c>
      <c r="D48" s="51">
        <f>SUM(D45:D47)</f>
        <v>0</v>
      </c>
      <c r="E48" s="52">
        <f t="shared" si="7"/>
        <v>22915136</v>
      </c>
      <c r="F48" s="53">
        <f t="shared" si="7"/>
        <v>22915136</v>
      </c>
      <c r="G48" s="53">
        <f t="shared" si="7"/>
        <v>102562139</v>
      </c>
      <c r="H48" s="53">
        <f t="shared" si="7"/>
        <v>-18468889</v>
      </c>
      <c r="I48" s="53">
        <f t="shared" si="7"/>
        <v>636044</v>
      </c>
      <c r="J48" s="53">
        <f t="shared" si="7"/>
        <v>84729294</v>
      </c>
      <c r="K48" s="53">
        <f t="shared" si="7"/>
        <v>867574</v>
      </c>
      <c r="L48" s="53">
        <f t="shared" si="7"/>
        <v>1607781</v>
      </c>
      <c r="M48" s="53">
        <f t="shared" si="7"/>
        <v>-5235577</v>
      </c>
      <c r="N48" s="53">
        <f t="shared" si="7"/>
        <v>-2760222</v>
      </c>
      <c r="O48" s="53">
        <f t="shared" si="7"/>
        <v>0</v>
      </c>
      <c r="P48" s="53">
        <f t="shared" si="7"/>
        <v>0</v>
      </c>
      <c r="Q48" s="53">
        <f t="shared" si="7"/>
        <v>0</v>
      </c>
      <c r="R48" s="53">
        <f t="shared" si="7"/>
        <v>0</v>
      </c>
      <c r="S48" s="53">
        <f t="shared" si="7"/>
        <v>0</v>
      </c>
      <c r="T48" s="53">
        <f t="shared" si="7"/>
        <v>0</v>
      </c>
      <c r="U48" s="53">
        <f t="shared" si="7"/>
        <v>0</v>
      </c>
      <c r="V48" s="53">
        <f t="shared" si="7"/>
        <v>0</v>
      </c>
      <c r="W48" s="53">
        <f t="shared" si="7"/>
        <v>81969072</v>
      </c>
      <c r="X48" s="53">
        <f t="shared" si="7"/>
        <v>11457564</v>
      </c>
      <c r="Y48" s="53">
        <f t="shared" si="7"/>
        <v>70511508</v>
      </c>
      <c r="Z48" s="54">
        <f>+IF(X48&lt;&gt;0,+(Y48/X48)*100,0)</f>
        <v>615.41448077444738</v>
      </c>
      <c r="AA48" s="55">
        <f>SUM(AA45:AA47)</f>
        <v>22915136</v>
      </c>
    </row>
    <row r="49" spans="1:27" ht="13.5" x14ac:dyDescent="0.25">
      <c r="A49" s="56" t="s">
        <v>328</v>
      </c>
      <c r="B49" s="57"/>
      <c r="C49" s="58"/>
      <c r="D49" s="58"/>
      <c r="E49" s="58"/>
      <c r="F49" s="58"/>
      <c r="G49" s="58"/>
      <c r="H49" s="59"/>
      <c r="I49" s="59"/>
      <c r="J49" s="59"/>
      <c r="K49" s="59"/>
      <c r="L49" s="59"/>
      <c r="M49" s="59"/>
      <c r="N49" s="59"/>
      <c r="O49" s="59"/>
      <c r="P49" s="59"/>
      <c r="Q49" s="59"/>
      <c r="R49" s="59"/>
      <c r="S49" s="59"/>
      <c r="T49" s="59"/>
      <c r="U49" s="59"/>
      <c r="V49" s="59"/>
      <c r="W49" s="59"/>
      <c r="X49" s="59"/>
      <c r="Y49" s="59"/>
      <c r="Z49" s="59"/>
      <c r="AA49" s="59"/>
    </row>
    <row r="50" spans="1:27" ht="13.5" x14ac:dyDescent="0.25">
      <c r="A50" s="60" t="s">
        <v>329</v>
      </c>
      <c r="B50" s="60"/>
      <c r="C50" s="60"/>
      <c r="D50" s="60"/>
      <c r="E50" s="60"/>
      <c r="F50" s="60"/>
      <c r="G50" s="60"/>
      <c r="H50" s="59"/>
      <c r="I50" s="59"/>
      <c r="J50" s="59"/>
      <c r="K50" s="59"/>
      <c r="L50" s="59"/>
      <c r="M50" s="59"/>
      <c r="N50" s="59"/>
      <c r="O50" s="59"/>
      <c r="P50" s="59"/>
      <c r="Q50" s="59"/>
      <c r="R50" s="59"/>
      <c r="S50" s="59"/>
      <c r="T50" s="59"/>
      <c r="U50" s="59"/>
      <c r="V50" s="59"/>
      <c r="W50" s="59"/>
      <c r="X50" s="59"/>
      <c r="Y50" s="59"/>
      <c r="Z50" s="59"/>
      <c r="AA50" s="59"/>
    </row>
    <row r="51" spans="1:27" ht="13.5" x14ac:dyDescent="0.25">
      <c r="A51" s="61" t="s">
        <v>330</v>
      </c>
      <c r="B51" s="62"/>
      <c r="C51" s="63"/>
      <c r="D51" s="63"/>
      <c r="E51" s="63"/>
      <c r="F51" s="63"/>
      <c r="G51" s="63"/>
      <c r="H51" s="59"/>
      <c r="I51" s="59"/>
      <c r="J51" s="59"/>
      <c r="K51" s="59"/>
      <c r="L51" s="59"/>
      <c r="M51" s="59"/>
      <c r="N51" s="59"/>
      <c r="O51" s="59"/>
      <c r="P51" s="59"/>
      <c r="Q51" s="59"/>
      <c r="R51" s="59"/>
      <c r="S51" s="59"/>
      <c r="T51" s="59"/>
      <c r="U51" s="59"/>
      <c r="V51" s="59"/>
      <c r="W51" s="59"/>
      <c r="X51" s="59"/>
      <c r="Y51" s="59"/>
      <c r="Z51" s="59"/>
      <c r="AA51" s="59"/>
    </row>
    <row r="52" spans="1:27" ht="13.5" x14ac:dyDescent="0.25">
      <c r="A52" s="59"/>
      <c r="B52" s="59"/>
      <c r="C52" s="59"/>
      <c r="D52" s="59"/>
      <c r="E52" s="59"/>
      <c r="F52" s="59"/>
      <c r="G52" s="59"/>
      <c r="H52" s="59"/>
      <c r="I52" s="59"/>
      <c r="J52" s="59"/>
      <c r="K52" s="59"/>
      <c r="L52" s="59"/>
      <c r="M52" s="59"/>
      <c r="N52" s="59"/>
      <c r="O52" s="59"/>
      <c r="P52" s="59"/>
      <c r="Q52" s="59"/>
      <c r="R52" s="59"/>
      <c r="S52" s="59"/>
      <c r="T52" s="59"/>
      <c r="U52" s="59"/>
      <c r="V52" s="59"/>
      <c r="W52" s="59"/>
      <c r="X52" s="59"/>
      <c r="Y52" s="59"/>
      <c r="Z52" s="59"/>
      <c r="AA52" s="59"/>
    </row>
    <row r="53" spans="1:27" ht="13.5" x14ac:dyDescent="0.25">
      <c r="A53" s="59"/>
      <c r="B53" s="59"/>
      <c r="C53" s="59"/>
      <c r="D53" s="59"/>
      <c r="E53" s="59"/>
      <c r="F53" s="59"/>
      <c r="G53" s="59"/>
      <c r="H53" s="59"/>
      <c r="I53" s="59"/>
      <c r="J53" s="59"/>
      <c r="K53" s="59"/>
      <c r="L53" s="59"/>
      <c r="M53" s="59"/>
      <c r="N53" s="59"/>
      <c r="O53" s="59"/>
      <c r="P53" s="59"/>
      <c r="Q53" s="59"/>
      <c r="R53" s="59"/>
      <c r="S53" s="59"/>
      <c r="T53" s="59"/>
      <c r="U53" s="59"/>
      <c r="V53" s="59"/>
      <c r="W53" s="59"/>
      <c r="X53" s="59"/>
      <c r="Y53" s="59"/>
      <c r="Z53" s="59"/>
      <c r="AA53" s="59"/>
    </row>
    <row r="54" spans="1:27" ht="13.5" x14ac:dyDescent="0.25">
      <c r="A54" s="59"/>
      <c r="B54" s="59"/>
      <c r="C54" s="59"/>
      <c r="D54" s="59"/>
      <c r="E54" s="59"/>
      <c r="F54" s="59"/>
      <c r="G54" s="59"/>
      <c r="H54" s="59"/>
      <c r="I54" s="59"/>
      <c r="J54" s="59"/>
      <c r="K54" s="59"/>
      <c r="L54" s="59"/>
      <c r="M54" s="59"/>
      <c r="N54" s="59"/>
      <c r="O54" s="59"/>
      <c r="P54" s="59"/>
      <c r="Q54" s="59"/>
      <c r="R54" s="59"/>
      <c r="S54" s="59"/>
      <c r="T54" s="59"/>
      <c r="U54" s="59"/>
      <c r="V54" s="59"/>
      <c r="W54" s="59"/>
      <c r="X54" s="59"/>
      <c r="Y54" s="59"/>
      <c r="Z54" s="59"/>
      <c r="AA54" s="59"/>
    </row>
  </sheetData>
  <mergeCells count="2">
    <mergeCell ref="A1:AA1"/>
    <mergeCell ref="E2:AA2"/>
  </mergeCells>
  <printOptions horizontalCentered="1"/>
  <pageMargins left="0.55118110236220497" right="0.22" top="0.59055118110236204" bottom="0.59055118110236204" header="0.31496062992126" footer="0.31496062992126"/>
  <pageSetup paperSize="9" orientation="landscape" r:id="rId1"/>
  <rowBreaks count="1" manualBreakCount="1">
    <brk id="48" max="16383" man="1"/>
  </rowBreaks>
</worksheet>
</file>

<file path=xl/worksheets/sheet15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AA54"/>
  <sheetViews>
    <sheetView showGridLines="0" workbookViewId="0">
      <selection activeCell="B2" sqref="B2"/>
    </sheetView>
  </sheetViews>
  <sheetFormatPr defaultRowHeight="12.75" x14ac:dyDescent="0.2"/>
  <cols>
    <col min="1" max="1" width="35.7109375" customWidth="1"/>
    <col min="2" max="2" width="3.42578125" bestFit="1" customWidth="1"/>
    <col min="3" max="3" width="9.7109375" customWidth="1"/>
    <col min="4" max="4" width="9.7109375" hidden="1" customWidth="1"/>
    <col min="5" max="6" width="9.7109375" customWidth="1"/>
    <col min="7" max="9" width="9.7109375" hidden="1" customWidth="1"/>
    <col min="10" max="10" width="9.7109375" customWidth="1"/>
    <col min="11" max="13" width="9.7109375" hidden="1" customWidth="1"/>
    <col min="14" max="14" width="9.7109375" customWidth="1"/>
    <col min="15" max="22" width="9.7109375" hidden="1" customWidth="1"/>
    <col min="23" max="27" width="9.7109375" customWidth="1"/>
  </cols>
  <sheetData>
    <row r="1" spans="1:27" ht="38.450000000000003" customHeight="1" x14ac:dyDescent="0.25">
      <c r="A1" s="64" t="s">
        <v>226</v>
      </c>
      <c r="B1" s="64"/>
      <c r="C1" s="64"/>
      <c r="D1" s="64"/>
      <c r="E1" s="64"/>
      <c r="F1" s="64"/>
      <c r="G1" s="64"/>
      <c r="H1" s="64"/>
      <c r="I1" s="64"/>
      <c r="J1" s="64"/>
      <c r="K1" s="64"/>
      <c r="L1" s="64"/>
      <c r="M1" s="64"/>
      <c r="N1" s="64"/>
      <c r="O1" s="64"/>
      <c r="P1" s="64"/>
      <c r="Q1" s="64"/>
      <c r="R1" s="64"/>
      <c r="S1" s="64"/>
      <c r="T1" s="64"/>
      <c r="U1" s="64"/>
      <c r="V1" s="64"/>
      <c r="W1" s="64"/>
      <c r="X1" s="64"/>
      <c r="Y1" s="64"/>
      <c r="Z1" s="64"/>
      <c r="AA1" s="64"/>
    </row>
    <row r="2" spans="1:27" ht="24.95" customHeight="1" x14ac:dyDescent="0.2">
      <c r="A2" s="2" t="s">
        <v>1</v>
      </c>
      <c r="B2" s="1" t="s">
        <v>331</v>
      </c>
      <c r="C2" s="3" t="s">
        <v>2</v>
      </c>
      <c r="D2" s="3" t="s">
        <v>3</v>
      </c>
      <c r="E2" s="65" t="s">
        <v>4</v>
      </c>
      <c r="F2" s="66"/>
      <c r="G2" s="66"/>
      <c r="H2" s="66"/>
      <c r="I2" s="66"/>
      <c r="J2" s="66"/>
      <c r="K2" s="66"/>
      <c r="L2" s="66"/>
      <c r="M2" s="66"/>
      <c r="N2" s="66"/>
      <c r="O2" s="66"/>
      <c r="P2" s="66"/>
      <c r="Q2" s="66"/>
      <c r="R2" s="66"/>
      <c r="S2" s="66"/>
      <c r="T2" s="66"/>
      <c r="U2" s="66"/>
      <c r="V2" s="66"/>
      <c r="W2" s="66"/>
      <c r="X2" s="66"/>
      <c r="Y2" s="66"/>
      <c r="Z2" s="66"/>
      <c r="AA2" s="67"/>
    </row>
    <row r="3" spans="1:27" ht="24.95" customHeight="1" x14ac:dyDescent="0.2">
      <c r="A3" s="4" t="s">
        <v>5</v>
      </c>
      <c r="B3" s="5" t="s">
        <v>6</v>
      </c>
      <c r="C3" s="6" t="s">
        <v>7</v>
      </c>
      <c r="D3" s="6" t="s">
        <v>7</v>
      </c>
      <c r="E3" s="7" t="s">
        <v>8</v>
      </c>
      <c r="F3" s="8" t="s">
        <v>9</v>
      </c>
      <c r="G3" s="8" t="s">
        <v>10</v>
      </c>
      <c r="H3" s="8" t="s">
        <v>11</v>
      </c>
      <c r="I3" s="8" t="s">
        <v>12</v>
      </c>
      <c r="J3" s="8" t="s">
        <v>13</v>
      </c>
      <c r="K3" s="8" t="s">
        <v>14</v>
      </c>
      <c r="L3" s="8" t="s">
        <v>15</v>
      </c>
      <c r="M3" s="8" t="s">
        <v>16</v>
      </c>
      <c r="N3" s="8" t="s">
        <v>17</v>
      </c>
      <c r="O3" s="8" t="s">
        <v>18</v>
      </c>
      <c r="P3" s="8" t="s">
        <v>19</v>
      </c>
      <c r="Q3" s="8" t="s">
        <v>20</v>
      </c>
      <c r="R3" s="8" t="s">
        <v>21</v>
      </c>
      <c r="S3" s="8" t="s">
        <v>22</v>
      </c>
      <c r="T3" s="8" t="s">
        <v>23</v>
      </c>
      <c r="U3" s="8" t="s">
        <v>24</v>
      </c>
      <c r="V3" s="8" t="s">
        <v>25</v>
      </c>
      <c r="W3" s="8" t="s">
        <v>26</v>
      </c>
      <c r="X3" s="8" t="s">
        <v>27</v>
      </c>
      <c r="Y3" s="8" t="s">
        <v>28</v>
      </c>
      <c r="Z3" s="8" t="s">
        <v>29</v>
      </c>
      <c r="AA3" s="9" t="s">
        <v>30</v>
      </c>
    </row>
    <row r="4" spans="1:27" ht="13.5" x14ac:dyDescent="0.25">
      <c r="A4" s="10" t="s">
        <v>31</v>
      </c>
      <c r="B4" s="11" t="s">
        <v>32</v>
      </c>
      <c r="C4" s="12"/>
      <c r="D4" s="12"/>
      <c r="E4" s="13"/>
      <c r="F4" s="14"/>
      <c r="G4" s="14"/>
      <c r="H4" s="14"/>
      <c r="I4" s="14"/>
      <c r="J4" s="14"/>
      <c r="K4" s="14"/>
      <c r="L4" s="14"/>
      <c r="M4" s="14"/>
      <c r="N4" s="14"/>
      <c r="O4" s="14"/>
      <c r="P4" s="14"/>
      <c r="Q4" s="14"/>
      <c r="R4" s="14"/>
      <c r="S4" s="14"/>
      <c r="T4" s="14"/>
      <c r="U4" s="14"/>
      <c r="V4" s="14"/>
      <c r="W4" s="14"/>
      <c r="X4" s="14"/>
      <c r="Y4" s="14"/>
      <c r="Z4" s="15"/>
      <c r="AA4" s="16"/>
    </row>
    <row r="5" spans="1:27" ht="13.5" x14ac:dyDescent="0.25">
      <c r="A5" s="10" t="s">
        <v>33</v>
      </c>
      <c r="B5" s="17" t="s">
        <v>32</v>
      </c>
      <c r="C5" s="18"/>
      <c r="D5" s="18"/>
      <c r="E5" s="19"/>
      <c r="F5" s="20"/>
      <c r="G5" s="20"/>
      <c r="H5" s="20"/>
      <c r="I5" s="20"/>
      <c r="J5" s="20"/>
      <c r="K5" s="20"/>
      <c r="L5" s="20"/>
      <c r="M5" s="20"/>
      <c r="N5" s="20"/>
      <c r="O5" s="20"/>
      <c r="P5" s="20"/>
      <c r="Q5" s="20"/>
      <c r="R5" s="20"/>
      <c r="S5" s="20"/>
      <c r="T5" s="20"/>
      <c r="U5" s="20"/>
      <c r="V5" s="20"/>
      <c r="W5" s="20"/>
      <c r="X5" s="20"/>
      <c r="Y5" s="20"/>
      <c r="Z5" s="21"/>
      <c r="AA5" s="22"/>
    </row>
    <row r="6" spans="1:27" ht="13.5" x14ac:dyDescent="0.25">
      <c r="A6" s="23" t="s">
        <v>34</v>
      </c>
      <c r="B6" s="17" t="s">
        <v>32</v>
      </c>
      <c r="C6" s="18">
        <v>3938959</v>
      </c>
      <c r="D6" s="18"/>
      <c r="E6" s="19">
        <v>46118104</v>
      </c>
      <c r="F6" s="20">
        <v>46118104</v>
      </c>
      <c r="G6" s="20">
        <v>3822471</v>
      </c>
      <c r="H6" s="20">
        <v>187624</v>
      </c>
      <c r="I6" s="20">
        <v>299692</v>
      </c>
      <c r="J6" s="20">
        <v>4309787</v>
      </c>
      <c r="K6" s="20">
        <v>-188112</v>
      </c>
      <c r="L6" s="20">
        <v>454708</v>
      </c>
      <c r="M6" s="20">
        <v>-268229</v>
      </c>
      <c r="N6" s="20">
        <v>-1633</v>
      </c>
      <c r="O6" s="20"/>
      <c r="P6" s="20"/>
      <c r="Q6" s="20"/>
      <c r="R6" s="20"/>
      <c r="S6" s="20"/>
      <c r="T6" s="20"/>
      <c r="U6" s="20"/>
      <c r="V6" s="20"/>
      <c r="W6" s="20">
        <v>4308154</v>
      </c>
      <c r="X6" s="20">
        <v>23059038</v>
      </c>
      <c r="Y6" s="20">
        <v>-18750884</v>
      </c>
      <c r="Z6" s="21">
        <v>-81.316852853965543</v>
      </c>
      <c r="AA6" s="22">
        <v>46118104</v>
      </c>
    </row>
    <row r="7" spans="1:27" ht="13.5" x14ac:dyDescent="0.25">
      <c r="A7" s="23" t="s">
        <v>35</v>
      </c>
      <c r="B7" s="17" t="s">
        <v>32</v>
      </c>
      <c r="C7" s="18"/>
      <c r="D7" s="18"/>
      <c r="E7" s="19"/>
      <c r="F7" s="20"/>
      <c r="G7" s="20"/>
      <c r="H7" s="20"/>
      <c r="I7" s="20"/>
      <c r="J7" s="20"/>
      <c r="K7" s="20"/>
      <c r="L7" s="20"/>
      <c r="M7" s="20"/>
      <c r="N7" s="20"/>
      <c r="O7" s="20"/>
      <c r="P7" s="20"/>
      <c r="Q7" s="20"/>
      <c r="R7" s="20"/>
      <c r="S7" s="20"/>
      <c r="T7" s="20"/>
      <c r="U7" s="20"/>
      <c r="V7" s="20"/>
      <c r="W7" s="20"/>
      <c r="X7" s="20"/>
      <c r="Y7" s="20"/>
      <c r="Z7" s="21"/>
      <c r="AA7" s="22"/>
    </row>
    <row r="8" spans="1:27" ht="13.5" x14ac:dyDescent="0.25">
      <c r="A8" s="23" t="s">
        <v>36</v>
      </c>
      <c r="B8" s="17" t="s">
        <v>32</v>
      </c>
      <c r="C8" s="18">
        <v>14891663</v>
      </c>
      <c r="D8" s="18"/>
      <c r="E8" s="19">
        <v>-39503554</v>
      </c>
      <c r="F8" s="20">
        <v>-39503554</v>
      </c>
      <c r="G8" s="20">
        <v>15824153</v>
      </c>
      <c r="H8" s="20">
        <v>891938</v>
      </c>
      <c r="I8" s="20">
        <v>850793</v>
      </c>
      <c r="J8" s="20">
        <v>17566884</v>
      </c>
      <c r="K8" s="20">
        <v>851510</v>
      </c>
      <c r="L8" s="20">
        <v>815721</v>
      </c>
      <c r="M8" s="20">
        <v>869520</v>
      </c>
      <c r="N8" s="20">
        <v>2536751</v>
      </c>
      <c r="O8" s="20"/>
      <c r="P8" s="20"/>
      <c r="Q8" s="20"/>
      <c r="R8" s="20"/>
      <c r="S8" s="20"/>
      <c r="T8" s="20"/>
      <c r="U8" s="20"/>
      <c r="V8" s="20"/>
      <c r="W8" s="20">
        <v>20103635</v>
      </c>
      <c r="X8" s="20">
        <v>-19751766</v>
      </c>
      <c r="Y8" s="20">
        <v>39855401</v>
      </c>
      <c r="Z8" s="21">
        <v>-201.78145589614621</v>
      </c>
      <c r="AA8" s="22">
        <v>-39503554</v>
      </c>
    </row>
    <row r="9" spans="1:27" ht="13.5" x14ac:dyDescent="0.25">
      <c r="A9" s="23" t="s">
        <v>37</v>
      </c>
      <c r="B9" s="17" t="s">
        <v>32</v>
      </c>
      <c r="C9" s="18">
        <v>1504658</v>
      </c>
      <c r="D9" s="18"/>
      <c r="E9" s="19"/>
      <c r="F9" s="20"/>
      <c r="G9" s="20">
        <v>1522987</v>
      </c>
      <c r="H9" s="20">
        <v>14043</v>
      </c>
      <c r="I9" s="20">
        <v>44115</v>
      </c>
      <c r="J9" s="20">
        <v>1581145</v>
      </c>
      <c r="K9" s="20">
        <v>37742</v>
      </c>
      <c r="L9" s="20">
        <v>11059</v>
      </c>
      <c r="M9" s="20">
        <v>46981</v>
      </c>
      <c r="N9" s="20">
        <v>95782</v>
      </c>
      <c r="O9" s="20"/>
      <c r="P9" s="20"/>
      <c r="Q9" s="20"/>
      <c r="R9" s="20"/>
      <c r="S9" s="20"/>
      <c r="T9" s="20"/>
      <c r="U9" s="20"/>
      <c r="V9" s="20"/>
      <c r="W9" s="20">
        <v>1676927</v>
      </c>
      <c r="X9" s="20"/>
      <c r="Y9" s="20">
        <v>1676927</v>
      </c>
      <c r="Z9" s="21"/>
      <c r="AA9" s="22"/>
    </row>
    <row r="10" spans="1:27" ht="13.5" x14ac:dyDescent="0.25">
      <c r="A10" s="23" t="s">
        <v>38</v>
      </c>
      <c r="B10" s="17" t="s">
        <v>32</v>
      </c>
      <c r="C10" s="18"/>
      <c r="D10" s="18"/>
      <c r="E10" s="19"/>
      <c r="F10" s="20"/>
      <c r="G10" s="24"/>
      <c r="H10" s="24"/>
      <c r="I10" s="24"/>
      <c r="J10" s="20"/>
      <c r="K10" s="24"/>
      <c r="L10" s="24"/>
      <c r="M10" s="20"/>
      <c r="N10" s="24"/>
      <c r="O10" s="24"/>
      <c r="P10" s="24"/>
      <c r="Q10" s="20"/>
      <c r="R10" s="24"/>
      <c r="S10" s="24"/>
      <c r="T10" s="20"/>
      <c r="U10" s="24"/>
      <c r="V10" s="24"/>
      <c r="W10" s="24"/>
      <c r="X10" s="20"/>
      <c r="Y10" s="24"/>
      <c r="Z10" s="25"/>
      <c r="AA10" s="26"/>
    </row>
    <row r="11" spans="1:27" ht="13.5" x14ac:dyDescent="0.25">
      <c r="A11" s="23" t="s">
        <v>39</v>
      </c>
      <c r="B11" s="17" t="s">
        <v>32</v>
      </c>
      <c r="C11" s="18">
        <v>-2891067</v>
      </c>
      <c r="D11" s="18"/>
      <c r="E11" s="19">
        <v>-267085</v>
      </c>
      <c r="F11" s="20">
        <v>-267085</v>
      </c>
      <c r="G11" s="20">
        <v>-2929216</v>
      </c>
      <c r="H11" s="20">
        <v>-54448</v>
      </c>
      <c r="I11" s="20">
        <v>-38281</v>
      </c>
      <c r="J11" s="20">
        <v>-3021945</v>
      </c>
      <c r="K11" s="20">
        <v>-60990</v>
      </c>
      <c r="L11" s="20">
        <v>-274</v>
      </c>
      <c r="M11" s="20"/>
      <c r="N11" s="20">
        <v>-61264</v>
      </c>
      <c r="O11" s="20"/>
      <c r="P11" s="20"/>
      <c r="Q11" s="20"/>
      <c r="R11" s="20"/>
      <c r="S11" s="20"/>
      <c r="T11" s="20"/>
      <c r="U11" s="20"/>
      <c r="V11" s="20"/>
      <c r="W11" s="20">
        <v>-3083209</v>
      </c>
      <c r="X11" s="20">
        <v>-76350</v>
      </c>
      <c r="Y11" s="20">
        <v>-3006859</v>
      </c>
      <c r="Z11" s="21">
        <v>3938.2567125081864</v>
      </c>
      <c r="AA11" s="22">
        <v>-267085</v>
      </c>
    </row>
    <row r="12" spans="1:27" ht="13.5" x14ac:dyDescent="0.25">
      <c r="A12" s="27" t="s">
        <v>40</v>
      </c>
      <c r="B12" s="28" t="s">
        <v>32</v>
      </c>
      <c r="C12" s="29">
        <f t="shared" ref="C12:Y12" si="0">SUM(C6:C11)</f>
        <v>17444213</v>
      </c>
      <c r="D12" s="29">
        <f>SUM(D6:D11)</f>
        <v>0</v>
      </c>
      <c r="E12" s="30">
        <f t="shared" si="0"/>
        <v>6347465</v>
      </c>
      <c r="F12" s="31">
        <f t="shared" si="0"/>
        <v>6347465</v>
      </c>
      <c r="G12" s="31">
        <f t="shared" si="0"/>
        <v>18240395</v>
      </c>
      <c r="H12" s="31">
        <f t="shared" si="0"/>
        <v>1039157</v>
      </c>
      <c r="I12" s="31">
        <f t="shared" si="0"/>
        <v>1156319</v>
      </c>
      <c r="J12" s="31">
        <f t="shared" si="0"/>
        <v>20435871</v>
      </c>
      <c r="K12" s="31">
        <f t="shared" si="0"/>
        <v>640150</v>
      </c>
      <c r="L12" s="31">
        <f t="shared" si="0"/>
        <v>1281214</v>
      </c>
      <c r="M12" s="31">
        <f t="shared" si="0"/>
        <v>648272</v>
      </c>
      <c r="N12" s="31">
        <f t="shared" si="0"/>
        <v>2569636</v>
      </c>
      <c r="O12" s="31">
        <f t="shared" si="0"/>
        <v>0</v>
      </c>
      <c r="P12" s="31">
        <f t="shared" si="0"/>
        <v>0</v>
      </c>
      <c r="Q12" s="31">
        <f t="shared" si="0"/>
        <v>0</v>
      </c>
      <c r="R12" s="31">
        <f t="shared" si="0"/>
        <v>0</v>
      </c>
      <c r="S12" s="31">
        <f t="shared" si="0"/>
        <v>0</v>
      </c>
      <c r="T12" s="31">
        <f t="shared" si="0"/>
        <v>0</v>
      </c>
      <c r="U12" s="31">
        <f t="shared" si="0"/>
        <v>0</v>
      </c>
      <c r="V12" s="31">
        <f t="shared" si="0"/>
        <v>0</v>
      </c>
      <c r="W12" s="31">
        <f t="shared" si="0"/>
        <v>23005507</v>
      </c>
      <c r="X12" s="31">
        <f t="shared" si="0"/>
        <v>3230922</v>
      </c>
      <c r="Y12" s="31">
        <f t="shared" si="0"/>
        <v>19774585</v>
      </c>
      <c r="Z12" s="32">
        <f>+IF(X12&lt;&gt;0,+(Y12/X12)*100,0)</f>
        <v>612.04154727350272</v>
      </c>
      <c r="AA12" s="33">
        <f>SUM(AA6:AA11)</f>
        <v>6347465</v>
      </c>
    </row>
    <row r="13" spans="1:27" ht="5.0999999999999996" customHeight="1" x14ac:dyDescent="0.25">
      <c r="A13" s="34" t="s">
        <v>41</v>
      </c>
      <c r="B13" s="17"/>
      <c r="C13" s="18"/>
      <c r="D13" s="18"/>
      <c r="E13" s="19"/>
      <c r="F13" s="20"/>
      <c r="G13" s="20"/>
      <c r="H13" s="20"/>
      <c r="I13" s="20"/>
      <c r="J13" s="20"/>
      <c r="K13" s="20"/>
      <c r="L13" s="20"/>
      <c r="M13" s="20"/>
      <c r="N13" s="20"/>
      <c r="O13" s="20"/>
      <c r="P13" s="20"/>
      <c r="Q13" s="20"/>
      <c r="R13" s="20"/>
      <c r="S13" s="20"/>
      <c r="T13" s="20"/>
      <c r="U13" s="20"/>
      <c r="V13" s="20"/>
      <c r="W13" s="20"/>
      <c r="X13" s="20"/>
      <c r="Y13" s="20"/>
      <c r="Z13" s="21"/>
      <c r="AA13" s="22"/>
    </row>
    <row r="14" spans="1:27" ht="13.5" x14ac:dyDescent="0.25">
      <c r="A14" s="10" t="s">
        <v>42</v>
      </c>
      <c r="B14" s="17" t="s">
        <v>32</v>
      </c>
      <c r="C14" s="18"/>
      <c r="D14" s="18"/>
      <c r="E14" s="19"/>
      <c r="F14" s="20"/>
      <c r="G14" s="20"/>
      <c r="H14" s="20"/>
      <c r="I14" s="20"/>
      <c r="J14" s="20"/>
      <c r="K14" s="20"/>
      <c r="L14" s="20"/>
      <c r="M14" s="20"/>
      <c r="N14" s="20"/>
      <c r="O14" s="20"/>
      <c r="P14" s="20"/>
      <c r="Q14" s="20"/>
      <c r="R14" s="20"/>
      <c r="S14" s="20"/>
      <c r="T14" s="20"/>
      <c r="U14" s="20"/>
      <c r="V14" s="20"/>
      <c r="W14" s="20"/>
      <c r="X14" s="20"/>
      <c r="Y14" s="20"/>
      <c r="Z14" s="21"/>
      <c r="AA14" s="22"/>
    </row>
    <row r="15" spans="1:27" ht="13.5" x14ac:dyDescent="0.25">
      <c r="A15" s="23" t="s">
        <v>43</v>
      </c>
      <c r="B15" s="17" t="s">
        <v>32</v>
      </c>
      <c r="C15" s="18"/>
      <c r="D15" s="18"/>
      <c r="E15" s="19"/>
      <c r="F15" s="20"/>
      <c r="G15" s="20"/>
      <c r="H15" s="20"/>
      <c r="I15" s="20"/>
      <c r="J15" s="20"/>
      <c r="K15" s="20"/>
      <c r="L15" s="20"/>
      <c r="M15" s="20"/>
      <c r="N15" s="20"/>
      <c r="O15" s="20"/>
      <c r="P15" s="20"/>
      <c r="Q15" s="20"/>
      <c r="R15" s="20"/>
      <c r="S15" s="20"/>
      <c r="T15" s="20"/>
      <c r="U15" s="20"/>
      <c r="V15" s="20"/>
      <c r="W15" s="20"/>
      <c r="X15" s="20"/>
      <c r="Y15" s="20"/>
      <c r="Z15" s="21"/>
      <c r="AA15" s="22"/>
    </row>
    <row r="16" spans="1:27" ht="13.5" x14ac:dyDescent="0.25">
      <c r="A16" s="23" t="s">
        <v>44</v>
      </c>
      <c r="B16" s="17" t="s">
        <v>32</v>
      </c>
      <c r="C16" s="18"/>
      <c r="D16" s="18"/>
      <c r="E16" s="19"/>
      <c r="F16" s="20"/>
      <c r="G16" s="24"/>
      <c r="H16" s="24"/>
      <c r="I16" s="24"/>
      <c r="J16" s="20"/>
      <c r="K16" s="24"/>
      <c r="L16" s="24"/>
      <c r="M16" s="20"/>
      <c r="N16" s="24"/>
      <c r="O16" s="24"/>
      <c r="P16" s="24"/>
      <c r="Q16" s="20"/>
      <c r="R16" s="24"/>
      <c r="S16" s="24"/>
      <c r="T16" s="20"/>
      <c r="U16" s="24"/>
      <c r="V16" s="24"/>
      <c r="W16" s="24"/>
      <c r="X16" s="20"/>
      <c r="Y16" s="24"/>
      <c r="Z16" s="25"/>
      <c r="AA16" s="26"/>
    </row>
    <row r="17" spans="1:27" ht="13.5" x14ac:dyDescent="0.25">
      <c r="A17" s="23" t="s">
        <v>45</v>
      </c>
      <c r="B17" s="17" t="s">
        <v>32</v>
      </c>
      <c r="C17" s="18"/>
      <c r="D17" s="18"/>
      <c r="E17" s="19"/>
      <c r="F17" s="20"/>
      <c r="G17" s="20"/>
      <c r="H17" s="20"/>
      <c r="I17" s="20"/>
      <c r="J17" s="20"/>
      <c r="K17" s="20"/>
      <c r="L17" s="20"/>
      <c r="M17" s="20"/>
      <c r="N17" s="20"/>
      <c r="O17" s="20"/>
      <c r="P17" s="20"/>
      <c r="Q17" s="20"/>
      <c r="R17" s="20"/>
      <c r="S17" s="20"/>
      <c r="T17" s="20"/>
      <c r="U17" s="20"/>
      <c r="V17" s="20"/>
      <c r="W17" s="20"/>
      <c r="X17" s="20"/>
      <c r="Y17" s="20"/>
      <c r="Z17" s="21"/>
      <c r="AA17" s="22"/>
    </row>
    <row r="18" spans="1:27" ht="13.5" x14ac:dyDescent="0.25">
      <c r="A18" s="23" t="s">
        <v>46</v>
      </c>
      <c r="B18" s="17" t="s">
        <v>32</v>
      </c>
      <c r="C18" s="18"/>
      <c r="D18" s="18"/>
      <c r="E18" s="19"/>
      <c r="F18" s="20"/>
      <c r="G18" s="20"/>
      <c r="H18" s="20"/>
      <c r="I18" s="20"/>
      <c r="J18" s="20"/>
      <c r="K18" s="20"/>
      <c r="L18" s="20"/>
      <c r="M18" s="20"/>
      <c r="N18" s="20"/>
      <c r="O18" s="20"/>
      <c r="P18" s="20"/>
      <c r="Q18" s="20"/>
      <c r="R18" s="20"/>
      <c r="S18" s="20"/>
      <c r="T18" s="20"/>
      <c r="U18" s="20"/>
      <c r="V18" s="20"/>
      <c r="W18" s="20"/>
      <c r="X18" s="20"/>
      <c r="Y18" s="20"/>
      <c r="Z18" s="21"/>
      <c r="AA18" s="22"/>
    </row>
    <row r="19" spans="1:27" ht="13.5" x14ac:dyDescent="0.25">
      <c r="A19" s="23" t="s">
        <v>47</v>
      </c>
      <c r="B19" s="17" t="s">
        <v>32</v>
      </c>
      <c r="C19" s="18">
        <v>16868444</v>
      </c>
      <c r="D19" s="18"/>
      <c r="E19" s="19"/>
      <c r="F19" s="20"/>
      <c r="G19" s="20">
        <v>14698330</v>
      </c>
      <c r="H19" s="20">
        <v>2170114</v>
      </c>
      <c r="I19" s="20"/>
      <c r="J19" s="20">
        <v>16868444</v>
      </c>
      <c r="K19" s="20"/>
      <c r="L19" s="20"/>
      <c r="M19" s="20"/>
      <c r="N19" s="20"/>
      <c r="O19" s="20"/>
      <c r="P19" s="20"/>
      <c r="Q19" s="20"/>
      <c r="R19" s="20"/>
      <c r="S19" s="20"/>
      <c r="T19" s="20"/>
      <c r="U19" s="20"/>
      <c r="V19" s="20"/>
      <c r="W19" s="20">
        <v>16868444</v>
      </c>
      <c r="X19" s="20"/>
      <c r="Y19" s="20">
        <v>16868444</v>
      </c>
      <c r="Z19" s="21"/>
      <c r="AA19" s="22"/>
    </row>
    <row r="20" spans="1:27" ht="13.5" x14ac:dyDescent="0.25">
      <c r="A20" s="23" t="s">
        <v>32</v>
      </c>
      <c r="B20" s="17" t="s">
        <v>32</v>
      </c>
      <c r="C20" s="18"/>
      <c r="D20" s="18"/>
      <c r="E20" s="19"/>
      <c r="F20" s="20"/>
      <c r="G20" s="20"/>
      <c r="H20" s="20"/>
      <c r="I20" s="20"/>
      <c r="J20" s="20"/>
      <c r="K20" s="20"/>
      <c r="L20" s="20"/>
      <c r="M20" s="20"/>
      <c r="N20" s="20"/>
      <c r="O20" s="20"/>
      <c r="P20" s="20"/>
      <c r="Q20" s="20"/>
      <c r="R20" s="20"/>
      <c r="S20" s="20"/>
      <c r="T20" s="20"/>
      <c r="U20" s="20"/>
      <c r="V20" s="20"/>
      <c r="W20" s="20"/>
      <c r="X20" s="20"/>
      <c r="Y20" s="20"/>
      <c r="Z20" s="21"/>
      <c r="AA20" s="22"/>
    </row>
    <row r="21" spans="1:27" ht="13.5" x14ac:dyDescent="0.25">
      <c r="A21" s="23" t="s">
        <v>48</v>
      </c>
      <c r="B21" s="17" t="s">
        <v>32</v>
      </c>
      <c r="C21" s="18"/>
      <c r="D21" s="18"/>
      <c r="E21" s="19"/>
      <c r="F21" s="20"/>
      <c r="G21" s="20"/>
      <c r="H21" s="20"/>
      <c r="I21" s="20"/>
      <c r="J21" s="20"/>
      <c r="K21" s="20"/>
      <c r="L21" s="20"/>
      <c r="M21" s="20"/>
      <c r="N21" s="20"/>
      <c r="O21" s="20"/>
      <c r="P21" s="20"/>
      <c r="Q21" s="20"/>
      <c r="R21" s="20"/>
      <c r="S21" s="20"/>
      <c r="T21" s="20"/>
      <c r="U21" s="20"/>
      <c r="V21" s="20"/>
      <c r="W21" s="20"/>
      <c r="X21" s="20"/>
      <c r="Y21" s="20"/>
      <c r="Z21" s="21"/>
      <c r="AA21" s="22"/>
    </row>
    <row r="22" spans="1:27" ht="13.5" x14ac:dyDescent="0.25">
      <c r="A22" s="23" t="s">
        <v>49</v>
      </c>
      <c r="B22" s="17" t="s">
        <v>32</v>
      </c>
      <c r="C22" s="18"/>
      <c r="D22" s="18"/>
      <c r="E22" s="19"/>
      <c r="F22" s="20"/>
      <c r="G22" s="20"/>
      <c r="H22" s="20"/>
      <c r="I22" s="20"/>
      <c r="J22" s="20"/>
      <c r="K22" s="20"/>
      <c r="L22" s="20"/>
      <c r="M22" s="20"/>
      <c r="N22" s="20"/>
      <c r="O22" s="20"/>
      <c r="P22" s="20"/>
      <c r="Q22" s="20"/>
      <c r="R22" s="20"/>
      <c r="S22" s="20"/>
      <c r="T22" s="20"/>
      <c r="U22" s="20"/>
      <c r="V22" s="20"/>
      <c r="W22" s="20"/>
      <c r="X22" s="20"/>
      <c r="Y22" s="20"/>
      <c r="Z22" s="21"/>
      <c r="AA22" s="22"/>
    </row>
    <row r="23" spans="1:27" ht="13.5" x14ac:dyDescent="0.25">
      <c r="A23" s="23" t="s">
        <v>50</v>
      </c>
      <c r="B23" s="17" t="s">
        <v>32</v>
      </c>
      <c r="C23" s="18"/>
      <c r="D23" s="18"/>
      <c r="E23" s="19"/>
      <c r="F23" s="20"/>
      <c r="G23" s="24"/>
      <c r="H23" s="24"/>
      <c r="I23" s="24"/>
      <c r="J23" s="20"/>
      <c r="K23" s="24"/>
      <c r="L23" s="24"/>
      <c r="M23" s="20"/>
      <c r="N23" s="24"/>
      <c r="O23" s="24"/>
      <c r="P23" s="24"/>
      <c r="Q23" s="20"/>
      <c r="R23" s="24"/>
      <c r="S23" s="24"/>
      <c r="T23" s="20"/>
      <c r="U23" s="24"/>
      <c r="V23" s="24"/>
      <c r="W23" s="24"/>
      <c r="X23" s="20"/>
      <c r="Y23" s="24"/>
      <c r="Z23" s="25"/>
      <c r="AA23" s="26"/>
    </row>
    <row r="24" spans="1:27" ht="13.5" x14ac:dyDescent="0.25">
      <c r="A24" s="27" t="s">
        <v>51</v>
      </c>
      <c r="B24" s="35" t="s">
        <v>32</v>
      </c>
      <c r="C24" s="29">
        <f t="shared" ref="C24:Y24" si="1">SUM(C15:C23)</f>
        <v>16868444</v>
      </c>
      <c r="D24" s="29">
        <f>SUM(D15:D23)</f>
        <v>0</v>
      </c>
      <c r="E24" s="36">
        <f t="shared" si="1"/>
        <v>0</v>
      </c>
      <c r="F24" s="37">
        <f t="shared" si="1"/>
        <v>0</v>
      </c>
      <c r="G24" s="37">
        <f t="shared" si="1"/>
        <v>14698330</v>
      </c>
      <c r="H24" s="37">
        <f t="shared" si="1"/>
        <v>2170114</v>
      </c>
      <c r="I24" s="37">
        <f t="shared" si="1"/>
        <v>0</v>
      </c>
      <c r="J24" s="37">
        <f t="shared" si="1"/>
        <v>16868444</v>
      </c>
      <c r="K24" s="37">
        <f t="shared" si="1"/>
        <v>0</v>
      </c>
      <c r="L24" s="37">
        <f t="shared" si="1"/>
        <v>0</v>
      </c>
      <c r="M24" s="37">
        <f t="shared" si="1"/>
        <v>0</v>
      </c>
      <c r="N24" s="37">
        <f t="shared" si="1"/>
        <v>0</v>
      </c>
      <c r="O24" s="37">
        <f t="shared" si="1"/>
        <v>0</v>
      </c>
      <c r="P24" s="37">
        <f t="shared" si="1"/>
        <v>0</v>
      </c>
      <c r="Q24" s="37">
        <f t="shared" si="1"/>
        <v>0</v>
      </c>
      <c r="R24" s="37">
        <f t="shared" si="1"/>
        <v>0</v>
      </c>
      <c r="S24" s="37">
        <f t="shared" si="1"/>
        <v>0</v>
      </c>
      <c r="T24" s="37">
        <f t="shared" si="1"/>
        <v>0</v>
      </c>
      <c r="U24" s="37">
        <f t="shared" si="1"/>
        <v>0</v>
      </c>
      <c r="V24" s="37">
        <f t="shared" si="1"/>
        <v>0</v>
      </c>
      <c r="W24" s="37">
        <f t="shared" si="1"/>
        <v>16868444</v>
      </c>
      <c r="X24" s="37">
        <f t="shared" si="1"/>
        <v>0</v>
      </c>
      <c r="Y24" s="37">
        <f t="shared" si="1"/>
        <v>16868444</v>
      </c>
      <c r="Z24" s="38">
        <f>+IF(X24&lt;&gt;0,+(Y24/X24)*100,0)</f>
        <v>0</v>
      </c>
      <c r="AA24" s="39">
        <f>SUM(AA15:AA23)</f>
        <v>0</v>
      </c>
    </row>
    <row r="25" spans="1:27" ht="13.5" x14ac:dyDescent="0.25">
      <c r="A25" s="27" t="s">
        <v>52</v>
      </c>
      <c r="B25" s="28" t="s">
        <v>32</v>
      </c>
      <c r="C25" s="29">
        <f t="shared" ref="C25:Y25" si="2">+C12+C24</f>
        <v>34312657</v>
      </c>
      <c r="D25" s="29">
        <f>+D12+D24</f>
        <v>0</v>
      </c>
      <c r="E25" s="30">
        <f t="shared" si="2"/>
        <v>6347465</v>
      </c>
      <c r="F25" s="31">
        <f t="shared" si="2"/>
        <v>6347465</v>
      </c>
      <c r="G25" s="31">
        <f t="shared" si="2"/>
        <v>32938725</v>
      </c>
      <c r="H25" s="31">
        <f t="shared" si="2"/>
        <v>3209271</v>
      </c>
      <c r="I25" s="31">
        <f t="shared" si="2"/>
        <v>1156319</v>
      </c>
      <c r="J25" s="31">
        <f t="shared" si="2"/>
        <v>37304315</v>
      </c>
      <c r="K25" s="31">
        <f t="shared" si="2"/>
        <v>640150</v>
      </c>
      <c r="L25" s="31">
        <f t="shared" si="2"/>
        <v>1281214</v>
      </c>
      <c r="M25" s="31">
        <f t="shared" si="2"/>
        <v>648272</v>
      </c>
      <c r="N25" s="31">
        <f t="shared" si="2"/>
        <v>2569636</v>
      </c>
      <c r="O25" s="31">
        <f t="shared" si="2"/>
        <v>0</v>
      </c>
      <c r="P25" s="31">
        <f t="shared" si="2"/>
        <v>0</v>
      </c>
      <c r="Q25" s="31">
        <f t="shared" si="2"/>
        <v>0</v>
      </c>
      <c r="R25" s="31">
        <f t="shared" si="2"/>
        <v>0</v>
      </c>
      <c r="S25" s="31">
        <f t="shared" si="2"/>
        <v>0</v>
      </c>
      <c r="T25" s="31">
        <f t="shared" si="2"/>
        <v>0</v>
      </c>
      <c r="U25" s="31">
        <f t="shared" si="2"/>
        <v>0</v>
      </c>
      <c r="V25" s="31">
        <f t="shared" si="2"/>
        <v>0</v>
      </c>
      <c r="W25" s="31">
        <f t="shared" si="2"/>
        <v>39873951</v>
      </c>
      <c r="X25" s="31">
        <f t="shared" si="2"/>
        <v>3230922</v>
      </c>
      <c r="Y25" s="31">
        <f t="shared" si="2"/>
        <v>36643029</v>
      </c>
      <c r="Z25" s="32">
        <f>+IF(X25&lt;&gt;0,+(Y25/X25)*100,0)</f>
        <v>1134.1353644563378</v>
      </c>
      <c r="AA25" s="33">
        <f>+AA12+AA24</f>
        <v>6347465</v>
      </c>
    </row>
    <row r="26" spans="1:27" ht="5.0999999999999996" customHeight="1" x14ac:dyDescent="0.25">
      <c r="A26" s="34" t="s">
        <v>41</v>
      </c>
      <c r="B26" s="17"/>
      <c r="C26" s="18"/>
      <c r="D26" s="18"/>
      <c r="E26" s="19"/>
      <c r="F26" s="20"/>
      <c r="G26" s="20"/>
      <c r="H26" s="20"/>
      <c r="I26" s="20"/>
      <c r="J26" s="20"/>
      <c r="K26" s="20"/>
      <c r="L26" s="20"/>
      <c r="M26" s="20"/>
      <c r="N26" s="20"/>
      <c r="O26" s="20"/>
      <c r="P26" s="20"/>
      <c r="Q26" s="20"/>
      <c r="R26" s="20"/>
      <c r="S26" s="20"/>
      <c r="T26" s="20"/>
      <c r="U26" s="20"/>
      <c r="V26" s="20"/>
      <c r="W26" s="20"/>
      <c r="X26" s="20"/>
      <c r="Y26" s="20"/>
      <c r="Z26" s="21"/>
      <c r="AA26" s="22"/>
    </row>
    <row r="27" spans="1:27" ht="13.5" x14ac:dyDescent="0.25">
      <c r="A27" s="10" t="s">
        <v>53</v>
      </c>
      <c r="B27" s="17" t="s">
        <v>32</v>
      </c>
      <c r="C27" s="18"/>
      <c r="D27" s="18"/>
      <c r="E27" s="19"/>
      <c r="F27" s="20"/>
      <c r="G27" s="20"/>
      <c r="H27" s="20"/>
      <c r="I27" s="20"/>
      <c r="J27" s="20"/>
      <c r="K27" s="20"/>
      <c r="L27" s="20"/>
      <c r="M27" s="20"/>
      <c r="N27" s="20"/>
      <c r="O27" s="20"/>
      <c r="P27" s="20"/>
      <c r="Q27" s="20"/>
      <c r="R27" s="20"/>
      <c r="S27" s="20"/>
      <c r="T27" s="20"/>
      <c r="U27" s="20"/>
      <c r="V27" s="20"/>
      <c r="W27" s="20"/>
      <c r="X27" s="20"/>
      <c r="Y27" s="20"/>
      <c r="Z27" s="21"/>
      <c r="AA27" s="22"/>
    </row>
    <row r="28" spans="1:27" ht="13.5" x14ac:dyDescent="0.25">
      <c r="A28" s="10" t="s">
        <v>54</v>
      </c>
      <c r="B28" s="40" t="s">
        <v>32</v>
      </c>
      <c r="C28" s="18"/>
      <c r="D28" s="18"/>
      <c r="E28" s="19"/>
      <c r="F28" s="20"/>
      <c r="G28" s="20"/>
      <c r="H28" s="20"/>
      <c r="I28" s="20"/>
      <c r="J28" s="20"/>
      <c r="K28" s="20"/>
      <c r="L28" s="20"/>
      <c r="M28" s="20"/>
      <c r="N28" s="20"/>
      <c r="O28" s="20"/>
      <c r="P28" s="20"/>
      <c r="Q28" s="20"/>
      <c r="R28" s="20"/>
      <c r="S28" s="20"/>
      <c r="T28" s="20"/>
      <c r="U28" s="20"/>
      <c r="V28" s="20"/>
      <c r="W28" s="20"/>
      <c r="X28" s="20"/>
      <c r="Y28" s="20"/>
      <c r="Z28" s="21"/>
      <c r="AA28" s="22"/>
    </row>
    <row r="29" spans="1:27" ht="13.5" x14ac:dyDescent="0.25">
      <c r="A29" s="23" t="s">
        <v>55</v>
      </c>
      <c r="B29" s="17" t="s">
        <v>32</v>
      </c>
      <c r="C29" s="18"/>
      <c r="D29" s="18"/>
      <c r="E29" s="19"/>
      <c r="F29" s="20"/>
      <c r="G29" s="20"/>
      <c r="H29" s="20"/>
      <c r="I29" s="20"/>
      <c r="J29" s="20"/>
      <c r="K29" s="20"/>
      <c r="L29" s="20"/>
      <c r="M29" s="20"/>
      <c r="N29" s="20"/>
      <c r="O29" s="20"/>
      <c r="P29" s="20"/>
      <c r="Q29" s="20"/>
      <c r="R29" s="20"/>
      <c r="S29" s="20"/>
      <c r="T29" s="20"/>
      <c r="U29" s="20"/>
      <c r="V29" s="20"/>
      <c r="W29" s="20"/>
      <c r="X29" s="20"/>
      <c r="Y29" s="20"/>
      <c r="Z29" s="21"/>
      <c r="AA29" s="22"/>
    </row>
    <row r="30" spans="1:27" ht="13.5" x14ac:dyDescent="0.25">
      <c r="A30" s="23" t="s">
        <v>56</v>
      </c>
      <c r="B30" s="17" t="s">
        <v>32</v>
      </c>
      <c r="C30" s="18"/>
      <c r="D30" s="18"/>
      <c r="E30" s="19"/>
      <c r="F30" s="20"/>
      <c r="G30" s="20"/>
      <c r="H30" s="20"/>
      <c r="I30" s="20"/>
      <c r="J30" s="20"/>
      <c r="K30" s="20"/>
      <c r="L30" s="20"/>
      <c r="M30" s="20"/>
      <c r="N30" s="20"/>
      <c r="O30" s="20"/>
      <c r="P30" s="20"/>
      <c r="Q30" s="20"/>
      <c r="R30" s="20"/>
      <c r="S30" s="20"/>
      <c r="T30" s="20"/>
      <c r="U30" s="20"/>
      <c r="V30" s="20"/>
      <c r="W30" s="20"/>
      <c r="X30" s="20"/>
      <c r="Y30" s="20"/>
      <c r="Z30" s="21"/>
      <c r="AA30" s="22"/>
    </row>
    <row r="31" spans="1:27" ht="13.5" x14ac:dyDescent="0.25">
      <c r="A31" s="23" t="s">
        <v>57</v>
      </c>
      <c r="B31" s="17" t="s">
        <v>32</v>
      </c>
      <c r="C31" s="18">
        <v>-26591</v>
      </c>
      <c r="D31" s="18"/>
      <c r="E31" s="19"/>
      <c r="F31" s="20"/>
      <c r="G31" s="20">
        <v>-26591</v>
      </c>
      <c r="H31" s="20">
        <v>-4</v>
      </c>
      <c r="I31" s="20">
        <v>-3</v>
      </c>
      <c r="J31" s="20">
        <v>-26598</v>
      </c>
      <c r="K31" s="20">
        <v>-1310</v>
      </c>
      <c r="L31" s="20">
        <v>-112</v>
      </c>
      <c r="M31" s="20">
        <v>-618</v>
      </c>
      <c r="N31" s="20">
        <v>-2040</v>
      </c>
      <c r="O31" s="20"/>
      <c r="P31" s="20"/>
      <c r="Q31" s="20"/>
      <c r="R31" s="20"/>
      <c r="S31" s="20"/>
      <c r="T31" s="20"/>
      <c r="U31" s="20"/>
      <c r="V31" s="20"/>
      <c r="W31" s="20">
        <v>-28638</v>
      </c>
      <c r="X31" s="20"/>
      <c r="Y31" s="20">
        <v>-28638</v>
      </c>
      <c r="Z31" s="21"/>
      <c r="AA31" s="22"/>
    </row>
    <row r="32" spans="1:27" ht="13.5" x14ac:dyDescent="0.25">
      <c r="A32" s="23" t="s">
        <v>58</v>
      </c>
      <c r="B32" s="17" t="s">
        <v>32</v>
      </c>
      <c r="C32" s="18">
        <v>8152954</v>
      </c>
      <c r="D32" s="18"/>
      <c r="E32" s="19">
        <v>59373</v>
      </c>
      <c r="F32" s="20">
        <v>59373</v>
      </c>
      <c r="G32" s="20">
        <v>7983576</v>
      </c>
      <c r="H32" s="20">
        <v>92870</v>
      </c>
      <c r="I32" s="20">
        <v>580734</v>
      </c>
      <c r="J32" s="20">
        <v>8657180</v>
      </c>
      <c r="K32" s="20">
        <v>-161485</v>
      </c>
      <c r="L32" s="20">
        <v>322426</v>
      </c>
      <c r="M32" s="20">
        <v>-78543</v>
      </c>
      <c r="N32" s="20">
        <v>82398</v>
      </c>
      <c r="O32" s="20"/>
      <c r="P32" s="20"/>
      <c r="Q32" s="20"/>
      <c r="R32" s="20"/>
      <c r="S32" s="20"/>
      <c r="T32" s="20"/>
      <c r="U32" s="20"/>
      <c r="V32" s="20"/>
      <c r="W32" s="20">
        <v>8739578</v>
      </c>
      <c r="X32" s="20">
        <v>86880</v>
      </c>
      <c r="Y32" s="20">
        <v>8652698</v>
      </c>
      <c r="Z32" s="21">
        <v>9959.3669429097608</v>
      </c>
      <c r="AA32" s="22">
        <v>59373</v>
      </c>
    </row>
    <row r="33" spans="1:27" ht="13.5" x14ac:dyDescent="0.25">
      <c r="A33" s="23" t="s">
        <v>59</v>
      </c>
      <c r="B33" s="17" t="s">
        <v>32</v>
      </c>
      <c r="C33" s="18"/>
      <c r="D33" s="18"/>
      <c r="E33" s="19"/>
      <c r="F33" s="20"/>
      <c r="G33" s="20"/>
      <c r="H33" s="20"/>
      <c r="I33" s="20"/>
      <c r="J33" s="20"/>
      <c r="K33" s="20"/>
      <c r="L33" s="20"/>
      <c r="M33" s="20"/>
      <c r="N33" s="20"/>
      <c r="O33" s="20"/>
      <c r="P33" s="20"/>
      <c r="Q33" s="20"/>
      <c r="R33" s="20"/>
      <c r="S33" s="20"/>
      <c r="T33" s="20"/>
      <c r="U33" s="20"/>
      <c r="V33" s="20"/>
      <c r="W33" s="20"/>
      <c r="X33" s="20"/>
      <c r="Y33" s="20"/>
      <c r="Z33" s="21"/>
      <c r="AA33" s="22"/>
    </row>
    <row r="34" spans="1:27" ht="13.5" x14ac:dyDescent="0.25">
      <c r="A34" s="27" t="s">
        <v>60</v>
      </c>
      <c r="B34" s="28" t="s">
        <v>32</v>
      </c>
      <c r="C34" s="29">
        <f t="shared" ref="C34:Y34" si="3">SUM(C29:C33)</f>
        <v>8126363</v>
      </c>
      <c r="D34" s="29">
        <f>SUM(D29:D33)</f>
        <v>0</v>
      </c>
      <c r="E34" s="30">
        <f t="shared" si="3"/>
        <v>59373</v>
      </c>
      <c r="F34" s="31">
        <f t="shared" si="3"/>
        <v>59373</v>
      </c>
      <c r="G34" s="31">
        <f t="shared" si="3"/>
        <v>7956985</v>
      </c>
      <c r="H34" s="31">
        <f t="shared" si="3"/>
        <v>92866</v>
      </c>
      <c r="I34" s="31">
        <f t="shared" si="3"/>
        <v>580731</v>
      </c>
      <c r="J34" s="31">
        <f t="shared" si="3"/>
        <v>8630582</v>
      </c>
      <c r="K34" s="31">
        <f t="shared" si="3"/>
        <v>-162795</v>
      </c>
      <c r="L34" s="31">
        <f t="shared" si="3"/>
        <v>322314</v>
      </c>
      <c r="M34" s="31">
        <f t="shared" si="3"/>
        <v>-79161</v>
      </c>
      <c r="N34" s="31">
        <f t="shared" si="3"/>
        <v>80358</v>
      </c>
      <c r="O34" s="31">
        <f t="shared" si="3"/>
        <v>0</v>
      </c>
      <c r="P34" s="31">
        <f t="shared" si="3"/>
        <v>0</v>
      </c>
      <c r="Q34" s="31">
        <f t="shared" si="3"/>
        <v>0</v>
      </c>
      <c r="R34" s="31">
        <f t="shared" si="3"/>
        <v>0</v>
      </c>
      <c r="S34" s="31">
        <f t="shared" si="3"/>
        <v>0</v>
      </c>
      <c r="T34" s="31">
        <f t="shared" si="3"/>
        <v>0</v>
      </c>
      <c r="U34" s="31">
        <f t="shared" si="3"/>
        <v>0</v>
      </c>
      <c r="V34" s="31">
        <f t="shared" si="3"/>
        <v>0</v>
      </c>
      <c r="W34" s="31">
        <f t="shared" si="3"/>
        <v>8710940</v>
      </c>
      <c r="X34" s="31">
        <f t="shared" si="3"/>
        <v>86880</v>
      </c>
      <c r="Y34" s="31">
        <f t="shared" si="3"/>
        <v>8624060</v>
      </c>
      <c r="Z34" s="32">
        <f>+IF(X34&lt;&gt;0,+(Y34/X34)*100,0)</f>
        <v>9926.4042357274411</v>
      </c>
      <c r="AA34" s="33">
        <f>SUM(AA29:AA33)</f>
        <v>59373</v>
      </c>
    </row>
    <row r="35" spans="1:27" ht="5.0999999999999996" customHeight="1" x14ac:dyDescent="0.25">
      <c r="A35" s="34" t="s">
        <v>41</v>
      </c>
      <c r="B35" s="17"/>
      <c r="C35" s="18"/>
      <c r="D35" s="18"/>
      <c r="E35" s="19"/>
      <c r="F35" s="20"/>
      <c r="G35" s="20"/>
      <c r="H35" s="20"/>
      <c r="I35" s="20"/>
      <c r="J35" s="20"/>
      <c r="K35" s="20"/>
      <c r="L35" s="20"/>
      <c r="M35" s="20"/>
      <c r="N35" s="20"/>
      <c r="O35" s="20"/>
      <c r="P35" s="20"/>
      <c r="Q35" s="20"/>
      <c r="R35" s="20"/>
      <c r="S35" s="20"/>
      <c r="T35" s="20"/>
      <c r="U35" s="20"/>
      <c r="V35" s="20"/>
      <c r="W35" s="20"/>
      <c r="X35" s="20"/>
      <c r="Y35" s="20"/>
      <c r="Z35" s="21"/>
      <c r="AA35" s="22"/>
    </row>
    <row r="36" spans="1:27" ht="13.5" x14ac:dyDescent="0.25">
      <c r="A36" s="10" t="s">
        <v>61</v>
      </c>
      <c r="B36" s="17" t="s">
        <v>32</v>
      </c>
      <c r="C36" s="18"/>
      <c r="D36" s="18"/>
      <c r="E36" s="19"/>
      <c r="F36" s="20"/>
      <c r="G36" s="20"/>
      <c r="H36" s="20"/>
      <c r="I36" s="20"/>
      <c r="J36" s="20"/>
      <c r="K36" s="20"/>
      <c r="L36" s="20"/>
      <c r="M36" s="20"/>
      <c r="N36" s="20"/>
      <c r="O36" s="20"/>
      <c r="P36" s="20"/>
      <c r="Q36" s="20"/>
      <c r="R36" s="20"/>
      <c r="S36" s="20"/>
      <c r="T36" s="20"/>
      <c r="U36" s="20"/>
      <c r="V36" s="20"/>
      <c r="W36" s="20"/>
      <c r="X36" s="20"/>
      <c r="Y36" s="20"/>
      <c r="Z36" s="21"/>
      <c r="AA36" s="22"/>
    </row>
    <row r="37" spans="1:27" ht="13.5" x14ac:dyDescent="0.25">
      <c r="A37" s="23" t="s">
        <v>62</v>
      </c>
      <c r="B37" s="17" t="s">
        <v>32</v>
      </c>
      <c r="C37" s="18"/>
      <c r="D37" s="18"/>
      <c r="E37" s="19"/>
      <c r="F37" s="20"/>
      <c r="G37" s="20"/>
      <c r="H37" s="20"/>
      <c r="I37" s="20"/>
      <c r="J37" s="20"/>
      <c r="K37" s="20"/>
      <c r="L37" s="20"/>
      <c r="M37" s="20"/>
      <c r="N37" s="20"/>
      <c r="O37" s="20"/>
      <c r="P37" s="20"/>
      <c r="Q37" s="20"/>
      <c r="R37" s="20"/>
      <c r="S37" s="20"/>
      <c r="T37" s="20"/>
      <c r="U37" s="20"/>
      <c r="V37" s="20"/>
      <c r="W37" s="20"/>
      <c r="X37" s="20"/>
      <c r="Y37" s="20"/>
      <c r="Z37" s="21"/>
      <c r="AA37" s="22"/>
    </row>
    <row r="38" spans="1:27" ht="13.5" x14ac:dyDescent="0.25">
      <c r="A38" s="23" t="s">
        <v>59</v>
      </c>
      <c r="B38" s="17" t="s">
        <v>32</v>
      </c>
      <c r="C38" s="18">
        <v>6184711</v>
      </c>
      <c r="D38" s="18"/>
      <c r="E38" s="19"/>
      <c r="F38" s="20"/>
      <c r="G38" s="20"/>
      <c r="H38" s="20">
        <v>6184711</v>
      </c>
      <c r="I38" s="20"/>
      <c r="J38" s="20">
        <v>6184711</v>
      </c>
      <c r="K38" s="20"/>
      <c r="L38" s="20"/>
      <c r="M38" s="20"/>
      <c r="N38" s="20"/>
      <c r="O38" s="20"/>
      <c r="P38" s="20"/>
      <c r="Q38" s="20"/>
      <c r="R38" s="20"/>
      <c r="S38" s="20"/>
      <c r="T38" s="20"/>
      <c r="U38" s="20"/>
      <c r="V38" s="20"/>
      <c r="W38" s="20">
        <v>6184711</v>
      </c>
      <c r="X38" s="20"/>
      <c r="Y38" s="20">
        <v>6184711</v>
      </c>
      <c r="Z38" s="21"/>
      <c r="AA38" s="22"/>
    </row>
    <row r="39" spans="1:27" ht="13.5" x14ac:dyDescent="0.25">
      <c r="A39" s="27" t="s">
        <v>63</v>
      </c>
      <c r="B39" s="35" t="s">
        <v>32</v>
      </c>
      <c r="C39" s="29">
        <f t="shared" ref="C39:Y39" si="4">SUM(C37:C38)</f>
        <v>6184711</v>
      </c>
      <c r="D39" s="29">
        <f>SUM(D37:D38)</f>
        <v>0</v>
      </c>
      <c r="E39" s="36">
        <f t="shared" si="4"/>
        <v>0</v>
      </c>
      <c r="F39" s="37">
        <f t="shared" si="4"/>
        <v>0</v>
      </c>
      <c r="G39" s="37">
        <f t="shared" si="4"/>
        <v>0</v>
      </c>
      <c r="H39" s="37">
        <f t="shared" si="4"/>
        <v>6184711</v>
      </c>
      <c r="I39" s="37">
        <f t="shared" si="4"/>
        <v>0</v>
      </c>
      <c r="J39" s="37">
        <f t="shared" si="4"/>
        <v>6184711</v>
      </c>
      <c r="K39" s="37">
        <f t="shared" si="4"/>
        <v>0</v>
      </c>
      <c r="L39" s="37">
        <f t="shared" si="4"/>
        <v>0</v>
      </c>
      <c r="M39" s="37">
        <f t="shared" si="4"/>
        <v>0</v>
      </c>
      <c r="N39" s="37">
        <f t="shared" si="4"/>
        <v>0</v>
      </c>
      <c r="O39" s="37">
        <f t="shared" si="4"/>
        <v>0</v>
      </c>
      <c r="P39" s="37">
        <f t="shared" si="4"/>
        <v>0</v>
      </c>
      <c r="Q39" s="37">
        <f t="shared" si="4"/>
        <v>0</v>
      </c>
      <c r="R39" s="37">
        <f t="shared" si="4"/>
        <v>0</v>
      </c>
      <c r="S39" s="37">
        <f t="shared" si="4"/>
        <v>0</v>
      </c>
      <c r="T39" s="37">
        <f t="shared" si="4"/>
        <v>0</v>
      </c>
      <c r="U39" s="37">
        <f t="shared" si="4"/>
        <v>0</v>
      </c>
      <c r="V39" s="37">
        <f t="shared" si="4"/>
        <v>0</v>
      </c>
      <c r="W39" s="37">
        <f t="shared" si="4"/>
        <v>6184711</v>
      </c>
      <c r="X39" s="37">
        <f t="shared" si="4"/>
        <v>0</v>
      </c>
      <c r="Y39" s="37">
        <f t="shared" si="4"/>
        <v>6184711</v>
      </c>
      <c r="Z39" s="38">
        <f>+IF(X39&lt;&gt;0,+(Y39/X39)*100,0)</f>
        <v>0</v>
      </c>
      <c r="AA39" s="39">
        <f>SUM(AA37:AA38)</f>
        <v>0</v>
      </c>
    </row>
    <row r="40" spans="1:27" ht="13.5" x14ac:dyDescent="0.25">
      <c r="A40" s="27" t="s">
        <v>64</v>
      </c>
      <c r="B40" s="28" t="s">
        <v>32</v>
      </c>
      <c r="C40" s="29">
        <f t="shared" ref="C40:Y40" si="5">+C34+C39</f>
        <v>14311074</v>
      </c>
      <c r="D40" s="29">
        <f>+D34+D39</f>
        <v>0</v>
      </c>
      <c r="E40" s="30">
        <f t="shared" si="5"/>
        <v>59373</v>
      </c>
      <c r="F40" s="31">
        <f t="shared" si="5"/>
        <v>59373</v>
      </c>
      <c r="G40" s="31">
        <f t="shared" si="5"/>
        <v>7956985</v>
      </c>
      <c r="H40" s="31">
        <f t="shared" si="5"/>
        <v>6277577</v>
      </c>
      <c r="I40" s="31">
        <f t="shared" si="5"/>
        <v>580731</v>
      </c>
      <c r="J40" s="31">
        <f t="shared" si="5"/>
        <v>14815293</v>
      </c>
      <c r="K40" s="31">
        <f t="shared" si="5"/>
        <v>-162795</v>
      </c>
      <c r="L40" s="31">
        <f t="shared" si="5"/>
        <v>322314</v>
      </c>
      <c r="M40" s="31">
        <f t="shared" si="5"/>
        <v>-79161</v>
      </c>
      <c r="N40" s="31">
        <f t="shared" si="5"/>
        <v>80358</v>
      </c>
      <c r="O40" s="31">
        <f t="shared" si="5"/>
        <v>0</v>
      </c>
      <c r="P40" s="31">
        <f t="shared" si="5"/>
        <v>0</v>
      </c>
      <c r="Q40" s="31">
        <f t="shared" si="5"/>
        <v>0</v>
      </c>
      <c r="R40" s="31">
        <f t="shared" si="5"/>
        <v>0</v>
      </c>
      <c r="S40" s="31">
        <f t="shared" si="5"/>
        <v>0</v>
      </c>
      <c r="T40" s="31">
        <f t="shared" si="5"/>
        <v>0</v>
      </c>
      <c r="U40" s="31">
        <f t="shared" si="5"/>
        <v>0</v>
      </c>
      <c r="V40" s="31">
        <f t="shared" si="5"/>
        <v>0</v>
      </c>
      <c r="W40" s="31">
        <f t="shared" si="5"/>
        <v>14895651</v>
      </c>
      <c r="X40" s="31">
        <f t="shared" si="5"/>
        <v>86880</v>
      </c>
      <c r="Y40" s="31">
        <f t="shared" si="5"/>
        <v>14808771</v>
      </c>
      <c r="Z40" s="32">
        <f>+IF(X40&lt;&gt;0,+(Y40/X40)*100,0)</f>
        <v>17045.086325966848</v>
      </c>
      <c r="AA40" s="33">
        <f>+AA34+AA39</f>
        <v>59373</v>
      </c>
    </row>
    <row r="41" spans="1:27" ht="5.0999999999999996" customHeight="1" x14ac:dyDescent="0.25">
      <c r="A41" s="34" t="s">
        <v>41</v>
      </c>
      <c r="B41" s="17"/>
      <c r="C41" s="18"/>
      <c r="D41" s="18"/>
      <c r="E41" s="19"/>
      <c r="F41" s="20"/>
      <c r="G41" s="20"/>
      <c r="H41" s="20"/>
      <c r="I41" s="20"/>
      <c r="J41" s="20"/>
      <c r="K41" s="20"/>
      <c r="L41" s="20"/>
      <c r="M41" s="20"/>
      <c r="N41" s="20"/>
      <c r="O41" s="20"/>
      <c r="P41" s="20"/>
      <c r="Q41" s="20"/>
      <c r="R41" s="20"/>
      <c r="S41" s="20"/>
      <c r="T41" s="20"/>
      <c r="U41" s="20"/>
      <c r="V41" s="20"/>
      <c r="W41" s="20"/>
      <c r="X41" s="20"/>
      <c r="Y41" s="20"/>
      <c r="Z41" s="21"/>
      <c r="AA41" s="22"/>
    </row>
    <row r="42" spans="1:27" ht="13.5" x14ac:dyDescent="0.25">
      <c r="A42" s="41" t="s">
        <v>65</v>
      </c>
      <c r="B42" s="42" t="s">
        <v>66</v>
      </c>
      <c r="C42" s="43">
        <f t="shared" ref="C42:Y42" si="6">+C25-C40</f>
        <v>20001583</v>
      </c>
      <c r="D42" s="43">
        <f>+D25-D40</f>
        <v>0</v>
      </c>
      <c r="E42" s="44">
        <f t="shared" si="6"/>
        <v>6288092</v>
      </c>
      <c r="F42" s="45">
        <f t="shared" si="6"/>
        <v>6288092</v>
      </c>
      <c r="G42" s="45">
        <f t="shared" si="6"/>
        <v>24981740</v>
      </c>
      <c r="H42" s="45">
        <f t="shared" si="6"/>
        <v>-3068306</v>
      </c>
      <c r="I42" s="45">
        <f t="shared" si="6"/>
        <v>575588</v>
      </c>
      <c r="J42" s="45">
        <f t="shared" si="6"/>
        <v>22489022</v>
      </c>
      <c r="K42" s="45">
        <f t="shared" si="6"/>
        <v>802945</v>
      </c>
      <c r="L42" s="45">
        <f t="shared" si="6"/>
        <v>958900</v>
      </c>
      <c r="M42" s="45">
        <f t="shared" si="6"/>
        <v>727433</v>
      </c>
      <c r="N42" s="45">
        <f t="shared" si="6"/>
        <v>2489278</v>
      </c>
      <c r="O42" s="45">
        <f t="shared" si="6"/>
        <v>0</v>
      </c>
      <c r="P42" s="45">
        <f t="shared" si="6"/>
        <v>0</v>
      </c>
      <c r="Q42" s="45">
        <f t="shared" si="6"/>
        <v>0</v>
      </c>
      <c r="R42" s="45">
        <f t="shared" si="6"/>
        <v>0</v>
      </c>
      <c r="S42" s="45">
        <f t="shared" si="6"/>
        <v>0</v>
      </c>
      <c r="T42" s="45">
        <f t="shared" si="6"/>
        <v>0</v>
      </c>
      <c r="U42" s="45">
        <f t="shared" si="6"/>
        <v>0</v>
      </c>
      <c r="V42" s="45">
        <f t="shared" si="6"/>
        <v>0</v>
      </c>
      <c r="W42" s="45">
        <f t="shared" si="6"/>
        <v>24978300</v>
      </c>
      <c r="X42" s="45">
        <f t="shared" si="6"/>
        <v>3144042</v>
      </c>
      <c r="Y42" s="45">
        <f t="shared" si="6"/>
        <v>21834258</v>
      </c>
      <c r="Z42" s="46">
        <f>+IF(X42&lt;&gt;0,+(Y42/X42)*100,0)</f>
        <v>694.46457776327418</v>
      </c>
      <c r="AA42" s="47">
        <f>+AA25-AA40</f>
        <v>6288092</v>
      </c>
    </row>
    <row r="43" spans="1:27" ht="5.0999999999999996" customHeight="1" x14ac:dyDescent="0.25">
      <c r="A43" s="34" t="s">
        <v>41</v>
      </c>
      <c r="B43" s="17"/>
      <c r="C43" s="18"/>
      <c r="D43" s="18"/>
      <c r="E43" s="19"/>
      <c r="F43" s="20"/>
      <c r="G43" s="20"/>
      <c r="H43" s="20"/>
      <c r="I43" s="20"/>
      <c r="J43" s="20"/>
      <c r="K43" s="20"/>
      <c r="L43" s="20"/>
      <c r="M43" s="20"/>
      <c r="N43" s="20"/>
      <c r="O43" s="20"/>
      <c r="P43" s="20"/>
      <c r="Q43" s="20"/>
      <c r="R43" s="20"/>
      <c r="S43" s="20"/>
      <c r="T43" s="20"/>
      <c r="U43" s="20"/>
      <c r="V43" s="20"/>
      <c r="W43" s="20"/>
      <c r="X43" s="20"/>
      <c r="Y43" s="20"/>
      <c r="Z43" s="48"/>
      <c r="AA43" s="22"/>
    </row>
    <row r="44" spans="1:27" ht="13.5" x14ac:dyDescent="0.25">
      <c r="A44" s="10" t="s">
        <v>67</v>
      </c>
      <c r="B44" s="17" t="s">
        <v>32</v>
      </c>
      <c r="C44" s="18"/>
      <c r="D44" s="18"/>
      <c r="E44" s="19"/>
      <c r="F44" s="20"/>
      <c r="G44" s="20"/>
      <c r="H44" s="20"/>
      <c r="I44" s="20"/>
      <c r="J44" s="20"/>
      <c r="K44" s="20"/>
      <c r="L44" s="20"/>
      <c r="M44" s="20"/>
      <c r="N44" s="20"/>
      <c r="O44" s="20"/>
      <c r="P44" s="20"/>
      <c r="Q44" s="20"/>
      <c r="R44" s="20"/>
      <c r="S44" s="20"/>
      <c r="T44" s="20"/>
      <c r="U44" s="20"/>
      <c r="V44" s="20"/>
      <c r="W44" s="20"/>
      <c r="X44" s="20"/>
      <c r="Y44" s="20"/>
      <c r="Z44" s="48"/>
      <c r="AA44" s="22"/>
    </row>
    <row r="45" spans="1:27" ht="13.5" x14ac:dyDescent="0.25">
      <c r="A45" s="23" t="s">
        <v>68</v>
      </c>
      <c r="B45" s="17" t="s">
        <v>32</v>
      </c>
      <c r="C45" s="18"/>
      <c r="D45" s="18"/>
      <c r="E45" s="19">
        <v>6288090</v>
      </c>
      <c r="F45" s="20">
        <v>6288090</v>
      </c>
      <c r="G45" s="20"/>
      <c r="H45" s="20"/>
      <c r="I45" s="20"/>
      <c r="J45" s="20"/>
      <c r="K45" s="20"/>
      <c r="L45" s="20"/>
      <c r="M45" s="20"/>
      <c r="N45" s="20"/>
      <c r="O45" s="20"/>
      <c r="P45" s="20"/>
      <c r="Q45" s="20"/>
      <c r="R45" s="20"/>
      <c r="S45" s="20"/>
      <c r="T45" s="20"/>
      <c r="U45" s="20"/>
      <c r="V45" s="20"/>
      <c r="W45" s="20"/>
      <c r="X45" s="20">
        <v>3144042</v>
      </c>
      <c r="Y45" s="20">
        <v>-3144042</v>
      </c>
      <c r="Z45" s="48">
        <v>-100</v>
      </c>
      <c r="AA45" s="22">
        <v>6288090</v>
      </c>
    </row>
    <row r="46" spans="1:27" ht="13.5" x14ac:dyDescent="0.25">
      <c r="A46" s="23" t="s">
        <v>69</v>
      </c>
      <c r="B46" s="17" t="s">
        <v>32</v>
      </c>
      <c r="C46" s="18"/>
      <c r="D46" s="18"/>
      <c r="E46" s="19"/>
      <c r="F46" s="20"/>
      <c r="G46" s="20"/>
      <c r="H46" s="20"/>
      <c r="I46" s="20"/>
      <c r="J46" s="20"/>
      <c r="K46" s="20"/>
      <c r="L46" s="20"/>
      <c r="M46" s="20"/>
      <c r="N46" s="20"/>
      <c r="O46" s="20"/>
      <c r="P46" s="20"/>
      <c r="Q46" s="20"/>
      <c r="R46" s="20"/>
      <c r="S46" s="20"/>
      <c r="T46" s="20"/>
      <c r="U46" s="20"/>
      <c r="V46" s="20"/>
      <c r="W46" s="20"/>
      <c r="X46" s="20"/>
      <c r="Y46" s="20"/>
      <c r="Z46" s="48"/>
      <c r="AA46" s="22"/>
    </row>
    <row r="47" spans="1:27" ht="14.45" customHeight="1" x14ac:dyDescent="0.25">
      <c r="A47" s="23" t="s">
        <v>41</v>
      </c>
      <c r="B47" s="17"/>
      <c r="C47" s="18"/>
      <c r="D47" s="18"/>
      <c r="E47" s="19"/>
      <c r="F47" s="20"/>
      <c r="G47" s="20"/>
      <c r="H47" s="20"/>
      <c r="I47" s="20"/>
      <c r="J47" s="20"/>
      <c r="K47" s="20"/>
      <c r="L47" s="20"/>
      <c r="M47" s="20"/>
      <c r="N47" s="20"/>
      <c r="O47" s="20"/>
      <c r="P47" s="20"/>
      <c r="Q47" s="20"/>
      <c r="R47" s="20"/>
      <c r="S47" s="20"/>
      <c r="T47" s="20"/>
      <c r="U47" s="20"/>
      <c r="V47" s="20"/>
      <c r="W47" s="20"/>
      <c r="X47" s="20"/>
      <c r="Y47" s="20"/>
      <c r="Z47" s="48"/>
      <c r="AA47" s="22"/>
    </row>
    <row r="48" spans="1:27" ht="13.5" x14ac:dyDescent="0.25">
      <c r="A48" s="49" t="s">
        <v>70</v>
      </c>
      <c r="B48" s="50" t="s">
        <v>66</v>
      </c>
      <c r="C48" s="51">
        <f t="shared" ref="C48:Y48" si="7">SUM(C45:C47)</f>
        <v>0</v>
      </c>
      <c r="D48" s="51">
        <f>SUM(D45:D47)</f>
        <v>0</v>
      </c>
      <c r="E48" s="52">
        <f t="shared" si="7"/>
        <v>6288090</v>
      </c>
      <c r="F48" s="53">
        <f t="shared" si="7"/>
        <v>6288090</v>
      </c>
      <c r="G48" s="53">
        <f t="shared" si="7"/>
        <v>0</v>
      </c>
      <c r="H48" s="53">
        <f t="shared" si="7"/>
        <v>0</v>
      </c>
      <c r="I48" s="53">
        <f t="shared" si="7"/>
        <v>0</v>
      </c>
      <c r="J48" s="53">
        <f t="shared" si="7"/>
        <v>0</v>
      </c>
      <c r="K48" s="53">
        <f t="shared" si="7"/>
        <v>0</v>
      </c>
      <c r="L48" s="53">
        <f t="shared" si="7"/>
        <v>0</v>
      </c>
      <c r="M48" s="53">
        <f t="shared" si="7"/>
        <v>0</v>
      </c>
      <c r="N48" s="53">
        <f t="shared" si="7"/>
        <v>0</v>
      </c>
      <c r="O48" s="53">
        <f t="shared" si="7"/>
        <v>0</v>
      </c>
      <c r="P48" s="53">
        <f t="shared" si="7"/>
        <v>0</v>
      </c>
      <c r="Q48" s="53">
        <f t="shared" si="7"/>
        <v>0</v>
      </c>
      <c r="R48" s="53">
        <f t="shared" si="7"/>
        <v>0</v>
      </c>
      <c r="S48" s="53">
        <f t="shared" si="7"/>
        <v>0</v>
      </c>
      <c r="T48" s="53">
        <f t="shared" si="7"/>
        <v>0</v>
      </c>
      <c r="U48" s="53">
        <f t="shared" si="7"/>
        <v>0</v>
      </c>
      <c r="V48" s="53">
        <f t="shared" si="7"/>
        <v>0</v>
      </c>
      <c r="W48" s="53">
        <f t="shared" si="7"/>
        <v>0</v>
      </c>
      <c r="X48" s="53">
        <f t="shared" si="7"/>
        <v>3144042</v>
      </c>
      <c r="Y48" s="53">
        <f t="shared" si="7"/>
        <v>-3144042</v>
      </c>
      <c r="Z48" s="54">
        <f>+IF(X48&lt;&gt;0,+(Y48/X48)*100,0)</f>
        <v>-100</v>
      </c>
      <c r="AA48" s="55">
        <f>SUM(AA45:AA47)</f>
        <v>6288090</v>
      </c>
    </row>
    <row r="49" spans="1:27" ht="13.5" x14ac:dyDescent="0.25">
      <c r="A49" s="56" t="s">
        <v>328</v>
      </c>
      <c r="B49" s="57"/>
      <c r="C49" s="58"/>
      <c r="D49" s="58"/>
      <c r="E49" s="58"/>
      <c r="F49" s="58"/>
      <c r="G49" s="58"/>
      <c r="H49" s="59"/>
      <c r="I49" s="59"/>
      <c r="J49" s="59"/>
      <c r="K49" s="59"/>
      <c r="L49" s="59"/>
      <c r="M49" s="59"/>
      <c r="N49" s="59"/>
      <c r="O49" s="59"/>
      <c r="P49" s="59"/>
      <c r="Q49" s="59"/>
      <c r="R49" s="59"/>
      <c r="S49" s="59"/>
      <c r="T49" s="59"/>
      <c r="U49" s="59"/>
      <c r="V49" s="59"/>
      <c r="W49" s="59"/>
      <c r="X49" s="59"/>
      <c r="Y49" s="59"/>
      <c r="Z49" s="59"/>
      <c r="AA49" s="59"/>
    </row>
    <row r="50" spans="1:27" ht="13.5" x14ac:dyDescent="0.25">
      <c r="A50" s="60" t="s">
        <v>329</v>
      </c>
      <c r="B50" s="60"/>
      <c r="C50" s="60"/>
      <c r="D50" s="60"/>
      <c r="E50" s="60"/>
      <c r="F50" s="60"/>
      <c r="G50" s="60"/>
      <c r="H50" s="59"/>
      <c r="I50" s="59"/>
      <c r="J50" s="59"/>
      <c r="K50" s="59"/>
      <c r="L50" s="59"/>
      <c r="M50" s="59"/>
      <c r="N50" s="59"/>
      <c r="O50" s="59"/>
      <c r="P50" s="59"/>
      <c r="Q50" s="59"/>
      <c r="R50" s="59"/>
      <c r="S50" s="59"/>
      <c r="T50" s="59"/>
      <c r="U50" s="59"/>
      <c r="V50" s="59"/>
      <c r="W50" s="59"/>
      <c r="X50" s="59"/>
      <c r="Y50" s="59"/>
      <c r="Z50" s="59"/>
      <c r="AA50" s="59"/>
    </row>
    <row r="51" spans="1:27" ht="13.5" x14ac:dyDescent="0.25">
      <c r="A51" s="61" t="s">
        <v>330</v>
      </c>
      <c r="B51" s="62"/>
      <c r="C51" s="63"/>
      <c r="D51" s="63"/>
      <c r="E51" s="63"/>
      <c r="F51" s="63"/>
      <c r="G51" s="63"/>
      <c r="H51" s="59"/>
      <c r="I51" s="59"/>
      <c r="J51" s="59"/>
      <c r="K51" s="59"/>
      <c r="L51" s="59"/>
      <c r="M51" s="59"/>
      <c r="N51" s="59"/>
      <c r="O51" s="59"/>
      <c r="P51" s="59"/>
      <c r="Q51" s="59"/>
      <c r="R51" s="59"/>
      <c r="S51" s="59"/>
      <c r="T51" s="59"/>
      <c r="U51" s="59"/>
      <c r="V51" s="59"/>
      <c r="W51" s="59"/>
      <c r="X51" s="59"/>
      <c r="Y51" s="59"/>
      <c r="Z51" s="59"/>
      <c r="AA51" s="59"/>
    </row>
    <row r="52" spans="1:27" ht="13.5" x14ac:dyDescent="0.25">
      <c r="A52" s="59"/>
      <c r="B52" s="59"/>
      <c r="C52" s="59"/>
      <c r="D52" s="59"/>
      <c r="E52" s="59"/>
      <c r="F52" s="59"/>
      <c r="G52" s="59"/>
      <c r="H52" s="59"/>
      <c r="I52" s="59"/>
      <c r="J52" s="59"/>
      <c r="K52" s="59"/>
      <c r="L52" s="59"/>
      <c r="M52" s="59"/>
      <c r="N52" s="59"/>
      <c r="O52" s="59"/>
      <c r="P52" s="59"/>
      <c r="Q52" s="59"/>
      <c r="R52" s="59"/>
      <c r="S52" s="59"/>
      <c r="T52" s="59"/>
      <c r="U52" s="59"/>
      <c r="V52" s="59"/>
      <c r="W52" s="59"/>
      <c r="X52" s="59"/>
      <c r="Y52" s="59"/>
      <c r="Z52" s="59"/>
      <c r="AA52" s="59"/>
    </row>
    <row r="53" spans="1:27" ht="13.5" x14ac:dyDescent="0.25">
      <c r="A53" s="59"/>
      <c r="B53" s="59"/>
      <c r="C53" s="59"/>
      <c r="D53" s="59"/>
      <c r="E53" s="59"/>
      <c r="F53" s="59"/>
      <c r="G53" s="59"/>
      <c r="H53" s="59"/>
      <c r="I53" s="59"/>
      <c r="J53" s="59"/>
      <c r="K53" s="59"/>
      <c r="L53" s="59"/>
      <c r="M53" s="59"/>
      <c r="N53" s="59"/>
      <c r="O53" s="59"/>
      <c r="P53" s="59"/>
      <c r="Q53" s="59"/>
      <c r="R53" s="59"/>
      <c r="S53" s="59"/>
      <c r="T53" s="59"/>
      <c r="U53" s="59"/>
      <c r="V53" s="59"/>
      <c r="W53" s="59"/>
      <c r="X53" s="59"/>
      <c r="Y53" s="59"/>
      <c r="Z53" s="59"/>
      <c r="AA53" s="59"/>
    </row>
    <row r="54" spans="1:27" ht="13.5" x14ac:dyDescent="0.25">
      <c r="A54" s="59"/>
      <c r="B54" s="59"/>
      <c r="C54" s="59"/>
      <c r="D54" s="59"/>
      <c r="E54" s="59"/>
      <c r="F54" s="59"/>
      <c r="G54" s="59"/>
      <c r="H54" s="59"/>
      <c r="I54" s="59"/>
      <c r="J54" s="59"/>
      <c r="K54" s="59"/>
      <c r="L54" s="59"/>
      <c r="M54" s="59"/>
      <c r="N54" s="59"/>
      <c r="O54" s="59"/>
      <c r="P54" s="59"/>
      <c r="Q54" s="59"/>
      <c r="R54" s="59"/>
      <c r="S54" s="59"/>
      <c r="T54" s="59"/>
      <c r="U54" s="59"/>
      <c r="V54" s="59"/>
      <c r="W54" s="59"/>
      <c r="X54" s="59"/>
      <c r="Y54" s="59"/>
      <c r="Z54" s="59"/>
      <c r="AA54" s="59"/>
    </row>
  </sheetData>
  <mergeCells count="2">
    <mergeCell ref="A1:AA1"/>
    <mergeCell ref="E2:AA2"/>
  </mergeCells>
  <printOptions horizontalCentered="1"/>
  <pageMargins left="0.55118110236220497" right="0.22" top="0.59055118110236204" bottom="0.59055118110236204" header="0.31496062992126" footer="0.31496062992126"/>
  <pageSetup paperSize="9" orientation="landscape" r:id="rId1"/>
  <rowBreaks count="1" manualBreakCount="1">
    <brk id="48" max="16383" man="1"/>
  </rowBreaks>
</worksheet>
</file>

<file path=xl/worksheets/sheet15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AA54"/>
  <sheetViews>
    <sheetView showGridLines="0" workbookViewId="0">
      <selection activeCell="B2" sqref="B2"/>
    </sheetView>
  </sheetViews>
  <sheetFormatPr defaultRowHeight="12.75" x14ac:dyDescent="0.2"/>
  <cols>
    <col min="1" max="1" width="35.7109375" customWidth="1"/>
    <col min="2" max="2" width="3.42578125" bestFit="1" customWidth="1"/>
    <col min="3" max="3" width="9.7109375" customWidth="1"/>
    <col min="4" max="4" width="9.7109375" hidden="1" customWidth="1"/>
    <col min="5" max="6" width="9.7109375" customWidth="1"/>
    <col min="7" max="9" width="9.7109375" hidden="1" customWidth="1"/>
    <col min="10" max="10" width="9.7109375" customWidth="1"/>
    <col min="11" max="13" width="9.7109375" hidden="1" customWidth="1"/>
    <col min="14" max="14" width="9.7109375" customWidth="1"/>
    <col min="15" max="22" width="9.7109375" hidden="1" customWidth="1"/>
    <col min="23" max="27" width="9.7109375" customWidth="1"/>
  </cols>
  <sheetData>
    <row r="1" spans="1:27" ht="38.450000000000003" customHeight="1" x14ac:dyDescent="0.25">
      <c r="A1" s="64" t="s">
        <v>227</v>
      </c>
      <c r="B1" s="64"/>
      <c r="C1" s="64"/>
      <c r="D1" s="64"/>
      <c r="E1" s="64"/>
      <c r="F1" s="64"/>
      <c r="G1" s="64"/>
      <c r="H1" s="64"/>
      <c r="I1" s="64"/>
      <c r="J1" s="64"/>
      <c r="K1" s="64"/>
      <c r="L1" s="64"/>
      <c r="M1" s="64"/>
      <c r="N1" s="64"/>
      <c r="O1" s="64"/>
      <c r="P1" s="64"/>
      <c r="Q1" s="64"/>
      <c r="R1" s="64"/>
      <c r="S1" s="64"/>
      <c r="T1" s="64"/>
      <c r="U1" s="64"/>
      <c r="V1" s="64"/>
      <c r="W1" s="64"/>
      <c r="X1" s="64"/>
      <c r="Y1" s="64"/>
      <c r="Z1" s="64"/>
      <c r="AA1" s="64"/>
    </row>
    <row r="2" spans="1:27" ht="24.95" customHeight="1" x14ac:dyDescent="0.2">
      <c r="A2" s="2" t="s">
        <v>1</v>
      </c>
      <c r="B2" s="1" t="s">
        <v>331</v>
      </c>
      <c r="C2" s="3" t="s">
        <v>2</v>
      </c>
      <c r="D2" s="3" t="s">
        <v>3</v>
      </c>
      <c r="E2" s="65" t="s">
        <v>4</v>
      </c>
      <c r="F2" s="66"/>
      <c r="G2" s="66"/>
      <c r="H2" s="66"/>
      <c r="I2" s="66"/>
      <c r="J2" s="66"/>
      <c r="K2" s="66"/>
      <c r="L2" s="66"/>
      <c r="M2" s="66"/>
      <c r="N2" s="66"/>
      <c r="O2" s="66"/>
      <c r="P2" s="66"/>
      <c r="Q2" s="66"/>
      <c r="R2" s="66"/>
      <c r="S2" s="66"/>
      <c r="T2" s="66"/>
      <c r="U2" s="66"/>
      <c r="V2" s="66"/>
      <c r="W2" s="66"/>
      <c r="X2" s="66"/>
      <c r="Y2" s="66"/>
      <c r="Z2" s="66"/>
      <c r="AA2" s="67"/>
    </row>
    <row r="3" spans="1:27" ht="24.95" customHeight="1" x14ac:dyDescent="0.2">
      <c r="A3" s="4" t="s">
        <v>5</v>
      </c>
      <c r="B3" s="5" t="s">
        <v>6</v>
      </c>
      <c r="C3" s="6" t="s">
        <v>7</v>
      </c>
      <c r="D3" s="6" t="s">
        <v>7</v>
      </c>
      <c r="E3" s="7" t="s">
        <v>8</v>
      </c>
      <c r="F3" s="8" t="s">
        <v>9</v>
      </c>
      <c r="G3" s="8" t="s">
        <v>10</v>
      </c>
      <c r="H3" s="8" t="s">
        <v>11</v>
      </c>
      <c r="I3" s="8" t="s">
        <v>12</v>
      </c>
      <c r="J3" s="8" t="s">
        <v>13</v>
      </c>
      <c r="K3" s="8" t="s">
        <v>14</v>
      </c>
      <c r="L3" s="8" t="s">
        <v>15</v>
      </c>
      <c r="M3" s="8" t="s">
        <v>16</v>
      </c>
      <c r="N3" s="8" t="s">
        <v>17</v>
      </c>
      <c r="O3" s="8" t="s">
        <v>18</v>
      </c>
      <c r="P3" s="8" t="s">
        <v>19</v>
      </c>
      <c r="Q3" s="8" t="s">
        <v>20</v>
      </c>
      <c r="R3" s="8" t="s">
        <v>21</v>
      </c>
      <c r="S3" s="8" t="s">
        <v>22</v>
      </c>
      <c r="T3" s="8" t="s">
        <v>23</v>
      </c>
      <c r="U3" s="8" t="s">
        <v>24</v>
      </c>
      <c r="V3" s="8" t="s">
        <v>25</v>
      </c>
      <c r="W3" s="8" t="s">
        <v>26</v>
      </c>
      <c r="X3" s="8" t="s">
        <v>27</v>
      </c>
      <c r="Y3" s="8" t="s">
        <v>28</v>
      </c>
      <c r="Z3" s="8" t="s">
        <v>29</v>
      </c>
      <c r="AA3" s="9" t="s">
        <v>30</v>
      </c>
    </row>
    <row r="4" spans="1:27" ht="13.5" x14ac:dyDescent="0.25">
      <c r="A4" s="10" t="s">
        <v>31</v>
      </c>
      <c r="B4" s="11" t="s">
        <v>32</v>
      </c>
      <c r="C4" s="12"/>
      <c r="D4" s="12"/>
      <c r="E4" s="13"/>
      <c r="F4" s="14"/>
      <c r="G4" s="14"/>
      <c r="H4" s="14"/>
      <c r="I4" s="14"/>
      <c r="J4" s="14"/>
      <c r="K4" s="14"/>
      <c r="L4" s="14"/>
      <c r="M4" s="14"/>
      <c r="N4" s="14"/>
      <c r="O4" s="14"/>
      <c r="P4" s="14"/>
      <c r="Q4" s="14"/>
      <c r="R4" s="14"/>
      <c r="S4" s="14"/>
      <c r="T4" s="14"/>
      <c r="U4" s="14"/>
      <c r="V4" s="14"/>
      <c r="W4" s="14"/>
      <c r="X4" s="14"/>
      <c r="Y4" s="14"/>
      <c r="Z4" s="15"/>
      <c r="AA4" s="16"/>
    </row>
    <row r="5" spans="1:27" ht="13.5" x14ac:dyDescent="0.25">
      <c r="A5" s="10" t="s">
        <v>33</v>
      </c>
      <c r="B5" s="17" t="s">
        <v>32</v>
      </c>
      <c r="C5" s="18"/>
      <c r="D5" s="18"/>
      <c r="E5" s="19"/>
      <c r="F5" s="20"/>
      <c r="G5" s="20"/>
      <c r="H5" s="20"/>
      <c r="I5" s="20"/>
      <c r="J5" s="20"/>
      <c r="K5" s="20"/>
      <c r="L5" s="20"/>
      <c r="M5" s="20"/>
      <c r="N5" s="20"/>
      <c r="O5" s="20"/>
      <c r="P5" s="20"/>
      <c r="Q5" s="20"/>
      <c r="R5" s="20"/>
      <c r="S5" s="20"/>
      <c r="T5" s="20"/>
      <c r="U5" s="20"/>
      <c r="V5" s="20"/>
      <c r="W5" s="20"/>
      <c r="X5" s="20"/>
      <c r="Y5" s="20"/>
      <c r="Z5" s="21"/>
      <c r="AA5" s="22"/>
    </row>
    <row r="6" spans="1:27" ht="13.5" x14ac:dyDescent="0.25">
      <c r="A6" s="23" t="s">
        <v>34</v>
      </c>
      <c r="B6" s="17" t="s">
        <v>32</v>
      </c>
      <c r="C6" s="18">
        <v>-19851244</v>
      </c>
      <c r="D6" s="18"/>
      <c r="E6" s="19">
        <v>-54243327</v>
      </c>
      <c r="F6" s="20">
        <v>-54243327</v>
      </c>
      <c r="G6" s="20">
        <v>-19672300</v>
      </c>
      <c r="H6" s="20">
        <v>-61099</v>
      </c>
      <c r="I6" s="20">
        <v>-795315</v>
      </c>
      <c r="J6" s="20">
        <v>-20528714</v>
      </c>
      <c r="K6" s="20">
        <v>462022</v>
      </c>
      <c r="L6" s="20">
        <v>-377501</v>
      </c>
      <c r="M6" s="20">
        <v>213326</v>
      </c>
      <c r="N6" s="20">
        <v>297847</v>
      </c>
      <c r="O6" s="20"/>
      <c r="P6" s="20"/>
      <c r="Q6" s="20"/>
      <c r="R6" s="20"/>
      <c r="S6" s="20"/>
      <c r="T6" s="20"/>
      <c r="U6" s="20"/>
      <c r="V6" s="20"/>
      <c r="W6" s="20">
        <v>-20230867</v>
      </c>
      <c r="X6" s="20">
        <v>-43742801</v>
      </c>
      <c r="Y6" s="20">
        <v>23511934</v>
      </c>
      <c r="Z6" s="21">
        <v>-53.750407981418469</v>
      </c>
      <c r="AA6" s="22">
        <v>-54243327</v>
      </c>
    </row>
    <row r="7" spans="1:27" ht="13.5" x14ac:dyDescent="0.25">
      <c r="A7" s="23" t="s">
        <v>35</v>
      </c>
      <c r="B7" s="17" t="s">
        <v>32</v>
      </c>
      <c r="C7" s="18"/>
      <c r="D7" s="18"/>
      <c r="E7" s="19"/>
      <c r="F7" s="20"/>
      <c r="G7" s="20"/>
      <c r="H7" s="20"/>
      <c r="I7" s="20"/>
      <c r="J7" s="20"/>
      <c r="K7" s="20"/>
      <c r="L7" s="20"/>
      <c r="M7" s="20"/>
      <c r="N7" s="20"/>
      <c r="O7" s="20"/>
      <c r="P7" s="20"/>
      <c r="Q7" s="20"/>
      <c r="R7" s="20"/>
      <c r="S7" s="20"/>
      <c r="T7" s="20"/>
      <c r="U7" s="20"/>
      <c r="V7" s="20"/>
      <c r="W7" s="20"/>
      <c r="X7" s="20"/>
      <c r="Y7" s="20"/>
      <c r="Z7" s="21"/>
      <c r="AA7" s="22"/>
    </row>
    <row r="8" spans="1:27" ht="13.5" x14ac:dyDescent="0.25">
      <c r="A8" s="23" t="s">
        <v>36</v>
      </c>
      <c r="B8" s="17" t="s">
        <v>32</v>
      </c>
      <c r="C8" s="18">
        <v>43792000</v>
      </c>
      <c r="D8" s="18"/>
      <c r="E8" s="19">
        <v>1619602</v>
      </c>
      <c r="F8" s="20">
        <v>1619602</v>
      </c>
      <c r="G8" s="20">
        <v>46790885</v>
      </c>
      <c r="H8" s="20">
        <v>2934613</v>
      </c>
      <c r="I8" s="20">
        <v>2944697</v>
      </c>
      <c r="J8" s="20">
        <v>52670195</v>
      </c>
      <c r="K8" s="20">
        <v>2506201</v>
      </c>
      <c r="L8" s="20">
        <v>2848375</v>
      </c>
      <c r="M8" s="20">
        <v>690386</v>
      </c>
      <c r="N8" s="20">
        <v>6044962</v>
      </c>
      <c r="O8" s="20"/>
      <c r="P8" s="20"/>
      <c r="Q8" s="20"/>
      <c r="R8" s="20"/>
      <c r="S8" s="20"/>
      <c r="T8" s="20"/>
      <c r="U8" s="20"/>
      <c r="V8" s="20"/>
      <c r="W8" s="20">
        <v>58715157</v>
      </c>
      <c r="X8" s="20">
        <v>809797</v>
      </c>
      <c r="Y8" s="20">
        <v>57905360</v>
      </c>
      <c r="Z8" s="21">
        <v>7150.6019409802702</v>
      </c>
      <c r="AA8" s="22">
        <v>1619602</v>
      </c>
    </row>
    <row r="9" spans="1:27" ht="13.5" x14ac:dyDescent="0.25">
      <c r="A9" s="23" t="s">
        <v>37</v>
      </c>
      <c r="B9" s="17" t="s">
        <v>32</v>
      </c>
      <c r="C9" s="18">
        <v>1264940</v>
      </c>
      <c r="D9" s="18"/>
      <c r="E9" s="19">
        <v>-776237</v>
      </c>
      <c r="F9" s="20">
        <v>-776237</v>
      </c>
      <c r="G9" s="20">
        <v>1266641</v>
      </c>
      <c r="H9" s="20">
        <v>35509</v>
      </c>
      <c r="I9" s="20">
        <v>1048</v>
      </c>
      <c r="J9" s="20">
        <v>1303198</v>
      </c>
      <c r="K9" s="20">
        <v>1087</v>
      </c>
      <c r="L9" s="20">
        <v>-16272</v>
      </c>
      <c r="M9" s="20">
        <v>-703</v>
      </c>
      <c r="N9" s="20">
        <v>-15888</v>
      </c>
      <c r="O9" s="20"/>
      <c r="P9" s="20"/>
      <c r="Q9" s="20"/>
      <c r="R9" s="20"/>
      <c r="S9" s="20"/>
      <c r="T9" s="20"/>
      <c r="U9" s="20"/>
      <c r="V9" s="20"/>
      <c r="W9" s="20">
        <v>1287310</v>
      </c>
      <c r="X9" s="20">
        <v>-776237</v>
      </c>
      <c r="Y9" s="20">
        <v>2063547</v>
      </c>
      <c r="Z9" s="21">
        <v>-265.83981438658554</v>
      </c>
      <c r="AA9" s="22">
        <v>-776237</v>
      </c>
    </row>
    <row r="10" spans="1:27" ht="13.5" x14ac:dyDescent="0.25">
      <c r="A10" s="23" t="s">
        <v>38</v>
      </c>
      <c r="B10" s="17" t="s">
        <v>32</v>
      </c>
      <c r="C10" s="18"/>
      <c r="D10" s="18"/>
      <c r="E10" s="19"/>
      <c r="F10" s="20"/>
      <c r="G10" s="24"/>
      <c r="H10" s="24"/>
      <c r="I10" s="24"/>
      <c r="J10" s="20"/>
      <c r="K10" s="24"/>
      <c r="L10" s="24"/>
      <c r="M10" s="20"/>
      <c r="N10" s="24"/>
      <c r="O10" s="24"/>
      <c r="P10" s="24"/>
      <c r="Q10" s="20"/>
      <c r="R10" s="24"/>
      <c r="S10" s="24"/>
      <c r="T10" s="20"/>
      <c r="U10" s="24"/>
      <c r="V10" s="24"/>
      <c r="W10" s="24"/>
      <c r="X10" s="20"/>
      <c r="Y10" s="24"/>
      <c r="Z10" s="25"/>
      <c r="AA10" s="26"/>
    </row>
    <row r="11" spans="1:27" ht="13.5" x14ac:dyDescent="0.25">
      <c r="A11" s="23" t="s">
        <v>39</v>
      </c>
      <c r="B11" s="17" t="s">
        <v>32</v>
      </c>
      <c r="C11" s="18">
        <v>-241584</v>
      </c>
      <c r="D11" s="18"/>
      <c r="E11" s="19"/>
      <c r="F11" s="20"/>
      <c r="G11" s="20">
        <v>-243055</v>
      </c>
      <c r="H11" s="20">
        <v>-6863</v>
      </c>
      <c r="I11" s="20">
        <v>-4167</v>
      </c>
      <c r="J11" s="20">
        <v>-254085</v>
      </c>
      <c r="K11" s="20">
        <v>-3187</v>
      </c>
      <c r="L11" s="20">
        <v>-3187</v>
      </c>
      <c r="M11" s="20"/>
      <c r="N11" s="20">
        <v>-6374</v>
      </c>
      <c r="O11" s="20"/>
      <c r="P11" s="20"/>
      <c r="Q11" s="20"/>
      <c r="R11" s="20"/>
      <c r="S11" s="20"/>
      <c r="T11" s="20"/>
      <c r="U11" s="20"/>
      <c r="V11" s="20"/>
      <c r="W11" s="20">
        <v>-260459</v>
      </c>
      <c r="X11" s="20"/>
      <c r="Y11" s="20">
        <v>-260459</v>
      </c>
      <c r="Z11" s="21"/>
      <c r="AA11" s="22"/>
    </row>
    <row r="12" spans="1:27" ht="13.5" x14ac:dyDescent="0.25">
      <c r="A12" s="27" t="s">
        <v>40</v>
      </c>
      <c r="B12" s="28" t="s">
        <v>32</v>
      </c>
      <c r="C12" s="29">
        <f t="shared" ref="C12:Y12" si="0">SUM(C6:C11)</f>
        <v>24964112</v>
      </c>
      <c r="D12" s="29">
        <f>SUM(D6:D11)</f>
        <v>0</v>
      </c>
      <c r="E12" s="30">
        <f t="shared" si="0"/>
        <v>-53399962</v>
      </c>
      <c r="F12" s="31">
        <f t="shared" si="0"/>
        <v>-53399962</v>
      </c>
      <c r="G12" s="31">
        <f t="shared" si="0"/>
        <v>28142171</v>
      </c>
      <c r="H12" s="31">
        <f t="shared" si="0"/>
        <v>2902160</v>
      </c>
      <c r="I12" s="31">
        <f t="shared" si="0"/>
        <v>2146263</v>
      </c>
      <c r="J12" s="31">
        <f t="shared" si="0"/>
        <v>33190594</v>
      </c>
      <c r="K12" s="31">
        <f t="shared" si="0"/>
        <v>2966123</v>
      </c>
      <c r="L12" s="31">
        <f t="shared" si="0"/>
        <v>2451415</v>
      </c>
      <c r="M12" s="31">
        <f t="shared" si="0"/>
        <v>903009</v>
      </c>
      <c r="N12" s="31">
        <f t="shared" si="0"/>
        <v>6320547</v>
      </c>
      <c r="O12" s="31">
        <f t="shared" si="0"/>
        <v>0</v>
      </c>
      <c r="P12" s="31">
        <f t="shared" si="0"/>
        <v>0</v>
      </c>
      <c r="Q12" s="31">
        <f t="shared" si="0"/>
        <v>0</v>
      </c>
      <c r="R12" s="31">
        <f t="shared" si="0"/>
        <v>0</v>
      </c>
      <c r="S12" s="31">
        <f t="shared" si="0"/>
        <v>0</v>
      </c>
      <c r="T12" s="31">
        <f t="shared" si="0"/>
        <v>0</v>
      </c>
      <c r="U12" s="31">
        <f t="shared" si="0"/>
        <v>0</v>
      </c>
      <c r="V12" s="31">
        <f t="shared" si="0"/>
        <v>0</v>
      </c>
      <c r="W12" s="31">
        <f t="shared" si="0"/>
        <v>39511141</v>
      </c>
      <c r="X12" s="31">
        <f t="shared" si="0"/>
        <v>-43709241</v>
      </c>
      <c r="Y12" s="31">
        <f t="shared" si="0"/>
        <v>83220382</v>
      </c>
      <c r="Z12" s="32">
        <f>+IF(X12&lt;&gt;0,+(Y12/X12)*100,0)</f>
        <v>-190.39539487771017</v>
      </c>
      <c r="AA12" s="33">
        <f>SUM(AA6:AA11)</f>
        <v>-53399962</v>
      </c>
    </row>
    <row r="13" spans="1:27" ht="5.0999999999999996" customHeight="1" x14ac:dyDescent="0.25">
      <c r="A13" s="34" t="s">
        <v>41</v>
      </c>
      <c r="B13" s="17"/>
      <c r="C13" s="18"/>
      <c r="D13" s="18"/>
      <c r="E13" s="19"/>
      <c r="F13" s="20"/>
      <c r="G13" s="20"/>
      <c r="H13" s="20"/>
      <c r="I13" s="20"/>
      <c r="J13" s="20"/>
      <c r="K13" s="20"/>
      <c r="L13" s="20"/>
      <c r="M13" s="20"/>
      <c r="N13" s="20"/>
      <c r="O13" s="20"/>
      <c r="P13" s="20"/>
      <c r="Q13" s="20"/>
      <c r="R13" s="20"/>
      <c r="S13" s="20"/>
      <c r="T13" s="20"/>
      <c r="U13" s="20"/>
      <c r="V13" s="20"/>
      <c r="W13" s="20"/>
      <c r="X13" s="20"/>
      <c r="Y13" s="20"/>
      <c r="Z13" s="21"/>
      <c r="AA13" s="22"/>
    </row>
    <row r="14" spans="1:27" ht="13.5" x14ac:dyDescent="0.25">
      <c r="A14" s="10" t="s">
        <v>42</v>
      </c>
      <c r="B14" s="17" t="s">
        <v>32</v>
      </c>
      <c r="C14" s="18"/>
      <c r="D14" s="18"/>
      <c r="E14" s="19"/>
      <c r="F14" s="20"/>
      <c r="G14" s="20"/>
      <c r="H14" s="20"/>
      <c r="I14" s="20"/>
      <c r="J14" s="20"/>
      <c r="K14" s="20"/>
      <c r="L14" s="20"/>
      <c r="M14" s="20"/>
      <c r="N14" s="20"/>
      <c r="O14" s="20"/>
      <c r="P14" s="20"/>
      <c r="Q14" s="20"/>
      <c r="R14" s="20"/>
      <c r="S14" s="20"/>
      <c r="T14" s="20"/>
      <c r="U14" s="20"/>
      <c r="V14" s="20"/>
      <c r="W14" s="20"/>
      <c r="X14" s="20"/>
      <c r="Y14" s="20"/>
      <c r="Z14" s="21"/>
      <c r="AA14" s="22"/>
    </row>
    <row r="15" spans="1:27" ht="13.5" x14ac:dyDescent="0.25">
      <c r="A15" s="23" t="s">
        <v>43</v>
      </c>
      <c r="B15" s="17" t="s">
        <v>32</v>
      </c>
      <c r="C15" s="18"/>
      <c r="D15" s="18"/>
      <c r="E15" s="19"/>
      <c r="F15" s="20"/>
      <c r="G15" s="20"/>
      <c r="H15" s="20"/>
      <c r="I15" s="20"/>
      <c r="J15" s="20"/>
      <c r="K15" s="20"/>
      <c r="L15" s="20"/>
      <c r="M15" s="20"/>
      <c r="N15" s="20"/>
      <c r="O15" s="20"/>
      <c r="P15" s="20"/>
      <c r="Q15" s="20"/>
      <c r="R15" s="20"/>
      <c r="S15" s="20"/>
      <c r="T15" s="20"/>
      <c r="U15" s="20"/>
      <c r="V15" s="20"/>
      <c r="W15" s="20"/>
      <c r="X15" s="20"/>
      <c r="Y15" s="20"/>
      <c r="Z15" s="21"/>
      <c r="AA15" s="22"/>
    </row>
    <row r="16" spans="1:27" ht="13.5" x14ac:dyDescent="0.25">
      <c r="A16" s="23" t="s">
        <v>44</v>
      </c>
      <c r="B16" s="17" t="s">
        <v>32</v>
      </c>
      <c r="C16" s="18"/>
      <c r="D16" s="18"/>
      <c r="E16" s="19"/>
      <c r="F16" s="20"/>
      <c r="G16" s="24"/>
      <c r="H16" s="24"/>
      <c r="I16" s="24"/>
      <c r="J16" s="20"/>
      <c r="K16" s="24"/>
      <c r="L16" s="24"/>
      <c r="M16" s="20"/>
      <c r="N16" s="24"/>
      <c r="O16" s="24"/>
      <c r="P16" s="24"/>
      <c r="Q16" s="20"/>
      <c r="R16" s="24"/>
      <c r="S16" s="24"/>
      <c r="T16" s="20"/>
      <c r="U16" s="24"/>
      <c r="V16" s="24"/>
      <c r="W16" s="24"/>
      <c r="X16" s="20"/>
      <c r="Y16" s="24"/>
      <c r="Z16" s="25"/>
      <c r="AA16" s="26"/>
    </row>
    <row r="17" spans="1:27" ht="13.5" x14ac:dyDescent="0.25">
      <c r="A17" s="23" t="s">
        <v>45</v>
      </c>
      <c r="B17" s="17" t="s">
        <v>32</v>
      </c>
      <c r="C17" s="18"/>
      <c r="D17" s="18"/>
      <c r="E17" s="19"/>
      <c r="F17" s="20"/>
      <c r="G17" s="20"/>
      <c r="H17" s="20"/>
      <c r="I17" s="20"/>
      <c r="J17" s="20"/>
      <c r="K17" s="20"/>
      <c r="L17" s="20"/>
      <c r="M17" s="20"/>
      <c r="N17" s="20"/>
      <c r="O17" s="20"/>
      <c r="P17" s="20"/>
      <c r="Q17" s="20"/>
      <c r="R17" s="20"/>
      <c r="S17" s="20"/>
      <c r="T17" s="20"/>
      <c r="U17" s="20"/>
      <c r="V17" s="20"/>
      <c r="W17" s="20"/>
      <c r="X17" s="20"/>
      <c r="Y17" s="20"/>
      <c r="Z17" s="21"/>
      <c r="AA17" s="22"/>
    </row>
    <row r="18" spans="1:27" ht="13.5" x14ac:dyDescent="0.25">
      <c r="A18" s="23" t="s">
        <v>46</v>
      </c>
      <c r="B18" s="17" t="s">
        <v>32</v>
      </c>
      <c r="C18" s="18"/>
      <c r="D18" s="18"/>
      <c r="E18" s="19"/>
      <c r="F18" s="20"/>
      <c r="G18" s="20"/>
      <c r="H18" s="20"/>
      <c r="I18" s="20"/>
      <c r="J18" s="20"/>
      <c r="K18" s="20"/>
      <c r="L18" s="20"/>
      <c r="M18" s="20"/>
      <c r="N18" s="20"/>
      <c r="O18" s="20"/>
      <c r="P18" s="20"/>
      <c r="Q18" s="20"/>
      <c r="R18" s="20"/>
      <c r="S18" s="20"/>
      <c r="T18" s="20"/>
      <c r="U18" s="20"/>
      <c r="V18" s="20"/>
      <c r="W18" s="20"/>
      <c r="X18" s="20"/>
      <c r="Y18" s="20"/>
      <c r="Z18" s="21"/>
      <c r="AA18" s="22"/>
    </row>
    <row r="19" spans="1:27" ht="13.5" x14ac:dyDescent="0.25">
      <c r="A19" s="23" t="s">
        <v>47</v>
      </c>
      <c r="B19" s="17" t="s">
        <v>32</v>
      </c>
      <c r="C19" s="18">
        <v>-32554547</v>
      </c>
      <c r="D19" s="18"/>
      <c r="E19" s="19">
        <v>-18854639</v>
      </c>
      <c r="F19" s="20">
        <v>-18854639</v>
      </c>
      <c r="G19" s="20">
        <v>2064897</v>
      </c>
      <c r="H19" s="20"/>
      <c r="I19" s="20">
        <v>-34619443</v>
      </c>
      <c r="J19" s="20">
        <v>-32554546</v>
      </c>
      <c r="K19" s="20"/>
      <c r="L19" s="20"/>
      <c r="M19" s="20"/>
      <c r="N19" s="20"/>
      <c r="O19" s="20"/>
      <c r="P19" s="20"/>
      <c r="Q19" s="20"/>
      <c r="R19" s="20"/>
      <c r="S19" s="20"/>
      <c r="T19" s="20"/>
      <c r="U19" s="20"/>
      <c r="V19" s="20"/>
      <c r="W19" s="20">
        <v>-32554546</v>
      </c>
      <c r="X19" s="20">
        <v>-17528831</v>
      </c>
      <c r="Y19" s="20">
        <v>-15025715</v>
      </c>
      <c r="Z19" s="21">
        <v>85.720006085973438</v>
      </c>
      <c r="AA19" s="22">
        <v>-18854639</v>
      </c>
    </row>
    <row r="20" spans="1:27" ht="13.5" x14ac:dyDescent="0.25">
      <c r="A20" s="23" t="s">
        <v>32</v>
      </c>
      <c r="B20" s="17" t="s">
        <v>32</v>
      </c>
      <c r="C20" s="18"/>
      <c r="D20" s="18"/>
      <c r="E20" s="19"/>
      <c r="F20" s="20"/>
      <c r="G20" s="20"/>
      <c r="H20" s="20"/>
      <c r="I20" s="20"/>
      <c r="J20" s="20"/>
      <c r="K20" s="20"/>
      <c r="L20" s="20"/>
      <c r="M20" s="20"/>
      <c r="N20" s="20"/>
      <c r="O20" s="20"/>
      <c r="P20" s="20"/>
      <c r="Q20" s="20"/>
      <c r="R20" s="20"/>
      <c r="S20" s="20"/>
      <c r="T20" s="20"/>
      <c r="U20" s="20"/>
      <c r="V20" s="20"/>
      <c r="W20" s="20"/>
      <c r="X20" s="20"/>
      <c r="Y20" s="20"/>
      <c r="Z20" s="21"/>
      <c r="AA20" s="22"/>
    </row>
    <row r="21" spans="1:27" ht="13.5" x14ac:dyDescent="0.25">
      <c r="A21" s="23" t="s">
        <v>48</v>
      </c>
      <c r="B21" s="17" t="s">
        <v>32</v>
      </c>
      <c r="C21" s="18"/>
      <c r="D21" s="18"/>
      <c r="E21" s="19"/>
      <c r="F21" s="20"/>
      <c r="G21" s="20"/>
      <c r="H21" s="20"/>
      <c r="I21" s="20"/>
      <c r="J21" s="20"/>
      <c r="K21" s="20"/>
      <c r="L21" s="20"/>
      <c r="M21" s="20"/>
      <c r="N21" s="20"/>
      <c r="O21" s="20"/>
      <c r="P21" s="20"/>
      <c r="Q21" s="20"/>
      <c r="R21" s="20"/>
      <c r="S21" s="20"/>
      <c r="T21" s="20"/>
      <c r="U21" s="20"/>
      <c r="V21" s="20"/>
      <c r="W21" s="20"/>
      <c r="X21" s="20"/>
      <c r="Y21" s="20"/>
      <c r="Z21" s="21"/>
      <c r="AA21" s="22"/>
    </row>
    <row r="22" spans="1:27" ht="13.5" x14ac:dyDescent="0.25">
      <c r="A22" s="23" t="s">
        <v>49</v>
      </c>
      <c r="B22" s="17" t="s">
        <v>32</v>
      </c>
      <c r="C22" s="18"/>
      <c r="D22" s="18"/>
      <c r="E22" s="19"/>
      <c r="F22" s="20"/>
      <c r="G22" s="20"/>
      <c r="H22" s="20"/>
      <c r="I22" s="20"/>
      <c r="J22" s="20"/>
      <c r="K22" s="20"/>
      <c r="L22" s="20"/>
      <c r="M22" s="20"/>
      <c r="N22" s="20"/>
      <c r="O22" s="20"/>
      <c r="P22" s="20"/>
      <c r="Q22" s="20"/>
      <c r="R22" s="20"/>
      <c r="S22" s="20"/>
      <c r="T22" s="20"/>
      <c r="U22" s="20"/>
      <c r="V22" s="20"/>
      <c r="W22" s="20"/>
      <c r="X22" s="20"/>
      <c r="Y22" s="20"/>
      <c r="Z22" s="21"/>
      <c r="AA22" s="22"/>
    </row>
    <row r="23" spans="1:27" ht="13.5" x14ac:dyDescent="0.25">
      <c r="A23" s="23" t="s">
        <v>50</v>
      </c>
      <c r="B23" s="17" t="s">
        <v>32</v>
      </c>
      <c r="C23" s="18"/>
      <c r="D23" s="18"/>
      <c r="E23" s="19"/>
      <c r="F23" s="20"/>
      <c r="G23" s="24"/>
      <c r="H23" s="24"/>
      <c r="I23" s="24"/>
      <c r="J23" s="20"/>
      <c r="K23" s="24"/>
      <c r="L23" s="24"/>
      <c r="M23" s="20"/>
      <c r="N23" s="24"/>
      <c r="O23" s="24"/>
      <c r="P23" s="24"/>
      <c r="Q23" s="20"/>
      <c r="R23" s="24"/>
      <c r="S23" s="24"/>
      <c r="T23" s="20"/>
      <c r="U23" s="24"/>
      <c r="V23" s="24"/>
      <c r="W23" s="24"/>
      <c r="X23" s="20"/>
      <c r="Y23" s="24"/>
      <c r="Z23" s="25"/>
      <c r="AA23" s="26"/>
    </row>
    <row r="24" spans="1:27" ht="13.5" x14ac:dyDescent="0.25">
      <c r="A24" s="27" t="s">
        <v>51</v>
      </c>
      <c r="B24" s="35" t="s">
        <v>32</v>
      </c>
      <c r="C24" s="29">
        <f t="shared" ref="C24:Y24" si="1">SUM(C15:C23)</f>
        <v>-32554547</v>
      </c>
      <c r="D24" s="29">
        <f>SUM(D15:D23)</f>
        <v>0</v>
      </c>
      <c r="E24" s="36">
        <f t="shared" si="1"/>
        <v>-18854639</v>
      </c>
      <c r="F24" s="37">
        <f t="shared" si="1"/>
        <v>-18854639</v>
      </c>
      <c r="G24" s="37">
        <f t="shared" si="1"/>
        <v>2064897</v>
      </c>
      <c r="H24" s="37">
        <f t="shared" si="1"/>
        <v>0</v>
      </c>
      <c r="I24" s="37">
        <f t="shared" si="1"/>
        <v>-34619443</v>
      </c>
      <c r="J24" s="37">
        <f t="shared" si="1"/>
        <v>-32554546</v>
      </c>
      <c r="K24" s="37">
        <f t="shared" si="1"/>
        <v>0</v>
      </c>
      <c r="L24" s="37">
        <f t="shared" si="1"/>
        <v>0</v>
      </c>
      <c r="M24" s="37">
        <f t="shared" si="1"/>
        <v>0</v>
      </c>
      <c r="N24" s="37">
        <f t="shared" si="1"/>
        <v>0</v>
      </c>
      <c r="O24" s="37">
        <f t="shared" si="1"/>
        <v>0</v>
      </c>
      <c r="P24" s="37">
        <f t="shared" si="1"/>
        <v>0</v>
      </c>
      <c r="Q24" s="37">
        <f t="shared" si="1"/>
        <v>0</v>
      </c>
      <c r="R24" s="37">
        <f t="shared" si="1"/>
        <v>0</v>
      </c>
      <c r="S24" s="37">
        <f t="shared" si="1"/>
        <v>0</v>
      </c>
      <c r="T24" s="37">
        <f t="shared" si="1"/>
        <v>0</v>
      </c>
      <c r="U24" s="37">
        <f t="shared" si="1"/>
        <v>0</v>
      </c>
      <c r="V24" s="37">
        <f t="shared" si="1"/>
        <v>0</v>
      </c>
      <c r="W24" s="37">
        <f t="shared" si="1"/>
        <v>-32554546</v>
      </c>
      <c r="X24" s="37">
        <f t="shared" si="1"/>
        <v>-17528831</v>
      </c>
      <c r="Y24" s="37">
        <f t="shared" si="1"/>
        <v>-15025715</v>
      </c>
      <c r="Z24" s="38">
        <f>+IF(X24&lt;&gt;0,+(Y24/X24)*100,0)</f>
        <v>85.720006085973438</v>
      </c>
      <c r="AA24" s="39">
        <f>SUM(AA15:AA23)</f>
        <v>-18854639</v>
      </c>
    </row>
    <row r="25" spans="1:27" ht="13.5" x14ac:dyDescent="0.25">
      <c r="A25" s="27" t="s">
        <v>52</v>
      </c>
      <c r="B25" s="28" t="s">
        <v>32</v>
      </c>
      <c r="C25" s="29">
        <f t="shared" ref="C25:Y25" si="2">+C12+C24</f>
        <v>-7590435</v>
      </c>
      <c r="D25" s="29">
        <f>+D12+D24</f>
        <v>0</v>
      </c>
      <c r="E25" s="30">
        <f t="shared" si="2"/>
        <v>-72254601</v>
      </c>
      <c r="F25" s="31">
        <f t="shared" si="2"/>
        <v>-72254601</v>
      </c>
      <c r="G25" s="31">
        <f t="shared" si="2"/>
        <v>30207068</v>
      </c>
      <c r="H25" s="31">
        <f t="shared" si="2"/>
        <v>2902160</v>
      </c>
      <c r="I25" s="31">
        <f t="shared" si="2"/>
        <v>-32473180</v>
      </c>
      <c r="J25" s="31">
        <f t="shared" si="2"/>
        <v>636048</v>
      </c>
      <c r="K25" s="31">
        <f t="shared" si="2"/>
        <v>2966123</v>
      </c>
      <c r="L25" s="31">
        <f t="shared" si="2"/>
        <v>2451415</v>
      </c>
      <c r="M25" s="31">
        <f t="shared" si="2"/>
        <v>903009</v>
      </c>
      <c r="N25" s="31">
        <f t="shared" si="2"/>
        <v>6320547</v>
      </c>
      <c r="O25" s="31">
        <f t="shared" si="2"/>
        <v>0</v>
      </c>
      <c r="P25" s="31">
        <f t="shared" si="2"/>
        <v>0</v>
      </c>
      <c r="Q25" s="31">
        <f t="shared" si="2"/>
        <v>0</v>
      </c>
      <c r="R25" s="31">
        <f t="shared" si="2"/>
        <v>0</v>
      </c>
      <c r="S25" s="31">
        <f t="shared" si="2"/>
        <v>0</v>
      </c>
      <c r="T25" s="31">
        <f t="shared" si="2"/>
        <v>0</v>
      </c>
      <c r="U25" s="31">
        <f t="shared" si="2"/>
        <v>0</v>
      </c>
      <c r="V25" s="31">
        <f t="shared" si="2"/>
        <v>0</v>
      </c>
      <c r="W25" s="31">
        <f t="shared" si="2"/>
        <v>6956595</v>
      </c>
      <c r="X25" s="31">
        <f t="shared" si="2"/>
        <v>-61238072</v>
      </c>
      <c r="Y25" s="31">
        <f t="shared" si="2"/>
        <v>68194667</v>
      </c>
      <c r="Z25" s="32">
        <f>+IF(X25&lt;&gt;0,+(Y25/X25)*100,0)</f>
        <v>-111.35991838541226</v>
      </c>
      <c r="AA25" s="33">
        <f>+AA12+AA24</f>
        <v>-72254601</v>
      </c>
    </row>
    <row r="26" spans="1:27" ht="5.0999999999999996" customHeight="1" x14ac:dyDescent="0.25">
      <c r="A26" s="34" t="s">
        <v>41</v>
      </c>
      <c r="B26" s="17"/>
      <c r="C26" s="18"/>
      <c r="D26" s="18"/>
      <c r="E26" s="19"/>
      <c r="F26" s="20"/>
      <c r="G26" s="20"/>
      <c r="H26" s="20"/>
      <c r="I26" s="20"/>
      <c r="J26" s="20"/>
      <c r="K26" s="20"/>
      <c r="L26" s="20"/>
      <c r="M26" s="20"/>
      <c r="N26" s="20"/>
      <c r="O26" s="20"/>
      <c r="P26" s="20"/>
      <c r="Q26" s="20"/>
      <c r="R26" s="20"/>
      <c r="S26" s="20"/>
      <c r="T26" s="20"/>
      <c r="U26" s="20"/>
      <c r="V26" s="20"/>
      <c r="W26" s="20"/>
      <c r="X26" s="20"/>
      <c r="Y26" s="20"/>
      <c r="Z26" s="21"/>
      <c r="AA26" s="22"/>
    </row>
    <row r="27" spans="1:27" ht="13.5" x14ac:dyDescent="0.25">
      <c r="A27" s="10" t="s">
        <v>53</v>
      </c>
      <c r="B27" s="17" t="s">
        <v>32</v>
      </c>
      <c r="C27" s="18"/>
      <c r="D27" s="18"/>
      <c r="E27" s="19"/>
      <c r="F27" s="20"/>
      <c r="G27" s="20"/>
      <c r="H27" s="20"/>
      <c r="I27" s="20"/>
      <c r="J27" s="20"/>
      <c r="K27" s="20"/>
      <c r="L27" s="20"/>
      <c r="M27" s="20"/>
      <c r="N27" s="20"/>
      <c r="O27" s="20"/>
      <c r="P27" s="20"/>
      <c r="Q27" s="20"/>
      <c r="R27" s="20"/>
      <c r="S27" s="20"/>
      <c r="T27" s="20"/>
      <c r="U27" s="20"/>
      <c r="V27" s="20"/>
      <c r="W27" s="20"/>
      <c r="X27" s="20"/>
      <c r="Y27" s="20"/>
      <c r="Z27" s="21"/>
      <c r="AA27" s="22"/>
    </row>
    <row r="28" spans="1:27" ht="13.5" x14ac:dyDescent="0.25">
      <c r="A28" s="10" t="s">
        <v>54</v>
      </c>
      <c r="B28" s="40" t="s">
        <v>32</v>
      </c>
      <c r="C28" s="18"/>
      <c r="D28" s="18"/>
      <c r="E28" s="19"/>
      <c r="F28" s="20"/>
      <c r="G28" s="20"/>
      <c r="H28" s="20"/>
      <c r="I28" s="20"/>
      <c r="J28" s="20"/>
      <c r="K28" s="20"/>
      <c r="L28" s="20"/>
      <c r="M28" s="20"/>
      <c r="N28" s="20"/>
      <c r="O28" s="20"/>
      <c r="P28" s="20"/>
      <c r="Q28" s="20"/>
      <c r="R28" s="20"/>
      <c r="S28" s="20"/>
      <c r="T28" s="20"/>
      <c r="U28" s="20"/>
      <c r="V28" s="20"/>
      <c r="W28" s="20"/>
      <c r="X28" s="20"/>
      <c r="Y28" s="20"/>
      <c r="Z28" s="21"/>
      <c r="AA28" s="22"/>
    </row>
    <row r="29" spans="1:27" ht="13.5" x14ac:dyDescent="0.25">
      <c r="A29" s="23" t="s">
        <v>55</v>
      </c>
      <c r="B29" s="17" t="s">
        <v>32</v>
      </c>
      <c r="C29" s="18"/>
      <c r="D29" s="18"/>
      <c r="E29" s="19"/>
      <c r="F29" s="20"/>
      <c r="G29" s="20"/>
      <c r="H29" s="20"/>
      <c r="I29" s="20"/>
      <c r="J29" s="20"/>
      <c r="K29" s="20"/>
      <c r="L29" s="20"/>
      <c r="M29" s="20"/>
      <c r="N29" s="20"/>
      <c r="O29" s="20"/>
      <c r="P29" s="20"/>
      <c r="Q29" s="20"/>
      <c r="R29" s="20"/>
      <c r="S29" s="20"/>
      <c r="T29" s="20"/>
      <c r="U29" s="20"/>
      <c r="V29" s="20"/>
      <c r="W29" s="20"/>
      <c r="X29" s="20"/>
      <c r="Y29" s="20"/>
      <c r="Z29" s="21"/>
      <c r="AA29" s="22"/>
    </row>
    <row r="30" spans="1:27" ht="13.5" x14ac:dyDescent="0.25">
      <c r="A30" s="23" t="s">
        <v>56</v>
      </c>
      <c r="B30" s="17" t="s">
        <v>32</v>
      </c>
      <c r="C30" s="18"/>
      <c r="D30" s="18"/>
      <c r="E30" s="19"/>
      <c r="F30" s="20"/>
      <c r="G30" s="20"/>
      <c r="H30" s="20"/>
      <c r="I30" s="20"/>
      <c r="J30" s="20"/>
      <c r="K30" s="20"/>
      <c r="L30" s="20"/>
      <c r="M30" s="20"/>
      <c r="N30" s="20"/>
      <c r="O30" s="20"/>
      <c r="P30" s="20"/>
      <c r="Q30" s="20"/>
      <c r="R30" s="20"/>
      <c r="S30" s="20"/>
      <c r="T30" s="20"/>
      <c r="U30" s="20"/>
      <c r="V30" s="20"/>
      <c r="W30" s="20"/>
      <c r="X30" s="20"/>
      <c r="Y30" s="20"/>
      <c r="Z30" s="21"/>
      <c r="AA30" s="22"/>
    </row>
    <row r="31" spans="1:27" ht="13.5" x14ac:dyDescent="0.25">
      <c r="A31" s="23" t="s">
        <v>57</v>
      </c>
      <c r="B31" s="17" t="s">
        <v>32</v>
      </c>
      <c r="C31" s="18"/>
      <c r="D31" s="18"/>
      <c r="E31" s="19"/>
      <c r="F31" s="20"/>
      <c r="G31" s="20"/>
      <c r="H31" s="20"/>
      <c r="I31" s="20"/>
      <c r="J31" s="20"/>
      <c r="K31" s="20"/>
      <c r="L31" s="20"/>
      <c r="M31" s="20"/>
      <c r="N31" s="20"/>
      <c r="O31" s="20"/>
      <c r="P31" s="20"/>
      <c r="Q31" s="20"/>
      <c r="R31" s="20"/>
      <c r="S31" s="20"/>
      <c r="T31" s="20"/>
      <c r="U31" s="20"/>
      <c r="V31" s="20"/>
      <c r="W31" s="20"/>
      <c r="X31" s="20"/>
      <c r="Y31" s="20"/>
      <c r="Z31" s="21"/>
      <c r="AA31" s="22"/>
    </row>
    <row r="32" spans="1:27" ht="13.5" x14ac:dyDescent="0.25">
      <c r="A32" s="23" t="s">
        <v>58</v>
      </c>
      <c r="B32" s="17" t="s">
        <v>32</v>
      </c>
      <c r="C32" s="18">
        <v>1975354</v>
      </c>
      <c r="D32" s="18"/>
      <c r="E32" s="19">
        <v>-393003</v>
      </c>
      <c r="F32" s="20">
        <v>-393003</v>
      </c>
      <c r="G32" s="20">
        <v>2113476</v>
      </c>
      <c r="H32" s="20">
        <v>144315</v>
      </c>
      <c r="I32" s="20">
        <v>160266</v>
      </c>
      <c r="J32" s="20">
        <v>2418057</v>
      </c>
      <c r="K32" s="20">
        <v>21735</v>
      </c>
      <c r="L32" s="20">
        <v>-103801</v>
      </c>
      <c r="M32" s="20">
        <v>73057</v>
      </c>
      <c r="N32" s="20">
        <v>-9009</v>
      </c>
      <c r="O32" s="20"/>
      <c r="P32" s="20"/>
      <c r="Q32" s="20"/>
      <c r="R32" s="20"/>
      <c r="S32" s="20"/>
      <c r="T32" s="20"/>
      <c r="U32" s="20"/>
      <c r="V32" s="20"/>
      <c r="W32" s="20">
        <v>2409048</v>
      </c>
      <c r="X32" s="20">
        <v>-79917</v>
      </c>
      <c r="Y32" s="20">
        <v>2488965</v>
      </c>
      <c r="Z32" s="21">
        <v>-3114.4374788843425</v>
      </c>
      <c r="AA32" s="22">
        <v>-393003</v>
      </c>
    </row>
    <row r="33" spans="1:27" ht="13.5" x14ac:dyDescent="0.25">
      <c r="A33" s="23" t="s">
        <v>59</v>
      </c>
      <c r="B33" s="17" t="s">
        <v>32</v>
      </c>
      <c r="C33" s="18"/>
      <c r="D33" s="18"/>
      <c r="E33" s="19"/>
      <c r="F33" s="20"/>
      <c r="G33" s="20"/>
      <c r="H33" s="20"/>
      <c r="I33" s="20"/>
      <c r="J33" s="20"/>
      <c r="K33" s="20"/>
      <c r="L33" s="20"/>
      <c r="M33" s="20"/>
      <c r="N33" s="20"/>
      <c r="O33" s="20"/>
      <c r="P33" s="20"/>
      <c r="Q33" s="20"/>
      <c r="R33" s="20"/>
      <c r="S33" s="20"/>
      <c r="T33" s="20"/>
      <c r="U33" s="20"/>
      <c r="V33" s="20"/>
      <c r="W33" s="20"/>
      <c r="X33" s="20"/>
      <c r="Y33" s="20"/>
      <c r="Z33" s="21"/>
      <c r="AA33" s="22"/>
    </row>
    <row r="34" spans="1:27" ht="13.5" x14ac:dyDescent="0.25">
      <c r="A34" s="27" t="s">
        <v>60</v>
      </c>
      <c r="B34" s="28" t="s">
        <v>32</v>
      </c>
      <c r="C34" s="29">
        <f t="shared" ref="C34:Y34" si="3">SUM(C29:C33)</f>
        <v>1975354</v>
      </c>
      <c r="D34" s="29">
        <f>SUM(D29:D33)</f>
        <v>0</v>
      </c>
      <c r="E34" s="30">
        <f t="shared" si="3"/>
        <v>-393003</v>
      </c>
      <c r="F34" s="31">
        <f t="shared" si="3"/>
        <v>-393003</v>
      </c>
      <c r="G34" s="31">
        <f t="shared" si="3"/>
        <v>2113476</v>
      </c>
      <c r="H34" s="31">
        <f t="shared" si="3"/>
        <v>144315</v>
      </c>
      <c r="I34" s="31">
        <f t="shared" si="3"/>
        <v>160266</v>
      </c>
      <c r="J34" s="31">
        <f t="shared" si="3"/>
        <v>2418057</v>
      </c>
      <c r="K34" s="31">
        <f t="shared" si="3"/>
        <v>21735</v>
      </c>
      <c r="L34" s="31">
        <f t="shared" si="3"/>
        <v>-103801</v>
      </c>
      <c r="M34" s="31">
        <f t="shared" si="3"/>
        <v>73057</v>
      </c>
      <c r="N34" s="31">
        <f t="shared" si="3"/>
        <v>-9009</v>
      </c>
      <c r="O34" s="31">
        <f t="shared" si="3"/>
        <v>0</v>
      </c>
      <c r="P34" s="31">
        <f t="shared" si="3"/>
        <v>0</v>
      </c>
      <c r="Q34" s="31">
        <f t="shared" si="3"/>
        <v>0</v>
      </c>
      <c r="R34" s="31">
        <f t="shared" si="3"/>
        <v>0</v>
      </c>
      <c r="S34" s="31">
        <f t="shared" si="3"/>
        <v>0</v>
      </c>
      <c r="T34" s="31">
        <f t="shared" si="3"/>
        <v>0</v>
      </c>
      <c r="U34" s="31">
        <f t="shared" si="3"/>
        <v>0</v>
      </c>
      <c r="V34" s="31">
        <f t="shared" si="3"/>
        <v>0</v>
      </c>
      <c r="W34" s="31">
        <f t="shared" si="3"/>
        <v>2409048</v>
      </c>
      <c r="X34" s="31">
        <f t="shared" si="3"/>
        <v>-79917</v>
      </c>
      <c r="Y34" s="31">
        <f t="shared" si="3"/>
        <v>2488965</v>
      </c>
      <c r="Z34" s="32">
        <f>+IF(X34&lt;&gt;0,+(Y34/X34)*100,0)</f>
        <v>-3114.4374788843425</v>
      </c>
      <c r="AA34" s="33">
        <f>SUM(AA29:AA33)</f>
        <v>-393003</v>
      </c>
    </row>
    <row r="35" spans="1:27" ht="5.0999999999999996" customHeight="1" x14ac:dyDescent="0.25">
      <c r="A35" s="34" t="s">
        <v>41</v>
      </c>
      <c r="B35" s="17"/>
      <c r="C35" s="18"/>
      <c r="D35" s="18"/>
      <c r="E35" s="19"/>
      <c r="F35" s="20"/>
      <c r="G35" s="20"/>
      <c r="H35" s="20"/>
      <c r="I35" s="20"/>
      <c r="J35" s="20"/>
      <c r="K35" s="20"/>
      <c r="L35" s="20"/>
      <c r="M35" s="20"/>
      <c r="N35" s="20"/>
      <c r="O35" s="20"/>
      <c r="P35" s="20"/>
      <c r="Q35" s="20"/>
      <c r="R35" s="20"/>
      <c r="S35" s="20"/>
      <c r="T35" s="20"/>
      <c r="U35" s="20"/>
      <c r="V35" s="20"/>
      <c r="W35" s="20"/>
      <c r="X35" s="20"/>
      <c r="Y35" s="20"/>
      <c r="Z35" s="21"/>
      <c r="AA35" s="22"/>
    </row>
    <row r="36" spans="1:27" ht="13.5" x14ac:dyDescent="0.25">
      <c r="A36" s="10" t="s">
        <v>61</v>
      </c>
      <c r="B36" s="17" t="s">
        <v>32</v>
      </c>
      <c r="C36" s="18"/>
      <c r="D36" s="18"/>
      <c r="E36" s="19"/>
      <c r="F36" s="20"/>
      <c r="G36" s="20"/>
      <c r="H36" s="20"/>
      <c r="I36" s="20"/>
      <c r="J36" s="20"/>
      <c r="K36" s="20"/>
      <c r="L36" s="20"/>
      <c r="M36" s="20"/>
      <c r="N36" s="20"/>
      <c r="O36" s="20"/>
      <c r="P36" s="20"/>
      <c r="Q36" s="20"/>
      <c r="R36" s="20"/>
      <c r="S36" s="20"/>
      <c r="T36" s="20"/>
      <c r="U36" s="20"/>
      <c r="V36" s="20"/>
      <c r="W36" s="20"/>
      <c r="X36" s="20"/>
      <c r="Y36" s="20"/>
      <c r="Z36" s="21"/>
      <c r="AA36" s="22"/>
    </row>
    <row r="37" spans="1:27" ht="13.5" x14ac:dyDescent="0.25">
      <c r="A37" s="23" t="s">
        <v>62</v>
      </c>
      <c r="B37" s="17" t="s">
        <v>32</v>
      </c>
      <c r="C37" s="18"/>
      <c r="D37" s="18"/>
      <c r="E37" s="19"/>
      <c r="F37" s="20"/>
      <c r="G37" s="20"/>
      <c r="H37" s="20"/>
      <c r="I37" s="20"/>
      <c r="J37" s="20"/>
      <c r="K37" s="20"/>
      <c r="L37" s="20"/>
      <c r="M37" s="20"/>
      <c r="N37" s="20"/>
      <c r="O37" s="20"/>
      <c r="P37" s="20"/>
      <c r="Q37" s="20"/>
      <c r="R37" s="20"/>
      <c r="S37" s="20"/>
      <c r="T37" s="20"/>
      <c r="U37" s="20"/>
      <c r="V37" s="20"/>
      <c r="W37" s="20"/>
      <c r="X37" s="20"/>
      <c r="Y37" s="20"/>
      <c r="Z37" s="21"/>
      <c r="AA37" s="22"/>
    </row>
    <row r="38" spans="1:27" ht="13.5" x14ac:dyDescent="0.25">
      <c r="A38" s="23" t="s">
        <v>59</v>
      </c>
      <c r="B38" s="17" t="s">
        <v>32</v>
      </c>
      <c r="C38" s="18"/>
      <c r="D38" s="18"/>
      <c r="E38" s="19"/>
      <c r="F38" s="20"/>
      <c r="G38" s="20"/>
      <c r="H38" s="20"/>
      <c r="I38" s="20"/>
      <c r="J38" s="20"/>
      <c r="K38" s="20"/>
      <c r="L38" s="20"/>
      <c r="M38" s="20"/>
      <c r="N38" s="20"/>
      <c r="O38" s="20"/>
      <c r="P38" s="20"/>
      <c r="Q38" s="20"/>
      <c r="R38" s="20"/>
      <c r="S38" s="20"/>
      <c r="T38" s="20"/>
      <c r="U38" s="20"/>
      <c r="V38" s="20"/>
      <c r="W38" s="20"/>
      <c r="X38" s="20"/>
      <c r="Y38" s="20"/>
      <c r="Z38" s="21"/>
      <c r="AA38" s="22"/>
    </row>
    <row r="39" spans="1:27" ht="13.5" x14ac:dyDescent="0.25">
      <c r="A39" s="27" t="s">
        <v>63</v>
      </c>
      <c r="B39" s="35" t="s">
        <v>32</v>
      </c>
      <c r="C39" s="29">
        <f t="shared" ref="C39:Y39" si="4">SUM(C37:C38)</f>
        <v>0</v>
      </c>
      <c r="D39" s="29">
        <f>SUM(D37:D38)</f>
        <v>0</v>
      </c>
      <c r="E39" s="36">
        <f t="shared" si="4"/>
        <v>0</v>
      </c>
      <c r="F39" s="37">
        <f t="shared" si="4"/>
        <v>0</v>
      </c>
      <c r="G39" s="37">
        <f t="shared" si="4"/>
        <v>0</v>
      </c>
      <c r="H39" s="37">
        <f t="shared" si="4"/>
        <v>0</v>
      </c>
      <c r="I39" s="37">
        <f t="shared" si="4"/>
        <v>0</v>
      </c>
      <c r="J39" s="37">
        <f t="shared" si="4"/>
        <v>0</v>
      </c>
      <c r="K39" s="37">
        <f t="shared" si="4"/>
        <v>0</v>
      </c>
      <c r="L39" s="37">
        <f t="shared" si="4"/>
        <v>0</v>
      </c>
      <c r="M39" s="37">
        <f t="shared" si="4"/>
        <v>0</v>
      </c>
      <c r="N39" s="37">
        <f t="shared" si="4"/>
        <v>0</v>
      </c>
      <c r="O39" s="37">
        <f t="shared" si="4"/>
        <v>0</v>
      </c>
      <c r="P39" s="37">
        <f t="shared" si="4"/>
        <v>0</v>
      </c>
      <c r="Q39" s="37">
        <f t="shared" si="4"/>
        <v>0</v>
      </c>
      <c r="R39" s="37">
        <f t="shared" si="4"/>
        <v>0</v>
      </c>
      <c r="S39" s="37">
        <f t="shared" si="4"/>
        <v>0</v>
      </c>
      <c r="T39" s="37">
        <f t="shared" si="4"/>
        <v>0</v>
      </c>
      <c r="U39" s="37">
        <f t="shared" si="4"/>
        <v>0</v>
      </c>
      <c r="V39" s="37">
        <f t="shared" si="4"/>
        <v>0</v>
      </c>
      <c r="W39" s="37">
        <f t="shared" si="4"/>
        <v>0</v>
      </c>
      <c r="X39" s="37">
        <f t="shared" si="4"/>
        <v>0</v>
      </c>
      <c r="Y39" s="37">
        <f t="shared" si="4"/>
        <v>0</v>
      </c>
      <c r="Z39" s="38">
        <f>+IF(X39&lt;&gt;0,+(Y39/X39)*100,0)</f>
        <v>0</v>
      </c>
      <c r="AA39" s="39">
        <f>SUM(AA37:AA38)</f>
        <v>0</v>
      </c>
    </row>
    <row r="40" spans="1:27" ht="13.5" x14ac:dyDescent="0.25">
      <c r="A40" s="27" t="s">
        <v>64</v>
      </c>
      <c r="B40" s="28" t="s">
        <v>32</v>
      </c>
      <c r="C40" s="29">
        <f t="shared" ref="C40:Y40" si="5">+C34+C39</f>
        <v>1975354</v>
      </c>
      <c r="D40" s="29">
        <f>+D34+D39</f>
        <v>0</v>
      </c>
      <c r="E40" s="30">
        <f t="shared" si="5"/>
        <v>-393003</v>
      </c>
      <c r="F40" s="31">
        <f t="shared" si="5"/>
        <v>-393003</v>
      </c>
      <c r="G40" s="31">
        <f t="shared" si="5"/>
        <v>2113476</v>
      </c>
      <c r="H40" s="31">
        <f t="shared" si="5"/>
        <v>144315</v>
      </c>
      <c r="I40" s="31">
        <f t="shared" si="5"/>
        <v>160266</v>
      </c>
      <c r="J40" s="31">
        <f t="shared" si="5"/>
        <v>2418057</v>
      </c>
      <c r="K40" s="31">
        <f t="shared" si="5"/>
        <v>21735</v>
      </c>
      <c r="L40" s="31">
        <f t="shared" si="5"/>
        <v>-103801</v>
      </c>
      <c r="M40" s="31">
        <f t="shared" si="5"/>
        <v>73057</v>
      </c>
      <c r="N40" s="31">
        <f t="shared" si="5"/>
        <v>-9009</v>
      </c>
      <c r="O40" s="31">
        <f t="shared" si="5"/>
        <v>0</v>
      </c>
      <c r="P40" s="31">
        <f t="shared" si="5"/>
        <v>0</v>
      </c>
      <c r="Q40" s="31">
        <f t="shared" si="5"/>
        <v>0</v>
      </c>
      <c r="R40" s="31">
        <f t="shared" si="5"/>
        <v>0</v>
      </c>
      <c r="S40" s="31">
        <f t="shared" si="5"/>
        <v>0</v>
      </c>
      <c r="T40" s="31">
        <f t="shared" si="5"/>
        <v>0</v>
      </c>
      <c r="U40" s="31">
        <f t="shared" si="5"/>
        <v>0</v>
      </c>
      <c r="V40" s="31">
        <f t="shared" si="5"/>
        <v>0</v>
      </c>
      <c r="W40" s="31">
        <f t="shared" si="5"/>
        <v>2409048</v>
      </c>
      <c r="X40" s="31">
        <f t="shared" si="5"/>
        <v>-79917</v>
      </c>
      <c r="Y40" s="31">
        <f t="shared" si="5"/>
        <v>2488965</v>
      </c>
      <c r="Z40" s="32">
        <f>+IF(X40&lt;&gt;0,+(Y40/X40)*100,0)</f>
        <v>-3114.4374788843425</v>
      </c>
      <c r="AA40" s="33">
        <f>+AA34+AA39</f>
        <v>-393003</v>
      </c>
    </row>
    <row r="41" spans="1:27" ht="5.0999999999999996" customHeight="1" x14ac:dyDescent="0.25">
      <c r="A41" s="34" t="s">
        <v>41</v>
      </c>
      <c r="B41" s="17"/>
      <c r="C41" s="18"/>
      <c r="D41" s="18"/>
      <c r="E41" s="19"/>
      <c r="F41" s="20"/>
      <c r="G41" s="20"/>
      <c r="H41" s="20"/>
      <c r="I41" s="20"/>
      <c r="J41" s="20"/>
      <c r="K41" s="20"/>
      <c r="L41" s="20"/>
      <c r="M41" s="20"/>
      <c r="N41" s="20"/>
      <c r="O41" s="20"/>
      <c r="P41" s="20"/>
      <c r="Q41" s="20"/>
      <c r="R41" s="20"/>
      <c r="S41" s="20"/>
      <c r="T41" s="20"/>
      <c r="U41" s="20"/>
      <c r="V41" s="20"/>
      <c r="W41" s="20"/>
      <c r="X41" s="20"/>
      <c r="Y41" s="20"/>
      <c r="Z41" s="21"/>
      <c r="AA41" s="22"/>
    </row>
    <row r="42" spans="1:27" ht="13.5" x14ac:dyDescent="0.25">
      <c r="A42" s="41" t="s">
        <v>65</v>
      </c>
      <c r="B42" s="42" t="s">
        <v>66</v>
      </c>
      <c r="C42" s="43">
        <f t="shared" ref="C42:Y42" si="6">+C25-C40</f>
        <v>-9565789</v>
      </c>
      <c r="D42" s="43">
        <f>+D25-D40</f>
        <v>0</v>
      </c>
      <c r="E42" s="44">
        <f t="shared" si="6"/>
        <v>-71861598</v>
      </c>
      <c r="F42" s="45">
        <f t="shared" si="6"/>
        <v>-71861598</v>
      </c>
      <c r="G42" s="45">
        <f t="shared" si="6"/>
        <v>28093592</v>
      </c>
      <c r="H42" s="45">
        <f t="shared" si="6"/>
        <v>2757845</v>
      </c>
      <c r="I42" s="45">
        <f t="shared" si="6"/>
        <v>-32633446</v>
      </c>
      <c r="J42" s="45">
        <f t="shared" si="6"/>
        <v>-1782009</v>
      </c>
      <c r="K42" s="45">
        <f t="shared" si="6"/>
        <v>2944388</v>
      </c>
      <c r="L42" s="45">
        <f t="shared" si="6"/>
        <v>2555216</v>
      </c>
      <c r="M42" s="45">
        <f t="shared" si="6"/>
        <v>829952</v>
      </c>
      <c r="N42" s="45">
        <f t="shared" si="6"/>
        <v>6329556</v>
      </c>
      <c r="O42" s="45">
        <f t="shared" si="6"/>
        <v>0</v>
      </c>
      <c r="P42" s="45">
        <f t="shared" si="6"/>
        <v>0</v>
      </c>
      <c r="Q42" s="45">
        <f t="shared" si="6"/>
        <v>0</v>
      </c>
      <c r="R42" s="45">
        <f t="shared" si="6"/>
        <v>0</v>
      </c>
      <c r="S42" s="45">
        <f t="shared" si="6"/>
        <v>0</v>
      </c>
      <c r="T42" s="45">
        <f t="shared" si="6"/>
        <v>0</v>
      </c>
      <c r="U42" s="45">
        <f t="shared" si="6"/>
        <v>0</v>
      </c>
      <c r="V42" s="45">
        <f t="shared" si="6"/>
        <v>0</v>
      </c>
      <c r="W42" s="45">
        <f t="shared" si="6"/>
        <v>4547547</v>
      </c>
      <c r="X42" s="45">
        <f t="shared" si="6"/>
        <v>-61158155</v>
      </c>
      <c r="Y42" s="45">
        <f t="shared" si="6"/>
        <v>65705702</v>
      </c>
      <c r="Z42" s="46">
        <f>+IF(X42&lt;&gt;0,+(Y42/X42)*100,0)</f>
        <v>-107.43571646332366</v>
      </c>
      <c r="AA42" s="47">
        <f>+AA25-AA40</f>
        <v>-71861598</v>
      </c>
    </row>
    <row r="43" spans="1:27" ht="5.0999999999999996" customHeight="1" x14ac:dyDescent="0.25">
      <c r="A43" s="34" t="s">
        <v>41</v>
      </c>
      <c r="B43" s="17"/>
      <c r="C43" s="18"/>
      <c r="D43" s="18"/>
      <c r="E43" s="19"/>
      <c r="F43" s="20"/>
      <c r="G43" s="20"/>
      <c r="H43" s="20"/>
      <c r="I43" s="20"/>
      <c r="J43" s="20"/>
      <c r="K43" s="20"/>
      <c r="L43" s="20"/>
      <c r="M43" s="20"/>
      <c r="N43" s="20"/>
      <c r="O43" s="20"/>
      <c r="P43" s="20"/>
      <c r="Q43" s="20"/>
      <c r="R43" s="20"/>
      <c r="S43" s="20"/>
      <c r="T43" s="20"/>
      <c r="U43" s="20"/>
      <c r="V43" s="20"/>
      <c r="W43" s="20"/>
      <c r="X43" s="20"/>
      <c r="Y43" s="20"/>
      <c r="Z43" s="48"/>
      <c r="AA43" s="22"/>
    </row>
    <row r="44" spans="1:27" ht="13.5" x14ac:dyDescent="0.25">
      <c r="A44" s="10" t="s">
        <v>67</v>
      </c>
      <c r="B44" s="17" t="s">
        <v>32</v>
      </c>
      <c r="C44" s="18"/>
      <c r="D44" s="18"/>
      <c r="E44" s="19"/>
      <c r="F44" s="20"/>
      <c r="G44" s="20"/>
      <c r="H44" s="20"/>
      <c r="I44" s="20"/>
      <c r="J44" s="20"/>
      <c r="K44" s="20"/>
      <c r="L44" s="20"/>
      <c r="M44" s="20"/>
      <c r="N44" s="20"/>
      <c r="O44" s="20"/>
      <c r="P44" s="20"/>
      <c r="Q44" s="20"/>
      <c r="R44" s="20"/>
      <c r="S44" s="20"/>
      <c r="T44" s="20"/>
      <c r="U44" s="20"/>
      <c r="V44" s="20"/>
      <c r="W44" s="20"/>
      <c r="X44" s="20"/>
      <c r="Y44" s="20"/>
      <c r="Z44" s="48"/>
      <c r="AA44" s="22"/>
    </row>
    <row r="45" spans="1:27" ht="13.5" x14ac:dyDescent="0.25">
      <c r="A45" s="23" t="s">
        <v>68</v>
      </c>
      <c r="B45" s="17" t="s">
        <v>32</v>
      </c>
      <c r="C45" s="18"/>
      <c r="D45" s="18"/>
      <c r="E45" s="19">
        <v>-21053858</v>
      </c>
      <c r="F45" s="20">
        <v>-21053858</v>
      </c>
      <c r="G45" s="20"/>
      <c r="H45" s="20"/>
      <c r="I45" s="20"/>
      <c r="J45" s="20"/>
      <c r="K45" s="20"/>
      <c r="L45" s="20"/>
      <c r="M45" s="20"/>
      <c r="N45" s="20"/>
      <c r="O45" s="20"/>
      <c r="P45" s="20"/>
      <c r="Q45" s="20"/>
      <c r="R45" s="20"/>
      <c r="S45" s="20"/>
      <c r="T45" s="20"/>
      <c r="U45" s="20"/>
      <c r="V45" s="20"/>
      <c r="W45" s="20"/>
      <c r="X45" s="20">
        <v>-10350415</v>
      </c>
      <c r="Y45" s="20">
        <v>10350415</v>
      </c>
      <c r="Z45" s="48">
        <v>-100</v>
      </c>
      <c r="AA45" s="22">
        <v>-21053858</v>
      </c>
    </row>
    <row r="46" spans="1:27" ht="13.5" x14ac:dyDescent="0.25">
      <c r="A46" s="23" t="s">
        <v>69</v>
      </c>
      <c r="B46" s="17" t="s">
        <v>32</v>
      </c>
      <c r="C46" s="18"/>
      <c r="D46" s="18"/>
      <c r="E46" s="19"/>
      <c r="F46" s="20"/>
      <c r="G46" s="20"/>
      <c r="H46" s="20"/>
      <c r="I46" s="20"/>
      <c r="J46" s="20"/>
      <c r="K46" s="20"/>
      <c r="L46" s="20"/>
      <c r="M46" s="20"/>
      <c r="N46" s="20"/>
      <c r="O46" s="20"/>
      <c r="P46" s="20"/>
      <c r="Q46" s="20"/>
      <c r="R46" s="20"/>
      <c r="S46" s="20"/>
      <c r="T46" s="20"/>
      <c r="U46" s="20"/>
      <c r="V46" s="20"/>
      <c r="W46" s="20"/>
      <c r="X46" s="20"/>
      <c r="Y46" s="20"/>
      <c r="Z46" s="48"/>
      <c r="AA46" s="22"/>
    </row>
    <row r="47" spans="1:27" ht="14.45" customHeight="1" x14ac:dyDescent="0.25">
      <c r="A47" s="23" t="s">
        <v>41</v>
      </c>
      <c r="B47" s="17"/>
      <c r="C47" s="18"/>
      <c r="D47" s="18"/>
      <c r="E47" s="19"/>
      <c r="F47" s="20"/>
      <c r="G47" s="20"/>
      <c r="H47" s="20"/>
      <c r="I47" s="20"/>
      <c r="J47" s="20"/>
      <c r="K47" s="20"/>
      <c r="L47" s="20"/>
      <c r="M47" s="20"/>
      <c r="N47" s="20"/>
      <c r="O47" s="20"/>
      <c r="P47" s="20"/>
      <c r="Q47" s="20"/>
      <c r="R47" s="20"/>
      <c r="S47" s="20"/>
      <c r="T47" s="20"/>
      <c r="U47" s="20"/>
      <c r="V47" s="20"/>
      <c r="W47" s="20"/>
      <c r="X47" s="20"/>
      <c r="Y47" s="20"/>
      <c r="Z47" s="48"/>
      <c r="AA47" s="22"/>
    </row>
    <row r="48" spans="1:27" ht="13.5" x14ac:dyDescent="0.25">
      <c r="A48" s="49" t="s">
        <v>70</v>
      </c>
      <c r="B48" s="50" t="s">
        <v>66</v>
      </c>
      <c r="C48" s="51">
        <f t="shared" ref="C48:Y48" si="7">SUM(C45:C47)</f>
        <v>0</v>
      </c>
      <c r="D48" s="51">
        <f>SUM(D45:D47)</f>
        <v>0</v>
      </c>
      <c r="E48" s="52">
        <f t="shared" si="7"/>
        <v>-21053858</v>
      </c>
      <c r="F48" s="53">
        <f t="shared" si="7"/>
        <v>-21053858</v>
      </c>
      <c r="G48" s="53">
        <f t="shared" si="7"/>
        <v>0</v>
      </c>
      <c r="H48" s="53">
        <f t="shared" si="7"/>
        <v>0</v>
      </c>
      <c r="I48" s="53">
        <f t="shared" si="7"/>
        <v>0</v>
      </c>
      <c r="J48" s="53">
        <f t="shared" si="7"/>
        <v>0</v>
      </c>
      <c r="K48" s="53">
        <f t="shared" si="7"/>
        <v>0</v>
      </c>
      <c r="L48" s="53">
        <f t="shared" si="7"/>
        <v>0</v>
      </c>
      <c r="M48" s="53">
        <f t="shared" si="7"/>
        <v>0</v>
      </c>
      <c r="N48" s="53">
        <f t="shared" si="7"/>
        <v>0</v>
      </c>
      <c r="O48" s="53">
        <f t="shared" si="7"/>
        <v>0</v>
      </c>
      <c r="P48" s="53">
        <f t="shared" si="7"/>
        <v>0</v>
      </c>
      <c r="Q48" s="53">
        <f t="shared" si="7"/>
        <v>0</v>
      </c>
      <c r="R48" s="53">
        <f t="shared" si="7"/>
        <v>0</v>
      </c>
      <c r="S48" s="53">
        <f t="shared" si="7"/>
        <v>0</v>
      </c>
      <c r="T48" s="53">
        <f t="shared" si="7"/>
        <v>0</v>
      </c>
      <c r="U48" s="53">
        <f t="shared" si="7"/>
        <v>0</v>
      </c>
      <c r="V48" s="53">
        <f t="shared" si="7"/>
        <v>0</v>
      </c>
      <c r="W48" s="53">
        <f t="shared" si="7"/>
        <v>0</v>
      </c>
      <c r="X48" s="53">
        <f t="shared" si="7"/>
        <v>-10350415</v>
      </c>
      <c r="Y48" s="53">
        <f t="shared" si="7"/>
        <v>10350415</v>
      </c>
      <c r="Z48" s="54">
        <f>+IF(X48&lt;&gt;0,+(Y48/X48)*100,0)</f>
        <v>-100</v>
      </c>
      <c r="AA48" s="55">
        <f>SUM(AA45:AA47)</f>
        <v>-21053858</v>
      </c>
    </row>
    <row r="49" spans="1:27" ht="13.5" x14ac:dyDescent="0.25">
      <c r="A49" s="56" t="s">
        <v>328</v>
      </c>
      <c r="B49" s="57"/>
      <c r="C49" s="58"/>
      <c r="D49" s="58"/>
      <c r="E49" s="58"/>
      <c r="F49" s="58"/>
      <c r="G49" s="58"/>
      <c r="H49" s="59"/>
      <c r="I49" s="59"/>
      <c r="J49" s="59"/>
      <c r="K49" s="59"/>
      <c r="L49" s="59"/>
      <c r="M49" s="59"/>
      <c r="N49" s="59"/>
      <c r="O49" s="59"/>
      <c r="P49" s="59"/>
      <c r="Q49" s="59"/>
      <c r="R49" s="59"/>
      <c r="S49" s="59"/>
      <c r="T49" s="59"/>
      <c r="U49" s="59"/>
      <c r="V49" s="59"/>
      <c r="W49" s="59"/>
      <c r="X49" s="59"/>
      <c r="Y49" s="59"/>
      <c r="Z49" s="59"/>
      <c r="AA49" s="59"/>
    </row>
    <row r="50" spans="1:27" ht="13.5" x14ac:dyDescent="0.25">
      <c r="A50" s="60" t="s">
        <v>329</v>
      </c>
      <c r="B50" s="60"/>
      <c r="C50" s="60"/>
      <c r="D50" s="60"/>
      <c r="E50" s="60"/>
      <c r="F50" s="60"/>
      <c r="G50" s="60"/>
      <c r="H50" s="59"/>
      <c r="I50" s="59"/>
      <c r="J50" s="59"/>
      <c r="K50" s="59"/>
      <c r="L50" s="59"/>
      <c r="M50" s="59"/>
      <c r="N50" s="59"/>
      <c r="O50" s="59"/>
      <c r="P50" s="59"/>
      <c r="Q50" s="59"/>
      <c r="R50" s="59"/>
      <c r="S50" s="59"/>
      <c r="T50" s="59"/>
      <c r="U50" s="59"/>
      <c r="V50" s="59"/>
      <c r="W50" s="59"/>
      <c r="X50" s="59"/>
      <c r="Y50" s="59"/>
      <c r="Z50" s="59"/>
      <c r="AA50" s="59"/>
    </row>
    <row r="51" spans="1:27" ht="13.5" x14ac:dyDescent="0.25">
      <c r="A51" s="61" t="s">
        <v>330</v>
      </c>
      <c r="B51" s="62"/>
      <c r="C51" s="63"/>
      <c r="D51" s="63"/>
      <c r="E51" s="63"/>
      <c r="F51" s="63"/>
      <c r="G51" s="63"/>
      <c r="H51" s="59"/>
      <c r="I51" s="59"/>
      <c r="J51" s="59"/>
      <c r="K51" s="59"/>
      <c r="L51" s="59"/>
      <c r="M51" s="59"/>
      <c r="N51" s="59"/>
      <c r="O51" s="59"/>
      <c r="P51" s="59"/>
      <c r="Q51" s="59"/>
      <c r="R51" s="59"/>
      <c r="S51" s="59"/>
      <c r="T51" s="59"/>
      <c r="U51" s="59"/>
      <c r="V51" s="59"/>
      <c r="W51" s="59"/>
      <c r="X51" s="59"/>
      <c r="Y51" s="59"/>
      <c r="Z51" s="59"/>
      <c r="AA51" s="59"/>
    </row>
    <row r="52" spans="1:27" ht="13.5" x14ac:dyDescent="0.25">
      <c r="A52" s="59"/>
      <c r="B52" s="59"/>
      <c r="C52" s="59"/>
      <c r="D52" s="59"/>
      <c r="E52" s="59"/>
      <c r="F52" s="59"/>
      <c r="G52" s="59"/>
      <c r="H52" s="59"/>
      <c r="I52" s="59"/>
      <c r="J52" s="59"/>
      <c r="K52" s="59"/>
      <c r="L52" s="59"/>
      <c r="M52" s="59"/>
      <c r="N52" s="59"/>
      <c r="O52" s="59"/>
      <c r="P52" s="59"/>
      <c r="Q52" s="59"/>
      <c r="R52" s="59"/>
      <c r="S52" s="59"/>
      <c r="T52" s="59"/>
      <c r="U52" s="59"/>
      <c r="V52" s="59"/>
      <c r="W52" s="59"/>
      <c r="X52" s="59"/>
      <c r="Y52" s="59"/>
      <c r="Z52" s="59"/>
      <c r="AA52" s="59"/>
    </row>
    <row r="53" spans="1:27" ht="13.5" x14ac:dyDescent="0.25">
      <c r="A53" s="59"/>
      <c r="B53" s="59"/>
      <c r="C53" s="59"/>
      <c r="D53" s="59"/>
      <c r="E53" s="59"/>
      <c r="F53" s="59"/>
      <c r="G53" s="59"/>
      <c r="H53" s="59"/>
      <c r="I53" s="59"/>
      <c r="J53" s="59"/>
      <c r="K53" s="59"/>
      <c r="L53" s="59"/>
      <c r="M53" s="59"/>
      <c r="N53" s="59"/>
      <c r="O53" s="59"/>
      <c r="P53" s="59"/>
      <c r="Q53" s="59"/>
      <c r="R53" s="59"/>
      <c r="S53" s="59"/>
      <c r="T53" s="59"/>
      <c r="U53" s="59"/>
      <c r="V53" s="59"/>
      <c r="W53" s="59"/>
      <c r="X53" s="59"/>
      <c r="Y53" s="59"/>
      <c r="Z53" s="59"/>
      <c r="AA53" s="59"/>
    </row>
    <row r="54" spans="1:27" ht="13.5" x14ac:dyDescent="0.25">
      <c r="A54" s="59"/>
      <c r="B54" s="59"/>
      <c r="C54" s="59"/>
      <c r="D54" s="59"/>
      <c r="E54" s="59"/>
      <c r="F54" s="59"/>
      <c r="G54" s="59"/>
      <c r="H54" s="59"/>
      <c r="I54" s="59"/>
      <c r="J54" s="59"/>
      <c r="K54" s="59"/>
      <c r="L54" s="59"/>
      <c r="M54" s="59"/>
      <c r="N54" s="59"/>
      <c r="O54" s="59"/>
      <c r="P54" s="59"/>
      <c r="Q54" s="59"/>
      <c r="R54" s="59"/>
      <c r="S54" s="59"/>
      <c r="T54" s="59"/>
      <c r="U54" s="59"/>
      <c r="V54" s="59"/>
      <c r="W54" s="59"/>
      <c r="X54" s="59"/>
      <c r="Y54" s="59"/>
      <c r="Z54" s="59"/>
      <c r="AA54" s="59"/>
    </row>
  </sheetData>
  <mergeCells count="2">
    <mergeCell ref="A1:AA1"/>
    <mergeCell ref="E2:AA2"/>
  </mergeCells>
  <printOptions horizontalCentered="1"/>
  <pageMargins left="0.55118110236220497" right="0.22" top="0.59055118110236204" bottom="0.59055118110236204" header="0.31496062992126" footer="0.31496062992126"/>
  <pageSetup paperSize="9" orientation="landscape" r:id="rId1"/>
  <rowBreaks count="1" manualBreakCount="1">
    <brk id="48" max="16383" man="1"/>
  </rowBreaks>
</worksheet>
</file>

<file path=xl/worksheets/sheet16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AA54"/>
  <sheetViews>
    <sheetView showGridLines="0" workbookViewId="0">
      <selection activeCell="B2" sqref="B2"/>
    </sheetView>
  </sheetViews>
  <sheetFormatPr defaultRowHeight="12.75" x14ac:dyDescent="0.2"/>
  <cols>
    <col min="1" max="1" width="35.7109375" customWidth="1"/>
    <col min="2" max="2" width="3.42578125" bestFit="1" customWidth="1"/>
    <col min="3" max="3" width="9.7109375" customWidth="1"/>
    <col min="4" max="4" width="9.7109375" hidden="1" customWidth="1"/>
    <col min="5" max="6" width="9.7109375" customWidth="1"/>
    <col min="7" max="9" width="9.7109375" hidden="1" customWidth="1"/>
    <col min="10" max="10" width="9.7109375" customWidth="1"/>
    <col min="11" max="13" width="9.7109375" hidden="1" customWidth="1"/>
    <col min="14" max="14" width="9.7109375" customWidth="1"/>
    <col min="15" max="22" width="9.7109375" hidden="1" customWidth="1"/>
    <col min="23" max="27" width="9.7109375" customWidth="1"/>
  </cols>
  <sheetData>
    <row r="1" spans="1:27" ht="38.450000000000003" customHeight="1" x14ac:dyDescent="0.25">
      <c r="A1" s="64" t="s">
        <v>228</v>
      </c>
      <c r="B1" s="64"/>
      <c r="C1" s="64"/>
      <c r="D1" s="64"/>
      <c r="E1" s="64"/>
      <c r="F1" s="64"/>
      <c r="G1" s="64"/>
      <c r="H1" s="64"/>
      <c r="I1" s="64"/>
      <c r="J1" s="64"/>
      <c r="K1" s="64"/>
      <c r="L1" s="64"/>
      <c r="M1" s="64"/>
      <c r="N1" s="64"/>
      <c r="O1" s="64"/>
      <c r="P1" s="64"/>
      <c r="Q1" s="64"/>
      <c r="R1" s="64"/>
      <c r="S1" s="64"/>
      <c r="T1" s="64"/>
      <c r="U1" s="64"/>
      <c r="V1" s="64"/>
      <c r="W1" s="64"/>
      <c r="X1" s="64"/>
      <c r="Y1" s="64"/>
      <c r="Z1" s="64"/>
      <c r="AA1" s="64"/>
    </row>
    <row r="2" spans="1:27" ht="24.95" customHeight="1" x14ac:dyDescent="0.2">
      <c r="A2" s="2" t="s">
        <v>1</v>
      </c>
      <c r="B2" s="1" t="s">
        <v>331</v>
      </c>
      <c r="C2" s="3" t="s">
        <v>2</v>
      </c>
      <c r="D2" s="3" t="s">
        <v>3</v>
      </c>
      <c r="E2" s="65" t="s">
        <v>4</v>
      </c>
      <c r="F2" s="66"/>
      <c r="G2" s="66"/>
      <c r="H2" s="66"/>
      <c r="I2" s="66"/>
      <c r="J2" s="66"/>
      <c r="K2" s="66"/>
      <c r="L2" s="66"/>
      <c r="M2" s="66"/>
      <c r="N2" s="66"/>
      <c r="O2" s="66"/>
      <c r="P2" s="66"/>
      <c r="Q2" s="66"/>
      <c r="R2" s="66"/>
      <c r="S2" s="66"/>
      <c r="T2" s="66"/>
      <c r="U2" s="66"/>
      <c r="V2" s="66"/>
      <c r="W2" s="66"/>
      <c r="X2" s="66"/>
      <c r="Y2" s="66"/>
      <c r="Z2" s="66"/>
      <c r="AA2" s="67"/>
    </row>
    <row r="3" spans="1:27" ht="24.95" customHeight="1" x14ac:dyDescent="0.2">
      <c r="A3" s="4" t="s">
        <v>5</v>
      </c>
      <c r="B3" s="5" t="s">
        <v>6</v>
      </c>
      <c r="C3" s="6" t="s">
        <v>7</v>
      </c>
      <c r="D3" s="6" t="s">
        <v>7</v>
      </c>
      <c r="E3" s="7" t="s">
        <v>8</v>
      </c>
      <c r="F3" s="8" t="s">
        <v>9</v>
      </c>
      <c r="G3" s="8" t="s">
        <v>10</v>
      </c>
      <c r="H3" s="8" t="s">
        <v>11</v>
      </c>
      <c r="I3" s="8" t="s">
        <v>12</v>
      </c>
      <c r="J3" s="8" t="s">
        <v>13</v>
      </c>
      <c r="K3" s="8" t="s">
        <v>14</v>
      </c>
      <c r="L3" s="8" t="s">
        <v>15</v>
      </c>
      <c r="M3" s="8" t="s">
        <v>16</v>
      </c>
      <c r="N3" s="8" t="s">
        <v>17</v>
      </c>
      <c r="O3" s="8" t="s">
        <v>18</v>
      </c>
      <c r="P3" s="8" t="s">
        <v>19</v>
      </c>
      <c r="Q3" s="8" t="s">
        <v>20</v>
      </c>
      <c r="R3" s="8" t="s">
        <v>21</v>
      </c>
      <c r="S3" s="8" t="s">
        <v>22</v>
      </c>
      <c r="T3" s="8" t="s">
        <v>23</v>
      </c>
      <c r="U3" s="8" t="s">
        <v>24</v>
      </c>
      <c r="V3" s="8" t="s">
        <v>25</v>
      </c>
      <c r="W3" s="8" t="s">
        <v>26</v>
      </c>
      <c r="X3" s="8" t="s">
        <v>27</v>
      </c>
      <c r="Y3" s="8" t="s">
        <v>28</v>
      </c>
      <c r="Z3" s="8" t="s">
        <v>29</v>
      </c>
      <c r="AA3" s="9" t="s">
        <v>30</v>
      </c>
    </row>
    <row r="4" spans="1:27" ht="13.5" x14ac:dyDescent="0.25">
      <c r="A4" s="10" t="s">
        <v>31</v>
      </c>
      <c r="B4" s="11" t="s">
        <v>32</v>
      </c>
      <c r="C4" s="12"/>
      <c r="D4" s="12"/>
      <c r="E4" s="13"/>
      <c r="F4" s="14"/>
      <c r="G4" s="14"/>
      <c r="H4" s="14"/>
      <c r="I4" s="14"/>
      <c r="J4" s="14"/>
      <c r="K4" s="14"/>
      <c r="L4" s="14"/>
      <c r="M4" s="14"/>
      <c r="N4" s="14"/>
      <c r="O4" s="14"/>
      <c r="P4" s="14"/>
      <c r="Q4" s="14"/>
      <c r="R4" s="14"/>
      <c r="S4" s="14"/>
      <c r="T4" s="14"/>
      <c r="U4" s="14"/>
      <c r="V4" s="14"/>
      <c r="W4" s="14"/>
      <c r="X4" s="14"/>
      <c r="Y4" s="14"/>
      <c r="Z4" s="15"/>
      <c r="AA4" s="16"/>
    </row>
    <row r="5" spans="1:27" ht="13.5" x14ac:dyDescent="0.25">
      <c r="A5" s="10" t="s">
        <v>33</v>
      </c>
      <c r="B5" s="17" t="s">
        <v>32</v>
      </c>
      <c r="C5" s="18"/>
      <c r="D5" s="18"/>
      <c r="E5" s="19"/>
      <c r="F5" s="20"/>
      <c r="G5" s="20"/>
      <c r="H5" s="20"/>
      <c r="I5" s="20"/>
      <c r="J5" s="20"/>
      <c r="K5" s="20"/>
      <c r="L5" s="20"/>
      <c r="M5" s="20"/>
      <c r="N5" s="20"/>
      <c r="O5" s="20"/>
      <c r="P5" s="20"/>
      <c r="Q5" s="20"/>
      <c r="R5" s="20"/>
      <c r="S5" s="20"/>
      <c r="T5" s="20"/>
      <c r="U5" s="20"/>
      <c r="V5" s="20"/>
      <c r="W5" s="20"/>
      <c r="X5" s="20"/>
      <c r="Y5" s="20"/>
      <c r="Z5" s="21"/>
      <c r="AA5" s="22"/>
    </row>
    <row r="6" spans="1:27" ht="13.5" x14ac:dyDescent="0.25">
      <c r="A6" s="23" t="s">
        <v>34</v>
      </c>
      <c r="B6" s="17" t="s">
        <v>32</v>
      </c>
      <c r="C6" s="18">
        <v>132821627</v>
      </c>
      <c r="D6" s="18"/>
      <c r="E6" s="19">
        <v>-2185175</v>
      </c>
      <c r="F6" s="20">
        <v>-2185175</v>
      </c>
      <c r="G6" s="20">
        <v>133734618</v>
      </c>
      <c r="H6" s="20">
        <v>827468</v>
      </c>
      <c r="I6" s="20">
        <v>836359</v>
      </c>
      <c r="J6" s="20">
        <v>135398445</v>
      </c>
      <c r="K6" s="20">
        <v>1150085</v>
      </c>
      <c r="L6" s="20">
        <v>735991</v>
      </c>
      <c r="M6" s="20">
        <v>885085</v>
      </c>
      <c r="N6" s="20">
        <v>2771161</v>
      </c>
      <c r="O6" s="20"/>
      <c r="P6" s="20"/>
      <c r="Q6" s="20"/>
      <c r="R6" s="20"/>
      <c r="S6" s="20"/>
      <c r="T6" s="20"/>
      <c r="U6" s="20"/>
      <c r="V6" s="20"/>
      <c r="W6" s="20">
        <v>138169606</v>
      </c>
      <c r="X6" s="20">
        <v>-1092600</v>
      </c>
      <c r="Y6" s="20">
        <v>139262206</v>
      </c>
      <c r="Z6" s="21">
        <v>-12745.946000366099</v>
      </c>
      <c r="AA6" s="22">
        <v>-2185175</v>
      </c>
    </row>
    <row r="7" spans="1:27" ht="13.5" x14ac:dyDescent="0.25">
      <c r="A7" s="23" t="s">
        <v>35</v>
      </c>
      <c r="B7" s="17" t="s">
        <v>32</v>
      </c>
      <c r="C7" s="18"/>
      <c r="D7" s="18"/>
      <c r="E7" s="19"/>
      <c r="F7" s="20"/>
      <c r="G7" s="20"/>
      <c r="H7" s="20"/>
      <c r="I7" s="20"/>
      <c r="J7" s="20"/>
      <c r="K7" s="20"/>
      <c r="L7" s="20"/>
      <c r="M7" s="20"/>
      <c r="N7" s="20"/>
      <c r="O7" s="20"/>
      <c r="P7" s="20"/>
      <c r="Q7" s="20"/>
      <c r="R7" s="20"/>
      <c r="S7" s="20"/>
      <c r="T7" s="20"/>
      <c r="U7" s="20"/>
      <c r="V7" s="20"/>
      <c r="W7" s="20"/>
      <c r="X7" s="20"/>
      <c r="Y7" s="20"/>
      <c r="Z7" s="21"/>
      <c r="AA7" s="22"/>
    </row>
    <row r="8" spans="1:27" ht="13.5" x14ac:dyDescent="0.25">
      <c r="A8" s="23" t="s">
        <v>36</v>
      </c>
      <c r="B8" s="17" t="s">
        <v>32</v>
      </c>
      <c r="C8" s="18">
        <v>29393812</v>
      </c>
      <c r="D8" s="18"/>
      <c r="E8" s="19">
        <v>-1113413</v>
      </c>
      <c r="F8" s="20">
        <v>-1113413</v>
      </c>
      <c r="G8" s="20">
        <v>30998137</v>
      </c>
      <c r="H8" s="20">
        <v>1586075</v>
      </c>
      <c r="I8" s="20">
        <v>1595976</v>
      </c>
      <c r="J8" s="20">
        <v>34180188</v>
      </c>
      <c r="K8" s="20">
        <v>1408220</v>
      </c>
      <c r="L8" s="20">
        <v>1504743</v>
      </c>
      <c r="M8" s="20">
        <v>1653052</v>
      </c>
      <c r="N8" s="20">
        <v>4566015</v>
      </c>
      <c r="O8" s="20"/>
      <c r="P8" s="20"/>
      <c r="Q8" s="20"/>
      <c r="R8" s="20"/>
      <c r="S8" s="20"/>
      <c r="T8" s="20"/>
      <c r="U8" s="20"/>
      <c r="V8" s="20"/>
      <c r="W8" s="20">
        <v>38746203</v>
      </c>
      <c r="X8" s="20">
        <v>-556704</v>
      </c>
      <c r="Y8" s="20">
        <v>39302907</v>
      </c>
      <c r="Z8" s="21">
        <v>-7059.928974823245</v>
      </c>
      <c r="AA8" s="22">
        <v>-1113413</v>
      </c>
    </row>
    <row r="9" spans="1:27" ht="13.5" x14ac:dyDescent="0.25">
      <c r="A9" s="23" t="s">
        <v>37</v>
      </c>
      <c r="B9" s="17" t="s">
        <v>32</v>
      </c>
      <c r="C9" s="18">
        <v>461634</v>
      </c>
      <c r="D9" s="18"/>
      <c r="E9" s="19"/>
      <c r="F9" s="20"/>
      <c r="G9" s="20">
        <v>461634</v>
      </c>
      <c r="H9" s="20"/>
      <c r="I9" s="20">
        <v>8406</v>
      </c>
      <c r="J9" s="20">
        <v>470040</v>
      </c>
      <c r="K9" s="20">
        <v>27051</v>
      </c>
      <c r="L9" s="20">
        <v>8294</v>
      </c>
      <c r="M9" s="20">
        <v>11766</v>
      </c>
      <c r="N9" s="20">
        <v>47111</v>
      </c>
      <c r="O9" s="20"/>
      <c r="P9" s="20"/>
      <c r="Q9" s="20"/>
      <c r="R9" s="20"/>
      <c r="S9" s="20"/>
      <c r="T9" s="20"/>
      <c r="U9" s="20"/>
      <c r="V9" s="20"/>
      <c r="W9" s="20">
        <v>517151</v>
      </c>
      <c r="X9" s="20"/>
      <c r="Y9" s="20">
        <v>517151</v>
      </c>
      <c r="Z9" s="21"/>
      <c r="AA9" s="22"/>
    </row>
    <row r="10" spans="1:27" ht="13.5" x14ac:dyDescent="0.25">
      <c r="A10" s="23" t="s">
        <v>38</v>
      </c>
      <c r="B10" s="17" t="s">
        <v>32</v>
      </c>
      <c r="C10" s="18"/>
      <c r="D10" s="18"/>
      <c r="E10" s="19"/>
      <c r="F10" s="20"/>
      <c r="G10" s="24"/>
      <c r="H10" s="24"/>
      <c r="I10" s="24"/>
      <c r="J10" s="20"/>
      <c r="K10" s="24"/>
      <c r="L10" s="24"/>
      <c r="M10" s="20"/>
      <c r="N10" s="24"/>
      <c r="O10" s="24"/>
      <c r="P10" s="24"/>
      <c r="Q10" s="20"/>
      <c r="R10" s="24"/>
      <c r="S10" s="24"/>
      <c r="T10" s="20"/>
      <c r="U10" s="24"/>
      <c r="V10" s="24"/>
      <c r="W10" s="24"/>
      <c r="X10" s="20"/>
      <c r="Y10" s="24"/>
      <c r="Z10" s="25"/>
      <c r="AA10" s="26"/>
    </row>
    <row r="11" spans="1:27" ht="13.5" x14ac:dyDescent="0.25">
      <c r="A11" s="23" t="s">
        <v>39</v>
      </c>
      <c r="B11" s="17" t="s">
        <v>32</v>
      </c>
      <c r="C11" s="18">
        <v>-1381697</v>
      </c>
      <c r="D11" s="18"/>
      <c r="E11" s="19"/>
      <c r="F11" s="20"/>
      <c r="G11" s="20">
        <v>-1389616</v>
      </c>
      <c r="H11" s="20">
        <v>-6296</v>
      </c>
      <c r="I11" s="20">
        <v>-40742</v>
      </c>
      <c r="J11" s="20">
        <v>-1436654</v>
      </c>
      <c r="K11" s="20">
        <v>-13543</v>
      </c>
      <c r="L11" s="20">
        <v>-6902</v>
      </c>
      <c r="M11" s="20">
        <v>-5879</v>
      </c>
      <c r="N11" s="20">
        <v>-26324</v>
      </c>
      <c r="O11" s="20"/>
      <c r="P11" s="20"/>
      <c r="Q11" s="20"/>
      <c r="R11" s="20"/>
      <c r="S11" s="20"/>
      <c r="T11" s="20"/>
      <c r="U11" s="20"/>
      <c r="V11" s="20"/>
      <c r="W11" s="20">
        <v>-1462978</v>
      </c>
      <c r="X11" s="20"/>
      <c r="Y11" s="20">
        <v>-1462978</v>
      </c>
      <c r="Z11" s="21"/>
      <c r="AA11" s="22"/>
    </row>
    <row r="12" spans="1:27" ht="13.5" x14ac:dyDescent="0.25">
      <c r="A12" s="27" t="s">
        <v>40</v>
      </c>
      <c r="B12" s="28" t="s">
        <v>32</v>
      </c>
      <c r="C12" s="29">
        <f t="shared" ref="C12:Y12" si="0">SUM(C6:C11)</f>
        <v>161295376</v>
      </c>
      <c r="D12" s="29">
        <f>SUM(D6:D11)</f>
        <v>0</v>
      </c>
      <c r="E12" s="30">
        <f t="shared" si="0"/>
        <v>-3298588</v>
      </c>
      <c r="F12" s="31">
        <f t="shared" si="0"/>
        <v>-3298588</v>
      </c>
      <c r="G12" s="31">
        <f t="shared" si="0"/>
        <v>163804773</v>
      </c>
      <c r="H12" s="31">
        <f t="shared" si="0"/>
        <v>2407247</v>
      </c>
      <c r="I12" s="31">
        <f t="shared" si="0"/>
        <v>2399999</v>
      </c>
      <c r="J12" s="31">
        <f t="shared" si="0"/>
        <v>168612019</v>
      </c>
      <c r="K12" s="31">
        <f t="shared" si="0"/>
        <v>2571813</v>
      </c>
      <c r="L12" s="31">
        <f t="shared" si="0"/>
        <v>2242126</v>
      </c>
      <c r="M12" s="31">
        <f t="shared" si="0"/>
        <v>2544024</v>
      </c>
      <c r="N12" s="31">
        <f t="shared" si="0"/>
        <v>7357963</v>
      </c>
      <c r="O12" s="31">
        <f t="shared" si="0"/>
        <v>0</v>
      </c>
      <c r="P12" s="31">
        <f t="shared" si="0"/>
        <v>0</v>
      </c>
      <c r="Q12" s="31">
        <f t="shared" si="0"/>
        <v>0</v>
      </c>
      <c r="R12" s="31">
        <f t="shared" si="0"/>
        <v>0</v>
      </c>
      <c r="S12" s="31">
        <f t="shared" si="0"/>
        <v>0</v>
      </c>
      <c r="T12" s="31">
        <f t="shared" si="0"/>
        <v>0</v>
      </c>
      <c r="U12" s="31">
        <f t="shared" si="0"/>
        <v>0</v>
      </c>
      <c r="V12" s="31">
        <f t="shared" si="0"/>
        <v>0</v>
      </c>
      <c r="W12" s="31">
        <f t="shared" si="0"/>
        <v>175969982</v>
      </c>
      <c r="X12" s="31">
        <f t="shared" si="0"/>
        <v>-1649304</v>
      </c>
      <c r="Y12" s="31">
        <f t="shared" si="0"/>
        <v>177619286</v>
      </c>
      <c r="Z12" s="32">
        <f>+IF(X12&lt;&gt;0,+(Y12/X12)*100,0)</f>
        <v>-10769.347918879721</v>
      </c>
      <c r="AA12" s="33">
        <f>SUM(AA6:AA11)</f>
        <v>-3298588</v>
      </c>
    </row>
    <row r="13" spans="1:27" ht="5.0999999999999996" customHeight="1" x14ac:dyDescent="0.25">
      <c r="A13" s="34" t="s">
        <v>41</v>
      </c>
      <c r="B13" s="17"/>
      <c r="C13" s="18"/>
      <c r="D13" s="18"/>
      <c r="E13" s="19"/>
      <c r="F13" s="20"/>
      <c r="G13" s="20"/>
      <c r="H13" s="20"/>
      <c r="I13" s="20"/>
      <c r="J13" s="20"/>
      <c r="K13" s="20"/>
      <c r="L13" s="20"/>
      <c r="M13" s="20"/>
      <c r="N13" s="20"/>
      <c r="O13" s="20"/>
      <c r="P13" s="20"/>
      <c r="Q13" s="20"/>
      <c r="R13" s="20"/>
      <c r="S13" s="20"/>
      <c r="T13" s="20"/>
      <c r="U13" s="20"/>
      <c r="V13" s="20"/>
      <c r="W13" s="20"/>
      <c r="X13" s="20"/>
      <c r="Y13" s="20"/>
      <c r="Z13" s="21"/>
      <c r="AA13" s="22"/>
    </row>
    <row r="14" spans="1:27" ht="13.5" x14ac:dyDescent="0.25">
      <c r="A14" s="10" t="s">
        <v>42</v>
      </c>
      <c r="B14" s="17" t="s">
        <v>32</v>
      </c>
      <c r="C14" s="18"/>
      <c r="D14" s="18"/>
      <c r="E14" s="19"/>
      <c r="F14" s="20"/>
      <c r="G14" s="20"/>
      <c r="H14" s="20"/>
      <c r="I14" s="20"/>
      <c r="J14" s="20"/>
      <c r="K14" s="20"/>
      <c r="L14" s="20"/>
      <c r="M14" s="20"/>
      <c r="N14" s="20"/>
      <c r="O14" s="20"/>
      <c r="P14" s="20"/>
      <c r="Q14" s="20"/>
      <c r="R14" s="20"/>
      <c r="S14" s="20"/>
      <c r="T14" s="20"/>
      <c r="U14" s="20"/>
      <c r="V14" s="20"/>
      <c r="W14" s="20"/>
      <c r="X14" s="20"/>
      <c r="Y14" s="20"/>
      <c r="Z14" s="21"/>
      <c r="AA14" s="22"/>
    </row>
    <row r="15" spans="1:27" ht="13.5" x14ac:dyDescent="0.25">
      <c r="A15" s="23" t="s">
        <v>43</v>
      </c>
      <c r="B15" s="17" t="s">
        <v>32</v>
      </c>
      <c r="C15" s="18"/>
      <c r="D15" s="18"/>
      <c r="E15" s="19"/>
      <c r="F15" s="20"/>
      <c r="G15" s="20"/>
      <c r="H15" s="20"/>
      <c r="I15" s="20"/>
      <c r="J15" s="20"/>
      <c r="K15" s="20"/>
      <c r="L15" s="20"/>
      <c r="M15" s="20"/>
      <c r="N15" s="20"/>
      <c r="O15" s="20"/>
      <c r="P15" s="20"/>
      <c r="Q15" s="20"/>
      <c r="R15" s="20"/>
      <c r="S15" s="20"/>
      <c r="T15" s="20"/>
      <c r="U15" s="20"/>
      <c r="V15" s="20"/>
      <c r="W15" s="20"/>
      <c r="X15" s="20"/>
      <c r="Y15" s="20"/>
      <c r="Z15" s="21"/>
      <c r="AA15" s="22"/>
    </row>
    <row r="16" spans="1:27" ht="13.5" x14ac:dyDescent="0.25">
      <c r="A16" s="23" t="s">
        <v>44</v>
      </c>
      <c r="B16" s="17" t="s">
        <v>32</v>
      </c>
      <c r="C16" s="18"/>
      <c r="D16" s="18"/>
      <c r="E16" s="19"/>
      <c r="F16" s="20"/>
      <c r="G16" s="24"/>
      <c r="H16" s="24"/>
      <c r="I16" s="24"/>
      <c r="J16" s="20"/>
      <c r="K16" s="24"/>
      <c r="L16" s="24"/>
      <c r="M16" s="20"/>
      <c r="N16" s="24"/>
      <c r="O16" s="24"/>
      <c r="P16" s="24"/>
      <c r="Q16" s="20"/>
      <c r="R16" s="24"/>
      <c r="S16" s="24"/>
      <c r="T16" s="20"/>
      <c r="U16" s="24"/>
      <c r="V16" s="24"/>
      <c r="W16" s="24"/>
      <c r="X16" s="20"/>
      <c r="Y16" s="24"/>
      <c r="Z16" s="25"/>
      <c r="AA16" s="26"/>
    </row>
    <row r="17" spans="1:27" ht="13.5" x14ac:dyDescent="0.25">
      <c r="A17" s="23" t="s">
        <v>45</v>
      </c>
      <c r="B17" s="17" t="s">
        <v>32</v>
      </c>
      <c r="C17" s="18"/>
      <c r="D17" s="18"/>
      <c r="E17" s="19"/>
      <c r="F17" s="20"/>
      <c r="G17" s="20"/>
      <c r="H17" s="20"/>
      <c r="I17" s="20"/>
      <c r="J17" s="20"/>
      <c r="K17" s="20"/>
      <c r="L17" s="20"/>
      <c r="M17" s="20"/>
      <c r="N17" s="20"/>
      <c r="O17" s="20"/>
      <c r="P17" s="20"/>
      <c r="Q17" s="20"/>
      <c r="R17" s="20"/>
      <c r="S17" s="20"/>
      <c r="T17" s="20"/>
      <c r="U17" s="20"/>
      <c r="V17" s="20"/>
      <c r="W17" s="20"/>
      <c r="X17" s="20"/>
      <c r="Y17" s="20"/>
      <c r="Z17" s="21"/>
      <c r="AA17" s="22"/>
    </row>
    <row r="18" spans="1:27" ht="13.5" x14ac:dyDescent="0.25">
      <c r="A18" s="23" t="s">
        <v>46</v>
      </c>
      <c r="B18" s="17" t="s">
        <v>32</v>
      </c>
      <c r="C18" s="18"/>
      <c r="D18" s="18"/>
      <c r="E18" s="19"/>
      <c r="F18" s="20"/>
      <c r="G18" s="20"/>
      <c r="H18" s="20"/>
      <c r="I18" s="20"/>
      <c r="J18" s="20"/>
      <c r="K18" s="20"/>
      <c r="L18" s="20"/>
      <c r="M18" s="20"/>
      <c r="N18" s="20"/>
      <c r="O18" s="20"/>
      <c r="P18" s="20"/>
      <c r="Q18" s="20"/>
      <c r="R18" s="20"/>
      <c r="S18" s="20"/>
      <c r="T18" s="20"/>
      <c r="U18" s="20"/>
      <c r="V18" s="20"/>
      <c r="W18" s="20"/>
      <c r="X18" s="20"/>
      <c r="Y18" s="20"/>
      <c r="Z18" s="21"/>
      <c r="AA18" s="22"/>
    </row>
    <row r="19" spans="1:27" ht="13.5" x14ac:dyDescent="0.25">
      <c r="A19" s="23" t="s">
        <v>47</v>
      </c>
      <c r="B19" s="17" t="s">
        <v>32</v>
      </c>
      <c r="C19" s="18">
        <v>6144890</v>
      </c>
      <c r="D19" s="18"/>
      <c r="E19" s="19"/>
      <c r="F19" s="20"/>
      <c r="G19" s="20">
        <v>6144890</v>
      </c>
      <c r="H19" s="20"/>
      <c r="I19" s="20"/>
      <c r="J19" s="20">
        <v>6144890</v>
      </c>
      <c r="K19" s="20"/>
      <c r="L19" s="20"/>
      <c r="M19" s="20"/>
      <c r="N19" s="20"/>
      <c r="O19" s="20"/>
      <c r="P19" s="20"/>
      <c r="Q19" s="20"/>
      <c r="R19" s="20"/>
      <c r="S19" s="20"/>
      <c r="T19" s="20"/>
      <c r="U19" s="20"/>
      <c r="V19" s="20"/>
      <c r="W19" s="20">
        <v>6144890</v>
      </c>
      <c r="X19" s="20"/>
      <c r="Y19" s="20">
        <v>6144890</v>
      </c>
      <c r="Z19" s="21"/>
      <c r="AA19" s="22"/>
    </row>
    <row r="20" spans="1:27" ht="13.5" x14ac:dyDescent="0.25">
      <c r="A20" s="23" t="s">
        <v>32</v>
      </c>
      <c r="B20" s="17" t="s">
        <v>32</v>
      </c>
      <c r="C20" s="18"/>
      <c r="D20" s="18"/>
      <c r="E20" s="19"/>
      <c r="F20" s="20"/>
      <c r="G20" s="20"/>
      <c r="H20" s="20"/>
      <c r="I20" s="20"/>
      <c r="J20" s="20"/>
      <c r="K20" s="20"/>
      <c r="L20" s="20"/>
      <c r="M20" s="20"/>
      <c r="N20" s="20"/>
      <c r="O20" s="20"/>
      <c r="P20" s="20"/>
      <c r="Q20" s="20"/>
      <c r="R20" s="20"/>
      <c r="S20" s="20"/>
      <c r="T20" s="20"/>
      <c r="U20" s="20"/>
      <c r="V20" s="20"/>
      <c r="W20" s="20"/>
      <c r="X20" s="20"/>
      <c r="Y20" s="20"/>
      <c r="Z20" s="21"/>
      <c r="AA20" s="22"/>
    </row>
    <row r="21" spans="1:27" ht="13.5" x14ac:dyDescent="0.25">
      <c r="A21" s="23" t="s">
        <v>48</v>
      </c>
      <c r="B21" s="17" t="s">
        <v>32</v>
      </c>
      <c r="C21" s="18"/>
      <c r="D21" s="18"/>
      <c r="E21" s="19"/>
      <c r="F21" s="20"/>
      <c r="G21" s="20"/>
      <c r="H21" s="20"/>
      <c r="I21" s="20"/>
      <c r="J21" s="20"/>
      <c r="K21" s="20"/>
      <c r="L21" s="20"/>
      <c r="M21" s="20"/>
      <c r="N21" s="20"/>
      <c r="O21" s="20"/>
      <c r="P21" s="20"/>
      <c r="Q21" s="20"/>
      <c r="R21" s="20"/>
      <c r="S21" s="20"/>
      <c r="T21" s="20"/>
      <c r="U21" s="20"/>
      <c r="V21" s="20"/>
      <c r="W21" s="20"/>
      <c r="X21" s="20"/>
      <c r="Y21" s="20"/>
      <c r="Z21" s="21"/>
      <c r="AA21" s="22"/>
    </row>
    <row r="22" spans="1:27" ht="13.5" x14ac:dyDescent="0.25">
      <c r="A22" s="23" t="s">
        <v>49</v>
      </c>
      <c r="B22" s="17" t="s">
        <v>32</v>
      </c>
      <c r="C22" s="18"/>
      <c r="D22" s="18"/>
      <c r="E22" s="19"/>
      <c r="F22" s="20"/>
      <c r="G22" s="20"/>
      <c r="H22" s="20"/>
      <c r="I22" s="20"/>
      <c r="J22" s="20"/>
      <c r="K22" s="20"/>
      <c r="L22" s="20"/>
      <c r="M22" s="20"/>
      <c r="N22" s="20"/>
      <c r="O22" s="20"/>
      <c r="P22" s="20"/>
      <c r="Q22" s="20"/>
      <c r="R22" s="20"/>
      <c r="S22" s="20"/>
      <c r="T22" s="20"/>
      <c r="U22" s="20"/>
      <c r="V22" s="20"/>
      <c r="W22" s="20"/>
      <c r="X22" s="20"/>
      <c r="Y22" s="20"/>
      <c r="Z22" s="21"/>
      <c r="AA22" s="22"/>
    </row>
    <row r="23" spans="1:27" ht="13.5" x14ac:dyDescent="0.25">
      <c r="A23" s="23" t="s">
        <v>50</v>
      </c>
      <c r="B23" s="17" t="s">
        <v>32</v>
      </c>
      <c r="C23" s="18"/>
      <c r="D23" s="18"/>
      <c r="E23" s="19"/>
      <c r="F23" s="20"/>
      <c r="G23" s="24"/>
      <c r="H23" s="24"/>
      <c r="I23" s="24"/>
      <c r="J23" s="20"/>
      <c r="K23" s="24"/>
      <c r="L23" s="24"/>
      <c r="M23" s="20"/>
      <c r="N23" s="24"/>
      <c r="O23" s="24"/>
      <c r="P23" s="24"/>
      <c r="Q23" s="20"/>
      <c r="R23" s="24"/>
      <c r="S23" s="24"/>
      <c r="T23" s="20"/>
      <c r="U23" s="24"/>
      <c r="V23" s="24"/>
      <c r="W23" s="24"/>
      <c r="X23" s="20"/>
      <c r="Y23" s="24"/>
      <c r="Z23" s="25"/>
      <c r="AA23" s="26"/>
    </row>
    <row r="24" spans="1:27" ht="13.5" x14ac:dyDescent="0.25">
      <c r="A24" s="27" t="s">
        <v>51</v>
      </c>
      <c r="B24" s="35" t="s">
        <v>32</v>
      </c>
      <c r="C24" s="29">
        <f t="shared" ref="C24:Y24" si="1">SUM(C15:C23)</f>
        <v>6144890</v>
      </c>
      <c r="D24" s="29">
        <f>SUM(D15:D23)</f>
        <v>0</v>
      </c>
      <c r="E24" s="36">
        <f t="shared" si="1"/>
        <v>0</v>
      </c>
      <c r="F24" s="37">
        <f t="shared" si="1"/>
        <v>0</v>
      </c>
      <c r="G24" s="37">
        <f t="shared" si="1"/>
        <v>6144890</v>
      </c>
      <c r="H24" s="37">
        <f t="shared" si="1"/>
        <v>0</v>
      </c>
      <c r="I24" s="37">
        <f t="shared" si="1"/>
        <v>0</v>
      </c>
      <c r="J24" s="37">
        <f t="shared" si="1"/>
        <v>6144890</v>
      </c>
      <c r="K24" s="37">
        <f t="shared" si="1"/>
        <v>0</v>
      </c>
      <c r="L24" s="37">
        <f t="shared" si="1"/>
        <v>0</v>
      </c>
      <c r="M24" s="37">
        <f t="shared" si="1"/>
        <v>0</v>
      </c>
      <c r="N24" s="37">
        <f t="shared" si="1"/>
        <v>0</v>
      </c>
      <c r="O24" s="37">
        <f t="shared" si="1"/>
        <v>0</v>
      </c>
      <c r="P24" s="37">
        <f t="shared" si="1"/>
        <v>0</v>
      </c>
      <c r="Q24" s="37">
        <f t="shared" si="1"/>
        <v>0</v>
      </c>
      <c r="R24" s="37">
        <f t="shared" si="1"/>
        <v>0</v>
      </c>
      <c r="S24" s="37">
        <f t="shared" si="1"/>
        <v>0</v>
      </c>
      <c r="T24" s="37">
        <f t="shared" si="1"/>
        <v>0</v>
      </c>
      <c r="U24" s="37">
        <f t="shared" si="1"/>
        <v>0</v>
      </c>
      <c r="V24" s="37">
        <f t="shared" si="1"/>
        <v>0</v>
      </c>
      <c r="W24" s="37">
        <f t="shared" si="1"/>
        <v>6144890</v>
      </c>
      <c r="X24" s="37">
        <f t="shared" si="1"/>
        <v>0</v>
      </c>
      <c r="Y24" s="37">
        <f t="shared" si="1"/>
        <v>6144890</v>
      </c>
      <c r="Z24" s="38">
        <f>+IF(X24&lt;&gt;0,+(Y24/X24)*100,0)</f>
        <v>0</v>
      </c>
      <c r="AA24" s="39">
        <f>SUM(AA15:AA23)</f>
        <v>0</v>
      </c>
    </row>
    <row r="25" spans="1:27" ht="13.5" x14ac:dyDescent="0.25">
      <c r="A25" s="27" t="s">
        <v>52</v>
      </c>
      <c r="B25" s="28" t="s">
        <v>32</v>
      </c>
      <c r="C25" s="29">
        <f t="shared" ref="C25:Y25" si="2">+C12+C24</f>
        <v>167440266</v>
      </c>
      <c r="D25" s="29">
        <f>+D12+D24</f>
        <v>0</v>
      </c>
      <c r="E25" s="30">
        <f t="shared" si="2"/>
        <v>-3298588</v>
      </c>
      <c r="F25" s="31">
        <f t="shared" si="2"/>
        <v>-3298588</v>
      </c>
      <c r="G25" s="31">
        <f t="shared" si="2"/>
        <v>169949663</v>
      </c>
      <c r="H25" s="31">
        <f t="shared" si="2"/>
        <v>2407247</v>
      </c>
      <c r="I25" s="31">
        <f t="shared" si="2"/>
        <v>2399999</v>
      </c>
      <c r="J25" s="31">
        <f t="shared" si="2"/>
        <v>174756909</v>
      </c>
      <c r="K25" s="31">
        <f t="shared" si="2"/>
        <v>2571813</v>
      </c>
      <c r="L25" s="31">
        <f t="shared" si="2"/>
        <v>2242126</v>
      </c>
      <c r="M25" s="31">
        <f t="shared" si="2"/>
        <v>2544024</v>
      </c>
      <c r="N25" s="31">
        <f t="shared" si="2"/>
        <v>7357963</v>
      </c>
      <c r="O25" s="31">
        <f t="shared" si="2"/>
        <v>0</v>
      </c>
      <c r="P25" s="31">
        <f t="shared" si="2"/>
        <v>0</v>
      </c>
      <c r="Q25" s="31">
        <f t="shared" si="2"/>
        <v>0</v>
      </c>
      <c r="R25" s="31">
        <f t="shared" si="2"/>
        <v>0</v>
      </c>
      <c r="S25" s="31">
        <f t="shared" si="2"/>
        <v>0</v>
      </c>
      <c r="T25" s="31">
        <f t="shared" si="2"/>
        <v>0</v>
      </c>
      <c r="U25" s="31">
        <f t="shared" si="2"/>
        <v>0</v>
      </c>
      <c r="V25" s="31">
        <f t="shared" si="2"/>
        <v>0</v>
      </c>
      <c r="W25" s="31">
        <f t="shared" si="2"/>
        <v>182114872</v>
      </c>
      <c r="X25" s="31">
        <f t="shared" si="2"/>
        <v>-1649304</v>
      </c>
      <c r="Y25" s="31">
        <f t="shared" si="2"/>
        <v>183764176</v>
      </c>
      <c r="Z25" s="32">
        <f>+IF(X25&lt;&gt;0,+(Y25/X25)*100,0)</f>
        <v>-11141.92265343442</v>
      </c>
      <c r="AA25" s="33">
        <f>+AA12+AA24</f>
        <v>-3298588</v>
      </c>
    </row>
    <row r="26" spans="1:27" ht="5.0999999999999996" customHeight="1" x14ac:dyDescent="0.25">
      <c r="A26" s="34" t="s">
        <v>41</v>
      </c>
      <c r="B26" s="17"/>
      <c r="C26" s="18"/>
      <c r="D26" s="18"/>
      <c r="E26" s="19"/>
      <c r="F26" s="20"/>
      <c r="G26" s="20"/>
      <c r="H26" s="20"/>
      <c r="I26" s="20"/>
      <c r="J26" s="20"/>
      <c r="K26" s="20"/>
      <c r="L26" s="20"/>
      <c r="M26" s="20"/>
      <c r="N26" s="20"/>
      <c r="O26" s="20"/>
      <c r="P26" s="20"/>
      <c r="Q26" s="20"/>
      <c r="R26" s="20"/>
      <c r="S26" s="20"/>
      <c r="T26" s="20"/>
      <c r="U26" s="20"/>
      <c r="V26" s="20"/>
      <c r="W26" s="20"/>
      <c r="X26" s="20"/>
      <c r="Y26" s="20"/>
      <c r="Z26" s="21"/>
      <c r="AA26" s="22"/>
    </row>
    <row r="27" spans="1:27" ht="13.5" x14ac:dyDescent="0.25">
      <c r="A27" s="10" t="s">
        <v>53</v>
      </c>
      <c r="B27" s="17" t="s">
        <v>32</v>
      </c>
      <c r="C27" s="18"/>
      <c r="D27" s="18"/>
      <c r="E27" s="19"/>
      <c r="F27" s="20"/>
      <c r="G27" s="20"/>
      <c r="H27" s="20"/>
      <c r="I27" s="20"/>
      <c r="J27" s="20"/>
      <c r="K27" s="20"/>
      <c r="L27" s="20"/>
      <c r="M27" s="20"/>
      <c r="N27" s="20"/>
      <c r="O27" s="20"/>
      <c r="P27" s="20"/>
      <c r="Q27" s="20"/>
      <c r="R27" s="20"/>
      <c r="S27" s="20"/>
      <c r="T27" s="20"/>
      <c r="U27" s="20"/>
      <c r="V27" s="20"/>
      <c r="W27" s="20"/>
      <c r="X27" s="20"/>
      <c r="Y27" s="20"/>
      <c r="Z27" s="21"/>
      <c r="AA27" s="22"/>
    </row>
    <row r="28" spans="1:27" ht="13.5" x14ac:dyDescent="0.25">
      <c r="A28" s="10" t="s">
        <v>54</v>
      </c>
      <c r="B28" s="40" t="s">
        <v>32</v>
      </c>
      <c r="C28" s="18"/>
      <c r="D28" s="18"/>
      <c r="E28" s="19"/>
      <c r="F28" s="20"/>
      <c r="G28" s="20"/>
      <c r="H28" s="20"/>
      <c r="I28" s="20"/>
      <c r="J28" s="20"/>
      <c r="K28" s="20"/>
      <c r="L28" s="20"/>
      <c r="M28" s="20"/>
      <c r="N28" s="20"/>
      <c r="O28" s="20"/>
      <c r="P28" s="20"/>
      <c r="Q28" s="20"/>
      <c r="R28" s="20"/>
      <c r="S28" s="20"/>
      <c r="T28" s="20"/>
      <c r="U28" s="20"/>
      <c r="V28" s="20"/>
      <c r="W28" s="20"/>
      <c r="X28" s="20"/>
      <c r="Y28" s="20"/>
      <c r="Z28" s="21"/>
      <c r="AA28" s="22"/>
    </row>
    <row r="29" spans="1:27" ht="13.5" x14ac:dyDescent="0.25">
      <c r="A29" s="23" t="s">
        <v>55</v>
      </c>
      <c r="B29" s="17" t="s">
        <v>32</v>
      </c>
      <c r="C29" s="18"/>
      <c r="D29" s="18"/>
      <c r="E29" s="19"/>
      <c r="F29" s="20"/>
      <c r="G29" s="20"/>
      <c r="H29" s="20"/>
      <c r="I29" s="20"/>
      <c r="J29" s="20"/>
      <c r="K29" s="20"/>
      <c r="L29" s="20"/>
      <c r="M29" s="20"/>
      <c r="N29" s="20"/>
      <c r="O29" s="20"/>
      <c r="P29" s="20"/>
      <c r="Q29" s="20"/>
      <c r="R29" s="20"/>
      <c r="S29" s="20"/>
      <c r="T29" s="20"/>
      <c r="U29" s="20"/>
      <c r="V29" s="20"/>
      <c r="W29" s="20"/>
      <c r="X29" s="20"/>
      <c r="Y29" s="20"/>
      <c r="Z29" s="21"/>
      <c r="AA29" s="22"/>
    </row>
    <row r="30" spans="1:27" ht="13.5" x14ac:dyDescent="0.25">
      <c r="A30" s="23" t="s">
        <v>56</v>
      </c>
      <c r="B30" s="17" t="s">
        <v>32</v>
      </c>
      <c r="C30" s="18"/>
      <c r="D30" s="18"/>
      <c r="E30" s="19"/>
      <c r="F30" s="20"/>
      <c r="G30" s="20"/>
      <c r="H30" s="20"/>
      <c r="I30" s="20"/>
      <c r="J30" s="20"/>
      <c r="K30" s="20"/>
      <c r="L30" s="20"/>
      <c r="M30" s="20"/>
      <c r="N30" s="20"/>
      <c r="O30" s="20"/>
      <c r="P30" s="20"/>
      <c r="Q30" s="20"/>
      <c r="R30" s="20"/>
      <c r="S30" s="20"/>
      <c r="T30" s="20"/>
      <c r="U30" s="20"/>
      <c r="V30" s="20"/>
      <c r="W30" s="20"/>
      <c r="X30" s="20"/>
      <c r="Y30" s="20"/>
      <c r="Z30" s="21"/>
      <c r="AA30" s="22"/>
    </row>
    <row r="31" spans="1:27" ht="13.5" x14ac:dyDescent="0.25">
      <c r="A31" s="23" t="s">
        <v>57</v>
      </c>
      <c r="B31" s="17" t="s">
        <v>32</v>
      </c>
      <c r="C31" s="18">
        <v>-9431</v>
      </c>
      <c r="D31" s="18"/>
      <c r="E31" s="19"/>
      <c r="F31" s="20"/>
      <c r="G31" s="20">
        <v>-9431</v>
      </c>
      <c r="H31" s="20">
        <v>-6</v>
      </c>
      <c r="I31" s="20"/>
      <c r="J31" s="20">
        <v>-9437</v>
      </c>
      <c r="K31" s="20"/>
      <c r="L31" s="20"/>
      <c r="M31" s="20"/>
      <c r="N31" s="20"/>
      <c r="O31" s="20"/>
      <c r="P31" s="20"/>
      <c r="Q31" s="20"/>
      <c r="R31" s="20"/>
      <c r="S31" s="20"/>
      <c r="T31" s="20"/>
      <c r="U31" s="20"/>
      <c r="V31" s="20"/>
      <c r="W31" s="20">
        <v>-9437</v>
      </c>
      <c r="X31" s="20"/>
      <c r="Y31" s="20">
        <v>-9437</v>
      </c>
      <c r="Z31" s="21"/>
      <c r="AA31" s="22"/>
    </row>
    <row r="32" spans="1:27" ht="13.5" x14ac:dyDescent="0.25">
      <c r="A32" s="23" t="s">
        <v>58</v>
      </c>
      <c r="B32" s="17" t="s">
        <v>32</v>
      </c>
      <c r="C32" s="18">
        <v>12528021</v>
      </c>
      <c r="D32" s="18"/>
      <c r="E32" s="19">
        <v>-34405726</v>
      </c>
      <c r="F32" s="20">
        <v>-34405726</v>
      </c>
      <c r="G32" s="20">
        <v>12880154</v>
      </c>
      <c r="H32" s="20">
        <v>242601</v>
      </c>
      <c r="I32" s="20">
        <v>215908</v>
      </c>
      <c r="J32" s="20">
        <v>13338663</v>
      </c>
      <c r="K32" s="20">
        <v>374974</v>
      </c>
      <c r="L32" s="20">
        <v>-79296</v>
      </c>
      <c r="M32" s="20">
        <v>335507</v>
      </c>
      <c r="N32" s="20">
        <v>631185</v>
      </c>
      <c r="O32" s="20"/>
      <c r="P32" s="20"/>
      <c r="Q32" s="20"/>
      <c r="R32" s="20"/>
      <c r="S32" s="20"/>
      <c r="T32" s="20"/>
      <c r="U32" s="20"/>
      <c r="V32" s="20"/>
      <c r="W32" s="20">
        <v>13969848</v>
      </c>
      <c r="X32" s="20">
        <v>-17202858</v>
      </c>
      <c r="Y32" s="20">
        <v>31172706</v>
      </c>
      <c r="Z32" s="21">
        <v>-181.2065530041578</v>
      </c>
      <c r="AA32" s="22">
        <v>-34405726</v>
      </c>
    </row>
    <row r="33" spans="1:27" ht="13.5" x14ac:dyDescent="0.25">
      <c r="A33" s="23" t="s">
        <v>59</v>
      </c>
      <c r="B33" s="17" t="s">
        <v>32</v>
      </c>
      <c r="C33" s="18">
        <v>8467469</v>
      </c>
      <c r="D33" s="18"/>
      <c r="E33" s="19"/>
      <c r="F33" s="20"/>
      <c r="G33" s="20">
        <v>-5681168</v>
      </c>
      <c r="H33" s="20">
        <v>14148637</v>
      </c>
      <c r="I33" s="20"/>
      <c r="J33" s="20">
        <v>8467469</v>
      </c>
      <c r="K33" s="20"/>
      <c r="L33" s="20"/>
      <c r="M33" s="20"/>
      <c r="N33" s="20"/>
      <c r="O33" s="20"/>
      <c r="P33" s="20"/>
      <c r="Q33" s="20"/>
      <c r="R33" s="20"/>
      <c r="S33" s="20"/>
      <c r="T33" s="20"/>
      <c r="U33" s="20"/>
      <c r="V33" s="20"/>
      <c r="W33" s="20">
        <v>8467469</v>
      </c>
      <c r="X33" s="20"/>
      <c r="Y33" s="20">
        <v>8467469</v>
      </c>
      <c r="Z33" s="21"/>
      <c r="AA33" s="22"/>
    </row>
    <row r="34" spans="1:27" ht="13.5" x14ac:dyDescent="0.25">
      <c r="A34" s="27" t="s">
        <v>60</v>
      </c>
      <c r="B34" s="28" t="s">
        <v>32</v>
      </c>
      <c r="C34" s="29">
        <f t="shared" ref="C34:Y34" si="3">SUM(C29:C33)</f>
        <v>20986059</v>
      </c>
      <c r="D34" s="29">
        <f>SUM(D29:D33)</f>
        <v>0</v>
      </c>
      <c r="E34" s="30">
        <f t="shared" si="3"/>
        <v>-34405726</v>
      </c>
      <c r="F34" s="31">
        <f t="shared" si="3"/>
        <v>-34405726</v>
      </c>
      <c r="G34" s="31">
        <f t="shared" si="3"/>
        <v>7189555</v>
      </c>
      <c r="H34" s="31">
        <f t="shared" si="3"/>
        <v>14391232</v>
      </c>
      <c r="I34" s="31">
        <f t="shared" si="3"/>
        <v>215908</v>
      </c>
      <c r="J34" s="31">
        <f t="shared" si="3"/>
        <v>21796695</v>
      </c>
      <c r="K34" s="31">
        <f t="shared" si="3"/>
        <v>374974</v>
      </c>
      <c r="L34" s="31">
        <f t="shared" si="3"/>
        <v>-79296</v>
      </c>
      <c r="M34" s="31">
        <f t="shared" si="3"/>
        <v>335507</v>
      </c>
      <c r="N34" s="31">
        <f t="shared" si="3"/>
        <v>631185</v>
      </c>
      <c r="O34" s="31">
        <f t="shared" si="3"/>
        <v>0</v>
      </c>
      <c r="P34" s="31">
        <f t="shared" si="3"/>
        <v>0</v>
      </c>
      <c r="Q34" s="31">
        <f t="shared" si="3"/>
        <v>0</v>
      </c>
      <c r="R34" s="31">
        <f t="shared" si="3"/>
        <v>0</v>
      </c>
      <c r="S34" s="31">
        <f t="shared" si="3"/>
        <v>0</v>
      </c>
      <c r="T34" s="31">
        <f t="shared" si="3"/>
        <v>0</v>
      </c>
      <c r="U34" s="31">
        <f t="shared" si="3"/>
        <v>0</v>
      </c>
      <c r="V34" s="31">
        <f t="shared" si="3"/>
        <v>0</v>
      </c>
      <c r="W34" s="31">
        <f t="shared" si="3"/>
        <v>22427880</v>
      </c>
      <c r="X34" s="31">
        <f t="shared" si="3"/>
        <v>-17202858</v>
      </c>
      <c r="Y34" s="31">
        <f t="shared" si="3"/>
        <v>39630738</v>
      </c>
      <c r="Z34" s="32">
        <f>+IF(X34&lt;&gt;0,+(Y34/X34)*100,0)</f>
        <v>-230.37298802326919</v>
      </c>
      <c r="AA34" s="33">
        <f>SUM(AA29:AA33)</f>
        <v>-34405726</v>
      </c>
    </row>
    <row r="35" spans="1:27" ht="5.0999999999999996" customHeight="1" x14ac:dyDescent="0.25">
      <c r="A35" s="34" t="s">
        <v>41</v>
      </c>
      <c r="B35" s="17"/>
      <c r="C35" s="18"/>
      <c r="D35" s="18"/>
      <c r="E35" s="19"/>
      <c r="F35" s="20"/>
      <c r="G35" s="20"/>
      <c r="H35" s="20"/>
      <c r="I35" s="20"/>
      <c r="J35" s="20"/>
      <c r="K35" s="20"/>
      <c r="L35" s="20"/>
      <c r="M35" s="20"/>
      <c r="N35" s="20"/>
      <c r="O35" s="20"/>
      <c r="P35" s="20"/>
      <c r="Q35" s="20"/>
      <c r="R35" s="20"/>
      <c r="S35" s="20"/>
      <c r="T35" s="20"/>
      <c r="U35" s="20"/>
      <c r="V35" s="20"/>
      <c r="W35" s="20"/>
      <c r="X35" s="20"/>
      <c r="Y35" s="20"/>
      <c r="Z35" s="21"/>
      <c r="AA35" s="22"/>
    </row>
    <row r="36" spans="1:27" ht="13.5" x14ac:dyDescent="0.25">
      <c r="A36" s="10" t="s">
        <v>61</v>
      </c>
      <c r="B36" s="17" t="s">
        <v>32</v>
      </c>
      <c r="C36" s="18"/>
      <c r="D36" s="18"/>
      <c r="E36" s="19"/>
      <c r="F36" s="20"/>
      <c r="G36" s="20"/>
      <c r="H36" s="20"/>
      <c r="I36" s="20"/>
      <c r="J36" s="20"/>
      <c r="K36" s="20"/>
      <c r="L36" s="20"/>
      <c r="M36" s="20"/>
      <c r="N36" s="20"/>
      <c r="O36" s="20"/>
      <c r="P36" s="20"/>
      <c r="Q36" s="20"/>
      <c r="R36" s="20"/>
      <c r="S36" s="20"/>
      <c r="T36" s="20"/>
      <c r="U36" s="20"/>
      <c r="V36" s="20"/>
      <c r="W36" s="20"/>
      <c r="X36" s="20"/>
      <c r="Y36" s="20"/>
      <c r="Z36" s="21"/>
      <c r="AA36" s="22"/>
    </row>
    <row r="37" spans="1:27" ht="13.5" x14ac:dyDescent="0.25">
      <c r="A37" s="23" t="s">
        <v>62</v>
      </c>
      <c r="B37" s="17" t="s">
        <v>32</v>
      </c>
      <c r="C37" s="18"/>
      <c r="D37" s="18"/>
      <c r="E37" s="19"/>
      <c r="F37" s="20"/>
      <c r="G37" s="20"/>
      <c r="H37" s="20"/>
      <c r="I37" s="20"/>
      <c r="J37" s="20"/>
      <c r="K37" s="20"/>
      <c r="L37" s="20"/>
      <c r="M37" s="20"/>
      <c r="N37" s="20"/>
      <c r="O37" s="20"/>
      <c r="P37" s="20"/>
      <c r="Q37" s="20"/>
      <c r="R37" s="20"/>
      <c r="S37" s="20"/>
      <c r="T37" s="20"/>
      <c r="U37" s="20"/>
      <c r="V37" s="20"/>
      <c r="W37" s="20"/>
      <c r="X37" s="20"/>
      <c r="Y37" s="20"/>
      <c r="Z37" s="21"/>
      <c r="AA37" s="22"/>
    </row>
    <row r="38" spans="1:27" ht="13.5" x14ac:dyDescent="0.25">
      <c r="A38" s="23" t="s">
        <v>59</v>
      </c>
      <c r="B38" s="17" t="s">
        <v>32</v>
      </c>
      <c r="C38" s="18">
        <v>55381458</v>
      </c>
      <c r="D38" s="18"/>
      <c r="E38" s="19"/>
      <c r="F38" s="20"/>
      <c r="G38" s="20">
        <v>55381458</v>
      </c>
      <c r="H38" s="20"/>
      <c r="I38" s="20"/>
      <c r="J38" s="20">
        <v>55381458</v>
      </c>
      <c r="K38" s="20"/>
      <c r="L38" s="20"/>
      <c r="M38" s="20"/>
      <c r="N38" s="20"/>
      <c r="O38" s="20"/>
      <c r="P38" s="20"/>
      <c r="Q38" s="20"/>
      <c r="R38" s="20"/>
      <c r="S38" s="20"/>
      <c r="T38" s="20"/>
      <c r="U38" s="20"/>
      <c r="V38" s="20"/>
      <c r="W38" s="20">
        <v>55381458</v>
      </c>
      <c r="X38" s="20"/>
      <c r="Y38" s="20">
        <v>55381458</v>
      </c>
      <c r="Z38" s="21"/>
      <c r="AA38" s="22"/>
    </row>
    <row r="39" spans="1:27" ht="13.5" x14ac:dyDescent="0.25">
      <c r="A39" s="27" t="s">
        <v>63</v>
      </c>
      <c r="B39" s="35" t="s">
        <v>32</v>
      </c>
      <c r="C39" s="29">
        <f t="shared" ref="C39:Y39" si="4">SUM(C37:C38)</f>
        <v>55381458</v>
      </c>
      <c r="D39" s="29">
        <f>SUM(D37:D38)</f>
        <v>0</v>
      </c>
      <c r="E39" s="36">
        <f t="shared" si="4"/>
        <v>0</v>
      </c>
      <c r="F39" s="37">
        <f t="shared" si="4"/>
        <v>0</v>
      </c>
      <c r="G39" s="37">
        <f t="shared" si="4"/>
        <v>55381458</v>
      </c>
      <c r="H39" s="37">
        <f t="shared" si="4"/>
        <v>0</v>
      </c>
      <c r="I39" s="37">
        <f t="shared" si="4"/>
        <v>0</v>
      </c>
      <c r="J39" s="37">
        <f t="shared" si="4"/>
        <v>55381458</v>
      </c>
      <c r="K39" s="37">
        <f t="shared" si="4"/>
        <v>0</v>
      </c>
      <c r="L39" s="37">
        <f t="shared" si="4"/>
        <v>0</v>
      </c>
      <c r="M39" s="37">
        <f t="shared" si="4"/>
        <v>0</v>
      </c>
      <c r="N39" s="37">
        <f t="shared" si="4"/>
        <v>0</v>
      </c>
      <c r="O39" s="37">
        <f t="shared" si="4"/>
        <v>0</v>
      </c>
      <c r="P39" s="37">
        <f t="shared" si="4"/>
        <v>0</v>
      </c>
      <c r="Q39" s="37">
        <f t="shared" si="4"/>
        <v>0</v>
      </c>
      <c r="R39" s="37">
        <f t="shared" si="4"/>
        <v>0</v>
      </c>
      <c r="S39" s="37">
        <f t="shared" si="4"/>
        <v>0</v>
      </c>
      <c r="T39" s="37">
        <f t="shared" si="4"/>
        <v>0</v>
      </c>
      <c r="U39" s="37">
        <f t="shared" si="4"/>
        <v>0</v>
      </c>
      <c r="V39" s="37">
        <f t="shared" si="4"/>
        <v>0</v>
      </c>
      <c r="W39" s="37">
        <f t="shared" si="4"/>
        <v>55381458</v>
      </c>
      <c r="X39" s="37">
        <f t="shared" si="4"/>
        <v>0</v>
      </c>
      <c r="Y39" s="37">
        <f t="shared" si="4"/>
        <v>55381458</v>
      </c>
      <c r="Z39" s="38">
        <f>+IF(X39&lt;&gt;0,+(Y39/X39)*100,0)</f>
        <v>0</v>
      </c>
      <c r="AA39" s="39">
        <f>SUM(AA37:AA38)</f>
        <v>0</v>
      </c>
    </row>
    <row r="40" spans="1:27" ht="13.5" x14ac:dyDescent="0.25">
      <c r="A40" s="27" t="s">
        <v>64</v>
      </c>
      <c r="B40" s="28" t="s">
        <v>32</v>
      </c>
      <c r="C40" s="29">
        <f t="shared" ref="C40:Y40" si="5">+C34+C39</f>
        <v>76367517</v>
      </c>
      <c r="D40" s="29">
        <f>+D34+D39</f>
        <v>0</v>
      </c>
      <c r="E40" s="30">
        <f t="shared" si="5"/>
        <v>-34405726</v>
      </c>
      <c r="F40" s="31">
        <f t="shared" si="5"/>
        <v>-34405726</v>
      </c>
      <c r="G40" s="31">
        <f t="shared" si="5"/>
        <v>62571013</v>
      </c>
      <c r="H40" s="31">
        <f t="shared" si="5"/>
        <v>14391232</v>
      </c>
      <c r="I40" s="31">
        <f t="shared" si="5"/>
        <v>215908</v>
      </c>
      <c r="J40" s="31">
        <f t="shared" si="5"/>
        <v>77178153</v>
      </c>
      <c r="K40" s="31">
        <f t="shared" si="5"/>
        <v>374974</v>
      </c>
      <c r="L40" s="31">
        <f t="shared" si="5"/>
        <v>-79296</v>
      </c>
      <c r="M40" s="31">
        <f t="shared" si="5"/>
        <v>335507</v>
      </c>
      <c r="N40" s="31">
        <f t="shared" si="5"/>
        <v>631185</v>
      </c>
      <c r="O40" s="31">
        <f t="shared" si="5"/>
        <v>0</v>
      </c>
      <c r="P40" s="31">
        <f t="shared" si="5"/>
        <v>0</v>
      </c>
      <c r="Q40" s="31">
        <f t="shared" si="5"/>
        <v>0</v>
      </c>
      <c r="R40" s="31">
        <f t="shared" si="5"/>
        <v>0</v>
      </c>
      <c r="S40" s="31">
        <f t="shared" si="5"/>
        <v>0</v>
      </c>
      <c r="T40" s="31">
        <f t="shared" si="5"/>
        <v>0</v>
      </c>
      <c r="U40" s="31">
        <f t="shared" si="5"/>
        <v>0</v>
      </c>
      <c r="V40" s="31">
        <f t="shared" si="5"/>
        <v>0</v>
      </c>
      <c r="W40" s="31">
        <f t="shared" si="5"/>
        <v>77809338</v>
      </c>
      <c r="X40" s="31">
        <f t="shared" si="5"/>
        <v>-17202858</v>
      </c>
      <c r="Y40" s="31">
        <f t="shared" si="5"/>
        <v>95012196</v>
      </c>
      <c r="Z40" s="32">
        <f>+IF(X40&lt;&gt;0,+(Y40/X40)*100,0)</f>
        <v>-552.30471587918703</v>
      </c>
      <c r="AA40" s="33">
        <f>+AA34+AA39</f>
        <v>-34405726</v>
      </c>
    </row>
    <row r="41" spans="1:27" ht="5.0999999999999996" customHeight="1" x14ac:dyDescent="0.25">
      <c r="A41" s="34" t="s">
        <v>41</v>
      </c>
      <c r="B41" s="17"/>
      <c r="C41" s="18"/>
      <c r="D41" s="18"/>
      <c r="E41" s="19"/>
      <c r="F41" s="20"/>
      <c r="G41" s="20"/>
      <c r="H41" s="20"/>
      <c r="I41" s="20"/>
      <c r="J41" s="20"/>
      <c r="K41" s="20"/>
      <c r="L41" s="20"/>
      <c r="M41" s="20"/>
      <c r="N41" s="20"/>
      <c r="O41" s="20"/>
      <c r="P41" s="20"/>
      <c r="Q41" s="20"/>
      <c r="R41" s="20"/>
      <c r="S41" s="20"/>
      <c r="T41" s="20"/>
      <c r="U41" s="20"/>
      <c r="V41" s="20"/>
      <c r="W41" s="20"/>
      <c r="X41" s="20"/>
      <c r="Y41" s="20"/>
      <c r="Z41" s="21"/>
      <c r="AA41" s="22"/>
    </row>
    <row r="42" spans="1:27" ht="13.5" x14ac:dyDescent="0.25">
      <c r="A42" s="41" t="s">
        <v>65</v>
      </c>
      <c r="B42" s="42" t="s">
        <v>66</v>
      </c>
      <c r="C42" s="43">
        <f t="shared" ref="C42:Y42" si="6">+C25-C40</f>
        <v>91072749</v>
      </c>
      <c r="D42" s="43">
        <f>+D25-D40</f>
        <v>0</v>
      </c>
      <c r="E42" s="44">
        <f t="shared" si="6"/>
        <v>31107138</v>
      </c>
      <c r="F42" s="45">
        <f t="shared" si="6"/>
        <v>31107138</v>
      </c>
      <c r="G42" s="45">
        <f t="shared" si="6"/>
        <v>107378650</v>
      </c>
      <c r="H42" s="45">
        <f t="shared" si="6"/>
        <v>-11983985</v>
      </c>
      <c r="I42" s="45">
        <f t="shared" si="6"/>
        <v>2184091</v>
      </c>
      <c r="J42" s="45">
        <f t="shared" si="6"/>
        <v>97578756</v>
      </c>
      <c r="K42" s="45">
        <f t="shared" si="6"/>
        <v>2196839</v>
      </c>
      <c r="L42" s="45">
        <f t="shared" si="6"/>
        <v>2321422</v>
      </c>
      <c r="M42" s="45">
        <f t="shared" si="6"/>
        <v>2208517</v>
      </c>
      <c r="N42" s="45">
        <f t="shared" si="6"/>
        <v>6726778</v>
      </c>
      <c r="O42" s="45">
        <f t="shared" si="6"/>
        <v>0</v>
      </c>
      <c r="P42" s="45">
        <f t="shared" si="6"/>
        <v>0</v>
      </c>
      <c r="Q42" s="45">
        <f t="shared" si="6"/>
        <v>0</v>
      </c>
      <c r="R42" s="45">
        <f t="shared" si="6"/>
        <v>0</v>
      </c>
      <c r="S42" s="45">
        <f t="shared" si="6"/>
        <v>0</v>
      </c>
      <c r="T42" s="45">
        <f t="shared" si="6"/>
        <v>0</v>
      </c>
      <c r="U42" s="45">
        <f t="shared" si="6"/>
        <v>0</v>
      </c>
      <c r="V42" s="45">
        <f t="shared" si="6"/>
        <v>0</v>
      </c>
      <c r="W42" s="45">
        <f t="shared" si="6"/>
        <v>104305534</v>
      </c>
      <c r="X42" s="45">
        <f t="shared" si="6"/>
        <v>15553554</v>
      </c>
      <c r="Y42" s="45">
        <f t="shared" si="6"/>
        <v>88751980</v>
      </c>
      <c r="Z42" s="46">
        <f>+IF(X42&lt;&gt;0,+(Y42/X42)*100,0)</f>
        <v>570.62186558776216</v>
      </c>
      <c r="AA42" s="47">
        <f>+AA25-AA40</f>
        <v>31107138</v>
      </c>
    </row>
    <row r="43" spans="1:27" ht="5.0999999999999996" customHeight="1" x14ac:dyDescent="0.25">
      <c r="A43" s="34" t="s">
        <v>41</v>
      </c>
      <c r="B43" s="17"/>
      <c r="C43" s="18"/>
      <c r="D43" s="18"/>
      <c r="E43" s="19"/>
      <c r="F43" s="20"/>
      <c r="G43" s="20"/>
      <c r="H43" s="20"/>
      <c r="I43" s="20"/>
      <c r="J43" s="20"/>
      <c r="K43" s="20"/>
      <c r="L43" s="20"/>
      <c r="M43" s="20"/>
      <c r="N43" s="20"/>
      <c r="O43" s="20"/>
      <c r="P43" s="20"/>
      <c r="Q43" s="20"/>
      <c r="R43" s="20"/>
      <c r="S43" s="20"/>
      <c r="T43" s="20"/>
      <c r="U43" s="20"/>
      <c r="V43" s="20"/>
      <c r="W43" s="20"/>
      <c r="X43" s="20"/>
      <c r="Y43" s="20"/>
      <c r="Z43" s="48"/>
      <c r="AA43" s="22"/>
    </row>
    <row r="44" spans="1:27" ht="13.5" x14ac:dyDescent="0.25">
      <c r="A44" s="10" t="s">
        <v>67</v>
      </c>
      <c r="B44" s="17" t="s">
        <v>32</v>
      </c>
      <c r="C44" s="18"/>
      <c r="D44" s="18"/>
      <c r="E44" s="19"/>
      <c r="F44" s="20"/>
      <c r="G44" s="20"/>
      <c r="H44" s="20"/>
      <c r="I44" s="20"/>
      <c r="J44" s="20"/>
      <c r="K44" s="20"/>
      <c r="L44" s="20"/>
      <c r="M44" s="20"/>
      <c r="N44" s="20"/>
      <c r="O44" s="20"/>
      <c r="P44" s="20"/>
      <c r="Q44" s="20"/>
      <c r="R44" s="20"/>
      <c r="S44" s="20"/>
      <c r="T44" s="20"/>
      <c r="U44" s="20"/>
      <c r="V44" s="20"/>
      <c r="W44" s="20"/>
      <c r="X44" s="20"/>
      <c r="Y44" s="20"/>
      <c r="Z44" s="48"/>
      <c r="AA44" s="22"/>
    </row>
    <row r="45" spans="1:27" ht="13.5" x14ac:dyDescent="0.25">
      <c r="A45" s="23" t="s">
        <v>68</v>
      </c>
      <c r="B45" s="17" t="s">
        <v>32</v>
      </c>
      <c r="C45" s="18"/>
      <c r="D45" s="18"/>
      <c r="E45" s="19">
        <v>31107139</v>
      </c>
      <c r="F45" s="20">
        <v>31107139</v>
      </c>
      <c r="G45" s="20"/>
      <c r="H45" s="20"/>
      <c r="I45" s="20"/>
      <c r="J45" s="20"/>
      <c r="K45" s="20"/>
      <c r="L45" s="20"/>
      <c r="M45" s="20"/>
      <c r="N45" s="20"/>
      <c r="O45" s="20"/>
      <c r="P45" s="20"/>
      <c r="Q45" s="20"/>
      <c r="R45" s="20"/>
      <c r="S45" s="20"/>
      <c r="T45" s="20"/>
      <c r="U45" s="20"/>
      <c r="V45" s="20"/>
      <c r="W45" s="20"/>
      <c r="X45" s="20">
        <v>15553572</v>
      </c>
      <c r="Y45" s="20">
        <v>-15553572</v>
      </c>
      <c r="Z45" s="48">
        <v>-100</v>
      </c>
      <c r="AA45" s="22">
        <v>31107139</v>
      </c>
    </row>
    <row r="46" spans="1:27" ht="13.5" x14ac:dyDescent="0.25">
      <c r="A46" s="23" t="s">
        <v>69</v>
      </c>
      <c r="B46" s="17" t="s">
        <v>32</v>
      </c>
      <c r="C46" s="18"/>
      <c r="D46" s="18"/>
      <c r="E46" s="19"/>
      <c r="F46" s="20"/>
      <c r="G46" s="20"/>
      <c r="H46" s="20"/>
      <c r="I46" s="20"/>
      <c r="J46" s="20"/>
      <c r="K46" s="20"/>
      <c r="L46" s="20"/>
      <c r="M46" s="20"/>
      <c r="N46" s="20"/>
      <c r="O46" s="20"/>
      <c r="P46" s="20"/>
      <c r="Q46" s="20"/>
      <c r="R46" s="20"/>
      <c r="S46" s="20"/>
      <c r="T46" s="20"/>
      <c r="U46" s="20"/>
      <c r="V46" s="20"/>
      <c r="W46" s="20"/>
      <c r="X46" s="20"/>
      <c r="Y46" s="20"/>
      <c r="Z46" s="48"/>
      <c r="AA46" s="22"/>
    </row>
    <row r="47" spans="1:27" ht="14.45" customHeight="1" x14ac:dyDescent="0.25">
      <c r="A47" s="23" t="s">
        <v>41</v>
      </c>
      <c r="B47" s="17"/>
      <c r="C47" s="18"/>
      <c r="D47" s="18"/>
      <c r="E47" s="19"/>
      <c r="F47" s="20"/>
      <c r="G47" s="20"/>
      <c r="H47" s="20"/>
      <c r="I47" s="20"/>
      <c r="J47" s="20"/>
      <c r="K47" s="20"/>
      <c r="L47" s="20"/>
      <c r="M47" s="20"/>
      <c r="N47" s="20"/>
      <c r="O47" s="20"/>
      <c r="P47" s="20"/>
      <c r="Q47" s="20"/>
      <c r="R47" s="20"/>
      <c r="S47" s="20"/>
      <c r="T47" s="20"/>
      <c r="U47" s="20"/>
      <c r="V47" s="20"/>
      <c r="W47" s="20"/>
      <c r="X47" s="20"/>
      <c r="Y47" s="20"/>
      <c r="Z47" s="48"/>
      <c r="AA47" s="22"/>
    </row>
    <row r="48" spans="1:27" ht="13.5" x14ac:dyDescent="0.25">
      <c r="A48" s="49" t="s">
        <v>70</v>
      </c>
      <c r="B48" s="50" t="s">
        <v>66</v>
      </c>
      <c r="C48" s="51">
        <f t="shared" ref="C48:Y48" si="7">SUM(C45:C47)</f>
        <v>0</v>
      </c>
      <c r="D48" s="51">
        <f>SUM(D45:D47)</f>
        <v>0</v>
      </c>
      <c r="E48" s="52">
        <f t="shared" si="7"/>
        <v>31107139</v>
      </c>
      <c r="F48" s="53">
        <f t="shared" si="7"/>
        <v>31107139</v>
      </c>
      <c r="G48" s="53">
        <f t="shared" si="7"/>
        <v>0</v>
      </c>
      <c r="H48" s="53">
        <f t="shared" si="7"/>
        <v>0</v>
      </c>
      <c r="I48" s="53">
        <f t="shared" si="7"/>
        <v>0</v>
      </c>
      <c r="J48" s="53">
        <f t="shared" si="7"/>
        <v>0</v>
      </c>
      <c r="K48" s="53">
        <f t="shared" si="7"/>
        <v>0</v>
      </c>
      <c r="L48" s="53">
        <f t="shared" si="7"/>
        <v>0</v>
      </c>
      <c r="M48" s="53">
        <f t="shared" si="7"/>
        <v>0</v>
      </c>
      <c r="N48" s="53">
        <f t="shared" si="7"/>
        <v>0</v>
      </c>
      <c r="O48" s="53">
        <f t="shared" si="7"/>
        <v>0</v>
      </c>
      <c r="P48" s="53">
        <f t="shared" si="7"/>
        <v>0</v>
      </c>
      <c r="Q48" s="53">
        <f t="shared" si="7"/>
        <v>0</v>
      </c>
      <c r="R48" s="53">
        <f t="shared" si="7"/>
        <v>0</v>
      </c>
      <c r="S48" s="53">
        <f t="shared" si="7"/>
        <v>0</v>
      </c>
      <c r="T48" s="53">
        <f t="shared" si="7"/>
        <v>0</v>
      </c>
      <c r="U48" s="53">
        <f t="shared" si="7"/>
        <v>0</v>
      </c>
      <c r="V48" s="53">
        <f t="shared" si="7"/>
        <v>0</v>
      </c>
      <c r="W48" s="53">
        <f t="shared" si="7"/>
        <v>0</v>
      </c>
      <c r="X48" s="53">
        <f t="shared" si="7"/>
        <v>15553572</v>
      </c>
      <c r="Y48" s="53">
        <f t="shared" si="7"/>
        <v>-15553572</v>
      </c>
      <c r="Z48" s="54">
        <f>+IF(X48&lt;&gt;0,+(Y48/X48)*100,0)</f>
        <v>-100</v>
      </c>
      <c r="AA48" s="55">
        <f>SUM(AA45:AA47)</f>
        <v>31107139</v>
      </c>
    </row>
    <row r="49" spans="1:27" ht="13.5" x14ac:dyDescent="0.25">
      <c r="A49" s="56" t="s">
        <v>328</v>
      </c>
      <c r="B49" s="57"/>
      <c r="C49" s="58"/>
      <c r="D49" s="58"/>
      <c r="E49" s="58"/>
      <c r="F49" s="58"/>
      <c r="G49" s="58"/>
      <c r="H49" s="59"/>
      <c r="I49" s="59"/>
      <c r="J49" s="59"/>
      <c r="K49" s="59"/>
      <c r="L49" s="59"/>
      <c r="M49" s="59"/>
      <c r="N49" s="59"/>
      <c r="O49" s="59"/>
      <c r="P49" s="59"/>
      <c r="Q49" s="59"/>
      <c r="R49" s="59"/>
      <c r="S49" s="59"/>
      <c r="T49" s="59"/>
      <c r="U49" s="59"/>
      <c r="V49" s="59"/>
      <c r="W49" s="59"/>
      <c r="X49" s="59"/>
      <c r="Y49" s="59"/>
      <c r="Z49" s="59"/>
      <c r="AA49" s="59"/>
    </row>
    <row r="50" spans="1:27" ht="13.5" x14ac:dyDescent="0.25">
      <c r="A50" s="60" t="s">
        <v>329</v>
      </c>
      <c r="B50" s="60"/>
      <c r="C50" s="60"/>
      <c r="D50" s="60"/>
      <c r="E50" s="60"/>
      <c r="F50" s="60"/>
      <c r="G50" s="60"/>
      <c r="H50" s="59"/>
      <c r="I50" s="59"/>
      <c r="J50" s="59"/>
      <c r="K50" s="59"/>
      <c r="L50" s="59"/>
      <c r="M50" s="59"/>
      <c r="N50" s="59"/>
      <c r="O50" s="59"/>
      <c r="P50" s="59"/>
      <c r="Q50" s="59"/>
      <c r="R50" s="59"/>
      <c r="S50" s="59"/>
      <c r="T50" s="59"/>
      <c r="U50" s="59"/>
      <c r="V50" s="59"/>
      <c r="W50" s="59"/>
      <c r="X50" s="59"/>
      <c r="Y50" s="59"/>
      <c r="Z50" s="59"/>
      <c r="AA50" s="59"/>
    </row>
    <row r="51" spans="1:27" ht="13.5" x14ac:dyDescent="0.25">
      <c r="A51" s="61" t="s">
        <v>330</v>
      </c>
      <c r="B51" s="62"/>
      <c r="C51" s="63"/>
      <c r="D51" s="63"/>
      <c r="E51" s="63"/>
      <c r="F51" s="63"/>
      <c r="G51" s="63"/>
      <c r="H51" s="59"/>
      <c r="I51" s="59"/>
      <c r="J51" s="59"/>
      <c r="K51" s="59"/>
      <c r="L51" s="59"/>
      <c r="M51" s="59"/>
      <c r="N51" s="59"/>
      <c r="O51" s="59"/>
      <c r="P51" s="59"/>
      <c r="Q51" s="59"/>
      <c r="R51" s="59"/>
      <c r="S51" s="59"/>
      <c r="T51" s="59"/>
      <c r="U51" s="59"/>
      <c r="V51" s="59"/>
      <c r="W51" s="59"/>
      <c r="X51" s="59"/>
      <c r="Y51" s="59"/>
      <c r="Z51" s="59"/>
      <c r="AA51" s="59"/>
    </row>
    <row r="52" spans="1:27" ht="13.5" x14ac:dyDescent="0.25">
      <c r="A52" s="59"/>
      <c r="B52" s="59"/>
      <c r="C52" s="59"/>
      <c r="D52" s="59"/>
      <c r="E52" s="59"/>
      <c r="F52" s="59"/>
      <c r="G52" s="59"/>
      <c r="H52" s="59"/>
      <c r="I52" s="59"/>
      <c r="J52" s="59"/>
      <c r="K52" s="59"/>
      <c r="L52" s="59"/>
      <c r="M52" s="59"/>
      <c r="N52" s="59"/>
      <c r="O52" s="59"/>
      <c r="P52" s="59"/>
      <c r="Q52" s="59"/>
      <c r="R52" s="59"/>
      <c r="S52" s="59"/>
      <c r="T52" s="59"/>
      <c r="U52" s="59"/>
      <c r="V52" s="59"/>
      <c r="W52" s="59"/>
      <c r="X52" s="59"/>
      <c r="Y52" s="59"/>
      <c r="Z52" s="59"/>
      <c r="AA52" s="59"/>
    </row>
    <row r="53" spans="1:27" ht="13.5" x14ac:dyDescent="0.25">
      <c r="A53" s="59"/>
      <c r="B53" s="59"/>
      <c r="C53" s="59"/>
      <c r="D53" s="59"/>
      <c r="E53" s="59"/>
      <c r="F53" s="59"/>
      <c r="G53" s="59"/>
      <c r="H53" s="59"/>
      <c r="I53" s="59"/>
      <c r="J53" s="59"/>
      <c r="K53" s="59"/>
      <c r="L53" s="59"/>
      <c r="M53" s="59"/>
      <c r="N53" s="59"/>
      <c r="O53" s="59"/>
      <c r="P53" s="59"/>
      <c r="Q53" s="59"/>
      <c r="R53" s="59"/>
      <c r="S53" s="59"/>
      <c r="T53" s="59"/>
      <c r="U53" s="59"/>
      <c r="V53" s="59"/>
      <c r="W53" s="59"/>
      <c r="X53" s="59"/>
      <c r="Y53" s="59"/>
      <c r="Z53" s="59"/>
      <c r="AA53" s="59"/>
    </row>
    <row r="54" spans="1:27" ht="13.5" x14ac:dyDescent="0.25">
      <c r="A54" s="59"/>
      <c r="B54" s="59"/>
      <c r="C54" s="59"/>
      <c r="D54" s="59"/>
      <c r="E54" s="59"/>
      <c r="F54" s="59"/>
      <c r="G54" s="59"/>
      <c r="H54" s="59"/>
      <c r="I54" s="59"/>
      <c r="J54" s="59"/>
      <c r="K54" s="59"/>
      <c r="L54" s="59"/>
      <c r="M54" s="59"/>
      <c r="N54" s="59"/>
      <c r="O54" s="59"/>
      <c r="P54" s="59"/>
      <c r="Q54" s="59"/>
      <c r="R54" s="59"/>
      <c r="S54" s="59"/>
      <c r="T54" s="59"/>
      <c r="U54" s="59"/>
      <c r="V54" s="59"/>
      <c r="W54" s="59"/>
      <c r="X54" s="59"/>
      <c r="Y54" s="59"/>
      <c r="Z54" s="59"/>
      <c r="AA54" s="59"/>
    </row>
  </sheetData>
  <mergeCells count="2">
    <mergeCell ref="A1:AA1"/>
    <mergeCell ref="E2:AA2"/>
  </mergeCells>
  <printOptions horizontalCentered="1"/>
  <pageMargins left="0.55118110236220497" right="0.22" top="0.59055118110236204" bottom="0.59055118110236204" header="0.31496062992126" footer="0.31496062992126"/>
  <pageSetup paperSize="9" orientation="landscape" r:id="rId1"/>
  <rowBreaks count="1" manualBreakCount="1">
    <brk id="48" max="16383" man="1"/>
  </rowBreaks>
</worksheet>
</file>

<file path=xl/worksheets/sheet16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AA54"/>
  <sheetViews>
    <sheetView showGridLines="0" workbookViewId="0">
      <selection activeCell="B2" sqref="B2"/>
    </sheetView>
  </sheetViews>
  <sheetFormatPr defaultRowHeight="12.75" x14ac:dyDescent="0.2"/>
  <cols>
    <col min="1" max="1" width="35.7109375" customWidth="1"/>
    <col min="2" max="2" width="3.42578125" bestFit="1" customWidth="1"/>
    <col min="3" max="3" width="9.7109375" customWidth="1"/>
    <col min="4" max="4" width="9.7109375" hidden="1" customWidth="1"/>
    <col min="5" max="6" width="9.7109375" customWidth="1"/>
    <col min="7" max="9" width="9.7109375" hidden="1" customWidth="1"/>
    <col min="10" max="10" width="9.7109375" customWidth="1"/>
    <col min="11" max="13" width="9.7109375" hidden="1" customWidth="1"/>
    <col min="14" max="14" width="9.7109375" customWidth="1"/>
    <col min="15" max="22" width="9.7109375" hidden="1" customWidth="1"/>
    <col min="23" max="27" width="9.7109375" customWidth="1"/>
  </cols>
  <sheetData>
    <row r="1" spans="1:27" ht="38.450000000000003" customHeight="1" x14ac:dyDescent="0.25">
      <c r="A1" s="64" t="s">
        <v>229</v>
      </c>
      <c r="B1" s="64"/>
      <c r="C1" s="64"/>
      <c r="D1" s="64"/>
      <c r="E1" s="64"/>
      <c r="F1" s="64"/>
      <c r="G1" s="64"/>
      <c r="H1" s="64"/>
      <c r="I1" s="64"/>
      <c r="J1" s="64"/>
      <c r="K1" s="64"/>
      <c r="L1" s="64"/>
      <c r="M1" s="64"/>
      <c r="N1" s="64"/>
      <c r="O1" s="64"/>
      <c r="P1" s="64"/>
      <c r="Q1" s="64"/>
      <c r="R1" s="64"/>
      <c r="S1" s="64"/>
      <c r="T1" s="64"/>
      <c r="U1" s="64"/>
      <c r="V1" s="64"/>
      <c r="W1" s="64"/>
      <c r="X1" s="64"/>
      <c r="Y1" s="64"/>
      <c r="Z1" s="64"/>
      <c r="AA1" s="64"/>
    </row>
    <row r="2" spans="1:27" ht="24.95" customHeight="1" x14ac:dyDescent="0.2">
      <c r="A2" s="2" t="s">
        <v>1</v>
      </c>
      <c r="B2" s="1" t="s">
        <v>331</v>
      </c>
      <c r="C2" s="3" t="s">
        <v>2</v>
      </c>
      <c r="D2" s="3" t="s">
        <v>3</v>
      </c>
      <c r="E2" s="65" t="s">
        <v>4</v>
      </c>
      <c r="F2" s="66"/>
      <c r="G2" s="66"/>
      <c r="H2" s="66"/>
      <c r="I2" s="66"/>
      <c r="J2" s="66"/>
      <c r="K2" s="66"/>
      <c r="L2" s="66"/>
      <c r="M2" s="66"/>
      <c r="N2" s="66"/>
      <c r="O2" s="66"/>
      <c r="P2" s="66"/>
      <c r="Q2" s="66"/>
      <c r="R2" s="66"/>
      <c r="S2" s="66"/>
      <c r="T2" s="66"/>
      <c r="U2" s="66"/>
      <c r="V2" s="66"/>
      <c r="W2" s="66"/>
      <c r="X2" s="66"/>
      <c r="Y2" s="66"/>
      <c r="Z2" s="66"/>
      <c r="AA2" s="67"/>
    </row>
    <row r="3" spans="1:27" ht="24.95" customHeight="1" x14ac:dyDescent="0.2">
      <c r="A3" s="4" t="s">
        <v>5</v>
      </c>
      <c r="B3" s="5" t="s">
        <v>6</v>
      </c>
      <c r="C3" s="6" t="s">
        <v>7</v>
      </c>
      <c r="D3" s="6" t="s">
        <v>7</v>
      </c>
      <c r="E3" s="7" t="s">
        <v>8</v>
      </c>
      <c r="F3" s="8" t="s">
        <v>9</v>
      </c>
      <c r="G3" s="8" t="s">
        <v>10</v>
      </c>
      <c r="H3" s="8" t="s">
        <v>11</v>
      </c>
      <c r="I3" s="8" t="s">
        <v>12</v>
      </c>
      <c r="J3" s="8" t="s">
        <v>13</v>
      </c>
      <c r="K3" s="8" t="s">
        <v>14</v>
      </c>
      <c r="L3" s="8" t="s">
        <v>15</v>
      </c>
      <c r="M3" s="8" t="s">
        <v>16</v>
      </c>
      <c r="N3" s="8" t="s">
        <v>17</v>
      </c>
      <c r="O3" s="8" t="s">
        <v>18</v>
      </c>
      <c r="P3" s="8" t="s">
        <v>19</v>
      </c>
      <c r="Q3" s="8" t="s">
        <v>20</v>
      </c>
      <c r="R3" s="8" t="s">
        <v>21</v>
      </c>
      <c r="S3" s="8" t="s">
        <v>22</v>
      </c>
      <c r="T3" s="8" t="s">
        <v>23</v>
      </c>
      <c r="U3" s="8" t="s">
        <v>24</v>
      </c>
      <c r="V3" s="8" t="s">
        <v>25</v>
      </c>
      <c r="W3" s="8" t="s">
        <v>26</v>
      </c>
      <c r="X3" s="8" t="s">
        <v>27</v>
      </c>
      <c r="Y3" s="8" t="s">
        <v>28</v>
      </c>
      <c r="Z3" s="8" t="s">
        <v>29</v>
      </c>
      <c r="AA3" s="9" t="s">
        <v>30</v>
      </c>
    </row>
    <row r="4" spans="1:27" ht="13.5" x14ac:dyDescent="0.25">
      <c r="A4" s="10" t="s">
        <v>31</v>
      </c>
      <c r="B4" s="11" t="s">
        <v>32</v>
      </c>
      <c r="C4" s="12"/>
      <c r="D4" s="12"/>
      <c r="E4" s="13"/>
      <c r="F4" s="14"/>
      <c r="G4" s="14"/>
      <c r="H4" s="14"/>
      <c r="I4" s="14"/>
      <c r="J4" s="14"/>
      <c r="K4" s="14"/>
      <c r="L4" s="14"/>
      <c r="M4" s="14"/>
      <c r="N4" s="14"/>
      <c r="O4" s="14"/>
      <c r="P4" s="14"/>
      <c r="Q4" s="14"/>
      <c r="R4" s="14"/>
      <c r="S4" s="14"/>
      <c r="T4" s="14"/>
      <c r="U4" s="14"/>
      <c r="V4" s="14"/>
      <c r="W4" s="14"/>
      <c r="X4" s="14"/>
      <c r="Y4" s="14"/>
      <c r="Z4" s="15"/>
      <c r="AA4" s="16"/>
    </row>
    <row r="5" spans="1:27" ht="13.5" x14ac:dyDescent="0.25">
      <c r="A5" s="10" t="s">
        <v>33</v>
      </c>
      <c r="B5" s="17" t="s">
        <v>32</v>
      </c>
      <c r="C5" s="18"/>
      <c r="D5" s="18"/>
      <c r="E5" s="19"/>
      <c r="F5" s="20"/>
      <c r="G5" s="20"/>
      <c r="H5" s="20"/>
      <c r="I5" s="20"/>
      <c r="J5" s="20"/>
      <c r="K5" s="20"/>
      <c r="L5" s="20"/>
      <c r="M5" s="20"/>
      <c r="N5" s="20"/>
      <c r="O5" s="20"/>
      <c r="P5" s="20"/>
      <c r="Q5" s="20"/>
      <c r="R5" s="20"/>
      <c r="S5" s="20"/>
      <c r="T5" s="20"/>
      <c r="U5" s="20"/>
      <c r="V5" s="20"/>
      <c r="W5" s="20"/>
      <c r="X5" s="20"/>
      <c r="Y5" s="20"/>
      <c r="Z5" s="21"/>
      <c r="AA5" s="22"/>
    </row>
    <row r="6" spans="1:27" ht="13.5" x14ac:dyDescent="0.25">
      <c r="A6" s="23" t="s">
        <v>34</v>
      </c>
      <c r="B6" s="17" t="s">
        <v>32</v>
      </c>
      <c r="C6" s="18">
        <v>3355722</v>
      </c>
      <c r="D6" s="18"/>
      <c r="E6" s="19">
        <v>-1463232</v>
      </c>
      <c r="F6" s="20">
        <v>-1463232</v>
      </c>
      <c r="G6" s="20">
        <v>3397281</v>
      </c>
      <c r="H6" s="20">
        <v>451703</v>
      </c>
      <c r="I6" s="20">
        <v>-153384</v>
      </c>
      <c r="J6" s="20">
        <v>3695600</v>
      </c>
      <c r="K6" s="20">
        <v>-38401</v>
      </c>
      <c r="L6" s="20">
        <v>575881</v>
      </c>
      <c r="M6" s="20">
        <v>-73924</v>
      </c>
      <c r="N6" s="20">
        <v>463556</v>
      </c>
      <c r="O6" s="20"/>
      <c r="P6" s="20"/>
      <c r="Q6" s="20"/>
      <c r="R6" s="20"/>
      <c r="S6" s="20"/>
      <c r="T6" s="20"/>
      <c r="U6" s="20"/>
      <c r="V6" s="20"/>
      <c r="W6" s="20">
        <v>4159156</v>
      </c>
      <c r="X6" s="20">
        <v>-731616</v>
      </c>
      <c r="Y6" s="20">
        <v>4890772</v>
      </c>
      <c r="Z6" s="21">
        <v>-668.48893408564049</v>
      </c>
      <c r="AA6" s="22">
        <v>-1463232</v>
      </c>
    </row>
    <row r="7" spans="1:27" ht="13.5" x14ac:dyDescent="0.25">
      <c r="A7" s="23" t="s">
        <v>35</v>
      </c>
      <c r="B7" s="17" t="s">
        <v>32</v>
      </c>
      <c r="C7" s="18"/>
      <c r="D7" s="18"/>
      <c r="E7" s="19"/>
      <c r="F7" s="20"/>
      <c r="G7" s="20"/>
      <c r="H7" s="20"/>
      <c r="I7" s="20"/>
      <c r="J7" s="20"/>
      <c r="K7" s="20"/>
      <c r="L7" s="20">
        <v>24781</v>
      </c>
      <c r="M7" s="20">
        <v>840</v>
      </c>
      <c r="N7" s="20">
        <v>25621</v>
      </c>
      <c r="O7" s="20"/>
      <c r="P7" s="20"/>
      <c r="Q7" s="20"/>
      <c r="R7" s="20"/>
      <c r="S7" s="20"/>
      <c r="T7" s="20"/>
      <c r="U7" s="20"/>
      <c r="V7" s="20"/>
      <c r="W7" s="20">
        <v>25621</v>
      </c>
      <c r="X7" s="20"/>
      <c r="Y7" s="20">
        <v>25621</v>
      </c>
      <c r="Z7" s="21"/>
      <c r="AA7" s="22"/>
    </row>
    <row r="8" spans="1:27" ht="13.5" x14ac:dyDescent="0.25">
      <c r="A8" s="23" t="s">
        <v>36</v>
      </c>
      <c r="B8" s="17" t="s">
        <v>32</v>
      </c>
      <c r="C8" s="18">
        <v>-39000610</v>
      </c>
      <c r="D8" s="18"/>
      <c r="E8" s="19">
        <v>2506572</v>
      </c>
      <c r="F8" s="20">
        <v>2506572</v>
      </c>
      <c r="G8" s="20">
        <v>-27896784</v>
      </c>
      <c r="H8" s="20">
        <v>717565</v>
      </c>
      <c r="I8" s="20">
        <v>734268</v>
      </c>
      <c r="J8" s="20">
        <v>-26444951</v>
      </c>
      <c r="K8" s="20">
        <v>721284</v>
      </c>
      <c r="L8" s="20">
        <v>716800</v>
      </c>
      <c r="M8" s="20">
        <v>752535</v>
      </c>
      <c r="N8" s="20">
        <v>2190619</v>
      </c>
      <c r="O8" s="20"/>
      <c r="P8" s="20"/>
      <c r="Q8" s="20"/>
      <c r="R8" s="20"/>
      <c r="S8" s="20"/>
      <c r="T8" s="20"/>
      <c r="U8" s="20"/>
      <c r="V8" s="20"/>
      <c r="W8" s="20">
        <v>-24254332</v>
      </c>
      <c r="X8" s="20">
        <v>1253286</v>
      </c>
      <c r="Y8" s="20">
        <v>-25507618</v>
      </c>
      <c r="Z8" s="21">
        <v>-2035.2591507445229</v>
      </c>
      <c r="AA8" s="22">
        <v>2506572</v>
      </c>
    </row>
    <row r="9" spans="1:27" ht="13.5" x14ac:dyDescent="0.25">
      <c r="A9" s="23" t="s">
        <v>37</v>
      </c>
      <c r="B9" s="17" t="s">
        <v>32</v>
      </c>
      <c r="C9" s="18">
        <v>7161</v>
      </c>
      <c r="D9" s="18"/>
      <c r="E9" s="19"/>
      <c r="F9" s="20"/>
      <c r="G9" s="20">
        <v>7162</v>
      </c>
      <c r="H9" s="20"/>
      <c r="I9" s="20"/>
      <c r="J9" s="20">
        <v>7162</v>
      </c>
      <c r="K9" s="20">
        <v>-1045</v>
      </c>
      <c r="L9" s="20">
        <v>-234</v>
      </c>
      <c r="M9" s="20">
        <v>-245</v>
      </c>
      <c r="N9" s="20">
        <v>-1524</v>
      </c>
      <c r="O9" s="20"/>
      <c r="P9" s="20"/>
      <c r="Q9" s="20"/>
      <c r="R9" s="20"/>
      <c r="S9" s="20"/>
      <c r="T9" s="20"/>
      <c r="U9" s="20"/>
      <c r="V9" s="20"/>
      <c r="W9" s="20">
        <v>5638</v>
      </c>
      <c r="X9" s="20"/>
      <c r="Y9" s="20">
        <v>5638</v>
      </c>
      <c r="Z9" s="21"/>
      <c r="AA9" s="22"/>
    </row>
    <row r="10" spans="1:27" ht="13.5" x14ac:dyDescent="0.25">
      <c r="A10" s="23" t="s">
        <v>38</v>
      </c>
      <c r="B10" s="17" t="s">
        <v>32</v>
      </c>
      <c r="C10" s="18"/>
      <c r="D10" s="18"/>
      <c r="E10" s="19"/>
      <c r="F10" s="20"/>
      <c r="G10" s="24"/>
      <c r="H10" s="24"/>
      <c r="I10" s="24"/>
      <c r="J10" s="20"/>
      <c r="K10" s="24"/>
      <c r="L10" s="24"/>
      <c r="M10" s="20"/>
      <c r="N10" s="24"/>
      <c r="O10" s="24"/>
      <c r="P10" s="24"/>
      <c r="Q10" s="20"/>
      <c r="R10" s="24"/>
      <c r="S10" s="24"/>
      <c r="T10" s="20"/>
      <c r="U10" s="24"/>
      <c r="V10" s="24"/>
      <c r="W10" s="24"/>
      <c r="X10" s="20"/>
      <c r="Y10" s="24"/>
      <c r="Z10" s="25"/>
      <c r="AA10" s="26"/>
    </row>
    <row r="11" spans="1:27" ht="13.5" x14ac:dyDescent="0.25">
      <c r="A11" s="23" t="s">
        <v>39</v>
      </c>
      <c r="B11" s="17" t="s">
        <v>32</v>
      </c>
      <c r="C11" s="18"/>
      <c r="D11" s="18"/>
      <c r="E11" s="19"/>
      <c r="F11" s="20"/>
      <c r="G11" s="20"/>
      <c r="H11" s="20"/>
      <c r="I11" s="20"/>
      <c r="J11" s="20"/>
      <c r="K11" s="20"/>
      <c r="L11" s="20"/>
      <c r="M11" s="20"/>
      <c r="N11" s="20"/>
      <c r="O11" s="20"/>
      <c r="P11" s="20"/>
      <c r="Q11" s="20"/>
      <c r="R11" s="20"/>
      <c r="S11" s="20"/>
      <c r="T11" s="20"/>
      <c r="U11" s="20"/>
      <c r="V11" s="20"/>
      <c r="W11" s="20"/>
      <c r="X11" s="20"/>
      <c r="Y11" s="20"/>
      <c r="Z11" s="21"/>
      <c r="AA11" s="22"/>
    </row>
    <row r="12" spans="1:27" ht="13.5" x14ac:dyDescent="0.25">
      <c r="A12" s="27" t="s">
        <v>40</v>
      </c>
      <c r="B12" s="28" t="s">
        <v>32</v>
      </c>
      <c r="C12" s="29">
        <f t="shared" ref="C12:Y12" si="0">SUM(C6:C11)</f>
        <v>-35637727</v>
      </c>
      <c r="D12" s="29">
        <f>SUM(D6:D11)</f>
        <v>0</v>
      </c>
      <c r="E12" s="30">
        <f t="shared" si="0"/>
        <v>1043340</v>
      </c>
      <c r="F12" s="31">
        <f t="shared" si="0"/>
        <v>1043340</v>
      </c>
      <c r="G12" s="31">
        <f t="shared" si="0"/>
        <v>-24492341</v>
      </c>
      <c r="H12" s="31">
        <f t="shared" si="0"/>
        <v>1169268</v>
      </c>
      <c r="I12" s="31">
        <f t="shared" si="0"/>
        <v>580884</v>
      </c>
      <c r="J12" s="31">
        <f t="shared" si="0"/>
        <v>-22742189</v>
      </c>
      <c r="K12" s="31">
        <f t="shared" si="0"/>
        <v>681838</v>
      </c>
      <c r="L12" s="31">
        <f t="shared" si="0"/>
        <v>1317228</v>
      </c>
      <c r="M12" s="31">
        <f t="shared" si="0"/>
        <v>679206</v>
      </c>
      <c r="N12" s="31">
        <f t="shared" si="0"/>
        <v>2678272</v>
      </c>
      <c r="O12" s="31">
        <f t="shared" si="0"/>
        <v>0</v>
      </c>
      <c r="P12" s="31">
        <f t="shared" si="0"/>
        <v>0</v>
      </c>
      <c r="Q12" s="31">
        <f t="shared" si="0"/>
        <v>0</v>
      </c>
      <c r="R12" s="31">
        <f t="shared" si="0"/>
        <v>0</v>
      </c>
      <c r="S12" s="31">
        <f t="shared" si="0"/>
        <v>0</v>
      </c>
      <c r="T12" s="31">
        <f t="shared" si="0"/>
        <v>0</v>
      </c>
      <c r="U12" s="31">
        <f t="shared" si="0"/>
        <v>0</v>
      </c>
      <c r="V12" s="31">
        <f t="shared" si="0"/>
        <v>0</v>
      </c>
      <c r="W12" s="31">
        <f t="shared" si="0"/>
        <v>-20063917</v>
      </c>
      <c r="X12" s="31">
        <f t="shared" si="0"/>
        <v>521670</v>
      </c>
      <c r="Y12" s="31">
        <f t="shared" si="0"/>
        <v>-20585587</v>
      </c>
      <c r="Z12" s="32">
        <f>+IF(X12&lt;&gt;0,+(Y12/X12)*100,0)</f>
        <v>-3946.093699081795</v>
      </c>
      <c r="AA12" s="33">
        <f>SUM(AA6:AA11)</f>
        <v>1043340</v>
      </c>
    </row>
    <row r="13" spans="1:27" ht="5.0999999999999996" customHeight="1" x14ac:dyDescent="0.25">
      <c r="A13" s="34" t="s">
        <v>41</v>
      </c>
      <c r="B13" s="17"/>
      <c r="C13" s="18"/>
      <c r="D13" s="18"/>
      <c r="E13" s="19"/>
      <c r="F13" s="20"/>
      <c r="G13" s="20"/>
      <c r="H13" s="20"/>
      <c r="I13" s="20"/>
      <c r="J13" s="20"/>
      <c r="K13" s="20"/>
      <c r="L13" s="20"/>
      <c r="M13" s="20"/>
      <c r="N13" s="20"/>
      <c r="O13" s="20"/>
      <c r="P13" s="20"/>
      <c r="Q13" s="20"/>
      <c r="R13" s="20"/>
      <c r="S13" s="20"/>
      <c r="T13" s="20"/>
      <c r="U13" s="20"/>
      <c r="V13" s="20"/>
      <c r="W13" s="20"/>
      <c r="X13" s="20"/>
      <c r="Y13" s="20"/>
      <c r="Z13" s="21"/>
      <c r="AA13" s="22"/>
    </row>
    <row r="14" spans="1:27" ht="13.5" x14ac:dyDescent="0.25">
      <c r="A14" s="10" t="s">
        <v>42</v>
      </c>
      <c r="B14" s="17" t="s">
        <v>32</v>
      </c>
      <c r="C14" s="18"/>
      <c r="D14" s="18"/>
      <c r="E14" s="19"/>
      <c r="F14" s="20"/>
      <c r="G14" s="20"/>
      <c r="H14" s="20"/>
      <c r="I14" s="20"/>
      <c r="J14" s="20"/>
      <c r="K14" s="20"/>
      <c r="L14" s="20"/>
      <c r="M14" s="20"/>
      <c r="N14" s="20"/>
      <c r="O14" s="20"/>
      <c r="P14" s="20"/>
      <c r="Q14" s="20"/>
      <c r="R14" s="20"/>
      <c r="S14" s="20"/>
      <c r="T14" s="20"/>
      <c r="U14" s="20"/>
      <c r="V14" s="20"/>
      <c r="W14" s="20"/>
      <c r="X14" s="20"/>
      <c r="Y14" s="20"/>
      <c r="Z14" s="21"/>
      <c r="AA14" s="22"/>
    </row>
    <row r="15" spans="1:27" ht="13.5" x14ac:dyDescent="0.25">
      <c r="A15" s="23" t="s">
        <v>43</v>
      </c>
      <c r="B15" s="17" t="s">
        <v>32</v>
      </c>
      <c r="C15" s="18"/>
      <c r="D15" s="18"/>
      <c r="E15" s="19"/>
      <c r="F15" s="20"/>
      <c r="G15" s="20"/>
      <c r="H15" s="20"/>
      <c r="I15" s="20"/>
      <c r="J15" s="20"/>
      <c r="K15" s="20"/>
      <c r="L15" s="20"/>
      <c r="M15" s="20"/>
      <c r="N15" s="20"/>
      <c r="O15" s="20"/>
      <c r="P15" s="20"/>
      <c r="Q15" s="20"/>
      <c r="R15" s="20"/>
      <c r="S15" s="20"/>
      <c r="T15" s="20"/>
      <c r="U15" s="20"/>
      <c r="V15" s="20"/>
      <c r="W15" s="20"/>
      <c r="X15" s="20"/>
      <c r="Y15" s="20"/>
      <c r="Z15" s="21"/>
      <c r="AA15" s="22"/>
    </row>
    <row r="16" spans="1:27" ht="13.5" x14ac:dyDescent="0.25">
      <c r="A16" s="23" t="s">
        <v>44</v>
      </c>
      <c r="B16" s="17" t="s">
        <v>32</v>
      </c>
      <c r="C16" s="18"/>
      <c r="D16" s="18"/>
      <c r="E16" s="19"/>
      <c r="F16" s="20"/>
      <c r="G16" s="24"/>
      <c r="H16" s="24"/>
      <c r="I16" s="24"/>
      <c r="J16" s="20"/>
      <c r="K16" s="24"/>
      <c r="L16" s="24"/>
      <c r="M16" s="20"/>
      <c r="N16" s="24"/>
      <c r="O16" s="24"/>
      <c r="P16" s="24"/>
      <c r="Q16" s="20"/>
      <c r="R16" s="24"/>
      <c r="S16" s="24"/>
      <c r="T16" s="20"/>
      <c r="U16" s="24"/>
      <c r="V16" s="24"/>
      <c r="W16" s="24"/>
      <c r="X16" s="20"/>
      <c r="Y16" s="24"/>
      <c r="Z16" s="25"/>
      <c r="AA16" s="26"/>
    </row>
    <row r="17" spans="1:27" ht="13.5" x14ac:dyDescent="0.25">
      <c r="A17" s="23" t="s">
        <v>45</v>
      </c>
      <c r="B17" s="17" t="s">
        <v>32</v>
      </c>
      <c r="C17" s="18"/>
      <c r="D17" s="18"/>
      <c r="E17" s="19"/>
      <c r="F17" s="20"/>
      <c r="G17" s="20"/>
      <c r="H17" s="20"/>
      <c r="I17" s="20"/>
      <c r="J17" s="20"/>
      <c r="K17" s="20"/>
      <c r="L17" s="20"/>
      <c r="M17" s="20"/>
      <c r="N17" s="20"/>
      <c r="O17" s="20"/>
      <c r="P17" s="20"/>
      <c r="Q17" s="20"/>
      <c r="R17" s="20"/>
      <c r="S17" s="20"/>
      <c r="T17" s="20"/>
      <c r="U17" s="20"/>
      <c r="V17" s="20"/>
      <c r="W17" s="20"/>
      <c r="X17" s="20"/>
      <c r="Y17" s="20"/>
      <c r="Z17" s="21"/>
      <c r="AA17" s="22"/>
    </row>
    <row r="18" spans="1:27" ht="13.5" x14ac:dyDescent="0.25">
      <c r="A18" s="23" t="s">
        <v>46</v>
      </c>
      <c r="B18" s="17" t="s">
        <v>32</v>
      </c>
      <c r="C18" s="18"/>
      <c r="D18" s="18"/>
      <c r="E18" s="19"/>
      <c r="F18" s="20"/>
      <c r="G18" s="20"/>
      <c r="H18" s="20"/>
      <c r="I18" s="20"/>
      <c r="J18" s="20"/>
      <c r="K18" s="20"/>
      <c r="L18" s="20"/>
      <c r="M18" s="20"/>
      <c r="N18" s="20"/>
      <c r="O18" s="20"/>
      <c r="P18" s="20"/>
      <c r="Q18" s="20"/>
      <c r="R18" s="20"/>
      <c r="S18" s="20"/>
      <c r="T18" s="20"/>
      <c r="U18" s="20"/>
      <c r="V18" s="20"/>
      <c r="W18" s="20"/>
      <c r="X18" s="20"/>
      <c r="Y18" s="20"/>
      <c r="Z18" s="21"/>
      <c r="AA18" s="22"/>
    </row>
    <row r="19" spans="1:27" ht="13.5" x14ac:dyDescent="0.25">
      <c r="A19" s="23" t="s">
        <v>47</v>
      </c>
      <c r="B19" s="17" t="s">
        <v>32</v>
      </c>
      <c r="C19" s="18">
        <v>-15964358</v>
      </c>
      <c r="D19" s="18"/>
      <c r="E19" s="19"/>
      <c r="F19" s="20"/>
      <c r="G19" s="20">
        <v>-7015004</v>
      </c>
      <c r="H19" s="20">
        <v>-1796105</v>
      </c>
      <c r="I19" s="20"/>
      <c r="J19" s="20">
        <v>-8811109</v>
      </c>
      <c r="K19" s="20"/>
      <c r="L19" s="20"/>
      <c r="M19" s="20"/>
      <c r="N19" s="20"/>
      <c r="O19" s="20"/>
      <c r="P19" s="20"/>
      <c r="Q19" s="20"/>
      <c r="R19" s="20"/>
      <c r="S19" s="20"/>
      <c r="T19" s="20"/>
      <c r="U19" s="20"/>
      <c r="V19" s="20"/>
      <c r="W19" s="20">
        <v>-8811109</v>
      </c>
      <c r="X19" s="20"/>
      <c r="Y19" s="20">
        <v>-8811109</v>
      </c>
      <c r="Z19" s="21"/>
      <c r="AA19" s="22"/>
    </row>
    <row r="20" spans="1:27" ht="13.5" x14ac:dyDescent="0.25">
      <c r="A20" s="23" t="s">
        <v>32</v>
      </c>
      <c r="B20" s="17" t="s">
        <v>32</v>
      </c>
      <c r="C20" s="18"/>
      <c r="D20" s="18"/>
      <c r="E20" s="19"/>
      <c r="F20" s="20"/>
      <c r="G20" s="20"/>
      <c r="H20" s="20"/>
      <c r="I20" s="20"/>
      <c r="J20" s="20"/>
      <c r="K20" s="20"/>
      <c r="L20" s="20"/>
      <c r="M20" s="20"/>
      <c r="N20" s="20"/>
      <c r="O20" s="20"/>
      <c r="P20" s="20"/>
      <c r="Q20" s="20"/>
      <c r="R20" s="20"/>
      <c r="S20" s="20"/>
      <c r="T20" s="20"/>
      <c r="U20" s="20"/>
      <c r="V20" s="20"/>
      <c r="W20" s="20"/>
      <c r="X20" s="20"/>
      <c r="Y20" s="20"/>
      <c r="Z20" s="21"/>
      <c r="AA20" s="22"/>
    </row>
    <row r="21" spans="1:27" ht="13.5" x14ac:dyDescent="0.25">
      <c r="A21" s="23" t="s">
        <v>48</v>
      </c>
      <c r="B21" s="17" t="s">
        <v>32</v>
      </c>
      <c r="C21" s="18"/>
      <c r="D21" s="18"/>
      <c r="E21" s="19"/>
      <c r="F21" s="20"/>
      <c r="G21" s="20"/>
      <c r="H21" s="20"/>
      <c r="I21" s="20"/>
      <c r="J21" s="20"/>
      <c r="K21" s="20"/>
      <c r="L21" s="20"/>
      <c r="M21" s="20"/>
      <c r="N21" s="20"/>
      <c r="O21" s="20"/>
      <c r="P21" s="20"/>
      <c r="Q21" s="20"/>
      <c r="R21" s="20"/>
      <c r="S21" s="20"/>
      <c r="T21" s="20"/>
      <c r="U21" s="20"/>
      <c r="V21" s="20"/>
      <c r="W21" s="20"/>
      <c r="X21" s="20"/>
      <c r="Y21" s="20"/>
      <c r="Z21" s="21"/>
      <c r="AA21" s="22"/>
    </row>
    <row r="22" spans="1:27" ht="13.5" x14ac:dyDescent="0.25">
      <c r="A22" s="23" t="s">
        <v>49</v>
      </c>
      <c r="B22" s="17" t="s">
        <v>32</v>
      </c>
      <c r="C22" s="18"/>
      <c r="D22" s="18"/>
      <c r="E22" s="19"/>
      <c r="F22" s="20"/>
      <c r="G22" s="20"/>
      <c r="H22" s="20"/>
      <c r="I22" s="20"/>
      <c r="J22" s="20"/>
      <c r="K22" s="20"/>
      <c r="L22" s="20"/>
      <c r="M22" s="20"/>
      <c r="N22" s="20"/>
      <c r="O22" s="20"/>
      <c r="P22" s="20"/>
      <c r="Q22" s="20"/>
      <c r="R22" s="20"/>
      <c r="S22" s="20"/>
      <c r="T22" s="20"/>
      <c r="U22" s="20"/>
      <c r="V22" s="20"/>
      <c r="W22" s="20"/>
      <c r="X22" s="20"/>
      <c r="Y22" s="20"/>
      <c r="Z22" s="21"/>
      <c r="AA22" s="22"/>
    </row>
    <row r="23" spans="1:27" ht="13.5" x14ac:dyDescent="0.25">
      <c r="A23" s="23" t="s">
        <v>50</v>
      </c>
      <c r="B23" s="17" t="s">
        <v>32</v>
      </c>
      <c r="C23" s="18"/>
      <c r="D23" s="18"/>
      <c r="E23" s="19"/>
      <c r="F23" s="20"/>
      <c r="G23" s="24"/>
      <c r="H23" s="24"/>
      <c r="I23" s="24"/>
      <c r="J23" s="20"/>
      <c r="K23" s="24"/>
      <c r="L23" s="24"/>
      <c r="M23" s="20"/>
      <c r="N23" s="24"/>
      <c r="O23" s="24"/>
      <c r="P23" s="24"/>
      <c r="Q23" s="20"/>
      <c r="R23" s="24"/>
      <c r="S23" s="24"/>
      <c r="T23" s="20"/>
      <c r="U23" s="24"/>
      <c r="V23" s="24"/>
      <c r="W23" s="24"/>
      <c r="X23" s="20"/>
      <c r="Y23" s="24"/>
      <c r="Z23" s="25"/>
      <c r="AA23" s="26"/>
    </row>
    <row r="24" spans="1:27" ht="13.5" x14ac:dyDescent="0.25">
      <c r="A24" s="27" t="s">
        <v>51</v>
      </c>
      <c r="B24" s="35" t="s">
        <v>32</v>
      </c>
      <c r="C24" s="29">
        <f t="shared" ref="C24:Y24" si="1">SUM(C15:C23)</f>
        <v>-15964358</v>
      </c>
      <c r="D24" s="29">
        <f>SUM(D15:D23)</f>
        <v>0</v>
      </c>
      <c r="E24" s="36">
        <f t="shared" si="1"/>
        <v>0</v>
      </c>
      <c r="F24" s="37">
        <f t="shared" si="1"/>
        <v>0</v>
      </c>
      <c r="G24" s="37">
        <f t="shared" si="1"/>
        <v>-7015004</v>
      </c>
      <c r="H24" s="37">
        <f t="shared" si="1"/>
        <v>-1796105</v>
      </c>
      <c r="I24" s="37">
        <f t="shared" si="1"/>
        <v>0</v>
      </c>
      <c r="J24" s="37">
        <f t="shared" si="1"/>
        <v>-8811109</v>
      </c>
      <c r="K24" s="37">
        <f t="shared" si="1"/>
        <v>0</v>
      </c>
      <c r="L24" s="37">
        <f t="shared" si="1"/>
        <v>0</v>
      </c>
      <c r="M24" s="37">
        <f t="shared" si="1"/>
        <v>0</v>
      </c>
      <c r="N24" s="37">
        <f t="shared" si="1"/>
        <v>0</v>
      </c>
      <c r="O24" s="37">
        <f t="shared" si="1"/>
        <v>0</v>
      </c>
      <c r="P24" s="37">
        <f t="shared" si="1"/>
        <v>0</v>
      </c>
      <c r="Q24" s="37">
        <f t="shared" si="1"/>
        <v>0</v>
      </c>
      <c r="R24" s="37">
        <f t="shared" si="1"/>
        <v>0</v>
      </c>
      <c r="S24" s="37">
        <f t="shared" si="1"/>
        <v>0</v>
      </c>
      <c r="T24" s="37">
        <f t="shared" si="1"/>
        <v>0</v>
      </c>
      <c r="U24" s="37">
        <f t="shared" si="1"/>
        <v>0</v>
      </c>
      <c r="V24" s="37">
        <f t="shared" si="1"/>
        <v>0</v>
      </c>
      <c r="W24" s="37">
        <f t="shared" si="1"/>
        <v>-8811109</v>
      </c>
      <c r="X24" s="37">
        <f t="shared" si="1"/>
        <v>0</v>
      </c>
      <c r="Y24" s="37">
        <f t="shared" si="1"/>
        <v>-8811109</v>
      </c>
      <c r="Z24" s="38">
        <f>+IF(X24&lt;&gt;0,+(Y24/X24)*100,0)</f>
        <v>0</v>
      </c>
      <c r="AA24" s="39">
        <f>SUM(AA15:AA23)</f>
        <v>0</v>
      </c>
    </row>
    <row r="25" spans="1:27" ht="13.5" x14ac:dyDescent="0.25">
      <c r="A25" s="27" t="s">
        <v>52</v>
      </c>
      <c r="B25" s="28" t="s">
        <v>32</v>
      </c>
      <c r="C25" s="29">
        <f t="shared" ref="C25:Y25" si="2">+C12+C24</f>
        <v>-51602085</v>
      </c>
      <c r="D25" s="29">
        <f>+D12+D24</f>
        <v>0</v>
      </c>
      <c r="E25" s="30">
        <f t="shared" si="2"/>
        <v>1043340</v>
      </c>
      <c r="F25" s="31">
        <f t="shared" si="2"/>
        <v>1043340</v>
      </c>
      <c r="G25" s="31">
        <f t="shared" si="2"/>
        <v>-31507345</v>
      </c>
      <c r="H25" s="31">
        <f t="shared" si="2"/>
        <v>-626837</v>
      </c>
      <c r="I25" s="31">
        <f t="shared" si="2"/>
        <v>580884</v>
      </c>
      <c r="J25" s="31">
        <f t="shared" si="2"/>
        <v>-31553298</v>
      </c>
      <c r="K25" s="31">
        <f t="shared" si="2"/>
        <v>681838</v>
      </c>
      <c r="L25" s="31">
        <f t="shared" si="2"/>
        <v>1317228</v>
      </c>
      <c r="M25" s="31">
        <f t="shared" si="2"/>
        <v>679206</v>
      </c>
      <c r="N25" s="31">
        <f t="shared" si="2"/>
        <v>2678272</v>
      </c>
      <c r="O25" s="31">
        <f t="shared" si="2"/>
        <v>0</v>
      </c>
      <c r="P25" s="31">
        <f t="shared" si="2"/>
        <v>0</v>
      </c>
      <c r="Q25" s="31">
        <f t="shared" si="2"/>
        <v>0</v>
      </c>
      <c r="R25" s="31">
        <f t="shared" si="2"/>
        <v>0</v>
      </c>
      <c r="S25" s="31">
        <f t="shared" si="2"/>
        <v>0</v>
      </c>
      <c r="T25" s="31">
        <f t="shared" si="2"/>
        <v>0</v>
      </c>
      <c r="U25" s="31">
        <f t="shared" si="2"/>
        <v>0</v>
      </c>
      <c r="V25" s="31">
        <f t="shared" si="2"/>
        <v>0</v>
      </c>
      <c r="W25" s="31">
        <f t="shared" si="2"/>
        <v>-28875026</v>
      </c>
      <c r="X25" s="31">
        <f t="shared" si="2"/>
        <v>521670</v>
      </c>
      <c r="Y25" s="31">
        <f t="shared" si="2"/>
        <v>-29396696</v>
      </c>
      <c r="Z25" s="32">
        <f>+IF(X25&lt;&gt;0,+(Y25/X25)*100,0)</f>
        <v>-5635.1133858569592</v>
      </c>
      <c r="AA25" s="33">
        <f>+AA12+AA24</f>
        <v>1043340</v>
      </c>
    </row>
    <row r="26" spans="1:27" ht="5.0999999999999996" customHeight="1" x14ac:dyDescent="0.25">
      <c r="A26" s="34" t="s">
        <v>41</v>
      </c>
      <c r="B26" s="17"/>
      <c r="C26" s="18"/>
      <c r="D26" s="18"/>
      <c r="E26" s="19"/>
      <c r="F26" s="20"/>
      <c r="G26" s="20"/>
      <c r="H26" s="20"/>
      <c r="I26" s="20"/>
      <c r="J26" s="20"/>
      <c r="K26" s="20"/>
      <c r="L26" s="20"/>
      <c r="M26" s="20"/>
      <c r="N26" s="20"/>
      <c r="O26" s="20"/>
      <c r="P26" s="20"/>
      <c r="Q26" s="20"/>
      <c r="R26" s="20"/>
      <c r="S26" s="20"/>
      <c r="T26" s="20"/>
      <c r="U26" s="20"/>
      <c r="V26" s="20"/>
      <c r="W26" s="20"/>
      <c r="X26" s="20"/>
      <c r="Y26" s="20"/>
      <c r="Z26" s="21"/>
      <c r="AA26" s="22"/>
    </row>
    <row r="27" spans="1:27" ht="13.5" x14ac:dyDescent="0.25">
      <c r="A27" s="10" t="s">
        <v>53</v>
      </c>
      <c r="B27" s="17" t="s">
        <v>32</v>
      </c>
      <c r="C27" s="18"/>
      <c r="D27" s="18"/>
      <c r="E27" s="19"/>
      <c r="F27" s="20"/>
      <c r="G27" s="20"/>
      <c r="H27" s="20"/>
      <c r="I27" s="20"/>
      <c r="J27" s="20"/>
      <c r="K27" s="20"/>
      <c r="L27" s="20"/>
      <c r="M27" s="20"/>
      <c r="N27" s="20"/>
      <c r="O27" s="20"/>
      <c r="P27" s="20"/>
      <c r="Q27" s="20"/>
      <c r="R27" s="20"/>
      <c r="S27" s="20"/>
      <c r="T27" s="20"/>
      <c r="U27" s="20"/>
      <c r="V27" s="20"/>
      <c r="W27" s="20"/>
      <c r="X27" s="20"/>
      <c r="Y27" s="20"/>
      <c r="Z27" s="21"/>
      <c r="AA27" s="22"/>
    </row>
    <row r="28" spans="1:27" ht="13.5" x14ac:dyDescent="0.25">
      <c r="A28" s="10" t="s">
        <v>54</v>
      </c>
      <c r="B28" s="40" t="s">
        <v>32</v>
      </c>
      <c r="C28" s="18"/>
      <c r="D28" s="18"/>
      <c r="E28" s="19"/>
      <c r="F28" s="20"/>
      <c r="G28" s="20"/>
      <c r="H28" s="20"/>
      <c r="I28" s="20"/>
      <c r="J28" s="20"/>
      <c r="K28" s="20"/>
      <c r="L28" s="20"/>
      <c r="M28" s="20"/>
      <c r="N28" s="20"/>
      <c r="O28" s="20"/>
      <c r="P28" s="20"/>
      <c r="Q28" s="20"/>
      <c r="R28" s="20"/>
      <c r="S28" s="20"/>
      <c r="T28" s="20"/>
      <c r="U28" s="20"/>
      <c r="V28" s="20"/>
      <c r="W28" s="20"/>
      <c r="X28" s="20"/>
      <c r="Y28" s="20"/>
      <c r="Z28" s="21"/>
      <c r="AA28" s="22"/>
    </row>
    <row r="29" spans="1:27" ht="13.5" x14ac:dyDescent="0.25">
      <c r="A29" s="23" t="s">
        <v>55</v>
      </c>
      <c r="B29" s="17" t="s">
        <v>32</v>
      </c>
      <c r="C29" s="18"/>
      <c r="D29" s="18"/>
      <c r="E29" s="19"/>
      <c r="F29" s="20"/>
      <c r="G29" s="20"/>
      <c r="H29" s="20"/>
      <c r="I29" s="20"/>
      <c r="J29" s="20"/>
      <c r="K29" s="20"/>
      <c r="L29" s="20"/>
      <c r="M29" s="20"/>
      <c r="N29" s="20"/>
      <c r="O29" s="20"/>
      <c r="P29" s="20"/>
      <c r="Q29" s="20"/>
      <c r="R29" s="20"/>
      <c r="S29" s="20"/>
      <c r="T29" s="20"/>
      <c r="U29" s="20"/>
      <c r="V29" s="20"/>
      <c r="W29" s="20"/>
      <c r="X29" s="20"/>
      <c r="Y29" s="20"/>
      <c r="Z29" s="21"/>
      <c r="AA29" s="22"/>
    </row>
    <row r="30" spans="1:27" ht="13.5" x14ac:dyDescent="0.25">
      <c r="A30" s="23" t="s">
        <v>56</v>
      </c>
      <c r="B30" s="17" t="s">
        <v>32</v>
      </c>
      <c r="C30" s="18"/>
      <c r="D30" s="18"/>
      <c r="E30" s="19"/>
      <c r="F30" s="20"/>
      <c r="G30" s="20"/>
      <c r="H30" s="20"/>
      <c r="I30" s="20"/>
      <c r="J30" s="20"/>
      <c r="K30" s="20"/>
      <c r="L30" s="20"/>
      <c r="M30" s="20"/>
      <c r="N30" s="20"/>
      <c r="O30" s="20"/>
      <c r="P30" s="20"/>
      <c r="Q30" s="20"/>
      <c r="R30" s="20"/>
      <c r="S30" s="20"/>
      <c r="T30" s="20"/>
      <c r="U30" s="20"/>
      <c r="V30" s="20"/>
      <c r="W30" s="20"/>
      <c r="X30" s="20"/>
      <c r="Y30" s="20"/>
      <c r="Z30" s="21"/>
      <c r="AA30" s="22"/>
    </row>
    <row r="31" spans="1:27" ht="13.5" x14ac:dyDescent="0.25">
      <c r="A31" s="23" t="s">
        <v>57</v>
      </c>
      <c r="B31" s="17" t="s">
        <v>32</v>
      </c>
      <c r="C31" s="18">
        <v>-4923</v>
      </c>
      <c r="D31" s="18"/>
      <c r="E31" s="19"/>
      <c r="F31" s="20"/>
      <c r="G31" s="20">
        <v>-4923</v>
      </c>
      <c r="H31" s="20">
        <v>-170</v>
      </c>
      <c r="I31" s="20"/>
      <c r="J31" s="20">
        <v>-5093</v>
      </c>
      <c r="K31" s="20">
        <v>-260</v>
      </c>
      <c r="L31" s="20">
        <v>-11</v>
      </c>
      <c r="M31" s="20">
        <v>-1087</v>
      </c>
      <c r="N31" s="20">
        <v>-1358</v>
      </c>
      <c r="O31" s="20"/>
      <c r="P31" s="20"/>
      <c r="Q31" s="20"/>
      <c r="R31" s="20"/>
      <c r="S31" s="20"/>
      <c r="T31" s="20"/>
      <c r="U31" s="20"/>
      <c r="V31" s="20"/>
      <c r="W31" s="20">
        <v>-6451</v>
      </c>
      <c r="X31" s="20"/>
      <c r="Y31" s="20">
        <v>-6451</v>
      </c>
      <c r="Z31" s="21"/>
      <c r="AA31" s="22"/>
    </row>
    <row r="32" spans="1:27" ht="13.5" x14ac:dyDescent="0.25">
      <c r="A32" s="23" t="s">
        <v>58</v>
      </c>
      <c r="B32" s="17" t="s">
        <v>32</v>
      </c>
      <c r="C32" s="18">
        <v>9251791</v>
      </c>
      <c r="D32" s="18"/>
      <c r="E32" s="19"/>
      <c r="F32" s="20"/>
      <c r="G32" s="20">
        <v>1728381</v>
      </c>
      <c r="H32" s="20">
        <v>7634320</v>
      </c>
      <c r="I32" s="20">
        <v>478100</v>
      </c>
      <c r="J32" s="20">
        <v>9840801</v>
      </c>
      <c r="K32" s="20">
        <v>102066</v>
      </c>
      <c r="L32" s="20">
        <v>773141</v>
      </c>
      <c r="M32" s="20">
        <v>-16299</v>
      </c>
      <c r="N32" s="20">
        <v>858908</v>
      </c>
      <c r="O32" s="20"/>
      <c r="P32" s="20"/>
      <c r="Q32" s="20"/>
      <c r="R32" s="20"/>
      <c r="S32" s="20"/>
      <c r="T32" s="20"/>
      <c r="U32" s="20"/>
      <c r="V32" s="20"/>
      <c r="W32" s="20">
        <v>10699709</v>
      </c>
      <c r="X32" s="20"/>
      <c r="Y32" s="20">
        <v>10699709</v>
      </c>
      <c r="Z32" s="21"/>
      <c r="AA32" s="22"/>
    </row>
    <row r="33" spans="1:27" ht="13.5" x14ac:dyDescent="0.25">
      <c r="A33" s="23" t="s">
        <v>59</v>
      </c>
      <c r="B33" s="17" t="s">
        <v>32</v>
      </c>
      <c r="C33" s="18">
        <v>2646305</v>
      </c>
      <c r="D33" s="18"/>
      <c r="E33" s="19"/>
      <c r="F33" s="20"/>
      <c r="G33" s="20">
        <v>2646305</v>
      </c>
      <c r="H33" s="20"/>
      <c r="I33" s="20"/>
      <c r="J33" s="20">
        <v>2646305</v>
      </c>
      <c r="K33" s="20"/>
      <c r="L33" s="20"/>
      <c r="M33" s="20"/>
      <c r="N33" s="20"/>
      <c r="O33" s="20"/>
      <c r="P33" s="20"/>
      <c r="Q33" s="20"/>
      <c r="R33" s="20"/>
      <c r="S33" s="20"/>
      <c r="T33" s="20"/>
      <c r="U33" s="20"/>
      <c r="V33" s="20"/>
      <c r="W33" s="20">
        <v>2646305</v>
      </c>
      <c r="X33" s="20"/>
      <c r="Y33" s="20">
        <v>2646305</v>
      </c>
      <c r="Z33" s="21"/>
      <c r="AA33" s="22"/>
    </row>
    <row r="34" spans="1:27" ht="13.5" x14ac:dyDescent="0.25">
      <c r="A34" s="27" t="s">
        <v>60</v>
      </c>
      <c r="B34" s="28" t="s">
        <v>32</v>
      </c>
      <c r="C34" s="29">
        <f t="shared" ref="C34:Y34" si="3">SUM(C29:C33)</f>
        <v>11893173</v>
      </c>
      <c r="D34" s="29">
        <f>SUM(D29:D33)</f>
        <v>0</v>
      </c>
      <c r="E34" s="30">
        <f t="shared" si="3"/>
        <v>0</v>
      </c>
      <c r="F34" s="31">
        <f t="shared" si="3"/>
        <v>0</v>
      </c>
      <c r="G34" s="31">
        <f t="shared" si="3"/>
        <v>4369763</v>
      </c>
      <c r="H34" s="31">
        <f t="shared" si="3"/>
        <v>7634150</v>
      </c>
      <c r="I34" s="31">
        <f t="shared" si="3"/>
        <v>478100</v>
      </c>
      <c r="J34" s="31">
        <f t="shared" si="3"/>
        <v>12482013</v>
      </c>
      <c r="K34" s="31">
        <f t="shared" si="3"/>
        <v>101806</v>
      </c>
      <c r="L34" s="31">
        <f t="shared" si="3"/>
        <v>773130</v>
      </c>
      <c r="M34" s="31">
        <f t="shared" si="3"/>
        <v>-17386</v>
      </c>
      <c r="N34" s="31">
        <f t="shared" si="3"/>
        <v>857550</v>
      </c>
      <c r="O34" s="31">
        <f t="shared" si="3"/>
        <v>0</v>
      </c>
      <c r="P34" s="31">
        <f t="shared" si="3"/>
        <v>0</v>
      </c>
      <c r="Q34" s="31">
        <f t="shared" si="3"/>
        <v>0</v>
      </c>
      <c r="R34" s="31">
        <f t="shared" si="3"/>
        <v>0</v>
      </c>
      <c r="S34" s="31">
        <f t="shared" si="3"/>
        <v>0</v>
      </c>
      <c r="T34" s="31">
        <f t="shared" si="3"/>
        <v>0</v>
      </c>
      <c r="U34" s="31">
        <f t="shared" si="3"/>
        <v>0</v>
      </c>
      <c r="V34" s="31">
        <f t="shared" si="3"/>
        <v>0</v>
      </c>
      <c r="W34" s="31">
        <f t="shared" si="3"/>
        <v>13339563</v>
      </c>
      <c r="X34" s="31">
        <f t="shared" si="3"/>
        <v>0</v>
      </c>
      <c r="Y34" s="31">
        <f t="shared" si="3"/>
        <v>13339563</v>
      </c>
      <c r="Z34" s="32">
        <f>+IF(X34&lt;&gt;0,+(Y34/X34)*100,0)</f>
        <v>0</v>
      </c>
      <c r="AA34" s="33">
        <f>SUM(AA29:AA33)</f>
        <v>0</v>
      </c>
    </row>
    <row r="35" spans="1:27" ht="5.0999999999999996" customHeight="1" x14ac:dyDescent="0.25">
      <c r="A35" s="34" t="s">
        <v>41</v>
      </c>
      <c r="B35" s="17"/>
      <c r="C35" s="18"/>
      <c r="D35" s="18"/>
      <c r="E35" s="19"/>
      <c r="F35" s="20"/>
      <c r="G35" s="20"/>
      <c r="H35" s="20"/>
      <c r="I35" s="20"/>
      <c r="J35" s="20"/>
      <c r="K35" s="20"/>
      <c r="L35" s="20"/>
      <c r="M35" s="20"/>
      <c r="N35" s="20"/>
      <c r="O35" s="20"/>
      <c r="P35" s="20"/>
      <c r="Q35" s="20"/>
      <c r="R35" s="20"/>
      <c r="S35" s="20"/>
      <c r="T35" s="20"/>
      <c r="U35" s="20"/>
      <c r="V35" s="20"/>
      <c r="W35" s="20"/>
      <c r="X35" s="20"/>
      <c r="Y35" s="20"/>
      <c r="Z35" s="21"/>
      <c r="AA35" s="22"/>
    </row>
    <row r="36" spans="1:27" ht="13.5" x14ac:dyDescent="0.25">
      <c r="A36" s="10" t="s">
        <v>61</v>
      </c>
      <c r="B36" s="17" t="s">
        <v>32</v>
      </c>
      <c r="C36" s="18"/>
      <c r="D36" s="18"/>
      <c r="E36" s="19"/>
      <c r="F36" s="20"/>
      <c r="G36" s="20"/>
      <c r="H36" s="20"/>
      <c r="I36" s="20"/>
      <c r="J36" s="20"/>
      <c r="K36" s="20"/>
      <c r="L36" s="20"/>
      <c r="M36" s="20"/>
      <c r="N36" s="20"/>
      <c r="O36" s="20"/>
      <c r="P36" s="20"/>
      <c r="Q36" s="20"/>
      <c r="R36" s="20"/>
      <c r="S36" s="20"/>
      <c r="T36" s="20"/>
      <c r="U36" s="20"/>
      <c r="V36" s="20"/>
      <c r="W36" s="20"/>
      <c r="X36" s="20"/>
      <c r="Y36" s="20"/>
      <c r="Z36" s="21"/>
      <c r="AA36" s="22"/>
    </row>
    <row r="37" spans="1:27" ht="13.5" x14ac:dyDescent="0.25">
      <c r="A37" s="23" t="s">
        <v>62</v>
      </c>
      <c r="B37" s="17" t="s">
        <v>32</v>
      </c>
      <c r="C37" s="18"/>
      <c r="D37" s="18"/>
      <c r="E37" s="19"/>
      <c r="F37" s="20"/>
      <c r="G37" s="20"/>
      <c r="H37" s="20"/>
      <c r="I37" s="20"/>
      <c r="J37" s="20"/>
      <c r="K37" s="20"/>
      <c r="L37" s="20"/>
      <c r="M37" s="20"/>
      <c r="N37" s="20"/>
      <c r="O37" s="20"/>
      <c r="P37" s="20"/>
      <c r="Q37" s="20"/>
      <c r="R37" s="20"/>
      <c r="S37" s="20"/>
      <c r="T37" s="20"/>
      <c r="U37" s="20"/>
      <c r="V37" s="20"/>
      <c r="W37" s="20"/>
      <c r="X37" s="20"/>
      <c r="Y37" s="20"/>
      <c r="Z37" s="21"/>
      <c r="AA37" s="22"/>
    </row>
    <row r="38" spans="1:27" ht="13.5" x14ac:dyDescent="0.25">
      <c r="A38" s="23" t="s">
        <v>59</v>
      </c>
      <c r="B38" s="17" t="s">
        <v>32</v>
      </c>
      <c r="C38" s="18">
        <v>2646305</v>
      </c>
      <c r="D38" s="18"/>
      <c r="E38" s="19"/>
      <c r="F38" s="20"/>
      <c r="G38" s="20">
        <v>2646305</v>
      </c>
      <c r="H38" s="20"/>
      <c r="I38" s="20"/>
      <c r="J38" s="20">
        <v>2646305</v>
      </c>
      <c r="K38" s="20"/>
      <c r="L38" s="20"/>
      <c r="M38" s="20"/>
      <c r="N38" s="20"/>
      <c r="O38" s="20"/>
      <c r="P38" s="20"/>
      <c r="Q38" s="20"/>
      <c r="R38" s="20"/>
      <c r="S38" s="20"/>
      <c r="T38" s="20"/>
      <c r="U38" s="20"/>
      <c r="V38" s="20"/>
      <c r="W38" s="20">
        <v>2646305</v>
      </c>
      <c r="X38" s="20"/>
      <c r="Y38" s="20">
        <v>2646305</v>
      </c>
      <c r="Z38" s="21"/>
      <c r="AA38" s="22"/>
    </row>
    <row r="39" spans="1:27" ht="13.5" x14ac:dyDescent="0.25">
      <c r="A39" s="27" t="s">
        <v>63</v>
      </c>
      <c r="B39" s="35" t="s">
        <v>32</v>
      </c>
      <c r="C39" s="29">
        <f t="shared" ref="C39:Y39" si="4">SUM(C37:C38)</f>
        <v>2646305</v>
      </c>
      <c r="D39" s="29">
        <f>SUM(D37:D38)</f>
        <v>0</v>
      </c>
      <c r="E39" s="36">
        <f t="shared" si="4"/>
        <v>0</v>
      </c>
      <c r="F39" s="37">
        <f t="shared" si="4"/>
        <v>0</v>
      </c>
      <c r="G39" s="37">
        <f t="shared" si="4"/>
        <v>2646305</v>
      </c>
      <c r="H39" s="37">
        <f t="shared" si="4"/>
        <v>0</v>
      </c>
      <c r="I39" s="37">
        <f t="shared" si="4"/>
        <v>0</v>
      </c>
      <c r="J39" s="37">
        <f t="shared" si="4"/>
        <v>2646305</v>
      </c>
      <c r="K39" s="37">
        <f t="shared" si="4"/>
        <v>0</v>
      </c>
      <c r="L39" s="37">
        <f t="shared" si="4"/>
        <v>0</v>
      </c>
      <c r="M39" s="37">
        <f t="shared" si="4"/>
        <v>0</v>
      </c>
      <c r="N39" s="37">
        <f t="shared" si="4"/>
        <v>0</v>
      </c>
      <c r="O39" s="37">
        <f t="shared" si="4"/>
        <v>0</v>
      </c>
      <c r="P39" s="37">
        <f t="shared" si="4"/>
        <v>0</v>
      </c>
      <c r="Q39" s="37">
        <f t="shared" si="4"/>
        <v>0</v>
      </c>
      <c r="R39" s="37">
        <f t="shared" si="4"/>
        <v>0</v>
      </c>
      <c r="S39" s="37">
        <f t="shared" si="4"/>
        <v>0</v>
      </c>
      <c r="T39" s="37">
        <f t="shared" si="4"/>
        <v>0</v>
      </c>
      <c r="U39" s="37">
        <f t="shared" si="4"/>
        <v>0</v>
      </c>
      <c r="V39" s="37">
        <f t="shared" si="4"/>
        <v>0</v>
      </c>
      <c r="W39" s="37">
        <f t="shared" si="4"/>
        <v>2646305</v>
      </c>
      <c r="X39" s="37">
        <f t="shared" si="4"/>
        <v>0</v>
      </c>
      <c r="Y39" s="37">
        <f t="shared" si="4"/>
        <v>2646305</v>
      </c>
      <c r="Z39" s="38">
        <f>+IF(X39&lt;&gt;0,+(Y39/X39)*100,0)</f>
        <v>0</v>
      </c>
      <c r="AA39" s="39">
        <f>SUM(AA37:AA38)</f>
        <v>0</v>
      </c>
    </row>
    <row r="40" spans="1:27" ht="13.5" x14ac:dyDescent="0.25">
      <c r="A40" s="27" t="s">
        <v>64</v>
      </c>
      <c r="B40" s="28" t="s">
        <v>32</v>
      </c>
      <c r="C40" s="29">
        <f t="shared" ref="C40:Y40" si="5">+C34+C39</f>
        <v>14539478</v>
      </c>
      <c r="D40" s="29">
        <f>+D34+D39</f>
        <v>0</v>
      </c>
      <c r="E40" s="30">
        <f t="shared" si="5"/>
        <v>0</v>
      </c>
      <c r="F40" s="31">
        <f t="shared" si="5"/>
        <v>0</v>
      </c>
      <c r="G40" s="31">
        <f t="shared" si="5"/>
        <v>7016068</v>
      </c>
      <c r="H40" s="31">
        <f t="shared" si="5"/>
        <v>7634150</v>
      </c>
      <c r="I40" s="31">
        <f t="shared" si="5"/>
        <v>478100</v>
      </c>
      <c r="J40" s="31">
        <f t="shared" si="5"/>
        <v>15128318</v>
      </c>
      <c r="K40" s="31">
        <f t="shared" si="5"/>
        <v>101806</v>
      </c>
      <c r="L40" s="31">
        <f t="shared" si="5"/>
        <v>773130</v>
      </c>
      <c r="M40" s="31">
        <f t="shared" si="5"/>
        <v>-17386</v>
      </c>
      <c r="N40" s="31">
        <f t="shared" si="5"/>
        <v>857550</v>
      </c>
      <c r="O40" s="31">
        <f t="shared" si="5"/>
        <v>0</v>
      </c>
      <c r="P40" s="31">
        <f t="shared" si="5"/>
        <v>0</v>
      </c>
      <c r="Q40" s="31">
        <f t="shared" si="5"/>
        <v>0</v>
      </c>
      <c r="R40" s="31">
        <f t="shared" si="5"/>
        <v>0</v>
      </c>
      <c r="S40" s="31">
        <f t="shared" si="5"/>
        <v>0</v>
      </c>
      <c r="T40" s="31">
        <f t="shared" si="5"/>
        <v>0</v>
      </c>
      <c r="U40" s="31">
        <f t="shared" si="5"/>
        <v>0</v>
      </c>
      <c r="V40" s="31">
        <f t="shared" si="5"/>
        <v>0</v>
      </c>
      <c r="W40" s="31">
        <f t="shared" si="5"/>
        <v>15985868</v>
      </c>
      <c r="X40" s="31">
        <f t="shared" si="5"/>
        <v>0</v>
      </c>
      <c r="Y40" s="31">
        <f t="shared" si="5"/>
        <v>15985868</v>
      </c>
      <c r="Z40" s="32">
        <f>+IF(X40&lt;&gt;0,+(Y40/X40)*100,0)</f>
        <v>0</v>
      </c>
      <c r="AA40" s="33">
        <f>+AA34+AA39</f>
        <v>0</v>
      </c>
    </row>
    <row r="41" spans="1:27" ht="5.0999999999999996" customHeight="1" x14ac:dyDescent="0.25">
      <c r="A41" s="34" t="s">
        <v>41</v>
      </c>
      <c r="B41" s="17"/>
      <c r="C41" s="18"/>
      <c r="D41" s="18"/>
      <c r="E41" s="19"/>
      <c r="F41" s="20"/>
      <c r="G41" s="20"/>
      <c r="H41" s="20"/>
      <c r="I41" s="20"/>
      <c r="J41" s="20"/>
      <c r="K41" s="20"/>
      <c r="L41" s="20"/>
      <c r="M41" s="20"/>
      <c r="N41" s="20"/>
      <c r="O41" s="20"/>
      <c r="P41" s="20"/>
      <c r="Q41" s="20"/>
      <c r="R41" s="20"/>
      <c r="S41" s="20"/>
      <c r="T41" s="20"/>
      <c r="U41" s="20"/>
      <c r="V41" s="20"/>
      <c r="W41" s="20"/>
      <c r="X41" s="20"/>
      <c r="Y41" s="20"/>
      <c r="Z41" s="21"/>
      <c r="AA41" s="22"/>
    </row>
    <row r="42" spans="1:27" ht="13.5" x14ac:dyDescent="0.25">
      <c r="A42" s="41" t="s">
        <v>65</v>
      </c>
      <c r="B42" s="42" t="s">
        <v>66</v>
      </c>
      <c r="C42" s="43">
        <f t="shared" ref="C42:Y42" si="6">+C25-C40</f>
        <v>-66141563</v>
      </c>
      <c r="D42" s="43">
        <f>+D25-D40</f>
        <v>0</v>
      </c>
      <c r="E42" s="44">
        <f t="shared" si="6"/>
        <v>1043340</v>
      </c>
      <c r="F42" s="45">
        <f t="shared" si="6"/>
        <v>1043340</v>
      </c>
      <c r="G42" s="45">
        <f t="shared" si="6"/>
        <v>-38523413</v>
      </c>
      <c r="H42" s="45">
        <f t="shared" si="6"/>
        <v>-8260987</v>
      </c>
      <c r="I42" s="45">
        <f t="shared" si="6"/>
        <v>102784</v>
      </c>
      <c r="J42" s="45">
        <f t="shared" si="6"/>
        <v>-46681616</v>
      </c>
      <c r="K42" s="45">
        <f t="shared" si="6"/>
        <v>580032</v>
      </c>
      <c r="L42" s="45">
        <f t="shared" si="6"/>
        <v>544098</v>
      </c>
      <c r="M42" s="45">
        <f t="shared" si="6"/>
        <v>696592</v>
      </c>
      <c r="N42" s="45">
        <f t="shared" si="6"/>
        <v>1820722</v>
      </c>
      <c r="O42" s="45">
        <f t="shared" si="6"/>
        <v>0</v>
      </c>
      <c r="P42" s="45">
        <f t="shared" si="6"/>
        <v>0</v>
      </c>
      <c r="Q42" s="45">
        <f t="shared" si="6"/>
        <v>0</v>
      </c>
      <c r="R42" s="45">
        <f t="shared" si="6"/>
        <v>0</v>
      </c>
      <c r="S42" s="45">
        <f t="shared" si="6"/>
        <v>0</v>
      </c>
      <c r="T42" s="45">
        <f t="shared" si="6"/>
        <v>0</v>
      </c>
      <c r="U42" s="45">
        <f t="shared" si="6"/>
        <v>0</v>
      </c>
      <c r="V42" s="45">
        <f t="shared" si="6"/>
        <v>0</v>
      </c>
      <c r="W42" s="45">
        <f t="shared" si="6"/>
        <v>-44860894</v>
      </c>
      <c r="X42" s="45">
        <f t="shared" si="6"/>
        <v>521670</v>
      </c>
      <c r="Y42" s="45">
        <f t="shared" si="6"/>
        <v>-45382564</v>
      </c>
      <c r="Z42" s="46">
        <f>+IF(X42&lt;&gt;0,+(Y42/X42)*100,0)</f>
        <v>-8699.4774474284513</v>
      </c>
      <c r="AA42" s="47">
        <f>+AA25-AA40</f>
        <v>1043340</v>
      </c>
    </row>
    <row r="43" spans="1:27" ht="5.0999999999999996" customHeight="1" x14ac:dyDescent="0.25">
      <c r="A43" s="34" t="s">
        <v>41</v>
      </c>
      <c r="B43" s="17"/>
      <c r="C43" s="18"/>
      <c r="D43" s="18"/>
      <c r="E43" s="19"/>
      <c r="F43" s="20"/>
      <c r="G43" s="20"/>
      <c r="H43" s="20"/>
      <c r="I43" s="20"/>
      <c r="J43" s="20"/>
      <c r="K43" s="20"/>
      <c r="L43" s="20"/>
      <c r="M43" s="20"/>
      <c r="N43" s="20"/>
      <c r="O43" s="20"/>
      <c r="P43" s="20"/>
      <c r="Q43" s="20"/>
      <c r="R43" s="20"/>
      <c r="S43" s="20"/>
      <c r="T43" s="20"/>
      <c r="U43" s="20"/>
      <c r="V43" s="20"/>
      <c r="W43" s="20"/>
      <c r="X43" s="20"/>
      <c r="Y43" s="20"/>
      <c r="Z43" s="48"/>
      <c r="AA43" s="22"/>
    </row>
    <row r="44" spans="1:27" ht="13.5" x14ac:dyDescent="0.25">
      <c r="A44" s="10" t="s">
        <v>67</v>
      </c>
      <c r="B44" s="17" t="s">
        <v>32</v>
      </c>
      <c r="C44" s="18"/>
      <c r="D44" s="18"/>
      <c r="E44" s="19"/>
      <c r="F44" s="20"/>
      <c r="G44" s="20"/>
      <c r="H44" s="20"/>
      <c r="I44" s="20"/>
      <c r="J44" s="20"/>
      <c r="K44" s="20"/>
      <c r="L44" s="20"/>
      <c r="M44" s="20"/>
      <c r="N44" s="20"/>
      <c r="O44" s="20"/>
      <c r="P44" s="20"/>
      <c r="Q44" s="20"/>
      <c r="R44" s="20"/>
      <c r="S44" s="20"/>
      <c r="T44" s="20"/>
      <c r="U44" s="20"/>
      <c r="V44" s="20"/>
      <c r="W44" s="20"/>
      <c r="X44" s="20"/>
      <c r="Y44" s="20"/>
      <c r="Z44" s="48"/>
      <c r="AA44" s="22"/>
    </row>
    <row r="45" spans="1:27" ht="13.5" x14ac:dyDescent="0.25">
      <c r="A45" s="23" t="s">
        <v>68</v>
      </c>
      <c r="B45" s="17" t="s">
        <v>32</v>
      </c>
      <c r="C45" s="18"/>
      <c r="D45" s="18"/>
      <c r="E45" s="19">
        <v>1043340</v>
      </c>
      <c r="F45" s="20">
        <v>1043340</v>
      </c>
      <c r="G45" s="20"/>
      <c r="H45" s="20"/>
      <c r="I45" s="20"/>
      <c r="J45" s="20"/>
      <c r="K45" s="20"/>
      <c r="L45" s="20"/>
      <c r="M45" s="20"/>
      <c r="N45" s="20"/>
      <c r="O45" s="20"/>
      <c r="P45" s="20"/>
      <c r="Q45" s="20"/>
      <c r="R45" s="20"/>
      <c r="S45" s="20"/>
      <c r="T45" s="20"/>
      <c r="U45" s="20"/>
      <c r="V45" s="20"/>
      <c r="W45" s="20"/>
      <c r="X45" s="20">
        <v>521670</v>
      </c>
      <c r="Y45" s="20">
        <v>-521670</v>
      </c>
      <c r="Z45" s="48">
        <v>-100</v>
      </c>
      <c r="AA45" s="22">
        <v>1043340</v>
      </c>
    </row>
    <row r="46" spans="1:27" ht="13.5" x14ac:dyDescent="0.25">
      <c r="A46" s="23" t="s">
        <v>69</v>
      </c>
      <c r="B46" s="17" t="s">
        <v>32</v>
      </c>
      <c r="C46" s="18"/>
      <c r="D46" s="18"/>
      <c r="E46" s="19"/>
      <c r="F46" s="20"/>
      <c r="G46" s="20"/>
      <c r="H46" s="20"/>
      <c r="I46" s="20"/>
      <c r="J46" s="20"/>
      <c r="K46" s="20"/>
      <c r="L46" s="20"/>
      <c r="M46" s="20"/>
      <c r="N46" s="20"/>
      <c r="O46" s="20"/>
      <c r="P46" s="20"/>
      <c r="Q46" s="20"/>
      <c r="R46" s="20"/>
      <c r="S46" s="20"/>
      <c r="T46" s="20"/>
      <c r="U46" s="20"/>
      <c r="V46" s="20"/>
      <c r="W46" s="20"/>
      <c r="X46" s="20"/>
      <c r="Y46" s="20"/>
      <c r="Z46" s="48"/>
      <c r="AA46" s="22"/>
    </row>
    <row r="47" spans="1:27" ht="14.45" customHeight="1" x14ac:dyDescent="0.25">
      <c r="A47" s="23" t="s">
        <v>41</v>
      </c>
      <c r="B47" s="17"/>
      <c r="C47" s="18"/>
      <c r="D47" s="18"/>
      <c r="E47" s="19"/>
      <c r="F47" s="20"/>
      <c r="G47" s="20"/>
      <c r="H47" s="20"/>
      <c r="I47" s="20"/>
      <c r="J47" s="20"/>
      <c r="K47" s="20"/>
      <c r="L47" s="20"/>
      <c r="M47" s="20"/>
      <c r="N47" s="20"/>
      <c r="O47" s="20"/>
      <c r="P47" s="20"/>
      <c r="Q47" s="20"/>
      <c r="R47" s="20"/>
      <c r="S47" s="20"/>
      <c r="T47" s="20"/>
      <c r="U47" s="20"/>
      <c r="V47" s="20"/>
      <c r="W47" s="20"/>
      <c r="X47" s="20"/>
      <c r="Y47" s="20"/>
      <c r="Z47" s="48"/>
      <c r="AA47" s="22"/>
    </row>
    <row r="48" spans="1:27" ht="13.5" x14ac:dyDescent="0.25">
      <c r="A48" s="49" t="s">
        <v>70</v>
      </c>
      <c r="B48" s="50" t="s">
        <v>66</v>
      </c>
      <c r="C48" s="51">
        <f t="shared" ref="C48:Y48" si="7">SUM(C45:C47)</f>
        <v>0</v>
      </c>
      <c r="D48" s="51">
        <f>SUM(D45:D47)</f>
        <v>0</v>
      </c>
      <c r="E48" s="52">
        <f t="shared" si="7"/>
        <v>1043340</v>
      </c>
      <c r="F48" s="53">
        <f t="shared" si="7"/>
        <v>1043340</v>
      </c>
      <c r="G48" s="53">
        <f t="shared" si="7"/>
        <v>0</v>
      </c>
      <c r="H48" s="53">
        <f t="shared" si="7"/>
        <v>0</v>
      </c>
      <c r="I48" s="53">
        <f t="shared" si="7"/>
        <v>0</v>
      </c>
      <c r="J48" s="53">
        <f t="shared" si="7"/>
        <v>0</v>
      </c>
      <c r="K48" s="53">
        <f t="shared" si="7"/>
        <v>0</v>
      </c>
      <c r="L48" s="53">
        <f t="shared" si="7"/>
        <v>0</v>
      </c>
      <c r="M48" s="53">
        <f t="shared" si="7"/>
        <v>0</v>
      </c>
      <c r="N48" s="53">
        <f t="shared" si="7"/>
        <v>0</v>
      </c>
      <c r="O48" s="53">
        <f t="shared" si="7"/>
        <v>0</v>
      </c>
      <c r="P48" s="53">
        <f t="shared" si="7"/>
        <v>0</v>
      </c>
      <c r="Q48" s="53">
        <f t="shared" si="7"/>
        <v>0</v>
      </c>
      <c r="R48" s="53">
        <f t="shared" si="7"/>
        <v>0</v>
      </c>
      <c r="S48" s="53">
        <f t="shared" si="7"/>
        <v>0</v>
      </c>
      <c r="T48" s="53">
        <f t="shared" si="7"/>
        <v>0</v>
      </c>
      <c r="U48" s="53">
        <f t="shared" si="7"/>
        <v>0</v>
      </c>
      <c r="V48" s="53">
        <f t="shared" si="7"/>
        <v>0</v>
      </c>
      <c r="W48" s="53">
        <f t="shared" si="7"/>
        <v>0</v>
      </c>
      <c r="X48" s="53">
        <f t="shared" si="7"/>
        <v>521670</v>
      </c>
      <c r="Y48" s="53">
        <f t="shared" si="7"/>
        <v>-521670</v>
      </c>
      <c r="Z48" s="54">
        <f>+IF(X48&lt;&gt;0,+(Y48/X48)*100,0)</f>
        <v>-100</v>
      </c>
      <c r="AA48" s="55">
        <f>SUM(AA45:AA47)</f>
        <v>1043340</v>
      </c>
    </row>
    <row r="49" spans="1:27" ht="13.5" x14ac:dyDescent="0.25">
      <c r="A49" s="56" t="s">
        <v>328</v>
      </c>
      <c r="B49" s="57"/>
      <c r="C49" s="58"/>
      <c r="D49" s="58"/>
      <c r="E49" s="58"/>
      <c r="F49" s="58"/>
      <c r="G49" s="58"/>
      <c r="H49" s="59"/>
      <c r="I49" s="59"/>
      <c r="J49" s="59"/>
      <c r="K49" s="59"/>
      <c r="L49" s="59"/>
      <c r="M49" s="59"/>
      <c r="N49" s="59"/>
      <c r="O49" s="59"/>
      <c r="P49" s="59"/>
      <c r="Q49" s="59"/>
      <c r="R49" s="59"/>
      <c r="S49" s="59"/>
      <c r="T49" s="59"/>
      <c r="U49" s="59"/>
      <c r="V49" s="59"/>
      <c r="W49" s="59"/>
      <c r="X49" s="59"/>
      <c r="Y49" s="59"/>
      <c r="Z49" s="59"/>
      <c r="AA49" s="59"/>
    </row>
    <row r="50" spans="1:27" ht="13.5" x14ac:dyDescent="0.25">
      <c r="A50" s="60" t="s">
        <v>329</v>
      </c>
      <c r="B50" s="60"/>
      <c r="C50" s="60"/>
      <c r="D50" s="60"/>
      <c r="E50" s="60"/>
      <c r="F50" s="60"/>
      <c r="G50" s="60"/>
      <c r="H50" s="59"/>
      <c r="I50" s="59"/>
      <c r="J50" s="59"/>
      <c r="K50" s="59"/>
      <c r="L50" s="59"/>
      <c r="M50" s="59"/>
      <c r="N50" s="59"/>
      <c r="O50" s="59"/>
      <c r="P50" s="59"/>
      <c r="Q50" s="59"/>
      <c r="R50" s="59"/>
      <c r="S50" s="59"/>
      <c r="T50" s="59"/>
      <c r="U50" s="59"/>
      <c r="V50" s="59"/>
      <c r="W50" s="59"/>
      <c r="X50" s="59"/>
      <c r="Y50" s="59"/>
      <c r="Z50" s="59"/>
      <c r="AA50" s="59"/>
    </row>
    <row r="51" spans="1:27" ht="13.5" x14ac:dyDescent="0.25">
      <c r="A51" s="61" t="s">
        <v>330</v>
      </c>
      <c r="B51" s="62"/>
      <c r="C51" s="63"/>
      <c r="D51" s="63"/>
      <c r="E51" s="63"/>
      <c r="F51" s="63"/>
      <c r="G51" s="63"/>
      <c r="H51" s="59"/>
      <c r="I51" s="59"/>
      <c r="J51" s="59"/>
      <c r="K51" s="59"/>
      <c r="L51" s="59"/>
      <c r="M51" s="59"/>
      <c r="N51" s="59"/>
      <c r="O51" s="59"/>
      <c r="P51" s="59"/>
      <c r="Q51" s="59"/>
      <c r="R51" s="59"/>
      <c r="S51" s="59"/>
      <c r="T51" s="59"/>
      <c r="U51" s="59"/>
      <c r="V51" s="59"/>
      <c r="W51" s="59"/>
      <c r="X51" s="59"/>
      <c r="Y51" s="59"/>
      <c r="Z51" s="59"/>
      <c r="AA51" s="59"/>
    </row>
    <row r="52" spans="1:27" ht="13.5" x14ac:dyDescent="0.25">
      <c r="A52" s="59"/>
      <c r="B52" s="59"/>
      <c r="C52" s="59"/>
      <c r="D52" s="59"/>
      <c r="E52" s="59"/>
      <c r="F52" s="59"/>
      <c r="G52" s="59"/>
      <c r="H52" s="59"/>
      <c r="I52" s="59"/>
      <c r="J52" s="59"/>
      <c r="K52" s="59"/>
      <c r="L52" s="59"/>
      <c r="M52" s="59"/>
      <c r="N52" s="59"/>
      <c r="O52" s="59"/>
      <c r="P52" s="59"/>
      <c r="Q52" s="59"/>
      <c r="R52" s="59"/>
      <c r="S52" s="59"/>
      <c r="T52" s="59"/>
      <c r="U52" s="59"/>
      <c r="V52" s="59"/>
      <c r="W52" s="59"/>
      <c r="X52" s="59"/>
      <c r="Y52" s="59"/>
      <c r="Z52" s="59"/>
      <c r="AA52" s="59"/>
    </row>
    <row r="53" spans="1:27" ht="13.5" x14ac:dyDescent="0.25">
      <c r="A53" s="59"/>
      <c r="B53" s="59"/>
      <c r="C53" s="59"/>
      <c r="D53" s="59"/>
      <c r="E53" s="59"/>
      <c r="F53" s="59"/>
      <c r="G53" s="59"/>
      <c r="H53" s="59"/>
      <c r="I53" s="59"/>
      <c r="J53" s="59"/>
      <c r="K53" s="59"/>
      <c r="L53" s="59"/>
      <c r="M53" s="59"/>
      <c r="N53" s="59"/>
      <c r="O53" s="59"/>
      <c r="P53" s="59"/>
      <c r="Q53" s="59"/>
      <c r="R53" s="59"/>
      <c r="S53" s="59"/>
      <c r="T53" s="59"/>
      <c r="U53" s="59"/>
      <c r="V53" s="59"/>
      <c r="W53" s="59"/>
      <c r="X53" s="59"/>
      <c r="Y53" s="59"/>
      <c r="Z53" s="59"/>
      <c r="AA53" s="59"/>
    </row>
    <row r="54" spans="1:27" ht="13.5" x14ac:dyDescent="0.25">
      <c r="A54" s="59"/>
      <c r="B54" s="59"/>
      <c r="C54" s="59"/>
      <c r="D54" s="59"/>
      <c r="E54" s="59"/>
      <c r="F54" s="59"/>
      <c r="G54" s="59"/>
      <c r="H54" s="59"/>
      <c r="I54" s="59"/>
      <c r="J54" s="59"/>
      <c r="K54" s="59"/>
      <c r="L54" s="59"/>
      <c r="M54" s="59"/>
      <c r="N54" s="59"/>
      <c r="O54" s="59"/>
      <c r="P54" s="59"/>
      <c r="Q54" s="59"/>
      <c r="R54" s="59"/>
      <c r="S54" s="59"/>
      <c r="T54" s="59"/>
      <c r="U54" s="59"/>
      <c r="V54" s="59"/>
      <c r="W54" s="59"/>
      <c r="X54" s="59"/>
      <c r="Y54" s="59"/>
      <c r="Z54" s="59"/>
      <c r="AA54" s="59"/>
    </row>
  </sheetData>
  <mergeCells count="2">
    <mergeCell ref="A1:AA1"/>
    <mergeCell ref="E2:AA2"/>
  </mergeCells>
  <printOptions horizontalCentered="1"/>
  <pageMargins left="0.55118110236220497" right="0.22" top="0.59055118110236204" bottom="0.59055118110236204" header="0.31496062992126" footer="0.31496062992126"/>
  <pageSetup paperSize="9" orientation="landscape" r:id="rId1"/>
  <rowBreaks count="1" manualBreakCount="1">
    <brk id="48" max="16383" man="1"/>
  </rowBreaks>
</worksheet>
</file>

<file path=xl/worksheets/sheet16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AA54"/>
  <sheetViews>
    <sheetView showGridLines="0" workbookViewId="0">
      <selection activeCell="B2" sqref="B2"/>
    </sheetView>
  </sheetViews>
  <sheetFormatPr defaultRowHeight="12.75" x14ac:dyDescent="0.2"/>
  <cols>
    <col min="1" max="1" width="35.7109375" customWidth="1"/>
    <col min="2" max="2" width="3.42578125" bestFit="1" customWidth="1"/>
    <col min="3" max="3" width="9.7109375" customWidth="1"/>
    <col min="4" max="4" width="9.7109375" hidden="1" customWidth="1"/>
    <col min="5" max="6" width="9.7109375" customWidth="1"/>
    <col min="7" max="9" width="9.7109375" hidden="1" customWidth="1"/>
    <col min="10" max="10" width="9.7109375" customWidth="1"/>
    <col min="11" max="13" width="9.7109375" hidden="1" customWidth="1"/>
    <col min="14" max="14" width="9.7109375" customWidth="1"/>
    <col min="15" max="22" width="9.7109375" hidden="1" customWidth="1"/>
    <col min="23" max="27" width="9.7109375" customWidth="1"/>
  </cols>
  <sheetData>
    <row r="1" spans="1:27" ht="38.450000000000003" customHeight="1" x14ac:dyDescent="0.25">
      <c r="A1" s="64" t="s">
        <v>230</v>
      </c>
      <c r="B1" s="64"/>
      <c r="C1" s="64"/>
      <c r="D1" s="64"/>
      <c r="E1" s="64"/>
      <c r="F1" s="64"/>
      <c r="G1" s="64"/>
      <c r="H1" s="64"/>
      <c r="I1" s="64"/>
      <c r="J1" s="64"/>
      <c r="K1" s="64"/>
      <c r="L1" s="64"/>
      <c r="M1" s="64"/>
      <c r="N1" s="64"/>
      <c r="O1" s="64"/>
      <c r="P1" s="64"/>
      <c r="Q1" s="64"/>
      <c r="R1" s="64"/>
      <c r="S1" s="64"/>
      <c r="T1" s="64"/>
      <c r="U1" s="64"/>
      <c r="V1" s="64"/>
      <c r="W1" s="64"/>
      <c r="X1" s="64"/>
      <c r="Y1" s="64"/>
      <c r="Z1" s="64"/>
      <c r="AA1" s="64"/>
    </row>
    <row r="2" spans="1:27" ht="24.95" customHeight="1" x14ac:dyDescent="0.2">
      <c r="A2" s="2" t="s">
        <v>1</v>
      </c>
      <c r="B2" s="1" t="s">
        <v>331</v>
      </c>
      <c r="C2" s="3" t="s">
        <v>2</v>
      </c>
      <c r="D2" s="3" t="s">
        <v>3</v>
      </c>
      <c r="E2" s="65" t="s">
        <v>4</v>
      </c>
      <c r="F2" s="66"/>
      <c r="G2" s="66"/>
      <c r="H2" s="66"/>
      <c r="I2" s="66"/>
      <c r="J2" s="66"/>
      <c r="K2" s="66"/>
      <c r="L2" s="66"/>
      <c r="M2" s="66"/>
      <c r="N2" s="66"/>
      <c r="O2" s="66"/>
      <c r="P2" s="66"/>
      <c r="Q2" s="66"/>
      <c r="R2" s="66"/>
      <c r="S2" s="66"/>
      <c r="T2" s="66"/>
      <c r="U2" s="66"/>
      <c r="V2" s="66"/>
      <c r="W2" s="66"/>
      <c r="X2" s="66"/>
      <c r="Y2" s="66"/>
      <c r="Z2" s="66"/>
      <c r="AA2" s="67"/>
    </row>
    <row r="3" spans="1:27" ht="24.95" customHeight="1" x14ac:dyDescent="0.2">
      <c r="A3" s="4" t="s">
        <v>5</v>
      </c>
      <c r="B3" s="5" t="s">
        <v>6</v>
      </c>
      <c r="C3" s="6" t="s">
        <v>7</v>
      </c>
      <c r="D3" s="6" t="s">
        <v>7</v>
      </c>
      <c r="E3" s="7" t="s">
        <v>8</v>
      </c>
      <c r="F3" s="8" t="s">
        <v>9</v>
      </c>
      <c r="G3" s="8" t="s">
        <v>10</v>
      </c>
      <c r="H3" s="8" t="s">
        <v>11</v>
      </c>
      <c r="I3" s="8" t="s">
        <v>12</v>
      </c>
      <c r="J3" s="8" t="s">
        <v>13</v>
      </c>
      <c r="K3" s="8" t="s">
        <v>14</v>
      </c>
      <c r="L3" s="8" t="s">
        <v>15</v>
      </c>
      <c r="M3" s="8" t="s">
        <v>16</v>
      </c>
      <c r="N3" s="8" t="s">
        <v>17</v>
      </c>
      <c r="O3" s="8" t="s">
        <v>18</v>
      </c>
      <c r="P3" s="8" t="s">
        <v>19</v>
      </c>
      <c r="Q3" s="8" t="s">
        <v>20</v>
      </c>
      <c r="R3" s="8" t="s">
        <v>21</v>
      </c>
      <c r="S3" s="8" t="s">
        <v>22</v>
      </c>
      <c r="T3" s="8" t="s">
        <v>23</v>
      </c>
      <c r="U3" s="8" t="s">
        <v>24</v>
      </c>
      <c r="V3" s="8" t="s">
        <v>25</v>
      </c>
      <c r="W3" s="8" t="s">
        <v>26</v>
      </c>
      <c r="X3" s="8" t="s">
        <v>27</v>
      </c>
      <c r="Y3" s="8" t="s">
        <v>28</v>
      </c>
      <c r="Z3" s="8" t="s">
        <v>29</v>
      </c>
      <c r="AA3" s="9" t="s">
        <v>30</v>
      </c>
    </row>
    <row r="4" spans="1:27" ht="13.5" x14ac:dyDescent="0.25">
      <c r="A4" s="10" t="s">
        <v>31</v>
      </c>
      <c r="B4" s="11" t="s">
        <v>32</v>
      </c>
      <c r="C4" s="12"/>
      <c r="D4" s="12"/>
      <c r="E4" s="13"/>
      <c r="F4" s="14"/>
      <c r="G4" s="14"/>
      <c r="H4" s="14"/>
      <c r="I4" s="14"/>
      <c r="J4" s="14"/>
      <c r="K4" s="14"/>
      <c r="L4" s="14"/>
      <c r="M4" s="14"/>
      <c r="N4" s="14"/>
      <c r="O4" s="14"/>
      <c r="P4" s="14"/>
      <c r="Q4" s="14"/>
      <c r="R4" s="14"/>
      <c r="S4" s="14"/>
      <c r="T4" s="14"/>
      <c r="U4" s="14"/>
      <c r="V4" s="14"/>
      <c r="W4" s="14"/>
      <c r="X4" s="14"/>
      <c r="Y4" s="14"/>
      <c r="Z4" s="15"/>
      <c r="AA4" s="16"/>
    </row>
    <row r="5" spans="1:27" ht="13.5" x14ac:dyDescent="0.25">
      <c r="A5" s="10" t="s">
        <v>33</v>
      </c>
      <c r="B5" s="17" t="s">
        <v>32</v>
      </c>
      <c r="C5" s="18"/>
      <c r="D5" s="18"/>
      <c r="E5" s="19"/>
      <c r="F5" s="20"/>
      <c r="G5" s="20"/>
      <c r="H5" s="20"/>
      <c r="I5" s="20"/>
      <c r="J5" s="20"/>
      <c r="K5" s="20"/>
      <c r="L5" s="20"/>
      <c r="M5" s="20"/>
      <c r="N5" s="20"/>
      <c r="O5" s="20"/>
      <c r="P5" s="20"/>
      <c r="Q5" s="20"/>
      <c r="R5" s="20"/>
      <c r="S5" s="20"/>
      <c r="T5" s="20"/>
      <c r="U5" s="20"/>
      <c r="V5" s="20"/>
      <c r="W5" s="20"/>
      <c r="X5" s="20"/>
      <c r="Y5" s="20"/>
      <c r="Z5" s="21"/>
      <c r="AA5" s="22"/>
    </row>
    <row r="6" spans="1:27" ht="13.5" x14ac:dyDescent="0.25">
      <c r="A6" s="23" t="s">
        <v>34</v>
      </c>
      <c r="B6" s="17" t="s">
        <v>32</v>
      </c>
      <c r="C6" s="18">
        <v>149266988</v>
      </c>
      <c r="D6" s="18"/>
      <c r="E6" s="19">
        <v>95109055</v>
      </c>
      <c r="F6" s="20">
        <v>95109055</v>
      </c>
      <c r="G6" s="20">
        <v>152419469</v>
      </c>
      <c r="H6" s="20">
        <v>3975614</v>
      </c>
      <c r="I6" s="20">
        <v>3881337</v>
      </c>
      <c r="J6" s="20">
        <v>160276420</v>
      </c>
      <c r="K6" s="20">
        <v>3864730</v>
      </c>
      <c r="L6" s="20">
        <v>3623101</v>
      </c>
      <c r="M6" s="20">
        <v>3391372</v>
      </c>
      <c r="N6" s="20">
        <v>10879203</v>
      </c>
      <c r="O6" s="20"/>
      <c r="P6" s="20"/>
      <c r="Q6" s="20"/>
      <c r="R6" s="20"/>
      <c r="S6" s="20"/>
      <c r="T6" s="20"/>
      <c r="U6" s="20"/>
      <c r="V6" s="20"/>
      <c r="W6" s="20">
        <v>171155623</v>
      </c>
      <c r="X6" s="20">
        <v>47554530</v>
      </c>
      <c r="Y6" s="20">
        <v>123601093</v>
      </c>
      <c r="Z6" s="21">
        <v>259.91444558488956</v>
      </c>
      <c r="AA6" s="22">
        <v>95109055</v>
      </c>
    </row>
    <row r="7" spans="1:27" ht="13.5" x14ac:dyDescent="0.25">
      <c r="A7" s="23" t="s">
        <v>35</v>
      </c>
      <c r="B7" s="17" t="s">
        <v>32</v>
      </c>
      <c r="C7" s="18"/>
      <c r="D7" s="18"/>
      <c r="E7" s="19"/>
      <c r="F7" s="20"/>
      <c r="G7" s="20"/>
      <c r="H7" s="20"/>
      <c r="I7" s="20"/>
      <c r="J7" s="20"/>
      <c r="K7" s="20"/>
      <c r="L7" s="20"/>
      <c r="M7" s="20"/>
      <c r="N7" s="20"/>
      <c r="O7" s="20"/>
      <c r="P7" s="20"/>
      <c r="Q7" s="20"/>
      <c r="R7" s="20"/>
      <c r="S7" s="20"/>
      <c r="T7" s="20"/>
      <c r="U7" s="20"/>
      <c r="V7" s="20"/>
      <c r="W7" s="20"/>
      <c r="X7" s="20"/>
      <c r="Y7" s="20"/>
      <c r="Z7" s="21"/>
      <c r="AA7" s="22"/>
    </row>
    <row r="8" spans="1:27" ht="13.5" x14ac:dyDescent="0.25">
      <c r="A8" s="23" t="s">
        <v>36</v>
      </c>
      <c r="B8" s="17" t="s">
        <v>32</v>
      </c>
      <c r="C8" s="18">
        <v>74015949</v>
      </c>
      <c r="D8" s="18"/>
      <c r="E8" s="19">
        <v>47398764</v>
      </c>
      <c r="F8" s="20">
        <v>47398764</v>
      </c>
      <c r="G8" s="20">
        <v>154683152</v>
      </c>
      <c r="H8" s="20">
        <v>-65525460</v>
      </c>
      <c r="I8" s="20">
        <v>7254664</v>
      </c>
      <c r="J8" s="20">
        <v>96412356</v>
      </c>
      <c r="K8" s="20">
        <v>7122319</v>
      </c>
      <c r="L8" s="20">
        <v>-3823381</v>
      </c>
      <c r="M8" s="20">
        <v>7437062</v>
      </c>
      <c r="N8" s="20">
        <v>10736000</v>
      </c>
      <c r="O8" s="20"/>
      <c r="P8" s="20"/>
      <c r="Q8" s="20"/>
      <c r="R8" s="20"/>
      <c r="S8" s="20"/>
      <c r="T8" s="20"/>
      <c r="U8" s="20"/>
      <c r="V8" s="20"/>
      <c r="W8" s="20">
        <v>107148356</v>
      </c>
      <c r="X8" s="20">
        <v>19471424</v>
      </c>
      <c r="Y8" s="20">
        <v>87676932</v>
      </c>
      <c r="Z8" s="21">
        <v>450.2851563398753</v>
      </c>
      <c r="AA8" s="22">
        <v>47398764</v>
      </c>
    </row>
    <row r="9" spans="1:27" ht="13.5" x14ac:dyDescent="0.25">
      <c r="A9" s="23" t="s">
        <v>37</v>
      </c>
      <c r="B9" s="17" t="s">
        <v>32</v>
      </c>
      <c r="C9" s="18">
        <v>4806442</v>
      </c>
      <c r="D9" s="18"/>
      <c r="E9" s="19"/>
      <c r="F9" s="20"/>
      <c r="G9" s="20">
        <v>4909798</v>
      </c>
      <c r="H9" s="20">
        <v>151804</v>
      </c>
      <c r="I9" s="20">
        <v>246975</v>
      </c>
      <c r="J9" s="20">
        <v>5308577</v>
      </c>
      <c r="K9" s="20">
        <v>182211</v>
      </c>
      <c r="L9" s="20">
        <v>214232</v>
      </c>
      <c r="M9" s="20">
        <v>76860</v>
      </c>
      <c r="N9" s="20">
        <v>473303</v>
      </c>
      <c r="O9" s="20"/>
      <c r="P9" s="20"/>
      <c r="Q9" s="20"/>
      <c r="R9" s="20"/>
      <c r="S9" s="20"/>
      <c r="T9" s="20"/>
      <c r="U9" s="20"/>
      <c r="V9" s="20"/>
      <c r="W9" s="20">
        <v>5781880</v>
      </c>
      <c r="X9" s="20"/>
      <c r="Y9" s="20">
        <v>5781880</v>
      </c>
      <c r="Z9" s="21"/>
      <c r="AA9" s="22"/>
    </row>
    <row r="10" spans="1:27" ht="13.5" x14ac:dyDescent="0.25">
      <c r="A10" s="23" t="s">
        <v>38</v>
      </c>
      <c r="B10" s="17" t="s">
        <v>32</v>
      </c>
      <c r="C10" s="18"/>
      <c r="D10" s="18"/>
      <c r="E10" s="19"/>
      <c r="F10" s="20"/>
      <c r="G10" s="24"/>
      <c r="H10" s="24"/>
      <c r="I10" s="24"/>
      <c r="J10" s="20"/>
      <c r="K10" s="24"/>
      <c r="L10" s="24"/>
      <c r="M10" s="20"/>
      <c r="N10" s="24"/>
      <c r="O10" s="24"/>
      <c r="P10" s="24"/>
      <c r="Q10" s="20"/>
      <c r="R10" s="24"/>
      <c r="S10" s="24"/>
      <c r="T10" s="20"/>
      <c r="U10" s="24"/>
      <c r="V10" s="24"/>
      <c r="W10" s="24"/>
      <c r="X10" s="20"/>
      <c r="Y10" s="24"/>
      <c r="Z10" s="25"/>
      <c r="AA10" s="26"/>
    </row>
    <row r="11" spans="1:27" ht="13.5" x14ac:dyDescent="0.25">
      <c r="A11" s="23" t="s">
        <v>39</v>
      </c>
      <c r="B11" s="17" t="s">
        <v>32</v>
      </c>
      <c r="C11" s="18">
        <v>-3585246</v>
      </c>
      <c r="D11" s="18"/>
      <c r="E11" s="19">
        <v>-3617646</v>
      </c>
      <c r="F11" s="20">
        <v>-3617646</v>
      </c>
      <c r="G11" s="20">
        <v>-3674560</v>
      </c>
      <c r="H11" s="20">
        <v>-66156</v>
      </c>
      <c r="I11" s="20">
        <v>-491593</v>
      </c>
      <c r="J11" s="20">
        <v>-4232309</v>
      </c>
      <c r="K11" s="20">
        <v>-113989</v>
      </c>
      <c r="L11" s="20">
        <v>-91416</v>
      </c>
      <c r="M11" s="20">
        <v>-30784</v>
      </c>
      <c r="N11" s="20">
        <v>-236189</v>
      </c>
      <c r="O11" s="20"/>
      <c r="P11" s="20"/>
      <c r="Q11" s="20"/>
      <c r="R11" s="20"/>
      <c r="S11" s="20"/>
      <c r="T11" s="20"/>
      <c r="U11" s="20"/>
      <c r="V11" s="20"/>
      <c r="W11" s="20">
        <v>-4468498</v>
      </c>
      <c r="X11" s="20">
        <v>-1808820</v>
      </c>
      <c r="Y11" s="20">
        <v>-2659678</v>
      </c>
      <c r="Z11" s="21">
        <v>147.03939584922767</v>
      </c>
      <c r="AA11" s="22">
        <v>-3617646</v>
      </c>
    </row>
    <row r="12" spans="1:27" ht="13.5" x14ac:dyDescent="0.25">
      <c r="A12" s="27" t="s">
        <v>40</v>
      </c>
      <c r="B12" s="28" t="s">
        <v>32</v>
      </c>
      <c r="C12" s="29">
        <f t="shared" ref="C12:Y12" si="0">SUM(C6:C11)</f>
        <v>224504133</v>
      </c>
      <c r="D12" s="29">
        <f>SUM(D6:D11)</f>
        <v>0</v>
      </c>
      <c r="E12" s="30">
        <f t="shared" si="0"/>
        <v>138890173</v>
      </c>
      <c r="F12" s="31">
        <f t="shared" si="0"/>
        <v>138890173</v>
      </c>
      <c r="G12" s="31">
        <f t="shared" si="0"/>
        <v>308337859</v>
      </c>
      <c r="H12" s="31">
        <f t="shared" si="0"/>
        <v>-61464198</v>
      </c>
      <c r="I12" s="31">
        <f t="shared" si="0"/>
        <v>10891383</v>
      </c>
      <c r="J12" s="31">
        <f t="shared" si="0"/>
        <v>257765044</v>
      </c>
      <c r="K12" s="31">
        <f t="shared" si="0"/>
        <v>11055271</v>
      </c>
      <c r="L12" s="31">
        <f t="shared" si="0"/>
        <v>-77464</v>
      </c>
      <c r="M12" s="31">
        <f t="shared" si="0"/>
        <v>10874510</v>
      </c>
      <c r="N12" s="31">
        <f t="shared" si="0"/>
        <v>21852317</v>
      </c>
      <c r="O12" s="31">
        <f t="shared" si="0"/>
        <v>0</v>
      </c>
      <c r="P12" s="31">
        <f t="shared" si="0"/>
        <v>0</v>
      </c>
      <c r="Q12" s="31">
        <f t="shared" si="0"/>
        <v>0</v>
      </c>
      <c r="R12" s="31">
        <f t="shared" si="0"/>
        <v>0</v>
      </c>
      <c r="S12" s="31">
        <f t="shared" si="0"/>
        <v>0</v>
      </c>
      <c r="T12" s="31">
        <f t="shared" si="0"/>
        <v>0</v>
      </c>
      <c r="U12" s="31">
        <f t="shared" si="0"/>
        <v>0</v>
      </c>
      <c r="V12" s="31">
        <f t="shared" si="0"/>
        <v>0</v>
      </c>
      <c r="W12" s="31">
        <f t="shared" si="0"/>
        <v>279617361</v>
      </c>
      <c r="X12" s="31">
        <f t="shared" si="0"/>
        <v>65217134</v>
      </c>
      <c r="Y12" s="31">
        <f t="shared" si="0"/>
        <v>214400227</v>
      </c>
      <c r="Z12" s="32">
        <f>+IF(X12&lt;&gt;0,+(Y12/X12)*100,0)</f>
        <v>328.748311755006</v>
      </c>
      <c r="AA12" s="33">
        <f>SUM(AA6:AA11)</f>
        <v>138890173</v>
      </c>
    </row>
    <row r="13" spans="1:27" ht="5.0999999999999996" customHeight="1" x14ac:dyDescent="0.25">
      <c r="A13" s="34" t="s">
        <v>41</v>
      </c>
      <c r="B13" s="17"/>
      <c r="C13" s="18"/>
      <c r="D13" s="18"/>
      <c r="E13" s="19"/>
      <c r="F13" s="20"/>
      <c r="G13" s="20"/>
      <c r="H13" s="20"/>
      <c r="I13" s="20"/>
      <c r="J13" s="20"/>
      <c r="K13" s="20"/>
      <c r="L13" s="20"/>
      <c r="M13" s="20"/>
      <c r="N13" s="20"/>
      <c r="O13" s="20"/>
      <c r="P13" s="20"/>
      <c r="Q13" s="20"/>
      <c r="R13" s="20"/>
      <c r="S13" s="20"/>
      <c r="T13" s="20"/>
      <c r="U13" s="20"/>
      <c r="V13" s="20"/>
      <c r="W13" s="20"/>
      <c r="X13" s="20"/>
      <c r="Y13" s="20"/>
      <c r="Z13" s="21"/>
      <c r="AA13" s="22"/>
    </row>
    <row r="14" spans="1:27" ht="13.5" x14ac:dyDescent="0.25">
      <c r="A14" s="10" t="s">
        <v>42</v>
      </c>
      <c r="B14" s="17" t="s">
        <v>32</v>
      </c>
      <c r="C14" s="18"/>
      <c r="D14" s="18"/>
      <c r="E14" s="19"/>
      <c r="F14" s="20"/>
      <c r="G14" s="20"/>
      <c r="H14" s="20"/>
      <c r="I14" s="20"/>
      <c r="J14" s="20"/>
      <c r="K14" s="20"/>
      <c r="L14" s="20"/>
      <c r="M14" s="20"/>
      <c r="N14" s="20"/>
      <c r="O14" s="20"/>
      <c r="P14" s="20"/>
      <c r="Q14" s="20"/>
      <c r="R14" s="20"/>
      <c r="S14" s="20"/>
      <c r="T14" s="20"/>
      <c r="U14" s="20"/>
      <c r="V14" s="20"/>
      <c r="W14" s="20"/>
      <c r="X14" s="20"/>
      <c r="Y14" s="20"/>
      <c r="Z14" s="21"/>
      <c r="AA14" s="22"/>
    </row>
    <row r="15" spans="1:27" ht="13.5" x14ac:dyDescent="0.25">
      <c r="A15" s="23" t="s">
        <v>43</v>
      </c>
      <c r="B15" s="17" t="s">
        <v>32</v>
      </c>
      <c r="C15" s="18"/>
      <c r="D15" s="18"/>
      <c r="E15" s="19"/>
      <c r="F15" s="20"/>
      <c r="G15" s="20"/>
      <c r="H15" s="20"/>
      <c r="I15" s="20"/>
      <c r="J15" s="20"/>
      <c r="K15" s="20"/>
      <c r="L15" s="20"/>
      <c r="M15" s="20"/>
      <c r="N15" s="20"/>
      <c r="O15" s="20"/>
      <c r="P15" s="20"/>
      <c r="Q15" s="20"/>
      <c r="R15" s="20"/>
      <c r="S15" s="20"/>
      <c r="T15" s="20"/>
      <c r="U15" s="20"/>
      <c r="V15" s="20"/>
      <c r="W15" s="20"/>
      <c r="X15" s="20"/>
      <c r="Y15" s="20"/>
      <c r="Z15" s="21"/>
      <c r="AA15" s="22"/>
    </row>
    <row r="16" spans="1:27" ht="13.5" x14ac:dyDescent="0.25">
      <c r="A16" s="23" t="s">
        <v>44</v>
      </c>
      <c r="B16" s="17" t="s">
        <v>32</v>
      </c>
      <c r="C16" s="18"/>
      <c r="D16" s="18"/>
      <c r="E16" s="19"/>
      <c r="F16" s="20"/>
      <c r="G16" s="24"/>
      <c r="H16" s="24"/>
      <c r="I16" s="24"/>
      <c r="J16" s="20"/>
      <c r="K16" s="24"/>
      <c r="L16" s="24"/>
      <c r="M16" s="20"/>
      <c r="N16" s="24"/>
      <c r="O16" s="24"/>
      <c r="P16" s="24"/>
      <c r="Q16" s="20"/>
      <c r="R16" s="24"/>
      <c r="S16" s="24"/>
      <c r="T16" s="20"/>
      <c r="U16" s="24"/>
      <c r="V16" s="24"/>
      <c r="W16" s="24"/>
      <c r="X16" s="20"/>
      <c r="Y16" s="24"/>
      <c r="Z16" s="25"/>
      <c r="AA16" s="26"/>
    </row>
    <row r="17" spans="1:27" ht="13.5" x14ac:dyDescent="0.25">
      <c r="A17" s="23" t="s">
        <v>45</v>
      </c>
      <c r="B17" s="17" t="s">
        <v>32</v>
      </c>
      <c r="C17" s="18"/>
      <c r="D17" s="18"/>
      <c r="E17" s="19"/>
      <c r="F17" s="20"/>
      <c r="G17" s="20"/>
      <c r="H17" s="20"/>
      <c r="I17" s="20"/>
      <c r="J17" s="20"/>
      <c r="K17" s="20"/>
      <c r="L17" s="20"/>
      <c r="M17" s="20"/>
      <c r="N17" s="20"/>
      <c r="O17" s="20"/>
      <c r="P17" s="20"/>
      <c r="Q17" s="20"/>
      <c r="R17" s="20"/>
      <c r="S17" s="20"/>
      <c r="T17" s="20"/>
      <c r="U17" s="20"/>
      <c r="V17" s="20"/>
      <c r="W17" s="20"/>
      <c r="X17" s="20"/>
      <c r="Y17" s="20"/>
      <c r="Z17" s="21"/>
      <c r="AA17" s="22"/>
    </row>
    <row r="18" spans="1:27" ht="13.5" x14ac:dyDescent="0.25">
      <c r="A18" s="23" t="s">
        <v>46</v>
      </c>
      <c r="B18" s="17" t="s">
        <v>32</v>
      </c>
      <c r="C18" s="18"/>
      <c r="D18" s="18"/>
      <c r="E18" s="19"/>
      <c r="F18" s="20"/>
      <c r="G18" s="20"/>
      <c r="H18" s="20"/>
      <c r="I18" s="20"/>
      <c r="J18" s="20"/>
      <c r="K18" s="20"/>
      <c r="L18" s="20"/>
      <c r="M18" s="20"/>
      <c r="N18" s="20"/>
      <c r="O18" s="20"/>
      <c r="P18" s="20"/>
      <c r="Q18" s="20"/>
      <c r="R18" s="20"/>
      <c r="S18" s="20"/>
      <c r="T18" s="20"/>
      <c r="U18" s="20"/>
      <c r="V18" s="20"/>
      <c r="W18" s="20"/>
      <c r="X18" s="20"/>
      <c r="Y18" s="20"/>
      <c r="Z18" s="21"/>
      <c r="AA18" s="22"/>
    </row>
    <row r="19" spans="1:27" ht="13.5" x14ac:dyDescent="0.25">
      <c r="A19" s="23" t="s">
        <v>47</v>
      </c>
      <c r="B19" s="17" t="s">
        <v>32</v>
      </c>
      <c r="C19" s="18">
        <v>151857478</v>
      </c>
      <c r="D19" s="18"/>
      <c r="E19" s="19">
        <v>19000000</v>
      </c>
      <c r="F19" s="20">
        <v>19000000</v>
      </c>
      <c r="G19" s="20">
        <v>140314670</v>
      </c>
      <c r="H19" s="20">
        <v>11503828</v>
      </c>
      <c r="I19" s="20">
        <v>-18861</v>
      </c>
      <c r="J19" s="20">
        <v>151799637</v>
      </c>
      <c r="K19" s="20">
        <v>-19490</v>
      </c>
      <c r="L19" s="20">
        <v>-18861</v>
      </c>
      <c r="M19" s="20">
        <v>-19490</v>
      </c>
      <c r="N19" s="20">
        <v>-57841</v>
      </c>
      <c r="O19" s="20"/>
      <c r="P19" s="20"/>
      <c r="Q19" s="20"/>
      <c r="R19" s="20"/>
      <c r="S19" s="20"/>
      <c r="T19" s="20"/>
      <c r="U19" s="20"/>
      <c r="V19" s="20"/>
      <c r="W19" s="20">
        <v>151741796</v>
      </c>
      <c r="X19" s="20">
        <v>9499998</v>
      </c>
      <c r="Y19" s="20">
        <v>142241798</v>
      </c>
      <c r="Z19" s="21">
        <v>1497.2823994278735</v>
      </c>
      <c r="AA19" s="22">
        <v>19000000</v>
      </c>
    </row>
    <row r="20" spans="1:27" ht="13.5" x14ac:dyDescent="0.25">
      <c r="A20" s="23" t="s">
        <v>32</v>
      </c>
      <c r="B20" s="17" t="s">
        <v>32</v>
      </c>
      <c r="C20" s="18"/>
      <c r="D20" s="18"/>
      <c r="E20" s="19"/>
      <c r="F20" s="20"/>
      <c r="G20" s="20"/>
      <c r="H20" s="20"/>
      <c r="I20" s="20"/>
      <c r="J20" s="20"/>
      <c r="K20" s="20"/>
      <c r="L20" s="20"/>
      <c r="M20" s="20"/>
      <c r="N20" s="20"/>
      <c r="O20" s="20"/>
      <c r="P20" s="20"/>
      <c r="Q20" s="20"/>
      <c r="R20" s="20"/>
      <c r="S20" s="20"/>
      <c r="T20" s="20"/>
      <c r="U20" s="20"/>
      <c r="V20" s="20"/>
      <c r="W20" s="20"/>
      <c r="X20" s="20"/>
      <c r="Y20" s="20"/>
      <c r="Z20" s="21"/>
      <c r="AA20" s="22"/>
    </row>
    <row r="21" spans="1:27" ht="13.5" x14ac:dyDescent="0.25">
      <c r="A21" s="23" t="s">
        <v>48</v>
      </c>
      <c r="B21" s="17" t="s">
        <v>32</v>
      </c>
      <c r="C21" s="18"/>
      <c r="D21" s="18"/>
      <c r="E21" s="19"/>
      <c r="F21" s="20"/>
      <c r="G21" s="20"/>
      <c r="H21" s="20"/>
      <c r="I21" s="20"/>
      <c r="J21" s="20"/>
      <c r="K21" s="20"/>
      <c r="L21" s="20"/>
      <c r="M21" s="20"/>
      <c r="N21" s="20"/>
      <c r="O21" s="20"/>
      <c r="P21" s="20"/>
      <c r="Q21" s="20"/>
      <c r="R21" s="20"/>
      <c r="S21" s="20"/>
      <c r="T21" s="20"/>
      <c r="U21" s="20"/>
      <c r="V21" s="20"/>
      <c r="W21" s="20"/>
      <c r="X21" s="20"/>
      <c r="Y21" s="20"/>
      <c r="Z21" s="21"/>
      <c r="AA21" s="22"/>
    </row>
    <row r="22" spans="1:27" ht="13.5" x14ac:dyDescent="0.25">
      <c r="A22" s="23" t="s">
        <v>49</v>
      </c>
      <c r="B22" s="17" t="s">
        <v>32</v>
      </c>
      <c r="C22" s="18"/>
      <c r="D22" s="18"/>
      <c r="E22" s="19"/>
      <c r="F22" s="20"/>
      <c r="G22" s="20"/>
      <c r="H22" s="20"/>
      <c r="I22" s="20"/>
      <c r="J22" s="20"/>
      <c r="K22" s="20"/>
      <c r="L22" s="20"/>
      <c r="M22" s="20"/>
      <c r="N22" s="20"/>
      <c r="O22" s="20"/>
      <c r="P22" s="20"/>
      <c r="Q22" s="20"/>
      <c r="R22" s="20"/>
      <c r="S22" s="20"/>
      <c r="T22" s="20"/>
      <c r="U22" s="20"/>
      <c r="V22" s="20"/>
      <c r="W22" s="20"/>
      <c r="X22" s="20"/>
      <c r="Y22" s="20"/>
      <c r="Z22" s="21"/>
      <c r="AA22" s="22"/>
    </row>
    <row r="23" spans="1:27" ht="13.5" x14ac:dyDescent="0.25">
      <c r="A23" s="23" t="s">
        <v>50</v>
      </c>
      <c r="B23" s="17" t="s">
        <v>32</v>
      </c>
      <c r="C23" s="18"/>
      <c r="D23" s="18"/>
      <c r="E23" s="19"/>
      <c r="F23" s="20"/>
      <c r="G23" s="24"/>
      <c r="H23" s="24"/>
      <c r="I23" s="24"/>
      <c r="J23" s="20"/>
      <c r="K23" s="24"/>
      <c r="L23" s="24"/>
      <c r="M23" s="20"/>
      <c r="N23" s="24"/>
      <c r="O23" s="24"/>
      <c r="P23" s="24"/>
      <c r="Q23" s="20"/>
      <c r="R23" s="24"/>
      <c r="S23" s="24"/>
      <c r="T23" s="20"/>
      <c r="U23" s="24"/>
      <c r="V23" s="24"/>
      <c r="W23" s="24"/>
      <c r="X23" s="20"/>
      <c r="Y23" s="24"/>
      <c r="Z23" s="25"/>
      <c r="AA23" s="26"/>
    </row>
    <row r="24" spans="1:27" ht="13.5" x14ac:dyDescent="0.25">
      <c r="A24" s="27" t="s">
        <v>51</v>
      </c>
      <c r="B24" s="35" t="s">
        <v>32</v>
      </c>
      <c r="C24" s="29">
        <f t="shared" ref="C24:Y24" si="1">SUM(C15:C23)</f>
        <v>151857478</v>
      </c>
      <c r="D24" s="29">
        <f>SUM(D15:D23)</f>
        <v>0</v>
      </c>
      <c r="E24" s="36">
        <f t="shared" si="1"/>
        <v>19000000</v>
      </c>
      <c r="F24" s="37">
        <f t="shared" si="1"/>
        <v>19000000</v>
      </c>
      <c r="G24" s="37">
        <f t="shared" si="1"/>
        <v>140314670</v>
      </c>
      <c r="H24" s="37">
        <f t="shared" si="1"/>
        <v>11503828</v>
      </c>
      <c r="I24" s="37">
        <f t="shared" si="1"/>
        <v>-18861</v>
      </c>
      <c r="J24" s="37">
        <f t="shared" si="1"/>
        <v>151799637</v>
      </c>
      <c r="K24" s="37">
        <f t="shared" si="1"/>
        <v>-19490</v>
      </c>
      <c r="L24" s="37">
        <f t="shared" si="1"/>
        <v>-18861</v>
      </c>
      <c r="M24" s="37">
        <f t="shared" si="1"/>
        <v>-19490</v>
      </c>
      <c r="N24" s="37">
        <f t="shared" si="1"/>
        <v>-57841</v>
      </c>
      <c r="O24" s="37">
        <f t="shared" si="1"/>
        <v>0</v>
      </c>
      <c r="P24" s="37">
        <f t="shared" si="1"/>
        <v>0</v>
      </c>
      <c r="Q24" s="37">
        <f t="shared" si="1"/>
        <v>0</v>
      </c>
      <c r="R24" s="37">
        <f t="shared" si="1"/>
        <v>0</v>
      </c>
      <c r="S24" s="37">
        <f t="shared" si="1"/>
        <v>0</v>
      </c>
      <c r="T24" s="37">
        <f t="shared" si="1"/>
        <v>0</v>
      </c>
      <c r="U24" s="37">
        <f t="shared" si="1"/>
        <v>0</v>
      </c>
      <c r="V24" s="37">
        <f t="shared" si="1"/>
        <v>0</v>
      </c>
      <c r="W24" s="37">
        <f t="shared" si="1"/>
        <v>151741796</v>
      </c>
      <c r="X24" s="37">
        <f t="shared" si="1"/>
        <v>9499998</v>
      </c>
      <c r="Y24" s="37">
        <f t="shared" si="1"/>
        <v>142241798</v>
      </c>
      <c r="Z24" s="38">
        <f>+IF(X24&lt;&gt;0,+(Y24/X24)*100,0)</f>
        <v>1497.2823994278735</v>
      </c>
      <c r="AA24" s="39">
        <f>SUM(AA15:AA23)</f>
        <v>19000000</v>
      </c>
    </row>
    <row r="25" spans="1:27" ht="13.5" x14ac:dyDescent="0.25">
      <c r="A25" s="27" t="s">
        <v>52</v>
      </c>
      <c r="B25" s="28" t="s">
        <v>32</v>
      </c>
      <c r="C25" s="29">
        <f t="shared" ref="C25:Y25" si="2">+C12+C24</f>
        <v>376361611</v>
      </c>
      <c r="D25" s="29">
        <f>+D12+D24</f>
        <v>0</v>
      </c>
      <c r="E25" s="30">
        <f t="shared" si="2"/>
        <v>157890173</v>
      </c>
      <c r="F25" s="31">
        <f t="shared" si="2"/>
        <v>157890173</v>
      </c>
      <c r="G25" s="31">
        <f t="shared" si="2"/>
        <v>448652529</v>
      </c>
      <c r="H25" s="31">
        <f t="shared" si="2"/>
        <v>-49960370</v>
      </c>
      <c r="I25" s="31">
        <f t="shared" si="2"/>
        <v>10872522</v>
      </c>
      <c r="J25" s="31">
        <f t="shared" si="2"/>
        <v>409564681</v>
      </c>
      <c r="K25" s="31">
        <f t="shared" si="2"/>
        <v>11035781</v>
      </c>
      <c r="L25" s="31">
        <f t="shared" si="2"/>
        <v>-96325</v>
      </c>
      <c r="M25" s="31">
        <f t="shared" si="2"/>
        <v>10855020</v>
      </c>
      <c r="N25" s="31">
        <f t="shared" si="2"/>
        <v>21794476</v>
      </c>
      <c r="O25" s="31">
        <f t="shared" si="2"/>
        <v>0</v>
      </c>
      <c r="P25" s="31">
        <f t="shared" si="2"/>
        <v>0</v>
      </c>
      <c r="Q25" s="31">
        <f t="shared" si="2"/>
        <v>0</v>
      </c>
      <c r="R25" s="31">
        <f t="shared" si="2"/>
        <v>0</v>
      </c>
      <c r="S25" s="31">
        <f t="shared" si="2"/>
        <v>0</v>
      </c>
      <c r="T25" s="31">
        <f t="shared" si="2"/>
        <v>0</v>
      </c>
      <c r="U25" s="31">
        <f t="shared" si="2"/>
        <v>0</v>
      </c>
      <c r="V25" s="31">
        <f t="shared" si="2"/>
        <v>0</v>
      </c>
      <c r="W25" s="31">
        <f t="shared" si="2"/>
        <v>431359157</v>
      </c>
      <c r="X25" s="31">
        <f t="shared" si="2"/>
        <v>74717132</v>
      </c>
      <c r="Y25" s="31">
        <f t="shared" si="2"/>
        <v>356642025</v>
      </c>
      <c r="Z25" s="32">
        <f>+IF(X25&lt;&gt;0,+(Y25/X25)*100,0)</f>
        <v>477.32295854182405</v>
      </c>
      <c r="AA25" s="33">
        <f>+AA12+AA24</f>
        <v>157890173</v>
      </c>
    </row>
    <row r="26" spans="1:27" ht="5.0999999999999996" customHeight="1" x14ac:dyDescent="0.25">
      <c r="A26" s="34" t="s">
        <v>41</v>
      </c>
      <c r="B26" s="17"/>
      <c r="C26" s="18"/>
      <c r="D26" s="18"/>
      <c r="E26" s="19"/>
      <c r="F26" s="20"/>
      <c r="G26" s="20"/>
      <c r="H26" s="20"/>
      <c r="I26" s="20"/>
      <c r="J26" s="20"/>
      <c r="K26" s="20"/>
      <c r="L26" s="20"/>
      <c r="M26" s="20"/>
      <c r="N26" s="20"/>
      <c r="O26" s="20"/>
      <c r="P26" s="20"/>
      <c r="Q26" s="20"/>
      <c r="R26" s="20"/>
      <c r="S26" s="20"/>
      <c r="T26" s="20"/>
      <c r="U26" s="20"/>
      <c r="V26" s="20"/>
      <c r="W26" s="20"/>
      <c r="X26" s="20"/>
      <c r="Y26" s="20"/>
      <c r="Z26" s="21"/>
      <c r="AA26" s="22"/>
    </row>
    <row r="27" spans="1:27" ht="13.5" x14ac:dyDescent="0.25">
      <c r="A27" s="10" t="s">
        <v>53</v>
      </c>
      <c r="B27" s="17" t="s">
        <v>32</v>
      </c>
      <c r="C27" s="18"/>
      <c r="D27" s="18"/>
      <c r="E27" s="19"/>
      <c r="F27" s="20"/>
      <c r="G27" s="20"/>
      <c r="H27" s="20"/>
      <c r="I27" s="20"/>
      <c r="J27" s="20"/>
      <c r="K27" s="20"/>
      <c r="L27" s="20"/>
      <c r="M27" s="20"/>
      <c r="N27" s="20"/>
      <c r="O27" s="20"/>
      <c r="P27" s="20"/>
      <c r="Q27" s="20"/>
      <c r="R27" s="20"/>
      <c r="S27" s="20"/>
      <c r="T27" s="20"/>
      <c r="U27" s="20"/>
      <c r="V27" s="20"/>
      <c r="W27" s="20"/>
      <c r="X27" s="20"/>
      <c r="Y27" s="20"/>
      <c r="Z27" s="21"/>
      <c r="AA27" s="22"/>
    </row>
    <row r="28" spans="1:27" ht="13.5" x14ac:dyDescent="0.25">
      <c r="A28" s="10" t="s">
        <v>54</v>
      </c>
      <c r="B28" s="40" t="s">
        <v>32</v>
      </c>
      <c r="C28" s="18"/>
      <c r="D28" s="18"/>
      <c r="E28" s="19"/>
      <c r="F28" s="20"/>
      <c r="G28" s="20"/>
      <c r="H28" s="20"/>
      <c r="I28" s="20"/>
      <c r="J28" s="20"/>
      <c r="K28" s="20"/>
      <c r="L28" s="20"/>
      <c r="M28" s="20"/>
      <c r="N28" s="20"/>
      <c r="O28" s="20"/>
      <c r="P28" s="20"/>
      <c r="Q28" s="20"/>
      <c r="R28" s="20"/>
      <c r="S28" s="20"/>
      <c r="T28" s="20"/>
      <c r="U28" s="20"/>
      <c r="V28" s="20"/>
      <c r="W28" s="20"/>
      <c r="X28" s="20"/>
      <c r="Y28" s="20"/>
      <c r="Z28" s="21"/>
      <c r="AA28" s="22"/>
    </row>
    <row r="29" spans="1:27" ht="13.5" x14ac:dyDescent="0.25">
      <c r="A29" s="23" t="s">
        <v>55</v>
      </c>
      <c r="B29" s="17" t="s">
        <v>32</v>
      </c>
      <c r="C29" s="18"/>
      <c r="D29" s="18"/>
      <c r="E29" s="19"/>
      <c r="F29" s="20"/>
      <c r="G29" s="20"/>
      <c r="H29" s="20"/>
      <c r="I29" s="20"/>
      <c r="J29" s="20"/>
      <c r="K29" s="20"/>
      <c r="L29" s="20"/>
      <c r="M29" s="20"/>
      <c r="N29" s="20"/>
      <c r="O29" s="20"/>
      <c r="P29" s="20"/>
      <c r="Q29" s="20"/>
      <c r="R29" s="20"/>
      <c r="S29" s="20"/>
      <c r="T29" s="20"/>
      <c r="U29" s="20"/>
      <c r="V29" s="20"/>
      <c r="W29" s="20"/>
      <c r="X29" s="20"/>
      <c r="Y29" s="20"/>
      <c r="Z29" s="21"/>
      <c r="AA29" s="22"/>
    </row>
    <row r="30" spans="1:27" ht="13.5" x14ac:dyDescent="0.25">
      <c r="A30" s="23" t="s">
        <v>56</v>
      </c>
      <c r="B30" s="17" t="s">
        <v>32</v>
      </c>
      <c r="C30" s="18"/>
      <c r="D30" s="18"/>
      <c r="E30" s="19"/>
      <c r="F30" s="20"/>
      <c r="G30" s="20"/>
      <c r="H30" s="20"/>
      <c r="I30" s="20"/>
      <c r="J30" s="20"/>
      <c r="K30" s="20"/>
      <c r="L30" s="20"/>
      <c r="M30" s="20"/>
      <c r="N30" s="20"/>
      <c r="O30" s="20"/>
      <c r="P30" s="20"/>
      <c r="Q30" s="20"/>
      <c r="R30" s="20"/>
      <c r="S30" s="20"/>
      <c r="T30" s="20"/>
      <c r="U30" s="20"/>
      <c r="V30" s="20"/>
      <c r="W30" s="20"/>
      <c r="X30" s="20"/>
      <c r="Y30" s="20"/>
      <c r="Z30" s="21"/>
      <c r="AA30" s="22"/>
    </row>
    <row r="31" spans="1:27" ht="13.5" x14ac:dyDescent="0.25">
      <c r="A31" s="23" t="s">
        <v>57</v>
      </c>
      <c r="B31" s="17" t="s">
        <v>32</v>
      </c>
      <c r="C31" s="18">
        <v>-91549</v>
      </c>
      <c r="D31" s="18"/>
      <c r="E31" s="19"/>
      <c r="F31" s="20"/>
      <c r="G31" s="20">
        <v>-93081</v>
      </c>
      <c r="H31" s="20">
        <v>-1445</v>
      </c>
      <c r="I31" s="20">
        <v>-1026</v>
      </c>
      <c r="J31" s="20">
        <v>-95552</v>
      </c>
      <c r="K31" s="20">
        <v>-364</v>
      </c>
      <c r="L31" s="20">
        <v>-527</v>
      </c>
      <c r="M31" s="20">
        <v>-2043</v>
      </c>
      <c r="N31" s="20">
        <v>-2934</v>
      </c>
      <c r="O31" s="20"/>
      <c r="P31" s="20"/>
      <c r="Q31" s="20"/>
      <c r="R31" s="20"/>
      <c r="S31" s="20"/>
      <c r="T31" s="20"/>
      <c r="U31" s="20"/>
      <c r="V31" s="20"/>
      <c r="W31" s="20">
        <v>-98486</v>
      </c>
      <c r="X31" s="20"/>
      <c r="Y31" s="20">
        <v>-98486</v>
      </c>
      <c r="Z31" s="21"/>
      <c r="AA31" s="22"/>
    </row>
    <row r="32" spans="1:27" ht="13.5" x14ac:dyDescent="0.25">
      <c r="A32" s="23" t="s">
        <v>58</v>
      </c>
      <c r="B32" s="17" t="s">
        <v>32</v>
      </c>
      <c r="C32" s="18">
        <v>53418693</v>
      </c>
      <c r="D32" s="18"/>
      <c r="E32" s="19">
        <v>91260467</v>
      </c>
      <c r="F32" s="20">
        <v>91260467</v>
      </c>
      <c r="G32" s="20">
        <v>54066250</v>
      </c>
      <c r="H32" s="20">
        <v>982286</v>
      </c>
      <c r="I32" s="20">
        <v>1730929</v>
      </c>
      <c r="J32" s="20">
        <v>56779465</v>
      </c>
      <c r="K32" s="20">
        <v>1110771</v>
      </c>
      <c r="L32" s="20">
        <v>-9749260</v>
      </c>
      <c r="M32" s="20">
        <v>1282434</v>
      </c>
      <c r="N32" s="20">
        <v>-7356055</v>
      </c>
      <c r="O32" s="20"/>
      <c r="P32" s="20"/>
      <c r="Q32" s="20"/>
      <c r="R32" s="20"/>
      <c r="S32" s="20"/>
      <c r="T32" s="20"/>
      <c r="U32" s="20"/>
      <c r="V32" s="20"/>
      <c r="W32" s="20">
        <v>49423410</v>
      </c>
      <c r="X32" s="20">
        <v>45883712</v>
      </c>
      <c r="Y32" s="20">
        <v>3539698</v>
      </c>
      <c r="Z32" s="21">
        <v>7.7144979028723748</v>
      </c>
      <c r="AA32" s="22">
        <v>91260467</v>
      </c>
    </row>
    <row r="33" spans="1:27" ht="13.5" x14ac:dyDescent="0.25">
      <c r="A33" s="23" t="s">
        <v>59</v>
      </c>
      <c r="B33" s="17" t="s">
        <v>32</v>
      </c>
      <c r="C33" s="18">
        <v>27635130</v>
      </c>
      <c r="D33" s="18"/>
      <c r="E33" s="19"/>
      <c r="F33" s="20"/>
      <c r="G33" s="20">
        <v>173035507</v>
      </c>
      <c r="H33" s="20">
        <v>-145400377</v>
      </c>
      <c r="I33" s="20"/>
      <c r="J33" s="20">
        <v>27635130</v>
      </c>
      <c r="K33" s="20"/>
      <c r="L33" s="20"/>
      <c r="M33" s="20"/>
      <c r="N33" s="20"/>
      <c r="O33" s="20"/>
      <c r="P33" s="20"/>
      <c r="Q33" s="20"/>
      <c r="R33" s="20"/>
      <c r="S33" s="20"/>
      <c r="T33" s="20"/>
      <c r="U33" s="20"/>
      <c r="V33" s="20"/>
      <c r="W33" s="20">
        <v>27635130</v>
      </c>
      <c r="X33" s="20"/>
      <c r="Y33" s="20">
        <v>27635130</v>
      </c>
      <c r="Z33" s="21"/>
      <c r="AA33" s="22"/>
    </row>
    <row r="34" spans="1:27" ht="13.5" x14ac:dyDescent="0.25">
      <c r="A34" s="27" t="s">
        <v>60</v>
      </c>
      <c r="B34" s="28" t="s">
        <v>32</v>
      </c>
      <c r="C34" s="29">
        <f t="shared" ref="C34:Y34" si="3">SUM(C29:C33)</f>
        <v>80962274</v>
      </c>
      <c r="D34" s="29">
        <f>SUM(D29:D33)</f>
        <v>0</v>
      </c>
      <c r="E34" s="30">
        <f t="shared" si="3"/>
        <v>91260467</v>
      </c>
      <c r="F34" s="31">
        <f t="shared" si="3"/>
        <v>91260467</v>
      </c>
      <c r="G34" s="31">
        <f t="shared" si="3"/>
        <v>227008676</v>
      </c>
      <c r="H34" s="31">
        <f t="shared" si="3"/>
        <v>-144419536</v>
      </c>
      <c r="I34" s="31">
        <f t="shared" si="3"/>
        <v>1729903</v>
      </c>
      <c r="J34" s="31">
        <f t="shared" si="3"/>
        <v>84319043</v>
      </c>
      <c r="K34" s="31">
        <f t="shared" si="3"/>
        <v>1110407</v>
      </c>
      <c r="L34" s="31">
        <f t="shared" si="3"/>
        <v>-9749787</v>
      </c>
      <c r="M34" s="31">
        <f t="shared" si="3"/>
        <v>1280391</v>
      </c>
      <c r="N34" s="31">
        <f t="shared" si="3"/>
        <v>-7358989</v>
      </c>
      <c r="O34" s="31">
        <f t="shared" si="3"/>
        <v>0</v>
      </c>
      <c r="P34" s="31">
        <f t="shared" si="3"/>
        <v>0</v>
      </c>
      <c r="Q34" s="31">
        <f t="shared" si="3"/>
        <v>0</v>
      </c>
      <c r="R34" s="31">
        <f t="shared" si="3"/>
        <v>0</v>
      </c>
      <c r="S34" s="31">
        <f t="shared" si="3"/>
        <v>0</v>
      </c>
      <c r="T34" s="31">
        <f t="shared" si="3"/>
        <v>0</v>
      </c>
      <c r="U34" s="31">
        <f t="shared" si="3"/>
        <v>0</v>
      </c>
      <c r="V34" s="31">
        <f t="shared" si="3"/>
        <v>0</v>
      </c>
      <c r="W34" s="31">
        <f t="shared" si="3"/>
        <v>76960054</v>
      </c>
      <c r="X34" s="31">
        <f t="shared" si="3"/>
        <v>45883712</v>
      </c>
      <c r="Y34" s="31">
        <f t="shared" si="3"/>
        <v>31076342</v>
      </c>
      <c r="Z34" s="32">
        <f>+IF(X34&lt;&gt;0,+(Y34/X34)*100,0)</f>
        <v>67.72848282196523</v>
      </c>
      <c r="AA34" s="33">
        <f>SUM(AA29:AA33)</f>
        <v>91260467</v>
      </c>
    </row>
    <row r="35" spans="1:27" ht="5.0999999999999996" customHeight="1" x14ac:dyDescent="0.25">
      <c r="A35" s="34" t="s">
        <v>41</v>
      </c>
      <c r="B35" s="17"/>
      <c r="C35" s="18"/>
      <c r="D35" s="18"/>
      <c r="E35" s="19"/>
      <c r="F35" s="20"/>
      <c r="G35" s="20"/>
      <c r="H35" s="20"/>
      <c r="I35" s="20"/>
      <c r="J35" s="20"/>
      <c r="K35" s="20"/>
      <c r="L35" s="20"/>
      <c r="M35" s="20"/>
      <c r="N35" s="20"/>
      <c r="O35" s="20"/>
      <c r="P35" s="20"/>
      <c r="Q35" s="20"/>
      <c r="R35" s="20"/>
      <c r="S35" s="20"/>
      <c r="T35" s="20"/>
      <c r="U35" s="20"/>
      <c r="V35" s="20"/>
      <c r="W35" s="20"/>
      <c r="X35" s="20"/>
      <c r="Y35" s="20"/>
      <c r="Z35" s="21"/>
      <c r="AA35" s="22"/>
    </row>
    <row r="36" spans="1:27" ht="13.5" x14ac:dyDescent="0.25">
      <c r="A36" s="10" t="s">
        <v>61</v>
      </c>
      <c r="B36" s="17" t="s">
        <v>32</v>
      </c>
      <c r="C36" s="18"/>
      <c r="D36" s="18"/>
      <c r="E36" s="19"/>
      <c r="F36" s="20"/>
      <c r="G36" s="20"/>
      <c r="H36" s="20"/>
      <c r="I36" s="20"/>
      <c r="J36" s="20"/>
      <c r="K36" s="20"/>
      <c r="L36" s="20"/>
      <c r="M36" s="20"/>
      <c r="N36" s="20"/>
      <c r="O36" s="20"/>
      <c r="P36" s="20"/>
      <c r="Q36" s="20"/>
      <c r="R36" s="20"/>
      <c r="S36" s="20"/>
      <c r="T36" s="20"/>
      <c r="U36" s="20"/>
      <c r="V36" s="20"/>
      <c r="W36" s="20"/>
      <c r="X36" s="20"/>
      <c r="Y36" s="20"/>
      <c r="Z36" s="21"/>
      <c r="AA36" s="22"/>
    </row>
    <row r="37" spans="1:27" ht="13.5" x14ac:dyDescent="0.25">
      <c r="A37" s="23" t="s">
        <v>62</v>
      </c>
      <c r="B37" s="17" t="s">
        <v>32</v>
      </c>
      <c r="C37" s="18"/>
      <c r="D37" s="18"/>
      <c r="E37" s="19"/>
      <c r="F37" s="20"/>
      <c r="G37" s="20"/>
      <c r="H37" s="20"/>
      <c r="I37" s="20"/>
      <c r="J37" s="20"/>
      <c r="K37" s="20"/>
      <c r="L37" s="20"/>
      <c r="M37" s="20"/>
      <c r="N37" s="20"/>
      <c r="O37" s="20"/>
      <c r="P37" s="20"/>
      <c r="Q37" s="20"/>
      <c r="R37" s="20"/>
      <c r="S37" s="20"/>
      <c r="T37" s="20"/>
      <c r="U37" s="20"/>
      <c r="V37" s="20"/>
      <c r="W37" s="20"/>
      <c r="X37" s="20"/>
      <c r="Y37" s="20"/>
      <c r="Z37" s="21"/>
      <c r="AA37" s="22"/>
    </row>
    <row r="38" spans="1:27" ht="13.5" x14ac:dyDescent="0.25">
      <c r="A38" s="23" t="s">
        <v>59</v>
      </c>
      <c r="B38" s="17" t="s">
        <v>32</v>
      </c>
      <c r="C38" s="18">
        <v>192704352</v>
      </c>
      <c r="D38" s="18"/>
      <c r="E38" s="19"/>
      <c r="F38" s="20"/>
      <c r="G38" s="20">
        <v>24205098</v>
      </c>
      <c r="H38" s="20">
        <v>168499254</v>
      </c>
      <c r="I38" s="20"/>
      <c r="J38" s="20">
        <v>192704352</v>
      </c>
      <c r="K38" s="20"/>
      <c r="L38" s="20"/>
      <c r="M38" s="20"/>
      <c r="N38" s="20"/>
      <c r="O38" s="20"/>
      <c r="P38" s="20"/>
      <c r="Q38" s="20"/>
      <c r="R38" s="20"/>
      <c r="S38" s="20"/>
      <c r="T38" s="20"/>
      <c r="U38" s="20"/>
      <c r="V38" s="20"/>
      <c r="W38" s="20">
        <v>192704352</v>
      </c>
      <c r="X38" s="20"/>
      <c r="Y38" s="20">
        <v>192704352</v>
      </c>
      <c r="Z38" s="21"/>
      <c r="AA38" s="22"/>
    </row>
    <row r="39" spans="1:27" ht="13.5" x14ac:dyDescent="0.25">
      <c r="A39" s="27" t="s">
        <v>63</v>
      </c>
      <c r="B39" s="35" t="s">
        <v>32</v>
      </c>
      <c r="C39" s="29">
        <f t="shared" ref="C39:Y39" si="4">SUM(C37:C38)</f>
        <v>192704352</v>
      </c>
      <c r="D39" s="29">
        <f>SUM(D37:D38)</f>
        <v>0</v>
      </c>
      <c r="E39" s="36">
        <f t="shared" si="4"/>
        <v>0</v>
      </c>
      <c r="F39" s="37">
        <f t="shared" si="4"/>
        <v>0</v>
      </c>
      <c r="G39" s="37">
        <f t="shared" si="4"/>
        <v>24205098</v>
      </c>
      <c r="H39" s="37">
        <f t="shared" si="4"/>
        <v>168499254</v>
      </c>
      <c r="I39" s="37">
        <f t="shared" si="4"/>
        <v>0</v>
      </c>
      <c r="J39" s="37">
        <f t="shared" si="4"/>
        <v>192704352</v>
      </c>
      <c r="K39" s="37">
        <f t="shared" si="4"/>
        <v>0</v>
      </c>
      <c r="L39" s="37">
        <f t="shared" si="4"/>
        <v>0</v>
      </c>
      <c r="M39" s="37">
        <f t="shared" si="4"/>
        <v>0</v>
      </c>
      <c r="N39" s="37">
        <f t="shared" si="4"/>
        <v>0</v>
      </c>
      <c r="O39" s="37">
        <f t="shared" si="4"/>
        <v>0</v>
      </c>
      <c r="P39" s="37">
        <f t="shared" si="4"/>
        <v>0</v>
      </c>
      <c r="Q39" s="37">
        <f t="shared" si="4"/>
        <v>0</v>
      </c>
      <c r="R39" s="37">
        <f t="shared" si="4"/>
        <v>0</v>
      </c>
      <c r="S39" s="37">
        <f t="shared" si="4"/>
        <v>0</v>
      </c>
      <c r="T39" s="37">
        <f t="shared" si="4"/>
        <v>0</v>
      </c>
      <c r="U39" s="37">
        <f t="shared" si="4"/>
        <v>0</v>
      </c>
      <c r="V39" s="37">
        <f t="shared" si="4"/>
        <v>0</v>
      </c>
      <c r="W39" s="37">
        <f t="shared" si="4"/>
        <v>192704352</v>
      </c>
      <c r="X39" s="37">
        <f t="shared" si="4"/>
        <v>0</v>
      </c>
      <c r="Y39" s="37">
        <f t="shared" si="4"/>
        <v>192704352</v>
      </c>
      <c r="Z39" s="38">
        <f>+IF(X39&lt;&gt;0,+(Y39/X39)*100,0)</f>
        <v>0</v>
      </c>
      <c r="AA39" s="39">
        <f>SUM(AA37:AA38)</f>
        <v>0</v>
      </c>
    </row>
    <row r="40" spans="1:27" ht="13.5" x14ac:dyDescent="0.25">
      <c r="A40" s="27" t="s">
        <v>64</v>
      </c>
      <c r="B40" s="28" t="s">
        <v>32</v>
      </c>
      <c r="C40" s="29">
        <f t="shared" ref="C40:Y40" si="5">+C34+C39</f>
        <v>273666626</v>
      </c>
      <c r="D40" s="29">
        <f>+D34+D39</f>
        <v>0</v>
      </c>
      <c r="E40" s="30">
        <f t="shared" si="5"/>
        <v>91260467</v>
      </c>
      <c r="F40" s="31">
        <f t="shared" si="5"/>
        <v>91260467</v>
      </c>
      <c r="G40" s="31">
        <f t="shared" si="5"/>
        <v>251213774</v>
      </c>
      <c r="H40" s="31">
        <f t="shared" si="5"/>
        <v>24079718</v>
      </c>
      <c r="I40" s="31">
        <f t="shared" si="5"/>
        <v>1729903</v>
      </c>
      <c r="J40" s="31">
        <f t="shared" si="5"/>
        <v>277023395</v>
      </c>
      <c r="K40" s="31">
        <f t="shared" si="5"/>
        <v>1110407</v>
      </c>
      <c r="L40" s="31">
        <f t="shared" si="5"/>
        <v>-9749787</v>
      </c>
      <c r="M40" s="31">
        <f t="shared" si="5"/>
        <v>1280391</v>
      </c>
      <c r="N40" s="31">
        <f t="shared" si="5"/>
        <v>-7358989</v>
      </c>
      <c r="O40" s="31">
        <f t="shared" si="5"/>
        <v>0</v>
      </c>
      <c r="P40" s="31">
        <f t="shared" si="5"/>
        <v>0</v>
      </c>
      <c r="Q40" s="31">
        <f t="shared" si="5"/>
        <v>0</v>
      </c>
      <c r="R40" s="31">
        <f t="shared" si="5"/>
        <v>0</v>
      </c>
      <c r="S40" s="31">
        <f t="shared" si="5"/>
        <v>0</v>
      </c>
      <c r="T40" s="31">
        <f t="shared" si="5"/>
        <v>0</v>
      </c>
      <c r="U40" s="31">
        <f t="shared" si="5"/>
        <v>0</v>
      </c>
      <c r="V40" s="31">
        <f t="shared" si="5"/>
        <v>0</v>
      </c>
      <c r="W40" s="31">
        <f t="shared" si="5"/>
        <v>269664406</v>
      </c>
      <c r="X40" s="31">
        <f t="shared" si="5"/>
        <v>45883712</v>
      </c>
      <c r="Y40" s="31">
        <f t="shared" si="5"/>
        <v>223780694</v>
      </c>
      <c r="Z40" s="32">
        <f>+IF(X40&lt;&gt;0,+(Y40/X40)*100,0)</f>
        <v>487.71270728924458</v>
      </c>
      <c r="AA40" s="33">
        <f>+AA34+AA39</f>
        <v>91260467</v>
      </c>
    </row>
    <row r="41" spans="1:27" ht="5.0999999999999996" customHeight="1" x14ac:dyDescent="0.25">
      <c r="A41" s="34" t="s">
        <v>41</v>
      </c>
      <c r="B41" s="17"/>
      <c r="C41" s="18"/>
      <c r="D41" s="18"/>
      <c r="E41" s="19"/>
      <c r="F41" s="20"/>
      <c r="G41" s="20"/>
      <c r="H41" s="20"/>
      <c r="I41" s="20"/>
      <c r="J41" s="20"/>
      <c r="K41" s="20"/>
      <c r="L41" s="20"/>
      <c r="M41" s="20"/>
      <c r="N41" s="20"/>
      <c r="O41" s="20"/>
      <c r="P41" s="20"/>
      <c r="Q41" s="20"/>
      <c r="R41" s="20"/>
      <c r="S41" s="20"/>
      <c r="T41" s="20"/>
      <c r="U41" s="20"/>
      <c r="V41" s="20"/>
      <c r="W41" s="20"/>
      <c r="X41" s="20"/>
      <c r="Y41" s="20"/>
      <c r="Z41" s="21"/>
      <c r="AA41" s="22"/>
    </row>
    <row r="42" spans="1:27" ht="13.5" x14ac:dyDescent="0.25">
      <c r="A42" s="41" t="s">
        <v>65</v>
      </c>
      <c r="B42" s="42" t="s">
        <v>66</v>
      </c>
      <c r="C42" s="43">
        <f t="shared" ref="C42:Y42" si="6">+C25-C40</f>
        <v>102694985</v>
      </c>
      <c r="D42" s="43">
        <f>+D25-D40</f>
        <v>0</v>
      </c>
      <c r="E42" s="44">
        <f t="shared" si="6"/>
        <v>66629706</v>
      </c>
      <c r="F42" s="45">
        <f t="shared" si="6"/>
        <v>66629706</v>
      </c>
      <c r="G42" s="45">
        <f t="shared" si="6"/>
        <v>197438755</v>
      </c>
      <c r="H42" s="45">
        <f t="shared" si="6"/>
        <v>-74040088</v>
      </c>
      <c r="I42" s="45">
        <f t="shared" si="6"/>
        <v>9142619</v>
      </c>
      <c r="J42" s="45">
        <f t="shared" si="6"/>
        <v>132541286</v>
      </c>
      <c r="K42" s="45">
        <f t="shared" si="6"/>
        <v>9925374</v>
      </c>
      <c r="L42" s="45">
        <f t="shared" si="6"/>
        <v>9653462</v>
      </c>
      <c r="M42" s="45">
        <f t="shared" si="6"/>
        <v>9574629</v>
      </c>
      <c r="N42" s="45">
        <f t="shared" si="6"/>
        <v>29153465</v>
      </c>
      <c r="O42" s="45">
        <f t="shared" si="6"/>
        <v>0</v>
      </c>
      <c r="P42" s="45">
        <f t="shared" si="6"/>
        <v>0</v>
      </c>
      <c r="Q42" s="45">
        <f t="shared" si="6"/>
        <v>0</v>
      </c>
      <c r="R42" s="45">
        <f t="shared" si="6"/>
        <v>0</v>
      </c>
      <c r="S42" s="45">
        <f t="shared" si="6"/>
        <v>0</v>
      </c>
      <c r="T42" s="45">
        <f t="shared" si="6"/>
        <v>0</v>
      </c>
      <c r="U42" s="45">
        <f t="shared" si="6"/>
        <v>0</v>
      </c>
      <c r="V42" s="45">
        <f t="shared" si="6"/>
        <v>0</v>
      </c>
      <c r="W42" s="45">
        <f t="shared" si="6"/>
        <v>161694751</v>
      </c>
      <c r="X42" s="45">
        <f t="shared" si="6"/>
        <v>28833420</v>
      </c>
      <c r="Y42" s="45">
        <f t="shared" si="6"/>
        <v>132861331</v>
      </c>
      <c r="Z42" s="46">
        <f>+IF(X42&lt;&gt;0,+(Y42/X42)*100,0)</f>
        <v>460.78935832100393</v>
      </c>
      <c r="AA42" s="47">
        <f>+AA25-AA40</f>
        <v>66629706</v>
      </c>
    </row>
    <row r="43" spans="1:27" ht="5.0999999999999996" customHeight="1" x14ac:dyDescent="0.25">
      <c r="A43" s="34" t="s">
        <v>41</v>
      </c>
      <c r="B43" s="17"/>
      <c r="C43" s="18"/>
      <c r="D43" s="18"/>
      <c r="E43" s="19"/>
      <c r="F43" s="20"/>
      <c r="G43" s="20"/>
      <c r="H43" s="20"/>
      <c r="I43" s="20"/>
      <c r="J43" s="20"/>
      <c r="K43" s="20"/>
      <c r="L43" s="20"/>
      <c r="M43" s="20"/>
      <c r="N43" s="20"/>
      <c r="O43" s="20"/>
      <c r="P43" s="20"/>
      <c r="Q43" s="20"/>
      <c r="R43" s="20"/>
      <c r="S43" s="20"/>
      <c r="T43" s="20"/>
      <c r="U43" s="20"/>
      <c r="V43" s="20"/>
      <c r="W43" s="20"/>
      <c r="X43" s="20"/>
      <c r="Y43" s="20"/>
      <c r="Z43" s="48"/>
      <c r="AA43" s="22"/>
    </row>
    <row r="44" spans="1:27" ht="13.5" x14ac:dyDescent="0.25">
      <c r="A44" s="10" t="s">
        <v>67</v>
      </c>
      <c r="B44" s="17" t="s">
        <v>32</v>
      </c>
      <c r="C44" s="18"/>
      <c r="D44" s="18"/>
      <c r="E44" s="19"/>
      <c r="F44" s="20"/>
      <c r="G44" s="20"/>
      <c r="H44" s="20"/>
      <c r="I44" s="20"/>
      <c r="J44" s="20"/>
      <c r="K44" s="20"/>
      <c r="L44" s="20"/>
      <c r="M44" s="20"/>
      <c r="N44" s="20"/>
      <c r="O44" s="20"/>
      <c r="P44" s="20"/>
      <c r="Q44" s="20"/>
      <c r="R44" s="20"/>
      <c r="S44" s="20"/>
      <c r="T44" s="20"/>
      <c r="U44" s="20"/>
      <c r="V44" s="20"/>
      <c r="W44" s="20"/>
      <c r="X44" s="20"/>
      <c r="Y44" s="20"/>
      <c r="Z44" s="48"/>
      <c r="AA44" s="22"/>
    </row>
    <row r="45" spans="1:27" ht="13.5" x14ac:dyDescent="0.25">
      <c r="A45" s="23" t="s">
        <v>68</v>
      </c>
      <c r="B45" s="17" t="s">
        <v>32</v>
      </c>
      <c r="C45" s="18"/>
      <c r="D45" s="18"/>
      <c r="E45" s="19">
        <v>66629705</v>
      </c>
      <c r="F45" s="20">
        <v>66629705</v>
      </c>
      <c r="G45" s="20"/>
      <c r="H45" s="20"/>
      <c r="I45" s="20"/>
      <c r="J45" s="20"/>
      <c r="K45" s="20"/>
      <c r="L45" s="20"/>
      <c r="M45" s="20"/>
      <c r="N45" s="20"/>
      <c r="O45" s="20"/>
      <c r="P45" s="20"/>
      <c r="Q45" s="20"/>
      <c r="R45" s="20"/>
      <c r="S45" s="20"/>
      <c r="T45" s="20"/>
      <c r="U45" s="20"/>
      <c r="V45" s="20"/>
      <c r="W45" s="20"/>
      <c r="X45" s="20">
        <v>28833408</v>
      </c>
      <c r="Y45" s="20">
        <v>-28833408</v>
      </c>
      <c r="Z45" s="48">
        <v>-100</v>
      </c>
      <c r="AA45" s="22">
        <v>66629705</v>
      </c>
    </row>
    <row r="46" spans="1:27" ht="13.5" x14ac:dyDescent="0.25">
      <c r="A46" s="23" t="s">
        <v>69</v>
      </c>
      <c r="B46" s="17" t="s">
        <v>32</v>
      </c>
      <c r="C46" s="18"/>
      <c r="D46" s="18"/>
      <c r="E46" s="19"/>
      <c r="F46" s="20"/>
      <c r="G46" s="20"/>
      <c r="H46" s="20"/>
      <c r="I46" s="20"/>
      <c r="J46" s="20"/>
      <c r="K46" s="20"/>
      <c r="L46" s="20"/>
      <c r="M46" s="20"/>
      <c r="N46" s="20"/>
      <c r="O46" s="20"/>
      <c r="P46" s="20"/>
      <c r="Q46" s="20"/>
      <c r="R46" s="20"/>
      <c r="S46" s="20"/>
      <c r="T46" s="20"/>
      <c r="U46" s="20"/>
      <c r="V46" s="20"/>
      <c r="W46" s="20"/>
      <c r="X46" s="20"/>
      <c r="Y46" s="20"/>
      <c r="Z46" s="48"/>
      <c r="AA46" s="22"/>
    </row>
    <row r="47" spans="1:27" ht="14.45" customHeight="1" x14ac:dyDescent="0.25">
      <c r="A47" s="23" t="s">
        <v>41</v>
      </c>
      <c r="B47" s="17"/>
      <c r="C47" s="18"/>
      <c r="D47" s="18"/>
      <c r="E47" s="19"/>
      <c r="F47" s="20"/>
      <c r="G47" s="20"/>
      <c r="H47" s="20"/>
      <c r="I47" s="20"/>
      <c r="J47" s="20"/>
      <c r="K47" s="20"/>
      <c r="L47" s="20"/>
      <c r="M47" s="20"/>
      <c r="N47" s="20"/>
      <c r="O47" s="20"/>
      <c r="P47" s="20"/>
      <c r="Q47" s="20"/>
      <c r="R47" s="20"/>
      <c r="S47" s="20"/>
      <c r="T47" s="20"/>
      <c r="U47" s="20"/>
      <c r="V47" s="20"/>
      <c r="W47" s="20"/>
      <c r="X47" s="20"/>
      <c r="Y47" s="20"/>
      <c r="Z47" s="48"/>
      <c r="AA47" s="22"/>
    </row>
    <row r="48" spans="1:27" ht="13.5" x14ac:dyDescent="0.25">
      <c r="A48" s="49" t="s">
        <v>70</v>
      </c>
      <c r="B48" s="50" t="s">
        <v>66</v>
      </c>
      <c r="C48" s="51">
        <f t="shared" ref="C48:Y48" si="7">SUM(C45:C47)</f>
        <v>0</v>
      </c>
      <c r="D48" s="51">
        <f>SUM(D45:D47)</f>
        <v>0</v>
      </c>
      <c r="E48" s="52">
        <f t="shared" si="7"/>
        <v>66629705</v>
      </c>
      <c r="F48" s="53">
        <f t="shared" si="7"/>
        <v>66629705</v>
      </c>
      <c r="G48" s="53">
        <f t="shared" si="7"/>
        <v>0</v>
      </c>
      <c r="H48" s="53">
        <f t="shared" si="7"/>
        <v>0</v>
      </c>
      <c r="I48" s="53">
        <f t="shared" si="7"/>
        <v>0</v>
      </c>
      <c r="J48" s="53">
        <f t="shared" si="7"/>
        <v>0</v>
      </c>
      <c r="K48" s="53">
        <f t="shared" si="7"/>
        <v>0</v>
      </c>
      <c r="L48" s="53">
        <f t="shared" si="7"/>
        <v>0</v>
      </c>
      <c r="M48" s="53">
        <f t="shared" si="7"/>
        <v>0</v>
      </c>
      <c r="N48" s="53">
        <f t="shared" si="7"/>
        <v>0</v>
      </c>
      <c r="O48" s="53">
        <f t="shared" si="7"/>
        <v>0</v>
      </c>
      <c r="P48" s="53">
        <f t="shared" si="7"/>
        <v>0</v>
      </c>
      <c r="Q48" s="53">
        <f t="shared" si="7"/>
        <v>0</v>
      </c>
      <c r="R48" s="53">
        <f t="shared" si="7"/>
        <v>0</v>
      </c>
      <c r="S48" s="53">
        <f t="shared" si="7"/>
        <v>0</v>
      </c>
      <c r="T48" s="53">
        <f t="shared" si="7"/>
        <v>0</v>
      </c>
      <c r="U48" s="53">
        <f t="shared" si="7"/>
        <v>0</v>
      </c>
      <c r="V48" s="53">
        <f t="shared" si="7"/>
        <v>0</v>
      </c>
      <c r="W48" s="53">
        <f t="shared" si="7"/>
        <v>0</v>
      </c>
      <c r="X48" s="53">
        <f t="shared" si="7"/>
        <v>28833408</v>
      </c>
      <c r="Y48" s="53">
        <f t="shared" si="7"/>
        <v>-28833408</v>
      </c>
      <c r="Z48" s="54">
        <f>+IF(X48&lt;&gt;0,+(Y48/X48)*100,0)</f>
        <v>-100</v>
      </c>
      <c r="AA48" s="55">
        <f>SUM(AA45:AA47)</f>
        <v>66629705</v>
      </c>
    </row>
    <row r="49" spans="1:27" ht="13.5" x14ac:dyDescent="0.25">
      <c r="A49" s="56" t="s">
        <v>328</v>
      </c>
      <c r="B49" s="57"/>
      <c r="C49" s="58"/>
      <c r="D49" s="58"/>
      <c r="E49" s="58"/>
      <c r="F49" s="58"/>
      <c r="G49" s="58"/>
      <c r="H49" s="59"/>
      <c r="I49" s="59"/>
      <c r="J49" s="59"/>
      <c r="K49" s="59"/>
      <c r="L49" s="59"/>
      <c r="M49" s="59"/>
      <c r="N49" s="59"/>
      <c r="O49" s="59"/>
      <c r="P49" s="59"/>
      <c r="Q49" s="59"/>
      <c r="R49" s="59"/>
      <c r="S49" s="59"/>
      <c r="T49" s="59"/>
      <c r="U49" s="59"/>
      <c r="V49" s="59"/>
      <c r="W49" s="59"/>
      <c r="X49" s="59"/>
      <c r="Y49" s="59"/>
      <c r="Z49" s="59"/>
      <c r="AA49" s="59"/>
    </row>
    <row r="50" spans="1:27" ht="13.5" x14ac:dyDescent="0.25">
      <c r="A50" s="60" t="s">
        <v>329</v>
      </c>
      <c r="B50" s="60"/>
      <c r="C50" s="60"/>
      <c r="D50" s="60"/>
      <c r="E50" s="60"/>
      <c r="F50" s="60"/>
      <c r="G50" s="60"/>
      <c r="H50" s="59"/>
      <c r="I50" s="59"/>
      <c r="J50" s="59"/>
      <c r="K50" s="59"/>
      <c r="L50" s="59"/>
      <c r="M50" s="59"/>
      <c r="N50" s="59"/>
      <c r="O50" s="59"/>
      <c r="P50" s="59"/>
      <c r="Q50" s="59"/>
      <c r="R50" s="59"/>
      <c r="S50" s="59"/>
      <c r="T50" s="59"/>
      <c r="U50" s="59"/>
      <c r="V50" s="59"/>
      <c r="W50" s="59"/>
      <c r="X50" s="59"/>
      <c r="Y50" s="59"/>
      <c r="Z50" s="59"/>
      <c r="AA50" s="59"/>
    </row>
    <row r="51" spans="1:27" ht="13.5" x14ac:dyDescent="0.25">
      <c r="A51" s="61" t="s">
        <v>330</v>
      </c>
      <c r="B51" s="62"/>
      <c r="C51" s="63"/>
      <c r="D51" s="63"/>
      <c r="E51" s="63"/>
      <c r="F51" s="63"/>
      <c r="G51" s="63"/>
      <c r="H51" s="59"/>
      <c r="I51" s="59"/>
      <c r="J51" s="59"/>
      <c r="K51" s="59"/>
      <c r="L51" s="59"/>
      <c r="M51" s="59"/>
      <c r="N51" s="59"/>
      <c r="O51" s="59"/>
      <c r="P51" s="59"/>
      <c r="Q51" s="59"/>
      <c r="R51" s="59"/>
      <c r="S51" s="59"/>
      <c r="T51" s="59"/>
      <c r="U51" s="59"/>
      <c r="V51" s="59"/>
      <c r="W51" s="59"/>
      <c r="X51" s="59"/>
      <c r="Y51" s="59"/>
      <c r="Z51" s="59"/>
      <c r="AA51" s="59"/>
    </row>
    <row r="52" spans="1:27" ht="13.5" x14ac:dyDescent="0.25">
      <c r="A52" s="59"/>
      <c r="B52" s="59"/>
      <c r="C52" s="59"/>
      <c r="D52" s="59"/>
      <c r="E52" s="59"/>
      <c r="F52" s="59"/>
      <c r="G52" s="59"/>
      <c r="H52" s="59"/>
      <c r="I52" s="59"/>
      <c r="J52" s="59"/>
      <c r="K52" s="59"/>
      <c r="L52" s="59"/>
      <c r="M52" s="59"/>
      <c r="N52" s="59"/>
      <c r="O52" s="59"/>
      <c r="P52" s="59"/>
      <c r="Q52" s="59"/>
      <c r="R52" s="59"/>
      <c r="S52" s="59"/>
      <c r="T52" s="59"/>
      <c r="U52" s="59"/>
      <c r="V52" s="59"/>
      <c r="W52" s="59"/>
      <c r="X52" s="59"/>
      <c r="Y52" s="59"/>
      <c r="Z52" s="59"/>
      <c r="AA52" s="59"/>
    </row>
    <row r="53" spans="1:27" ht="13.5" x14ac:dyDescent="0.25">
      <c r="A53" s="59"/>
      <c r="B53" s="59"/>
      <c r="C53" s="59"/>
      <c r="D53" s="59"/>
      <c r="E53" s="59"/>
      <c r="F53" s="59"/>
      <c r="G53" s="59"/>
      <c r="H53" s="59"/>
      <c r="I53" s="59"/>
      <c r="J53" s="59"/>
      <c r="K53" s="59"/>
      <c r="L53" s="59"/>
      <c r="M53" s="59"/>
      <c r="N53" s="59"/>
      <c r="O53" s="59"/>
      <c r="P53" s="59"/>
      <c r="Q53" s="59"/>
      <c r="R53" s="59"/>
      <c r="S53" s="59"/>
      <c r="T53" s="59"/>
      <c r="U53" s="59"/>
      <c r="V53" s="59"/>
      <c r="W53" s="59"/>
      <c r="X53" s="59"/>
      <c r="Y53" s="59"/>
      <c r="Z53" s="59"/>
      <c r="AA53" s="59"/>
    </row>
    <row r="54" spans="1:27" ht="13.5" x14ac:dyDescent="0.25">
      <c r="A54" s="59"/>
      <c r="B54" s="59"/>
      <c r="C54" s="59"/>
      <c r="D54" s="59"/>
      <c r="E54" s="59"/>
      <c r="F54" s="59"/>
      <c r="G54" s="59"/>
      <c r="H54" s="59"/>
      <c r="I54" s="59"/>
      <c r="J54" s="59"/>
      <c r="K54" s="59"/>
      <c r="L54" s="59"/>
      <c r="M54" s="59"/>
      <c r="N54" s="59"/>
      <c r="O54" s="59"/>
      <c r="P54" s="59"/>
      <c r="Q54" s="59"/>
      <c r="R54" s="59"/>
      <c r="S54" s="59"/>
      <c r="T54" s="59"/>
      <c r="U54" s="59"/>
      <c r="V54" s="59"/>
      <c r="W54" s="59"/>
      <c r="X54" s="59"/>
      <c r="Y54" s="59"/>
      <c r="Z54" s="59"/>
      <c r="AA54" s="59"/>
    </row>
  </sheetData>
  <mergeCells count="2">
    <mergeCell ref="A1:AA1"/>
    <mergeCell ref="E2:AA2"/>
  </mergeCells>
  <printOptions horizontalCentered="1"/>
  <pageMargins left="0.55118110236220497" right="0.22" top="0.59055118110236204" bottom="0.59055118110236204" header="0.31496062992126" footer="0.31496062992126"/>
  <pageSetup paperSize="9" orientation="landscape" r:id="rId1"/>
  <rowBreaks count="1" manualBreakCount="1">
    <brk id="48" max="16383" man="1"/>
  </rowBreaks>
</worksheet>
</file>

<file path=xl/worksheets/sheet16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AA54"/>
  <sheetViews>
    <sheetView showGridLines="0" workbookViewId="0">
      <selection activeCell="B2" sqref="B2"/>
    </sheetView>
  </sheetViews>
  <sheetFormatPr defaultRowHeight="12.75" x14ac:dyDescent="0.2"/>
  <cols>
    <col min="1" max="1" width="35.7109375" customWidth="1"/>
    <col min="2" max="2" width="3.42578125" bestFit="1" customWidth="1"/>
    <col min="3" max="3" width="9.7109375" customWidth="1"/>
    <col min="4" max="4" width="9.7109375" hidden="1" customWidth="1"/>
    <col min="5" max="6" width="9.7109375" customWidth="1"/>
    <col min="7" max="9" width="9.7109375" hidden="1" customWidth="1"/>
    <col min="10" max="10" width="9.7109375" customWidth="1"/>
    <col min="11" max="13" width="9.7109375" hidden="1" customWidth="1"/>
    <col min="14" max="14" width="9.7109375" customWidth="1"/>
    <col min="15" max="22" width="9.7109375" hidden="1" customWidth="1"/>
    <col min="23" max="27" width="9.7109375" customWidth="1"/>
  </cols>
  <sheetData>
    <row r="1" spans="1:27" ht="57.6" customHeight="1" x14ac:dyDescent="0.25">
      <c r="A1" s="64" t="s">
        <v>231</v>
      </c>
      <c r="B1" s="64"/>
      <c r="C1" s="64"/>
      <c r="D1" s="64"/>
      <c r="E1" s="64"/>
      <c r="F1" s="64"/>
      <c r="G1" s="64"/>
      <c r="H1" s="64"/>
      <c r="I1" s="64"/>
      <c r="J1" s="64"/>
      <c r="K1" s="64"/>
      <c r="L1" s="64"/>
      <c r="M1" s="64"/>
      <c r="N1" s="64"/>
      <c r="O1" s="64"/>
      <c r="P1" s="64"/>
      <c r="Q1" s="64"/>
      <c r="R1" s="64"/>
      <c r="S1" s="64"/>
      <c r="T1" s="64"/>
      <c r="U1" s="64"/>
      <c r="V1" s="64"/>
      <c r="W1" s="64"/>
      <c r="X1" s="64"/>
      <c r="Y1" s="64"/>
      <c r="Z1" s="64"/>
      <c r="AA1" s="64"/>
    </row>
    <row r="2" spans="1:27" ht="24.95" customHeight="1" x14ac:dyDescent="0.2">
      <c r="A2" s="2" t="s">
        <v>1</v>
      </c>
      <c r="B2" s="1" t="s">
        <v>331</v>
      </c>
      <c r="C2" s="3" t="s">
        <v>2</v>
      </c>
      <c r="D2" s="3" t="s">
        <v>3</v>
      </c>
      <c r="E2" s="65" t="s">
        <v>4</v>
      </c>
      <c r="F2" s="66"/>
      <c r="G2" s="66"/>
      <c r="H2" s="66"/>
      <c r="I2" s="66"/>
      <c r="J2" s="66"/>
      <c r="K2" s="66"/>
      <c r="L2" s="66"/>
      <c r="M2" s="66"/>
      <c r="N2" s="66"/>
      <c r="O2" s="66"/>
      <c r="P2" s="66"/>
      <c r="Q2" s="66"/>
      <c r="R2" s="66"/>
      <c r="S2" s="66"/>
      <c r="T2" s="66"/>
      <c r="U2" s="66"/>
      <c r="V2" s="66"/>
      <c r="W2" s="66"/>
      <c r="X2" s="66"/>
      <c r="Y2" s="66"/>
      <c r="Z2" s="66"/>
      <c r="AA2" s="67"/>
    </row>
    <row r="3" spans="1:27" ht="24.95" customHeight="1" x14ac:dyDescent="0.2">
      <c r="A3" s="4" t="s">
        <v>5</v>
      </c>
      <c r="B3" s="5" t="s">
        <v>6</v>
      </c>
      <c r="C3" s="6" t="s">
        <v>7</v>
      </c>
      <c r="D3" s="6" t="s">
        <v>7</v>
      </c>
      <c r="E3" s="7" t="s">
        <v>8</v>
      </c>
      <c r="F3" s="8" t="s">
        <v>9</v>
      </c>
      <c r="G3" s="8" t="s">
        <v>10</v>
      </c>
      <c r="H3" s="8" t="s">
        <v>11</v>
      </c>
      <c r="I3" s="8" t="s">
        <v>12</v>
      </c>
      <c r="J3" s="8" t="s">
        <v>13</v>
      </c>
      <c r="K3" s="8" t="s">
        <v>14</v>
      </c>
      <c r="L3" s="8" t="s">
        <v>15</v>
      </c>
      <c r="M3" s="8" t="s">
        <v>16</v>
      </c>
      <c r="N3" s="8" t="s">
        <v>17</v>
      </c>
      <c r="O3" s="8" t="s">
        <v>18</v>
      </c>
      <c r="P3" s="8" t="s">
        <v>19</v>
      </c>
      <c r="Q3" s="8" t="s">
        <v>20</v>
      </c>
      <c r="R3" s="8" t="s">
        <v>21</v>
      </c>
      <c r="S3" s="8" t="s">
        <v>22</v>
      </c>
      <c r="T3" s="8" t="s">
        <v>23</v>
      </c>
      <c r="U3" s="8" t="s">
        <v>24</v>
      </c>
      <c r="V3" s="8" t="s">
        <v>25</v>
      </c>
      <c r="W3" s="8" t="s">
        <v>26</v>
      </c>
      <c r="X3" s="8" t="s">
        <v>27</v>
      </c>
      <c r="Y3" s="8" t="s">
        <v>28</v>
      </c>
      <c r="Z3" s="8" t="s">
        <v>29</v>
      </c>
      <c r="AA3" s="9" t="s">
        <v>30</v>
      </c>
    </row>
    <row r="4" spans="1:27" ht="13.5" x14ac:dyDescent="0.25">
      <c r="A4" s="10" t="s">
        <v>31</v>
      </c>
      <c r="B4" s="11" t="s">
        <v>32</v>
      </c>
      <c r="C4" s="12"/>
      <c r="D4" s="12"/>
      <c r="E4" s="13"/>
      <c r="F4" s="14"/>
      <c r="G4" s="14"/>
      <c r="H4" s="14"/>
      <c r="I4" s="14"/>
      <c r="J4" s="14"/>
      <c r="K4" s="14"/>
      <c r="L4" s="14"/>
      <c r="M4" s="14"/>
      <c r="N4" s="14"/>
      <c r="O4" s="14"/>
      <c r="P4" s="14"/>
      <c r="Q4" s="14"/>
      <c r="R4" s="14"/>
      <c r="S4" s="14"/>
      <c r="T4" s="14"/>
      <c r="U4" s="14"/>
      <c r="V4" s="14"/>
      <c r="W4" s="14"/>
      <c r="X4" s="14"/>
      <c r="Y4" s="14"/>
      <c r="Z4" s="15"/>
      <c r="AA4" s="16"/>
    </row>
    <row r="5" spans="1:27" ht="13.5" x14ac:dyDescent="0.25">
      <c r="A5" s="10" t="s">
        <v>33</v>
      </c>
      <c r="B5" s="17" t="s">
        <v>32</v>
      </c>
      <c r="C5" s="18"/>
      <c r="D5" s="18"/>
      <c r="E5" s="19"/>
      <c r="F5" s="20"/>
      <c r="G5" s="20"/>
      <c r="H5" s="20"/>
      <c r="I5" s="20"/>
      <c r="J5" s="20"/>
      <c r="K5" s="20"/>
      <c r="L5" s="20"/>
      <c r="M5" s="20"/>
      <c r="N5" s="20"/>
      <c r="O5" s="20"/>
      <c r="P5" s="20"/>
      <c r="Q5" s="20"/>
      <c r="R5" s="20"/>
      <c r="S5" s="20"/>
      <c r="T5" s="20"/>
      <c r="U5" s="20"/>
      <c r="V5" s="20"/>
      <c r="W5" s="20"/>
      <c r="X5" s="20"/>
      <c r="Y5" s="20"/>
      <c r="Z5" s="21"/>
      <c r="AA5" s="22"/>
    </row>
    <row r="6" spans="1:27" ht="13.5" x14ac:dyDescent="0.25">
      <c r="A6" s="23" t="s">
        <v>34</v>
      </c>
      <c r="B6" s="17" t="s">
        <v>32</v>
      </c>
      <c r="C6" s="18"/>
      <c r="D6" s="18"/>
      <c r="E6" s="19"/>
      <c r="F6" s="20"/>
      <c r="G6" s="20"/>
      <c r="H6" s="20"/>
      <c r="I6" s="20"/>
      <c r="J6" s="20"/>
      <c r="K6" s="20"/>
      <c r="L6" s="20"/>
      <c r="M6" s="20"/>
      <c r="N6" s="20"/>
      <c r="O6" s="20"/>
      <c r="P6" s="20"/>
      <c r="Q6" s="20"/>
      <c r="R6" s="20"/>
      <c r="S6" s="20"/>
      <c r="T6" s="20"/>
      <c r="U6" s="20"/>
      <c r="V6" s="20"/>
      <c r="W6" s="20"/>
      <c r="X6" s="20"/>
      <c r="Y6" s="20"/>
      <c r="Z6" s="21"/>
      <c r="AA6" s="22"/>
    </row>
    <row r="7" spans="1:27" ht="13.5" x14ac:dyDescent="0.25">
      <c r="A7" s="23" t="s">
        <v>35</v>
      </c>
      <c r="B7" s="17" t="s">
        <v>32</v>
      </c>
      <c r="C7" s="18"/>
      <c r="D7" s="18"/>
      <c r="E7" s="19"/>
      <c r="F7" s="20"/>
      <c r="G7" s="20"/>
      <c r="H7" s="20"/>
      <c r="I7" s="20"/>
      <c r="J7" s="20"/>
      <c r="K7" s="20"/>
      <c r="L7" s="20"/>
      <c r="M7" s="20"/>
      <c r="N7" s="20"/>
      <c r="O7" s="20"/>
      <c r="P7" s="20"/>
      <c r="Q7" s="20"/>
      <c r="R7" s="20"/>
      <c r="S7" s="20"/>
      <c r="T7" s="20"/>
      <c r="U7" s="20"/>
      <c r="V7" s="20"/>
      <c r="W7" s="20"/>
      <c r="X7" s="20"/>
      <c r="Y7" s="20"/>
      <c r="Z7" s="21"/>
      <c r="AA7" s="22"/>
    </row>
    <row r="8" spans="1:27" ht="13.5" x14ac:dyDescent="0.25">
      <c r="A8" s="23" t="s">
        <v>36</v>
      </c>
      <c r="B8" s="17" t="s">
        <v>32</v>
      </c>
      <c r="C8" s="18"/>
      <c r="D8" s="18"/>
      <c r="E8" s="19"/>
      <c r="F8" s="20"/>
      <c r="G8" s="20"/>
      <c r="H8" s="20"/>
      <c r="I8" s="20"/>
      <c r="J8" s="20"/>
      <c r="K8" s="20"/>
      <c r="L8" s="20"/>
      <c r="M8" s="20"/>
      <c r="N8" s="20"/>
      <c r="O8" s="20"/>
      <c r="P8" s="20"/>
      <c r="Q8" s="20"/>
      <c r="R8" s="20"/>
      <c r="S8" s="20"/>
      <c r="T8" s="20"/>
      <c r="U8" s="20"/>
      <c r="V8" s="20"/>
      <c r="W8" s="20"/>
      <c r="X8" s="20"/>
      <c r="Y8" s="20"/>
      <c r="Z8" s="21"/>
      <c r="AA8" s="22"/>
    </row>
    <row r="9" spans="1:27" ht="13.5" x14ac:dyDescent="0.25">
      <c r="A9" s="23" t="s">
        <v>37</v>
      </c>
      <c r="B9" s="17" t="s">
        <v>32</v>
      </c>
      <c r="C9" s="18"/>
      <c r="D9" s="18"/>
      <c r="E9" s="19"/>
      <c r="F9" s="20"/>
      <c r="G9" s="20"/>
      <c r="H9" s="20"/>
      <c r="I9" s="20"/>
      <c r="J9" s="20"/>
      <c r="K9" s="20"/>
      <c r="L9" s="20"/>
      <c r="M9" s="20"/>
      <c r="N9" s="20"/>
      <c r="O9" s="20"/>
      <c r="P9" s="20"/>
      <c r="Q9" s="20"/>
      <c r="R9" s="20"/>
      <c r="S9" s="20"/>
      <c r="T9" s="20"/>
      <c r="U9" s="20"/>
      <c r="V9" s="20"/>
      <c r="W9" s="20"/>
      <c r="X9" s="20"/>
      <c r="Y9" s="20"/>
      <c r="Z9" s="21"/>
      <c r="AA9" s="22"/>
    </row>
    <row r="10" spans="1:27" ht="13.5" x14ac:dyDescent="0.25">
      <c r="A10" s="23" t="s">
        <v>38</v>
      </c>
      <c r="B10" s="17" t="s">
        <v>32</v>
      </c>
      <c r="C10" s="18"/>
      <c r="D10" s="18"/>
      <c r="E10" s="19"/>
      <c r="F10" s="20"/>
      <c r="G10" s="24"/>
      <c r="H10" s="24"/>
      <c r="I10" s="24"/>
      <c r="J10" s="20"/>
      <c r="K10" s="24"/>
      <c r="L10" s="24"/>
      <c r="M10" s="20"/>
      <c r="N10" s="24"/>
      <c r="O10" s="24"/>
      <c r="P10" s="24"/>
      <c r="Q10" s="20"/>
      <c r="R10" s="24"/>
      <c r="S10" s="24"/>
      <c r="T10" s="20"/>
      <c r="U10" s="24"/>
      <c r="V10" s="24"/>
      <c r="W10" s="24"/>
      <c r="X10" s="20"/>
      <c r="Y10" s="24"/>
      <c r="Z10" s="25"/>
      <c r="AA10" s="26"/>
    </row>
    <row r="11" spans="1:27" ht="13.5" x14ac:dyDescent="0.25">
      <c r="A11" s="23" t="s">
        <v>39</v>
      </c>
      <c r="B11" s="17" t="s">
        <v>32</v>
      </c>
      <c r="C11" s="18"/>
      <c r="D11" s="18"/>
      <c r="E11" s="19"/>
      <c r="F11" s="20"/>
      <c r="G11" s="20"/>
      <c r="H11" s="20"/>
      <c r="I11" s="20"/>
      <c r="J11" s="20"/>
      <c r="K11" s="20"/>
      <c r="L11" s="20"/>
      <c r="M11" s="20"/>
      <c r="N11" s="20"/>
      <c r="O11" s="20"/>
      <c r="P11" s="20"/>
      <c r="Q11" s="20"/>
      <c r="R11" s="20"/>
      <c r="S11" s="20"/>
      <c r="T11" s="20"/>
      <c r="U11" s="20"/>
      <c r="V11" s="20"/>
      <c r="W11" s="20"/>
      <c r="X11" s="20"/>
      <c r="Y11" s="20"/>
      <c r="Z11" s="21"/>
      <c r="AA11" s="22"/>
    </row>
    <row r="12" spans="1:27" ht="13.5" x14ac:dyDescent="0.25">
      <c r="A12" s="27" t="s">
        <v>40</v>
      </c>
      <c r="B12" s="28" t="s">
        <v>32</v>
      </c>
      <c r="C12" s="29">
        <f t="shared" ref="C12:Y12" si="0">SUM(C6:C11)</f>
        <v>0</v>
      </c>
      <c r="D12" s="29">
        <f>SUM(D6:D11)</f>
        <v>0</v>
      </c>
      <c r="E12" s="30">
        <f t="shared" si="0"/>
        <v>0</v>
      </c>
      <c r="F12" s="31">
        <f t="shared" si="0"/>
        <v>0</v>
      </c>
      <c r="G12" s="31">
        <f t="shared" si="0"/>
        <v>0</v>
      </c>
      <c r="H12" s="31">
        <f t="shared" si="0"/>
        <v>0</v>
      </c>
      <c r="I12" s="31">
        <f t="shared" si="0"/>
        <v>0</v>
      </c>
      <c r="J12" s="31">
        <f t="shared" si="0"/>
        <v>0</v>
      </c>
      <c r="K12" s="31">
        <f t="shared" si="0"/>
        <v>0</v>
      </c>
      <c r="L12" s="31">
        <f t="shared" si="0"/>
        <v>0</v>
      </c>
      <c r="M12" s="31">
        <f t="shared" si="0"/>
        <v>0</v>
      </c>
      <c r="N12" s="31">
        <f t="shared" si="0"/>
        <v>0</v>
      </c>
      <c r="O12" s="31">
        <f t="shared" si="0"/>
        <v>0</v>
      </c>
      <c r="P12" s="31">
        <f t="shared" si="0"/>
        <v>0</v>
      </c>
      <c r="Q12" s="31">
        <f t="shared" si="0"/>
        <v>0</v>
      </c>
      <c r="R12" s="31">
        <f t="shared" si="0"/>
        <v>0</v>
      </c>
      <c r="S12" s="31">
        <f t="shared" si="0"/>
        <v>0</v>
      </c>
      <c r="T12" s="31">
        <f t="shared" si="0"/>
        <v>0</v>
      </c>
      <c r="U12" s="31">
        <f t="shared" si="0"/>
        <v>0</v>
      </c>
      <c r="V12" s="31">
        <f t="shared" si="0"/>
        <v>0</v>
      </c>
      <c r="W12" s="31">
        <f t="shared" si="0"/>
        <v>0</v>
      </c>
      <c r="X12" s="31">
        <f t="shared" si="0"/>
        <v>0</v>
      </c>
      <c r="Y12" s="31">
        <f t="shared" si="0"/>
        <v>0</v>
      </c>
      <c r="Z12" s="32">
        <f>+IF(X12&lt;&gt;0,+(Y12/X12)*100,0)</f>
        <v>0</v>
      </c>
      <c r="AA12" s="33">
        <f>SUM(AA6:AA11)</f>
        <v>0</v>
      </c>
    </row>
    <row r="13" spans="1:27" ht="5.0999999999999996" customHeight="1" x14ac:dyDescent="0.25">
      <c r="A13" s="34" t="s">
        <v>41</v>
      </c>
      <c r="B13" s="17"/>
      <c r="C13" s="18"/>
      <c r="D13" s="18"/>
      <c r="E13" s="19"/>
      <c r="F13" s="20"/>
      <c r="G13" s="20"/>
      <c r="H13" s="20"/>
      <c r="I13" s="20"/>
      <c r="J13" s="20"/>
      <c r="K13" s="20"/>
      <c r="L13" s="20"/>
      <c r="M13" s="20"/>
      <c r="N13" s="20"/>
      <c r="O13" s="20"/>
      <c r="P13" s="20"/>
      <c r="Q13" s="20"/>
      <c r="R13" s="20"/>
      <c r="S13" s="20"/>
      <c r="T13" s="20"/>
      <c r="U13" s="20"/>
      <c r="V13" s="20"/>
      <c r="W13" s="20"/>
      <c r="X13" s="20"/>
      <c r="Y13" s="20"/>
      <c r="Z13" s="21"/>
      <c r="AA13" s="22"/>
    </row>
    <row r="14" spans="1:27" ht="13.5" x14ac:dyDescent="0.25">
      <c r="A14" s="10" t="s">
        <v>42</v>
      </c>
      <c r="B14" s="17" t="s">
        <v>32</v>
      </c>
      <c r="C14" s="18"/>
      <c r="D14" s="18"/>
      <c r="E14" s="19"/>
      <c r="F14" s="20"/>
      <c r="G14" s="20"/>
      <c r="H14" s="20"/>
      <c r="I14" s="20"/>
      <c r="J14" s="20"/>
      <c r="K14" s="20"/>
      <c r="L14" s="20"/>
      <c r="M14" s="20"/>
      <c r="N14" s="20"/>
      <c r="O14" s="20"/>
      <c r="P14" s="20"/>
      <c r="Q14" s="20"/>
      <c r="R14" s="20"/>
      <c r="S14" s="20"/>
      <c r="T14" s="20"/>
      <c r="U14" s="20"/>
      <c r="V14" s="20"/>
      <c r="W14" s="20"/>
      <c r="X14" s="20"/>
      <c r="Y14" s="20"/>
      <c r="Z14" s="21"/>
      <c r="AA14" s="22"/>
    </row>
    <row r="15" spans="1:27" ht="13.5" x14ac:dyDescent="0.25">
      <c r="A15" s="23" t="s">
        <v>43</v>
      </c>
      <c r="B15" s="17" t="s">
        <v>32</v>
      </c>
      <c r="C15" s="18"/>
      <c r="D15" s="18"/>
      <c r="E15" s="19"/>
      <c r="F15" s="20"/>
      <c r="G15" s="20"/>
      <c r="H15" s="20"/>
      <c r="I15" s="20"/>
      <c r="J15" s="20"/>
      <c r="K15" s="20"/>
      <c r="L15" s="20"/>
      <c r="M15" s="20"/>
      <c r="N15" s="20"/>
      <c r="O15" s="20"/>
      <c r="P15" s="20"/>
      <c r="Q15" s="20"/>
      <c r="R15" s="20"/>
      <c r="S15" s="20"/>
      <c r="T15" s="20"/>
      <c r="U15" s="20"/>
      <c r="V15" s="20"/>
      <c r="W15" s="20"/>
      <c r="X15" s="20"/>
      <c r="Y15" s="20"/>
      <c r="Z15" s="21"/>
      <c r="AA15" s="22"/>
    </row>
    <row r="16" spans="1:27" ht="13.5" x14ac:dyDescent="0.25">
      <c r="A16" s="23" t="s">
        <v>44</v>
      </c>
      <c r="B16" s="17" t="s">
        <v>32</v>
      </c>
      <c r="C16" s="18"/>
      <c r="D16" s="18"/>
      <c r="E16" s="19"/>
      <c r="F16" s="20"/>
      <c r="G16" s="24"/>
      <c r="H16" s="24"/>
      <c r="I16" s="24"/>
      <c r="J16" s="20"/>
      <c r="K16" s="24"/>
      <c r="L16" s="24"/>
      <c r="M16" s="20"/>
      <c r="N16" s="24"/>
      <c r="O16" s="24"/>
      <c r="P16" s="24"/>
      <c r="Q16" s="20"/>
      <c r="R16" s="24"/>
      <c r="S16" s="24"/>
      <c r="T16" s="20"/>
      <c r="U16" s="24"/>
      <c r="V16" s="24"/>
      <c r="W16" s="24"/>
      <c r="X16" s="20"/>
      <c r="Y16" s="24"/>
      <c r="Z16" s="25"/>
      <c r="AA16" s="26"/>
    </row>
    <row r="17" spans="1:27" ht="13.5" x14ac:dyDescent="0.25">
      <c r="A17" s="23" t="s">
        <v>45</v>
      </c>
      <c r="B17" s="17" t="s">
        <v>32</v>
      </c>
      <c r="C17" s="18"/>
      <c r="D17" s="18"/>
      <c r="E17" s="19"/>
      <c r="F17" s="20"/>
      <c r="G17" s="20"/>
      <c r="H17" s="20"/>
      <c r="I17" s="20"/>
      <c r="J17" s="20"/>
      <c r="K17" s="20"/>
      <c r="L17" s="20"/>
      <c r="M17" s="20"/>
      <c r="N17" s="20"/>
      <c r="O17" s="20"/>
      <c r="P17" s="20"/>
      <c r="Q17" s="20"/>
      <c r="R17" s="20"/>
      <c r="S17" s="20"/>
      <c r="T17" s="20"/>
      <c r="U17" s="20"/>
      <c r="V17" s="20"/>
      <c r="W17" s="20"/>
      <c r="X17" s="20"/>
      <c r="Y17" s="20"/>
      <c r="Z17" s="21"/>
      <c r="AA17" s="22"/>
    </row>
    <row r="18" spans="1:27" ht="13.5" x14ac:dyDescent="0.25">
      <c r="A18" s="23" t="s">
        <v>46</v>
      </c>
      <c r="B18" s="17" t="s">
        <v>32</v>
      </c>
      <c r="C18" s="18"/>
      <c r="D18" s="18"/>
      <c r="E18" s="19"/>
      <c r="F18" s="20"/>
      <c r="G18" s="20"/>
      <c r="H18" s="20"/>
      <c r="I18" s="20"/>
      <c r="J18" s="20"/>
      <c r="K18" s="20"/>
      <c r="L18" s="20"/>
      <c r="M18" s="20"/>
      <c r="N18" s="20"/>
      <c r="O18" s="20"/>
      <c r="P18" s="20"/>
      <c r="Q18" s="20"/>
      <c r="R18" s="20"/>
      <c r="S18" s="20"/>
      <c r="T18" s="20"/>
      <c r="U18" s="20"/>
      <c r="V18" s="20"/>
      <c r="W18" s="20"/>
      <c r="X18" s="20"/>
      <c r="Y18" s="20"/>
      <c r="Z18" s="21"/>
      <c r="AA18" s="22"/>
    </row>
    <row r="19" spans="1:27" ht="13.5" x14ac:dyDescent="0.25">
      <c r="A19" s="23" t="s">
        <v>47</v>
      </c>
      <c r="B19" s="17" t="s">
        <v>32</v>
      </c>
      <c r="C19" s="18"/>
      <c r="D19" s="18"/>
      <c r="E19" s="19"/>
      <c r="F19" s="20"/>
      <c r="G19" s="20"/>
      <c r="H19" s="20"/>
      <c r="I19" s="20"/>
      <c r="J19" s="20"/>
      <c r="K19" s="20"/>
      <c r="L19" s="20"/>
      <c r="M19" s="20"/>
      <c r="N19" s="20"/>
      <c r="O19" s="20"/>
      <c r="P19" s="20"/>
      <c r="Q19" s="20"/>
      <c r="R19" s="20"/>
      <c r="S19" s="20"/>
      <c r="T19" s="20"/>
      <c r="U19" s="20"/>
      <c r="V19" s="20"/>
      <c r="W19" s="20"/>
      <c r="X19" s="20"/>
      <c r="Y19" s="20"/>
      <c r="Z19" s="21"/>
      <c r="AA19" s="22"/>
    </row>
    <row r="20" spans="1:27" ht="13.5" x14ac:dyDescent="0.25">
      <c r="A20" s="23" t="s">
        <v>32</v>
      </c>
      <c r="B20" s="17" t="s">
        <v>32</v>
      </c>
      <c r="C20" s="18"/>
      <c r="D20" s="18"/>
      <c r="E20" s="19"/>
      <c r="F20" s="20"/>
      <c r="G20" s="20"/>
      <c r="H20" s="20"/>
      <c r="I20" s="20"/>
      <c r="J20" s="20"/>
      <c r="K20" s="20"/>
      <c r="L20" s="20"/>
      <c r="M20" s="20"/>
      <c r="N20" s="20"/>
      <c r="O20" s="20"/>
      <c r="P20" s="20"/>
      <c r="Q20" s="20"/>
      <c r="R20" s="20"/>
      <c r="S20" s="20"/>
      <c r="T20" s="20"/>
      <c r="U20" s="20"/>
      <c r="V20" s="20"/>
      <c r="W20" s="20"/>
      <c r="X20" s="20"/>
      <c r="Y20" s="20"/>
      <c r="Z20" s="21"/>
      <c r="AA20" s="22"/>
    </row>
    <row r="21" spans="1:27" ht="13.5" x14ac:dyDescent="0.25">
      <c r="A21" s="23" t="s">
        <v>48</v>
      </c>
      <c r="B21" s="17" t="s">
        <v>32</v>
      </c>
      <c r="C21" s="18"/>
      <c r="D21" s="18"/>
      <c r="E21" s="19"/>
      <c r="F21" s="20"/>
      <c r="G21" s="20"/>
      <c r="H21" s="20"/>
      <c r="I21" s="20"/>
      <c r="J21" s="20"/>
      <c r="K21" s="20"/>
      <c r="L21" s="20"/>
      <c r="M21" s="20"/>
      <c r="N21" s="20"/>
      <c r="O21" s="20"/>
      <c r="P21" s="20"/>
      <c r="Q21" s="20"/>
      <c r="R21" s="20"/>
      <c r="S21" s="20"/>
      <c r="T21" s="20"/>
      <c r="U21" s="20"/>
      <c r="V21" s="20"/>
      <c r="W21" s="20"/>
      <c r="X21" s="20"/>
      <c r="Y21" s="20"/>
      <c r="Z21" s="21"/>
      <c r="AA21" s="22"/>
    </row>
    <row r="22" spans="1:27" ht="13.5" x14ac:dyDescent="0.25">
      <c r="A22" s="23" t="s">
        <v>49</v>
      </c>
      <c r="B22" s="17" t="s">
        <v>32</v>
      </c>
      <c r="C22" s="18"/>
      <c r="D22" s="18"/>
      <c r="E22" s="19"/>
      <c r="F22" s="20"/>
      <c r="G22" s="20"/>
      <c r="H22" s="20"/>
      <c r="I22" s="20"/>
      <c r="J22" s="20"/>
      <c r="K22" s="20"/>
      <c r="L22" s="20"/>
      <c r="M22" s="20"/>
      <c r="N22" s="20"/>
      <c r="O22" s="20"/>
      <c r="P22" s="20"/>
      <c r="Q22" s="20"/>
      <c r="R22" s="20"/>
      <c r="S22" s="20"/>
      <c r="T22" s="20"/>
      <c r="U22" s="20"/>
      <c r="V22" s="20"/>
      <c r="W22" s="20"/>
      <c r="X22" s="20"/>
      <c r="Y22" s="20"/>
      <c r="Z22" s="21"/>
      <c r="AA22" s="22"/>
    </row>
    <row r="23" spans="1:27" ht="13.5" x14ac:dyDescent="0.25">
      <c r="A23" s="23" t="s">
        <v>50</v>
      </c>
      <c r="B23" s="17" t="s">
        <v>32</v>
      </c>
      <c r="C23" s="18"/>
      <c r="D23" s="18"/>
      <c r="E23" s="19"/>
      <c r="F23" s="20"/>
      <c r="G23" s="24"/>
      <c r="H23" s="24"/>
      <c r="I23" s="24"/>
      <c r="J23" s="20"/>
      <c r="K23" s="24"/>
      <c r="L23" s="24"/>
      <c r="M23" s="20"/>
      <c r="N23" s="24"/>
      <c r="O23" s="24"/>
      <c r="P23" s="24"/>
      <c r="Q23" s="20"/>
      <c r="R23" s="24"/>
      <c r="S23" s="24"/>
      <c r="T23" s="20"/>
      <c r="U23" s="24"/>
      <c r="V23" s="24"/>
      <c r="W23" s="24"/>
      <c r="X23" s="20"/>
      <c r="Y23" s="24"/>
      <c r="Z23" s="25"/>
      <c r="AA23" s="26"/>
    </row>
    <row r="24" spans="1:27" ht="13.5" x14ac:dyDescent="0.25">
      <c r="A24" s="27" t="s">
        <v>51</v>
      </c>
      <c r="B24" s="35" t="s">
        <v>32</v>
      </c>
      <c r="C24" s="29">
        <f t="shared" ref="C24:Y24" si="1">SUM(C15:C23)</f>
        <v>0</v>
      </c>
      <c r="D24" s="29">
        <f>SUM(D15:D23)</f>
        <v>0</v>
      </c>
      <c r="E24" s="36">
        <f t="shared" si="1"/>
        <v>0</v>
      </c>
      <c r="F24" s="37">
        <f t="shared" si="1"/>
        <v>0</v>
      </c>
      <c r="G24" s="37">
        <f t="shared" si="1"/>
        <v>0</v>
      </c>
      <c r="H24" s="37">
        <f t="shared" si="1"/>
        <v>0</v>
      </c>
      <c r="I24" s="37">
        <f t="shared" si="1"/>
        <v>0</v>
      </c>
      <c r="J24" s="37">
        <f t="shared" si="1"/>
        <v>0</v>
      </c>
      <c r="K24" s="37">
        <f t="shared" si="1"/>
        <v>0</v>
      </c>
      <c r="L24" s="37">
        <f t="shared" si="1"/>
        <v>0</v>
      </c>
      <c r="M24" s="37">
        <f t="shared" si="1"/>
        <v>0</v>
      </c>
      <c r="N24" s="37">
        <f t="shared" si="1"/>
        <v>0</v>
      </c>
      <c r="O24" s="37">
        <f t="shared" si="1"/>
        <v>0</v>
      </c>
      <c r="P24" s="37">
        <f t="shared" si="1"/>
        <v>0</v>
      </c>
      <c r="Q24" s="37">
        <f t="shared" si="1"/>
        <v>0</v>
      </c>
      <c r="R24" s="37">
        <f t="shared" si="1"/>
        <v>0</v>
      </c>
      <c r="S24" s="37">
        <f t="shared" si="1"/>
        <v>0</v>
      </c>
      <c r="T24" s="37">
        <f t="shared" si="1"/>
        <v>0</v>
      </c>
      <c r="U24" s="37">
        <f t="shared" si="1"/>
        <v>0</v>
      </c>
      <c r="V24" s="37">
        <f t="shared" si="1"/>
        <v>0</v>
      </c>
      <c r="W24" s="37">
        <f t="shared" si="1"/>
        <v>0</v>
      </c>
      <c r="X24" s="37">
        <f t="shared" si="1"/>
        <v>0</v>
      </c>
      <c r="Y24" s="37">
        <f t="shared" si="1"/>
        <v>0</v>
      </c>
      <c r="Z24" s="38">
        <f>+IF(X24&lt;&gt;0,+(Y24/X24)*100,0)</f>
        <v>0</v>
      </c>
      <c r="AA24" s="39">
        <f>SUM(AA15:AA23)</f>
        <v>0</v>
      </c>
    </row>
    <row r="25" spans="1:27" ht="13.5" x14ac:dyDescent="0.25">
      <c r="A25" s="27" t="s">
        <v>52</v>
      </c>
      <c r="B25" s="28" t="s">
        <v>32</v>
      </c>
      <c r="C25" s="29">
        <f t="shared" ref="C25:Y25" si="2">+C12+C24</f>
        <v>0</v>
      </c>
      <c r="D25" s="29">
        <f>+D12+D24</f>
        <v>0</v>
      </c>
      <c r="E25" s="30">
        <f t="shared" si="2"/>
        <v>0</v>
      </c>
      <c r="F25" s="31">
        <f t="shared" si="2"/>
        <v>0</v>
      </c>
      <c r="G25" s="31">
        <f t="shared" si="2"/>
        <v>0</v>
      </c>
      <c r="H25" s="31">
        <f t="shared" si="2"/>
        <v>0</v>
      </c>
      <c r="I25" s="31">
        <f t="shared" si="2"/>
        <v>0</v>
      </c>
      <c r="J25" s="31">
        <f t="shared" si="2"/>
        <v>0</v>
      </c>
      <c r="K25" s="31">
        <f t="shared" si="2"/>
        <v>0</v>
      </c>
      <c r="L25" s="31">
        <f t="shared" si="2"/>
        <v>0</v>
      </c>
      <c r="M25" s="31">
        <f t="shared" si="2"/>
        <v>0</v>
      </c>
      <c r="N25" s="31">
        <f t="shared" si="2"/>
        <v>0</v>
      </c>
      <c r="O25" s="31">
        <f t="shared" si="2"/>
        <v>0</v>
      </c>
      <c r="P25" s="31">
        <f t="shared" si="2"/>
        <v>0</v>
      </c>
      <c r="Q25" s="31">
        <f t="shared" si="2"/>
        <v>0</v>
      </c>
      <c r="R25" s="31">
        <f t="shared" si="2"/>
        <v>0</v>
      </c>
      <c r="S25" s="31">
        <f t="shared" si="2"/>
        <v>0</v>
      </c>
      <c r="T25" s="31">
        <f t="shared" si="2"/>
        <v>0</v>
      </c>
      <c r="U25" s="31">
        <f t="shared" si="2"/>
        <v>0</v>
      </c>
      <c r="V25" s="31">
        <f t="shared" si="2"/>
        <v>0</v>
      </c>
      <c r="W25" s="31">
        <f t="shared" si="2"/>
        <v>0</v>
      </c>
      <c r="X25" s="31">
        <f t="shared" si="2"/>
        <v>0</v>
      </c>
      <c r="Y25" s="31">
        <f t="shared" si="2"/>
        <v>0</v>
      </c>
      <c r="Z25" s="32">
        <f>+IF(X25&lt;&gt;0,+(Y25/X25)*100,0)</f>
        <v>0</v>
      </c>
      <c r="AA25" s="33">
        <f>+AA12+AA24</f>
        <v>0</v>
      </c>
    </row>
    <row r="26" spans="1:27" ht="5.0999999999999996" customHeight="1" x14ac:dyDescent="0.25">
      <c r="A26" s="34" t="s">
        <v>41</v>
      </c>
      <c r="B26" s="17"/>
      <c r="C26" s="18"/>
      <c r="D26" s="18"/>
      <c r="E26" s="19"/>
      <c r="F26" s="20"/>
      <c r="G26" s="20"/>
      <c r="H26" s="20"/>
      <c r="I26" s="20"/>
      <c r="J26" s="20"/>
      <c r="K26" s="20"/>
      <c r="L26" s="20"/>
      <c r="M26" s="20"/>
      <c r="N26" s="20"/>
      <c r="O26" s="20"/>
      <c r="P26" s="20"/>
      <c r="Q26" s="20"/>
      <c r="R26" s="20"/>
      <c r="S26" s="20"/>
      <c r="T26" s="20"/>
      <c r="U26" s="20"/>
      <c r="V26" s="20"/>
      <c r="W26" s="20"/>
      <c r="X26" s="20"/>
      <c r="Y26" s="20"/>
      <c r="Z26" s="21"/>
      <c r="AA26" s="22"/>
    </row>
    <row r="27" spans="1:27" ht="13.5" x14ac:dyDescent="0.25">
      <c r="A27" s="10" t="s">
        <v>53</v>
      </c>
      <c r="B27" s="17" t="s">
        <v>32</v>
      </c>
      <c r="C27" s="18"/>
      <c r="D27" s="18"/>
      <c r="E27" s="19"/>
      <c r="F27" s="20"/>
      <c r="G27" s="20"/>
      <c r="H27" s="20"/>
      <c r="I27" s="20"/>
      <c r="J27" s="20"/>
      <c r="K27" s="20"/>
      <c r="L27" s="20"/>
      <c r="M27" s="20"/>
      <c r="N27" s="20"/>
      <c r="O27" s="20"/>
      <c r="P27" s="20"/>
      <c r="Q27" s="20"/>
      <c r="R27" s="20"/>
      <c r="S27" s="20"/>
      <c r="T27" s="20"/>
      <c r="U27" s="20"/>
      <c r="V27" s="20"/>
      <c r="W27" s="20"/>
      <c r="X27" s="20"/>
      <c r="Y27" s="20"/>
      <c r="Z27" s="21"/>
      <c r="AA27" s="22"/>
    </row>
    <row r="28" spans="1:27" ht="13.5" x14ac:dyDescent="0.25">
      <c r="A28" s="10" t="s">
        <v>54</v>
      </c>
      <c r="B28" s="40" t="s">
        <v>32</v>
      </c>
      <c r="C28" s="18"/>
      <c r="D28" s="18"/>
      <c r="E28" s="19"/>
      <c r="F28" s="20"/>
      <c r="G28" s="20"/>
      <c r="H28" s="20"/>
      <c r="I28" s="20"/>
      <c r="J28" s="20"/>
      <c r="K28" s="20"/>
      <c r="L28" s="20"/>
      <c r="M28" s="20"/>
      <c r="N28" s="20"/>
      <c r="O28" s="20"/>
      <c r="P28" s="20"/>
      <c r="Q28" s="20"/>
      <c r="R28" s="20"/>
      <c r="S28" s="20"/>
      <c r="T28" s="20"/>
      <c r="U28" s="20"/>
      <c r="V28" s="20"/>
      <c r="W28" s="20"/>
      <c r="X28" s="20"/>
      <c r="Y28" s="20"/>
      <c r="Z28" s="21"/>
      <c r="AA28" s="22"/>
    </row>
    <row r="29" spans="1:27" ht="13.5" x14ac:dyDescent="0.25">
      <c r="A29" s="23" t="s">
        <v>55</v>
      </c>
      <c r="B29" s="17" t="s">
        <v>32</v>
      </c>
      <c r="C29" s="18"/>
      <c r="D29" s="18"/>
      <c r="E29" s="19"/>
      <c r="F29" s="20"/>
      <c r="G29" s="20"/>
      <c r="H29" s="20"/>
      <c r="I29" s="20"/>
      <c r="J29" s="20"/>
      <c r="K29" s="20"/>
      <c r="L29" s="20"/>
      <c r="M29" s="20"/>
      <c r="N29" s="20"/>
      <c r="O29" s="20"/>
      <c r="P29" s="20"/>
      <c r="Q29" s="20"/>
      <c r="R29" s="20"/>
      <c r="S29" s="20"/>
      <c r="T29" s="20"/>
      <c r="U29" s="20"/>
      <c r="V29" s="20"/>
      <c r="W29" s="20"/>
      <c r="X29" s="20"/>
      <c r="Y29" s="20"/>
      <c r="Z29" s="21"/>
      <c r="AA29" s="22"/>
    </row>
    <row r="30" spans="1:27" ht="13.5" x14ac:dyDescent="0.25">
      <c r="A30" s="23" t="s">
        <v>56</v>
      </c>
      <c r="B30" s="17" t="s">
        <v>32</v>
      </c>
      <c r="C30" s="18"/>
      <c r="D30" s="18"/>
      <c r="E30" s="19"/>
      <c r="F30" s="20"/>
      <c r="G30" s="20"/>
      <c r="H30" s="20"/>
      <c r="I30" s="20"/>
      <c r="J30" s="20"/>
      <c r="K30" s="20"/>
      <c r="L30" s="20"/>
      <c r="M30" s="20"/>
      <c r="N30" s="20"/>
      <c r="O30" s="20"/>
      <c r="P30" s="20"/>
      <c r="Q30" s="20"/>
      <c r="R30" s="20"/>
      <c r="S30" s="20"/>
      <c r="T30" s="20"/>
      <c r="U30" s="20"/>
      <c r="V30" s="20"/>
      <c r="W30" s="20"/>
      <c r="X30" s="20"/>
      <c r="Y30" s="20"/>
      <c r="Z30" s="21"/>
      <c r="AA30" s="22"/>
    </row>
    <row r="31" spans="1:27" ht="13.5" x14ac:dyDescent="0.25">
      <c r="A31" s="23" t="s">
        <v>57</v>
      </c>
      <c r="B31" s="17" t="s">
        <v>32</v>
      </c>
      <c r="C31" s="18"/>
      <c r="D31" s="18"/>
      <c r="E31" s="19"/>
      <c r="F31" s="20"/>
      <c r="G31" s="20"/>
      <c r="H31" s="20"/>
      <c r="I31" s="20"/>
      <c r="J31" s="20"/>
      <c r="K31" s="20"/>
      <c r="L31" s="20"/>
      <c r="M31" s="20"/>
      <c r="N31" s="20"/>
      <c r="O31" s="20"/>
      <c r="P31" s="20"/>
      <c r="Q31" s="20"/>
      <c r="R31" s="20"/>
      <c r="S31" s="20"/>
      <c r="T31" s="20"/>
      <c r="U31" s="20"/>
      <c r="V31" s="20"/>
      <c r="W31" s="20"/>
      <c r="X31" s="20"/>
      <c r="Y31" s="20"/>
      <c r="Z31" s="21"/>
      <c r="AA31" s="22"/>
    </row>
    <row r="32" spans="1:27" ht="13.5" x14ac:dyDescent="0.25">
      <c r="A32" s="23" t="s">
        <v>58</v>
      </c>
      <c r="B32" s="17" t="s">
        <v>32</v>
      </c>
      <c r="C32" s="18"/>
      <c r="D32" s="18"/>
      <c r="E32" s="19"/>
      <c r="F32" s="20"/>
      <c r="G32" s="20"/>
      <c r="H32" s="20"/>
      <c r="I32" s="20"/>
      <c r="J32" s="20"/>
      <c r="K32" s="20"/>
      <c r="L32" s="20"/>
      <c r="M32" s="20"/>
      <c r="N32" s="20"/>
      <c r="O32" s="20"/>
      <c r="P32" s="20"/>
      <c r="Q32" s="20"/>
      <c r="R32" s="20"/>
      <c r="S32" s="20"/>
      <c r="T32" s="20"/>
      <c r="U32" s="20"/>
      <c r="V32" s="20"/>
      <c r="W32" s="20"/>
      <c r="X32" s="20"/>
      <c r="Y32" s="20"/>
      <c r="Z32" s="21"/>
      <c r="AA32" s="22"/>
    </row>
    <row r="33" spans="1:27" ht="13.5" x14ac:dyDescent="0.25">
      <c r="A33" s="23" t="s">
        <v>59</v>
      </c>
      <c r="B33" s="17" t="s">
        <v>32</v>
      </c>
      <c r="C33" s="18"/>
      <c r="D33" s="18"/>
      <c r="E33" s="19"/>
      <c r="F33" s="20"/>
      <c r="G33" s="20"/>
      <c r="H33" s="20"/>
      <c r="I33" s="20"/>
      <c r="J33" s="20"/>
      <c r="K33" s="20"/>
      <c r="L33" s="20"/>
      <c r="M33" s="20"/>
      <c r="N33" s="20"/>
      <c r="O33" s="20"/>
      <c r="P33" s="20"/>
      <c r="Q33" s="20"/>
      <c r="R33" s="20"/>
      <c r="S33" s="20"/>
      <c r="T33" s="20"/>
      <c r="U33" s="20"/>
      <c r="V33" s="20"/>
      <c r="W33" s="20"/>
      <c r="X33" s="20"/>
      <c r="Y33" s="20"/>
      <c r="Z33" s="21"/>
      <c r="AA33" s="22"/>
    </row>
    <row r="34" spans="1:27" ht="13.5" x14ac:dyDescent="0.25">
      <c r="A34" s="27" t="s">
        <v>60</v>
      </c>
      <c r="B34" s="28" t="s">
        <v>32</v>
      </c>
      <c r="C34" s="29">
        <f t="shared" ref="C34:Y34" si="3">SUM(C29:C33)</f>
        <v>0</v>
      </c>
      <c r="D34" s="29">
        <f>SUM(D29:D33)</f>
        <v>0</v>
      </c>
      <c r="E34" s="30">
        <f t="shared" si="3"/>
        <v>0</v>
      </c>
      <c r="F34" s="31">
        <f t="shared" si="3"/>
        <v>0</v>
      </c>
      <c r="G34" s="31">
        <f t="shared" si="3"/>
        <v>0</v>
      </c>
      <c r="H34" s="31">
        <f t="shared" si="3"/>
        <v>0</v>
      </c>
      <c r="I34" s="31">
        <f t="shared" si="3"/>
        <v>0</v>
      </c>
      <c r="J34" s="31">
        <f t="shared" si="3"/>
        <v>0</v>
      </c>
      <c r="K34" s="31">
        <f t="shared" si="3"/>
        <v>0</v>
      </c>
      <c r="L34" s="31">
        <f t="shared" si="3"/>
        <v>0</v>
      </c>
      <c r="M34" s="31">
        <f t="shared" si="3"/>
        <v>0</v>
      </c>
      <c r="N34" s="31">
        <f t="shared" si="3"/>
        <v>0</v>
      </c>
      <c r="O34" s="31">
        <f t="shared" si="3"/>
        <v>0</v>
      </c>
      <c r="P34" s="31">
        <f t="shared" si="3"/>
        <v>0</v>
      </c>
      <c r="Q34" s="31">
        <f t="shared" si="3"/>
        <v>0</v>
      </c>
      <c r="R34" s="31">
        <f t="shared" si="3"/>
        <v>0</v>
      </c>
      <c r="S34" s="31">
        <f t="shared" si="3"/>
        <v>0</v>
      </c>
      <c r="T34" s="31">
        <f t="shared" si="3"/>
        <v>0</v>
      </c>
      <c r="U34" s="31">
        <f t="shared" si="3"/>
        <v>0</v>
      </c>
      <c r="V34" s="31">
        <f t="shared" si="3"/>
        <v>0</v>
      </c>
      <c r="W34" s="31">
        <f t="shared" si="3"/>
        <v>0</v>
      </c>
      <c r="X34" s="31">
        <f t="shared" si="3"/>
        <v>0</v>
      </c>
      <c r="Y34" s="31">
        <f t="shared" si="3"/>
        <v>0</v>
      </c>
      <c r="Z34" s="32">
        <f>+IF(X34&lt;&gt;0,+(Y34/X34)*100,0)</f>
        <v>0</v>
      </c>
      <c r="AA34" s="33">
        <f>SUM(AA29:AA33)</f>
        <v>0</v>
      </c>
    </row>
    <row r="35" spans="1:27" ht="5.0999999999999996" customHeight="1" x14ac:dyDescent="0.25">
      <c r="A35" s="34" t="s">
        <v>41</v>
      </c>
      <c r="B35" s="17"/>
      <c r="C35" s="18"/>
      <c r="D35" s="18"/>
      <c r="E35" s="19"/>
      <c r="F35" s="20"/>
      <c r="G35" s="20"/>
      <c r="H35" s="20"/>
      <c r="I35" s="20"/>
      <c r="J35" s="20"/>
      <c r="K35" s="20"/>
      <c r="L35" s="20"/>
      <c r="M35" s="20"/>
      <c r="N35" s="20"/>
      <c r="O35" s="20"/>
      <c r="P35" s="20"/>
      <c r="Q35" s="20"/>
      <c r="R35" s="20"/>
      <c r="S35" s="20"/>
      <c r="T35" s="20"/>
      <c r="U35" s="20"/>
      <c r="V35" s="20"/>
      <c r="W35" s="20"/>
      <c r="X35" s="20"/>
      <c r="Y35" s="20"/>
      <c r="Z35" s="21"/>
      <c r="AA35" s="22"/>
    </row>
    <row r="36" spans="1:27" ht="13.5" x14ac:dyDescent="0.25">
      <c r="A36" s="10" t="s">
        <v>61</v>
      </c>
      <c r="B36" s="17" t="s">
        <v>32</v>
      </c>
      <c r="C36" s="18"/>
      <c r="D36" s="18"/>
      <c r="E36" s="19"/>
      <c r="F36" s="20"/>
      <c r="G36" s="20"/>
      <c r="H36" s="20"/>
      <c r="I36" s="20"/>
      <c r="J36" s="20"/>
      <c r="K36" s="20"/>
      <c r="L36" s="20"/>
      <c r="M36" s="20"/>
      <c r="N36" s="20"/>
      <c r="O36" s="20"/>
      <c r="P36" s="20"/>
      <c r="Q36" s="20"/>
      <c r="R36" s="20"/>
      <c r="S36" s="20"/>
      <c r="T36" s="20"/>
      <c r="U36" s="20"/>
      <c r="V36" s="20"/>
      <c r="W36" s="20"/>
      <c r="X36" s="20"/>
      <c r="Y36" s="20"/>
      <c r="Z36" s="21"/>
      <c r="AA36" s="22"/>
    </row>
    <row r="37" spans="1:27" ht="13.5" x14ac:dyDescent="0.25">
      <c r="A37" s="23" t="s">
        <v>62</v>
      </c>
      <c r="B37" s="17" t="s">
        <v>32</v>
      </c>
      <c r="C37" s="18"/>
      <c r="D37" s="18"/>
      <c r="E37" s="19"/>
      <c r="F37" s="20"/>
      <c r="G37" s="20"/>
      <c r="H37" s="20"/>
      <c r="I37" s="20"/>
      <c r="J37" s="20"/>
      <c r="K37" s="20"/>
      <c r="L37" s="20"/>
      <c r="M37" s="20"/>
      <c r="N37" s="20"/>
      <c r="O37" s="20"/>
      <c r="P37" s="20"/>
      <c r="Q37" s="20"/>
      <c r="R37" s="20"/>
      <c r="S37" s="20"/>
      <c r="T37" s="20"/>
      <c r="U37" s="20"/>
      <c r="V37" s="20"/>
      <c r="W37" s="20"/>
      <c r="X37" s="20"/>
      <c r="Y37" s="20"/>
      <c r="Z37" s="21"/>
      <c r="AA37" s="22"/>
    </row>
    <row r="38" spans="1:27" ht="13.5" x14ac:dyDescent="0.25">
      <c r="A38" s="23" t="s">
        <v>59</v>
      </c>
      <c r="B38" s="17" t="s">
        <v>32</v>
      </c>
      <c r="C38" s="18"/>
      <c r="D38" s="18"/>
      <c r="E38" s="19"/>
      <c r="F38" s="20"/>
      <c r="G38" s="20"/>
      <c r="H38" s="20"/>
      <c r="I38" s="20"/>
      <c r="J38" s="20"/>
      <c r="K38" s="20"/>
      <c r="L38" s="20"/>
      <c r="M38" s="20"/>
      <c r="N38" s="20"/>
      <c r="O38" s="20"/>
      <c r="P38" s="20"/>
      <c r="Q38" s="20"/>
      <c r="R38" s="20"/>
      <c r="S38" s="20"/>
      <c r="T38" s="20"/>
      <c r="U38" s="20"/>
      <c r="V38" s="20"/>
      <c r="W38" s="20"/>
      <c r="X38" s="20"/>
      <c r="Y38" s="20"/>
      <c r="Z38" s="21"/>
      <c r="AA38" s="22"/>
    </row>
    <row r="39" spans="1:27" ht="13.5" x14ac:dyDescent="0.25">
      <c r="A39" s="27" t="s">
        <v>63</v>
      </c>
      <c r="B39" s="35" t="s">
        <v>32</v>
      </c>
      <c r="C39" s="29">
        <f t="shared" ref="C39:Y39" si="4">SUM(C37:C38)</f>
        <v>0</v>
      </c>
      <c r="D39" s="29">
        <f>SUM(D37:D38)</f>
        <v>0</v>
      </c>
      <c r="E39" s="36">
        <f t="shared" si="4"/>
        <v>0</v>
      </c>
      <c r="F39" s="37">
        <f t="shared" si="4"/>
        <v>0</v>
      </c>
      <c r="G39" s="37">
        <f t="shared" si="4"/>
        <v>0</v>
      </c>
      <c r="H39" s="37">
        <f t="shared" si="4"/>
        <v>0</v>
      </c>
      <c r="I39" s="37">
        <f t="shared" si="4"/>
        <v>0</v>
      </c>
      <c r="J39" s="37">
        <f t="shared" si="4"/>
        <v>0</v>
      </c>
      <c r="K39" s="37">
        <f t="shared" si="4"/>
        <v>0</v>
      </c>
      <c r="L39" s="37">
        <f t="shared" si="4"/>
        <v>0</v>
      </c>
      <c r="M39" s="37">
        <f t="shared" si="4"/>
        <v>0</v>
      </c>
      <c r="N39" s="37">
        <f t="shared" si="4"/>
        <v>0</v>
      </c>
      <c r="O39" s="37">
        <f t="shared" si="4"/>
        <v>0</v>
      </c>
      <c r="P39" s="37">
        <f t="shared" si="4"/>
        <v>0</v>
      </c>
      <c r="Q39" s="37">
        <f t="shared" si="4"/>
        <v>0</v>
      </c>
      <c r="R39" s="37">
        <f t="shared" si="4"/>
        <v>0</v>
      </c>
      <c r="S39" s="37">
        <f t="shared" si="4"/>
        <v>0</v>
      </c>
      <c r="T39" s="37">
        <f t="shared" si="4"/>
        <v>0</v>
      </c>
      <c r="U39" s="37">
        <f t="shared" si="4"/>
        <v>0</v>
      </c>
      <c r="V39" s="37">
        <f t="shared" si="4"/>
        <v>0</v>
      </c>
      <c r="W39" s="37">
        <f t="shared" si="4"/>
        <v>0</v>
      </c>
      <c r="X39" s="37">
        <f t="shared" si="4"/>
        <v>0</v>
      </c>
      <c r="Y39" s="37">
        <f t="shared" si="4"/>
        <v>0</v>
      </c>
      <c r="Z39" s="38">
        <f>+IF(X39&lt;&gt;0,+(Y39/X39)*100,0)</f>
        <v>0</v>
      </c>
      <c r="AA39" s="39">
        <f>SUM(AA37:AA38)</f>
        <v>0</v>
      </c>
    </row>
    <row r="40" spans="1:27" ht="13.5" x14ac:dyDescent="0.25">
      <c r="A40" s="27" t="s">
        <v>64</v>
      </c>
      <c r="B40" s="28" t="s">
        <v>32</v>
      </c>
      <c r="C40" s="29">
        <f t="shared" ref="C40:Y40" si="5">+C34+C39</f>
        <v>0</v>
      </c>
      <c r="D40" s="29">
        <f>+D34+D39</f>
        <v>0</v>
      </c>
      <c r="E40" s="30">
        <f t="shared" si="5"/>
        <v>0</v>
      </c>
      <c r="F40" s="31">
        <f t="shared" si="5"/>
        <v>0</v>
      </c>
      <c r="G40" s="31">
        <f t="shared" si="5"/>
        <v>0</v>
      </c>
      <c r="H40" s="31">
        <f t="shared" si="5"/>
        <v>0</v>
      </c>
      <c r="I40" s="31">
        <f t="shared" si="5"/>
        <v>0</v>
      </c>
      <c r="J40" s="31">
        <f t="shared" si="5"/>
        <v>0</v>
      </c>
      <c r="K40" s="31">
        <f t="shared" si="5"/>
        <v>0</v>
      </c>
      <c r="L40" s="31">
        <f t="shared" si="5"/>
        <v>0</v>
      </c>
      <c r="M40" s="31">
        <f t="shared" si="5"/>
        <v>0</v>
      </c>
      <c r="N40" s="31">
        <f t="shared" si="5"/>
        <v>0</v>
      </c>
      <c r="O40" s="31">
        <f t="shared" si="5"/>
        <v>0</v>
      </c>
      <c r="P40" s="31">
        <f t="shared" si="5"/>
        <v>0</v>
      </c>
      <c r="Q40" s="31">
        <f t="shared" si="5"/>
        <v>0</v>
      </c>
      <c r="R40" s="31">
        <f t="shared" si="5"/>
        <v>0</v>
      </c>
      <c r="S40" s="31">
        <f t="shared" si="5"/>
        <v>0</v>
      </c>
      <c r="T40" s="31">
        <f t="shared" si="5"/>
        <v>0</v>
      </c>
      <c r="U40" s="31">
        <f t="shared" si="5"/>
        <v>0</v>
      </c>
      <c r="V40" s="31">
        <f t="shared" si="5"/>
        <v>0</v>
      </c>
      <c r="W40" s="31">
        <f t="shared" si="5"/>
        <v>0</v>
      </c>
      <c r="X40" s="31">
        <f t="shared" si="5"/>
        <v>0</v>
      </c>
      <c r="Y40" s="31">
        <f t="shared" si="5"/>
        <v>0</v>
      </c>
      <c r="Z40" s="32">
        <f>+IF(X40&lt;&gt;0,+(Y40/X40)*100,0)</f>
        <v>0</v>
      </c>
      <c r="AA40" s="33">
        <f>+AA34+AA39</f>
        <v>0</v>
      </c>
    </row>
    <row r="41" spans="1:27" ht="5.0999999999999996" customHeight="1" x14ac:dyDescent="0.25">
      <c r="A41" s="34" t="s">
        <v>41</v>
      </c>
      <c r="B41" s="17"/>
      <c r="C41" s="18"/>
      <c r="D41" s="18"/>
      <c r="E41" s="19"/>
      <c r="F41" s="20"/>
      <c r="G41" s="20"/>
      <c r="H41" s="20"/>
      <c r="I41" s="20"/>
      <c r="J41" s="20"/>
      <c r="K41" s="20"/>
      <c r="L41" s="20"/>
      <c r="M41" s="20"/>
      <c r="N41" s="20"/>
      <c r="O41" s="20"/>
      <c r="P41" s="20"/>
      <c r="Q41" s="20"/>
      <c r="R41" s="20"/>
      <c r="S41" s="20"/>
      <c r="T41" s="20"/>
      <c r="U41" s="20"/>
      <c r="V41" s="20"/>
      <c r="W41" s="20"/>
      <c r="X41" s="20"/>
      <c r="Y41" s="20"/>
      <c r="Z41" s="21"/>
      <c r="AA41" s="22"/>
    </row>
    <row r="42" spans="1:27" ht="13.5" x14ac:dyDescent="0.25">
      <c r="A42" s="41" t="s">
        <v>65</v>
      </c>
      <c r="B42" s="42" t="s">
        <v>66</v>
      </c>
      <c r="C42" s="43">
        <f t="shared" ref="C42:Y42" si="6">+C25-C40</f>
        <v>0</v>
      </c>
      <c r="D42" s="43">
        <f>+D25-D40</f>
        <v>0</v>
      </c>
      <c r="E42" s="44">
        <f t="shared" si="6"/>
        <v>0</v>
      </c>
      <c r="F42" s="45">
        <f t="shared" si="6"/>
        <v>0</v>
      </c>
      <c r="G42" s="45">
        <f t="shared" si="6"/>
        <v>0</v>
      </c>
      <c r="H42" s="45">
        <f t="shared" si="6"/>
        <v>0</v>
      </c>
      <c r="I42" s="45">
        <f t="shared" si="6"/>
        <v>0</v>
      </c>
      <c r="J42" s="45">
        <f t="shared" si="6"/>
        <v>0</v>
      </c>
      <c r="K42" s="45">
        <f t="shared" si="6"/>
        <v>0</v>
      </c>
      <c r="L42" s="45">
        <f t="shared" si="6"/>
        <v>0</v>
      </c>
      <c r="M42" s="45">
        <f t="shared" si="6"/>
        <v>0</v>
      </c>
      <c r="N42" s="45">
        <f t="shared" si="6"/>
        <v>0</v>
      </c>
      <c r="O42" s="45">
        <f t="shared" si="6"/>
        <v>0</v>
      </c>
      <c r="P42" s="45">
        <f t="shared" si="6"/>
        <v>0</v>
      </c>
      <c r="Q42" s="45">
        <f t="shared" si="6"/>
        <v>0</v>
      </c>
      <c r="R42" s="45">
        <f t="shared" si="6"/>
        <v>0</v>
      </c>
      <c r="S42" s="45">
        <f t="shared" si="6"/>
        <v>0</v>
      </c>
      <c r="T42" s="45">
        <f t="shared" si="6"/>
        <v>0</v>
      </c>
      <c r="U42" s="45">
        <f t="shared" si="6"/>
        <v>0</v>
      </c>
      <c r="V42" s="45">
        <f t="shared" si="6"/>
        <v>0</v>
      </c>
      <c r="W42" s="45">
        <f t="shared" si="6"/>
        <v>0</v>
      </c>
      <c r="X42" s="45">
        <f t="shared" si="6"/>
        <v>0</v>
      </c>
      <c r="Y42" s="45">
        <f t="shared" si="6"/>
        <v>0</v>
      </c>
      <c r="Z42" s="46">
        <f>+IF(X42&lt;&gt;0,+(Y42/X42)*100,0)</f>
        <v>0</v>
      </c>
      <c r="AA42" s="47">
        <f>+AA25-AA40</f>
        <v>0</v>
      </c>
    </row>
    <row r="43" spans="1:27" ht="5.0999999999999996" customHeight="1" x14ac:dyDescent="0.25">
      <c r="A43" s="34" t="s">
        <v>41</v>
      </c>
      <c r="B43" s="17"/>
      <c r="C43" s="18"/>
      <c r="D43" s="18"/>
      <c r="E43" s="19"/>
      <c r="F43" s="20"/>
      <c r="G43" s="20"/>
      <c r="H43" s="20"/>
      <c r="I43" s="20"/>
      <c r="J43" s="20"/>
      <c r="K43" s="20"/>
      <c r="L43" s="20"/>
      <c r="M43" s="20"/>
      <c r="N43" s="20"/>
      <c r="O43" s="20"/>
      <c r="P43" s="20"/>
      <c r="Q43" s="20"/>
      <c r="R43" s="20"/>
      <c r="S43" s="20"/>
      <c r="T43" s="20"/>
      <c r="U43" s="20"/>
      <c r="V43" s="20"/>
      <c r="W43" s="20"/>
      <c r="X43" s="20"/>
      <c r="Y43" s="20"/>
      <c r="Z43" s="48"/>
      <c r="AA43" s="22"/>
    </row>
    <row r="44" spans="1:27" ht="13.5" x14ac:dyDescent="0.25">
      <c r="A44" s="10" t="s">
        <v>67</v>
      </c>
      <c r="B44" s="17" t="s">
        <v>32</v>
      </c>
      <c r="C44" s="18"/>
      <c r="D44" s="18"/>
      <c r="E44" s="19"/>
      <c r="F44" s="20"/>
      <c r="G44" s="20"/>
      <c r="H44" s="20"/>
      <c r="I44" s="20"/>
      <c r="J44" s="20"/>
      <c r="K44" s="20"/>
      <c r="L44" s="20"/>
      <c r="M44" s="20"/>
      <c r="N44" s="20"/>
      <c r="O44" s="20"/>
      <c r="P44" s="20"/>
      <c r="Q44" s="20"/>
      <c r="R44" s="20"/>
      <c r="S44" s="20"/>
      <c r="T44" s="20"/>
      <c r="U44" s="20"/>
      <c r="V44" s="20"/>
      <c r="W44" s="20"/>
      <c r="X44" s="20"/>
      <c r="Y44" s="20"/>
      <c r="Z44" s="48"/>
      <c r="AA44" s="22"/>
    </row>
    <row r="45" spans="1:27" ht="13.5" x14ac:dyDescent="0.25">
      <c r="A45" s="23" t="s">
        <v>68</v>
      </c>
      <c r="B45" s="17" t="s">
        <v>32</v>
      </c>
      <c r="C45" s="18"/>
      <c r="D45" s="18"/>
      <c r="E45" s="19"/>
      <c r="F45" s="20"/>
      <c r="G45" s="20"/>
      <c r="H45" s="20"/>
      <c r="I45" s="20"/>
      <c r="J45" s="20"/>
      <c r="K45" s="20"/>
      <c r="L45" s="20"/>
      <c r="M45" s="20"/>
      <c r="N45" s="20"/>
      <c r="O45" s="20"/>
      <c r="P45" s="20"/>
      <c r="Q45" s="20"/>
      <c r="R45" s="20"/>
      <c r="S45" s="20"/>
      <c r="T45" s="20"/>
      <c r="U45" s="20"/>
      <c r="V45" s="20"/>
      <c r="W45" s="20"/>
      <c r="X45" s="20"/>
      <c r="Y45" s="20"/>
      <c r="Z45" s="48"/>
      <c r="AA45" s="22"/>
    </row>
    <row r="46" spans="1:27" ht="13.5" x14ac:dyDescent="0.25">
      <c r="A46" s="23" t="s">
        <v>69</v>
      </c>
      <c r="B46" s="17" t="s">
        <v>32</v>
      </c>
      <c r="C46" s="18"/>
      <c r="D46" s="18"/>
      <c r="E46" s="19"/>
      <c r="F46" s="20"/>
      <c r="G46" s="20"/>
      <c r="H46" s="20"/>
      <c r="I46" s="20"/>
      <c r="J46" s="20"/>
      <c r="K46" s="20"/>
      <c r="L46" s="20"/>
      <c r="M46" s="20"/>
      <c r="N46" s="20"/>
      <c r="O46" s="20"/>
      <c r="P46" s="20"/>
      <c r="Q46" s="20"/>
      <c r="R46" s="20"/>
      <c r="S46" s="20"/>
      <c r="T46" s="20"/>
      <c r="U46" s="20"/>
      <c r="V46" s="20"/>
      <c r="W46" s="20"/>
      <c r="X46" s="20"/>
      <c r="Y46" s="20"/>
      <c r="Z46" s="48"/>
      <c r="AA46" s="22"/>
    </row>
    <row r="47" spans="1:27" ht="14.45" customHeight="1" x14ac:dyDescent="0.25">
      <c r="A47" s="23" t="s">
        <v>41</v>
      </c>
      <c r="B47" s="17"/>
      <c r="C47" s="18"/>
      <c r="D47" s="18"/>
      <c r="E47" s="19"/>
      <c r="F47" s="20"/>
      <c r="G47" s="20"/>
      <c r="H47" s="20"/>
      <c r="I47" s="20"/>
      <c r="J47" s="20"/>
      <c r="K47" s="20"/>
      <c r="L47" s="20"/>
      <c r="M47" s="20"/>
      <c r="N47" s="20"/>
      <c r="O47" s="20"/>
      <c r="P47" s="20"/>
      <c r="Q47" s="20"/>
      <c r="R47" s="20"/>
      <c r="S47" s="20"/>
      <c r="T47" s="20"/>
      <c r="U47" s="20"/>
      <c r="V47" s="20"/>
      <c r="W47" s="20"/>
      <c r="X47" s="20"/>
      <c r="Y47" s="20"/>
      <c r="Z47" s="48"/>
      <c r="AA47" s="22"/>
    </row>
    <row r="48" spans="1:27" ht="13.5" x14ac:dyDescent="0.25">
      <c r="A48" s="49" t="s">
        <v>70</v>
      </c>
      <c r="B48" s="50" t="s">
        <v>66</v>
      </c>
      <c r="C48" s="51">
        <f t="shared" ref="C48:Y48" si="7">SUM(C45:C47)</f>
        <v>0</v>
      </c>
      <c r="D48" s="51">
        <f>SUM(D45:D47)</f>
        <v>0</v>
      </c>
      <c r="E48" s="52">
        <f t="shared" si="7"/>
        <v>0</v>
      </c>
      <c r="F48" s="53">
        <f t="shared" si="7"/>
        <v>0</v>
      </c>
      <c r="G48" s="53">
        <f t="shared" si="7"/>
        <v>0</v>
      </c>
      <c r="H48" s="53">
        <f t="shared" si="7"/>
        <v>0</v>
      </c>
      <c r="I48" s="53">
        <f t="shared" si="7"/>
        <v>0</v>
      </c>
      <c r="J48" s="53">
        <f t="shared" si="7"/>
        <v>0</v>
      </c>
      <c r="K48" s="53">
        <f t="shared" si="7"/>
        <v>0</v>
      </c>
      <c r="L48" s="53">
        <f t="shared" si="7"/>
        <v>0</v>
      </c>
      <c r="M48" s="53">
        <f t="shared" si="7"/>
        <v>0</v>
      </c>
      <c r="N48" s="53">
        <f t="shared" si="7"/>
        <v>0</v>
      </c>
      <c r="O48" s="53">
        <f t="shared" si="7"/>
        <v>0</v>
      </c>
      <c r="P48" s="53">
        <f t="shared" si="7"/>
        <v>0</v>
      </c>
      <c r="Q48" s="53">
        <f t="shared" si="7"/>
        <v>0</v>
      </c>
      <c r="R48" s="53">
        <f t="shared" si="7"/>
        <v>0</v>
      </c>
      <c r="S48" s="53">
        <f t="shared" si="7"/>
        <v>0</v>
      </c>
      <c r="T48" s="53">
        <f t="shared" si="7"/>
        <v>0</v>
      </c>
      <c r="U48" s="53">
        <f t="shared" si="7"/>
        <v>0</v>
      </c>
      <c r="V48" s="53">
        <f t="shared" si="7"/>
        <v>0</v>
      </c>
      <c r="W48" s="53">
        <f t="shared" si="7"/>
        <v>0</v>
      </c>
      <c r="X48" s="53">
        <f t="shared" si="7"/>
        <v>0</v>
      </c>
      <c r="Y48" s="53">
        <f t="shared" si="7"/>
        <v>0</v>
      </c>
      <c r="Z48" s="54">
        <f>+IF(X48&lt;&gt;0,+(Y48/X48)*100,0)</f>
        <v>0</v>
      </c>
      <c r="AA48" s="55">
        <f>SUM(AA45:AA47)</f>
        <v>0</v>
      </c>
    </row>
    <row r="49" spans="1:27" ht="13.5" x14ac:dyDescent="0.25">
      <c r="A49" s="56" t="s">
        <v>328</v>
      </c>
      <c r="B49" s="57"/>
      <c r="C49" s="58"/>
      <c r="D49" s="58"/>
      <c r="E49" s="58"/>
      <c r="F49" s="58"/>
      <c r="G49" s="58"/>
      <c r="H49" s="59"/>
      <c r="I49" s="59"/>
      <c r="J49" s="59"/>
      <c r="K49" s="59"/>
      <c r="L49" s="59"/>
      <c r="M49" s="59"/>
      <c r="N49" s="59"/>
      <c r="O49" s="59"/>
      <c r="P49" s="59"/>
      <c r="Q49" s="59"/>
      <c r="R49" s="59"/>
      <c r="S49" s="59"/>
      <c r="T49" s="59"/>
      <c r="U49" s="59"/>
      <c r="V49" s="59"/>
      <c r="W49" s="59"/>
      <c r="X49" s="59"/>
      <c r="Y49" s="59"/>
      <c r="Z49" s="59"/>
      <c r="AA49" s="59"/>
    </row>
    <row r="50" spans="1:27" ht="13.5" x14ac:dyDescent="0.25">
      <c r="A50" s="60" t="s">
        <v>329</v>
      </c>
      <c r="B50" s="60"/>
      <c r="C50" s="60"/>
      <c r="D50" s="60"/>
      <c r="E50" s="60"/>
      <c r="F50" s="60"/>
      <c r="G50" s="60"/>
      <c r="H50" s="59"/>
      <c r="I50" s="59"/>
      <c r="J50" s="59"/>
      <c r="K50" s="59"/>
      <c r="L50" s="59"/>
      <c r="M50" s="59"/>
      <c r="N50" s="59"/>
      <c r="O50" s="59"/>
      <c r="P50" s="59"/>
      <c r="Q50" s="59"/>
      <c r="R50" s="59"/>
      <c r="S50" s="59"/>
      <c r="T50" s="59"/>
      <c r="U50" s="59"/>
      <c r="V50" s="59"/>
      <c r="W50" s="59"/>
      <c r="X50" s="59"/>
      <c r="Y50" s="59"/>
      <c r="Z50" s="59"/>
      <c r="AA50" s="59"/>
    </row>
    <row r="51" spans="1:27" ht="13.5" x14ac:dyDescent="0.25">
      <c r="A51" s="61" t="s">
        <v>330</v>
      </c>
      <c r="B51" s="62"/>
      <c r="C51" s="63"/>
      <c r="D51" s="63"/>
      <c r="E51" s="63"/>
      <c r="F51" s="63"/>
      <c r="G51" s="63"/>
      <c r="H51" s="59"/>
      <c r="I51" s="59"/>
      <c r="J51" s="59"/>
      <c r="K51" s="59"/>
      <c r="L51" s="59"/>
      <c r="M51" s="59"/>
      <c r="N51" s="59"/>
      <c r="O51" s="59"/>
      <c r="P51" s="59"/>
      <c r="Q51" s="59"/>
      <c r="R51" s="59"/>
      <c r="S51" s="59"/>
      <c r="T51" s="59"/>
      <c r="U51" s="59"/>
      <c r="V51" s="59"/>
      <c r="W51" s="59"/>
      <c r="X51" s="59"/>
      <c r="Y51" s="59"/>
      <c r="Z51" s="59"/>
      <c r="AA51" s="59"/>
    </row>
    <row r="52" spans="1:27" ht="13.5" x14ac:dyDescent="0.25">
      <c r="A52" s="59"/>
      <c r="B52" s="59"/>
      <c r="C52" s="59"/>
      <c r="D52" s="59"/>
      <c r="E52" s="59"/>
      <c r="F52" s="59"/>
      <c r="G52" s="59"/>
      <c r="H52" s="59"/>
      <c r="I52" s="59"/>
      <c r="J52" s="59"/>
      <c r="K52" s="59"/>
      <c r="L52" s="59"/>
      <c r="M52" s="59"/>
      <c r="N52" s="59"/>
      <c r="O52" s="59"/>
      <c r="P52" s="59"/>
      <c r="Q52" s="59"/>
      <c r="R52" s="59"/>
      <c r="S52" s="59"/>
      <c r="T52" s="59"/>
      <c r="U52" s="59"/>
      <c r="V52" s="59"/>
      <c r="W52" s="59"/>
      <c r="X52" s="59"/>
      <c r="Y52" s="59"/>
      <c r="Z52" s="59"/>
      <c r="AA52" s="59"/>
    </row>
    <row r="53" spans="1:27" ht="13.5" x14ac:dyDescent="0.25">
      <c r="A53" s="59"/>
      <c r="B53" s="59"/>
      <c r="C53" s="59"/>
      <c r="D53" s="59"/>
      <c r="E53" s="59"/>
      <c r="F53" s="59"/>
      <c r="G53" s="59"/>
      <c r="H53" s="59"/>
      <c r="I53" s="59"/>
      <c r="J53" s="59"/>
      <c r="K53" s="59"/>
      <c r="L53" s="59"/>
      <c r="M53" s="59"/>
      <c r="N53" s="59"/>
      <c r="O53" s="59"/>
      <c r="P53" s="59"/>
      <c r="Q53" s="59"/>
      <c r="R53" s="59"/>
      <c r="S53" s="59"/>
      <c r="T53" s="59"/>
      <c r="U53" s="59"/>
      <c r="V53" s="59"/>
      <c r="W53" s="59"/>
      <c r="X53" s="59"/>
      <c r="Y53" s="59"/>
      <c r="Z53" s="59"/>
      <c r="AA53" s="59"/>
    </row>
    <row r="54" spans="1:27" ht="13.5" x14ac:dyDescent="0.25">
      <c r="A54" s="59"/>
      <c r="B54" s="59"/>
      <c r="C54" s="59"/>
      <c r="D54" s="59"/>
      <c r="E54" s="59"/>
      <c r="F54" s="59"/>
      <c r="G54" s="59"/>
      <c r="H54" s="59"/>
      <c r="I54" s="59"/>
      <c r="J54" s="59"/>
      <c r="K54" s="59"/>
      <c r="L54" s="59"/>
      <c r="M54" s="59"/>
      <c r="N54" s="59"/>
      <c r="O54" s="59"/>
      <c r="P54" s="59"/>
      <c r="Q54" s="59"/>
      <c r="R54" s="59"/>
      <c r="S54" s="59"/>
      <c r="T54" s="59"/>
      <c r="U54" s="59"/>
      <c r="V54" s="59"/>
      <c r="W54" s="59"/>
      <c r="X54" s="59"/>
      <c r="Y54" s="59"/>
      <c r="Z54" s="59"/>
      <c r="AA54" s="59"/>
    </row>
  </sheetData>
  <mergeCells count="2">
    <mergeCell ref="A1:AA1"/>
    <mergeCell ref="E2:AA2"/>
  </mergeCells>
  <printOptions horizontalCentered="1"/>
  <pageMargins left="0.55118110236220497" right="0.22" top="0.59055118110236204" bottom="0.59055118110236204" header="0.31496062992126" footer="0.31496062992126"/>
  <pageSetup paperSize="9" orientation="landscape" r:id="rId1"/>
  <rowBreaks count="1" manualBreakCount="1">
    <brk id="48" max="16383" man="1"/>
  </rowBreaks>
</worksheet>
</file>

<file path=xl/worksheets/sheet16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AA54"/>
  <sheetViews>
    <sheetView showGridLines="0" workbookViewId="0">
      <selection activeCell="B2" sqref="B2"/>
    </sheetView>
  </sheetViews>
  <sheetFormatPr defaultRowHeight="12.75" x14ac:dyDescent="0.2"/>
  <cols>
    <col min="1" max="1" width="35.7109375" customWidth="1"/>
    <col min="2" max="2" width="3.42578125" bestFit="1" customWidth="1"/>
    <col min="3" max="3" width="9.7109375" customWidth="1"/>
    <col min="4" max="4" width="9.7109375" hidden="1" customWidth="1"/>
    <col min="5" max="6" width="9.7109375" customWidth="1"/>
    <col min="7" max="9" width="9.7109375" hidden="1" customWidth="1"/>
    <col min="10" max="10" width="9.7109375" customWidth="1"/>
    <col min="11" max="13" width="9.7109375" hidden="1" customWidth="1"/>
    <col min="14" max="14" width="9.7109375" customWidth="1"/>
    <col min="15" max="22" width="9.7109375" hidden="1" customWidth="1"/>
    <col min="23" max="27" width="9.7109375" customWidth="1"/>
  </cols>
  <sheetData>
    <row r="1" spans="1:27" ht="38.450000000000003" customHeight="1" x14ac:dyDescent="0.25">
      <c r="A1" s="64" t="s">
        <v>232</v>
      </c>
      <c r="B1" s="64"/>
      <c r="C1" s="64"/>
      <c r="D1" s="64"/>
      <c r="E1" s="64"/>
      <c r="F1" s="64"/>
      <c r="G1" s="64"/>
      <c r="H1" s="64"/>
      <c r="I1" s="64"/>
      <c r="J1" s="64"/>
      <c r="K1" s="64"/>
      <c r="L1" s="64"/>
      <c r="M1" s="64"/>
      <c r="N1" s="64"/>
      <c r="O1" s="64"/>
      <c r="P1" s="64"/>
      <c r="Q1" s="64"/>
      <c r="R1" s="64"/>
      <c r="S1" s="64"/>
      <c r="T1" s="64"/>
      <c r="U1" s="64"/>
      <c r="V1" s="64"/>
      <c r="W1" s="64"/>
      <c r="X1" s="64"/>
      <c r="Y1" s="64"/>
      <c r="Z1" s="64"/>
      <c r="AA1" s="64"/>
    </row>
    <row r="2" spans="1:27" ht="24.95" customHeight="1" x14ac:dyDescent="0.2">
      <c r="A2" s="2" t="s">
        <v>1</v>
      </c>
      <c r="B2" s="1" t="s">
        <v>331</v>
      </c>
      <c r="C2" s="3" t="s">
        <v>2</v>
      </c>
      <c r="D2" s="3" t="s">
        <v>3</v>
      </c>
      <c r="E2" s="65" t="s">
        <v>4</v>
      </c>
      <c r="F2" s="66"/>
      <c r="G2" s="66"/>
      <c r="H2" s="66"/>
      <c r="I2" s="66"/>
      <c r="J2" s="66"/>
      <c r="K2" s="66"/>
      <c r="L2" s="66"/>
      <c r="M2" s="66"/>
      <c r="N2" s="66"/>
      <c r="O2" s="66"/>
      <c r="P2" s="66"/>
      <c r="Q2" s="66"/>
      <c r="R2" s="66"/>
      <c r="S2" s="66"/>
      <c r="T2" s="66"/>
      <c r="U2" s="66"/>
      <c r="V2" s="66"/>
      <c r="W2" s="66"/>
      <c r="X2" s="66"/>
      <c r="Y2" s="66"/>
      <c r="Z2" s="66"/>
      <c r="AA2" s="67"/>
    </row>
    <row r="3" spans="1:27" ht="24.95" customHeight="1" x14ac:dyDescent="0.2">
      <c r="A3" s="4" t="s">
        <v>5</v>
      </c>
      <c r="B3" s="5" t="s">
        <v>6</v>
      </c>
      <c r="C3" s="6" t="s">
        <v>7</v>
      </c>
      <c r="D3" s="6" t="s">
        <v>7</v>
      </c>
      <c r="E3" s="7" t="s">
        <v>8</v>
      </c>
      <c r="F3" s="8" t="s">
        <v>9</v>
      </c>
      <c r="G3" s="8" t="s">
        <v>10</v>
      </c>
      <c r="H3" s="8" t="s">
        <v>11</v>
      </c>
      <c r="I3" s="8" t="s">
        <v>12</v>
      </c>
      <c r="J3" s="8" t="s">
        <v>13</v>
      </c>
      <c r="K3" s="8" t="s">
        <v>14</v>
      </c>
      <c r="L3" s="8" t="s">
        <v>15</v>
      </c>
      <c r="M3" s="8" t="s">
        <v>16</v>
      </c>
      <c r="N3" s="8" t="s">
        <v>17</v>
      </c>
      <c r="O3" s="8" t="s">
        <v>18</v>
      </c>
      <c r="P3" s="8" t="s">
        <v>19</v>
      </c>
      <c r="Q3" s="8" t="s">
        <v>20</v>
      </c>
      <c r="R3" s="8" t="s">
        <v>21</v>
      </c>
      <c r="S3" s="8" t="s">
        <v>22</v>
      </c>
      <c r="T3" s="8" t="s">
        <v>23</v>
      </c>
      <c r="U3" s="8" t="s">
        <v>24</v>
      </c>
      <c r="V3" s="8" t="s">
        <v>25</v>
      </c>
      <c r="W3" s="8" t="s">
        <v>26</v>
      </c>
      <c r="X3" s="8" t="s">
        <v>27</v>
      </c>
      <c r="Y3" s="8" t="s">
        <v>28</v>
      </c>
      <c r="Z3" s="8" t="s">
        <v>29</v>
      </c>
      <c r="AA3" s="9" t="s">
        <v>30</v>
      </c>
    </row>
    <row r="4" spans="1:27" ht="13.5" x14ac:dyDescent="0.25">
      <c r="A4" s="10" t="s">
        <v>31</v>
      </c>
      <c r="B4" s="11" t="s">
        <v>32</v>
      </c>
      <c r="C4" s="12"/>
      <c r="D4" s="12"/>
      <c r="E4" s="13"/>
      <c r="F4" s="14"/>
      <c r="G4" s="14"/>
      <c r="H4" s="14"/>
      <c r="I4" s="14"/>
      <c r="J4" s="14"/>
      <c r="K4" s="14"/>
      <c r="L4" s="14"/>
      <c r="M4" s="14"/>
      <c r="N4" s="14"/>
      <c r="O4" s="14"/>
      <c r="P4" s="14"/>
      <c r="Q4" s="14"/>
      <c r="R4" s="14"/>
      <c r="S4" s="14"/>
      <c r="T4" s="14"/>
      <c r="U4" s="14"/>
      <c r="V4" s="14"/>
      <c r="W4" s="14"/>
      <c r="X4" s="14"/>
      <c r="Y4" s="14"/>
      <c r="Z4" s="15"/>
      <c r="AA4" s="16"/>
    </row>
    <row r="5" spans="1:27" ht="13.5" x14ac:dyDescent="0.25">
      <c r="A5" s="10" t="s">
        <v>33</v>
      </c>
      <c r="B5" s="17" t="s">
        <v>32</v>
      </c>
      <c r="C5" s="18"/>
      <c r="D5" s="18"/>
      <c r="E5" s="19"/>
      <c r="F5" s="20"/>
      <c r="G5" s="20"/>
      <c r="H5" s="20"/>
      <c r="I5" s="20"/>
      <c r="J5" s="20"/>
      <c r="K5" s="20"/>
      <c r="L5" s="20"/>
      <c r="M5" s="20"/>
      <c r="N5" s="20"/>
      <c r="O5" s="20"/>
      <c r="P5" s="20"/>
      <c r="Q5" s="20"/>
      <c r="R5" s="20"/>
      <c r="S5" s="20"/>
      <c r="T5" s="20"/>
      <c r="U5" s="20"/>
      <c r="V5" s="20"/>
      <c r="W5" s="20"/>
      <c r="X5" s="20"/>
      <c r="Y5" s="20"/>
      <c r="Z5" s="21"/>
      <c r="AA5" s="22"/>
    </row>
    <row r="6" spans="1:27" ht="13.5" x14ac:dyDescent="0.25">
      <c r="A6" s="23" t="s">
        <v>34</v>
      </c>
      <c r="B6" s="17" t="s">
        <v>32</v>
      </c>
      <c r="C6" s="18">
        <v>28832815</v>
      </c>
      <c r="D6" s="18"/>
      <c r="E6" s="19">
        <v>-61377228</v>
      </c>
      <c r="F6" s="20">
        <v>-61377228</v>
      </c>
      <c r="G6" s="20">
        <v>29099808</v>
      </c>
      <c r="H6" s="20">
        <v>12257884</v>
      </c>
      <c r="I6" s="20">
        <v>551821</v>
      </c>
      <c r="J6" s="20">
        <v>41909513</v>
      </c>
      <c r="K6" s="20">
        <v>620507</v>
      </c>
      <c r="L6" s="20">
        <v>447807</v>
      </c>
      <c r="M6" s="20">
        <v>7072893</v>
      </c>
      <c r="N6" s="20">
        <v>8141207</v>
      </c>
      <c r="O6" s="20"/>
      <c r="P6" s="20"/>
      <c r="Q6" s="20"/>
      <c r="R6" s="20"/>
      <c r="S6" s="20"/>
      <c r="T6" s="20"/>
      <c r="U6" s="20"/>
      <c r="V6" s="20"/>
      <c r="W6" s="20">
        <v>50050720</v>
      </c>
      <c r="X6" s="20">
        <v>-30688614</v>
      </c>
      <c r="Y6" s="20">
        <v>80739334</v>
      </c>
      <c r="Z6" s="21">
        <v>-263.09214876892128</v>
      </c>
      <c r="AA6" s="22">
        <v>-61377228</v>
      </c>
    </row>
    <row r="7" spans="1:27" ht="13.5" x14ac:dyDescent="0.25">
      <c r="A7" s="23" t="s">
        <v>35</v>
      </c>
      <c r="B7" s="17" t="s">
        <v>32</v>
      </c>
      <c r="C7" s="18"/>
      <c r="D7" s="18"/>
      <c r="E7" s="19"/>
      <c r="F7" s="20"/>
      <c r="G7" s="20"/>
      <c r="H7" s="20"/>
      <c r="I7" s="20"/>
      <c r="J7" s="20"/>
      <c r="K7" s="20"/>
      <c r="L7" s="20"/>
      <c r="M7" s="20"/>
      <c r="N7" s="20"/>
      <c r="O7" s="20"/>
      <c r="P7" s="20"/>
      <c r="Q7" s="20"/>
      <c r="R7" s="20"/>
      <c r="S7" s="20"/>
      <c r="T7" s="20"/>
      <c r="U7" s="20"/>
      <c r="V7" s="20"/>
      <c r="W7" s="20"/>
      <c r="X7" s="20"/>
      <c r="Y7" s="20"/>
      <c r="Z7" s="21"/>
      <c r="AA7" s="22"/>
    </row>
    <row r="8" spans="1:27" ht="13.5" x14ac:dyDescent="0.25">
      <c r="A8" s="23" t="s">
        <v>36</v>
      </c>
      <c r="B8" s="17" t="s">
        <v>32</v>
      </c>
      <c r="C8" s="18">
        <v>9447229</v>
      </c>
      <c r="D8" s="18"/>
      <c r="E8" s="19"/>
      <c r="F8" s="20"/>
      <c r="G8" s="20">
        <v>9714135</v>
      </c>
      <c r="H8" s="20">
        <v>219195</v>
      </c>
      <c r="I8" s="20">
        <v>-91070</v>
      </c>
      <c r="J8" s="20">
        <v>9842260</v>
      </c>
      <c r="K8" s="20">
        <v>154391</v>
      </c>
      <c r="L8" s="20">
        <v>236408</v>
      </c>
      <c r="M8" s="20">
        <v>282169</v>
      </c>
      <c r="N8" s="20">
        <v>672968</v>
      </c>
      <c r="O8" s="20"/>
      <c r="P8" s="20"/>
      <c r="Q8" s="20"/>
      <c r="R8" s="20"/>
      <c r="S8" s="20"/>
      <c r="T8" s="20"/>
      <c r="U8" s="20"/>
      <c r="V8" s="20"/>
      <c r="W8" s="20">
        <v>10515228</v>
      </c>
      <c r="X8" s="20"/>
      <c r="Y8" s="20">
        <v>10515228</v>
      </c>
      <c r="Z8" s="21"/>
      <c r="AA8" s="22"/>
    </row>
    <row r="9" spans="1:27" ht="13.5" x14ac:dyDescent="0.25">
      <c r="A9" s="23" t="s">
        <v>37</v>
      </c>
      <c r="B9" s="17" t="s">
        <v>32</v>
      </c>
      <c r="C9" s="18">
        <v>2748780</v>
      </c>
      <c r="D9" s="18"/>
      <c r="E9" s="19"/>
      <c r="F9" s="20"/>
      <c r="G9" s="20">
        <v>2775157</v>
      </c>
      <c r="H9" s="20">
        <v>24150</v>
      </c>
      <c r="I9" s="20">
        <v>24372</v>
      </c>
      <c r="J9" s="20">
        <v>2823679</v>
      </c>
      <c r="K9" s="20">
        <v>27677</v>
      </c>
      <c r="L9" s="20">
        <v>33312</v>
      </c>
      <c r="M9" s="20">
        <v>285</v>
      </c>
      <c r="N9" s="20">
        <v>61274</v>
      </c>
      <c r="O9" s="20"/>
      <c r="P9" s="20"/>
      <c r="Q9" s="20"/>
      <c r="R9" s="20"/>
      <c r="S9" s="20"/>
      <c r="T9" s="20"/>
      <c r="U9" s="20"/>
      <c r="V9" s="20"/>
      <c r="W9" s="20">
        <v>2884953</v>
      </c>
      <c r="X9" s="20"/>
      <c r="Y9" s="20">
        <v>2884953</v>
      </c>
      <c r="Z9" s="21"/>
      <c r="AA9" s="22"/>
    </row>
    <row r="10" spans="1:27" ht="13.5" x14ac:dyDescent="0.25">
      <c r="A10" s="23" t="s">
        <v>38</v>
      </c>
      <c r="B10" s="17" t="s">
        <v>32</v>
      </c>
      <c r="C10" s="18"/>
      <c r="D10" s="18"/>
      <c r="E10" s="19"/>
      <c r="F10" s="20"/>
      <c r="G10" s="24"/>
      <c r="H10" s="24"/>
      <c r="I10" s="24"/>
      <c r="J10" s="20"/>
      <c r="K10" s="24"/>
      <c r="L10" s="24"/>
      <c r="M10" s="20"/>
      <c r="N10" s="24"/>
      <c r="O10" s="24"/>
      <c r="P10" s="24"/>
      <c r="Q10" s="20"/>
      <c r="R10" s="24"/>
      <c r="S10" s="24"/>
      <c r="T10" s="20"/>
      <c r="U10" s="24"/>
      <c r="V10" s="24"/>
      <c r="W10" s="24"/>
      <c r="X10" s="20"/>
      <c r="Y10" s="24"/>
      <c r="Z10" s="25"/>
      <c r="AA10" s="26"/>
    </row>
    <row r="11" spans="1:27" ht="13.5" x14ac:dyDescent="0.25">
      <c r="A11" s="23" t="s">
        <v>39</v>
      </c>
      <c r="B11" s="17" t="s">
        <v>32</v>
      </c>
      <c r="C11" s="18">
        <v>-1946760</v>
      </c>
      <c r="D11" s="18"/>
      <c r="E11" s="19">
        <v>-2485752</v>
      </c>
      <c r="F11" s="20">
        <v>-2485752</v>
      </c>
      <c r="G11" s="20">
        <v>-1946760</v>
      </c>
      <c r="H11" s="20">
        <v>-80546</v>
      </c>
      <c r="I11" s="20">
        <v>-249109</v>
      </c>
      <c r="J11" s="20">
        <v>-2276415</v>
      </c>
      <c r="K11" s="20"/>
      <c r="L11" s="20">
        <v>-50807</v>
      </c>
      <c r="M11" s="20"/>
      <c r="N11" s="20">
        <v>-50807</v>
      </c>
      <c r="O11" s="20"/>
      <c r="P11" s="20"/>
      <c r="Q11" s="20"/>
      <c r="R11" s="20"/>
      <c r="S11" s="20"/>
      <c r="T11" s="20"/>
      <c r="U11" s="20"/>
      <c r="V11" s="20"/>
      <c r="W11" s="20">
        <v>-2327222</v>
      </c>
      <c r="X11" s="20">
        <v>-1242876</v>
      </c>
      <c r="Y11" s="20">
        <v>-1084346</v>
      </c>
      <c r="Z11" s="21">
        <v>87.244906169239727</v>
      </c>
      <c r="AA11" s="22">
        <v>-2485752</v>
      </c>
    </row>
    <row r="12" spans="1:27" ht="13.5" x14ac:dyDescent="0.25">
      <c r="A12" s="27" t="s">
        <v>40</v>
      </c>
      <c r="B12" s="28" t="s">
        <v>32</v>
      </c>
      <c r="C12" s="29">
        <f t="shared" ref="C12:Y12" si="0">SUM(C6:C11)</f>
        <v>39082064</v>
      </c>
      <c r="D12" s="29">
        <f>SUM(D6:D11)</f>
        <v>0</v>
      </c>
      <c r="E12" s="30">
        <f t="shared" si="0"/>
        <v>-63862980</v>
      </c>
      <c r="F12" s="31">
        <f t="shared" si="0"/>
        <v>-63862980</v>
      </c>
      <c r="G12" s="31">
        <f t="shared" si="0"/>
        <v>39642340</v>
      </c>
      <c r="H12" s="31">
        <f t="shared" si="0"/>
        <v>12420683</v>
      </c>
      <c r="I12" s="31">
        <f t="shared" si="0"/>
        <v>236014</v>
      </c>
      <c r="J12" s="31">
        <f t="shared" si="0"/>
        <v>52299037</v>
      </c>
      <c r="K12" s="31">
        <f t="shared" si="0"/>
        <v>802575</v>
      </c>
      <c r="L12" s="31">
        <f t="shared" si="0"/>
        <v>666720</v>
      </c>
      <c r="M12" s="31">
        <f t="shared" si="0"/>
        <v>7355347</v>
      </c>
      <c r="N12" s="31">
        <f t="shared" si="0"/>
        <v>8824642</v>
      </c>
      <c r="O12" s="31">
        <f t="shared" si="0"/>
        <v>0</v>
      </c>
      <c r="P12" s="31">
        <f t="shared" si="0"/>
        <v>0</v>
      </c>
      <c r="Q12" s="31">
        <f t="shared" si="0"/>
        <v>0</v>
      </c>
      <c r="R12" s="31">
        <f t="shared" si="0"/>
        <v>0</v>
      </c>
      <c r="S12" s="31">
        <f t="shared" si="0"/>
        <v>0</v>
      </c>
      <c r="T12" s="31">
        <f t="shared" si="0"/>
        <v>0</v>
      </c>
      <c r="U12" s="31">
        <f t="shared" si="0"/>
        <v>0</v>
      </c>
      <c r="V12" s="31">
        <f t="shared" si="0"/>
        <v>0</v>
      </c>
      <c r="W12" s="31">
        <f t="shared" si="0"/>
        <v>61123679</v>
      </c>
      <c r="X12" s="31">
        <f t="shared" si="0"/>
        <v>-31931490</v>
      </c>
      <c r="Y12" s="31">
        <f t="shared" si="0"/>
        <v>93055169</v>
      </c>
      <c r="Z12" s="32">
        <f>+IF(X12&lt;&gt;0,+(Y12/X12)*100,0)</f>
        <v>-291.42131795290476</v>
      </c>
      <c r="AA12" s="33">
        <f>SUM(AA6:AA11)</f>
        <v>-63862980</v>
      </c>
    </row>
    <row r="13" spans="1:27" ht="5.0999999999999996" customHeight="1" x14ac:dyDescent="0.25">
      <c r="A13" s="34" t="s">
        <v>41</v>
      </c>
      <c r="B13" s="17"/>
      <c r="C13" s="18"/>
      <c r="D13" s="18"/>
      <c r="E13" s="19"/>
      <c r="F13" s="20"/>
      <c r="G13" s="20"/>
      <c r="H13" s="20"/>
      <c r="I13" s="20"/>
      <c r="J13" s="20"/>
      <c r="K13" s="20"/>
      <c r="L13" s="20"/>
      <c r="M13" s="20"/>
      <c r="N13" s="20"/>
      <c r="O13" s="20"/>
      <c r="P13" s="20"/>
      <c r="Q13" s="20"/>
      <c r="R13" s="20"/>
      <c r="S13" s="20"/>
      <c r="T13" s="20"/>
      <c r="U13" s="20"/>
      <c r="V13" s="20"/>
      <c r="W13" s="20"/>
      <c r="X13" s="20"/>
      <c r="Y13" s="20"/>
      <c r="Z13" s="21"/>
      <c r="AA13" s="22"/>
    </row>
    <row r="14" spans="1:27" ht="13.5" x14ac:dyDescent="0.25">
      <c r="A14" s="10" t="s">
        <v>42</v>
      </c>
      <c r="B14" s="17" t="s">
        <v>32</v>
      </c>
      <c r="C14" s="18"/>
      <c r="D14" s="18"/>
      <c r="E14" s="19"/>
      <c r="F14" s="20"/>
      <c r="G14" s="20"/>
      <c r="H14" s="20"/>
      <c r="I14" s="20"/>
      <c r="J14" s="20"/>
      <c r="K14" s="20"/>
      <c r="L14" s="20"/>
      <c r="M14" s="20"/>
      <c r="N14" s="20"/>
      <c r="O14" s="20"/>
      <c r="P14" s="20"/>
      <c r="Q14" s="20"/>
      <c r="R14" s="20"/>
      <c r="S14" s="20"/>
      <c r="T14" s="20"/>
      <c r="U14" s="20"/>
      <c r="V14" s="20"/>
      <c r="W14" s="20"/>
      <c r="X14" s="20"/>
      <c r="Y14" s="20"/>
      <c r="Z14" s="21"/>
      <c r="AA14" s="22"/>
    </row>
    <row r="15" spans="1:27" ht="13.5" x14ac:dyDescent="0.25">
      <c r="A15" s="23" t="s">
        <v>43</v>
      </c>
      <c r="B15" s="17" t="s">
        <v>32</v>
      </c>
      <c r="C15" s="18"/>
      <c r="D15" s="18"/>
      <c r="E15" s="19"/>
      <c r="F15" s="20"/>
      <c r="G15" s="20"/>
      <c r="H15" s="20"/>
      <c r="I15" s="20"/>
      <c r="J15" s="20"/>
      <c r="K15" s="20"/>
      <c r="L15" s="20"/>
      <c r="M15" s="20"/>
      <c r="N15" s="20"/>
      <c r="O15" s="20"/>
      <c r="P15" s="20"/>
      <c r="Q15" s="20"/>
      <c r="R15" s="20"/>
      <c r="S15" s="20"/>
      <c r="T15" s="20"/>
      <c r="U15" s="20"/>
      <c r="V15" s="20"/>
      <c r="W15" s="20"/>
      <c r="X15" s="20"/>
      <c r="Y15" s="20"/>
      <c r="Z15" s="21"/>
      <c r="AA15" s="22"/>
    </row>
    <row r="16" spans="1:27" ht="13.5" x14ac:dyDescent="0.25">
      <c r="A16" s="23" t="s">
        <v>44</v>
      </c>
      <c r="B16" s="17" t="s">
        <v>32</v>
      </c>
      <c r="C16" s="18"/>
      <c r="D16" s="18"/>
      <c r="E16" s="19"/>
      <c r="F16" s="20"/>
      <c r="G16" s="24"/>
      <c r="H16" s="24"/>
      <c r="I16" s="24"/>
      <c r="J16" s="20"/>
      <c r="K16" s="24"/>
      <c r="L16" s="24"/>
      <c r="M16" s="20"/>
      <c r="N16" s="24"/>
      <c r="O16" s="24"/>
      <c r="P16" s="24"/>
      <c r="Q16" s="20"/>
      <c r="R16" s="24"/>
      <c r="S16" s="24"/>
      <c r="T16" s="20"/>
      <c r="U16" s="24"/>
      <c r="V16" s="24"/>
      <c r="W16" s="24"/>
      <c r="X16" s="20"/>
      <c r="Y16" s="24"/>
      <c r="Z16" s="25"/>
      <c r="AA16" s="26"/>
    </row>
    <row r="17" spans="1:27" ht="13.5" x14ac:dyDescent="0.25">
      <c r="A17" s="23" t="s">
        <v>45</v>
      </c>
      <c r="B17" s="17" t="s">
        <v>32</v>
      </c>
      <c r="C17" s="18"/>
      <c r="D17" s="18"/>
      <c r="E17" s="19"/>
      <c r="F17" s="20"/>
      <c r="G17" s="20"/>
      <c r="H17" s="20"/>
      <c r="I17" s="20"/>
      <c r="J17" s="20"/>
      <c r="K17" s="20"/>
      <c r="L17" s="20"/>
      <c r="M17" s="20"/>
      <c r="N17" s="20"/>
      <c r="O17" s="20"/>
      <c r="P17" s="20"/>
      <c r="Q17" s="20"/>
      <c r="R17" s="20"/>
      <c r="S17" s="20"/>
      <c r="T17" s="20"/>
      <c r="U17" s="20"/>
      <c r="V17" s="20"/>
      <c r="W17" s="20"/>
      <c r="X17" s="20"/>
      <c r="Y17" s="20"/>
      <c r="Z17" s="21"/>
      <c r="AA17" s="22"/>
    </row>
    <row r="18" spans="1:27" ht="13.5" x14ac:dyDescent="0.25">
      <c r="A18" s="23" t="s">
        <v>46</v>
      </c>
      <c r="B18" s="17" t="s">
        <v>32</v>
      </c>
      <c r="C18" s="18"/>
      <c r="D18" s="18"/>
      <c r="E18" s="19"/>
      <c r="F18" s="20"/>
      <c r="G18" s="20"/>
      <c r="H18" s="20"/>
      <c r="I18" s="20"/>
      <c r="J18" s="20"/>
      <c r="K18" s="20"/>
      <c r="L18" s="20"/>
      <c r="M18" s="20"/>
      <c r="N18" s="20"/>
      <c r="O18" s="20"/>
      <c r="P18" s="20"/>
      <c r="Q18" s="20"/>
      <c r="R18" s="20"/>
      <c r="S18" s="20"/>
      <c r="T18" s="20"/>
      <c r="U18" s="20"/>
      <c r="V18" s="20"/>
      <c r="W18" s="20"/>
      <c r="X18" s="20"/>
      <c r="Y18" s="20"/>
      <c r="Z18" s="21"/>
      <c r="AA18" s="22"/>
    </row>
    <row r="19" spans="1:27" ht="13.5" x14ac:dyDescent="0.25">
      <c r="A19" s="23" t="s">
        <v>47</v>
      </c>
      <c r="B19" s="17" t="s">
        <v>32</v>
      </c>
      <c r="C19" s="18">
        <v>135765863</v>
      </c>
      <c r="D19" s="18"/>
      <c r="E19" s="19">
        <v>-2593008</v>
      </c>
      <c r="F19" s="20">
        <v>-2593008</v>
      </c>
      <c r="G19" s="20">
        <v>131417605</v>
      </c>
      <c r="H19" s="20">
        <v>4357208</v>
      </c>
      <c r="I19" s="20"/>
      <c r="J19" s="20">
        <v>135774813</v>
      </c>
      <c r="K19" s="20"/>
      <c r="L19" s="20"/>
      <c r="M19" s="20"/>
      <c r="N19" s="20"/>
      <c r="O19" s="20"/>
      <c r="P19" s="20"/>
      <c r="Q19" s="20"/>
      <c r="R19" s="20"/>
      <c r="S19" s="20"/>
      <c r="T19" s="20"/>
      <c r="U19" s="20"/>
      <c r="V19" s="20"/>
      <c r="W19" s="20">
        <v>135774813</v>
      </c>
      <c r="X19" s="20">
        <v>-1296504</v>
      </c>
      <c r="Y19" s="20">
        <v>137071317</v>
      </c>
      <c r="Z19" s="21">
        <v>-10572.379028525944</v>
      </c>
      <c r="AA19" s="22">
        <v>-2593008</v>
      </c>
    </row>
    <row r="20" spans="1:27" ht="13.5" x14ac:dyDescent="0.25">
      <c r="A20" s="23" t="s">
        <v>32</v>
      </c>
      <c r="B20" s="17" t="s">
        <v>32</v>
      </c>
      <c r="C20" s="18"/>
      <c r="D20" s="18"/>
      <c r="E20" s="19"/>
      <c r="F20" s="20"/>
      <c r="G20" s="20"/>
      <c r="H20" s="20"/>
      <c r="I20" s="20"/>
      <c r="J20" s="20"/>
      <c r="K20" s="20"/>
      <c r="L20" s="20"/>
      <c r="M20" s="20"/>
      <c r="N20" s="20"/>
      <c r="O20" s="20"/>
      <c r="P20" s="20"/>
      <c r="Q20" s="20"/>
      <c r="R20" s="20"/>
      <c r="S20" s="20"/>
      <c r="T20" s="20"/>
      <c r="U20" s="20"/>
      <c r="V20" s="20"/>
      <c r="W20" s="20"/>
      <c r="X20" s="20"/>
      <c r="Y20" s="20"/>
      <c r="Z20" s="21"/>
      <c r="AA20" s="22"/>
    </row>
    <row r="21" spans="1:27" ht="13.5" x14ac:dyDescent="0.25">
      <c r="A21" s="23" t="s">
        <v>48</v>
      </c>
      <c r="B21" s="17" t="s">
        <v>32</v>
      </c>
      <c r="C21" s="18"/>
      <c r="D21" s="18"/>
      <c r="E21" s="19"/>
      <c r="F21" s="20"/>
      <c r="G21" s="20"/>
      <c r="H21" s="20"/>
      <c r="I21" s="20"/>
      <c r="J21" s="20"/>
      <c r="K21" s="20"/>
      <c r="L21" s="20"/>
      <c r="M21" s="20"/>
      <c r="N21" s="20"/>
      <c r="O21" s="20"/>
      <c r="P21" s="20"/>
      <c r="Q21" s="20"/>
      <c r="R21" s="20"/>
      <c r="S21" s="20"/>
      <c r="T21" s="20"/>
      <c r="U21" s="20"/>
      <c r="V21" s="20"/>
      <c r="W21" s="20"/>
      <c r="X21" s="20"/>
      <c r="Y21" s="20"/>
      <c r="Z21" s="21"/>
      <c r="AA21" s="22"/>
    </row>
    <row r="22" spans="1:27" ht="13.5" x14ac:dyDescent="0.25">
      <c r="A22" s="23" t="s">
        <v>49</v>
      </c>
      <c r="B22" s="17" t="s">
        <v>32</v>
      </c>
      <c r="C22" s="18"/>
      <c r="D22" s="18"/>
      <c r="E22" s="19"/>
      <c r="F22" s="20"/>
      <c r="G22" s="20"/>
      <c r="H22" s="20"/>
      <c r="I22" s="20"/>
      <c r="J22" s="20"/>
      <c r="K22" s="20"/>
      <c r="L22" s="20"/>
      <c r="M22" s="20"/>
      <c r="N22" s="20"/>
      <c r="O22" s="20"/>
      <c r="P22" s="20"/>
      <c r="Q22" s="20"/>
      <c r="R22" s="20"/>
      <c r="S22" s="20"/>
      <c r="T22" s="20"/>
      <c r="U22" s="20"/>
      <c r="V22" s="20"/>
      <c r="W22" s="20"/>
      <c r="X22" s="20"/>
      <c r="Y22" s="20"/>
      <c r="Z22" s="21"/>
      <c r="AA22" s="22"/>
    </row>
    <row r="23" spans="1:27" ht="13.5" x14ac:dyDescent="0.25">
      <c r="A23" s="23" t="s">
        <v>50</v>
      </c>
      <c r="B23" s="17" t="s">
        <v>32</v>
      </c>
      <c r="C23" s="18"/>
      <c r="D23" s="18"/>
      <c r="E23" s="19"/>
      <c r="F23" s="20"/>
      <c r="G23" s="24"/>
      <c r="H23" s="24"/>
      <c r="I23" s="24"/>
      <c r="J23" s="20"/>
      <c r="K23" s="24"/>
      <c r="L23" s="24"/>
      <c r="M23" s="20"/>
      <c r="N23" s="24"/>
      <c r="O23" s="24"/>
      <c r="P23" s="24"/>
      <c r="Q23" s="20"/>
      <c r="R23" s="24"/>
      <c r="S23" s="24"/>
      <c r="T23" s="20"/>
      <c r="U23" s="24"/>
      <c r="V23" s="24"/>
      <c r="W23" s="24"/>
      <c r="X23" s="20"/>
      <c r="Y23" s="24"/>
      <c r="Z23" s="25"/>
      <c r="AA23" s="26"/>
    </row>
    <row r="24" spans="1:27" ht="13.5" x14ac:dyDescent="0.25">
      <c r="A24" s="27" t="s">
        <v>51</v>
      </c>
      <c r="B24" s="35" t="s">
        <v>32</v>
      </c>
      <c r="C24" s="29">
        <f t="shared" ref="C24:Y24" si="1">SUM(C15:C23)</f>
        <v>135765863</v>
      </c>
      <c r="D24" s="29">
        <f>SUM(D15:D23)</f>
        <v>0</v>
      </c>
      <c r="E24" s="36">
        <f t="shared" si="1"/>
        <v>-2593008</v>
      </c>
      <c r="F24" s="37">
        <f t="shared" si="1"/>
        <v>-2593008</v>
      </c>
      <c r="G24" s="37">
        <f t="shared" si="1"/>
        <v>131417605</v>
      </c>
      <c r="H24" s="37">
        <f t="shared" si="1"/>
        <v>4357208</v>
      </c>
      <c r="I24" s="37">
        <f t="shared" si="1"/>
        <v>0</v>
      </c>
      <c r="J24" s="37">
        <f t="shared" si="1"/>
        <v>135774813</v>
      </c>
      <c r="K24" s="37">
        <f t="shared" si="1"/>
        <v>0</v>
      </c>
      <c r="L24" s="37">
        <f t="shared" si="1"/>
        <v>0</v>
      </c>
      <c r="M24" s="37">
        <f t="shared" si="1"/>
        <v>0</v>
      </c>
      <c r="N24" s="37">
        <f t="shared" si="1"/>
        <v>0</v>
      </c>
      <c r="O24" s="37">
        <f t="shared" si="1"/>
        <v>0</v>
      </c>
      <c r="P24" s="37">
        <f t="shared" si="1"/>
        <v>0</v>
      </c>
      <c r="Q24" s="37">
        <f t="shared" si="1"/>
        <v>0</v>
      </c>
      <c r="R24" s="37">
        <f t="shared" si="1"/>
        <v>0</v>
      </c>
      <c r="S24" s="37">
        <f t="shared" si="1"/>
        <v>0</v>
      </c>
      <c r="T24" s="37">
        <f t="shared" si="1"/>
        <v>0</v>
      </c>
      <c r="U24" s="37">
        <f t="shared" si="1"/>
        <v>0</v>
      </c>
      <c r="V24" s="37">
        <f t="shared" si="1"/>
        <v>0</v>
      </c>
      <c r="W24" s="37">
        <f t="shared" si="1"/>
        <v>135774813</v>
      </c>
      <c r="X24" s="37">
        <f t="shared" si="1"/>
        <v>-1296504</v>
      </c>
      <c r="Y24" s="37">
        <f t="shared" si="1"/>
        <v>137071317</v>
      </c>
      <c r="Z24" s="38">
        <f>+IF(X24&lt;&gt;0,+(Y24/X24)*100,0)</f>
        <v>-10572.379028525944</v>
      </c>
      <c r="AA24" s="39">
        <f>SUM(AA15:AA23)</f>
        <v>-2593008</v>
      </c>
    </row>
    <row r="25" spans="1:27" ht="13.5" x14ac:dyDescent="0.25">
      <c r="A25" s="27" t="s">
        <v>52</v>
      </c>
      <c r="B25" s="28" t="s">
        <v>32</v>
      </c>
      <c r="C25" s="29">
        <f t="shared" ref="C25:Y25" si="2">+C12+C24</f>
        <v>174847927</v>
      </c>
      <c r="D25" s="29">
        <f>+D12+D24</f>
        <v>0</v>
      </c>
      <c r="E25" s="30">
        <f t="shared" si="2"/>
        <v>-66455988</v>
      </c>
      <c r="F25" s="31">
        <f t="shared" si="2"/>
        <v>-66455988</v>
      </c>
      <c r="G25" s="31">
        <f t="shared" si="2"/>
        <v>171059945</v>
      </c>
      <c r="H25" s="31">
        <f t="shared" si="2"/>
        <v>16777891</v>
      </c>
      <c r="I25" s="31">
        <f t="shared" si="2"/>
        <v>236014</v>
      </c>
      <c r="J25" s="31">
        <f t="shared" si="2"/>
        <v>188073850</v>
      </c>
      <c r="K25" s="31">
        <f t="shared" si="2"/>
        <v>802575</v>
      </c>
      <c r="L25" s="31">
        <f t="shared" si="2"/>
        <v>666720</v>
      </c>
      <c r="M25" s="31">
        <f t="shared" si="2"/>
        <v>7355347</v>
      </c>
      <c r="N25" s="31">
        <f t="shared" si="2"/>
        <v>8824642</v>
      </c>
      <c r="O25" s="31">
        <f t="shared" si="2"/>
        <v>0</v>
      </c>
      <c r="P25" s="31">
        <f t="shared" si="2"/>
        <v>0</v>
      </c>
      <c r="Q25" s="31">
        <f t="shared" si="2"/>
        <v>0</v>
      </c>
      <c r="R25" s="31">
        <f t="shared" si="2"/>
        <v>0</v>
      </c>
      <c r="S25" s="31">
        <f t="shared" si="2"/>
        <v>0</v>
      </c>
      <c r="T25" s="31">
        <f t="shared" si="2"/>
        <v>0</v>
      </c>
      <c r="U25" s="31">
        <f t="shared" si="2"/>
        <v>0</v>
      </c>
      <c r="V25" s="31">
        <f t="shared" si="2"/>
        <v>0</v>
      </c>
      <c r="W25" s="31">
        <f t="shared" si="2"/>
        <v>196898492</v>
      </c>
      <c r="X25" s="31">
        <f t="shared" si="2"/>
        <v>-33227994</v>
      </c>
      <c r="Y25" s="31">
        <f t="shared" si="2"/>
        <v>230126486</v>
      </c>
      <c r="Z25" s="32">
        <f>+IF(X25&lt;&gt;0,+(Y25/X25)*100,0)</f>
        <v>-692.56809785146822</v>
      </c>
      <c r="AA25" s="33">
        <f>+AA12+AA24</f>
        <v>-66455988</v>
      </c>
    </row>
    <row r="26" spans="1:27" ht="5.0999999999999996" customHeight="1" x14ac:dyDescent="0.25">
      <c r="A26" s="34" t="s">
        <v>41</v>
      </c>
      <c r="B26" s="17"/>
      <c r="C26" s="18"/>
      <c r="D26" s="18"/>
      <c r="E26" s="19"/>
      <c r="F26" s="20"/>
      <c r="G26" s="20"/>
      <c r="H26" s="20"/>
      <c r="I26" s="20"/>
      <c r="J26" s="20"/>
      <c r="K26" s="20"/>
      <c r="L26" s="20"/>
      <c r="M26" s="20"/>
      <c r="N26" s="20"/>
      <c r="O26" s="20"/>
      <c r="P26" s="20"/>
      <c r="Q26" s="20"/>
      <c r="R26" s="20"/>
      <c r="S26" s="20"/>
      <c r="T26" s="20"/>
      <c r="U26" s="20"/>
      <c r="V26" s="20"/>
      <c r="W26" s="20"/>
      <c r="X26" s="20"/>
      <c r="Y26" s="20"/>
      <c r="Z26" s="21"/>
      <c r="AA26" s="22"/>
    </row>
    <row r="27" spans="1:27" ht="13.5" x14ac:dyDescent="0.25">
      <c r="A27" s="10" t="s">
        <v>53</v>
      </c>
      <c r="B27" s="17" t="s">
        <v>32</v>
      </c>
      <c r="C27" s="18"/>
      <c r="D27" s="18"/>
      <c r="E27" s="19"/>
      <c r="F27" s="20"/>
      <c r="G27" s="20"/>
      <c r="H27" s="20"/>
      <c r="I27" s="20"/>
      <c r="J27" s="20"/>
      <c r="K27" s="20"/>
      <c r="L27" s="20"/>
      <c r="M27" s="20"/>
      <c r="N27" s="20"/>
      <c r="O27" s="20"/>
      <c r="P27" s="20"/>
      <c r="Q27" s="20"/>
      <c r="R27" s="20"/>
      <c r="S27" s="20"/>
      <c r="T27" s="20"/>
      <c r="U27" s="20"/>
      <c r="V27" s="20"/>
      <c r="W27" s="20"/>
      <c r="X27" s="20"/>
      <c r="Y27" s="20"/>
      <c r="Z27" s="21"/>
      <c r="AA27" s="22"/>
    </row>
    <row r="28" spans="1:27" ht="13.5" x14ac:dyDescent="0.25">
      <c r="A28" s="10" t="s">
        <v>54</v>
      </c>
      <c r="B28" s="40" t="s">
        <v>32</v>
      </c>
      <c r="C28" s="18"/>
      <c r="D28" s="18"/>
      <c r="E28" s="19"/>
      <c r="F28" s="20"/>
      <c r="G28" s="20"/>
      <c r="H28" s="20"/>
      <c r="I28" s="20"/>
      <c r="J28" s="20"/>
      <c r="K28" s="20"/>
      <c r="L28" s="20"/>
      <c r="M28" s="20"/>
      <c r="N28" s="20"/>
      <c r="O28" s="20"/>
      <c r="P28" s="20"/>
      <c r="Q28" s="20"/>
      <c r="R28" s="20"/>
      <c r="S28" s="20"/>
      <c r="T28" s="20"/>
      <c r="U28" s="20"/>
      <c r="V28" s="20"/>
      <c r="W28" s="20"/>
      <c r="X28" s="20"/>
      <c r="Y28" s="20"/>
      <c r="Z28" s="21"/>
      <c r="AA28" s="22"/>
    </row>
    <row r="29" spans="1:27" ht="13.5" x14ac:dyDescent="0.25">
      <c r="A29" s="23" t="s">
        <v>55</v>
      </c>
      <c r="B29" s="17" t="s">
        <v>32</v>
      </c>
      <c r="C29" s="18"/>
      <c r="D29" s="18"/>
      <c r="E29" s="19"/>
      <c r="F29" s="20"/>
      <c r="G29" s="20"/>
      <c r="H29" s="20"/>
      <c r="I29" s="20"/>
      <c r="J29" s="20"/>
      <c r="K29" s="20"/>
      <c r="L29" s="20"/>
      <c r="M29" s="20"/>
      <c r="N29" s="20"/>
      <c r="O29" s="20"/>
      <c r="P29" s="20"/>
      <c r="Q29" s="20"/>
      <c r="R29" s="20"/>
      <c r="S29" s="20"/>
      <c r="T29" s="20"/>
      <c r="U29" s="20"/>
      <c r="V29" s="20"/>
      <c r="W29" s="20"/>
      <c r="X29" s="20"/>
      <c r="Y29" s="20"/>
      <c r="Z29" s="21"/>
      <c r="AA29" s="22"/>
    </row>
    <row r="30" spans="1:27" ht="13.5" x14ac:dyDescent="0.25">
      <c r="A30" s="23" t="s">
        <v>56</v>
      </c>
      <c r="B30" s="17" t="s">
        <v>32</v>
      </c>
      <c r="C30" s="18"/>
      <c r="D30" s="18"/>
      <c r="E30" s="19"/>
      <c r="F30" s="20"/>
      <c r="G30" s="20"/>
      <c r="H30" s="20"/>
      <c r="I30" s="20"/>
      <c r="J30" s="20"/>
      <c r="K30" s="20"/>
      <c r="L30" s="20"/>
      <c r="M30" s="20"/>
      <c r="N30" s="20"/>
      <c r="O30" s="20"/>
      <c r="P30" s="20"/>
      <c r="Q30" s="20"/>
      <c r="R30" s="20"/>
      <c r="S30" s="20"/>
      <c r="T30" s="20"/>
      <c r="U30" s="20"/>
      <c r="V30" s="20"/>
      <c r="W30" s="20"/>
      <c r="X30" s="20"/>
      <c r="Y30" s="20"/>
      <c r="Z30" s="21"/>
      <c r="AA30" s="22"/>
    </row>
    <row r="31" spans="1:27" ht="13.5" x14ac:dyDescent="0.25">
      <c r="A31" s="23" t="s">
        <v>57</v>
      </c>
      <c r="B31" s="17" t="s">
        <v>32</v>
      </c>
      <c r="C31" s="18">
        <v>-18366</v>
      </c>
      <c r="D31" s="18"/>
      <c r="E31" s="19"/>
      <c r="F31" s="20"/>
      <c r="G31" s="20">
        <v>-18793</v>
      </c>
      <c r="H31" s="20">
        <v>-5423</v>
      </c>
      <c r="I31" s="20">
        <v>-1538</v>
      </c>
      <c r="J31" s="20">
        <v>-25754</v>
      </c>
      <c r="K31" s="20">
        <v>-87</v>
      </c>
      <c r="L31" s="20">
        <v>-736</v>
      </c>
      <c r="M31" s="20">
        <v>-1406</v>
      </c>
      <c r="N31" s="20">
        <v>-2229</v>
      </c>
      <c r="O31" s="20"/>
      <c r="P31" s="20"/>
      <c r="Q31" s="20"/>
      <c r="R31" s="20"/>
      <c r="S31" s="20"/>
      <c r="T31" s="20"/>
      <c r="U31" s="20"/>
      <c r="V31" s="20"/>
      <c r="W31" s="20">
        <v>-27983</v>
      </c>
      <c r="X31" s="20"/>
      <c r="Y31" s="20">
        <v>-27983</v>
      </c>
      <c r="Z31" s="21"/>
      <c r="AA31" s="22"/>
    </row>
    <row r="32" spans="1:27" ht="13.5" x14ac:dyDescent="0.25">
      <c r="A32" s="23" t="s">
        <v>58</v>
      </c>
      <c r="B32" s="17" t="s">
        <v>32</v>
      </c>
      <c r="C32" s="18">
        <v>-3416934</v>
      </c>
      <c r="D32" s="18"/>
      <c r="E32" s="19">
        <v>-178004724</v>
      </c>
      <c r="F32" s="20">
        <v>-178004724</v>
      </c>
      <c r="G32" s="20">
        <v>-3571287</v>
      </c>
      <c r="H32" s="20">
        <v>117001</v>
      </c>
      <c r="I32" s="20">
        <v>46541</v>
      </c>
      <c r="J32" s="20">
        <v>-3407745</v>
      </c>
      <c r="K32" s="20">
        <v>124112</v>
      </c>
      <c r="L32" s="20">
        <v>84759</v>
      </c>
      <c r="M32" s="20">
        <v>87809</v>
      </c>
      <c r="N32" s="20">
        <v>296680</v>
      </c>
      <c r="O32" s="20"/>
      <c r="P32" s="20"/>
      <c r="Q32" s="20"/>
      <c r="R32" s="20"/>
      <c r="S32" s="20"/>
      <c r="T32" s="20"/>
      <c r="U32" s="20"/>
      <c r="V32" s="20"/>
      <c r="W32" s="20">
        <v>-3111065</v>
      </c>
      <c r="X32" s="20">
        <v>-89002362</v>
      </c>
      <c r="Y32" s="20">
        <v>85891297</v>
      </c>
      <c r="Z32" s="21">
        <v>-96.504514116153459</v>
      </c>
      <c r="AA32" s="22">
        <v>-178004724</v>
      </c>
    </row>
    <row r="33" spans="1:27" ht="13.5" x14ac:dyDescent="0.25">
      <c r="A33" s="23" t="s">
        <v>59</v>
      </c>
      <c r="B33" s="17" t="s">
        <v>32</v>
      </c>
      <c r="C33" s="18"/>
      <c r="D33" s="18"/>
      <c r="E33" s="19"/>
      <c r="F33" s="20"/>
      <c r="G33" s="20"/>
      <c r="H33" s="20"/>
      <c r="I33" s="20"/>
      <c r="J33" s="20"/>
      <c r="K33" s="20"/>
      <c r="L33" s="20"/>
      <c r="M33" s="20"/>
      <c r="N33" s="20"/>
      <c r="O33" s="20"/>
      <c r="P33" s="20"/>
      <c r="Q33" s="20"/>
      <c r="R33" s="20"/>
      <c r="S33" s="20"/>
      <c r="T33" s="20"/>
      <c r="U33" s="20"/>
      <c r="V33" s="20"/>
      <c r="W33" s="20"/>
      <c r="X33" s="20"/>
      <c r="Y33" s="20"/>
      <c r="Z33" s="21"/>
      <c r="AA33" s="22"/>
    </row>
    <row r="34" spans="1:27" ht="13.5" x14ac:dyDescent="0.25">
      <c r="A34" s="27" t="s">
        <v>60</v>
      </c>
      <c r="B34" s="28" t="s">
        <v>32</v>
      </c>
      <c r="C34" s="29">
        <f t="shared" ref="C34:Y34" si="3">SUM(C29:C33)</f>
        <v>-3435300</v>
      </c>
      <c r="D34" s="29">
        <f>SUM(D29:D33)</f>
        <v>0</v>
      </c>
      <c r="E34" s="30">
        <f t="shared" si="3"/>
        <v>-178004724</v>
      </c>
      <c r="F34" s="31">
        <f t="shared" si="3"/>
        <v>-178004724</v>
      </c>
      <c r="G34" s="31">
        <f t="shared" si="3"/>
        <v>-3590080</v>
      </c>
      <c r="H34" s="31">
        <f t="shared" si="3"/>
        <v>111578</v>
      </c>
      <c r="I34" s="31">
        <f t="shared" si="3"/>
        <v>45003</v>
      </c>
      <c r="J34" s="31">
        <f t="shared" si="3"/>
        <v>-3433499</v>
      </c>
      <c r="K34" s="31">
        <f t="shared" si="3"/>
        <v>124025</v>
      </c>
      <c r="L34" s="31">
        <f t="shared" si="3"/>
        <v>84023</v>
      </c>
      <c r="M34" s="31">
        <f t="shared" si="3"/>
        <v>86403</v>
      </c>
      <c r="N34" s="31">
        <f t="shared" si="3"/>
        <v>294451</v>
      </c>
      <c r="O34" s="31">
        <f t="shared" si="3"/>
        <v>0</v>
      </c>
      <c r="P34" s="31">
        <f t="shared" si="3"/>
        <v>0</v>
      </c>
      <c r="Q34" s="31">
        <f t="shared" si="3"/>
        <v>0</v>
      </c>
      <c r="R34" s="31">
        <f t="shared" si="3"/>
        <v>0</v>
      </c>
      <c r="S34" s="31">
        <f t="shared" si="3"/>
        <v>0</v>
      </c>
      <c r="T34" s="31">
        <f t="shared" si="3"/>
        <v>0</v>
      </c>
      <c r="U34" s="31">
        <f t="shared" si="3"/>
        <v>0</v>
      </c>
      <c r="V34" s="31">
        <f t="shared" si="3"/>
        <v>0</v>
      </c>
      <c r="W34" s="31">
        <f t="shared" si="3"/>
        <v>-3139048</v>
      </c>
      <c r="X34" s="31">
        <f t="shared" si="3"/>
        <v>-89002362</v>
      </c>
      <c r="Y34" s="31">
        <f t="shared" si="3"/>
        <v>85863314</v>
      </c>
      <c r="Z34" s="32">
        <f>+IF(X34&lt;&gt;0,+(Y34/X34)*100,0)</f>
        <v>-96.473073377535755</v>
      </c>
      <c r="AA34" s="33">
        <f>SUM(AA29:AA33)</f>
        <v>-178004724</v>
      </c>
    </row>
    <row r="35" spans="1:27" ht="5.0999999999999996" customHeight="1" x14ac:dyDescent="0.25">
      <c r="A35" s="34" t="s">
        <v>41</v>
      </c>
      <c r="B35" s="17"/>
      <c r="C35" s="18"/>
      <c r="D35" s="18"/>
      <c r="E35" s="19"/>
      <c r="F35" s="20"/>
      <c r="G35" s="20"/>
      <c r="H35" s="20"/>
      <c r="I35" s="20"/>
      <c r="J35" s="20"/>
      <c r="K35" s="20"/>
      <c r="L35" s="20"/>
      <c r="M35" s="20"/>
      <c r="N35" s="20"/>
      <c r="O35" s="20"/>
      <c r="P35" s="20"/>
      <c r="Q35" s="20"/>
      <c r="R35" s="20"/>
      <c r="S35" s="20"/>
      <c r="T35" s="20"/>
      <c r="U35" s="20"/>
      <c r="V35" s="20"/>
      <c r="W35" s="20"/>
      <c r="X35" s="20"/>
      <c r="Y35" s="20"/>
      <c r="Z35" s="21"/>
      <c r="AA35" s="22"/>
    </row>
    <row r="36" spans="1:27" ht="13.5" x14ac:dyDescent="0.25">
      <c r="A36" s="10" t="s">
        <v>61</v>
      </c>
      <c r="B36" s="17" t="s">
        <v>32</v>
      </c>
      <c r="C36" s="18"/>
      <c r="D36" s="18"/>
      <c r="E36" s="19"/>
      <c r="F36" s="20"/>
      <c r="G36" s="20"/>
      <c r="H36" s="20"/>
      <c r="I36" s="20"/>
      <c r="J36" s="20"/>
      <c r="K36" s="20"/>
      <c r="L36" s="20"/>
      <c r="M36" s="20"/>
      <c r="N36" s="20"/>
      <c r="O36" s="20"/>
      <c r="P36" s="20"/>
      <c r="Q36" s="20"/>
      <c r="R36" s="20"/>
      <c r="S36" s="20"/>
      <c r="T36" s="20"/>
      <c r="U36" s="20"/>
      <c r="V36" s="20"/>
      <c r="W36" s="20"/>
      <c r="X36" s="20"/>
      <c r="Y36" s="20"/>
      <c r="Z36" s="21"/>
      <c r="AA36" s="22"/>
    </row>
    <row r="37" spans="1:27" ht="13.5" x14ac:dyDescent="0.25">
      <c r="A37" s="23" t="s">
        <v>62</v>
      </c>
      <c r="B37" s="17" t="s">
        <v>32</v>
      </c>
      <c r="C37" s="18"/>
      <c r="D37" s="18"/>
      <c r="E37" s="19"/>
      <c r="F37" s="20"/>
      <c r="G37" s="20"/>
      <c r="H37" s="20"/>
      <c r="I37" s="20"/>
      <c r="J37" s="20"/>
      <c r="K37" s="20"/>
      <c r="L37" s="20"/>
      <c r="M37" s="20"/>
      <c r="N37" s="20"/>
      <c r="O37" s="20"/>
      <c r="P37" s="20"/>
      <c r="Q37" s="20"/>
      <c r="R37" s="20"/>
      <c r="S37" s="20"/>
      <c r="T37" s="20"/>
      <c r="U37" s="20"/>
      <c r="V37" s="20"/>
      <c r="W37" s="20"/>
      <c r="X37" s="20"/>
      <c r="Y37" s="20"/>
      <c r="Z37" s="21"/>
      <c r="AA37" s="22"/>
    </row>
    <row r="38" spans="1:27" ht="13.5" x14ac:dyDescent="0.25">
      <c r="A38" s="23" t="s">
        <v>59</v>
      </c>
      <c r="B38" s="17" t="s">
        <v>32</v>
      </c>
      <c r="C38" s="18">
        <v>6896301</v>
      </c>
      <c r="D38" s="18"/>
      <c r="E38" s="19"/>
      <c r="F38" s="20"/>
      <c r="G38" s="20">
        <v>2285773</v>
      </c>
      <c r="H38" s="20">
        <v>4610528</v>
      </c>
      <c r="I38" s="20"/>
      <c r="J38" s="20">
        <v>6896301</v>
      </c>
      <c r="K38" s="20"/>
      <c r="L38" s="20"/>
      <c r="M38" s="20"/>
      <c r="N38" s="20"/>
      <c r="O38" s="20"/>
      <c r="P38" s="20"/>
      <c r="Q38" s="20"/>
      <c r="R38" s="20"/>
      <c r="S38" s="20"/>
      <c r="T38" s="20"/>
      <c r="U38" s="20"/>
      <c r="V38" s="20"/>
      <c r="W38" s="20">
        <v>6896301</v>
      </c>
      <c r="X38" s="20"/>
      <c r="Y38" s="20">
        <v>6896301</v>
      </c>
      <c r="Z38" s="21"/>
      <c r="AA38" s="22"/>
    </row>
    <row r="39" spans="1:27" ht="13.5" x14ac:dyDescent="0.25">
      <c r="A39" s="27" t="s">
        <v>63</v>
      </c>
      <c r="B39" s="35" t="s">
        <v>32</v>
      </c>
      <c r="C39" s="29">
        <f t="shared" ref="C39:Y39" si="4">SUM(C37:C38)</f>
        <v>6896301</v>
      </c>
      <c r="D39" s="29">
        <f>SUM(D37:D38)</f>
        <v>0</v>
      </c>
      <c r="E39" s="36">
        <f t="shared" si="4"/>
        <v>0</v>
      </c>
      <c r="F39" s="37">
        <f t="shared" si="4"/>
        <v>0</v>
      </c>
      <c r="G39" s="37">
        <f t="shared" si="4"/>
        <v>2285773</v>
      </c>
      <c r="H39" s="37">
        <f t="shared" si="4"/>
        <v>4610528</v>
      </c>
      <c r="I39" s="37">
        <f t="shared" si="4"/>
        <v>0</v>
      </c>
      <c r="J39" s="37">
        <f t="shared" si="4"/>
        <v>6896301</v>
      </c>
      <c r="K39" s="37">
        <f t="shared" si="4"/>
        <v>0</v>
      </c>
      <c r="L39" s="37">
        <f t="shared" si="4"/>
        <v>0</v>
      </c>
      <c r="M39" s="37">
        <f t="shared" si="4"/>
        <v>0</v>
      </c>
      <c r="N39" s="37">
        <f t="shared" si="4"/>
        <v>0</v>
      </c>
      <c r="O39" s="37">
        <f t="shared" si="4"/>
        <v>0</v>
      </c>
      <c r="P39" s="37">
        <f t="shared" si="4"/>
        <v>0</v>
      </c>
      <c r="Q39" s="37">
        <f t="shared" si="4"/>
        <v>0</v>
      </c>
      <c r="R39" s="37">
        <f t="shared" si="4"/>
        <v>0</v>
      </c>
      <c r="S39" s="37">
        <f t="shared" si="4"/>
        <v>0</v>
      </c>
      <c r="T39" s="37">
        <f t="shared" si="4"/>
        <v>0</v>
      </c>
      <c r="U39" s="37">
        <f t="shared" si="4"/>
        <v>0</v>
      </c>
      <c r="V39" s="37">
        <f t="shared" si="4"/>
        <v>0</v>
      </c>
      <c r="W39" s="37">
        <f t="shared" si="4"/>
        <v>6896301</v>
      </c>
      <c r="X39" s="37">
        <f t="shared" si="4"/>
        <v>0</v>
      </c>
      <c r="Y39" s="37">
        <f t="shared" si="4"/>
        <v>6896301</v>
      </c>
      <c r="Z39" s="38">
        <f>+IF(X39&lt;&gt;0,+(Y39/X39)*100,0)</f>
        <v>0</v>
      </c>
      <c r="AA39" s="39">
        <f>SUM(AA37:AA38)</f>
        <v>0</v>
      </c>
    </row>
    <row r="40" spans="1:27" ht="13.5" x14ac:dyDescent="0.25">
      <c r="A40" s="27" t="s">
        <v>64</v>
      </c>
      <c r="B40" s="28" t="s">
        <v>32</v>
      </c>
      <c r="C40" s="29">
        <f t="shared" ref="C40:Y40" si="5">+C34+C39</f>
        <v>3461001</v>
      </c>
      <c r="D40" s="29">
        <f>+D34+D39</f>
        <v>0</v>
      </c>
      <c r="E40" s="30">
        <f t="shared" si="5"/>
        <v>-178004724</v>
      </c>
      <c r="F40" s="31">
        <f t="shared" si="5"/>
        <v>-178004724</v>
      </c>
      <c r="G40" s="31">
        <f t="shared" si="5"/>
        <v>-1304307</v>
      </c>
      <c r="H40" s="31">
        <f t="shared" si="5"/>
        <v>4722106</v>
      </c>
      <c r="I40" s="31">
        <f t="shared" si="5"/>
        <v>45003</v>
      </c>
      <c r="J40" s="31">
        <f t="shared" si="5"/>
        <v>3462802</v>
      </c>
      <c r="K40" s="31">
        <f t="shared" si="5"/>
        <v>124025</v>
      </c>
      <c r="L40" s="31">
        <f t="shared" si="5"/>
        <v>84023</v>
      </c>
      <c r="M40" s="31">
        <f t="shared" si="5"/>
        <v>86403</v>
      </c>
      <c r="N40" s="31">
        <f t="shared" si="5"/>
        <v>294451</v>
      </c>
      <c r="O40" s="31">
        <f t="shared" si="5"/>
        <v>0</v>
      </c>
      <c r="P40" s="31">
        <f t="shared" si="5"/>
        <v>0</v>
      </c>
      <c r="Q40" s="31">
        <f t="shared" si="5"/>
        <v>0</v>
      </c>
      <c r="R40" s="31">
        <f t="shared" si="5"/>
        <v>0</v>
      </c>
      <c r="S40" s="31">
        <f t="shared" si="5"/>
        <v>0</v>
      </c>
      <c r="T40" s="31">
        <f t="shared" si="5"/>
        <v>0</v>
      </c>
      <c r="U40" s="31">
        <f t="shared" si="5"/>
        <v>0</v>
      </c>
      <c r="V40" s="31">
        <f t="shared" si="5"/>
        <v>0</v>
      </c>
      <c r="W40" s="31">
        <f t="shared" si="5"/>
        <v>3757253</v>
      </c>
      <c r="X40" s="31">
        <f t="shared" si="5"/>
        <v>-89002362</v>
      </c>
      <c r="Y40" s="31">
        <f t="shared" si="5"/>
        <v>92759615</v>
      </c>
      <c r="Z40" s="32">
        <f>+IF(X40&lt;&gt;0,+(Y40/X40)*100,0)</f>
        <v>-104.22152054796028</v>
      </c>
      <c r="AA40" s="33">
        <f>+AA34+AA39</f>
        <v>-178004724</v>
      </c>
    </row>
    <row r="41" spans="1:27" ht="5.0999999999999996" customHeight="1" x14ac:dyDescent="0.25">
      <c r="A41" s="34" t="s">
        <v>41</v>
      </c>
      <c r="B41" s="17"/>
      <c r="C41" s="18"/>
      <c r="D41" s="18"/>
      <c r="E41" s="19"/>
      <c r="F41" s="20"/>
      <c r="G41" s="20"/>
      <c r="H41" s="20"/>
      <c r="I41" s="20"/>
      <c r="J41" s="20"/>
      <c r="K41" s="20"/>
      <c r="L41" s="20"/>
      <c r="M41" s="20"/>
      <c r="N41" s="20"/>
      <c r="O41" s="20"/>
      <c r="P41" s="20"/>
      <c r="Q41" s="20"/>
      <c r="R41" s="20"/>
      <c r="S41" s="20"/>
      <c r="T41" s="20"/>
      <c r="U41" s="20"/>
      <c r="V41" s="20"/>
      <c r="W41" s="20"/>
      <c r="X41" s="20"/>
      <c r="Y41" s="20"/>
      <c r="Z41" s="21"/>
      <c r="AA41" s="22"/>
    </row>
    <row r="42" spans="1:27" ht="13.5" x14ac:dyDescent="0.25">
      <c r="A42" s="41" t="s">
        <v>65</v>
      </c>
      <c r="B42" s="42" t="s">
        <v>66</v>
      </c>
      <c r="C42" s="43">
        <f t="shared" ref="C42:Y42" si="6">+C25-C40</f>
        <v>171386926</v>
      </c>
      <c r="D42" s="43">
        <f>+D25-D40</f>
        <v>0</v>
      </c>
      <c r="E42" s="44">
        <f t="shared" si="6"/>
        <v>111548736</v>
      </c>
      <c r="F42" s="45">
        <f t="shared" si="6"/>
        <v>111548736</v>
      </c>
      <c r="G42" s="45">
        <f t="shared" si="6"/>
        <v>172364252</v>
      </c>
      <c r="H42" s="45">
        <f t="shared" si="6"/>
        <v>12055785</v>
      </c>
      <c r="I42" s="45">
        <f t="shared" si="6"/>
        <v>191011</v>
      </c>
      <c r="J42" s="45">
        <f t="shared" si="6"/>
        <v>184611048</v>
      </c>
      <c r="K42" s="45">
        <f t="shared" si="6"/>
        <v>678550</v>
      </c>
      <c r="L42" s="45">
        <f t="shared" si="6"/>
        <v>582697</v>
      </c>
      <c r="M42" s="45">
        <f t="shared" si="6"/>
        <v>7268944</v>
      </c>
      <c r="N42" s="45">
        <f t="shared" si="6"/>
        <v>8530191</v>
      </c>
      <c r="O42" s="45">
        <f t="shared" si="6"/>
        <v>0</v>
      </c>
      <c r="P42" s="45">
        <f t="shared" si="6"/>
        <v>0</v>
      </c>
      <c r="Q42" s="45">
        <f t="shared" si="6"/>
        <v>0</v>
      </c>
      <c r="R42" s="45">
        <f t="shared" si="6"/>
        <v>0</v>
      </c>
      <c r="S42" s="45">
        <f t="shared" si="6"/>
        <v>0</v>
      </c>
      <c r="T42" s="45">
        <f t="shared" si="6"/>
        <v>0</v>
      </c>
      <c r="U42" s="45">
        <f t="shared" si="6"/>
        <v>0</v>
      </c>
      <c r="V42" s="45">
        <f t="shared" si="6"/>
        <v>0</v>
      </c>
      <c r="W42" s="45">
        <f t="shared" si="6"/>
        <v>193141239</v>
      </c>
      <c r="X42" s="45">
        <f t="shared" si="6"/>
        <v>55774368</v>
      </c>
      <c r="Y42" s="45">
        <f t="shared" si="6"/>
        <v>137366871</v>
      </c>
      <c r="Z42" s="46">
        <f>+IF(X42&lt;&gt;0,+(Y42/X42)*100,0)</f>
        <v>246.29032282355939</v>
      </c>
      <c r="AA42" s="47">
        <f>+AA25-AA40</f>
        <v>111548736</v>
      </c>
    </row>
    <row r="43" spans="1:27" ht="5.0999999999999996" customHeight="1" x14ac:dyDescent="0.25">
      <c r="A43" s="34" t="s">
        <v>41</v>
      </c>
      <c r="B43" s="17"/>
      <c r="C43" s="18"/>
      <c r="D43" s="18"/>
      <c r="E43" s="19"/>
      <c r="F43" s="20"/>
      <c r="G43" s="20"/>
      <c r="H43" s="20"/>
      <c r="I43" s="20"/>
      <c r="J43" s="20"/>
      <c r="K43" s="20"/>
      <c r="L43" s="20"/>
      <c r="M43" s="20"/>
      <c r="N43" s="20"/>
      <c r="O43" s="20"/>
      <c r="P43" s="20"/>
      <c r="Q43" s="20"/>
      <c r="R43" s="20"/>
      <c r="S43" s="20"/>
      <c r="T43" s="20"/>
      <c r="U43" s="20"/>
      <c r="V43" s="20"/>
      <c r="W43" s="20"/>
      <c r="X43" s="20"/>
      <c r="Y43" s="20"/>
      <c r="Z43" s="48"/>
      <c r="AA43" s="22"/>
    </row>
    <row r="44" spans="1:27" ht="13.5" x14ac:dyDescent="0.25">
      <c r="A44" s="10" t="s">
        <v>67</v>
      </c>
      <c r="B44" s="17" t="s">
        <v>32</v>
      </c>
      <c r="C44" s="18"/>
      <c r="D44" s="18"/>
      <c r="E44" s="19"/>
      <c r="F44" s="20"/>
      <c r="G44" s="20"/>
      <c r="H44" s="20"/>
      <c r="I44" s="20"/>
      <c r="J44" s="20"/>
      <c r="K44" s="20"/>
      <c r="L44" s="20"/>
      <c r="M44" s="20"/>
      <c r="N44" s="20"/>
      <c r="O44" s="20"/>
      <c r="P44" s="20"/>
      <c r="Q44" s="20"/>
      <c r="R44" s="20"/>
      <c r="S44" s="20"/>
      <c r="T44" s="20"/>
      <c r="U44" s="20"/>
      <c r="V44" s="20"/>
      <c r="W44" s="20"/>
      <c r="X44" s="20"/>
      <c r="Y44" s="20"/>
      <c r="Z44" s="48"/>
      <c r="AA44" s="22"/>
    </row>
    <row r="45" spans="1:27" ht="13.5" x14ac:dyDescent="0.25">
      <c r="A45" s="23" t="s">
        <v>68</v>
      </c>
      <c r="B45" s="17" t="s">
        <v>32</v>
      </c>
      <c r="C45" s="18"/>
      <c r="D45" s="18"/>
      <c r="E45" s="19">
        <v>111548736</v>
      </c>
      <c r="F45" s="20">
        <v>111548736</v>
      </c>
      <c r="G45" s="20"/>
      <c r="H45" s="20"/>
      <c r="I45" s="20"/>
      <c r="J45" s="20"/>
      <c r="K45" s="20"/>
      <c r="L45" s="20"/>
      <c r="M45" s="20"/>
      <c r="N45" s="20"/>
      <c r="O45" s="20"/>
      <c r="P45" s="20"/>
      <c r="Q45" s="20"/>
      <c r="R45" s="20"/>
      <c r="S45" s="20"/>
      <c r="T45" s="20"/>
      <c r="U45" s="20"/>
      <c r="V45" s="20"/>
      <c r="W45" s="20"/>
      <c r="X45" s="20">
        <v>55774368</v>
      </c>
      <c r="Y45" s="20">
        <v>-55774368</v>
      </c>
      <c r="Z45" s="48">
        <v>-100</v>
      </c>
      <c r="AA45" s="22">
        <v>111548736</v>
      </c>
    </row>
    <row r="46" spans="1:27" ht="13.5" x14ac:dyDescent="0.25">
      <c r="A46" s="23" t="s">
        <v>69</v>
      </c>
      <c r="B46" s="17" t="s">
        <v>32</v>
      </c>
      <c r="C46" s="18"/>
      <c r="D46" s="18"/>
      <c r="E46" s="19"/>
      <c r="F46" s="20"/>
      <c r="G46" s="20"/>
      <c r="H46" s="20"/>
      <c r="I46" s="20"/>
      <c r="J46" s="20"/>
      <c r="K46" s="20"/>
      <c r="L46" s="20"/>
      <c r="M46" s="20"/>
      <c r="N46" s="20"/>
      <c r="O46" s="20"/>
      <c r="P46" s="20"/>
      <c r="Q46" s="20"/>
      <c r="R46" s="20"/>
      <c r="S46" s="20"/>
      <c r="T46" s="20"/>
      <c r="U46" s="20"/>
      <c r="V46" s="20"/>
      <c r="W46" s="20"/>
      <c r="X46" s="20"/>
      <c r="Y46" s="20"/>
      <c r="Z46" s="48"/>
      <c r="AA46" s="22"/>
    </row>
    <row r="47" spans="1:27" ht="14.45" customHeight="1" x14ac:dyDescent="0.25">
      <c r="A47" s="23" t="s">
        <v>41</v>
      </c>
      <c r="B47" s="17"/>
      <c r="C47" s="18"/>
      <c r="D47" s="18"/>
      <c r="E47" s="19"/>
      <c r="F47" s="20"/>
      <c r="G47" s="20"/>
      <c r="H47" s="20"/>
      <c r="I47" s="20"/>
      <c r="J47" s="20"/>
      <c r="K47" s="20"/>
      <c r="L47" s="20"/>
      <c r="M47" s="20"/>
      <c r="N47" s="20"/>
      <c r="O47" s="20"/>
      <c r="P47" s="20"/>
      <c r="Q47" s="20"/>
      <c r="R47" s="20"/>
      <c r="S47" s="20"/>
      <c r="T47" s="20"/>
      <c r="U47" s="20"/>
      <c r="V47" s="20"/>
      <c r="W47" s="20"/>
      <c r="X47" s="20"/>
      <c r="Y47" s="20"/>
      <c r="Z47" s="48"/>
      <c r="AA47" s="22"/>
    </row>
    <row r="48" spans="1:27" ht="13.5" x14ac:dyDescent="0.25">
      <c r="A48" s="49" t="s">
        <v>70</v>
      </c>
      <c r="B48" s="50" t="s">
        <v>66</v>
      </c>
      <c r="C48" s="51">
        <f t="shared" ref="C48:Y48" si="7">SUM(C45:C47)</f>
        <v>0</v>
      </c>
      <c r="D48" s="51">
        <f>SUM(D45:D47)</f>
        <v>0</v>
      </c>
      <c r="E48" s="52">
        <f t="shared" si="7"/>
        <v>111548736</v>
      </c>
      <c r="F48" s="53">
        <f t="shared" si="7"/>
        <v>111548736</v>
      </c>
      <c r="G48" s="53">
        <f t="shared" si="7"/>
        <v>0</v>
      </c>
      <c r="H48" s="53">
        <f t="shared" si="7"/>
        <v>0</v>
      </c>
      <c r="I48" s="53">
        <f t="shared" si="7"/>
        <v>0</v>
      </c>
      <c r="J48" s="53">
        <f t="shared" si="7"/>
        <v>0</v>
      </c>
      <c r="K48" s="53">
        <f t="shared" si="7"/>
        <v>0</v>
      </c>
      <c r="L48" s="53">
        <f t="shared" si="7"/>
        <v>0</v>
      </c>
      <c r="M48" s="53">
        <f t="shared" si="7"/>
        <v>0</v>
      </c>
      <c r="N48" s="53">
        <f t="shared" si="7"/>
        <v>0</v>
      </c>
      <c r="O48" s="53">
        <f t="shared" si="7"/>
        <v>0</v>
      </c>
      <c r="P48" s="53">
        <f t="shared" si="7"/>
        <v>0</v>
      </c>
      <c r="Q48" s="53">
        <f t="shared" si="7"/>
        <v>0</v>
      </c>
      <c r="R48" s="53">
        <f t="shared" si="7"/>
        <v>0</v>
      </c>
      <c r="S48" s="53">
        <f t="shared" si="7"/>
        <v>0</v>
      </c>
      <c r="T48" s="53">
        <f t="shared" si="7"/>
        <v>0</v>
      </c>
      <c r="U48" s="53">
        <f t="shared" si="7"/>
        <v>0</v>
      </c>
      <c r="V48" s="53">
        <f t="shared" si="7"/>
        <v>0</v>
      </c>
      <c r="W48" s="53">
        <f t="shared" si="7"/>
        <v>0</v>
      </c>
      <c r="X48" s="53">
        <f t="shared" si="7"/>
        <v>55774368</v>
      </c>
      <c r="Y48" s="53">
        <f t="shared" si="7"/>
        <v>-55774368</v>
      </c>
      <c r="Z48" s="54">
        <f>+IF(X48&lt;&gt;0,+(Y48/X48)*100,0)</f>
        <v>-100</v>
      </c>
      <c r="AA48" s="55">
        <f>SUM(AA45:AA47)</f>
        <v>111548736</v>
      </c>
    </row>
    <row r="49" spans="1:27" ht="13.5" x14ac:dyDescent="0.25">
      <c r="A49" s="56" t="s">
        <v>328</v>
      </c>
      <c r="B49" s="57"/>
      <c r="C49" s="58"/>
      <c r="D49" s="58"/>
      <c r="E49" s="58"/>
      <c r="F49" s="58"/>
      <c r="G49" s="58"/>
      <c r="H49" s="59"/>
      <c r="I49" s="59"/>
      <c r="J49" s="59"/>
      <c r="K49" s="59"/>
      <c r="L49" s="59"/>
      <c r="M49" s="59"/>
      <c r="N49" s="59"/>
      <c r="O49" s="59"/>
      <c r="P49" s="59"/>
      <c r="Q49" s="59"/>
      <c r="R49" s="59"/>
      <c r="S49" s="59"/>
      <c r="T49" s="59"/>
      <c r="U49" s="59"/>
      <c r="V49" s="59"/>
      <c r="W49" s="59"/>
      <c r="X49" s="59"/>
      <c r="Y49" s="59"/>
      <c r="Z49" s="59"/>
      <c r="AA49" s="59"/>
    </row>
    <row r="50" spans="1:27" ht="13.5" x14ac:dyDescent="0.25">
      <c r="A50" s="60" t="s">
        <v>329</v>
      </c>
      <c r="B50" s="60"/>
      <c r="C50" s="60"/>
      <c r="D50" s="60"/>
      <c r="E50" s="60"/>
      <c r="F50" s="60"/>
      <c r="G50" s="60"/>
      <c r="H50" s="59"/>
      <c r="I50" s="59"/>
      <c r="J50" s="59"/>
      <c r="K50" s="59"/>
      <c r="L50" s="59"/>
      <c r="M50" s="59"/>
      <c r="N50" s="59"/>
      <c r="O50" s="59"/>
      <c r="P50" s="59"/>
      <c r="Q50" s="59"/>
      <c r="R50" s="59"/>
      <c r="S50" s="59"/>
      <c r="T50" s="59"/>
      <c r="U50" s="59"/>
      <c r="V50" s="59"/>
      <c r="W50" s="59"/>
      <c r="X50" s="59"/>
      <c r="Y50" s="59"/>
      <c r="Z50" s="59"/>
      <c r="AA50" s="59"/>
    </row>
    <row r="51" spans="1:27" ht="13.5" x14ac:dyDescent="0.25">
      <c r="A51" s="61" t="s">
        <v>330</v>
      </c>
      <c r="B51" s="62"/>
      <c r="C51" s="63"/>
      <c r="D51" s="63"/>
      <c r="E51" s="63"/>
      <c r="F51" s="63"/>
      <c r="G51" s="63"/>
      <c r="H51" s="59"/>
      <c r="I51" s="59"/>
      <c r="J51" s="59"/>
      <c r="K51" s="59"/>
      <c r="L51" s="59"/>
      <c r="M51" s="59"/>
      <c r="N51" s="59"/>
      <c r="O51" s="59"/>
      <c r="P51" s="59"/>
      <c r="Q51" s="59"/>
      <c r="R51" s="59"/>
      <c r="S51" s="59"/>
      <c r="T51" s="59"/>
      <c r="U51" s="59"/>
      <c r="V51" s="59"/>
      <c r="W51" s="59"/>
      <c r="X51" s="59"/>
      <c r="Y51" s="59"/>
      <c r="Z51" s="59"/>
      <c r="AA51" s="59"/>
    </row>
    <row r="52" spans="1:27" ht="13.5" x14ac:dyDescent="0.25">
      <c r="A52" s="59"/>
      <c r="B52" s="59"/>
      <c r="C52" s="59"/>
      <c r="D52" s="59"/>
      <c r="E52" s="59"/>
      <c r="F52" s="59"/>
      <c r="G52" s="59"/>
      <c r="H52" s="59"/>
      <c r="I52" s="59"/>
      <c r="J52" s="59"/>
      <c r="K52" s="59"/>
      <c r="L52" s="59"/>
      <c r="M52" s="59"/>
      <c r="N52" s="59"/>
      <c r="O52" s="59"/>
      <c r="P52" s="59"/>
      <c r="Q52" s="59"/>
      <c r="R52" s="59"/>
      <c r="S52" s="59"/>
      <c r="T52" s="59"/>
      <c r="U52" s="59"/>
      <c r="V52" s="59"/>
      <c r="W52" s="59"/>
      <c r="X52" s="59"/>
      <c r="Y52" s="59"/>
      <c r="Z52" s="59"/>
      <c r="AA52" s="59"/>
    </row>
    <row r="53" spans="1:27" ht="13.5" x14ac:dyDescent="0.25">
      <c r="A53" s="59"/>
      <c r="B53" s="59"/>
      <c r="C53" s="59"/>
      <c r="D53" s="59"/>
      <c r="E53" s="59"/>
      <c r="F53" s="59"/>
      <c r="G53" s="59"/>
      <c r="H53" s="59"/>
      <c r="I53" s="59"/>
      <c r="J53" s="59"/>
      <c r="K53" s="59"/>
      <c r="L53" s="59"/>
      <c r="M53" s="59"/>
      <c r="N53" s="59"/>
      <c r="O53" s="59"/>
      <c r="P53" s="59"/>
      <c r="Q53" s="59"/>
      <c r="R53" s="59"/>
      <c r="S53" s="59"/>
      <c r="T53" s="59"/>
      <c r="U53" s="59"/>
      <c r="V53" s="59"/>
      <c r="W53" s="59"/>
      <c r="X53" s="59"/>
      <c r="Y53" s="59"/>
      <c r="Z53" s="59"/>
      <c r="AA53" s="59"/>
    </row>
    <row r="54" spans="1:27" ht="13.5" x14ac:dyDescent="0.25">
      <c r="A54" s="59"/>
      <c r="B54" s="59"/>
      <c r="C54" s="59"/>
      <c r="D54" s="59"/>
      <c r="E54" s="59"/>
      <c r="F54" s="59"/>
      <c r="G54" s="59"/>
      <c r="H54" s="59"/>
      <c r="I54" s="59"/>
      <c r="J54" s="59"/>
      <c r="K54" s="59"/>
      <c r="L54" s="59"/>
      <c r="M54" s="59"/>
      <c r="N54" s="59"/>
      <c r="O54" s="59"/>
      <c r="P54" s="59"/>
      <c r="Q54" s="59"/>
      <c r="R54" s="59"/>
      <c r="S54" s="59"/>
      <c r="T54" s="59"/>
      <c r="U54" s="59"/>
      <c r="V54" s="59"/>
      <c r="W54" s="59"/>
      <c r="X54" s="59"/>
      <c r="Y54" s="59"/>
      <c r="Z54" s="59"/>
      <c r="AA54" s="59"/>
    </row>
  </sheetData>
  <mergeCells count="2">
    <mergeCell ref="A1:AA1"/>
    <mergeCell ref="E2:AA2"/>
  </mergeCells>
  <printOptions horizontalCentered="1"/>
  <pageMargins left="0.55118110236220497" right="0.22" top="0.59055118110236204" bottom="0.59055118110236204" header="0.31496062992126" footer="0.31496062992126"/>
  <pageSetup paperSize="9" orientation="landscape" r:id="rId1"/>
  <rowBreaks count="1" manualBreakCount="1">
    <brk id="48" max="16383" man="1"/>
  </rowBreaks>
</worksheet>
</file>

<file path=xl/worksheets/sheet16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AA54"/>
  <sheetViews>
    <sheetView showGridLines="0" workbookViewId="0">
      <selection activeCell="B2" sqref="B2"/>
    </sheetView>
  </sheetViews>
  <sheetFormatPr defaultRowHeight="12.75" x14ac:dyDescent="0.2"/>
  <cols>
    <col min="1" max="1" width="35.7109375" customWidth="1"/>
    <col min="2" max="2" width="3.42578125" bestFit="1" customWidth="1"/>
    <col min="3" max="3" width="9.7109375" customWidth="1"/>
    <col min="4" max="4" width="9.7109375" hidden="1" customWidth="1"/>
    <col min="5" max="6" width="9.7109375" customWidth="1"/>
    <col min="7" max="9" width="9.7109375" hidden="1" customWidth="1"/>
    <col min="10" max="10" width="9.7109375" customWidth="1"/>
    <col min="11" max="13" width="9.7109375" hidden="1" customWidth="1"/>
    <col min="14" max="14" width="9.7109375" customWidth="1"/>
    <col min="15" max="22" width="9.7109375" hidden="1" customWidth="1"/>
    <col min="23" max="27" width="9.7109375" customWidth="1"/>
  </cols>
  <sheetData>
    <row r="1" spans="1:27" ht="38.450000000000003" customHeight="1" x14ac:dyDescent="0.25">
      <c r="A1" s="64" t="s">
        <v>233</v>
      </c>
      <c r="B1" s="64"/>
      <c r="C1" s="64"/>
      <c r="D1" s="64"/>
      <c r="E1" s="64"/>
      <c r="F1" s="64"/>
      <c r="G1" s="64"/>
      <c r="H1" s="64"/>
      <c r="I1" s="64"/>
      <c r="J1" s="64"/>
      <c r="K1" s="64"/>
      <c r="L1" s="64"/>
      <c r="M1" s="64"/>
      <c r="N1" s="64"/>
      <c r="O1" s="64"/>
      <c r="P1" s="64"/>
      <c r="Q1" s="64"/>
      <c r="R1" s="64"/>
      <c r="S1" s="64"/>
      <c r="T1" s="64"/>
      <c r="U1" s="64"/>
      <c r="V1" s="64"/>
      <c r="W1" s="64"/>
      <c r="X1" s="64"/>
      <c r="Y1" s="64"/>
      <c r="Z1" s="64"/>
      <c r="AA1" s="64"/>
    </row>
    <row r="2" spans="1:27" ht="24.95" customHeight="1" x14ac:dyDescent="0.2">
      <c r="A2" s="2" t="s">
        <v>1</v>
      </c>
      <c r="B2" s="1" t="s">
        <v>331</v>
      </c>
      <c r="C2" s="3" t="s">
        <v>2</v>
      </c>
      <c r="D2" s="3" t="s">
        <v>3</v>
      </c>
      <c r="E2" s="65" t="s">
        <v>4</v>
      </c>
      <c r="F2" s="66"/>
      <c r="G2" s="66"/>
      <c r="H2" s="66"/>
      <c r="I2" s="66"/>
      <c r="J2" s="66"/>
      <c r="K2" s="66"/>
      <c r="L2" s="66"/>
      <c r="M2" s="66"/>
      <c r="N2" s="66"/>
      <c r="O2" s="66"/>
      <c r="P2" s="66"/>
      <c r="Q2" s="66"/>
      <c r="R2" s="66"/>
      <c r="S2" s="66"/>
      <c r="T2" s="66"/>
      <c r="U2" s="66"/>
      <c r="V2" s="66"/>
      <c r="W2" s="66"/>
      <c r="X2" s="66"/>
      <c r="Y2" s="66"/>
      <c r="Z2" s="66"/>
      <c r="AA2" s="67"/>
    </row>
    <row r="3" spans="1:27" ht="24.95" customHeight="1" x14ac:dyDescent="0.2">
      <c r="A3" s="4" t="s">
        <v>5</v>
      </c>
      <c r="B3" s="5" t="s">
        <v>6</v>
      </c>
      <c r="C3" s="6" t="s">
        <v>7</v>
      </c>
      <c r="D3" s="6" t="s">
        <v>7</v>
      </c>
      <c r="E3" s="7" t="s">
        <v>8</v>
      </c>
      <c r="F3" s="8" t="s">
        <v>9</v>
      </c>
      <c r="G3" s="8" t="s">
        <v>10</v>
      </c>
      <c r="H3" s="8" t="s">
        <v>11</v>
      </c>
      <c r="I3" s="8" t="s">
        <v>12</v>
      </c>
      <c r="J3" s="8" t="s">
        <v>13</v>
      </c>
      <c r="K3" s="8" t="s">
        <v>14</v>
      </c>
      <c r="L3" s="8" t="s">
        <v>15</v>
      </c>
      <c r="M3" s="8" t="s">
        <v>16</v>
      </c>
      <c r="N3" s="8" t="s">
        <v>17</v>
      </c>
      <c r="O3" s="8" t="s">
        <v>18</v>
      </c>
      <c r="P3" s="8" t="s">
        <v>19</v>
      </c>
      <c r="Q3" s="8" t="s">
        <v>20</v>
      </c>
      <c r="R3" s="8" t="s">
        <v>21</v>
      </c>
      <c r="S3" s="8" t="s">
        <v>22</v>
      </c>
      <c r="T3" s="8" t="s">
        <v>23</v>
      </c>
      <c r="U3" s="8" t="s">
        <v>24</v>
      </c>
      <c r="V3" s="8" t="s">
        <v>25</v>
      </c>
      <c r="W3" s="8" t="s">
        <v>26</v>
      </c>
      <c r="X3" s="8" t="s">
        <v>27</v>
      </c>
      <c r="Y3" s="8" t="s">
        <v>28</v>
      </c>
      <c r="Z3" s="8" t="s">
        <v>29</v>
      </c>
      <c r="AA3" s="9" t="s">
        <v>30</v>
      </c>
    </row>
    <row r="4" spans="1:27" ht="13.5" x14ac:dyDescent="0.25">
      <c r="A4" s="10" t="s">
        <v>31</v>
      </c>
      <c r="B4" s="11" t="s">
        <v>32</v>
      </c>
      <c r="C4" s="12"/>
      <c r="D4" s="12"/>
      <c r="E4" s="13"/>
      <c r="F4" s="14"/>
      <c r="G4" s="14"/>
      <c r="H4" s="14"/>
      <c r="I4" s="14"/>
      <c r="J4" s="14"/>
      <c r="K4" s="14"/>
      <c r="L4" s="14"/>
      <c r="M4" s="14"/>
      <c r="N4" s="14"/>
      <c r="O4" s="14"/>
      <c r="P4" s="14"/>
      <c r="Q4" s="14"/>
      <c r="R4" s="14"/>
      <c r="S4" s="14"/>
      <c r="T4" s="14"/>
      <c r="U4" s="14"/>
      <c r="V4" s="14"/>
      <c r="W4" s="14"/>
      <c r="X4" s="14"/>
      <c r="Y4" s="14"/>
      <c r="Z4" s="15"/>
      <c r="AA4" s="16"/>
    </row>
    <row r="5" spans="1:27" ht="13.5" x14ac:dyDescent="0.25">
      <c r="A5" s="10" t="s">
        <v>33</v>
      </c>
      <c r="B5" s="17" t="s">
        <v>32</v>
      </c>
      <c r="C5" s="18"/>
      <c r="D5" s="18"/>
      <c r="E5" s="19"/>
      <c r="F5" s="20"/>
      <c r="G5" s="20"/>
      <c r="H5" s="20"/>
      <c r="I5" s="20"/>
      <c r="J5" s="20"/>
      <c r="K5" s="20"/>
      <c r="L5" s="20"/>
      <c r="M5" s="20"/>
      <c r="N5" s="20"/>
      <c r="O5" s="20"/>
      <c r="P5" s="20"/>
      <c r="Q5" s="20"/>
      <c r="R5" s="20"/>
      <c r="S5" s="20"/>
      <c r="T5" s="20"/>
      <c r="U5" s="20"/>
      <c r="V5" s="20"/>
      <c r="W5" s="20"/>
      <c r="X5" s="20"/>
      <c r="Y5" s="20"/>
      <c r="Z5" s="21"/>
      <c r="AA5" s="22"/>
    </row>
    <row r="6" spans="1:27" ht="13.5" x14ac:dyDescent="0.25">
      <c r="A6" s="23" t="s">
        <v>34</v>
      </c>
      <c r="B6" s="17" t="s">
        <v>32</v>
      </c>
      <c r="C6" s="18"/>
      <c r="D6" s="18"/>
      <c r="E6" s="19">
        <v>-7689001</v>
      </c>
      <c r="F6" s="20">
        <v>-7689001</v>
      </c>
      <c r="G6" s="20">
        <v>-9989795</v>
      </c>
      <c r="H6" s="20">
        <v>-3928895</v>
      </c>
      <c r="I6" s="20">
        <v>-3113023</v>
      </c>
      <c r="J6" s="20">
        <v>-17031713</v>
      </c>
      <c r="K6" s="20">
        <v>-5147736</v>
      </c>
      <c r="L6" s="20">
        <v>2456420</v>
      </c>
      <c r="M6" s="20">
        <v>1322317</v>
      </c>
      <c r="N6" s="20">
        <v>-1368999</v>
      </c>
      <c r="O6" s="20"/>
      <c r="P6" s="20"/>
      <c r="Q6" s="20"/>
      <c r="R6" s="20"/>
      <c r="S6" s="20"/>
      <c r="T6" s="20"/>
      <c r="U6" s="20"/>
      <c r="V6" s="20"/>
      <c r="W6" s="20">
        <v>-18400712</v>
      </c>
      <c r="X6" s="20">
        <v>-3844476</v>
      </c>
      <c r="Y6" s="20">
        <v>-14556236</v>
      </c>
      <c r="Z6" s="21">
        <v>378.62730837700639</v>
      </c>
      <c r="AA6" s="22">
        <v>-7689001</v>
      </c>
    </row>
    <row r="7" spans="1:27" ht="13.5" x14ac:dyDescent="0.25">
      <c r="A7" s="23" t="s">
        <v>35</v>
      </c>
      <c r="B7" s="17" t="s">
        <v>32</v>
      </c>
      <c r="C7" s="18"/>
      <c r="D7" s="18"/>
      <c r="E7" s="19"/>
      <c r="F7" s="20"/>
      <c r="G7" s="20"/>
      <c r="H7" s="20"/>
      <c r="I7" s="20"/>
      <c r="J7" s="20"/>
      <c r="K7" s="20"/>
      <c r="L7" s="20"/>
      <c r="M7" s="20"/>
      <c r="N7" s="20"/>
      <c r="O7" s="20"/>
      <c r="P7" s="20"/>
      <c r="Q7" s="20"/>
      <c r="R7" s="20"/>
      <c r="S7" s="20"/>
      <c r="T7" s="20"/>
      <c r="U7" s="20"/>
      <c r="V7" s="20"/>
      <c r="W7" s="20"/>
      <c r="X7" s="20"/>
      <c r="Y7" s="20"/>
      <c r="Z7" s="21"/>
      <c r="AA7" s="22"/>
    </row>
    <row r="8" spans="1:27" ht="13.5" x14ac:dyDescent="0.25">
      <c r="A8" s="23" t="s">
        <v>36</v>
      </c>
      <c r="B8" s="17" t="s">
        <v>32</v>
      </c>
      <c r="C8" s="18">
        <v>9473239</v>
      </c>
      <c r="D8" s="18"/>
      <c r="E8" s="19">
        <v>231108318</v>
      </c>
      <c r="F8" s="20">
        <v>231108318</v>
      </c>
      <c r="G8" s="20">
        <v>13936030</v>
      </c>
      <c r="H8" s="20">
        <v>10583739</v>
      </c>
      <c r="I8" s="20">
        <v>9483264</v>
      </c>
      <c r="J8" s="20">
        <v>34003033</v>
      </c>
      <c r="K8" s="20">
        <v>10617222</v>
      </c>
      <c r="L8" s="20">
        <v>7276393</v>
      </c>
      <c r="M8" s="20">
        <v>8205620</v>
      </c>
      <c r="N8" s="20">
        <v>26099235</v>
      </c>
      <c r="O8" s="20"/>
      <c r="P8" s="20"/>
      <c r="Q8" s="20"/>
      <c r="R8" s="20"/>
      <c r="S8" s="20"/>
      <c r="T8" s="20"/>
      <c r="U8" s="20"/>
      <c r="V8" s="20"/>
      <c r="W8" s="20">
        <v>60102268</v>
      </c>
      <c r="X8" s="20">
        <v>232110545</v>
      </c>
      <c r="Y8" s="20">
        <v>-172008277</v>
      </c>
      <c r="Z8" s="21">
        <v>-74.106188066552519</v>
      </c>
      <c r="AA8" s="22">
        <v>231108318</v>
      </c>
    </row>
    <row r="9" spans="1:27" ht="13.5" x14ac:dyDescent="0.25">
      <c r="A9" s="23" t="s">
        <v>37</v>
      </c>
      <c r="B9" s="17" t="s">
        <v>32</v>
      </c>
      <c r="C9" s="18"/>
      <c r="D9" s="18"/>
      <c r="E9" s="19">
        <v>-1127508</v>
      </c>
      <c r="F9" s="20">
        <v>-1127508</v>
      </c>
      <c r="G9" s="20"/>
      <c r="H9" s="20">
        <v>-645308</v>
      </c>
      <c r="I9" s="20">
        <v>253692</v>
      </c>
      <c r="J9" s="20">
        <v>-391616</v>
      </c>
      <c r="K9" s="20">
        <v>-267580</v>
      </c>
      <c r="L9" s="20">
        <v>31584</v>
      </c>
      <c r="M9" s="20">
        <v>301836</v>
      </c>
      <c r="N9" s="20">
        <v>65840</v>
      </c>
      <c r="O9" s="20"/>
      <c r="P9" s="20"/>
      <c r="Q9" s="20"/>
      <c r="R9" s="20"/>
      <c r="S9" s="20"/>
      <c r="T9" s="20"/>
      <c r="U9" s="20"/>
      <c r="V9" s="20"/>
      <c r="W9" s="20">
        <v>-325776</v>
      </c>
      <c r="X9" s="20">
        <v>-563754</v>
      </c>
      <c r="Y9" s="20">
        <v>237978</v>
      </c>
      <c r="Z9" s="21">
        <v>-42.213092944795072</v>
      </c>
      <c r="AA9" s="22">
        <v>-1127508</v>
      </c>
    </row>
    <row r="10" spans="1:27" ht="13.5" x14ac:dyDescent="0.25">
      <c r="A10" s="23" t="s">
        <v>38</v>
      </c>
      <c r="B10" s="17" t="s">
        <v>32</v>
      </c>
      <c r="C10" s="18"/>
      <c r="D10" s="18"/>
      <c r="E10" s="19"/>
      <c r="F10" s="20"/>
      <c r="G10" s="24"/>
      <c r="H10" s="24"/>
      <c r="I10" s="24"/>
      <c r="J10" s="20"/>
      <c r="K10" s="24"/>
      <c r="L10" s="24"/>
      <c r="M10" s="20"/>
      <c r="N10" s="24"/>
      <c r="O10" s="24"/>
      <c r="P10" s="24"/>
      <c r="Q10" s="20"/>
      <c r="R10" s="24"/>
      <c r="S10" s="24"/>
      <c r="T10" s="20"/>
      <c r="U10" s="24"/>
      <c r="V10" s="24"/>
      <c r="W10" s="24"/>
      <c r="X10" s="20"/>
      <c r="Y10" s="24"/>
      <c r="Z10" s="25"/>
      <c r="AA10" s="26"/>
    </row>
    <row r="11" spans="1:27" ht="13.5" x14ac:dyDescent="0.25">
      <c r="A11" s="23" t="s">
        <v>39</v>
      </c>
      <c r="B11" s="17" t="s">
        <v>32</v>
      </c>
      <c r="C11" s="18"/>
      <c r="D11" s="18"/>
      <c r="E11" s="19"/>
      <c r="F11" s="20"/>
      <c r="G11" s="20">
        <v>-223691</v>
      </c>
      <c r="H11" s="20">
        <v>-176280</v>
      </c>
      <c r="I11" s="20">
        <v>-284539</v>
      </c>
      <c r="J11" s="20">
        <v>-684510</v>
      </c>
      <c r="K11" s="20">
        <v>-345192</v>
      </c>
      <c r="L11" s="20">
        <v>-125565</v>
      </c>
      <c r="M11" s="20">
        <v>-124823</v>
      </c>
      <c r="N11" s="20">
        <v>-595580</v>
      </c>
      <c r="O11" s="20"/>
      <c r="P11" s="20"/>
      <c r="Q11" s="20"/>
      <c r="R11" s="20"/>
      <c r="S11" s="20"/>
      <c r="T11" s="20"/>
      <c r="U11" s="20"/>
      <c r="V11" s="20"/>
      <c r="W11" s="20">
        <v>-1280090</v>
      </c>
      <c r="X11" s="20"/>
      <c r="Y11" s="20">
        <v>-1280090</v>
      </c>
      <c r="Z11" s="21"/>
      <c r="AA11" s="22"/>
    </row>
    <row r="12" spans="1:27" ht="13.5" x14ac:dyDescent="0.25">
      <c r="A12" s="27" t="s">
        <v>40</v>
      </c>
      <c r="B12" s="28" t="s">
        <v>32</v>
      </c>
      <c r="C12" s="29">
        <f t="shared" ref="C12:Y12" si="0">SUM(C6:C11)</f>
        <v>9473239</v>
      </c>
      <c r="D12" s="29">
        <f>SUM(D6:D11)</f>
        <v>0</v>
      </c>
      <c r="E12" s="30">
        <f t="shared" si="0"/>
        <v>222291809</v>
      </c>
      <c r="F12" s="31">
        <f t="shared" si="0"/>
        <v>222291809</v>
      </c>
      <c r="G12" s="31">
        <f t="shared" si="0"/>
        <v>3722544</v>
      </c>
      <c r="H12" s="31">
        <f t="shared" si="0"/>
        <v>5833256</v>
      </c>
      <c r="I12" s="31">
        <f t="shared" si="0"/>
        <v>6339394</v>
      </c>
      <c r="J12" s="31">
        <f t="shared" si="0"/>
        <v>15895194</v>
      </c>
      <c r="K12" s="31">
        <f t="shared" si="0"/>
        <v>4856714</v>
      </c>
      <c r="L12" s="31">
        <f t="shared" si="0"/>
        <v>9638832</v>
      </c>
      <c r="M12" s="31">
        <f t="shared" si="0"/>
        <v>9704950</v>
      </c>
      <c r="N12" s="31">
        <f t="shared" si="0"/>
        <v>24200496</v>
      </c>
      <c r="O12" s="31">
        <f t="shared" si="0"/>
        <v>0</v>
      </c>
      <c r="P12" s="31">
        <f t="shared" si="0"/>
        <v>0</v>
      </c>
      <c r="Q12" s="31">
        <f t="shared" si="0"/>
        <v>0</v>
      </c>
      <c r="R12" s="31">
        <f t="shared" si="0"/>
        <v>0</v>
      </c>
      <c r="S12" s="31">
        <f t="shared" si="0"/>
        <v>0</v>
      </c>
      <c r="T12" s="31">
        <f t="shared" si="0"/>
        <v>0</v>
      </c>
      <c r="U12" s="31">
        <f t="shared" si="0"/>
        <v>0</v>
      </c>
      <c r="V12" s="31">
        <f t="shared" si="0"/>
        <v>0</v>
      </c>
      <c r="W12" s="31">
        <f t="shared" si="0"/>
        <v>40095690</v>
      </c>
      <c r="X12" s="31">
        <f t="shared" si="0"/>
        <v>227702315</v>
      </c>
      <c r="Y12" s="31">
        <f t="shared" si="0"/>
        <v>-187606625</v>
      </c>
      <c r="Z12" s="32">
        <f>+IF(X12&lt;&gt;0,+(Y12/X12)*100,0)</f>
        <v>-82.391180344389554</v>
      </c>
      <c r="AA12" s="33">
        <f>SUM(AA6:AA11)</f>
        <v>222291809</v>
      </c>
    </row>
    <row r="13" spans="1:27" ht="5.0999999999999996" customHeight="1" x14ac:dyDescent="0.25">
      <c r="A13" s="34" t="s">
        <v>41</v>
      </c>
      <c r="B13" s="17"/>
      <c r="C13" s="18"/>
      <c r="D13" s="18"/>
      <c r="E13" s="19"/>
      <c r="F13" s="20"/>
      <c r="G13" s="20"/>
      <c r="H13" s="20"/>
      <c r="I13" s="20"/>
      <c r="J13" s="20"/>
      <c r="K13" s="20"/>
      <c r="L13" s="20"/>
      <c r="M13" s="20"/>
      <c r="N13" s="20"/>
      <c r="O13" s="20"/>
      <c r="P13" s="20"/>
      <c r="Q13" s="20"/>
      <c r="R13" s="20"/>
      <c r="S13" s="20"/>
      <c r="T13" s="20"/>
      <c r="U13" s="20"/>
      <c r="V13" s="20"/>
      <c r="W13" s="20"/>
      <c r="X13" s="20"/>
      <c r="Y13" s="20"/>
      <c r="Z13" s="21"/>
      <c r="AA13" s="22"/>
    </row>
    <row r="14" spans="1:27" ht="13.5" x14ac:dyDescent="0.25">
      <c r="A14" s="10" t="s">
        <v>42</v>
      </c>
      <c r="B14" s="17" t="s">
        <v>32</v>
      </c>
      <c r="C14" s="18"/>
      <c r="D14" s="18"/>
      <c r="E14" s="19"/>
      <c r="F14" s="20"/>
      <c r="G14" s="20"/>
      <c r="H14" s="20"/>
      <c r="I14" s="20"/>
      <c r="J14" s="20"/>
      <c r="K14" s="20"/>
      <c r="L14" s="20"/>
      <c r="M14" s="20"/>
      <c r="N14" s="20"/>
      <c r="O14" s="20"/>
      <c r="P14" s="20"/>
      <c r="Q14" s="20"/>
      <c r="R14" s="20"/>
      <c r="S14" s="20"/>
      <c r="T14" s="20"/>
      <c r="U14" s="20"/>
      <c r="V14" s="20"/>
      <c r="W14" s="20"/>
      <c r="X14" s="20"/>
      <c r="Y14" s="20"/>
      <c r="Z14" s="21"/>
      <c r="AA14" s="22"/>
    </row>
    <row r="15" spans="1:27" ht="13.5" x14ac:dyDescent="0.25">
      <c r="A15" s="23" t="s">
        <v>43</v>
      </c>
      <c r="B15" s="17" t="s">
        <v>32</v>
      </c>
      <c r="C15" s="18"/>
      <c r="D15" s="18"/>
      <c r="E15" s="19"/>
      <c r="F15" s="20"/>
      <c r="G15" s="20"/>
      <c r="H15" s="20"/>
      <c r="I15" s="20"/>
      <c r="J15" s="20"/>
      <c r="K15" s="20"/>
      <c r="L15" s="20"/>
      <c r="M15" s="20"/>
      <c r="N15" s="20"/>
      <c r="O15" s="20"/>
      <c r="P15" s="20"/>
      <c r="Q15" s="20"/>
      <c r="R15" s="20"/>
      <c r="S15" s="20"/>
      <c r="T15" s="20"/>
      <c r="U15" s="20"/>
      <c r="V15" s="20"/>
      <c r="W15" s="20"/>
      <c r="X15" s="20"/>
      <c r="Y15" s="20"/>
      <c r="Z15" s="21"/>
      <c r="AA15" s="22"/>
    </row>
    <row r="16" spans="1:27" ht="13.5" x14ac:dyDescent="0.25">
      <c r="A16" s="23" t="s">
        <v>44</v>
      </c>
      <c r="B16" s="17" t="s">
        <v>32</v>
      </c>
      <c r="C16" s="18"/>
      <c r="D16" s="18"/>
      <c r="E16" s="19"/>
      <c r="F16" s="20"/>
      <c r="G16" s="24"/>
      <c r="H16" s="24"/>
      <c r="I16" s="24"/>
      <c r="J16" s="20"/>
      <c r="K16" s="24"/>
      <c r="L16" s="24"/>
      <c r="M16" s="20"/>
      <c r="N16" s="24"/>
      <c r="O16" s="24"/>
      <c r="P16" s="24"/>
      <c r="Q16" s="20"/>
      <c r="R16" s="24"/>
      <c r="S16" s="24"/>
      <c r="T16" s="20"/>
      <c r="U16" s="24"/>
      <c r="V16" s="24"/>
      <c r="W16" s="24"/>
      <c r="X16" s="20"/>
      <c r="Y16" s="24"/>
      <c r="Z16" s="25"/>
      <c r="AA16" s="26"/>
    </row>
    <row r="17" spans="1:27" ht="13.5" x14ac:dyDescent="0.25">
      <c r="A17" s="23" t="s">
        <v>45</v>
      </c>
      <c r="B17" s="17" t="s">
        <v>32</v>
      </c>
      <c r="C17" s="18"/>
      <c r="D17" s="18"/>
      <c r="E17" s="19"/>
      <c r="F17" s="20"/>
      <c r="G17" s="20"/>
      <c r="H17" s="20"/>
      <c r="I17" s="20"/>
      <c r="J17" s="20"/>
      <c r="K17" s="20"/>
      <c r="L17" s="20"/>
      <c r="M17" s="20"/>
      <c r="N17" s="20"/>
      <c r="O17" s="20"/>
      <c r="P17" s="20"/>
      <c r="Q17" s="20"/>
      <c r="R17" s="20"/>
      <c r="S17" s="20"/>
      <c r="T17" s="20"/>
      <c r="U17" s="20"/>
      <c r="V17" s="20"/>
      <c r="W17" s="20"/>
      <c r="X17" s="20"/>
      <c r="Y17" s="20"/>
      <c r="Z17" s="21"/>
      <c r="AA17" s="22"/>
    </row>
    <row r="18" spans="1:27" ht="13.5" x14ac:dyDescent="0.25">
      <c r="A18" s="23" t="s">
        <v>46</v>
      </c>
      <c r="B18" s="17" t="s">
        <v>32</v>
      </c>
      <c r="C18" s="18"/>
      <c r="D18" s="18"/>
      <c r="E18" s="19"/>
      <c r="F18" s="20"/>
      <c r="G18" s="20"/>
      <c r="H18" s="20"/>
      <c r="I18" s="20"/>
      <c r="J18" s="20"/>
      <c r="K18" s="20"/>
      <c r="L18" s="20"/>
      <c r="M18" s="20"/>
      <c r="N18" s="20"/>
      <c r="O18" s="20"/>
      <c r="P18" s="20"/>
      <c r="Q18" s="20"/>
      <c r="R18" s="20"/>
      <c r="S18" s="20"/>
      <c r="T18" s="20"/>
      <c r="U18" s="20"/>
      <c r="V18" s="20"/>
      <c r="W18" s="20"/>
      <c r="X18" s="20"/>
      <c r="Y18" s="20"/>
      <c r="Z18" s="21"/>
      <c r="AA18" s="22"/>
    </row>
    <row r="19" spans="1:27" ht="13.5" x14ac:dyDescent="0.25">
      <c r="A19" s="23" t="s">
        <v>47</v>
      </c>
      <c r="B19" s="17" t="s">
        <v>32</v>
      </c>
      <c r="C19" s="18">
        <v>-74907883</v>
      </c>
      <c r="D19" s="18"/>
      <c r="E19" s="19">
        <v>32869891</v>
      </c>
      <c r="F19" s="20">
        <v>32869891</v>
      </c>
      <c r="G19" s="20"/>
      <c r="H19" s="20"/>
      <c r="I19" s="20"/>
      <c r="J19" s="20"/>
      <c r="K19" s="20"/>
      <c r="L19" s="20">
        <v>130586</v>
      </c>
      <c r="M19" s="20"/>
      <c r="N19" s="20">
        <v>130586</v>
      </c>
      <c r="O19" s="20"/>
      <c r="P19" s="20"/>
      <c r="Q19" s="20"/>
      <c r="R19" s="20"/>
      <c r="S19" s="20"/>
      <c r="T19" s="20"/>
      <c r="U19" s="20"/>
      <c r="V19" s="20"/>
      <c r="W19" s="20">
        <v>130586</v>
      </c>
      <c r="X19" s="20">
        <v>33227777</v>
      </c>
      <c r="Y19" s="20">
        <v>-33097191</v>
      </c>
      <c r="Z19" s="21">
        <v>-99.606997482859001</v>
      </c>
      <c r="AA19" s="22">
        <v>32869891</v>
      </c>
    </row>
    <row r="20" spans="1:27" ht="13.5" x14ac:dyDescent="0.25">
      <c r="A20" s="23" t="s">
        <v>32</v>
      </c>
      <c r="B20" s="17" t="s">
        <v>32</v>
      </c>
      <c r="C20" s="18"/>
      <c r="D20" s="18"/>
      <c r="E20" s="19"/>
      <c r="F20" s="20"/>
      <c r="G20" s="20"/>
      <c r="H20" s="20"/>
      <c r="I20" s="20"/>
      <c r="J20" s="20"/>
      <c r="K20" s="20"/>
      <c r="L20" s="20"/>
      <c r="M20" s="20"/>
      <c r="N20" s="20"/>
      <c r="O20" s="20"/>
      <c r="P20" s="20"/>
      <c r="Q20" s="20"/>
      <c r="R20" s="20"/>
      <c r="S20" s="20"/>
      <c r="T20" s="20"/>
      <c r="U20" s="20"/>
      <c r="V20" s="20"/>
      <c r="W20" s="20"/>
      <c r="X20" s="20"/>
      <c r="Y20" s="20"/>
      <c r="Z20" s="21"/>
      <c r="AA20" s="22"/>
    </row>
    <row r="21" spans="1:27" ht="13.5" x14ac:dyDescent="0.25">
      <c r="A21" s="23" t="s">
        <v>48</v>
      </c>
      <c r="B21" s="17" t="s">
        <v>32</v>
      </c>
      <c r="C21" s="18"/>
      <c r="D21" s="18"/>
      <c r="E21" s="19"/>
      <c r="F21" s="20"/>
      <c r="G21" s="20"/>
      <c r="H21" s="20"/>
      <c r="I21" s="20"/>
      <c r="J21" s="20"/>
      <c r="K21" s="20"/>
      <c r="L21" s="20"/>
      <c r="M21" s="20"/>
      <c r="N21" s="20"/>
      <c r="O21" s="20"/>
      <c r="P21" s="20"/>
      <c r="Q21" s="20"/>
      <c r="R21" s="20"/>
      <c r="S21" s="20"/>
      <c r="T21" s="20"/>
      <c r="U21" s="20"/>
      <c r="V21" s="20"/>
      <c r="W21" s="20"/>
      <c r="X21" s="20"/>
      <c r="Y21" s="20"/>
      <c r="Z21" s="21"/>
      <c r="AA21" s="22"/>
    </row>
    <row r="22" spans="1:27" ht="13.5" x14ac:dyDescent="0.25">
      <c r="A22" s="23" t="s">
        <v>49</v>
      </c>
      <c r="B22" s="17" t="s">
        <v>32</v>
      </c>
      <c r="C22" s="18"/>
      <c r="D22" s="18"/>
      <c r="E22" s="19"/>
      <c r="F22" s="20"/>
      <c r="G22" s="20"/>
      <c r="H22" s="20"/>
      <c r="I22" s="20"/>
      <c r="J22" s="20"/>
      <c r="K22" s="20"/>
      <c r="L22" s="20"/>
      <c r="M22" s="20"/>
      <c r="N22" s="20"/>
      <c r="O22" s="20"/>
      <c r="P22" s="20"/>
      <c r="Q22" s="20"/>
      <c r="R22" s="20"/>
      <c r="S22" s="20"/>
      <c r="T22" s="20"/>
      <c r="U22" s="20"/>
      <c r="V22" s="20"/>
      <c r="W22" s="20"/>
      <c r="X22" s="20"/>
      <c r="Y22" s="20"/>
      <c r="Z22" s="21"/>
      <c r="AA22" s="22"/>
    </row>
    <row r="23" spans="1:27" ht="13.5" x14ac:dyDescent="0.25">
      <c r="A23" s="23" t="s">
        <v>50</v>
      </c>
      <c r="B23" s="17" t="s">
        <v>32</v>
      </c>
      <c r="C23" s="18"/>
      <c r="D23" s="18"/>
      <c r="E23" s="19"/>
      <c r="F23" s="20"/>
      <c r="G23" s="24"/>
      <c r="H23" s="24"/>
      <c r="I23" s="24"/>
      <c r="J23" s="20"/>
      <c r="K23" s="24"/>
      <c r="L23" s="24"/>
      <c r="M23" s="20"/>
      <c r="N23" s="24"/>
      <c r="O23" s="24"/>
      <c r="P23" s="24"/>
      <c r="Q23" s="20"/>
      <c r="R23" s="24"/>
      <c r="S23" s="24"/>
      <c r="T23" s="20"/>
      <c r="U23" s="24"/>
      <c r="V23" s="24"/>
      <c r="W23" s="24"/>
      <c r="X23" s="20"/>
      <c r="Y23" s="24"/>
      <c r="Z23" s="25"/>
      <c r="AA23" s="26"/>
    </row>
    <row r="24" spans="1:27" ht="13.5" x14ac:dyDescent="0.25">
      <c r="A24" s="27" t="s">
        <v>51</v>
      </c>
      <c r="B24" s="35" t="s">
        <v>32</v>
      </c>
      <c r="C24" s="29">
        <f t="shared" ref="C24:Y24" si="1">SUM(C15:C23)</f>
        <v>-74907883</v>
      </c>
      <c r="D24" s="29">
        <f>SUM(D15:D23)</f>
        <v>0</v>
      </c>
      <c r="E24" s="36">
        <f t="shared" si="1"/>
        <v>32869891</v>
      </c>
      <c r="F24" s="37">
        <f t="shared" si="1"/>
        <v>32869891</v>
      </c>
      <c r="G24" s="37">
        <f t="shared" si="1"/>
        <v>0</v>
      </c>
      <c r="H24" s="37">
        <f t="shared" si="1"/>
        <v>0</v>
      </c>
      <c r="I24" s="37">
        <f t="shared" si="1"/>
        <v>0</v>
      </c>
      <c r="J24" s="37">
        <f t="shared" si="1"/>
        <v>0</v>
      </c>
      <c r="K24" s="37">
        <f t="shared" si="1"/>
        <v>0</v>
      </c>
      <c r="L24" s="37">
        <f t="shared" si="1"/>
        <v>130586</v>
      </c>
      <c r="M24" s="37">
        <f t="shared" si="1"/>
        <v>0</v>
      </c>
      <c r="N24" s="37">
        <f t="shared" si="1"/>
        <v>130586</v>
      </c>
      <c r="O24" s="37">
        <f t="shared" si="1"/>
        <v>0</v>
      </c>
      <c r="P24" s="37">
        <f t="shared" si="1"/>
        <v>0</v>
      </c>
      <c r="Q24" s="37">
        <f t="shared" si="1"/>
        <v>0</v>
      </c>
      <c r="R24" s="37">
        <f t="shared" si="1"/>
        <v>0</v>
      </c>
      <c r="S24" s="37">
        <f t="shared" si="1"/>
        <v>0</v>
      </c>
      <c r="T24" s="37">
        <f t="shared" si="1"/>
        <v>0</v>
      </c>
      <c r="U24" s="37">
        <f t="shared" si="1"/>
        <v>0</v>
      </c>
      <c r="V24" s="37">
        <f t="shared" si="1"/>
        <v>0</v>
      </c>
      <c r="W24" s="37">
        <f t="shared" si="1"/>
        <v>130586</v>
      </c>
      <c r="X24" s="37">
        <f t="shared" si="1"/>
        <v>33227777</v>
      </c>
      <c r="Y24" s="37">
        <f t="shared" si="1"/>
        <v>-33097191</v>
      </c>
      <c r="Z24" s="38">
        <f>+IF(X24&lt;&gt;0,+(Y24/X24)*100,0)</f>
        <v>-99.606997482859001</v>
      </c>
      <c r="AA24" s="39">
        <f>SUM(AA15:AA23)</f>
        <v>32869891</v>
      </c>
    </row>
    <row r="25" spans="1:27" ht="13.5" x14ac:dyDescent="0.25">
      <c r="A25" s="27" t="s">
        <v>52</v>
      </c>
      <c r="B25" s="28" t="s">
        <v>32</v>
      </c>
      <c r="C25" s="29">
        <f t="shared" ref="C25:Y25" si="2">+C12+C24</f>
        <v>-65434644</v>
      </c>
      <c r="D25" s="29">
        <f>+D12+D24</f>
        <v>0</v>
      </c>
      <c r="E25" s="30">
        <f t="shared" si="2"/>
        <v>255161700</v>
      </c>
      <c r="F25" s="31">
        <f t="shared" si="2"/>
        <v>255161700</v>
      </c>
      <c r="G25" s="31">
        <f t="shared" si="2"/>
        <v>3722544</v>
      </c>
      <c r="H25" s="31">
        <f t="shared" si="2"/>
        <v>5833256</v>
      </c>
      <c r="I25" s="31">
        <f t="shared" si="2"/>
        <v>6339394</v>
      </c>
      <c r="J25" s="31">
        <f t="shared" si="2"/>
        <v>15895194</v>
      </c>
      <c r="K25" s="31">
        <f t="shared" si="2"/>
        <v>4856714</v>
      </c>
      <c r="L25" s="31">
        <f t="shared" si="2"/>
        <v>9769418</v>
      </c>
      <c r="M25" s="31">
        <f t="shared" si="2"/>
        <v>9704950</v>
      </c>
      <c r="N25" s="31">
        <f t="shared" si="2"/>
        <v>24331082</v>
      </c>
      <c r="O25" s="31">
        <f t="shared" si="2"/>
        <v>0</v>
      </c>
      <c r="P25" s="31">
        <f t="shared" si="2"/>
        <v>0</v>
      </c>
      <c r="Q25" s="31">
        <f t="shared" si="2"/>
        <v>0</v>
      </c>
      <c r="R25" s="31">
        <f t="shared" si="2"/>
        <v>0</v>
      </c>
      <c r="S25" s="31">
        <f t="shared" si="2"/>
        <v>0</v>
      </c>
      <c r="T25" s="31">
        <f t="shared" si="2"/>
        <v>0</v>
      </c>
      <c r="U25" s="31">
        <f t="shared" si="2"/>
        <v>0</v>
      </c>
      <c r="V25" s="31">
        <f t="shared" si="2"/>
        <v>0</v>
      </c>
      <c r="W25" s="31">
        <f t="shared" si="2"/>
        <v>40226276</v>
      </c>
      <c r="X25" s="31">
        <f t="shared" si="2"/>
        <v>260930092</v>
      </c>
      <c r="Y25" s="31">
        <f t="shared" si="2"/>
        <v>-220703816</v>
      </c>
      <c r="Z25" s="32">
        <f>+IF(X25&lt;&gt;0,+(Y25/X25)*100,0)</f>
        <v>-84.583504458351243</v>
      </c>
      <c r="AA25" s="33">
        <f>+AA12+AA24</f>
        <v>255161700</v>
      </c>
    </row>
    <row r="26" spans="1:27" ht="5.0999999999999996" customHeight="1" x14ac:dyDescent="0.25">
      <c r="A26" s="34" t="s">
        <v>41</v>
      </c>
      <c r="B26" s="17"/>
      <c r="C26" s="18"/>
      <c r="D26" s="18"/>
      <c r="E26" s="19"/>
      <c r="F26" s="20"/>
      <c r="G26" s="20"/>
      <c r="H26" s="20"/>
      <c r="I26" s="20"/>
      <c r="J26" s="20"/>
      <c r="K26" s="20"/>
      <c r="L26" s="20"/>
      <c r="M26" s="20"/>
      <c r="N26" s="20"/>
      <c r="O26" s="20"/>
      <c r="P26" s="20"/>
      <c r="Q26" s="20"/>
      <c r="R26" s="20"/>
      <c r="S26" s="20"/>
      <c r="T26" s="20"/>
      <c r="U26" s="20"/>
      <c r="V26" s="20"/>
      <c r="W26" s="20"/>
      <c r="X26" s="20"/>
      <c r="Y26" s="20"/>
      <c r="Z26" s="21"/>
      <c r="AA26" s="22"/>
    </row>
    <row r="27" spans="1:27" ht="13.5" x14ac:dyDescent="0.25">
      <c r="A27" s="10" t="s">
        <v>53</v>
      </c>
      <c r="B27" s="17" t="s">
        <v>32</v>
      </c>
      <c r="C27" s="18"/>
      <c r="D27" s="18"/>
      <c r="E27" s="19"/>
      <c r="F27" s="20"/>
      <c r="G27" s="20"/>
      <c r="H27" s="20"/>
      <c r="I27" s="20"/>
      <c r="J27" s="20"/>
      <c r="K27" s="20"/>
      <c r="L27" s="20"/>
      <c r="M27" s="20"/>
      <c r="N27" s="20"/>
      <c r="O27" s="20"/>
      <c r="P27" s="20"/>
      <c r="Q27" s="20"/>
      <c r="R27" s="20"/>
      <c r="S27" s="20"/>
      <c r="T27" s="20"/>
      <c r="U27" s="20"/>
      <c r="V27" s="20"/>
      <c r="W27" s="20"/>
      <c r="X27" s="20"/>
      <c r="Y27" s="20"/>
      <c r="Z27" s="21"/>
      <c r="AA27" s="22"/>
    </row>
    <row r="28" spans="1:27" ht="13.5" x14ac:dyDescent="0.25">
      <c r="A28" s="10" t="s">
        <v>54</v>
      </c>
      <c r="B28" s="40" t="s">
        <v>32</v>
      </c>
      <c r="C28" s="18"/>
      <c r="D28" s="18"/>
      <c r="E28" s="19"/>
      <c r="F28" s="20"/>
      <c r="G28" s="20"/>
      <c r="H28" s="20"/>
      <c r="I28" s="20"/>
      <c r="J28" s="20"/>
      <c r="K28" s="20"/>
      <c r="L28" s="20"/>
      <c r="M28" s="20"/>
      <c r="N28" s="20"/>
      <c r="O28" s="20"/>
      <c r="P28" s="20"/>
      <c r="Q28" s="20"/>
      <c r="R28" s="20"/>
      <c r="S28" s="20"/>
      <c r="T28" s="20"/>
      <c r="U28" s="20"/>
      <c r="V28" s="20"/>
      <c r="W28" s="20"/>
      <c r="X28" s="20"/>
      <c r="Y28" s="20"/>
      <c r="Z28" s="21"/>
      <c r="AA28" s="22"/>
    </row>
    <row r="29" spans="1:27" ht="13.5" x14ac:dyDescent="0.25">
      <c r="A29" s="23" t="s">
        <v>55</v>
      </c>
      <c r="B29" s="17" t="s">
        <v>32</v>
      </c>
      <c r="C29" s="18"/>
      <c r="D29" s="18"/>
      <c r="E29" s="19"/>
      <c r="F29" s="20"/>
      <c r="G29" s="20"/>
      <c r="H29" s="20"/>
      <c r="I29" s="20"/>
      <c r="J29" s="20"/>
      <c r="K29" s="20"/>
      <c r="L29" s="20"/>
      <c r="M29" s="20"/>
      <c r="N29" s="20"/>
      <c r="O29" s="20"/>
      <c r="P29" s="20"/>
      <c r="Q29" s="20"/>
      <c r="R29" s="20"/>
      <c r="S29" s="20"/>
      <c r="T29" s="20"/>
      <c r="U29" s="20"/>
      <c r="V29" s="20"/>
      <c r="W29" s="20"/>
      <c r="X29" s="20"/>
      <c r="Y29" s="20"/>
      <c r="Z29" s="21"/>
      <c r="AA29" s="22"/>
    </row>
    <row r="30" spans="1:27" ht="13.5" x14ac:dyDescent="0.25">
      <c r="A30" s="23" t="s">
        <v>56</v>
      </c>
      <c r="B30" s="17" t="s">
        <v>32</v>
      </c>
      <c r="C30" s="18"/>
      <c r="D30" s="18"/>
      <c r="E30" s="19"/>
      <c r="F30" s="20"/>
      <c r="G30" s="20"/>
      <c r="H30" s="20"/>
      <c r="I30" s="20"/>
      <c r="J30" s="20"/>
      <c r="K30" s="20"/>
      <c r="L30" s="20"/>
      <c r="M30" s="20"/>
      <c r="N30" s="20"/>
      <c r="O30" s="20"/>
      <c r="P30" s="20"/>
      <c r="Q30" s="20"/>
      <c r="R30" s="20"/>
      <c r="S30" s="20"/>
      <c r="T30" s="20"/>
      <c r="U30" s="20"/>
      <c r="V30" s="20"/>
      <c r="W30" s="20"/>
      <c r="X30" s="20"/>
      <c r="Y30" s="20"/>
      <c r="Z30" s="21"/>
      <c r="AA30" s="22"/>
    </row>
    <row r="31" spans="1:27" ht="13.5" x14ac:dyDescent="0.25">
      <c r="A31" s="23" t="s">
        <v>57</v>
      </c>
      <c r="B31" s="17" t="s">
        <v>32</v>
      </c>
      <c r="C31" s="18"/>
      <c r="D31" s="18"/>
      <c r="E31" s="19"/>
      <c r="F31" s="20"/>
      <c r="G31" s="20">
        <v>-174</v>
      </c>
      <c r="H31" s="20">
        <v>-1592</v>
      </c>
      <c r="I31" s="20">
        <v>-1453</v>
      </c>
      <c r="J31" s="20">
        <v>-3219</v>
      </c>
      <c r="K31" s="20">
        <v>-6102</v>
      </c>
      <c r="L31" s="20">
        <v>-12975</v>
      </c>
      <c r="M31" s="20">
        <v>-3271</v>
      </c>
      <c r="N31" s="20">
        <v>-22348</v>
      </c>
      <c r="O31" s="20"/>
      <c r="P31" s="20"/>
      <c r="Q31" s="20"/>
      <c r="R31" s="20"/>
      <c r="S31" s="20"/>
      <c r="T31" s="20"/>
      <c r="U31" s="20"/>
      <c r="V31" s="20"/>
      <c r="W31" s="20">
        <v>-25567</v>
      </c>
      <c r="X31" s="20"/>
      <c r="Y31" s="20">
        <v>-25567</v>
      </c>
      <c r="Z31" s="21"/>
      <c r="AA31" s="22"/>
    </row>
    <row r="32" spans="1:27" ht="13.5" x14ac:dyDescent="0.25">
      <c r="A32" s="23" t="s">
        <v>58</v>
      </c>
      <c r="B32" s="17" t="s">
        <v>32</v>
      </c>
      <c r="C32" s="18"/>
      <c r="D32" s="18"/>
      <c r="E32" s="19"/>
      <c r="F32" s="20"/>
      <c r="G32" s="20">
        <v>-9059738</v>
      </c>
      <c r="H32" s="20">
        <v>-6101515</v>
      </c>
      <c r="I32" s="20">
        <v>-1915042</v>
      </c>
      <c r="J32" s="20">
        <v>-17076295</v>
      </c>
      <c r="K32" s="20">
        <v>-6765023</v>
      </c>
      <c r="L32" s="20">
        <v>-31462</v>
      </c>
      <c r="M32" s="20">
        <v>1045089</v>
      </c>
      <c r="N32" s="20">
        <v>-5751396</v>
      </c>
      <c r="O32" s="20"/>
      <c r="P32" s="20"/>
      <c r="Q32" s="20"/>
      <c r="R32" s="20"/>
      <c r="S32" s="20"/>
      <c r="T32" s="20"/>
      <c r="U32" s="20"/>
      <c r="V32" s="20"/>
      <c r="W32" s="20">
        <v>-22827691</v>
      </c>
      <c r="X32" s="20"/>
      <c r="Y32" s="20">
        <v>-22827691</v>
      </c>
      <c r="Z32" s="21"/>
      <c r="AA32" s="22"/>
    </row>
    <row r="33" spans="1:27" ht="13.5" x14ac:dyDescent="0.25">
      <c r="A33" s="23" t="s">
        <v>59</v>
      </c>
      <c r="B33" s="17" t="s">
        <v>32</v>
      </c>
      <c r="C33" s="18"/>
      <c r="D33" s="18"/>
      <c r="E33" s="19"/>
      <c r="F33" s="20"/>
      <c r="G33" s="20"/>
      <c r="H33" s="20"/>
      <c r="I33" s="20"/>
      <c r="J33" s="20"/>
      <c r="K33" s="20"/>
      <c r="L33" s="20"/>
      <c r="M33" s="20"/>
      <c r="N33" s="20"/>
      <c r="O33" s="20"/>
      <c r="P33" s="20"/>
      <c r="Q33" s="20"/>
      <c r="R33" s="20"/>
      <c r="S33" s="20"/>
      <c r="T33" s="20"/>
      <c r="U33" s="20"/>
      <c r="V33" s="20"/>
      <c r="W33" s="20"/>
      <c r="X33" s="20"/>
      <c r="Y33" s="20"/>
      <c r="Z33" s="21"/>
      <c r="AA33" s="22"/>
    </row>
    <row r="34" spans="1:27" ht="13.5" x14ac:dyDescent="0.25">
      <c r="A34" s="27" t="s">
        <v>60</v>
      </c>
      <c r="B34" s="28" t="s">
        <v>32</v>
      </c>
      <c r="C34" s="29">
        <f t="shared" ref="C34:Y34" si="3">SUM(C29:C33)</f>
        <v>0</v>
      </c>
      <c r="D34" s="29">
        <f>SUM(D29:D33)</f>
        <v>0</v>
      </c>
      <c r="E34" s="30">
        <f t="shared" si="3"/>
        <v>0</v>
      </c>
      <c r="F34" s="31">
        <f t="shared" si="3"/>
        <v>0</v>
      </c>
      <c r="G34" s="31">
        <f t="shared" si="3"/>
        <v>-9059912</v>
      </c>
      <c r="H34" s="31">
        <f t="shared" si="3"/>
        <v>-6103107</v>
      </c>
      <c r="I34" s="31">
        <f t="shared" si="3"/>
        <v>-1916495</v>
      </c>
      <c r="J34" s="31">
        <f t="shared" si="3"/>
        <v>-17079514</v>
      </c>
      <c r="K34" s="31">
        <f t="shared" si="3"/>
        <v>-6771125</v>
      </c>
      <c r="L34" s="31">
        <f t="shared" si="3"/>
        <v>-44437</v>
      </c>
      <c r="M34" s="31">
        <f t="shared" si="3"/>
        <v>1041818</v>
      </c>
      <c r="N34" s="31">
        <f t="shared" si="3"/>
        <v>-5773744</v>
      </c>
      <c r="O34" s="31">
        <f t="shared" si="3"/>
        <v>0</v>
      </c>
      <c r="P34" s="31">
        <f t="shared" si="3"/>
        <v>0</v>
      </c>
      <c r="Q34" s="31">
        <f t="shared" si="3"/>
        <v>0</v>
      </c>
      <c r="R34" s="31">
        <f t="shared" si="3"/>
        <v>0</v>
      </c>
      <c r="S34" s="31">
        <f t="shared" si="3"/>
        <v>0</v>
      </c>
      <c r="T34" s="31">
        <f t="shared" si="3"/>
        <v>0</v>
      </c>
      <c r="U34" s="31">
        <f t="shared" si="3"/>
        <v>0</v>
      </c>
      <c r="V34" s="31">
        <f t="shared" si="3"/>
        <v>0</v>
      </c>
      <c r="W34" s="31">
        <f t="shared" si="3"/>
        <v>-22853258</v>
      </c>
      <c r="X34" s="31">
        <f t="shared" si="3"/>
        <v>0</v>
      </c>
      <c r="Y34" s="31">
        <f t="shared" si="3"/>
        <v>-22853258</v>
      </c>
      <c r="Z34" s="32">
        <f>+IF(X34&lt;&gt;0,+(Y34/X34)*100,0)</f>
        <v>0</v>
      </c>
      <c r="AA34" s="33">
        <f>SUM(AA29:AA33)</f>
        <v>0</v>
      </c>
    </row>
    <row r="35" spans="1:27" ht="5.0999999999999996" customHeight="1" x14ac:dyDescent="0.25">
      <c r="A35" s="34" t="s">
        <v>41</v>
      </c>
      <c r="B35" s="17"/>
      <c r="C35" s="18"/>
      <c r="D35" s="18"/>
      <c r="E35" s="19"/>
      <c r="F35" s="20"/>
      <c r="G35" s="20"/>
      <c r="H35" s="20"/>
      <c r="I35" s="20"/>
      <c r="J35" s="20"/>
      <c r="K35" s="20"/>
      <c r="L35" s="20"/>
      <c r="M35" s="20"/>
      <c r="N35" s="20"/>
      <c r="O35" s="20"/>
      <c r="P35" s="20"/>
      <c r="Q35" s="20"/>
      <c r="R35" s="20"/>
      <c r="S35" s="20"/>
      <c r="T35" s="20"/>
      <c r="U35" s="20"/>
      <c r="V35" s="20"/>
      <c r="W35" s="20"/>
      <c r="X35" s="20"/>
      <c r="Y35" s="20"/>
      <c r="Z35" s="21"/>
      <c r="AA35" s="22"/>
    </row>
    <row r="36" spans="1:27" ht="13.5" x14ac:dyDescent="0.25">
      <c r="A36" s="10" t="s">
        <v>61</v>
      </c>
      <c r="B36" s="17" t="s">
        <v>32</v>
      </c>
      <c r="C36" s="18"/>
      <c r="D36" s="18"/>
      <c r="E36" s="19"/>
      <c r="F36" s="20"/>
      <c r="G36" s="20"/>
      <c r="H36" s="20"/>
      <c r="I36" s="20"/>
      <c r="J36" s="20"/>
      <c r="K36" s="20"/>
      <c r="L36" s="20"/>
      <c r="M36" s="20"/>
      <c r="N36" s="20"/>
      <c r="O36" s="20"/>
      <c r="P36" s="20"/>
      <c r="Q36" s="20"/>
      <c r="R36" s="20"/>
      <c r="S36" s="20"/>
      <c r="T36" s="20"/>
      <c r="U36" s="20"/>
      <c r="V36" s="20"/>
      <c r="W36" s="20"/>
      <c r="X36" s="20"/>
      <c r="Y36" s="20"/>
      <c r="Z36" s="21"/>
      <c r="AA36" s="22"/>
    </row>
    <row r="37" spans="1:27" ht="13.5" x14ac:dyDescent="0.25">
      <c r="A37" s="23" t="s">
        <v>62</v>
      </c>
      <c r="B37" s="17" t="s">
        <v>32</v>
      </c>
      <c r="C37" s="18"/>
      <c r="D37" s="18"/>
      <c r="E37" s="19"/>
      <c r="F37" s="20"/>
      <c r="G37" s="20"/>
      <c r="H37" s="20"/>
      <c r="I37" s="20"/>
      <c r="J37" s="20"/>
      <c r="K37" s="20"/>
      <c r="L37" s="20"/>
      <c r="M37" s="20">
        <v>1456488</v>
      </c>
      <c r="N37" s="20">
        <v>1456488</v>
      </c>
      <c r="O37" s="20"/>
      <c r="P37" s="20"/>
      <c r="Q37" s="20"/>
      <c r="R37" s="20"/>
      <c r="S37" s="20"/>
      <c r="T37" s="20"/>
      <c r="U37" s="20"/>
      <c r="V37" s="20"/>
      <c r="W37" s="20">
        <v>1456488</v>
      </c>
      <c r="X37" s="20"/>
      <c r="Y37" s="20">
        <v>1456488</v>
      </c>
      <c r="Z37" s="21"/>
      <c r="AA37" s="22"/>
    </row>
    <row r="38" spans="1:27" ht="13.5" x14ac:dyDescent="0.25">
      <c r="A38" s="23" t="s">
        <v>59</v>
      </c>
      <c r="B38" s="17" t="s">
        <v>32</v>
      </c>
      <c r="C38" s="18"/>
      <c r="D38" s="18"/>
      <c r="E38" s="19">
        <v>174686454</v>
      </c>
      <c r="F38" s="20">
        <v>174686454</v>
      </c>
      <c r="G38" s="20"/>
      <c r="H38" s="20"/>
      <c r="I38" s="20"/>
      <c r="J38" s="20"/>
      <c r="K38" s="20"/>
      <c r="L38" s="20"/>
      <c r="M38" s="20"/>
      <c r="N38" s="20"/>
      <c r="O38" s="20"/>
      <c r="P38" s="20"/>
      <c r="Q38" s="20"/>
      <c r="R38" s="20"/>
      <c r="S38" s="20"/>
      <c r="T38" s="20"/>
      <c r="U38" s="20"/>
      <c r="V38" s="20"/>
      <c r="W38" s="20"/>
      <c r="X38" s="20">
        <v>174686454</v>
      </c>
      <c r="Y38" s="20">
        <v>-174686454</v>
      </c>
      <c r="Z38" s="21">
        <v>-100</v>
      </c>
      <c r="AA38" s="22">
        <v>174686454</v>
      </c>
    </row>
    <row r="39" spans="1:27" ht="13.5" x14ac:dyDescent="0.25">
      <c r="A39" s="27" t="s">
        <v>63</v>
      </c>
      <c r="B39" s="35" t="s">
        <v>32</v>
      </c>
      <c r="C39" s="29">
        <f t="shared" ref="C39:Y39" si="4">SUM(C37:C38)</f>
        <v>0</v>
      </c>
      <c r="D39" s="29">
        <f>SUM(D37:D38)</f>
        <v>0</v>
      </c>
      <c r="E39" s="36">
        <f t="shared" si="4"/>
        <v>174686454</v>
      </c>
      <c r="F39" s="37">
        <f t="shared" si="4"/>
        <v>174686454</v>
      </c>
      <c r="G39" s="37">
        <f t="shared" si="4"/>
        <v>0</v>
      </c>
      <c r="H39" s="37">
        <f t="shared" si="4"/>
        <v>0</v>
      </c>
      <c r="I39" s="37">
        <f t="shared" si="4"/>
        <v>0</v>
      </c>
      <c r="J39" s="37">
        <f t="shared" si="4"/>
        <v>0</v>
      </c>
      <c r="K39" s="37">
        <f t="shared" si="4"/>
        <v>0</v>
      </c>
      <c r="L39" s="37">
        <f t="shared" si="4"/>
        <v>0</v>
      </c>
      <c r="M39" s="37">
        <f t="shared" si="4"/>
        <v>1456488</v>
      </c>
      <c r="N39" s="37">
        <f t="shared" si="4"/>
        <v>1456488</v>
      </c>
      <c r="O39" s="37">
        <f t="shared" si="4"/>
        <v>0</v>
      </c>
      <c r="P39" s="37">
        <f t="shared" si="4"/>
        <v>0</v>
      </c>
      <c r="Q39" s="37">
        <f t="shared" si="4"/>
        <v>0</v>
      </c>
      <c r="R39" s="37">
        <f t="shared" si="4"/>
        <v>0</v>
      </c>
      <c r="S39" s="37">
        <f t="shared" si="4"/>
        <v>0</v>
      </c>
      <c r="T39" s="37">
        <f t="shared" si="4"/>
        <v>0</v>
      </c>
      <c r="U39" s="37">
        <f t="shared" si="4"/>
        <v>0</v>
      </c>
      <c r="V39" s="37">
        <f t="shared" si="4"/>
        <v>0</v>
      </c>
      <c r="W39" s="37">
        <f t="shared" si="4"/>
        <v>1456488</v>
      </c>
      <c r="X39" s="37">
        <f t="shared" si="4"/>
        <v>174686454</v>
      </c>
      <c r="Y39" s="37">
        <f t="shared" si="4"/>
        <v>-173229966</v>
      </c>
      <c r="Z39" s="38">
        <f>+IF(X39&lt;&gt;0,+(Y39/X39)*100,0)</f>
        <v>-99.166227279420298</v>
      </c>
      <c r="AA39" s="39">
        <f>SUM(AA37:AA38)</f>
        <v>174686454</v>
      </c>
    </row>
    <row r="40" spans="1:27" ht="13.5" x14ac:dyDescent="0.25">
      <c r="A40" s="27" t="s">
        <v>64</v>
      </c>
      <c r="B40" s="28" t="s">
        <v>32</v>
      </c>
      <c r="C40" s="29">
        <f t="shared" ref="C40:Y40" si="5">+C34+C39</f>
        <v>0</v>
      </c>
      <c r="D40" s="29">
        <f>+D34+D39</f>
        <v>0</v>
      </c>
      <c r="E40" s="30">
        <f t="shared" si="5"/>
        <v>174686454</v>
      </c>
      <c r="F40" s="31">
        <f t="shared" si="5"/>
        <v>174686454</v>
      </c>
      <c r="G40" s="31">
        <f t="shared" si="5"/>
        <v>-9059912</v>
      </c>
      <c r="H40" s="31">
        <f t="shared" si="5"/>
        <v>-6103107</v>
      </c>
      <c r="I40" s="31">
        <f t="shared" si="5"/>
        <v>-1916495</v>
      </c>
      <c r="J40" s="31">
        <f t="shared" si="5"/>
        <v>-17079514</v>
      </c>
      <c r="K40" s="31">
        <f t="shared" si="5"/>
        <v>-6771125</v>
      </c>
      <c r="L40" s="31">
        <f t="shared" si="5"/>
        <v>-44437</v>
      </c>
      <c r="M40" s="31">
        <f t="shared" si="5"/>
        <v>2498306</v>
      </c>
      <c r="N40" s="31">
        <f t="shared" si="5"/>
        <v>-4317256</v>
      </c>
      <c r="O40" s="31">
        <f t="shared" si="5"/>
        <v>0</v>
      </c>
      <c r="P40" s="31">
        <f t="shared" si="5"/>
        <v>0</v>
      </c>
      <c r="Q40" s="31">
        <f t="shared" si="5"/>
        <v>0</v>
      </c>
      <c r="R40" s="31">
        <f t="shared" si="5"/>
        <v>0</v>
      </c>
      <c r="S40" s="31">
        <f t="shared" si="5"/>
        <v>0</v>
      </c>
      <c r="T40" s="31">
        <f t="shared" si="5"/>
        <v>0</v>
      </c>
      <c r="U40" s="31">
        <f t="shared" si="5"/>
        <v>0</v>
      </c>
      <c r="V40" s="31">
        <f t="shared" si="5"/>
        <v>0</v>
      </c>
      <c r="W40" s="31">
        <f t="shared" si="5"/>
        <v>-21396770</v>
      </c>
      <c r="X40" s="31">
        <f t="shared" si="5"/>
        <v>174686454</v>
      </c>
      <c r="Y40" s="31">
        <f t="shared" si="5"/>
        <v>-196083224</v>
      </c>
      <c r="Z40" s="32">
        <f>+IF(X40&lt;&gt;0,+(Y40/X40)*100,0)</f>
        <v>-112.24867155412062</v>
      </c>
      <c r="AA40" s="33">
        <f>+AA34+AA39</f>
        <v>174686454</v>
      </c>
    </row>
    <row r="41" spans="1:27" ht="5.0999999999999996" customHeight="1" x14ac:dyDescent="0.25">
      <c r="A41" s="34" t="s">
        <v>41</v>
      </c>
      <c r="B41" s="17"/>
      <c r="C41" s="18"/>
      <c r="D41" s="18"/>
      <c r="E41" s="19"/>
      <c r="F41" s="20"/>
      <c r="G41" s="20"/>
      <c r="H41" s="20"/>
      <c r="I41" s="20"/>
      <c r="J41" s="20"/>
      <c r="K41" s="20"/>
      <c r="L41" s="20"/>
      <c r="M41" s="20"/>
      <c r="N41" s="20"/>
      <c r="O41" s="20"/>
      <c r="P41" s="20"/>
      <c r="Q41" s="20"/>
      <c r="R41" s="20"/>
      <c r="S41" s="20"/>
      <c r="T41" s="20"/>
      <c r="U41" s="20"/>
      <c r="V41" s="20"/>
      <c r="W41" s="20"/>
      <c r="X41" s="20"/>
      <c r="Y41" s="20"/>
      <c r="Z41" s="21"/>
      <c r="AA41" s="22"/>
    </row>
    <row r="42" spans="1:27" ht="13.5" x14ac:dyDescent="0.25">
      <c r="A42" s="41" t="s">
        <v>65</v>
      </c>
      <c r="B42" s="42" t="s">
        <v>66</v>
      </c>
      <c r="C42" s="43">
        <f t="shared" ref="C42:Y42" si="6">+C25-C40</f>
        <v>-65434644</v>
      </c>
      <c r="D42" s="43">
        <f>+D25-D40</f>
        <v>0</v>
      </c>
      <c r="E42" s="44">
        <f t="shared" si="6"/>
        <v>80475246</v>
      </c>
      <c r="F42" s="45">
        <f t="shared" si="6"/>
        <v>80475246</v>
      </c>
      <c r="G42" s="45">
        <f t="shared" si="6"/>
        <v>12782456</v>
      </c>
      <c r="H42" s="45">
        <f t="shared" si="6"/>
        <v>11936363</v>
      </c>
      <c r="I42" s="45">
        <f t="shared" si="6"/>
        <v>8255889</v>
      </c>
      <c r="J42" s="45">
        <f t="shared" si="6"/>
        <v>32974708</v>
      </c>
      <c r="K42" s="45">
        <f t="shared" si="6"/>
        <v>11627839</v>
      </c>
      <c r="L42" s="45">
        <f t="shared" si="6"/>
        <v>9813855</v>
      </c>
      <c r="M42" s="45">
        <f t="shared" si="6"/>
        <v>7206644</v>
      </c>
      <c r="N42" s="45">
        <f t="shared" si="6"/>
        <v>28648338</v>
      </c>
      <c r="O42" s="45">
        <f t="shared" si="6"/>
        <v>0</v>
      </c>
      <c r="P42" s="45">
        <f t="shared" si="6"/>
        <v>0</v>
      </c>
      <c r="Q42" s="45">
        <f t="shared" si="6"/>
        <v>0</v>
      </c>
      <c r="R42" s="45">
        <f t="shared" si="6"/>
        <v>0</v>
      </c>
      <c r="S42" s="45">
        <f t="shared" si="6"/>
        <v>0</v>
      </c>
      <c r="T42" s="45">
        <f t="shared" si="6"/>
        <v>0</v>
      </c>
      <c r="U42" s="45">
        <f t="shared" si="6"/>
        <v>0</v>
      </c>
      <c r="V42" s="45">
        <f t="shared" si="6"/>
        <v>0</v>
      </c>
      <c r="W42" s="45">
        <f t="shared" si="6"/>
        <v>61623046</v>
      </c>
      <c r="X42" s="45">
        <f t="shared" si="6"/>
        <v>86243638</v>
      </c>
      <c r="Y42" s="45">
        <f t="shared" si="6"/>
        <v>-24620592</v>
      </c>
      <c r="Z42" s="46">
        <f>+IF(X42&lt;&gt;0,+(Y42/X42)*100,0)</f>
        <v>-28.547719659043143</v>
      </c>
      <c r="AA42" s="47">
        <f>+AA25-AA40</f>
        <v>80475246</v>
      </c>
    </row>
    <row r="43" spans="1:27" ht="5.0999999999999996" customHeight="1" x14ac:dyDescent="0.25">
      <c r="A43" s="34" t="s">
        <v>41</v>
      </c>
      <c r="B43" s="17"/>
      <c r="C43" s="18"/>
      <c r="D43" s="18"/>
      <c r="E43" s="19"/>
      <c r="F43" s="20"/>
      <c r="G43" s="20"/>
      <c r="H43" s="20"/>
      <c r="I43" s="20"/>
      <c r="J43" s="20"/>
      <c r="K43" s="20"/>
      <c r="L43" s="20"/>
      <c r="M43" s="20"/>
      <c r="N43" s="20"/>
      <c r="O43" s="20"/>
      <c r="P43" s="20"/>
      <c r="Q43" s="20"/>
      <c r="R43" s="20"/>
      <c r="S43" s="20"/>
      <c r="T43" s="20"/>
      <c r="U43" s="20"/>
      <c r="V43" s="20"/>
      <c r="W43" s="20"/>
      <c r="X43" s="20"/>
      <c r="Y43" s="20"/>
      <c r="Z43" s="48"/>
      <c r="AA43" s="22"/>
    </row>
    <row r="44" spans="1:27" ht="13.5" x14ac:dyDescent="0.25">
      <c r="A44" s="10" t="s">
        <v>67</v>
      </c>
      <c r="B44" s="17" t="s">
        <v>32</v>
      </c>
      <c r="C44" s="18"/>
      <c r="D44" s="18"/>
      <c r="E44" s="19"/>
      <c r="F44" s="20"/>
      <c r="G44" s="20"/>
      <c r="H44" s="20"/>
      <c r="I44" s="20"/>
      <c r="J44" s="20"/>
      <c r="K44" s="20"/>
      <c r="L44" s="20"/>
      <c r="M44" s="20"/>
      <c r="N44" s="20"/>
      <c r="O44" s="20"/>
      <c r="P44" s="20"/>
      <c r="Q44" s="20"/>
      <c r="R44" s="20"/>
      <c r="S44" s="20"/>
      <c r="T44" s="20"/>
      <c r="U44" s="20"/>
      <c r="V44" s="20"/>
      <c r="W44" s="20"/>
      <c r="X44" s="20"/>
      <c r="Y44" s="20"/>
      <c r="Z44" s="48"/>
      <c r="AA44" s="22"/>
    </row>
    <row r="45" spans="1:27" ht="13.5" x14ac:dyDescent="0.25">
      <c r="A45" s="23" t="s">
        <v>68</v>
      </c>
      <c r="B45" s="17" t="s">
        <v>32</v>
      </c>
      <c r="C45" s="18"/>
      <c r="D45" s="18"/>
      <c r="E45" s="19"/>
      <c r="F45" s="20"/>
      <c r="G45" s="20"/>
      <c r="H45" s="20"/>
      <c r="I45" s="20"/>
      <c r="J45" s="20"/>
      <c r="K45" s="20"/>
      <c r="L45" s="20"/>
      <c r="M45" s="20"/>
      <c r="N45" s="20"/>
      <c r="O45" s="20"/>
      <c r="P45" s="20"/>
      <c r="Q45" s="20"/>
      <c r="R45" s="20"/>
      <c r="S45" s="20"/>
      <c r="T45" s="20"/>
      <c r="U45" s="20"/>
      <c r="V45" s="20"/>
      <c r="W45" s="20"/>
      <c r="X45" s="20"/>
      <c r="Y45" s="20"/>
      <c r="Z45" s="48"/>
      <c r="AA45" s="22"/>
    </row>
    <row r="46" spans="1:27" ht="13.5" x14ac:dyDescent="0.25">
      <c r="A46" s="23" t="s">
        <v>69</v>
      </c>
      <c r="B46" s="17" t="s">
        <v>32</v>
      </c>
      <c r="C46" s="18"/>
      <c r="D46" s="18"/>
      <c r="E46" s="19"/>
      <c r="F46" s="20"/>
      <c r="G46" s="20"/>
      <c r="H46" s="20"/>
      <c r="I46" s="20"/>
      <c r="J46" s="20"/>
      <c r="K46" s="20"/>
      <c r="L46" s="20"/>
      <c r="M46" s="20"/>
      <c r="N46" s="20"/>
      <c r="O46" s="20"/>
      <c r="P46" s="20"/>
      <c r="Q46" s="20"/>
      <c r="R46" s="20"/>
      <c r="S46" s="20"/>
      <c r="T46" s="20"/>
      <c r="U46" s="20"/>
      <c r="V46" s="20"/>
      <c r="W46" s="20"/>
      <c r="X46" s="20"/>
      <c r="Y46" s="20"/>
      <c r="Z46" s="48"/>
      <c r="AA46" s="22"/>
    </row>
    <row r="47" spans="1:27" ht="14.45" customHeight="1" x14ac:dyDescent="0.25">
      <c r="A47" s="23" t="s">
        <v>41</v>
      </c>
      <c r="B47" s="17"/>
      <c r="C47" s="18"/>
      <c r="D47" s="18"/>
      <c r="E47" s="19"/>
      <c r="F47" s="20"/>
      <c r="G47" s="20"/>
      <c r="H47" s="20"/>
      <c r="I47" s="20"/>
      <c r="J47" s="20"/>
      <c r="K47" s="20"/>
      <c r="L47" s="20"/>
      <c r="M47" s="20"/>
      <c r="N47" s="20"/>
      <c r="O47" s="20"/>
      <c r="P47" s="20"/>
      <c r="Q47" s="20"/>
      <c r="R47" s="20"/>
      <c r="S47" s="20"/>
      <c r="T47" s="20"/>
      <c r="U47" s="20"/>
      <c r="V47" s="20"/>
      <c r="W47" s="20"/>
      <c r="X47" s="20"/>
      <c r="Y47" s="20"/>
      <c r="Z47" s="48"/>
      <c r="AA47" s="22"/>
    </row>
    <row r="48" spans="1:27" ht="13.5" x14ac:dyDescent="0.25">
      <c r="A48" s="49" t="s">
        <v>70</v>
      </c>
      <c r="B48" s="50" t="s">
        <v>66</v>
      </c>
      <c r="C48" s="51">
        <f t="shared" ref="C48:Y48" si="7">SUM(C45:C47)</f>
        <v>0</v>
      </c>
      <c r="D48" s="51">
        <f>SUM(D45:D47)</f>
        <v>0</v>
      </c>
      <c r="E48" s="52">
        <f t="shared" si="7"/>
        <v>0</v>
      </c>
      <c r="F48" s="53">
        <f t="shared" si="7"/>
        <v>0</v>
      </c>
      <c r="G48" s="53">
        <f t="shared" si="7"/>
        <v>0</v>
      </c>
      <c r="H48" s="53">
        <f t="shared" si="7"/>
        <v>0</v>
      </c>
      <c r="I48" s="53">
        <f t="shared" si="7"/>
        <v>0</v>
      </c>
      <c r="J48" s="53">
        <f t="shared" si="7"/>
        <v>0</v>
      </c>
      <c r="K48" s="53">
        <f t="shared" si="7"/>
        <v>0</v>
      </c>
      <c r="L48" s="53">
        <f t="shared" si="7"/>
        <v>0</v>
      </c>
      <c r="M48" s="53">
        <f t="shared" si="7"/>
        <v>0</v>
      </c>
      <c r="N48" s="53">
        <f t="shared" si="7"/>
        <v>0</v>
      </c>
      <c r="O48" s="53">
        <f t="shared" si="7"/>
        <v>0</v>
      </c>
      <c r="P48" s="53">
        <f t="shared" si="7"/>
        <v>0</v>
      </c>
      <c r="Q48" s="53">
        <f t="shared" si="7"/>
        <v>0</v>
      </c>
      <c r="R48" s="53">
        <f t="shared" si="7"/>
        <v>0</v>
      </c>
      <c r="S48" s="53">
        <f t="shared" si="7"/>
        <v>0</v>
      </c>
      <c r="T48" s="53">
        <f t="shared" si="7"/>
        <v>0</v>
      </c>
      <c r="U48" s="53">
        <f t="shared" si="7"/>
        <v>0</v>
      </c>
      <c r="V48" s="53">
        <f t="shared" si="7"/>
        <v>0</v>
      </c>
      <c r="W48" s="53">
        <f t="shared" si="7"/>
        <v>0</v>
      </c>
      <c r="X48" s="53">
        <f t="shared" si="7"/>
        <v>0</v>
      </c>
      <c r="Y48" s="53">
        <f t="shared" si="7"/>
        <v>0</v>
      </c>
      <c r="Z48" s="54">
        <f>+IF(X48&lt;&gt;0,+(Y48/X48)*100,0)</f>
        <v>0</v>
      </c>
      <c r="AA48" s="55">
        <f>SUM(AA45:AA47)</f>
        <v>0</v>
      </c>
    </row>
    <row r="49" spans="1:27" ht="13.5" x14ac:dyDescent="0.25">
      <c r="A49" s="56" t="s">
        <v>328</v>
      </c>
      <c r="B49" s="57"/>
      <c r="C49" s="58"/>
      <c r="D49" s="58"/>
      <c r="E49" s="58"/>
      <c r="F49" s="58"/>
      <c r="G49" s="58"/>
      <c r="H49" s="59"/>
      <c r="I49" s="59"/>
      <c r="J49" s="59"/>
      <c r="K49" s="59"/>
      <c r="L49" s="59"/>
      <c r="M49" s="59"/>
      <c r="N49" s="59"/>
      <c r="O49" s="59"/>
      <c r="P49" s="59"/>
      <c r="Q49" s="59"/>
      <c r="R49" s="59"/>
      <c r="S49" s="59"/>
      <c r="T49" s="59"/>
      <c r="U49" s="59"/>
      <c r="V49" s="59"/>
      <c r="W49" s="59"/>
      <c r="X49" s="59"/>
      <c r="Y49" s="59"/>
      <c r="Z49" s="59"/>
      <c r="AA49" s="59"/>
    </row>
    <row r="50" spans="1:27" ht="13.5" x14ac:dyDescent="0.25">
      <c r="A50" s="60" t="s">
        <v>329</v>
      </c>
      <c r="B50" s="60"/>
      <c r="C50" s="60"/>
      <c r="D50" s="60"/>
      <c r="E50" s="60"/>
      <c r="F50" s="60"/>
      <c r="G50" s="60"/>
      <c r="H50" s="59"/>
      <c r="I50" s="59"/>
      <c r="J50" s="59"/>
      <c r="K50" s="59"/>
      <c r="L50" s="59"/>
      <c r="M50" s="59"/>
      <c r="N50" s="59"/>
      <c r="O50" s="59"/>
      <c r="P50" s="59"/>
      <c r="Q50" s="59"/>
      <c r="R50" s="59"/>
      <c r="S50" s="59"/>
      <c r="T50" s="59"/>
      <c r="U50" s="59"/>
      <c r="V50" s="59"/>
      <c r="W50" s="59"/>
      <c r="X50" s="59"/>
      <c r="Y50" s="59"/>
      <c r="Z50" s="59"/>
      <c r="AA50" s="59"/>
    </row>
    <row r="51" spans="1:27" ht="13.5" x14ac:dyDescent="0.25">
      <c r="A51" s="61" t="s">
        <v>330</v>
      </c>
      <c r="B51" s="62"/>
      <c r="C51" s="63"/>
      <c r="D51" s="63"/>
      <c r="E51" s="63"/>
      <c r="F51" s="63"/>
      <c r="G51" s="63"/>
      <c r="H51" s="59"/>
      <c r="I51" s="59"/>
      <c r="J51" s="59"/>
      <c r="K51" s="59"/>
      <c r="L51" s="59"/>
      <c r="M51" s="59"/>
      <c r="N51" s="59"/>
      <c r="O51" s="59"/>
      <c r="P51" s="59"/>
      <c r="Q51" s="59"/>
      <c r="R51" s="59"/>
      <c r="S51" s="59"/>
      <c r="T51" s="59"/>
      <c r="U51" s="59"/>
      <c r="V51" s="59"/>
      <c r="W51" s="59"/>
      <c r="X51" s="59"/>
      <c r="Y51" s="59"/>
      <c r="Z51" s="59"/>
      <c r="AA51" s="59"/>
    </row>
    <row r="52" spans="1:27" ht="13.5" x14ac:dyDescent="0.25">
      <c r="A52" s="59"/>
      <c r="B52" s="59"/>
      <c r="C52" s="59"/>
      <c r="D52" s="59"/>
      <c r="E52" s="59"/>
      <c r="F52" s="59"/>
      <c r="G52" s="59"/>
      <c r="H52" s="59"/>
      <c r="I52" s="59"/>
      <c r="J52" s="59"/>
      <c r="K52" s="59"/>
      <c r="L52" s="59"/>
      <c r="M52" s="59"/>
      <c r="N52" s="59"/>
      <c r="O52" s="59"/>
      <c r="P52" s="59"/>
      <c r="Q52" s="59"/>
      <c r="R52" s="59"/>
      <c r="S52" s="59"/>
      <c r="T52" s="59"/>
      <c r="U52" s="59"/>
      <c r="V52" s="59"/>
      <c r="W52" s="59"/>
      <c r="X52" s="59"/>
      <c r="Y52" s="59"/>
      <c r="Z52" s="59"/>
      <c r="AA52" s="59"/>
    </row>
    <row r="53" spans="1:27" ht="13.5" x14ac:dyDescent="0.25">
      <c r="A53" s="59"/>
      <c r="B53" s="59"/>
      <c r="C53" s="59"/>
      <c r="D53" s="59"/>
      <c r="E53" s="59"/>
      <c r="F53" s="59"/>
      <c r="G53" s="59"/>
      <c r="H53" s="59"/>
      <c r="I53" s="59"/>
      <c r="J53" s="59"/>
      <c r="K53" s="59"/>
      <c r="L53" s="59"/>
      <c r="M53" s="59"/>
      <c r="N53" s="59"/>
      <c r="O53" s="59"/>
      <c r="P53" s="59"/>
      <c r="Q53" s="59"/>
      <c r="R53" s="59"/>
      <c r="S53" s="59"/>
      <c r="T53" s="59"/>
      <c r="U53" s="59"/>
      <c r="V53" s="59"/>
      <c r="W53" s="59"/>
      <c r="X53" s="59"/>
      <c r="Y53" s="59"/>
      <c r="Z53" s="59"/>
      <c r="AA53" s="59"/>
    </row>
    <row r="54" spans="1:27" ht="13.5" x14ac:dyDescent="0.25">
      <c r="A54" s="59"/>
      <c r="B54" s="59"/>
      <c r="C54" s="59"/>
      <c r="D54" s="59"/>
      <c r="E54" s="59"/>
      <c r="F54" s="59"/>
      <c r="G54" s="59"/>
      <c r="H54" s="59"/>
      <c r="I54" s="59"/>
      <c r="J54" s="59"/>
      <c r="K54" s="59"/>
      <c r="L54" s="59"/>
      <c r="M54" s="59"/>
      <c r="N54" s="59"/>
      <c r="O54" s="59"/>
      <c r="P54" s="59"/>
      <c r="Q54" s="59"/>
      <c r="R54" s="59"/>
      <c r="S54" s="59"/>
      <c r="T54" s="59"/>
      <c r="U54" s="59"/>
      <c r="V54" s="59"/>
      <c r="W54" s="59"/>
      <c r="X54" s="59"/>
      <c r="Y54" s="59"/>
      <c r="Z54" s="59"/>
      <c r="AA54" s="59"/>
    </row>
  </sheetData>
  <mergeCells count="2">
    <mergeCell ref="A1:AA1"/>
    <mergeCell ref="E2:AA2"/>
  </mergeCells>
  <printOptions horizontalCentered="1"/>
  <pageMargins left="0.55118110236220497" right="0.22" top="0.59055118110236204" bottom="0.59055118110236204" header="0.31496062992126" footer="0.31496062992126"/>
  <pageSetup paperSize="9" orientation="landscape" r:id="rId1"/>
  <rowBreaks count="1" manualBreakCount="1">
    <brk id="48" max="16383" man="1"/>
  </rowBreaks>
</worksheet>
</file>

<file path=xl/worksheets/sheet16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AA54"/>
  <sheetViews>
    <sheetView showGridLines="0" workbookViewId="0">
      <selection activeCell="B2" sqref="B2"/>
    </sheetView>
  </sheetViews>
  <sheetFormatPr defaultRowHeight="12.75" x14ac:dyDescent="0.2"/>
  <cols>
    <col min="1" max="1" width="35.7109375" customWidth="1"/>
    <col min="2" max="2" width="3.42578125" bestFit="1" customWidth="1"/>
    <col min="3" max="3" width="9.7109375" customWidth="1"/>
    <col min="4" max="4" width="9.7109375" hidden="1" customWidth="1"/>
    <col min="5" max="6" width="9.7109375" customWidth="1"/>
    <col min="7" max="9" width="9.7109375" hidden="1" customWidth="1"/>
    <col min="10" max="10" width="9.7109375" customWidth="1"/>
    <col min="11" max="13" width="9.7109375" hidden="1" customWidth="1"/>
    <col min="14" max="14" width="9.7109375" customWidth="1"/>
    <col min="15" max="22" width="9.7109375" hidden="1" customWidth="1"/>
    <col min="23" max="27" width="9.7109375" customWidth="1"/>
  </cols>
  <sheetData>
    <row r="1" spans="1:27" ht="38.450000000000003" customHeight="1" x14ac:dyDescent="0.25">
      <c r="A1" s="64" t="s">
        <v>234</v>
      </c>
      <c r="B1" s="64"/>
      <c r="C1" s="64"/>
      <c r="D1" s="64"/>
      <c r="E1" s="64"/>
      <c r="F1" s="64"/>
      <c r="G1" s="64"/>
      <c r="H1" s="64"/>
      <c r="I1" s="64"/>
      <c r="J1" s="64"/>
      <c r="K1" s="64"/>
      <c r="L1" s="64"/>
      <c r="M1" s="64"/>
      <c r="N1" s="64"/>
      <c r="O1" s="64"/>
      <c r="P1" s="64"/>
      <c r="Q1" s="64"/>
      <c r="R1" s="64"/>
      <c r="S1" s="64"/>
      <c r="T1" s="64"/>
      <c r="U1" s="64"/>
      <c r="V1" s="64"/>
      <c r="W1" s="64"/>
      <c r="X1" s="64"/>
      <c r="Y1" s="64"/>
      <c r="Z1" s="64"/>
      <c r="AA1" s="64"/>
    </row>
    <row r="2" spans="1:27" ht="24.95" customHeight="1" x14ac:dyDescent="0.2">
      <c r="A2" s="2" t="s">
        <v>1</v>
      </c>
      <c r="B2" s="1" t="s">
        <v>331</v>
      </c>
      <c r="C2" s="3" t="s">
        <v>2</v>
      </c>
      <c r="D2" s="3" t="s">
        <v>3</v>
      </c>
      <c r="E2" s="65" t="s">
        <v>4</v>
      </c>
      <c r="F2" s="66"/>
      <c r="G2" s="66"/>
      <c r="H2" s="66"/>
      <c r="I2" s="66"/>
      <c r="J2" s="66"/>
      <c r="K2" s="66"/>
      <c r="L2" s="66"/>
      <c r="M2" s="66"/>
      <c r="N2" s="66"/>
      <c r="O2" s="66"/>
      <c r="P2" s="66"/>
      <c r="Q2" s="66"/>
      <c r="R2" s="66"/>
      <c r="S2" s="66"/>
      <c r="T2" s="66"/>
      <c r="U2" s="66"/>
      <c r="V2" s="66"/>
      <c r="W2" s="66"/>
      <c r="X2" s="66"/>
      <c r="Y2" s="66"/>
      <c r="Z2" s="66"/>
      <c r="AA2" s="67"/>
    </row>
    <row r="3" spans="1:27" ht="24.95" customHeight="1" x14ac:dyDescent="0.2">
      <c r="A3" s="4" t="s">
        <v>5</v>
      </c>
      <c r="B3" s="5" t="s">
        <v>6</v>
      </c>
      <c r="C3" s="6" t="s">
        <v>7</v>
      </c>
      <c r="D3" s="6" t="s">
        <v>7</v>
      </c>
      <c r="E3" s="7" t="s">
        <v>8</v>
      </c>
      <c r="F3" s="8" t="s">
        <v>9</v>
      </c>
      <c r="G3" s="8" t="s">
        <v>10</v>
      </c>
      <c r="H3" s="8" t="s">
        <v>11</v>
      </c>
      <c r="I3" s="8" t="s">
        <v>12</v>
      </c>
      <c r="J3" s="8" t="s">
        <v>13</v>
      </c>
      <c r="K3" s="8" t="s">
        <v>14</v>
      </c>
      <c r="L3" s="8" t="s">
        <v>15</v>
      </c>
      <c r="M3" s="8" t="s">
        <v>16</v>
      </c>
      <c r="N3" s="8" t="s">
        <v>17</v>
      </c>
      <c r="O3" s="8" t="s">
        <v>18</v>
      </c>
      <c r="P3" s="8" t="s">
        <v>19</v>
      </c>
      <c r="Q3" s="8" t="s">
        <v>20</v>
      </c>
      <c r="R3" s="8" t="s">
        <v>21</v>
      </c>
      <c r="S3" s="8" t="s">
        <v>22</v>
      </c>
      <c r="T3" s="8" t="s">
        <v>23</v>
      </c>
      <c r="U3" s="8" t="s">
        <v>24</v>
      </c>
      <c r="V3" s="8" t="s">
        <v>25</v>
      </c>
      <c r="W3" s="8" t="s">
        <v>26</v>
      </c>
      <c r="X3" s="8" t="s">
        <v>27</v>
      </c>
      <c r="Y3" s="8" t="s">
        <v>28</v>
      </c>
      <c r="Z3" s="8" t="s">
        <v>29</v>
      </c>
      <c r="AA3" s="9" t="s">
        <v>30</v>
      </c>
    </row>
    <row r="4" spans="1:27" ht="13.5" x14ac:dyDescent="0.25">
      <c r="A4" s="10" t="s">
        <v>31</v>
      </c>
      <c r="B4" s="11" t="s">
        <v>32</v>
      </c>
      <c r="C4" s="12"/>
      <c r="D4" s="12"/>
      <c r="E4" s="13"/>
      <c r="F4" s="14"/>
      <c r="G4" s="14"/>
      <c r="H4" s="14"/>
      <c r="I4" s="14"/>
      <c r="J4" s="14"/>
      <c r="K4" s="14"/>
      <c r="L4" s="14"/>
      <c r="M4" s="14"/>
      <c r="N4" s="14"/>
      <c r="O4" s="14"/>
      <c r="P4" s="14"/>
      <c r="Q4" s="14"/>
      <c r="R4" s="14"/>
      <c r="S4" s="14"/>
      <c r="T4" s="14"/>
      <c r="U4" s="14"/>
      <c r="V4" s="14"/>
      <c r="W4" s="14"/>
      <c r="X4" s="14"/>
      <c r="Y4" s="14"/>
      <c r="Z4" s="15"/>
      <c r="AA4" s="16"/>
    </row>
    <row r="5" spans="1:27" ht="13.5" x14ac:dyDescent="0.25">
      <c r="A5" s="10" t="s">
        <v>33</v>
      </c>
      <c r="B5" s="17" t="s">
        <v>32</v>
      </c>
      <c r="C5" s="18"/>
      <c r="D5" s="18"/>
      <c r="E5" s="19"/>
      <c r="F5" s="20"/>
      <c r="G5" s="20"/>
      <c r="H5" s="20"/>
      <c r="I5" s="20"/>
      <c r="J5" s="20"/>
      <c r="K5" s="20"/>
      <c r="L5" s="20"/>
      <c r="M5" s="20"/>
      <c r="N5" s="20"/>
      <c r="O5" s="20"/>
      <c r="P5" s="20"/>
      <c r="Q5" s="20"/>
      <c r="R5" s="20"/>
      <c r="S5" s="20"/>
      <c r="T5" s="20"/>
      <c r="U5" s="20"/>
      <c r="V5" s="20"/>
      <c r="W5" s="20"/>
      <c r="X5" s="20"/>
      <c r="Y5" s="20"/>
      <c r="Z5" s="21"/>
      <c r="AA5" s="22"/>
    </row>
    <row r="6" spans="1:27" ht="13.5" x14ac:dyDescent="0.25">
      <c r="A6" s="23" t="s">
        <v>34</v>
      </c>
      <c r="B6" s="17" t="s">
        <v>32</v>
      </c>
      <c r="C6" s="18">
        <v>165059401</v>
      </c>
      <c r="D6" s="18"/>
      <c r="E6" s="19">
        <v>-43171943</v>
      </c>
      <c r="F6" s="20">
        <v>-43171943</v>
      </c>
      <c r="G6" s="20">
        <v>183154356</v>
      </c>
      <c r="H6" s="20">
        <v>4979728</v>
      </c>
      <c r="I6" s="20">
        <v>3125065</v>
      </c>
      <c r="J6" s="20">
        <v>191259149</v>
      </c>
      <c r="K6" s="20">
        <v>312845</v>
      </c>
      <c r="L6" s="20">
        <v>4284401</v>
      </c>
      <c r="M6" s="20">
        <v>12898755</v>
      </c>
      <c r="N6" s="20">
        <v>17496001</v>
      </c>
      <c r="O6" s="20"/>
      <c r="P6" s="20"/>
      <c r="Q6" s="20"/>
      <c r="R6" s="20"/>
      <c r="S6" s="20"/>
      <c r="T6" s="20"/>
      <c r="U6" s="20"/>
      <c r="V6" s="20"/>
      <c r="W6" s="20">
        <v>208755150</v>
      </c>
      <c r="X6" s="20">
        <v>-21461772</v>
      </c>
      <c r="Y6" s="20">
        <v>230216922</v>
      </c>
      <c r="Z6" s="21">
        <v>-1072.683662840142</v>
      </c>
      <c r="AA6" s="22">
        <v>-43171943</v>
      </c>
    </row>
    <row r="7" spans="1:27" ht="13.5" x14ac:dyDescent="0.25">
      <c r="A7" s="23" t="s">
        <v>35</v>
      </c>
      <c r="B7" s="17" t="s">
        <v>32</v>
      </c>
      <c r="C7" s="18"/>
      <c r="D7" s="18"/>
      <c r="E7" s="19"/>
      <c r="F7" s="20"/>
      <c r="G7" s="20"/>
      <c r="H7" s="20"/>
      <c r="I7" s="20"/>
      <c r="J7" s="20"/>
      <c r="K7" s="20"/>
      <c r="L7" s="20"/>
      <c r="M7" s="20"/>
      <c r="N7" s="20"/>
      <c r="O7" s="20"/>
      <c r="P7" s="20"/>
      <c r="Q7" s="20"/>
      <c r="R7" s="20"/>
      <c r="S7" s="20"/>
      <c r="T7" s="20"/>
      <c r="U7" s="20"/>
      <c r="V7" s="20"/>
      <c r="W7" s="20"/>
      <c r="X7" s="20"/>
      <c r="Y7" s="20"/>
      <c r="Z7" s="21"/>
      <c r="AA7" s="22"/>
    </row>
    <row r="8" spans="1:27" ht="13.5" x14ac:dyDescent="0.25">
      <c r="A8" s="23" t="s">
        <v>36</v>
      </c>
      <c r="B8" s="17" t="s">
        <v>32</v>
      </c>
      <c r="C8" s="18">
        <v>26968947</v>
      </c>
      <c r="D8" s="18"/>
      <c r="E8" s="19">
        <v>67996838</v>
      </c>
      <c r="F8" s="20">
        <v>67996838</v>
      </c>
      <c r="G8" s="20">
        <v>30773262</v>
      </c>
      <c r="H8" s="20">
        <v>235599</v>
      </c>
      <c r="I8" s="20">
        <v>1151121</v>
      </c>
      <c r="J8" s="20">
        <v>32159982</v>
      </c>
      <c r="K8" s="20">
        <v>-115712</v>
      </c>
      <c r="L8" s="20">
        <v>-627497</v>
      </c>
      <c r="M8" s="20">
        <v>414578</v>
      </c>
      <c r="N8" s="20">
        <v>-328631</v>
      </c>
      <c r="O8" s="20"/>
      <c r="P8" s="20"/>
      <c r="Q8" s="20"/>
      <c r="R8" s="20"/>
      <c r="S8" s="20"/>
      <c r="T8" s="20"/>
      <c r="U8" s="20"/>
      <c r="V8" s="20"/>
      <c r="W8" s="20">
        <v>31831351</v>
      </c>
      <c r="X8" s="20">
        <v>66432836</v>
      </c>
      <c r="Y8" s="20">
        <v>-34601485</v>
      </c>
      <c r="Z8" s="21">
        <v>-52.084913249827238</v>
      </c>
      <c r="AA8" s="22">
        <v>67996838</v>
      </c>
    </row>
    <row r="9" spans="1:27" ht="13.5" x14ac:dyDescent="0.25">
      <c r="A9" s="23" t="s">
        <v>37</v>
      </c>
      <c r="B9" s="17" t="s">
        <v>32</v>
      </c>
      <c r="C9" s="18">
        <v>-13649935</v>
      </c>
      <c r="D9" s="18"/>
      <c r="E9" s="19"/>
      <c r="F9" s="20"/>
      <c r="G9" s="20">
        <v>-13229715</v>
      </c>
      <c r="H9" s="20">
        <v>-250678</v>
      </c>
      <c r="I9" s="20">
        <v>54539</v>
      </c>
      <c r="J9" s="20">
        <v>-13425854</v>
      </c>
      <c r="K9" s="20">
        <v>133824</v>
      </c>
      <c r="L9" s="20">
        <v>-476229</v>
      </c>
      <c r="M9" s="20">
        <v>289181</v>
      </c>
      <c r="N9" s="20">
        <v>-53224</v>
      </c>
      <c r="O9" s="20"/>
      <c r="P9" s="20"/>
      <c r="Q9" s="20"/>
      <c r="R9" s="20"/>
      <c r="S9" s="20"/>
      <c r="T9" s="20"/>
      <c r="U9" s="20"/>
      <c r="V9" s="20"/>
      <c r="W9" s="20">
        <v>-13479078</v>
      </c>
      <c r="X9" s="20"/>
      <c r="Y9" s="20">
        <v>-13479078</v>
      </c>
      <c r="Z9" s="21"/>
      <c r="AA9" s="22"/>
    </row>
    <row r="10" spans="1:27" ht="13.5" x14ac:dyDescent="0.25">
      <c r="A10" s="23" t="s">
        <v>38</v>
      </c>
      <c r="B10" s="17" t="s">
        <v>32</v>
      </c>
      <c r="C10" s="18"/>
      <c r="D10" s="18"/>
      <c r="E10" s="19"/>
      <c r="F10" s="20"/>
      <c r="G10" s="24"/>
      <c r="H10" s="24"/>
      <c r="I10" s="24"/>
      <c r="J10" s="20"/>
      <c r="K10" s="24"/>
      <c r="L10" s="24"/>
      <c r="M10" s="20"/>
      <c r="N10" s="24"/>
      <c r="O10" s="24"/>
      <c r="P10" s="24"/>
      <c r="Q10" s="20"/>
      <c r="R10" s="24"/>
      <c r="S10" s="24"/>
      <c r="T10" s="20"/>
      <c r="U10" s="24"/>
      <c r="V10" s="24"/>
      <c r="W10" s="24"/>
      <c r="X10" s="20"/>
      <c r="Y10" s="24"/>
      <c r="Z10" s="25"/>
      <c r="AA10" s="26"/>
    </row>
    <row r="11" spans="1:27" ht="13.5" x14ac:dyDescent="0.25">
      <c r="A11" s="23" t="s">
        <v>39</v>
      </c>
      <c r="B11" s="17" t="s">
        <v>32</v>
      </c>
      <c r="C11" s="18">
        <v>-25437453</v>
      </c>
      <c r="D11" s="18"/>
      <c r="E11" s="19">
        <v>39973444</v>
      </c>
      <c r="F11" s="20">
        <v>39973444</v>
      </c>
      <c r="G11" s="20">
        <v>-25667268</v>
      </c>
      <c r="H11" s="20">
        <v>-313233</v>
      </c>
      <c r="I11" s="20">
        <v>-117566</v>
      </c>
      <c r="J11" s="20">
        <v>-26098067</v>
      </c>
      <c r="K11" s="20">
        <v>-72233</v>
      </c>
      <c r="L11" s="20">
        <v>-352719</v>
      </c>
      <c r="M11" s="20">
        <v>-256824</v>
      </c>
      <c r="N11" s="20">
        <v>-681776</v>
      </c>
      <c r="O11" s="20"/>
      <c r="P11" s="20"/>
      <c r="Q11" s="20"/>
      <c r="R11" s="20"/>
      <c r="S11" s="20"/>
      <c r="T11" s="20"/>
      <c r="U11" s="20"/>
      <c r="V11" s="20"/>
      <c r="W11" s="20">
        <v>-26779843</v>
      </c>
      <c r="X11" s="20">
        <v>19986714</v>
      </c>
      <c r="Y11" s="20">
        <v>-46766557</v>
      </c>
      <c r="Z11" s="21">
        <v>-233.98822337678919</v>
      </c>
      <c r="AA11" s="22">
        <v>39973444</v>
      </c>
    </row>
    <row r="12" spans="1:27" ht="13.5" x14ac:dyDescent="0.25">
      <c r="A12" s="27" t="s">
        <v>40</v>
      </c>
      <c r="B12" s="28" t="s">
        <v>32</v>
      </c>
      <c r="C12" s="29">
        <f t="shared" ref="C12:Y12" si="0">SUM(C6:C11)</f>
        <v>152940960</v>
      </c>
      <c r="D12" s="29">
        <f>SUM(D6:D11)</f>
        <v>0</v>
      </c>
      <c r="E12" s="30">
        <f t="shared" si="0"/>
        <v>64798339</v>
      </c>
      <c r="F12" s="31">
        <f t="shared" si="0"/>
        <v>64798339</v>
      </c>
      <c r="G12" s="31">
        <f t="shared" si="0"/>
        <v>175030635</v>
      </c>
      <c r="H12" s="31">
        <f t="shared" si="0"/>
        <v>4651416</v>
      </c>
      <c r="I12" s="31">
        <f t="shared" si="0"/>
        <v>4213159</v>
      </c>
      <c r="J12" s="31">
        <f t="shared" si="0"/>
        <v>183895210</v>
      </c>
      <c r="K12" s="31">
        <f t="shared" si="0"/>
        <v>258724</v>
      </c>
      <c r="L12" s="31">
        <f t="shared" si="0"/>
        <v>2827956</v>
      </c>
      <c r="M12" s="31">
        <f t="shared" si="0"/>
        <v>13345690</v>
      </c>
      <c r="N12" s="31">
        <f t="shared" si="0"/>
        <v>16432370</v>
      </c>
      <c r="O12" s="31">
        <f t="shared" si="0"/>
        <v>0</v>
      </c>
      <c r="P12" s="31">
        <f t="shared" si="0"/>
        <v>0</v>
      </c>
      <c r="Q12" s="31">
        <f t="shared" si="0"/>
        <v>0</v>
      </c>
      <c r="R12" s="31">
        <f t="shared" si="0"/>
        <v>0</v>
      </c>
      <c r="S12" s="31">
        <f t="shared" si="0"/>
        <v>0</v>
      </c>
      <c r="T12" s="31">
        <f t="shared" si="0"/>
        <v>0</v>
      </c>
      <c r="U12" s="31">
        <f t="shared" si="0"/>
        <v>0</v>
      </c>
      <c r="V12" s="31">
        <f t="shared" si="0"/>
        <v>0</v>
      </c>
      <c r="W12" s="31">
        <f t="shared" si="0"/>
        <v>200327580</v>
      </c>
      <c r="X12" s="31">
        <f t="shared" si="0"/>
        <v>64957778</v>
      </c>
      <c r="Y12" s="31">
        <f t="shared" si="0"/>
        <v>135369802</v>
      </c>
      <c r="Z12" s="32">
        <f>+IF(X12&lt;&gt;0,+(Y12/X12)*100,0)</f>
        <v>208.39660186652321</v>
      </c>
      <c r="AA12" s="33">
        <f>SUM(AA6:AA11)</f>
        <v>64798339</v>
      </c>
    </row>
    <row r="13" spans="1:27" ht="5.0999999999999996" customHeight="1" x14ac:dyDescent="0.25">
      <c r="A13" s="34" t="s">
        <v>41</v>
      </c>
      <c r="B13" s="17"/>
      <c r="C13" s="18"/>
      <c r="D13" s="18"/>
      <c r="E13" s="19"/>
      <c r="F13" s="20"/>
      <c r="G13" s="20"/>
      <c r="H13" s="20"/>
      <c r="I13" s="20"/>
      <c r="J13" s="20"/>
      <c r="K13" s="20"/>
      <c r="L13" s="20"/>
      <c r="M13" s="20"/>
      <c r="N13" s="20"/>
      <c r="O13" s="20"/>
      <c r="P13" s="20"/>
      <c r="Q13" s="20"/>
      <c r="R13" s="20"/>
      <c r="S13" s="20"/>
      <c r="T13" s="20"/>
      <c r="U13" s="20"/>
      <c r="V13" s="20"/>
      <c r="W13" s="20"/>
      <c r="X13" s="20"/>
      <c r="Y13" s="20"/>
      <c r="Z13" s="21"/>
      <c r="AA13" s="22"/>
    </row>
    <row r="14" spans="1:27" ht="13.5" x14ac:dyDescent="0.25">
      <c r="A14" s="10" t="s">
        <v>42</v>
      </c>
      <c r="B14" s="17" t="s">
        <v>32</v>
      </c>
      <c r="C14" s="18"/>
      <c r="D14" s="18"/>
      <c r="E14" s="19"/>
      <c r="F14" s="20"/>
      <c r="G14" s="20"/>
      <c r="H14" s="20"/>
      <c r="I14" s="20"/>
      <c r="J14" s="20"/>
      <c r="K14" s="20"/>
      <c r="L14" s="20"/>
      <c r="M14" s="20"/>
      <c r="N14" s="20"/>
      <c r="O14" s="20"/>
      <c r="P14" s="20"/>
      <c r="Q14" s="20"/>
      <c r="R14" s="20"/>
      <c r="S14" s="20"/>
      <c r="T14" s="20"/>
      <c r="U14" s="20"/>
      <c r="V14" s="20"/>
      <c r="W14" s="20"/>
      <c r="X14" s="20"/>
      <c r="Y14" s="20"/>
      <c r="Z14" s="21"/>
      <c r="AA14" s="22"/>
    </row>
    <row r="15" spans="1:27" ht="13.5" x14ac:dyDescent="0.25">
      <c r="A15" s="23" t="s">
        <v>43</v>
      </c>
      <c r="B15" s="17" t="s">
        <v>32</v>
      </c>
      <c r="C15" s="18"/>
      <c r="D15" s="18"/>
      <c r="E15" s="19"/>
      <c r="F15" s="20"/>
      <c r="G15" s="20"/>
      <c r="H15" s="20"/>
      <c r="I15" s="20"/>
      <c r="J15" s="20"/>
      <c r="K15" s="20"/>
      <c r="L15" s="20"/>
      <c r="M15" s="20"/>
      <c r="N15" s="20"/>
      <c r="O15" s="20"/>
      <c r="P15" s="20"/>
      <c r="Q15" s="20"/>
      <c r="R15" s="20"/>
      <c r="S15" s="20"/>
      <c r="T15" s="20"/>
      <c r="U15" s="20"/>
      <c r="V15" s="20"/>
      <c r="W15" s="20"/>
      <c r="X15" s="20"/>
      <c r="Y15" s="20"/>
      <c r="Z15" s="21"/>
      <c r="AA15" s="22"/>
    </row>
    <row r="16" spans="1:27" ht="13.5" x14ac:dyDescent="0.25">
      <c r="A16" s="23" t="s">
        <v>44</v>
      </c>
      <c r="B16" s="17" t="s">
        <v>32</v>
      </c>
      <c r="C16" s="18"/>
      <c r="D16" s="18"/>
      <c r="E16" s="19"/>
      <c r="F16" s="20"/>
      <c r="G16" s="24"/>
      <c r="H16" s="24"/>
      <c r="I16" s="24"/>
      <c r="J16" s="20"/>
      <c r="K16" s="24"/>
      <c r="L16" s="24"/>
      <c r="M16" s="20"/>
      <c r="N16" s="24"/>
      <c r="O16" s="24"/>
      <c r="P16" s="24"/>
      <c r="Q16" s="20"/>
      <c r="R16" s="24"/>
      <c r="S16" s="24"/>
      <c r="T16" s="20"/>
      <c r="U16" s="24"/>
      <c r="V16" s="24"/>
      <c r="W16" s="24"/>
      <c r="X16" s="20"/>
      <c r="Y16" s="24"/>
      <c r="Z16" s="25"/>
      <c r="AA16" s="26"/>
    </row>
    <row r="17" spans="1:27" ht="13.5" x14ac:dyDescent="0.25">
      <c r="A17" s="23" t="s">
        <v>45</v>
      </c>
      <c r="B17" s="17" t="s">
        <v>32</v>
      </c>
      <c r="C17" s="18"/>
      <c r="D17" s="18"/>
      <c r="E17" s="19"/>
      <c r="F17" s="20"/>
      <c r="G17" s="20"/>
      <c r="H17" s="20"/>
      <c r="I17" s="20"/>
      <c r="J17" s="20"/>
      <c r="K17" s="20"/>
      <c r="L17" s="20"/>
      <c r="M17" s="20"/>
      <c r="N17" s="20"/>
      <c r="O17" s="20"/>
      <c r="P17" s="20"/>
      <c r="Q17" s="20"/>
      <c r="R17" s="20"/>
      <c r="S17" s="20"/>
      <c r="T17" s="20"/>
      <c r="U17" s="20"/>
      <c r="V17" s="20"/>
      <c r="W17" s="20"/>
      <c r="X17" s="20"/>
      <c r="Y17" s="20"/>
      <c r="Z17" s="21"/>
      <c r="AA17" s="22"/>
    </row>
    <row r="18" spans="1:27" ht="13.5" x14ac:dyDescent="0.25">
      <c r="A18" s="23" t="s">
        <v>46</v>
      </c>
      <c r="B18" s="17" t="s">
        <v>32</v>
      </c>
      <c r="C18" s="18"/>
      <c r="D18" s="18"/>
      <c r="E18" s="19"/>
      <c r="F18" s="20"/>
      <c r="G18" s="20"/>
      <c r="H18" s="20"/>
      <c r="I18" s="20"/>
      <c r="J18" s="20"/>
      <c r="K18" s="20"/>
      <c r="L18" s="20"/>
      <c r="M18" s="20"/>
      <c r="N18" s="20"/>
      <c r="O18" s="20"/>
      <c r="P18" s="20"/>
      <c r="Q18" s="20"/>
      <c r="R18" s="20"/>
      <c r="S18" s="20"/>
      <c r="T18" s="20"/>
      <c r="U18" s="20"/>
      <c r="V18" s="20"/>
      <c r="W18" s="20"/>
      <c r="X18" s="20"/>
      <c r="Y18" s="20"/>
      <c r="Z18" s="21"/>
      <c r="AA18" s="22"/>
    </row>
    <row r="19" spans="1:27" ht="13.5" x14ac:dyDescent="0.25">
      <c r="A19" s="23" t="s">
        <v>47</v>
      </c>
      <c r="B19" s="17" t="s">
        <v>32</v>
      </c>
      <c r="C19" s="18">
        <v>68159648</v>
      </c>
      <c r="D19" s="18"/>
      <c r="E19" s="19">
        <v>45313207</v>
      </c>
      <c r="F19" s="20">
        <v>45313207</v>
      </c>
      <c r="G19" s="20">
        <v>59078378</v>
      </c>
      <c r="H19" s="20">
        <v>7563202</v>
      </c>
      <c r="I19" s="20">
        <v>-744875</v>
      </c>
      <c r="J19" s="20">
        <v>65896705</v>
      </c>
      <c r="K19" s="20">
        <v>267114</v>
      </c>
      <c r="L19" s="20">
        <v>-1082870</v>
      </c>
      <c r="M19" s="20">
        <v>-1033370</v>
      </c>
      <c r="N19" s="20">
        <v>-1849126</v>
      </c>
      <c r="O19" s="20"/>
      <c r="P19" s="20"/>
      <c r="Q19" s="20"/>
      <c r="R19" s="20"/>
      <c r="S19" s="20"/>
      <c r="T19" s="20"/>
      <c r="U19" s="20"/>
      <c r="V19" s="20"/>
      <c r="W19" s="20">
        <v>64047579</v>
      </c>
      <c r="X19" s="20">
        <v>47310430</v>
      </c>
      <c r="Y19" s="20">
        <v>16737149</v>
      </c>
      <c r="Z19" s="21">
        <v>35.377292068577695</v>
      </c>
      <c r="AA19" s="22">
        <v>45313207</v>
      </c>
    </row>
    <row r="20" spans="1:27" ht="13.5" x14ac:dyDescent="0.25">
      <c r="A20" s="23" t="s">
        <v>32</v>
      </c>
      <c r="B20" s="17" t="s">
        <v>32</v>
      </c>
      <c r="C20" s="18"/>
      <c r="D20" s="18"/>
      <c r="E20" s="19"/>
      <c r="F20" s="20"/>
      <c r="G20" s="20"/>
      <c r="H20" s="20"/>
      <c r="I20" s="20"/>
      <c r="J20" s="20"/>
      <c r="K20" s="20"/>
      <c r="L20" s="20"/>
      <c r="M20" s="20"/>
      <c r="N20" s="20"/>
      <c r="O20" s="20"/>
      <c r="P20" s="20"/>
      <c r="Q20" s="20"/>
      <c r="R20" s="20"/>
      <c r="S20" s="20"/>
      <c r="T20" s="20"/>
      <c r="U20" s="20"/>
      <c r="V20" s="20"/>
      <c r="W20" s="20"/>
      <c r="X20" s="20"/>
      <c r="Y20" s="20"/>
      <c r="Z20" s="21"/>
      <c r="AA20" s="22"/>
    </row>
    <row r="21" spans="1:27" ht="13.5" x14ac:dyDescent="0.25">
      <c r="A21" s="23" t="s">
        <v>48</v>
      </c>
      <c r="B21" s="17" t="s">
        <v>32</v>
      </c>
      <c r="C21" s="18"/>
      <c r="D21" s="18"/>
      <c r="E21" s="19"/>
      <c r="F21" s="20"/>
      <c r="G21" s="20"/>
      <c r="H21" s="20"/>
      <c r="I21" s="20"/>
      <c r="J21" s="20"/>
      <c r="K21" s="20"/>
      <c r="L21" s="20"/>
      <c r="M21" s="20"/>
      <c r="N21" s="20"/>
      <c r="O21" s="20"/>
      <c r="P21" s="20"/>
      <c r="Q21" s="20"/>
      <c r="R21" s="20"/>
      <c r="S21" s="20"/>
      <c r="T21" s="20"/>
      <c r="U21" s="20"/>
      <c r="V21" s="20"/>
      <c r="W21" s="20"/>
      <c r="X21" s="20"/>
      <c r="Y21" s="20"/>
      <c r="Z21" s="21"/>
      <c r="AA21" s="22"/>
    </row>
    <row r="22" spans="1:27" ht="13.5" x14ac:dyDescent="0.25">
      <c r="A22" s="23" t="s">
        <v>49</v>
      </c>
      <c r="B22" s="17" t="s">
        <v>32</v>
      </c>
      <c r="C22" s="18"/>
      <c r="D22" s="18"/>
      <c r="E22" s="19"/>
      <c r="F22" s="20"/>
      <c r="G22" s="20"/>
      <c r="H22" s="20"/>
      <c r="I22" s="20"/>
      <c r="J22" s="20"/>
      <c r="K22" s="20"/>
      <c r="L22" s="20"/>
      <c r="M22" s="20"/>
      <c r="N22" s="20"/>
      <c r="O22" s="20"/>
      <c r="P22" s="20"/>
      <c r="Q22" s="20"/>
      <c r="R22" s="20"/>
      <c r="S22" s="20"/>
      <c r="T22" s="20"/>
      <c r="U22" s="20"/>
      <c r="V22" s="20"/>
      <c r="W22" s="20"/>
      <c r="X22" s="20"/>
      <c r="Y22" s="20"/>
      <c r="Z22" s="21"/>
      <c r="AA22" s="22"/>
    </row>
    <row r="23" spans="1:27" ht="13.5" x14ac:dyDescent="0.25">
      <c r="A23" s="23" t="s">
        <v>50</v>
      </c>
      <c r="B23" s="17" t="s">
        <v>32</v>
      </c>
      <c r="C23" s="18"/>
      <c r="D23" s="18"/>
      <c r="E23" s="19"/>
      <c r="F23" s="20"/>
      <c r="G23" s="24"/>
      <c r="H23" s="24"/>
      <c r="I23" s="24"/>
      <c r="J23" s="20"/>
      <c r="K23" s="24"/>
      <c r="L23" s="24"/>
      <c r="M23" s="20"/>
      <c r="N23" s="24"/>
      <c r="O23" s="24"/>
      <c r="P23" s="24"/>
      <c r="Q23" s="20"/>
      <c r="R23" s="24"/>
      <c r="S23" s="24"/>
      <c r="T23" s="20"/>
      <c r="U23" s="24"/>
      <c r="V23" s="24"/>
      <c r="W23" s="24"/>
      <c r="X23" s="20"/>
      <c r="Y23" s="24"/>
      <c r="Z23" s="25"/>
      <c r="AA23" s="26"/>
    </row>
    <row r="24" spans="1:27" ht="13.5" x14ac:dyDescent="0.25">
      <c r="A24" s="27" t="s">
        <v>51</v>
      </c>
      <c r="B24" s="35" t="s">
        <v>32</v>
      </c>
      <c r="C24" s="29">
        <f t="shared" ref="C24:Y24" si="1">SUM(C15:C23)</f>
        <v>68159648</v>
      </c>
      <c r="D24" s="29">
        <f>SUM(D15:D23)</f>
        <v>0</v>
      </c>
      <c r="E24" s="36">
        <f t="shared" si="1"/>
        <v>45313207</v>
      </c>
      <c r="F24" s="37">
        <f t="shared" si="1"/>
        <v>45313207</v>
      </c>
      <c r="G24" s="37">
        <f t="shared" si="1"/>
        <v>59078378</v>
      </c>
      <c r="H24" s="37">
        <f t="shared" si="1"/>
        <v>7563202</v>
      </c>
      <c r="I24" s="37">
        <f t="shared" si="1"/>
        <v>-744875</v>
      </c>
      <c r="J24" s="37">
        <f t="shared" si="1"/>
        <v>65896705</v>
      </c>
      <c r="K24" s="37">
        <f t="shared" si="1"/>
        <v>267114</v>
      </c>
      <c r="L24" s="37">
        <f t="shared" si="1"/>
        <v>-1082870</v>
      </c>
      <c r="M24" s="37">
        <f t="shared" si="1"/>
        <v>-1033370</v>
      </c>
      <c r="N24" s="37">
        <f t="shared" si="1"/>
        <v>-1849126</v>
      </c>
      <c r="O24" s="37">
        <f t="shared" si="1"/>
        <v>0</v>
      </c>
      <c r="P24" s="37">
        <f t="shared" si="1"/>
        <v>0</v>
      </c>
      <c r="Q24" s="37">
        <f t="shared" si="1"/>
        <v>0</v>
      </c>
      <c r="R24" s="37">
        <f t="shared" si="1"/>
        <v>0</v>
      </c>
      <c r="S24" s="37">
        <f t="shared" si="1"/>
        <v>0</v>
      </c>
      <c r="T24" s="37">
        <f t="shared" si="1"/>
        <v>0</v>
      </c>
      <c r="U24" s="37">
        <f t="shared" si="1"/>
        <v>0</v>
      </c>
      <c r="V24" s="37">
        <f t="shared" si="1"/>
        <v>0</v>
      </c>
      <c r="W24" s="37">
        <f t="shared" si="1"/>
        <v>64047579</v>
      </c>
      <c r="X24" s="37">
        <f t="shared" si="1"/>
        <v>47310430</v>
      </c>
      <c r="Y24" s="37">
        <f t="shared" si="1"/>
        <v>16737149</v>
      </c>
      <c r="Z24" s="38">
        <f>+IF(X24&lt;&gt;0,+(Y24/X24)*100,0)</f>
        <v>35.377292068577695</v>
      </c>
      <c r="AA24" s="39">
        <f>SUM(AA15:AA23)</f>
        <v>45313207</v>
      </c>
    </row>
    <row r="25" spans="1:27" ht="13.5" x14ac:dyDescent="0.25">
      <c r="A25" s="27" t="s">
        <v>52</v>
      </c>
      <c r="B25" s="28" t="s">
        <v>32</v>
      </c>
      <c r="C25" s="29">
        <f t="shared" ref="C25:Y25" si="2">+C12+C24</f>
        <v>221100608</v>
      </c>
      <c r="D25" s="29">
        <f>+D12+D24</f>
        <v>0</v>
      </c>
      <c r="E25" s="30">
        <f t="shared" si="2"/>
        <v>110111546</v>
      </c>
      <c r="F25" s="31">
        <f t="shared" si="2"/>
        <v>110111546</v>
      </c>
      <c r="G25" s="31">
        <f t="shared" si="2"/>
        <v>234109013</v>
      </c>
      <c r="H25" s="31">
        <f t="shared" si="2"/>
        <v>12214618</v>
      </c>
      <c r="I25" s="31">
        <f t="shared" si="2"/>
        <v>3468284</v>
      </c>
      <c r="J25" s="31">
        <f t="shared" si="2"/>
        <v>249791915</v>
      </c>
      <c r="K25" s="31">
        <f t="shared" si="2"/>
        <v>525838</v>
      </c>
      <c r="L25" s="31">
        <f t="shared" si="2"/>
        <v>1745086</v>
      </c>
      <c r="M25" s="31">
        <f t="shared" si="2"/>
        <v>12312320</v>
      </c>
      <c r="N25" s="31">
        <f t="shared" si="2"/>
        <v>14583244</v>
      </c>
      <c r="O25" s="31">
        <f t="shared" si="2"/>
        <v>0</v>
      </c>
      <c r="P25" s="31">
        <f t="shared" si="2"/>
        <v>0</v>
      </c>
      <c r="Q25" s="31">
        <f t="shared" si="2"/>
        <v>0</v>
      </c>
      <c r="R25" s="31">
        <f t="shared" si="2"/>
        <v>0</v>
      </c>
      <c r="S25" s="31">
        <f t="shared" si="2"/>
        <v>0</v>
      </c>
      <c r="T25" s="31">
        <f t="shared" si="2"/>
        <v>0</v>
      </c>
      <c r="U25" s="31">
        <f t="shared" si="2"/>
        <v>0</v>
      </c>
      <c r="V25" s="31">
        <f t="shared" si="2"/>
        <v>0</v>
      </c>
      <c r="W25" s="31">
        <f t="shared" si="2"/>
        <v>264375159</v>
      </c>
      <c r="X25" s="31">
        <f t="shared" si="2"/>
        <v>112268208</v>
      </c>
      <c r="Y25" s="31">
        <f t="shared" si="2"/>
        <v>152106951</v>
      </c>
      <c r="Z25" s="32">
        <f>+IF(X25&lt;&gt;0,+(Y25/X25)*100,0)</f>
        <v>135.48532902564901</v>
      </c>
      <c r="AA25" s="33">
        <f>+AA12+AA24</f>
        <v>110111546</v>
      </c>
    </row>
    <row r="26" spans="1:27" ht="5.0999999999999996" customHeight="1" x14ac:dyDescent="0.25">
      <c r="A26" s="34" t="s">
        <v>41</v>
      </c>
      <c r="B26" s="17"/>
      <c r="C26" s="18"/>
      <c r="D26" s="18"/>
      <c r="E26" s="19"/>
      <c r="F26" s="20"/>
      <c r="G26" s="20"/>
      <c r="H26" s="20"/>
      <c r="I26" s="20"/>
      <c r="J26" s="20"/>
      <c r="K26" s="20"/>
      <c r="L26" s="20"/>
      <c r="M26" s="20"/>
      <c r="N26" s="20"/>
      <c r="O26" s="20"/>
      <c r="P26" s="20"/>
      <c r="Q26" s="20"/>
      <c r="R26" s="20"/>
      <c r="S26" s="20"/>
      <c r="T26" s="20"/>
      <c r="U26" s="20"/>
      <c r="V26" s="20"/>
      <c r="W26" s="20"/>
      <c r="X26" s="20"/>
      <c r="Y26" s="20"/>
      <c r="Z26" s="21"/>
      <c r="AA26" s="22"/>
    </row>
    <row r="27" spans="1:27" ht="13.5" x14ac:dyDescent="0.25">
      <c r="A27" s="10" t="s">
        <v>53</v>
      </c>
      <c r="B27" s="17" t="s">
        <v>32</v>
      </c>
      <c r="C27" s="18"/>
      <c r="D27" s="18"/>
      <c r="E27" s="19"/>
      <c r="F27" s="20"/>
      <c r="G27" s="20"/>
      <c r="H27" s="20"/>
      <c r="I27" s="20"/>
      <c r="J27" s="20"/>
      <c r="K27" s="20"/>
      <c r="L27" s="20"/>
      <c r="M27" s="20"/>
      <c r="N27" s="20"/>
      <c r="O27" s="20"/>
      <c r="P27" s="20"/>
      <c r="Q27" s="20"/>
      <c r="R27" s="20"/>
      <c r="S27" s="20"/>
      <c r="T27" s="20"/>
      <c r="U27" s="20"/>
      <c r="V27" s="20"/>
      <c r="W27" s="20"/>
      <c r="X27" s="20"/>
      <c r="Y27" s="20"/>
      <c r="Z27" s="21"/>
      <c r="AA27" s="22"/>
    </row>
    <row r="28" spans="1:27" ht="13.5" x14ac:dyDescent="0.25">
      <c r="A28" s="10" t="s">
        <v>54</v>
      </c>
      <c r="B28" s="40" t="s">
        <v>32</v>
      </c>
      <c r="C28" s="18"/>
      <c r="D28" s="18"/>
      <c r="E28" s="19"/>
      <c r="F28" s="20"/>
      <c r="G28" s="20"/>
      <c r="H28" s="20"/>
      <c r="I28" s="20"/>
      <c r="J28" s="20"/>
      <c r="K28" s="20"/>
      <c r="L28" s="20"/>
      <c r="M28" s="20"/>
      <c r="N28" s="20"/>
      <c r="O28" s="20"/>
      <c r="P28" s="20"/>
      <c r="Q28" s="20"/>
      <c r="R28" s="20"/>
      <c r="S28" s="20"/>
      <c r="T28" s="20"/>
      <c r="U28" s="20"/>
      <c r="V28" s="20"/>
      <c r="W28" s="20"/>
      <c r="X28" s="20"/>
      <c r="Y28" s="20"/>
      <c r="Z28" s="21"/>
      <c r="AA28" s="22"/>
    </row>
    <row r="29" spans="1:27" ht="13.5" x14ac:dyDescent="0.25">
      <c r="A29" s="23" t="s">
        <v>55</v>
      </c>
      <c r="B29" s="17" t="s">
        <v>32</v>
      </c>
      <c r="C29" s="18"/>
      <c r="D29" s="18"/>
      <c r="E29" s="19"/>
      <c r="F29" s="20"/>
      <c r="G29" s="20"/>
      <c r="H29" s="20"/>
      <c r="I29" s="20"/>
      <c r="J29" s="20"/>
      <c r="K29" s="20"/>
      <c r="L29" s="20"/>
      <c r="M29" s="20"/>
      <c r="N29" s="20"/>
      <c r="O29" s="20"/>
      <c r="P29" s="20"/>
      <c r="Q29" s="20"/>
      <c r="R29" s="20"/>
      <c r="S29" s="20"/>
      <c r="T29" s="20"/>
      <c r="U29" s="20"/>
      <c r="V29" s="20"/>
      <c r="W29" s="20"/>
      <c r="X29" s="20"/>
      <c r="Y29" s="20"/>
      <c r="Z29" s="21"/>
      <c r="AA29" s="22"/>
    </row>
    <row r="30" spans="1:27" ht="13.5" x14ac:dyDescent="0.25">
      <c r="A30" s="23" t="s">
        <v>56</v>
      </c>
      <c r="B30" s="17" t="s">
        <v>32</v>
      </c>
      <c r="C30" s="18">
        <v>-26390</v>
      </c>
      <c r="D30" s="18"/>
      <c r="E30" s="19"/>
      <c r="F30" s="20"/>
      <c r="G30" s="20">
        <v>-28540</v>
      </c>
      <c r="H30" s="20">
        <v>-4225</v>
      </c>
      <c r="I30" s="20">
        <v>-4243</v>
      </c>
      <c r="J30" s="20">
        <v>-37008</v>
      </c>
      <c r="K30" s="20">
        <v>-4262</v>
      </c>
      <c r="L30" s="20">
        <v>-4262</v>
      </c>
      <c r="M30" s="20">
        <v>-2150</v>
      </c>
      <c r="N30" s="20">
        <v>-10674</v>
      </c>
      <c r="O30" s="20"/>
      <c r="P30" s="20"/>
      <c r="Q30" s="20"/>
      <c r="R30" s="20"/>
      <c r="S30" s="20"/>
      <c r="T30" s="20"/>
      <c r="U30" s="20"/>
      <c r="V30" s="20"/>
      <c r="W30" s="20">
        <v>-47682</v>
      </c>
      <c r="X30" s="20"/>
      <c r="Y30" s="20">
        <v>-47682</v>
      </c>
      <c r="Z30" s="21"/>
      <c r="AA30" s="22"/>
    </row>
    <row r="31" spans="1:27" ht="13.5" x14ac:dyDescent="0.25">
      <c r="A31" s="23" t="s">
        <v>57</v>
      </c>
      <c r="B31" s="17" t="s">
        <v>32</v>
      </c>
      <c r="C31" s="18">
        <v>-672790</v>
      </c>
      <c r="D31" s="18"/>
      <c r="E31" s="19">
        <v>1519345</v>
      </c>
      <c r="F31" s="20">
        <v>1519345</v>
      </c>
      <c r="G31" s="20">
        <v>-679537</v>
      </c>
      <c r="H31" s="20">
        <v>-7596</v>
      </c>
      <c r="I31" s="20">
        <v>-4778</v>
      </c>
      <c r="J31" s="20">
        <v>-691911</v>
      </c>
      <c r="K31" s="20">
        <v>-5240</v>
      </c>
      <c r="L31" s="20">
        <v>-7910</v>
      </c>
      <c r="M31" s="20">
        <v>-9103</v>
      </c>
      <c r="N31" s="20">
        <v>-22253</v>
      </c>
      <c r="O31" s="20"/>
      <c r="P31" s="20"/>
      <c r="Q31" s="20"/>
      <c r="R31" s="20"/>
      <c r="S31" s="20"/>
      <c r="T31" s="20"/>
      <c r="U31" s="20"/>
      <c r="V31" s="20"/>
      <c r="W31" s="20">
        <v>-714164</v>
      </c>
      <c r="X31" s="20">
        <v>1535469</v>
      </c>
      <c r="Y31" s="20">
        <v>-2249633</v>
      </c>
      <c r="Z31" s="21">
        <v>-146.51113112671112</v>
      </c>
      <c r="AA31" s="22">
        <v>1519345</v>
      </c>
    </row>
    <row r="32" spans="1:27" ht="13.5" x14ac:dyDescent="0.25">
      <c r="A32" s="23" t="s">
        <v>58</v>
      </c>
      <c r="B32" s="17" t="s">
        <v>32</v>
      </c>
      <c r="C32" s="18">
        <v>-73805380</v>
      </c>
      <c r="D32" s="18"/>
      <c r="E32" s="19">
        <v>4713879</v>
      </c>
      <c r="F32" s="20">
        <v>4713879</v>
      </c>
      <c r="G32" s="20">
        <v>-74759889</v>
      </c>
      <c r="H32" s="20">
        <v>-4258968</v>
      </c>
      <c r="I32" s="20">
        <v>-2430070</v>
      </c>
      <c r="J32" s="20">
        <v>-81448927</v>
      </c>
      <c r="K32" s="20">
        <v>-4132097</v>
      </c>
      <c r="L32" s="20">
        <v>-3681119</v>
      </c>
      <c r="M32" s="20">
        <v>-3334012</v>
      </c>
      <c r="N32" s="20">
        <v>-11147228</v>
      </c>
      <c r="O32" s="20"/>
      <c r="P32" s="20"/>
      <c r="Q32" s="20"/>
      <c r="R32" s="20"/>
      <c r="S32" s="20"/>
      <c r="T32" s="20"/>
      <c r="U32" s="20"/>
      <c r="V32" s="20"/>
      <c r="W32" s="20">
        <v>-92596155</v>
      </c>
      <c r="X32" s="20">
        <v>1671150</v>
      </c>
      <c r="Y32" s="20">
        <v>-94267305</v>
      </c>
      <c r="Z32" s="21">
        <v>-5640.8643748317027</v>
      </c>
      <c r="AA32" s="22">
        <v>4713879</v>
      </c>
    </row>
    <row r="33" spans="1:27" ht="13.5" x14ac:dyDescent="0.25">
      <c r="A33" s="23" t="s">
        <v>59</v>
      </c>
      <c r="B33" s="17" t="s">
        <v>32</v>
      </c>
      <c r="C33" s="18"/>
      <c r="D33" s="18"/>
      <c r="E33" s="19"/>
      <c r="F33" s="20"/>
      <c r="G33" s="20"/>
      <c r="H33" s="20"/>
      <c r="I33" s="20"/>
      <c r="J33" s="20"/>
      <c r="K33" s="20"/>
      <c r="L33" s="20"/>
      <c r="M33" s="20"/>
      <c r="N33" s="20"/>
      <c r="O33" s="20"/>
      <c r="P33" s="20"/>
      <c r="Q33" s="20"/>
      <c r="R33" s="20"/>
      <c r="S33" s="20"/>
      <c r="T33" s="20"/>
      <c r="U33" s="20"/>
      <c r="V33" s="20"/>
      <c r="W33" s="20"/>
      <c r="X33" s="20"/>
      <c r="Y33" s="20"/>
      <c r="Z33" s="21"/>
      <c r="AA33" s="22"/>
    </row>
    <row r="34" spans="1:27" ht="13.5" x14ac:dyDescent="0.25">
      <c r="A34" s="27" t="s">
        <v>60</v>
      </c>
      <c r="B34" s="28" t="s">
        <v>32</v>
      </c>
      <c r="C34" s="29">
        <f t="shared" ref="C34:Y34" si="3">SUM(C29:C33)</f>
        <v>-74504560</v>
      </c>
      <c r="D34" s="29">
        <f>SUM(D29:D33)</f>
        <v>0</v>
      </c>
      <c r="E34" s="30">
        <f t="shared" si="3"/>
        <v>6233224</v>
      </c>
      <c r="F34" s="31">
        <f t="shared" si="3"/>
        <v>6233224</v>
      </c>
      <c r="G34" s="31">
        <f t="shared" si="3"/>
        <v>-75467966</v>
      </c>
      <c r="H34" s="31">
        <f t="shared" si="3"/>
        <v>-4270789</v>
      </c>
      <c r="I34" s="31">
        <f t="shared" si="3"/>
        <v>-2439091</v>
      </c>
      <c r="J34" s="31">
        <f t="shared" si="3"/>
        <v>-82177846</v>
      </c>
      <c r="K34" s="31">
        <f t="shared" si="3"/>
        <v>-4141599</v>
      </c>
      <c r="L34" s="31">
        <f t="shared" si="3"/>
        <v>-3693291</v>
      </c>
      <c r="M34" s="31">
        <f t="shared" si="3"/>
        <v>-3345265</v>
      </c>
      <c r="N34" s="31">
        <f t="shared" si="3"/>
        <v>-11180155</v>
      </c>
      <c r="O34" s="31">
        <f t="shared" si="3"/>
        <v>0</v>
      </c>
      <c r="P34" s="31">
        <f t="shared" si="3"/>
        <v>0</v>
      </c>
      <c r="Q34" s="31">
        <f t="shared" si="3"/>
        <v>0</v>
      </c>
      <c r="R34" s="31">
        <f t="shared" si="3"/>
        <v>0</v>
      </c>
      <c r="S34" s="31">
        <f t="shared" si="3"/>
        <v>0</v>
      </c>
      <c r="T34" s="31">
        <f t="shared" si="3"/>
        <v>0</v>
      </c>
      <c r="U34" s="31">
        <f t="shared" si="3"/>
        <v>0</v>
      </c>
      <c r="V34" s="31">
        <f t="shared" si="3"/>
        <v>0</v>
      </c>
      <c r="W34" s="31">
        <f t="shared" si="3"/>
        <v>-93358001</v>
      </c>
      <c r="X34" s="31">
        <f t="shared" si="3"/>
        <v>3206619</v>
      </c>
      <c r="Y34" s="31">
        <f t="shared" si="3"/>
        <v>-96564620</v>
      </c>
      <c r="Z34" s="32">
        <f>+IF(X34&lt;&gt;0,+(Y34/X34)*100,0)</f>
        <v>-3011.4154503544073</v>
      </c>
      <c r="AA34" s="33">
        <f>SUM(AA29:AA33)</f>
        <v>6233224</v>
      </c>
    </row>
    <row r="35" spans="1:27" ht="5.0999999999999996" customHeight="1" x14ac:dyDescent="0.25">
      <c r="A35" s="34" t="s">
        <v>41</v>
      </c>
      <c r="B35" s="17"/>
      <c r="C35" s="18"/>
      <c r="D35" s="18"/>
      <c r="E35" s="19"/>
      <c r="F35" s="20"/>
      <c r="G35" s="20"/>
      <c r="H35" s="20"/>
      <c r="I35" s="20"/>
      <c r="J35" s="20"/>
      <c r="K35" s="20"/>
      <c r="L35" s="20"/>
      <c r="M35" s="20"/>
      <c r="N35" s="20"/>
      <c r="O35" s="20"/>
      <c r="P35" s="20"/>
      <c r="Q35" s="20"/>
      <c r="R35" s="20"/>
      <c r="S35" s="20"/>
      <c r="T35" s="20"/>
      <c r="U35" s="20"/>
      <c r="V35" s="20"/>
      <c r="W35" s="20"/>
      <c r="X35" s="20"/>
      <c r="Y35" s="20"/>
      <c r="Z35" s="21"/>
      <c r="AA35" s="22"/>
    </row>
    <row r="36" spans="1:27" ht="13.5" x14ac:dyDescent="0.25">
      <c r="A36" s="10" t="s">
        <v>61</v>
      </c>
      <c r="B36" s="17" t="s">
        <v>32</v>
      </c>
      <c r="C36" s="18"/>
      <c r="D36" s="18"/>
      <c r="E36" s="19"/>
      <c r="F36" s="20"/>
      <c r="G36" s="20"/>
      <c r="H36" s="20"/>
      <c r="I36" s="20"/>
      <c r="J36" s="20"/>
      <c r="K36" s="20"/>
      <c r="L36" s="20"/>
      <c r="M36" s="20"/>
      <c r="N36" s="20"/>
      <c r="O36" s="20"/>
      <c r="P36" s="20"/>
      <c r="Q36" s="20"/>
      <c r="R36" s="20"/>
      <c r="S36" s="20"/>
      <c r="T36" s="20"/>
      <c r="U36" s="20"/>
      <c r="V36" s="20"/>
      <c r="W36" s="20"/>
      <c r="X36" s="20"/>
      <c r="Y36" s="20"/>
      <c r="Z36" s="21"/>
      <c r="AA36" s="22"/>
    </row>
    <row r="37" spans="1:27" ht="13.5" x14ac:dyDescent="0.25">
      <c r="A37" s="23" t="s">
        <v>62</v>
      </c>
      <c r="B37" s="17" t="s">
        <v>32</v>
      </c>
      <c r="C37" s="18"/>
      <c r="D37" s="18"/>
      <c r="E37" s="19"/>
      <c r="F37" s="20"/>
      <c r="G37" s="20"/>
      <c r="H37" s="20"/>
      <c r="I37" s="20"/>
      <c r="J37" s="20"/>
      <c r="K37" s="20"/>
      <c r="L37" s="20"/>
      <c r="M37" s="20"/>
      <c r="N37" s="20"/>
      <c r="O37" s="20"/>
      <c r="P37" s="20"/>
      <c r="Q37" s="20"/>
      <c r="R37" s="20"/>
      <c r="S37" s="20"/>
      <c r="T37" s="20"/>
      <c r="U37" s="20"/>
      <c r="V37" s="20"/>
      <c r="W37" s="20"/>
      <c r="X37" s="20"/>
      <c r="Y37" s="20"/>
      <c r="Z37" s="21"/>
      <c r="AA37" s="22"/>
    </row>
    <row r="38" spans="1:27" ht="13.5" x14ac:dyDescent="0.25">
      <c r="A38" s="23" t="s">
        <v>59</v>
      </c>
      <c r="B38" s="17" t="s">
        <v>32</v>
      </c>
      <c r="C38" s="18"/>
      <c r="D38" s="18"/>
      <c r="E38" s="19">
        <v>27778175</v>
      </c>
      <c r="F38" s="20">
        <v>27778175</v>
      </c>
      <c r="G38" s="20"/>
      <c r="H38" s="20"/>
      <c r="I38" s="20"/>
      <c r="J38" s="20"/>
      <c r="K38" s="20"/>
      <c r="L38" s="20"/>
      <c r="M38" s="20"/>
      <c r="N38" s="20"/>
      <c r="O38" s="20"/>
      <c r="P38" s="20"/>
      <c r="Q38" s="20"/>
      <c r="R38" s="20"/>
      <c r="S38" s="20"/>
      <c r="T38" s="20"/>
      <c r="U38" s="20"/>
      <c r="V38" s="20"/>
      <c r="W38" s="20"/>
      <c r="X38" s="20">
        <v>27778175</v>
      </c>
      <c r="Y38" s="20">
        <v>-27778175</v>
      </c>
      <c r="Z38" s="21">
        <v>-100</v>
      </c>
      <c r="AA38" s="22">
        <v>27778175</v>
      </c>
    </row>
    <row r="39" spans="1:27" ht="13.5" x14ac:dyDescent="0.25">
      <c r="A39" s="27" t="s">
        <v>63</v>
      </c>
      <c r="B39" s="35" t="s">
        <v>32</v>
      </c>
      <c r="C39" s="29">
        <f t="shared" ref="C39:Y39" si="4">SUM(C37:C38)</f>
        <v>0</v>
      </c>
      <c r="D39" s="29">
        <f>SUM(D37:D38)</f>
        <v>0</v>
      </c>
      <c r="E39" s="36">
        <f t="shared" si="4"/>
        <v>27778175</v>
      </c>
      <c r="F39" s="37">
        <f t="shared" si="4"/>
        <v>27778175</v>
      </c>
      <c r="G39" s="37">
        <f t="shared" si="4"/>
        <v>0</v>
      </c>
      <c r="H39" s="37">
        <f t="shared" si="4"/>
        <v>0</v>
      </c>
      <c r="I39" s="37">
        <f t="shared" si="4"/>
        <v>0</v>
      </c>
      <c r="J39" s="37">
        <f t="shared" si="4"/>
        <v>0</v>
      </c>
      <c r="K39" s="37">
        <f t="shared" si="4"/>
        <v>0</v>
      </c>
      <c r="L39" s="37">
        <f t="shared" si="4"/>
        <v>0</v>
      </c>
      <c r="M39" s="37">
        <f t="shared" si="4"/>
        <v>0</v>
      </c>
      <c r="N39" s="37">
        <f t="shared" si="4"/>
        <v>0</v>
      </c>
      <c r="O39" s="37">
        <f t="shared" si="4"/>
        <v>0</v>
      </c>
      <c r="P39" s="37">
        <f t="shared" si="4"/>
        <v>0</v>
      </c>
      <c r="Q39" s="37">
        <f t="shared" si="4"/>
        <v>0</v>
      </c>
      <c r="R39" s="37">
        <f t="shared" si="4"/>
        <v>0</v>
      </c>
      <c r="S39" s="37">
        <f t="shared" si="4"/>
        <v>0</v>
      </c>
      <c r="T39" s="37">
        <f t="shared" si="4"/>
        <v>0</v>
      </c>
      <c r="U39" s="37">
        <f t="shared" si="4"/>
        <v>0</v>
      </c>
      <c r="V39" s="37">
        <f t="shared" si="4"/>
        <v>0</v>
      </c>
      <c r="W39" s="37">
        <f t="shared" si="4"/>
        <v>0</v>
      </c>
      <c r="X39" s="37">
        <f t="shared" si="4"/>
        <v>27778175</v>
      </c>
      <c r="Y39" s="37">
        <f t="shared" si="4"/>
        <v>-27778175</v>
      </c>
      <c r="Z39" s="38">
        <f>+IF(X39&lt;&gt;0,+(Y39/X39)*100,0)</f>
        <v>-100</v>
      </c>
      <c r="AA39" s="39">
        <f>SUM(AA37:AA38)</f>
        <v>27778175</v>
      </c>
    </row>
    <row r="40" spans="1:27" ht="13.5" x14ac:dyDescent="0.25">
      <c r="A40" s="27" t="s">
        <v>64</v>
      </c>
      <c r="B40" s="28" t="s">
        <v>32</v>
      </c>
      <c r="C40" s="29">
        <f t="shared" ref="C40:Y40" si="5">+C34+C39</f>
        <v>-74504560</v>
      </c>
      <c r="D40" s="29">
        <f>+D34+D39</f>
        <v>0</v>
      </c>
      <c r="E40" s="30">
        <f t="shared" si="5"/>
        <v>34011399</v>
      </c>
      <c r="F40" s="31">
        <f t="shared" si="5"/>
        <v>34011399</v>
      </c>
      <c r="G40" s="31">
        <f t="shared" si="5"/>
        <v>-75467966</v>
      </c>
      <c r="H40" s="31">
        <f t="shared" si="5"/>
        <v>-4270789</v>
      </c>
      <c r="I40" s="31">
        <f t="shared" si="5"/>
        <v>-2439091</v>
      </c>
      <c r="J40" s="31">
        <f t="shared" si="5"/>
        <v>-82177846</v>
      </c>
      <c r="K40" s="31">
        <f t="shared" si="5"/>
        <v>-4141599</v>
      </c>
      <c r="L40" s="31">
        <f t="shared" si="5"/>
        <v>-3693291</v>
      </c>
      <c r="M40" s="31">
        <f t="shared" si="5"/>
        <v>-3345265</v>
      </c>
      <c r="N40" s="31">
        <f t="shared" si="5"/>
        <v>-11180155</v>
      </c>
      <c r="O40" s="31">
        <f t="shared" si="5"/>
        <v>0</v>
      </c>
      <c r="P40" s="31">
        <f t="shared" si="5"/>
        <v>0</v>
      </c>
      <c r="Q40" s="31">
        <f t="shared" si="5"/>
        <v>0</v>
      </c>
      <c r="R40" s="31">
        <f t="shared" si="5"/>
        <v>0</v>
      </c>
      <c r="S40" s="31">
        <f t="shared" si="5"/>
        <v>0</v>
      </c>
      <c r="T40" s="31">
        <f t="shared" si="5"/>
        <v>0</v>
      </c>
      <c r="U40" s="31">
        <f t="shared" si="5"/>
        <v>0</v>
      </c>
      <c r="V40" s="31">
        <f t="shared" si="5"/>
        <v>0</v>
      </c>
      <c r="W40" s="31">
        <f t="shared" si="5"/>
        <v>-93358001</v>
      </c>
      <c r="X40" s="31">
        <f t="shared" si="5"/>
        <v>30984794</v>
      </c>
      <c r="Y40" s="31">
        <f t="shared" si="5"/>
        <v>-124342795</v>
      </c>
      <c r="Z40" s="32">
        <f>+IF(X40&lt;&gt;0,+(Y40/X40)*100,0)</f>
        <v>-401.30263573803336</v>
      </c>
      <c r="AA40" s="33">
        <f>+AA34+AA39</f>
        <v>34011399</v>
      </c>
    </row>
    <row r="41" spans="1:27" ht="5.0999999999999996" customHeight="1" x14ac:dyDescent="0.25">
      <c r="A41" s="34" t="s">
        <v>41</v>
      </c>
      <c r="B41" s="17"/>
      <c r="C41" s="18"/>
      <c r="D41" s="18"/>
      <c r="E41" s="19"/>
      <c r="F41" s="20"/>
      <c r="G41" s="20"/>
      <c r="H41" s="20"/>
      <c r="I41" s="20"/>
      <c r="J41" s="20"/>
      <c r="K41" s="20"/>
      <c r="L41" s="20"/>
      <c r="M41" s="20"/>
      <c r="N41" s="20"/>
      <c r="O41" s="20"/>
      <c r="P41" s="20"/>
      <c r="Q41" s="20"/>
      <c r="R41" s="20"/>
      <c r="S41" s="20"/>
      <c r="T41" s="20"/>
      <c r="U41" s="20"/>
      <c r="V41" s="20"/>
      <c r="W41" s="20"/>
      <c r="X41" s="20"/>
      <c r="Y41" s="20"/>
      <c r="Z41" s="21"/>
      <c r="AA41" s="22"/>
    </row>
    <row r="42" spans="1:27" ht="13.5" x14ac:dyDescent="0.25">
      <c r="A42" s="41" t="s">
        <v>65</v>
      </c>
      <c r="B42" s="42" t="s">
        <v>66</v>
      </c>
      <c r="C42" s="43">
        <f t="shared" ref="C42:Y42" si="6">+C25-C40</f>
        <v>295605168</v>
      </c>
      <c r="D42" s="43">
        <f>+D25-D40</f>
        <v>0</v>
      </c>
      <c r="E42" s="44">
        <f t="shared" si="6"/>
        <v>76100147</v>
      </c>
      <c r="F42" s="45">
        <f t="shared" si="6"/>
        <v>76100147</v>
      </c>
      <c r="G42" s="45">
        <f t="shared" si="6"/>
        <v>309576979</v>
      </c>
      <c r="H42" s="45">
        <f t="shared" si="6"/>
        <v>16485407</v>
      </c>
      <c r="I42" s="45">
        <f t="shared" si="6"/>
        <v>5907375</v>
      </c>
      <c r="J42" s="45">
        <f t="shared" si="6"/>
        <v>331969761</v>
      </c>
      <c r="K42" s="45">
        <f t="shared" si="6"/>
        <v>4667437</v>
      </c>
      <c r="L42" s="45">
        <f t="shared" si="6"/>
        <v>5438377</v>
      </c>
      <c r="M42" s="45">
        <f t="shared" si="6"/>
        <v>15657585</v>
      </c>
      <c r="N42" s="45">
        <f t="shared" si="6"/>
        <v>25763399</v>
      </c>
      <c r="O42" s="45">
        <f t="shared" si="6"/>
        <v>0</v>
      </c>
      <c r="P42" s="45">
        <f t="shared" si="6"/>
        <v>0</v>
      </c>
      <c r="Q42" s="45">
        <f t="shared" si="6"/>
        <v>0</v>
      </c>
      <c r="R42" s="45">
        <f t="shared" si="6"/>
        <v>0</v>
      </c>
      <c r="S42" s="45">
        <f t="shared" si="6"/>
        <v>0</v>
      </c>
      <c r="T42" s="45">
        <f t="shared" si="6"/>
        <v>0</v>
      </c>
      <c r="U42" s="45">
        <f t="shared" si="6"/>
        <v>0</v>
      </c>
      <c r="V42" s="45">
        <f t="shared" si="6"/>
        <v>0</v>
      </c>
      <c r="W42" s="45">
        <f t="shared" si="6"/>
        <v>357733160</v>
      </c>
      <c r="X42" s="45">
        <f t="shared" si="6"/>
        <v>81283414</v>
      </c>
      <c r="Y42" s="45">
        <f t="shared" si="6"/>
        <v>276449746</v>
      </c>
      <c r="Z42" s="46">
        <f>+IF(X42&lt;&gt;0,+(Y42/X42)*100,0)</f>
        <v>340.10597291102954</v>
      </c>
      <c r="AA42" s="47">
        <f>+AA25-AA40</f>
        <v>76100147</v>
      </c>
    </row>
    <row r="43" spans="1:27" ht="5.0999999999999996" customHeight="1" x14ac:dyDescent="0.25">
      <c r="A43" s="34" t="s">
        <v>41</v>
      </c>
      <c r="B43" s="17"/>
      <c r="C43" s="18"/>
      <c r="D43" s="18"/>
      <c r="E43" s="19"/>
      <c r="F43" s="20"/>
      <c r="G43" s="20"/>
      <c r="H43" s="20"/>
      <c r="I43" s="20"/>
      <c r="J43" s="20"/>
      <c r="K43" s="20"/>
      <c r="L43" s="20"/>
      <c r="M43" s="20"/>
      <c r="N43" s="20"/>
      <c r="O43" s="20"/>
      <c r="P43" s="20"/>
      <c r="Q43" s="20"/>
      <c r="R43" s="20"/>
      <c r="S43" s="20"/>
      <c r="T43" s="20"/>
      <c r="U43" s="20"/>
      <c r="V43" s="20"/>
      <c r="W43" s="20"/>
      <c r="X43" s="20"/>
      <c r="Y43" s="20"/>
      <c r="Z43" s="48"/>
      <c r="AA43" s="22"/>
    </row>
    <row r="44" spans="1:27" ht="13.5" x14ac:dyDescent="0.25">
      <c r="A44" s="10" t="s">
        <v>67</v>
      </c>
      <c r="B44" s="17" t="s">
        <v>32</v>
      </c>
      <c r="C44" s="18"/>
      <c r="D44" s="18"/>
      <c r="E44" s="19"/>
      <c r="F44" s="20"/>
      <c r="G44" s="20"/>
      <c r="H44" s="20"/>
      <c r="I44" s="20"/>
      <c r="J44" s="20"/>
      <c r="K44" s="20"/>
      <c r="L44" s="20"/>
      <c r="M44" s="20"/>
      <c r="N44" s="20"/>
      <c r="O44" s="20"/>
      <c r="P44" s="20"/>
      <c r="Q44" s="20"/>
      <c r="R44" s="20"/>
      <c r="S44" s="20"/>
      <c r="T44" s="20"/>
      <c r="U44" s="20"/>
      <c r="V44" s="20"/>
      <c r="W44" s="20"/>
      <c r="X44" s="20"/>
      <c r="Y44" s="20"/>
      <c r="Z44" s="48"/>
      <c r="AA44" s="22"/>
    </row>
    <row r="45" spans="1:27" ht="13.5" x14ac:dyDescent="0.25">
      <c r="A45" s="23" t="s">
        <v>68</v>
      </c>
      <c r="B45" s="17" t="s">
        <v>32</v>
      </c>
      <c r="C45" s="18"/>
      <c r="D45" s="18"/>
      <c r="E45" s="19">
        <v>-10366487</v>
      </c>
      <c r="F45" s="20">
        <v>-10366487</v>
      </c>
      <c r="G45" s="20"/>
      <c r="H45" s="20"/>
      <c r="I45" s="20"/>
      <c r="J45" s="20"/>
      <c r="K45" s="20"/>
      <c r="L45" s="20"/>
      <c r="M45" s="20"/>
      <c r="N45" s="20"/>
      <c r="O45" s="20"/>
      <c r="P45" s="20"/>
      <c r="Q45" s="20"/>
      <c r="R45" s="20"/>
      <c r="S45" s="20"/>
      <c r="T45" s="20"/>
      <c r="U45" s="20"/>
      <c r="V45" s="20"/>
      <c r="W45" s="20"/>
      <c r="X45" s="20">
        <v>-5183220</v>
      </c>
      <c r="Y45" s="20">
        <v>5183220</v>
      </c>
      <c r="Z45" s="48">
        <v>-100</v>
      </c>
      <c r="AA45" s="22">
        <v>-10366487</v>
      </c>
    </row>
    <row r="46" spans="1:27" ht="13.5" x14ac:dyDescent="0.25">
      <c r="A46" s="23" t="s">
        <v>69</v>
      </c>
      <c r="B46" s="17" t="s">
        <v>32</v>
      </c>
      <c r="C46" s="18"/>
      <c r="D46" s="18"/>
      <c r="E46" s="19"/>
      <c r="F46" s="20"/>
      <c r="G46" s="20"/>
      <c r="H46" s="20"/>
      <c r="I46" s="20"/>
      <c r="J46" s="20"/>
      <c r="K46" s="20"/>
      <c r="L46" s="20"/>
      <c r="M46" s="20"/>
      <c r="N46" s="20"/>
      <c r="O46" s="20"/>
      <c r="P46" s="20"/>
      <c r="Q46" s="20"/>
      <c r="R46" s="20"/>
      <c r="S46" s="20"/>
      <c r="T46" s="20"/>
      <c r="U46" s="20"/>
      <c r="V46" s="20"/>
      <c r="W46" s="20"/>
      <c r="X46" s="20"/>
      <c r="Y46" s="20"/>
      <c r="Z46" s="48"/>
      <c r="AA46" s="22"/>
    </row>
    <row r="47" spans="1:27" ht="14.45" customHeight="1" x14ac:dyDescent="0.25">
      <c r="A47" s="23" t="s">
        <v>41</v>
      </c>
      <c r="B47" s="17"/>
      <c r="C47" s="18"/>
      <c r="D47" s="18"/>
      <c r="E47" s="19"/>
      <c r="F47" s="20"/>
      <c r="G47" s="20"/>
      <c r="H47" s="20"/>
      <c r="I47" s="20"/>
      <c r="J47" s="20"/>
      <c r="K47" s="20"/>
      <c r="L47" s="20"/>
      <c r="M47" s="20"/>
      <c r="N47" s="20"/>
      <c r="O47" s="20"/>
      <c r="P47" s="20"/>
      <c r="Q47" s="20"/>
      <c r="R47" s="20"/>
      <c r="S47" s="20"/>
      <c r="T47" s="20"/>
      <c r="U47" s="20"/>
      <c r="V47" s="20"/>
      <c r="W47" s="20"/>
      <c r="X47" s="20"/>
      <c r="Y47" s="20"/>
      <c r="Z47" s="48"/>
      <c r="AA47" s="22"/>
    </row>
    <row r="48" spans="1:27" ht="13.5" x14ac:dyDescent="0.25">
      <c r="A48" s="49" t="s">
        <v>70</v>
      </c>
      <c r="B48" s="50" t="s">
        <v>66</v>
      </c>
      <c r="C48" s="51">
        <f t="shared" ref="C48:Y48" si="7">SUM(C45:C47)</f>
        <v>0</v>
      </c>
      <c r="D48" s="51">
        <f>SUM(D45:D47)</f>
        <v>0</v>
      </c>
      <c r="E48" s="52">
        <f t="shared" si="7"/>
        <v>-10366487</v>
      </c>
      <c r="F48" s="53">
        <f t="shared" si="7"/>
        <v>-10366487</v>
      </c>
      <c r="G48" s="53">
        <f t="shared" si="7"/>
        <v>0</v>
      </c>
      <c r="H48" s="53">
        <f t="shared" si="7"/>
        <v>0</v>
      </c>
      <c r="I48" s="53">
        <f t="shared" si="7"/>
        <v>0</v>
      </c>
      <c r="J48" s="53">
        <f t="shared" si="7"/>
        <v>0</v>
      </c>
      <c r="K48" s="53">
        <f t="shared" si="7"/>
        <v>0</v>
      </c>
      <c r="L48" s="53">
        <f t="shared" si="7"/>
        <v>0</v>
      </c>
      <c r="M48" s="53">
        <f t="shared" si="7"/>
        <v>0</v>
      </c>
      <c r="N48" s="53">
        <f t="shared" si="7"/>
        <v>0</v>
      </c>
      <c r="O48" s="53">
        <f t="shared" si="7"/>
        <v>0</v>
      </c>
      <c r="P48" s="53">
        <f t="shared" si="7"/>
        <v>0</v>
      </c>
      <c r="Q48" s="53">
        <f t="shared" si="7"/>
        <v>0</v>
      </c>
      <c r="R48" s="53">
        <f t="shared" si="7"/>
        <v>0</v>
      </c>
      <c r="S48" s="53">
        <f t="shared" si="7"/>
        <v>0</v>
      </c>
      <c r="T48" s="53">
        <f t="shared" si="7"/>
        <v>0</v>
      </c>
      <c r="U48" s="53">
        <f t="shared" si="7"/>
        <v>0</v>
      </c>
      <c r="V48" s="53">
        <f t="shared" si="7"/>
        <v>0</v>
      </c>
      <c r="W48" s="53">
        <f t="shared" si="7"/>
        <v>0</v>
      </c>
      <c r="X48" s="53">
        <f t="shared" si="7"/>
        <v>-5183220</v>
      </c>
      <c r="Y48" s="53">
        <f t="shared" si="7"/>
        <v>5183220</v>
      </c>
      <c r="Z48" s="54">
        <f>+IF(X48&lt;&gt;0,+(Y48/X48)*100,0)</f>
        <v>-100</v>
      </c>
      <c r="AA48" s="55">
        <f>SUM(AA45:AA47)</f>
        <v>-10366487</v>
      </c>
    </row>
    <row r="49" spans="1:27" ht="13.5" x14ac:dyDescent="0.25">
      <c r="A49" s="56" t="s">
        <v>328</v>
      </c>
      <c r="B49" s="57"/>
      <c r="C49" s="58"/>
      <c r="D49" s="58"/>
      <c r="E49" s="58"/>
      <c r="F49" s="58"/>
      <c r="G49" s="58"/>
      <c r="H49" s="59"/>
      <c r="I49" s="59"/>
      <c r="J49" s="59"/>
      <c r="K49" s="59"/>
      <c r="L49" s="59"/>
      <c r="M49" s="59"/>
      <c r="N49" s="59"/>
      <c r="O49" s="59"/>
      <c r="P49" s="59"/>
      <c r="Q49" s="59"/>
      <c r="R49" s="59"/>
      <c r="S49" s="59"/>
      <c r="T49" s="59"/>
      <c r="U49" s="59"/>
      <c r="V49" s="59"/>
      <c r="W49" s="59"/>
      <c r="X49" s="59"/>
      <c r="Y49" s="59"/>
      <c r="Z49" s="59"/>
      <c r="AA49" s="59"/>
    </row>
    <row r="50" spans="1:27" ht="13.5" x14ac:dyDescent="0.25">
      <c r="A50" s="60" t="s">
        <v>329</v>
      </c>
      <c r="B50" s="60"/>
      <c r="C50" s="60"/>
      <c r="D50" s="60"/>
      <c r="E50" s="60"/>
      <c r="F50" s="60"/>
      <c r="G50" s="60"/>
      <c r="H50" s="59"/>
      <c r="I50" s="59"/>
      <c r="J50" s="59"/>
      <c r="K50" s="59"/>
      <c r="L50" s="59"/>
      <c r="M50" s="59"/>
      <c r="N50" s="59"/>
      <c r="O50" s="59"/>
      <c r="P50" s="59"/>
      <c r="Q50" s="59"/>
      <c r="R50" s="59"/>
      <c r="S50" s="59"/>
      <c r="T50" s="59"/>
      <c r="U50" s="59"/>
      <c r="V50" s="59"/>
      <c r="W50" s="59"/>
      <c r="X50" s="59"/>
      <c r="Y50" s="59"/>
      <c r="Z50" s="59"/>
      <c r="AA50" s="59"/>
    </row>
    <row r="51" spans="1:27" ht="13.5" x14ac:dyDescent="0.25">
      <c r="A51" s="61" t="s">
        <v>330</v>
      </c>
      <c r="B51" s="62"/>
      <c r="C51" s="63"/>
      <c r="D51" s="63"/>
      <c r="E51" s="63"/>
      <c r="F51" s="63"/>
      <c r="G51" s="63"/>
      <c r="H51" s="59"/>
      <c r="I51" s="59"/>
      <c r="J51" s="59"/>
      <c r="K51" s="59"/>
      <c r="L51" s="59"/>
      <c r="M51" s="59"/>
      <c r="N51" s="59"/>
      <c r="O51" s="59"/>
      <c r="P51" s="59"/>
      <c r="Q51" s="59"/>
      <c r="R51" s="59"/>
      <c r="S51" s="59"/>
      <c r="T51" s="59"/>
      <c r="U51" s="59"/>
      <c r="V51" s="59"/>
      <c r="W51" s="59"/>
      <c r="X51" s="59"/>
      <c r="Y51" s="59"/>
      <c r="Z51" s="59"/>
      <c r="AA51" s="59"/>
    </row>
    <row r="52" spans="1:27" ht="13.5" x14ac:dyDescent="0.25">
      <c r="A52" s="59"/>
      <c r="B52" s="59"/>
      <c r="C52" s="59"/>
      <c r="D52" s="59"/>
      <c r="E52" s="59"/>
      <c r="F52" s="59"/>
      <c r="G52" s="59"/>
      <c r="H52" s="59"/>
      <c r="I52" s="59"/>
      <c r="J52" s="59"/>
      <c r="K52" s="59"/>
      <c r="L52" s="59"/>
      <c r="M52" s="59"/>
      <c r="N52" s="59"/>
      <c r="O52" s="59"/>
      <c r="P52" s="59"/>
      <c r="Q52" s="59"/>
      <c r="R52" s="59"/>
      <c r="S52" s="59"/>
      <c r="T52" s="59"/>
      <c r="U52" s="59"/>
      <c r="V52" s="59"/>
      <c r="W52" s="59"/>
      <c r="X52" s="59"/>
      <c r="Y52" s="59"/>
      <c r="Z52" s="59"/>
      <c r="AA52" s="59"/>
    </row>
    <row r="53" spans="1:27" ht="13.5" x14ac:dyDescent="0.25">
      <c r="A53" s="59"/>
      <c r="B53" s="59"/>
      <c r="C53" s="59"/>
      <c r="D53" s="59"/>
      <c r="E53" s="59"/>
      <c r="F53" s="59"/>
      <c r="G53" s="59"/>
      <c r="H53" s="59"/>
      <c r="I53" s="59"/>
      <c r="J53" s="59"/>
      <c r="K53" s="59"/>
      <c r="L53" s="59"/>
      <c r="M53" s="59"/>
      <c r="N53" s="59"/>
      <c r="O53" s="59"/>
      <c r="P53" s="59"/>
      <c r="Q53" s="59"/>
      <c r="R53" s="59"/>
      <c r="S53" s="59"/>
      <c r="T53" s="59"/>
      <c r="U53" s="59"/>
      <c r="V53" s="59"/>
      <c r="W53" s="59"/>
      <c r="X53" s="59"/>
      <c r="Y53" s="59"/>
      <c r="Z53" s="59"/>
      <c r="AA53" s="59"/>
    </row>
    <row r="54" spans="1:27" ht="13.5" x14ac:dyDescent="0.25">
      <c r="A54" s="59"/>
      <c r="B54" s="59"/>
      <c r="C54" s="59"/>
      <c r="D54" s="59"/>
      <c r="E54" s="59"/>
      <c r="F54" s="59"/>
      <c r="G54" s="59"/>
      <c r="H54" s="59"/>
      <c r="I54" s="59"/>
      <c r="J54" s="59"/>
      <c r="K54" s="59"/>
      <c r="L54" s="59"/>
      <c r="M54" s="59"/>
      <c r="N54" s="59"/>
      <c r="O54" s="59"/>
      <c r="P54" s="59"/>
      <c r="Q54" s="59"/>
      <c r="R54" s="59"/>
      <c r="S54" s="59"/>
      <c r="T54" s="59"/>
      <c r="U54" s="59"/>
      <c r="V54" s="59"/>
      <c r="W54" s="59"/>
      <c r="X54" s="59"/>
      <c r="Y54" s="59"/>
      <c r="Z54" s="59"/>
      <c r="AA54" s="59"/>
    </row>
  </sheetData>
  <mergeCells count="2">
    <mergeCell ref="A1:AA1"/>
    <mergeCell ref="E2:AA2"/>
  </mergeCells>
  <printOptions horizontalCentered="1"/>
  <pageMargins left="0.55118110236220497" right="0.22" top="0.59055118110236204" bottom="0.59055118110236204" header="0.31496062992126" footer="0.31496062992126"/>
  <pageSetup paperSize="9" orientation="landscape" r:id="rId1"/>
  <rowBreaks count="1" manualBreakCount="1">
    <brk id="48" max="16383" man="1"/>
  </rowBreaks>
</worksheet>
</file>

<file path=xl/worksheets/sheet16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AA54"/>
  <sheetViews>
    <sheetView showGridLines="0" workbookViewId="0">
      <selection activeCell="B2" sqref="B2"/>
    </sheetView>
  </sheetViews>
  <sheetFormatPr defaultRowHeight="12.75" x14ac:dyDescent="0.2"/>
  <cols>
    <col min="1" max="1" width="35.7109375" customWidth="1"/>
    <col min="2" max="2" width="3.42578125" bestFit="1" customWidth="1"/>
    <col min="3" max="3" width="9.7109375" customWidth="1"/>
    <col min="4" max="4" width="9.7109375" hidden="1" customWidth="1"/>
    <col min="5" max="6" width="9.7109375" customWidth="1"/>
    <col min="7" max="9" width="9.7109375" hidden="1" customWidth="1"/>
    <col min="10" max="10" width="9.7109375" customWidth="1"/>
    <col min="11" max="13" width="9.7109375" hidden="1" customWidth="1"/>
    <col min="14" max="14" width="9.7109375" customWidth="1"/>
    <col min="15" max="22" width="9.7109375" hidden="1" customWidth="1"/>
    <col min="23" max="27" width="9.7109375" customWidth="1"/>
  </cols>
  <sheetData>
    <row r="1" spans="1:27" ht="38.450000000000003" customHeight="1" x14ac:dyDescent="0.25">
      <c r="A1" s="64" t="s">
        <v>235</v>
      </c>
      <c r="B1" s="64"/>
      <c r="C1" s="64"/>
      <c r="D1" s="64"/>
      <c r="E1" s="64"/>
      <c r="F1" s="64"/>
      <c r="G1" s="64"/>
      <c r="H1" s="64"/>
      <c r="I1" s="64"/>
      <c r="J1" s="64"/>
      <c r="K1" s="64"/>
      <c r="L1" s="64"/>
      <c r="M1" s="64"/>
      <c r="N1" s="64"/>
      <c r="O1" s="64"/>
      <c r="P1" s="64"/>
      <c r="Q1" s="64"/>
      <c r="R1" s="64"/>
      <c r="S1" s="64"/>
      <c r="T1" s="64"/>
      <c r="U1" s="64"/>
      <c r="V1" s="64"/>
      <c r="W1" s="64"/>
      <c r="X1" s="64"/>
      <c r="Y1" s="64"/>
      <c r="Z1" s="64"/>
      <c r="AA1" s="64"/>
    </row>
    <row r="2" spans="1:27" ht="24.95" customHeight="1" x14ac:dyDescent="0.2">
      <c r="A2" s="2" t="s">
        <v>1</v>
      </c>
      <c r="B2" s="1" t="s">
        <v>331</v>
      </c>
      <c r="C2" s="3" t="s">
        <v>2</v>
      </c>
      <c r="D2" s="3" t="s">
        <v>3</v>
      </c>
      <c r="E2" s="65" t="s">
        <v>4</v>
      </c>
      <c r="F2" s="66"/>
      <c r="G2" s="66"/>
      <c r="H2" s="66"/>
      <c r="I2" s="66"/>
      <c r="J2" s="66"/>
      <c r="K2" s="66"/>
      <c r="L2" s="66"/>
      <c r="M2" s="66"/>
      <c r="N2" s="66"/>
      <c r="O2" s="66"/>
      <c r="P2" s="66"/>
      <c r="Q2" s="66"/>
      <c r="R2" s="66"/>
      <c r="S2" s="66"/>
      <c r="T2" s="66"/>
      <c r="U2" s="66"/>
      <c r="V2" s="66"/>
      <c r="W2" s="66"/>
      <c r="X2" s="66"/>
      <c r="Y2" s="66"/>
      <c r="Z2" s="66"/>
      <c r="AA2" s="67"/>
    </row>
    <row r="3" spans="1:27" ht="24.95" customHeight="1" x14ac:dyDescent="0.2">
      <c r="A3" s="4" t="s">
        <v>5</v>
      </c>
      <c r="B3" s="5" t="s">
        <v>6</v>
      </c>
      <c r="C3" s="6" t="s">
        <v>7</v>
      </c>
      <c r="D3" s="6" t="s">
        <v>7</v>
      </c>
      <c r="E3" s="7" t="s">
        <v>8</v>
      </c>
      <c r="F3" s="8" t="s">
        <v>9</v>
      </c>
      <c r="G3" s="8" t="s">
        <v>10</v>
      </c>
      <c r="H3" s="8" t="s">
        <v>11</v>
      </c>
      <c r="I3" s="8" t="s">
        <v>12</v>
      </c>
      <c r="J3" s="8" t="s">
        <v>13</v>
      </c>
      <c r="K3" s="8" t="s">
        <v>14</v>
      </c>
      <c r="L3" s="8" t="s">
        <v>15</v>
      </c>
      <c r="M3" s="8" t="s">
        <v>16</v>
      </c>
      <c r="N3" s="8" t="s">
        <v>17</v>
      </c>
      <c r="O3" s="8" t="s">
        <v>18</v>
      </c>
      <c r="P3" s="8" t="s">
        <v>19</v>
      </c>
      <c r="Q3" s="8" t="s">
        <v>20</v>
      </c>
      <c r="R3" s="8" t="s">
        <v>21</v>
      </c>
      <c r="S3" s="8" t="s">
        <v>22</v>
      </c>
      <c r="T3" s="8" t="s">
        <v>23</v>
      </c>
      <c r="U3" s="8" t="s">
        <v>24</v>
      </c>
      <c r="V3" s="8" t="s">
        <v>25</v>
      </c>
      <c r="W3" s="8" t="s">
        <v>26</v>
      </c>
      <c r="X3" s="8" t="s">
        <v>27</v>
      </c>
      <c r="Y3" s="8" t="s">
        <v>28</v>
      </c>
      <c r="Z3" s="8" t="s">
        <v>29</v>
      </c>
      <c r="AA3" s="9" t="s">
        <v>30</v>
      </c>
    </row>
    <row r="4" spans="1:27" ht="13.5" x14ac:dyDescent="0.25">
      <c r="A4" s="10" t="s">
        <v>31</v>
      </c>
      <c r="B4" s="11" t="s">
        <v>32</v>
      </c>
      <c r="C4" s="12"/>
      <c r="D4" s="12"/>
      <c r="E4" s="13"/>
      <c r="F4" s="14"/>
      <c r="G4" s="14"/>
      <c r="H4" s="14"/>
      <c r="I4" s="14"/>
      <c r="J4" s="14"/>
      <c r="K4" s="14"/>
      <c r="L4" s="14"/>
      <c r="M4" s="14"/>
      <c r="N4" s="14"/>
      <c r="O4" s="14"/>
      <c r="P4" s="14"/>
      <c r="Q4" s="14"/>
      <c r="R4" s="14"/>
      <c r="S4" s="14"/>
      <c r="T4" s="14"/>
      <c r="U4" s="14"/>
      <c r="V4" s="14"/>
      <c r="W4" s="14"/>
      <c r="X4" s="14"/>
      <c r="Y4" s="14"/>
      <c r="Z4" s="15"/>
      <c r="AA4" s="16"/>
    </row>
    <row r="5" spans="1:27" ht="13.5" x14ac:dyDescent="0.25">
      <c r="A5" s="10" t="s">
        <v>33</v>
      </c>
      <c r="B5" s="17" t="s">
        <v>32</v>
      </c>
      <c r="C5" s="18"/>
      <c r="D5" s="18"/>
      <c r="E5" s="19"/>
      <c r="F5" s="20"/>
      <c r="G5" s="20"/>
      <c r="H5" s="20"/>
      <c r="I5" s="20"/>
      <c r="J5" s="20"/>
      <c r="K5" s="20"/>
      <c r="L5" s="20"/>
      <c r="M5" s="20"/>
      <c r="N5" s="20"/>
      <c r="O5" s="20"/>
      <c r="P5" s="20"/>
      <c r="Q5" s="20"/>
      <c r="R5" s="20"/>
      <c r="S5" s="20"/>
      <c r="T5" s="20"/>
      <c r="U5" s="20"/>
      <c r="V5" s="20"/>
      <c r="W5" s="20"/>
      <c r="X5" s="20"/>
      <c r="Y5" s="20"/>
      <c r="Z5" s="21"/>
      <c r="AA5" s="22"/>
    </row>
    <row r="6" spans="1:27" ht="13.5" x14ac:dyDescent="0.25">
      <c r="A6" s="23" t="s">
        <v>34</v>
      </c>
      <c r="B6" s="17" t="s">
        <v>32</v>
      </c>
      <c r="C6" s="18">
        <v>-24369421</v>
      </c>
      <c r="D6" s="18"/>
      <c r="E6" s="19">
        <v>39461383</v>
      </c>
      <c r="F6" s="20">
        <v>39461383</v>
      </c>
      <c r="G6" s="20">
        <v>-24714355</v>
      </c>
      <c r="H6" s="20">
        <v>642764</v>
      </c>
      <c r="I6" s="20">
        <v>-334715</v>
      </c>
      <c r="J6" s="20">
        <v>-24406306</v>
      </c>
      <c r="K6" s="20">
        <v>-194226</v>
      </c>
      <c r="L6" s="20">
        <v>350369</v>
      </c>
      <c r="M6" s="20">
        <v>-547458</v>
      </c>
      <c r="N6" s="20">
        <v>-391315</v>
      </c>
      <c r="O6" s="20"/>
      <c r="P6" s="20"/>
      <c r="Q6" s="20"/>
      <c r="R6" s="20"/>
      <c r="S6" s="20"/>
      <c r="T6" s="20"/>
      <c r="U6" s="20"/>
      <c r="V6" s="20"/>
      <c r="W6" s="20">
        <v>-24797621</v>
      </c>
      <c r="X6" s="20">
        <v>32894665</v>
      </c>
      <c r="Y6" s="20">
        <v>-57692286</v>
      </c>
      <c r="Z6" s="21">
        <v>-175.38493248069253</v>
      </c>
      <c r="AA6" s="22">
        <v>39461383</v>
      </c>
    </row>
    <row r="7" spans="1:27" ht="13.5" x14ac:dyDescent="0.25">
      <c r="A7" s="23" t="s">
        <v>35</v>
      </c>
      <c r="B7" s="17" t="s">
        <v>32</v>
      </c>
      <c r="C7" s="18"/>
      <c r="D7" s="18"/>
      <c r="E7" s="19"/>
      <c r="F7" s="20"/>
      <c r="G7" s="20"/>
      <c r="H7" s="20"/>
      <c r="I7" s="20"/>
      <c r="J7" s="20"/>
      <c r="K7" s="20"/>
      <c r="L7" s="20"/>
      <c r="M7" s="20"/>
      <c r="N7" s="20"/>
      <c r="O7" s="20"/>
      <c r="P7" s="20"/>
      <c r="Q7" s="20"/>
      <c r="R7" s="20"/>
      <c r="S7" s="20"/>
      <c r="T7" s="20"/>
      <c r="U7" s="20"/>
      <c r="V7" s="20"/>
      <c r="W7" s="20"/>
      <c r="X7" s="20"/>
      <c r="Y7" s="20"/>
      <c r="Z7" s="21"/>
      <c r="AA7" s="22"/>
    </row>
    <row r="8" spans="1:27" ht="13.5" x14ac:dyDescent="0.25">
      <c r="A8" s="23" t="s">
        <v>36</v>
      </c>
      <c r="B8" s="17" t="s">
        <v>32</v>
      </c>
      <c r="C8" s="18">
        <v>-8794236</v>
      </c>
      <c r="D8" s="18"/>
      <c r="E8" s="19">
        <v>1485168</v>
      </c>
      <c r="F8" s="20">
        <v>1485168</v>
      </c>
      <c r="G8" s="20">
        <v>-5564392</v>
      </c>
      <c r="H8" s="20">
        <v>-2494191</v>
      </c>
      <c r="I8" s="20">
        <v>397540</v>
      </c>
      <c r="J8" s="20">
        <v>-7661043</v>
      </c>
      <c r="K8" s="20">
        <v>377043</v>
      </c>
      <c r="L8" s="20">
        <v>401409</v>
      </c>
      <c r="M8" s="20">
        <v>377507</v>
      </c>
      <c r="N8" s="20">
        <v>1155959</v>
      </c>
      <c r="O8" s="20"/>
      <c r="P8" s="20"/>
      <c r="Q8" s="20"/>
      <c r="R8" s="20"/>
      <c r="S8" s="20"/>
      <c r="T8" s="20"/>
      <c r="U8" s="20"/>
      <c r="V8" s="20"/>
      <c r="W8" s="20">
        <v>-6505084</v>
      </c>
      <c r="X8" s="20">
        <v>742584</v>
      </c>
      <c r="Y8" s="20">
        <v>-7247668</v>
      </c>
      <c r="Z8" s="21">
        <v>-976.00648546157731</v>
      </c>
      <c r="AA8" s="22">
        <v>1485168</v>
      </c>
    </row>
    <row r="9" spans="1:27" ht="13.5" x14ac:dyDescent="0.25">
      <c r="A9" s="23" t="s">
        <v>37</v>
      </c>
      <c r="B9" s="17" t="s">
        <v>32</v>
      </c>
      <c r="C9" s="18">
        <v>15758009</v>
      </c>
      <c r="D9" s="18"/>
      <c r="E9" s="19"/>
      <c r="F9" s="20"/>
      <c r="G9" s="20">
        <v>15787581</v>
      </c>
      <c r="H9" s="20">
        <v>-29573</v>
      </c>
      <c r="I9" s="20">
        <v>1780</v>
      </c>
      <c r="J9" s="20">
        <v>15759788</v>
      </c>
      <c r="K9" s="20">
        <v>1995</v>
      </c>
      <c r="L9" s="20">
        <v>1450</v>
      </c>
      <c r="M9" s="20">
        <v>3190</v>
      </c>
      <c r="N9" s="20">
        <v>6635</v>
      </c>
      <c r="O9" s="20"/>
      <c r="P9" s="20"/>
      <c r="Q9" s="20"/>
      <c r="R9" s="20"/>
      <c r="S9" s="20"/>
      <c r="T9" s="20"/>
      <c r="U9" s="20"/>
      <c r="V9" s="20"/>
      <c r="W9" s="20">
        <v>15766423</v>
      </c>
      <c r="X9" s="20"/>
      <c r="Y9" s="20">
        <v>15766423</v>
      </c>
      <c r="Z9" s="21"/>
      <c r="AA9" s="22"/>
    </row>
    <row r="10" spans="1:27" ht="13.5" x14ac:dyDescent="0.25">
      <c r="A10" s="23" t="s">
        <v>38</v>
      </c>
      <c r="B10" s="17" t="s">
        <v>32</v>
      </c>
      <c r="C10" s="18"/>
      <c r="D10" s="18"/>
      <c r="E10" s="19"/>
      <c r="F10" s="20"/>
      <c r="G10" s="24"/>
      <c r="H10" s="24"/>
      <c r="I10" s="24"/>
      <c r="J10" s="20"/>
      <c r="K10" s="24"/>
      <c r="L10" s="24"/>
      <c r="M10" s="20"/>
      <c r="N10" s="24"/>
      <c r="O10" s="24"/>
      <c r="P10" s="24"/>
      <c r="Q10" s="20"/>
      <c r="R10" s="24"/>
      <c r="S10" s="24"/>
      <c r="T10" s="20"/>
      <c r="U10" s="24"/>
      <c r="V10" s="24"/>
      <c r="W10" s="24"/>
      <c r="X10" s="20"/>
      <c r="Y10" s="24"/>
      <c r="Z10" s="25"/>
      <c r="AA10" s="26"/>
    </row>
    <row r="11" spans="1:27" ht="13.5" x14ac:dyDescent="0.25">
      <c r="A11" s="23" t="s">
        <v>39</v>
      </c>
      <c r="B11" s="17" t="s">
        <v>32</v>
      </c>
      <c r="C11" s="18"/>
      <c r="D11" s="18"/>
      <c r="E11" s="19">
        <v>796406</v>
      </c>
      <c r="F11" s="20">
        <v>796406</v>
      </c>
      <c r="G11" s="20"/>
      <c r="H11" s="20"/>
      <c r="I11" s="20"/>
      <c r="J11" s="20"/>
      <c r="K11" s="20"/>
      <c r="L11" s="20"/>
      <c r="M11" s="20"/>
      <c r="N11" s="20"/>
      <c r="O11" s="20"/>
      <c r="P11" s="20"/>
      <c r="Q11" s="20"/>
      <c r="R11" s="20"/>
      <c r="S11" s="20"/>
      <c r="T11" s="20"/>
      <c r="U11" s="20"/>
      <c r="V11" s="20"/>
      <c r="W11" s="20"/>
      <c r="X11" s="20">
        <v>403428</v>
      </c>
      <c r="Y11" s="20">
        <v>-403428</v>
      </c>
      <c r="Z11" s="21">
        <v>-100</v>
      </c>
      <c r="AA11" s="22">
        <v>796406</v>
      </c>
    </row>
    <row r="12" spans="1:27" ht="13.5" x14ac:dyDescent="0.25">
      <c r="A12" s="27" t="s">
        <v>40</v>
      </c>
      <c r="B12" s="28" t="s">
        <v>32</v>
      </c>
      <c r="C12" s="29">
        <f t="shared" ref="C12:Y12" si="0">SUM(C6:C11)</f>
        <v>-17405648</v>
      </c>
      <c r="D12" s="29">
        <f>SUM(D6:D11)</f>
        <v>0</v>
      </c>
      <c r="E12" s="30">
        <f t="shared" si="0"/>
        <v>41742957</v>
      </c>
      <c r="F12" s="31">
        <f t="shared" si="0"/>
        <v>41742957</v>
      </c>
      <c r="G12" s="31">
        <f t="shared" si="0"/>
        <v>-14491166</v>
      </c>
      <c r="H12" s="31">
        <f t="shared" si="0"/>
        <v>-1881000</v>
      </c>
      <c r="I12" s="31">
        <f t="shared" si="0"/>
        <v>64605</v>
      </c>
      <c r="J12" s="31">
        <f t="shared" si="0"/>
        <v>-16307561</v>
      </c>
      <c r="K12" s="31">
        <f t="shared" si="0"/>
        <v>184812</v>
      </c>
      <c r="L12" s="31">
        <f t="shared" si="0"/>
        <v>753228</v>
      </c>
      <c r="M12" s="31">
        <f t="shared" si="0"/>
        <v>-166761</v>
      </c>
      <c r="N12" s="31">
        <f t="shared" si="0"/>
        <v>771279</v>
      </c>
      <c r="O12" s="31">
        <f t="shared" si="0"/>
        <v>0</v>
      </c>
      <c r="P12" s="31">
        <f t="shared" si="0"/>
        <v>0</v>
      </c>
      <c r="Q12" s="31">
        <f t="shared" si="0"/>
        <v>0</v>
      </c>
      <c r="R12" s="31">
        <f t="shared" si="0"/>
        <v>0</v>
      </c>
      <c r="S12" s="31">
        <f t="shared" si="0"/>
        <v>0</v>
      </c>
      <c r="T12" s="31">
        <f t="shared" si="0"/>
        <v>0</v>
      </c>
      <c r="U12" s="31">
        <f t="shared" si="0"/>
        <v>0</v>
      </c>
      <c r="V12" s="31">
        <f t="shared" si="0"/>
        <v>0</v>
      </c>
      <c r="W12" s="31">
        <f t="shared" si="0"/>
        <v>-15536282</v>
      </c>
      <c r="X12" s="31">
        <f t="shared" si="0"/>
        <v>34040677</v>
      </c>
      <c r="Y12" s="31">
        <f t="shared" si="0"/>
        <v>-49576959</v>
      </c>
      <c r="Z12" s="32">
        <f>+IF(X12&lt;&gt;0,+(Y12/X12)*100,0)</f>
        <v>-145.64034375697054</v>
      </c>
      <c r="AA12" s="33">
        <f>SUM(AA6:AA11)</f>
        <v>41742957</v>
      </c>
    </row>
    <row r="13" spans="1:27" ht="5.0999999999999996" customHeight="1" x14ac:dyDescent="0.25">
      <c r="A13" s="34" t="s">
        <v>41</v>
      </c>
      <c r="B13" s="17"/>
      <c r="C13" s="18"/>
      <c r="D13" s="18"/>
      <c r="E13" s="19"/>
      <c r="F13" s="20"/>
      <c r="G13" s="20"/>
      <c r="H13" s="20"/>
      <c r="I13" s="20"/>
      <c r="J13" s="20"/>
      <c r="K13" s="20"/>
      <c r="L13" s="20"/>
      <c r="M13" s="20"/>
      <c r="N13" s="20"/>
      <c r="O13" s="20"/>
      <c r="P13" s="20"/>
      <c r="Q13" s="20"/>
      <c r="R13" s="20"/>
      <c r="S13" s="20"/>
      <c r="T13" s="20"/>
      <c r="U13" s="20"/>
      <c r="V13" s="20"/>
      <c r="W13" s="20"/>
      <c r="X13" s="20"/>
      <c r="Y13" s="20"/>
      <c r="Z13" s="21"/>
      <c r="AA13" s="22"/>
    </row>
    <row r="14" spans="1:27" ht="13.5" x14ac:dyDescent="0.25">
      <c r="A14" s="10" t="s">
        <v>42</v>
      </c>
      <c r="B14" s="17" t="s">
        <v>32</v>
      </c>
      <c r="C14" s="18"/>
      <c r="D14" s="18"/>
      <c r="E14" s="19"/>
      <c r="F14" s="20"/>
      <c r="G14" s="20"/>
      <c r="H14" s="20"/>
      <c r="I14" s="20"/>
      <c r="J14" s="20"/>
      <c r="K14" s="20"/>
      <c r="L14" s="20"/>
      <c r="M14" s="20"/>
      <c r="N14" s="20"/>
      <c r="O14" s="20"/>
      <c r="P14" s="20"/>
      <c r="Q14" s="20"/>
      <c r="R14" s="20"/>
      <c r="S14" s="20"/>
      <c r="T14" s="20"/>
      <c r="U14" s="20"/>
      <c r="V14" s="20"/>
      <c r="W14" s="20"/>
      <c r="X14" s="20"/>
      <c r="Y14" s="20"/>
      <c r="Z14" s="21"/>
      <c r="AA14" s="22"/>
    </row>
    <row r="15" spans="1:27" ht="13.5" x14ac:dyDescent="0.25">
      <c r="A15" s="23" t="s">
        <v>43</v>
      </c>
      <c r="B15" s="17" t="s">
        <v>32</v>
      </c>
      <c r="C15" s="18"/>
      <c r="D15" s="18"/>
      <c r="E15" s="19"/>
      <c r="F15" s="20"/>
      <c r="G15" s="20"/>
      <c r="H15" s="20"/>
      <c r="I15" s="20"/>
      <c r="J15" s="20"/>
      <c r="K15" s="20"/>
      <c r="L15" s="20"/>
      <c r="M15" s="20"/>
      <c r="N15" s="20"/>
      <c r="O15" s="20"/>
      <c r="P15" s="20"/>
      <c r="Q15" s="20"/>
      <c r="R15" s="20"/>
      <c r="S15" s="20"/>
      <c r="T15" s="20"/>
      <c r="U15" s="20"/>
      <c r="V15" s="20"/>
      <c r="W15" s="20"/>
      <c r="X15" s="20"/>
      <c r="Y15" s="20"/>
      <c r="Z15" s="21"/>
      <c r="AA15" s="22"/>
    </row>
    <row r="16" spans="1:27" ht="13.5" x14ac:dyDescent="0.25">
      <c r="A16" s="23" t="s">
        <v>44</v>
      </c>
      <c r="B16" s="17" t="s">
        <v>32</v>
      </c>
      <c r="C16" s="18"/>
      <c r="D16" s="18"/>
      <c r="E16" s="19"/>
      <c r="F16" s="20"/>
      <c r="G16" s="24"/>
      <c r="H16" s="24"/>
      <c r="I16" s="24"/>
      <c r="J16" s="20"/>
      <c r="K16" s="24"/>
      <c r="L16" s="24"/>
      <c r="M16" s="20"/>
      <c r="N16" s="24"/>
      <c r="O16" s="24"/>
      <c r="P16" s="24"/>
      <c r="Q16" s="20"/>
      <c r="R16" s="24"/>
      <c r="S16" s="24"/>
      <c r="T16" s="20"/>
      <c r="U16" s="24"/>
      <c r="V16" s="24"/>
      <c r="W16" s="24"/>
      <c r="X16" s="20"/>
      <c r="Y16" s="24"/>
      <c r="Z16" s="25"/>
      <c r="AA16" s="26"/>
    </row>
    <row r="17" spans="1:27" ht="13.5" x14ac:dyDescent="0.25">
      <c r="A17" s="23" t="s">
        <v>45</v>
      </c>
      <c r="B17" s="17" t="s">
        <v>32</v>
      </c>
      <c r="C17" s="18"/>
      <c r="D17" s="18"/>
      <c r="E17" s="19"/>
      <c r="F17" s="20"/>
      <c r="G17" s="20"/>
      <c r="H17" s="20"/>
      <c r="I17" s="20"/>
      <c r="J17" s="20"/>
      <c r="K17" s="20"/>
      <c r="L17" s="20"/>
      <c r="M17" s="20"/>
      <c r="N17" s="20"/>
      <c r="O17" s="20"/>
      <c r="P17" s="20"/>
      <c r="Q17" s="20"/>
      <c r="R17" s="20"/>
      <c r="S17" s="20"/>
      <c r="T17" s="20"/>
      <c r="U17" s="20"/>
      <c r="V17" s="20"/>
      <c r="W17" s="20"/>
      <c r="X17" s="20"/>
      <c r="Y17" s="20"/>
      <c r="Z17" s="21"/>
      <c r="AA17" s="22"/>
    </row>
    <row r="18" spans="1:27" ht="13.5" x14ac:dyDescent="0.25">
      <c r="A18" s="23" t="s">
        <v>46</v>
      </c>
      <c r="B18" s="17" t="s">
        <v>32</v>
      </c>
      <c r="C18" s="18"/>
      <c r="D18" s="18"/>
      <c r="E18" s="19"/>
      <c r="F18" s="20"/>
      <c r="G18" s="20"/>
      <c r="H18" s="20"/>
      <c r="I18" s="20"/>
      <c r="J18" s="20"/>
      <c r="K18" s="20"/>
      <c r="L18" s="20"/>
      <c r="M18" s="20"/>
      <c r="N18" s="20"/>
      <c r="O18" s="20"/>
      <c r="P18" s="20"/>
      <c r="Q18" s="20"/>
      <c r="R18" s="20"/>
      <c r="S18" s="20"/>
      <c r="T18" s="20"/>
      <c r="U18" s="20"/>
      <c r="V18" s="20"/>
      <c r="W18" s="20"/>
      <c r="X18" s="20"/>
      <c r="Y18" s="20"/>
      <c r="Z18" s="21"/>
      <c r="AA18" s="22"/>
    </row>
    <row r="19" spans="1:27" ht="13.5" x14ac:dyDescent="0.25">
      <c r="A19" s="23" t="s">
        <v>47</v>
      </c>
      <c r="B19" s="17" t="s">
        <v>32</v>
      </c>
      <c r="C19" s="18">
        <v>88276595</v>
      </c>
      <c r="D19" s="18"/>
      <c r="E19" s="19">
        <v>456028626</v>
      </c>
      <c r="F19" s="20">
        <v>456028626</v>
      </c>
      <c r="G19" s="20">
        <v>15469112</v>
      </c>
      <c r="H19" s="20">
        <v>11457620</v>
      </c>
      <c r="I19" s="20"/>
      <c r="J19" s="20">
        <v>26926732</v>
      </c>
      <c r="K19" s="20"/>
      <c r="L19" s="20"/>
      <c r="M19" s="20"/>
      <c r="N19" s="20"/>
      <c r="O19" s="20"/>
      <c r="P19" s="20"/>
      <c r="Q19" s="20"/>
      <c r="R19" s="20"/>
      <c r="S19" s="20"/>
      <c r="T19" s="20"/>
      <c r="U19" s="20"/>
      <c r="V19" s="20"/>
      <c r="W19" s="20">
        <v>26926732</v>
      </c>
      <c r="X19" s="20">
        <v>455528628</v>
      </c>
      <c r="Y19" s="20">
        <v>-428601896</v>
      </c>
      <c r="Z19" s="21">
        <v>-94.088904550692703</v>
      </c>
      <c r="AA19" s="22">
        <v>456028626</v>
      </c>
    </row>
    <row r="20" spans="1:27" ht="13.5" x14ac:dyDescent="0.25">
      <c r="A20" s="23" t="s">
        <v>32</v>
      </c>
      <c r="B20" s="17" t="s">
        <v>32</v>
      </c>
      <c r="C20" s="18"/>
      <c r="D20" s="18"/>
      <c r="E20" s="19"/>
      <c r="F20" s="20"/>
      <c r="G20" s="20"/>
      <c r="H20" s="20"/>
      <c r="I20" s="20"/>
      <c r="J20" s="20"/>
      <c r="K20" s="20"/>
      <c r="L20" s="20"/>
      <c r="M20" s="20"/>
      <c r="N20" s="20"/>
      <c r="O20" s="20"/>
      <c r="P20" s="20"/>
      <c r="Q20" s="20"/>
      <c r="R20" s="20"/>
      <c r="S20" s="20"/>
      <c r="T20" s="20"/>
      <c r="U20" s="20"/>
      <c r="V20" s="20"/>
      <c r="W20" s="20"/>
      <c r="X20" s="20"/>
      <c r="Y20" s="20"/>
      <c r="Z20" s="21"/>
      <c r="AA20" s="22"/>
    </row>
    <row r="21" spans="1:27" ht="13.5" x14ac:dyDescent="0.25">
      <c r="A21" s="23" t="s">
        <v>48</v>
      </c>
      <c r="B21" s="17" t="s">
        <v>32</v>
      </c>
      <c r="C21" s="18"/>
      <c r="D21" s="18"/>
      <c r="E21" s="19"/>
      <c r="F21" s="20"/>
      <c r="G21" s="20"/>
      <c r="H21" s="20"/>
      <c r="I21" s="20"/>
      <c r="J21" s="20"/>
      <c r="K21" s="20"/>
      <c r="L21" s="20"/>
      <c r="M21" s="20"/>
      <c r="N21" s="20"/>
      <c r="O21" s="20"/>
      <c r="P21" s="20"/>
      <c r="Q21" s="20"/>
      <c r="R21" s="20"/>
      <c r="S21" s="20"/>
      <c r="T21" s="20"/>
      <c r="U21" s="20"/>
      <c r="V21" s="20"/>
      <c r="W21" s="20"/>
      <c r="X21" s="20"/>
      <c r="Y21" s="20"/>
      <c r="Z21" s="21"/>
      <c r="AA21" s="22"/>
    </row>
    <row r="22" spans="1:27" ht="13.5" x14ac:dyDescent="0.25">
      <c r="A22" s="23" t="s">
        <v>49</v>
      </c>
      <c r="B22" s="17" t="s">
        <v>32</v>
      </c>
      <c r="C22" s="18"/>
      <c r="D22" s="18"/>
      <c r="E22" s="19"/>
      <c r="F22" s="20"/>
      <c r="G22" s="20"/>
      <c r="H22" s="20"/>
      <c r="I22" s="20"/>
      <c r="J22" s="20"/>
      <c r="K22" s="20"/>
      <c r="L22" s="20"/>
      <c r="M22" s="20"/>
      <c r="N22" s="20"/>
      <c r="O22" s="20"/>
      <c r="P22" s="20"/>
      <c r="Q22" s="20"/>
      <c r="R22" s="20"/>
      <c r="S22" s="20"/>
      <c r="T22" s="20"/>
      <c r="U22" s="20"/>
      <c r="V22" s="20"/>
      <c r="W22" s="20"/>
      <c r="X22" s="20"/>
      <c r="Y22" s="20"/>
      <c r="Z22" s="21"/>
      <c r="AA22" s="22"/>
    </row>
    <row r="23" spans="1:27" ht="13.5" x14ac:dyDescent="0.25">
      <c r="A23" s="23" t="s">
        <v>50</v>
      </c>
      <c r="B23" s="17" t="s">
        <v>32</v>
      </c>
      <c r="C23" s="18"/>
      <c r="D23" s="18"/>
      <c r="E23" s="19"/>
      <c r="F23" s="20"/>
      <c r="G23" s="24"/>
      <c r="H23" s="24"/>
      <c r="I23" s="24"/>
      <c r="J23" s="20"/>
      <c r="K23" s="24"/>
      <c r="L23" s="24"/>
      <c r="M23" s="20"/>
      <c r="N23" s="24"/>
      <c r="O23" s="24"/>
      <c r="P23" s="24"/>
      <c r="Q23" s="20"/>
      <c r="R23" s="24"/>
      <c r="S23" s="24"/>
      <c r="T23" s="20"/>
      <c r="U23" s="24"/>
      <c r="V23" s="24"/>
      <c r="W23" s="24"/>
      <c r="X23" s="20"/>
      <c r="Y23" s="24"/>
      <c r="Z23" s="25"/>
      <c r="AA23" s="26"/>
    </row>
    <row r="24" spans="1:27" ht="13.5" x14ac:dyDescent="0.25">
      <c r="A24" s="27" t="s">
        <v>51</v>
      </c>
      <c r="B24" s="35" t="s">
        <v>32</v>
      </c>
      <c r="C24" s="29">
        <f t="shared" ref="C24:Y24" si="1">SUM(C15:C23)</f>
        <v>88276595</v>
      </c>
      <c r="D24" s="29">
        <f>SUM(D15:D23)</f>
        <v>0</v>
      </c>
      <c r="E24" s="36">
        <f t="shared" si="1"/>
        <v>456028626</v>
      </c>
      <c r="F24" s="37">
        <f t="shared" si="1"/>
        <v>456028626</v>
      </c>
      <c r="G24" s="37">
        <f t="shared" si="1"/>
        <v>15469112</v>
      </c>
      <c r="H24" s="37">
        <f t="shared" si="1"/>
        <v>11457620</v>
      </c>
      <c r="I24" s="37">
        <f t="shared" si="1"/>
        <v>0</v>
      </c>
      <c r="J24" s="37">
        <f t="shared" si="1"/>
        <v>26926732</v>
      </c>
      <c r="K24" s="37">
        <f t="shared" si="1"/>
        <v>0</v>
      </c>
      <c r="L24" s="37">
        <f t="shared" si="1"/>
        <v>0</v>
      </c>
      <c r="M24" s="37">
        <f t="shared" si="1"/>
        <v>0</v>
      </c>
      <c r="N24" s="37">
        <f t="shared" si="1"/>
        <v>0</v>
      </c>
      <c r="O24" s="37">
        <f t="shared" si="1"/>
        <v>0</v>
      </c>
      <c r="P24" s="37">
        <f t="shared" si="1"/>
        <v>0</v>
      </c>
      <c r="Q24" s="37">
        <f t="shared" si="1"/>
        <v>0</v>
      </c>
      <c r="R24" s="37">
        <f t="shared" si="1"/>
        <v>0</v>
      </c>
      <c r="S24" s="37">
        <f t="shared" si="1"/>
        <v>0</v>
      </c>
      <c r="T24" s="37">
        <f t="shared" si="1"/>
        <v>0</v>
      </c>
      <c r="U24" s="37">
        <f t="shared" si="1"/>
        <v>0</v>
      </c>
      <c r="V24" s="37">
        <f t="shared" si="1"/>
        <v>0</v>
      </c>
      <c r="W24" s="37">
        <f t="shared" si="1"/>
        <v>26926732</v>
      </c>
      <c r="X24" s="37">
        <f t="shared" si="1"/>
        <v>455528628</v>
      </c>
      <c r="Y24" s="37">
        <f t="shared" si="1"/>
        <v>-428601896</v>
      </c>
      <c r="Z24" s="38">
        <f>+IF(X24&lt;&gt;0,+(Y24/X24)*100,0)</f>
        <v>-94.088904550692703</v>
      </c>
      <c r="AA24" s="39">
        <f>SUM(AA15:AA23)</f>
        <v>456028626</v>
      </c>
    </row>
    <row r="25" spans="1:27" ht="13.5" x14ac:dyDescent="0.25">
      <c r="A25" s="27" t="s">
        <v>52</v>
      </c>
      <c r="B25" s="28" t="s">
        <v>32</v>
      </c>
      <c r="C25" s="29">
        <f t="shared" ref="C25:Y25" si="2">+C12+C24</f>
        <v>70870947</v>
      </c>
      <c r="D25" s="29">
        <f>+D12+D24</f>
        <v>0</v>
      </c>
      <c r="E25" s="30">
        <f t="shared" si="2"/>
        <v>497771583</v>
      </c>
      <c r="F25" s="31">
        <f t="shared" si="2"/>
        <v>497771583</v>
      </c>
      <c r="G25" s="31">
        <f t="shared" si="2"/>
        <v>977946</v>
      </c>
      <c r="H25" s="31">
        <f t="shared" si="2"/>
        <v>9576620</v>
      </c>
      <c r="I25" s="31">
        <f t="shared" si="2"/>
        <v>64605</v>
      </c>
      <c r="J25" s="31">
        <f t="shared" si="2"/>
        <v>10619171</v>
      </c>
      <c r="K25" s="31">
        <f t="shared" si="2"/>
        <v>184812</v>
      </c>
      <c r="L25" s="31">
        <f t="shared" si="2"/>
        <v>753228</v>
      </c>
      <c r="M25" s="31">
        <f t="shared" si="2"/>
        <v>-166761</v>
      </c>
      <c r="N25" s="31">
        <f t="shared" si="2"/>
        <v>771279</v>
      </c>
      <c r="O25" s="31">
        <f t="shared" si="2"/>
        <v>0</v>
      </c>
      <c r="P25" s="31">
        <f t="shared" si="2"/>
        <v>0</v>
      </c>
      <c r="Q25" s="31">
        <f t="shared" si="2"/>
        <v>0</v>
      </c>
      <c r="R25" s="31">
        <f t="shared" si="2"/>
        <v>0</v>
      </c>
      <c r="S25" s="31">
        <f t="shared" si="2"/>
        <v>0</v>
      </c>
      <c r="T25" s="31">
        <f t="shared" si="2"/>
        <v>0</v>
      </c>
      <c r="U25" s="31">
        <f t="shared" si="2"/>
        <v>0</v>
      </c>
      <c r="V25" s="31">
        <f t="shared" si="2"/>
        <v>0</v>
      </c>
      <c r="W25" s="31">
        <f t="shared" si="2"/>
        <v>11390450</v>
      </c>
      <c r="X25" s="31">
        <f t="shared" si="2"/>
        <v>489569305</v>
      </c>
      <c r="Y25" s="31">
        <f t="shared" si="2"/>
        <v>-478178855</v>
      </c>
      <c r="Z25" s="32">
        <f>+IF(X25&lt;&gt;0,+(Y25/X25)*100,0)</f>
        <v>-97.673373333730552</v>
      </c>
      <c r="AA25" s="33">
        <f>+AA12+AA24</f>
        <v>497771583</v>
      </c>
    </row>
    <row r="26" spans="1:27" ht="5.0999999999999996" customHeight="1" x14ac:dyDescent="0.25">
      <c r="A26" s="34" t="s">
        <v>41</v>
      </c>
      <c r="B26" s="17"/>
      <c r="C26" s="18"/>
      <c r="D26" s="18"/>
      <c r="E26" s="19"/>
      <c r="F26" s="20"/>
      <c r="G26" s="20"/>
      <c r="H26" s="20"/>
      <c r="I26" s="20"/>
      <c r="J26" s="20"/>
      <c r="K26" s="20"/>
      <c r="L26" s="20"/>
      <c r="M26" s="20"/>
      <c r="N26" s="20"/>
      <c r="O26" s="20"/>
      <c r="P26" s="20"/>
      <c r="Q26" s="20"/>
      <c r="R26" s="20"/>
      <c r="S26" s="20"/>
      <c r="T26" s="20"/>
      <c r="U26" s="20"/>
      <c r="V26" s="20"/>
      <c r="W26" s="20"/>
      <c r="X26" s="20"/>
      <c r="Y26" s="20"/>
      <c r="Z26" s="21"/>
      <c r="AA26" s="22"/>
    </row>
    <row r="27" spans="1:27" ht="13.5" x14ac:dyDescent="0.25">
      <c r="A27" s="10" t="s">
        <v>53</v>
      </c>
      <c r="B27" s="17" t="s">
        <v>32</v>
      </c>
      <c r="C27" s="18"/>
      <c r="D27" s="18"/>
      <c r="E27" s="19"/>
      <c r="F27" s="20"/>
      <c r="G27" s="20"/>
      <c r="H27" s="20"/>
      <c r="I27" s="20"/>
      <c r="J27" s="20"/>
      <c r="K27" s="20"/>
      <c r="L27" s="20"/>
      <c r="M27" s="20"/>
      <c r="N27" s="20"/>
      <c r="O27" s="20"/>
      <c r="P27" s="20"/>
      <c r="Q27" s="20"/>
      <c r="R27" s="20"/>
      <c r="S27" s="20"/>
      <c r="T27" s="20"/>
      <c r="U27" s="20"/>
      <c r="V27" s="20"/>
      <c r="W27" s="20"/>
      <c r="X27" s="20"/>
      <c r="Y27" s="20"/>
      <c r="Z27" s="21"/>
      <c r="AA27" s="22"/>
    </row>
    <row r="28" spans="1:27" ht="13.5" x14ac:dyDescent="0.25">
      <c r="A28" s="10" t="s">
        <v>54</v>
      </c>
      <c r="B28" s="40" t="s">
        <v>32</v>
      </c>
      <c r="C28" s="18"/>
      <c r="D28" s="18"/>
      <c r="E28" s="19"/>
      <c r="F28" s="20"/>
      <c r="G28" s="20"/>
      <c r="H28" s="20"/>
      <c r="I28" s="20"/>
      <c r="J28" s="20"/>
      <c r="K28" s="20"/>
      <c r="L28" s="20"/>
      <c r="M28" s="20"/>
      <c r="N28" s="20"/>
      <c r="O28" s="20"/>
      <c r="P28" s="20"/>
      <c r="Q28" s="20"/>
      <c r="R28" s="20"/>
      <c r="S28" s="20"/>
      <c r="T28" s="20"/>
      <c r="U28" s="20"/>
      <c r="V28" s="20"/>
      <c r="W28" s="20"/>
      <c r="X28" s="20"/>
      <c r="Y28" s="20"/>
      <c r="Z28" s="21"/>
      <c r="AA28" s="22"/>
    </row>
    <row r="29" spans="1:27" ht="13.5" x14ac:dyDescent="0.25">
      <c r="A29" s="23" t="s">
        <v>55</v>
      </c>
      <c r="B29" s="17" t="s">
        <v>32</v>
      </c>
      <c r="C29" s="18"/>
      <c r="D29" s="18"/>
      <c r="E29" s="19"/>
      <c r="F29" s="20"/>
      <c r="G29" s="20"/>
      <c r="H29" s="20"/>
      <c r="I29" s="20"/>
      <c r="J29" s="20"/>
      <c r="K29" s="20"/>
      <c r="L29" s="20"/>
      <c r="M29" s="20"/>
      <c r="N29" s="20"/>
      <c r="O29" s="20"/>
      <c r="P29" s="20"/>
      <c r="Q29" s="20"/>
      <c r="R29" s="20"/>
      <c r="S29" s="20"/>
      <c r="T29" s="20"/>
      <c r="U29" s="20"/>
      <c r="V29" s="20"/>
      <c r="W29" s="20"/>
      <c r="X29" s="20"/>
      <c r="Y29" s="20"/>
      <c r="Z29" s="21"/>
      <c r="AA29" s="22"/>
    </row>
    <row r="30" spans="1:27" ht="13.5" x14ac:dyDescent="0.25">
      <c r="A30" s="23" t="s">
        <v>56</v>
      </c>
      <c r="B30" s="17" t="s">
        <v>32</v>
      </c>
      <c r="C30" s="18"/>
      <c r="D30" s="18"/>
      <c r="E30" s="19"/>
      <c r="F30" s="20"/>
      <c r="G30" s="20"/>
      <c r="H30" s="20"/>
      <c r="I30" s="20"/>
      <c r="J30" s="20"/>
      <c r="K30" s="20"/>
      <c r="L30" s="20"/>
      <c r="M30" s="20"/>
      <c r="N30" s="20"/>
      <c r="O30" s="20"/>
      <c r="P30" s="20"/>
      <c r="Q30" s="20"/>
      <c r="R30" s="20"/>
      <c r="S30" s="20"/>
      <c r="T30" s="20"/>
      <c r="U30" s="20"/>
      <c r="V30" s="20"/>
      <c r="W30" s="20"/>
      <c r="X30" s="20"/>
      <c r="Y30" s="20"/>
      <c r="Z30" s="21"/>
      <c r="AA30" s="22"/>
    </row>
    <row r="31" spans="1:27" ht="13.5" x14ac:dyDescent="0.25">
      <c r="A31" s="23" t="s">
        <v>57</v>
      </c>
      <c r="B31" s="17" t="s">
        <v>32</v>
      </c>
      <c r="C31" s="18">
        <v>17804</v>
      </c>
      <c r="D31" s="18"/>
      <c r="E31" s="19">
        <v>1855017</v>
      </c>
      <c r="F31" s="20">
        <v>1855017</v>
      </c>
      <c r="G31" s="20">
        <v>-28206</v>
      </c>
      <c r="H31" s="20">
        <v>45776</v>
      </c>
      <c r="I31" s="20">
        <v>-423</v>
      </c>
      <c r="J31" s="20">
        <v>17147</v>
      </c>
      <c r="K31" s="20">
        <v>-278</v>
      </c>
      <c r="L31" s="20">
        <v>-140</v>
      </c>
      <c r="M31" s="20">
        <v>-148</v>
      </c>
      <c r="N31" s="20">
        <v>-566</v>
      </c>
      <c r="O31" s="20"/>
      <c r="P31" s="20"/>
      <c r="Q31" s="20"/>
      <c r="R31" s="20"/>
      <c r="S31" s="20"/>
      <c r="T31" s="20"/>
      <c r="U31" s="20"/>
      <c r="V31" s="20"/>
      <c r="W31" s="20">
        <v>16581</v>
      </c>
      <c r="X31" s="20">
        <v>1855017</v>
      </c>
      <c r="Y31" s="20">
        <v>-1838436</v>
      </c>
      <c r="Z31" s="21">
        <v>-99.106153744143583</v>
      </c>
      <c r="AA31" s="22">
        <v>1855017</v>
      </c>
    </row>
    <row r="32" spans="1:27" ht="13.5" x14ac:dyDescent="0.25">
      <c r="A32" s="23" t="s">
        <v>58</v>
      </c>
      <c r="B32" s="17" t="s">
        <v>32</v>
      </c>
      <c r="C32" s="18">
        <v>11991890</v>
      </c>
      <c r="D32" s="18"/>
      <c r="E32" s="19">
        <v>27070326</v>
      </c>
      <c r="F32" s="20">
        <v>27070326</v>
      </c>
      <c r="G32" s="20">
        <v>14573890</v>
      </c>
      <c r="H32" s="20">
        <v>-2299990</v>
      </c>
      <c r="I32" s="20">
        <v>2454</v>
      </c>
      <c r="J32" s="20">
        <v>12276354</v>
      </c>
      <c r="K32" s="20">
        <v>150879</v>
      </c>
      <c r="L32" s="20">
        <v>164807</v>
      </c>
      <c r="M32" s="20">
        <v>-9495</v>
      </c>
      <c r="N32" s="20">
        <v>306191</v>
      </c>
      <c r="O32" s="20"/>
      <c r="P32" s="20"/>
      <c r="Q32" s="20"/>
      <c r="R32" s="20"/>
      <c r="S32" s="20"/>
      <c r="T32" s="20"/>
      <c r="U32" s="20"/>
      <c r="V32" s="20"/>
      <c r="W32" s="20">
        <v>12582545</v>
      </c>
      <c r="X32" s="20">
        <v>20045680</v>
      </c>
      <c r="Y32" s="20">
        <v>-7463135</v>
      </c>
      <c r="Z32" s="21">
        <v>-37.230640217742675</v>
      </c>
      <c r="AA32" s="22">
        <v>27070326</v>
      </c>
    </row>
    <row r="33" spans="1:27" ht="13.5" x14ac:dyDescent="0.25">
      <c r="A33" s="23" t="s">
        <v>59</v>
      </c>
      <c r="B33" s="17" t="s">
        <v>32</v>
      </c>
      <c r="C33" s="18">
        <v>3340299</v>
      </c>
      <c r="D33" s="18"/>
      <c r="E33" s="19"/>
      <c r="F33" s="20"/>
      <c r="G33" s="20">
        <v>3040639</v>
      </c>
      <c r="H33" s="20">
        <v>299660</v>
      </c>
      <c r="I33" s="20"/>
      <c r="J33" s="20">
        <v>3340299</v>
      </c>
      <c r="K33" s="20"/>
      <c r="L33" s="20"/>
      <c r="M33" s="20"/>
      <c r="N33" s="20"/>
      <c r="O33" s="20"/>
      <c r="P33" s="20"/>
      <c r="Q33" s="20"/>
      <c r="R33" s="20"/>
      <c r="S33" s="20"/>
      <c r="T33" s="20"/>
      <c r="U33" s="20"/>
      <c r="V33" s="20"/>
      <c r="W33" s="20">
        <v>3340299</v>
      </c>
      <c r="X33" s="20"/>
      <c r="Y33" s="20">
        <v>3340299</v>
      </c>
      <c r="Z33" s="21"/>
      <c r="AA33" s="22"/>
    </row>
    <row r="34" spans="1:27" ht="13.5" x14ac:dyDescent="0.25">
      <c r="A34" s="27" t="s">
        <v>60</v>
      </c>
      <c r="B34" s="28" t="s">
        <v>32</v>
      </c>
      <c r="C34" s="29">
        <f t="shared" ref="C34:Y34" si="3">SUM(C29:C33)</f>
        <v>15349993</v>
      </c>
      <c r="D34" s="29">
        <f>SUM(D29:D33)</f>
        <v>0</v>
      </c>
      <c r="E34" s="30">
        <f t="shared" si="3"/>
        <v>28925343</v>
      </c>
      <c r="F34" s="31">
        <f t="shared" si="3"/>
        <v>28925343</v>
      </c>
      <c r="G34" s="31">
        <f t="shared" si="3"/>
        <v>17586323</v>
      </c>
      <c r="H34" s="31">
        <f t="shared" si="3"/>
        <v>-1954554</v>
      </c>
      <c r="I34" s="31">
        <f t="shared" si="3"/>
        <v>2031</v>
      </c>
      <c r="J34" s="31">
        <f t="shared" si="3"/>
        <v>15633800</v>
      </c>
      <c r="K34" s="31">
        <f t="shared" si="3"/>
        <v>150601</v>
      </c>
      <c r="L34" s="31">
        <f t="shared" si="3"/>
        <v>164667</v>
      </c>
      <c r="M34" s="31">
        <f t="shared" si="3"/>
        <v>-9643</v>
      </c>
      <c r="N34" s="31">
        <f t="shared" si="3"/>
        <v>305625</v>
      </c>
      <c r="O34" s="31">
        <f t="shared" si="3"/>
        <v>0</v>
      </c>
      <c r="P34" s="31">
        <f t="shared" si="3"/>
        <v>0</v>
      </c>
      <c r="Q34" s="31">
        <f t="shared" si="3"/>
        <v>0</v>
      </c>
      <c r="R34" s="31">
        <f t="shared" si="3"/>
        <v>0</v>
      </c>
      <c r="S34" s="31">
        <f t="shared" si="3"/>
        <v>0</v>
      </c>
      <c r="T34" s="31">
        <f t="shared" si="3"/>
        <v>0</v>
      </c>
      <c r="U34" s="31">
        <f t="shared" si="3"/>
        <v>0</v>
      </c>
      <c r="V34" s="31">
        <f t="shared" si="3"/>
        <v>0</v>
      </c>
      <c r="W34" s="31">
        <f t="shared" si="3"/>
        <v>15939425</v>
      </c>
      <c r="X34" s="31">
        <f t="shared" si="3"/>
        <v>21900697</v>
      </c>
      <c r="Y34" s="31">
        <f t="shared" si="3"/>
        <v>-5961272</v>
      </c>
      <c r="Z34" s="32">
        <f>+IF(X34&lt;&gt;0,+(Y34/X34)*100,0)</f>
        <v>-27.219553788630563</v>
      </c>
      <c r="AA34" s="33">
        <f>SUM(AA29:AA33)</f>
        <v>28925343</v>
      </c>
    </row>
    <row r="35" spans="1:27" ht="5.0999999999999996" customHeight="1" x14ac:dyDescent="0.25">
      <c r="A35" s="34" t="s">
        <v>41</v>
      </c>
      <c r="B35" s="17"/>
      <c r="C35" s="18"/>
      <c r="D35" s="18"/>
      <c r="E35" s="19"/>
      <c r="F35" s="20"/>
      <c r="G35" s="20"/>
      <c r="H35" s="20"/>
      <c r="I35" s="20"/>
      <c r="J35" s="20"/>
      <c r="K35" s="20"/>
      <c r="L35" s="20"/>
      <c r="M35" s="20"/>
      <c r="N35" s="20"/>
      <c r="O35" s="20"/>
      <c r="P35" s="20"/>
      <c r="Q35" s="20"/>
      <c r="R35" s="20"/>
      <c r="S35" s="20"/>
      <c r="T35" s="20"/>
      <c r="U35" s="20"/>
      <c r="V35" s="20"/>
      <c r="W35" s="20"/>
      <c r="X35" s="20"/>
      <c r="Y35" s="20"/>
      <c r="Z35" s="21"/>
      <c r="AA35" s="22"/>
    </row>
    <row r="36" spans="1:27" ht="13.5" x14ac:dyDescent="0.25">
      <c r="A36" s="10" t="s">
        <v>61</v>
      </c>
      <c r="B36" s="17" t="s">
        <v>32</v>
      </c>
      <c r="C36" s="18"/>
      <c r="D36" s="18"/>
      <c r="E36" s="19"/>
      <c r="F36" s="20"/>
      <c r="G36" s="20"/>
      <c r="H36" s="20"/>
      <c r="I36" s="20"/>
      <c r="J36" s="20"/>
      <c r="K36" s="20"/>
      <c r="L36" s="20"/>
      <c r="M36" s="20"/>
      <c r="N36" s="20"/>
      <c r="O36" s="20"/>
      <c r="P36" s="20"/>
      <c r="Q36" s="20"/>
      <c r="R36" s="20"/>
      <c r="S36" s="20"/>
      <c r="T36" s="20"/>
      <c r="U36" s="20"/>
      <c r="V36" s="20"/>
      <c r="W36" s="20"/>
      <c r="X36" s="20"/>
      <c r="Y36" s="20"/>
      <c r="Z36" s="21"/>
      <c r="AA36" s="22"/>
    </row>
    <row r="37" spans="1:27" ht="13.5" x14ac:dyDescent="0.25">
      <c r="A37" s="23" t="s">
        <v>62</v>
      </c>
      <c r="B37" s="17" t="s">
        <v>32</v>
      </c>
      <c r="C37" s="18"/>
      <c r="D37" s="18"/>
      <c r="E37" s="19"/>
      <c r="F37" s="20"/>
      <c r="G37" s="20"/>
      <c r="H37" s="20"/>
      <c r="I37" s="20"/>
      <c r="J37" s="20"/>
      <c r="K37" s="20"/>
      <c r="L37" s="20"/>
      <c r="M37" s="20"/>
      <c r="N37" s="20"/>
      <c r="O37" s="20"/>
      <c r="P37" s="20"/>
      <c r="Q37" s="20"/>
      <c r="R37" s="20"/>
      <c r="S37" s="20"/>
      <c r="T37" s="20"/>
      <c r="U37" s="20"/>
      <c r="V37" s="20"/>
      <c r="W37" s="20"/>
      <c r="X37" s="20"/>
      <c r="Y37" s="20"/>
      <c r="Z37" s="21"/>
      <c r="AA37" s="22"/>
    </row>
    <row r="38" spans="1:27" ht="13.5" x14ac:dyDescent="0.25">
      <c r="A38" s="23" t="s">
        <v>59</v>
      </c>
      <c r="B38" s="17" t="s">
        <v>32</v>
      </c>
      <c r="C38" s="18">
        <v>109414863</v>
      </c>
      <c r="D38" s="18"/>
      <c r="E38" s="19">
        <v>89516285</v>
      </c>
      <c r="F38" s="20">
        <v>89516285</v>
      </c>
      <c r="G38" s="20">
        <v>89516285</v>
      </c>
      <c r="H38" s="20">
        <v>19898578</v>
      </c>
      <c r="I38" s="20"/>
      <c r="J38" s="20">
        <v>109414863</v>
      </c>
      <c r="K38" s="20"/>
      <c r="L38" s="20"/>
      <c r="M38" s="20"/>
      <c r="N38" s="20"/>
      <c r="O38" s="20"/>
      <c r="P38" s="20"/>
      <c r="Q38" s="20"/>
      <c r="R38" s="20"/>
      <c r="S38" s="20"/>
      <c r="T38" s="20"/>
      <c r="U38" s="20"/>
      <c r="V38" s="20"/>
      <c r="W38" s="20">
        <v>109414863</v>
      </c>
      <c r="X38" s="20">
        <v>89516285</v>
      </c>
      <c r="Y38" s="20">
        <v>19898578</v>
      </c>
      <c r="Z38" s="21">
        <v>22.229003359556309</v>
      </c>
      <c r="AA38" s="22">
        <v>89516285</v>
      </c>
    </row>
    <row r="39" spans="1:27" ht="13.5" x14ac:dyDescent="0.25">
      <c r="A39" s="27" t="s">
        <v>63</v>
      </c>
      <c r="B39" s="35" t="s">
        <v>32</v>
      </c>
      <c r="C39" s="29">
        <f t="shared" ref="C39:Y39" si="4">SUM(C37:C38)</f>
        <v>109414863</v>
      </c>
      <c r="D39" s="29">
        <f>SUM(D37:D38)</f>
        <v>0</v>
      </c>
      <c r="E39" s="36">
        <f t="shared" si="4"/>
        <v>89516285</v>
      </c>
      <c r="F39" s="37">
        <f t="shared" si="4"/>
        <v>89516285</v>
      </c>
      <c r="G39" s="37">
        <f t="shared" si="4"/>
        <v>89516285</v>
      </c>
      <c r="H39" s="37">
        <f t="shared" si="4"/>
        <v>19898578</v>
      </c>
      <c r="I39" s="37">
        <f t="shared" si="4"/>
        <v>0</v>
      </c>
      <c r="J39" s="37">
        <f t="shared" si="4"/>
        <v>109414863</v>
      </c>
      <c r="K39" s="37">
        <f t="shared" si="4"/>
        <v>0</v>
      </c>
      <c r="L39" s="37">
        <f t="shared" si="4"/>
        <v>0</v>
      </c>
      <c r="M39" s="37">
        <f t="shared" si="4"/>
        <v>0</v>
      </c>
      <c r="N39" s="37">
        <f t="shared" si="4"/>
        <v>0</v>
      </c>
      <c r="O39" s="37">
        <f t="shared" si="4"/>
        <v>0</v>
      </c>
      <c r="P39" s="37">
        <f t="shared" si="4"/>
        <v>0</v>
      </c>
      <c r="Q39" s="37">
        <f t="shared" si="4"/>
        <v>0</v>
      </c>
      <c r="R39" s="37">
        <f t="shared" si="4"/>
        <v>0</v>
      </c>
      <c r="S39" s="37">
        <f t="shared" si="4"/>
        <v>0</v>
      </c>
      <c r="T39" s="37">
        <f t="shared" si="4"/>
        <v>0</v>
      </c>
      <c r="U39" s="37">
        <f t="shared" si="4"/>
        <v>0</v>
      </c>
      <c r="V39" s="37">
        <f t="shared" si="4"/>
        <v>0</v>
      </c>
      <c r="W39" s="37">
        <f t="shared" si="4"/>
        <v>109414863</v>
      </c>
      <c r="X39" s="37">
        <f t="shared" si="4"/>
        <v>89516285</v>
      </c>
      <c r="Y39" s="37">
        <f t="shared" si="4"/>
        <v>19898578</v>
      </c>
      <c r="Z39" s="38">
        <f>+IF(X39&lt;&gt;0,+(Y39/X39)*100,0)</f>
        <v>22.229003359556309</v>
      </c>
      <c r="AA39" s="39">
        <f>SUM(AA37:AA38)</f>
        <v>89516285</v>
      </c>
    </row>
    <row r="40" spans="1:27" ht="13.5" x14ac:dyDescent="0.25">
      <c r="A40" s="27" t="s">
        <v>64</v>
      </c>
      <c r="B40" s="28" t="s">
        <v>32</v>
      </c>
      <c r="C40" s="29">
        <f t="shared" ref="C40:Y40" si="5">+C34+C39</f>
        <v>124764856</v>
      </c>
      <c r="D40" s="29">
        <f>+D34+D39</f>
        <v>0</v>
      </c>
      <c r="E40" s="30">
        <f t="shared" si="5"/>
        <v>118441628</v>
      </c>
      <c r="F40" s="31">
        <f t="shared" si="5"/>
        <v>118441628</v>
      </c>
      <c r="G40" s="31">
        <f t="shared" si="5"/>
        <v>107102608</v>
      </c>
      <c r="H40" s="31">
        <f t="shared" si="5"/>
        <v>17944024</v>
      </c>
      <c r="I40" s="31">
        <f t="shared" si="5"/>
        <v>2031</v>
      </c>
      <c r="J40" s="31">
        <f t="shared" si="5"/>
        <v>125048663</v>
      </c>
      <c r="K40" s="31">
        <f t="shared" si="5"/>
        <v>150601</v>
      </c>
      <c r="L40" s="31">
        <f t="shared" si="5"/>
        <v>164667</v>
      </c>
      <c r="M40" s="31">
        <f t="shared" si="5"/>
        <v>-9643</v>
      </c>
      <c r="N40" s="31">
        <f t="shared" si="5"/>
        <v>305625</v>
      </c>
      <c r="O40" s="31">
        <f t="shared" si="5"/>
        <v>0</v>
      </c>
      <c r="P40" s="31">
        <f t="shared" si="5"/>
        <v>0</v>
      </c>
      <c r="Q40" s="31">
        <f t="shared" si="5"/>
        <v>0</v>
      </c>
      <c r="R40" s="31">
        <f t="shared" si="5"/>
        <v>0</v>
      </c>
      <c r="S40" s="31">
        <f t="shared" si="5"/>
        <v>0</v>
      </c>
      <c r="T40" s="31">
        <f t="shared" si="5"/>
        <v>0</v>
      </c>
      <c r="U40" s="31">
        <f t="shared" si="5"/>
        <v>0</v>
      </c>
      <c r="V40" s="31">
        <f t="shared" si="5"/>
        <v>0</v>
      </c>
      <c r="W40" s="31">
        <f t="shared" si="5"/>
        <v>125354288</v>
      </c>
      <c r="X40" s="31">
        <f t="shared" si="5"/>
        <v>111416982</v>
      </c>
      <c r="Y40" s="31">
        <f t="shared" si="5"/>
        <v>13937306</v>
      </c>
      <c r="Z40" s="32">
        <f>+IF(X40&lt;&gt;0,+(Y40/X40)*100,0)</f>
        <v>12.509139764708399</v>
      </c>
      <c r="AA40" s="33">
        <f>+AA34+AA39</f>
        <v>118441628</v>
      </c>
    </row>
    <row r="41" spans="1:27" ht="5.0999999999999996" customHeight="1" x14ac:dyDescent="0.25">
      <c r="A41" s="34" t="s">
        <v>41</v>
      </c>
      <c r="B41" s="17"/>
      <c r="C41" s="18"/>
      <c r="D41" s="18"/>
      <c r="E41" s="19"/>
      <c r="F41" s="20"/>
      <c r="G41" s="20"/>
      <c r="H41" s="20"/>
      <c r="I41" s="20"/>
      <c r="J41" s="20"/>
      <c r="K41" s="20"/>
      <c r="L41" s="20"/>
      <c r="M41" s="20"/>
      <c r="N41" s="20"/>
      <c r="O41" s="20"/>
      <c r="P41" s="20"/>
      <c r="Q41" s="20"/>
      <c r="R41" s="20"/>
      <c r="S41" s="20"/>
      <c r="T41" s="20"/>
      <c r="U41" s="20"/>
      <c r="V41" s="20"/>
      <c r="W41" s="20"/>
      <c r="X41" s="20"/>
      <c r="Y41" s="20"/>
      <c r="Z41" s="21"/>
      <c r="AA41" s="22"/>
    </row>
    <row r="42" spans="1:27" ht="13.5" x14ac:dyDescent="0.25">
      <c r="A42" s="41" t="s">
        <v>65</v>
      </c>
      <c r="B42" s="42" t="s">
        <v>66</v>
      </c>
      <c r="C42" s="43">
        <f t="shared" ref="C42:Y42" si="6">+C25-C40</f>
        <v>-53893909</v>
      </c>
      <c r="D42" s="43">
        <f>+D25-D40</f>
        <v>0</v>
      </c>
      <c r="E42" s="44">
        <f t="shared" si="6"/>
        <v>379329955</v>
      </c>
      <c r="F42" s="45">
        <f t="shared" si="6"/>
        <v>379329955</v>
      </c>
      <c r="G42" s="45">
        <f t="shared" si="6"/>
        <v>-106124662</v>
      </c>
      <c r="H42" s="45">
        <f t="shared" si="6"/>
        <v>-8367404</v>
      </c>
      <c r="I42" s="45">
        <f t="shared" si="6"/>
        <v>62574</v>
      </c>
      <c r="J42" s="45">
        <f t="shared" si="6"/>
        <v>-114429492</v>
      </c>
      <c r="K42" s="45">
        <f t="shared" si="6"/>
        <v>34211</v>
      </c>
      <c r="L42" s="45">
        <f t="shared" si="6"/>
        <v>588561</v>
      </c>
      <c r="M42" s="45">
        <f t="shared" si="6"/>
        <v>-157118</v>
      </c>
      <c r="N42" s="45">
        <f t="shared" si="6"/>
        <v>465654</v>
      </c>
      <c r="O42" s="45">
        <f t="shared" si="6"/>
        <v>0</v>
      </c>
      <c r="P42" s="45">
        <f t="shared" si="6"/>
        <v>0</v>
      </c>
      <c r="Q42" s="45">
        <f t="shared" si="6"/>
        <v>0</v>
      </c>
      <c r="R42" s="45">
        <f t="shared" si="6"/>
        <v>0</v>
      </c>
      <c r="S42" s="45">
        <f t="shared" si="6"/>
        <v>0</v>
      </c>
      <c r="T42" s="45">
        <f t="shared" si="6"/>
        <v>0</v>
      </c>
      <c r="U42" s="45">
        <f t="shared" si="6"/>
        <v>0</v>
      </c>
      <c r="V42" s="45">
        <f t="shared" si="6"/>
        <v>0</v>
      </c>
      <c r="W42" s="45">
        <f t="shared" si="6"/>
        <v>-113963838</v>
      </c>
      <c r="X42" s="45">
        <f t="shared" si="6"/>
        <v>378152323</v>
      </c>
      <c r="Y42" s="45">
        <f t="shared" si="6"/>
        <v>-492116161</v>
      </c>
      <c r="Z42" s="46">
        <f>+IF(X42&lt;&gt;0,+(Y42/X42)*100,0)</f>
        <v>-130.13701915034909</v>
      </c>
      <c r="AA42" s="47">
        <f>+AA25-AA40</f>
        <v>379329955</v>
      </c>
    </row>
    <row r="43" spans="1:27" ht="5.0999999999999996" customHeight="1" x14ac:dyDescent="0.25">
      <c r="A43" s="34" t="s">
        <v>41</v>
      </c>
      <c r="B43" s="17"/>
      <c r="C43" s="18"/>
      <c r="D43" s="18"/>
      <c r="E43" s="19"/>
      <c r="F43" s="20"/>
      <c r="G43" s="20"/>
      <c r="H43" s="20"/>
      <c r="I43" s="20"/>
      <c r="J43" s="20"/>
      <c r="K43" s="20"/>
      <c r="L43" s="20"/>
      <c r="M43" s="20"/>
      <c r="N43" s="20"/>
      <c r="O43" s="20"/>
      <c r="P43" s="20"/>
      <c r="Q43" s="20"/>
      <c r="R43" s="20"/>
      <c r="S43" s="20"/>
      <c r="T43" s="20"/>
      <c r="U43" s="20"/>
      <c r="V43" s="20"/>
      <c r="W43" s="20"/>
      <c r="X43" s="20"/>
      <c r="Y43" s="20"/>
      <c r="Z43" s="48"/>
      <c r="AA43" s="22"/>
    </row>
    <row r="44" spans="1:27" ht="13.5" x14ac:dyDescent="0.25">
      <c r="A44" s="10" t="s">
        <v>67</v>
      </c>
      <c r="B44" s="17" t="s">
        <v>32</v>
      </c>
      <c r="C44" s="18"/>
      <c r="D44" s="18"/>
      <c r="E44" s="19"/>
      <c r="F44" s="20"/>
      <c r="G44" s="20"/>
      <c r="H44" s="20"/>
      <c r="I44" s="20"/>
      <c r="J44" s="20"/>
      <c r="K44" s="20"/>
      <c r="L44" s="20"/>
      <c r="M44" s="20"/>
      <c r="N44" s="20"/>
      <c r="O44" s="20"/>
      <c r="P44" s="20"/>
      <c r="Q44" s="20"/>
      <c r="R44" s="20"/>
      <c r="S44" s="20"/>
      <c r="T44" s="20"/>
      <c r="U44" s="20"/>
      <c r="V44" s="20"/>
      <c r="W44" s="20"/>
      <c r="X44" s="20"/>
      <c r="Y44" s="20"/>
      <c r="Z44" s="48"/>
      <c r="AA44" s="22"/>
    </row>
    <row r="45" spans="1:27" ht="13.5" x14ac:dyDescent="0.25">
      <c r="A45" s="23" t="s">
        <v>68</v>
      </c>
      <c r="B45" s="17" t="s">
        <v>32</v>
      </c>
      <c r="C45" s="18"/>
      <c r="D45" s="18"/>
      <c r="E45" s="19">
        <v>2355264</v>
      </c>
      <c r="F45" s="20">
        <v>2355264</v>
      </c>
      <c r="G45" s="20"/>
      <c r="H45" s="20"/>
      <c r="I45" s="20"/>
      <c r="J45" s="20"/>
      <c r="K45" s="20"/>
      <c r="L45" s="20"/>
      <c r="M45" s="20"/>
      <c r="N45" s="20"/>
      <c r="O45" s="20"/>
      <c r="P45" s="20"/>
      <c r="Q45" s="20"/>
      <c r="R45" s="20"/>
      <c r="S45" s="20"/>
      <c r="T45" s="20"/>
      <c r="U45" s="20"/>
      <c r="V45" s="20"/>
      <c r="W45" s="20"/>
      <c r="X45" s="20">
        <v>1177632</v>
      </c>
      <c r="Y45" s="20">
        <v>-1177632</v>
      </c>
      <c r="Z45" s="48">
        <v>-100</v>
      </c>
      <c r="AA45" s="22">
        <v>2355264</v>
      </c>
    </row>
    <row r="46" spans="1:27" ht="13.5" x14ac:dyDescent="0.25">
      <c r="A46" s="23" t="s">
        <v>69</v>
      </c>
      <c r="B46" s="17" t="s">
        <v>32</v>
      </c>
      <c r="C46" s="18"/>
      <c r="D46" s="18"/>
      <c r="E46" s="19"/>
      <c r="F46" s="20"/>
      <c r="G46" s="20"/>
      <c r="H46" s="20"/>
      <c r="I46" s="20"/>
      <c r="J46" s="20"/>
      <c r="K46" s="20"/>
      <c r="L46" s="20"/>
      <c r="M46" s="20"/>
      <c r="N46" s="20"/>
      <c r="O46" s="20"/>
      <c r="P46" s="20"/>
      <c r="Q46" s="20"/>
      <c r="R46" s="20"/>
      <c r="S46" s="20"/>
      <c r="T46" s="20"/>
      <c r="U46" s="20"/>
      <c r="V46" s="20"/>
      <c r="W46" s="20"/>
      <c r="X46" s="20"/>
      <c r="Y46" s="20"/>
      <c r="Z46" s="48"/>
      <c r="AA46" s="22"/>
    </row>
    <row r="47" spans="1:27" ht="14.45" customHeight="1" x14ac:dyDescent="0.25">
      <c r="A47" s="23" t="s">
        <v>41</v>
      </c>
      <c r="B47" s="17"/>
      <c r="C47" s="18"/>
      <c r="D47" s="18"/>
      <c r="E47" s="19"/>
      <c r="F47" s="20"/>
      <c r="G47" s="20"/>
      <c r="H47" s="20"/>
      <c r="I47" s="20"/>
      <c r="J47" s="20"/>
      <c r="K47" s="20"/>
      <c r="L47" s="20"/>
      <c r="M47" s="20"/>
      <c r="N47" s="20"/>
      <c r="O47" s="20"/>
      <c r="P47" s="20"/>
      <c r="Q47" s="20"/>
      <c r="R47" s="20"/>
      <c r="S47" s="20"/>
      <c r="T47" s="20"/>
      <c r="U47" s="20"/>
      <c r="V47" s="20"/>
      <c r="W47" s="20"/>
      <c r="X47" s="20"/>
      <c r="Y47" s="20"/>
      <c r="Z47" s="48"/>
      <c r="AA47" s="22"/>
    </row>
    <row r="48" spans="1:27" ht="13.5" x14ac:dyDescent="0.25">
      <c r="A48" s="49" t="s">
        <v>70</v>
      </c>
      <c r="B48" s="50" t="s">
        <v>66</v>
      </c>
      <c r="C48" s="51">
        <f t="shared" ref="C48:Y48" si="7">SUM(C45:C47)</f>
        <v>0</v>
      </c>
      <c r="D48" s="51">
        <f>SUM(D45:D47)</f>
        <v>0</v>
      </c>
      <c r="E48" s="52">
        <f t="shared" si="7"/>
        <v>2355264</v>
      </c>
      <c r="F48" s="53">
        <f t="shared" si="7"/>
        <v>2355264</v>
      </c>
      <c r="G48" s="53">
        <f t="shared" si="7"/>
        <v>0</v>
      </c>
      <c r="H48" s="53">
        <f t="shared" si="7"/>
        <v>0</v>
      </c>
      <c r="I48" s="53">
        <f t="shared" si="7"/>
        <v>0</v>
      </c>
      <c r="J48" s="53">
        <f t="shared" si="7"/>
        <v>0</v>
      </c>
      <c r="K48" s="53">
        <f t="shared" si="7"/>
        <v>0</v>
      </c>
      <c r="L48" s="53">
        <f t="shared" si="7"/>
        <v>0</v>
      </c>
      <c r="M48" s="53">
        <f t="shared" si="7"/>
        <v>0</v>
      </c>
      <c r="N48" s="53">
        <f t="shared" si="7"/>
        <v>0</v>
      </c>
      <c r="O48" s="53">
        <f t="shared" si="7"/>
        <v>0</v>
      </c>
      <c r="P48" s="53">
        <f t="shared" si="7"/>
        <v>0</v>
      </c>
      <c r="Q48" s="53">
        <f t="shared" si="7"/>
        <v>0</v>
      </c>
      <c r="R48" s="53">
        <f t="shared" si="7"/>
        <v>0</v>
      </c>
      <c r="S48" s="53">
        <f t="shared" si="7"/>
        <v>0</v>
      </c>
      <c r="T48" s="53">
        <f t="shared" si="7"/>
        <v>0</v>
      </c>
      <c r="U48" s="53">
        <f t="shared" si="7"/>
        <v>0</v>
      </c>
      <c r="V48" s="53">
        <f t="shared" si="7"/>
        <v>0</v>
      </c>
      <c r="W48" s="53">
        <f t="shared" si="7"/>
        <v>0</v>
      </c>
      <c r="X48" s="53">
        <f t="shared" si="7"/>
        <v>1177632</v>
      </c>
      <c r="Y48" s="53">
        <f t="shared" si="7"/>
        <v>-1177632</v>
      </c>
      <c r="Z48" s="54">
        <f>+IF(X48&lt;&gt;0,+(Y48/X48)*100,0)</f>
        <v>-100</v>
      </c>
      <c r="AA48" s="55">
        <f>SUM(AA45:AA47)</f>
        <v>2355264</v>
      </c>
    </row>
    <row r="49" spans="1:27" ht="13.5" x14ac:dyDescent="0.25">
      <c r="A49" s="56" t="s">
        <v>328</v>
      </c>
      <c r="B49" s="57"/>
      <c r="C49" s="58"/>
      <c r="D49" s="58"/>
      <c r="E49" s="58"/>
      <c r="F49" s="58"/>
      <c r="G49" s="58"/>
      <c r="H49" s="59"/>
      <c r="I49" s="59"/>
      <c r="J49" s="59"/>
      <c r="K49" s="59"/>
      <c r="L49" s="59"/>
      <c r="M49" s="59"/>
      <c r="N49" s="59"/>
      <c r="O49" s="59"/>
      <c r="P49" s="59"/>
      <c r="Q49" s="59"/>
      <c r="R49" s="59"/>
      <c r="S49" s="59"/>
      <c r="T49" s="59"/>
      <c r="U49" s="59"/>
      <c r="V49" s="59"/>
      <c r="W49" s="59"/>
      <c r="X49" s="59"/>
      <c r="Y49" s="59"/>
      <c r="Z49" s="59"/>
      <c r="AA49" s="59"/>
    </row>
    <row r="50" spans="1:27" ht="13.5" x14ac:dyDescent="0.25">
      <c r="A50" s="60" t="s">
        <v>329</v>
      </c>
      <c r="B50" s="60"/>
      <c r="C50" s="60"/>
      <c r="D50" s="60"/>
      <c r="E50" s="60"/>
      <c r="F50" s="60"/>
      <c r="G50" s="60"/>
      <c r="H50" s="59"/>
      <c r="I50" s="59"/>
      <c r="J50" s="59"/>
      <c r="K50" s="59"/>
      <c r="L50" s="59"/>
      <c r="M50" s="59"/>
      <c r="N50" s="59"/>
      <c r="O50" s="59"/>
      <c r="P50" s="59"/>
      <c r="Q50" s="59"/>
      <c r="R50" s="59"/>
      <c r="S50" s="59"/>
      <c r="T50" s="59"/>
      <c r="U50" s="59"/>
      <c r="V50" s="59"/>
      <c r="W50" s="59"/>
      <c r="X50" s="59"/>
      <c r="Y50" s="59"/>
      <c r="Z50" s="59"/>
      <c r="AA50" s="59"/>
    </row>
    <row r="51" spans="1:27" ht="13.5" x14ac:dyDescent="0.25">
      <c r="A51" s="61" t="s">
        <v>330</v>
      </c>
      <c r="B51" s="62"/>
      <c r="C51" s="63"/>
      <c r="D51" s="63"/>
      <c r="E51" s="63"/>
      <c r="F51" s="63"/>
      <c r="G51" s="63"/>
      <c r="H51" s="59"/>
      <c r="I51" s="59"/>
      <c r="J51" s="59"/>
      <c r="K51" s="59"/>
      <c r="L51" s="59"/>
      <c r="M51" s="59"/>
      <c r="N51" s="59"/>
      <c r="O51" s="59"/>
      <c r="P51" s="59"/>
      <c r="Q51" s="59"/>
      <c r="R51" s="59"/>
      <c r="S51" s="59"/>
      <c r="T51" s="59"/>
      <c r="U51" s="59"/>
      <c r="V51" s="59"/>
      <c r="W51" s="59"/>
      <c r="X51" s="59"/>
      <c r="Y51" s="59"/>
      <c r="Z51" s="59"/>
      <c r="AA51" s="59"/>
    </row>
    <row r="52" spans="1:27" ht="13.5" x14ac:dyDescent="0.25">
      <c r="A52" s="59"/>
      <c r="B52" s="59"/>
      <c r="C52" s="59"/>
      <c r="D52" s="59"/>
      <c r="E52" s="59"/>
      <c r="F52" s="59"/>
      <c r="G52" s="59"/>
      <c r="H52" s="59"/>
      <c r="I52" s="59"/>
      <c r="J52" s="59"/>
      <c r="K52" s="59"/>
      <c r="L52" s="59"/>
      <c r="M52" s="59"/>
      <c r="N52" s="59"/>
      <c r="O52" s="59"/>
      <c r="P52" s="59"/>
      <c r="Q52" s="59"/>
      <c r="R52" s="59"/>
      <c r="S52" s="59"/>
      <c r="T52" s="59"/>
      <c r="U52" s="59"/>
      <c r="V52" s="59"/>
      <c r="W52" s="59"/>
      <c r="X52" s="59"/>
      <c r="Y52" s="59"/>
      <c r="Z52" s="59"/>
      <c r="AA52" s="59"/>
    </row>
    <row r="53" spans="1:27" ht="13.5" x14ac:dyDescent="0.25">
      <c r="A53" s="59"/>
      <c r="B53" s="59"/>
      <c r="C53" s="59"/>
      <c r="D53" s="59"/>
      <c r="E53" s="59"/>
      <c r="F53" s="59"/>
      <c r="G53" s="59"/>
      <c r="H53" s="59"/>
      <c r="I53" s="59"/>
      <c r="J53" s="59"/>
      <c r="K53" s="59"/>
      <c r="L53" s="59"/>
      <c r="M53" s="59"/>
      <c r="N53" s="59"/>
      <c r="O53" s="59"/>
      <c r="P53" s="59"/>
      <c r="Q53" s="59"/>
      <c r="R53" s="59"/>
      <c r="S53" s="59"/>
      <c r="T53" s="59"/>
      <c r="U53" s="59"/>
      <c r="V53" s="59"/>
      <c r="W53" s="59"/>
      <c r="X53" s="59"/>
      <c r="Y53" s="59"/>
      <c r="Z53" s="59"/>
      <c r="AA53" s="59"/>
    </row>
    <row r="54" spans="1:27" ht="13.5" x14ac:dyDescent="0.25">
      <c r="A54" s="59"/>
      <c r="B54" s="59"/>
      <c r="C54" s="59"/>
      <c r="D54" s="59"/>
      <c r="E54" s="59"/>
      <c r="F54" s="59"/>
      <c r="G54" s="59"/>
      <c r="H54" s="59"/>
      <c r="I54" s="59"/>
      <c r="J54" s="59"/>
      <c r="K54" s="59"/>
      <c r="L54" s="59"/>
      <c r="M54" s="59"/>
      <c r="N54" s="59"/>
      <c r="O54" s="59"/>
      <c r="P54" s="59"/>
      <c r="Q54" s="59"/>
      <c r="R54" s="59"/>
      <c r="S54" s="59"/>
      <c r="T54" s="59"/>
      <c r="U54" s="59"/>
      <c r="V54" s="59"/>
      <c r="W54" s="59"/>
      <c r="X54" s="59"/>
      <c r="Y54" s="59"/>
      <c r="Z54" s="59"/>
      <c r="AA54" s="59"/>
    </row>
  </sheetData>
  <mergeCells count="2">
    <mergeCell ref="A1:AA1"/>
    <mergeCell ref="E2:AA2"/>
  </mergeCells>
  <printOptions horizontalCentered="1"/>
  <pageMargins left="0.55118110236220497" right="0.22" top="0.59055118110236204" bottom="0.59055118110236204" header="0.31496062992126" footer="0.31496062992126"/>
  <pageSetup paperSize="9" orientation="landscape" r:id="rId1"/>
  <rowBreaks count="1" manualBreakCount="1">
    <brk id="48" max="16383" man="1"/>
  </rowBreaks>
</worksheet>
</file>

<file path=xl/worksheets/sheet16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AA54"/>
  <sheetViews>
    <sheetView showGridLines="0" workbookViewId="0">
      <selection activeCell="B2" sqref="B2"/>
    </sheetView>
  </sheetViews>
  <sheetFormatPr defaultRowHeight="12.75" x14ac:dyDescent="0.2"/>
  <cols>
    <col min="1" max="1" width="35.7109375" customWidth="1"/>
    <col min="2" max="2" width="3.42578125" bestFit="1" customWidth="1"/>
    <col min="3" max="3" width="9.7109375" customWidth="1"/>
    <col min="4" max="4" width="9.7109375" hidden="1" customWidth="1"/>
    <col min="5" max="6" width="9.7109375" customWidth="1"/>
    <col min="7" max="9" width="9.7109375" hidden="1" customWidth="1"/>
    <col min="10" max="10" width="9.7109375" customWidth="1"/>
    <col min="11" max="13" width="9.7109375" hidden="1" customWidth="1"/>
    <col min="14" max="14" width="9.7109375" customWidth="1"/>
    <col min="15" max="22" width="9.7109375" hidden="1" customWidth="1"/>
    <col min="23" max="27" width="9.7109375" customWidth="1"/>
  </cols>
  <sheetData>
    <row r="1" spans="1:27" ht="38.450000000000003" customHeight="1" x14ac:dyDescent="0.25">
      <c r="A1" s="64" t="s">
        <v>236</v>
      </c>
      <c r="B1" s="64"/>
      <c r="C1" s="64"/>
      <c r="D1" s="64"/>
      <c r="E1" s="64"/>
      <c r="F1" s="64"/>
      <c r="G1" s="64"/>
      <c r="H1" s="64"/>
      <c r="I1" s="64"/>
      <c r="J1" s="64"/>
      <c r="K1" s="64"/>
      <c r="L1" s="64"/>
      <c r="M1" s="64"/>
      <c r="N1" s="64"/>
      <c r="O1" s="64"/>
      <c r="P1" s="64"/>
      <c r="Q1" s="64"/>
      <c r="R1" s="64"/>
      <c r="S1" s="64"/>
      <c r="T1" s="64"/>
      <c r="U1" s="64"/>
      <c r="V1" s="64"/>
      <c r="W1" s="64"/>
      <c r="X1" s="64"/>
      <c r="Y1" s="64"/>
      <c r="Z1" s="64"/>
      <c r="AA1" s="64"/>
    </row>
    <row r="2" spans="1:27" ht="24.95" customHeight="1" x14ac:dyDescent="0.2">
      <c r="A2" s="2" t="s">
        <v>1</v>
      </c>
      <c r="B2" s="1" t="s">
        <v>331</v>
      </c>
      <c r="C2" s="3" t="s">
        <v>2</v>
      </c>
      <c r="D2" s="3" t="s">
        <v>3</v>
      </c>
      <c r="E2" s="65" t="s">
        <v>4</v>
      </c>
      <c r="F2" s="66"/>
      <c r="G2" s="66"/>
      <c r="H2" s="66"/>
      <c r="I2" s="66"/>
      <c r="J2" s="66"/>
      <c r="K2" s="66"/>
      <c r="L2" s="66"/>
      <c r="M2" s="66"/>
      <c r="N2" s="66"/>
      <c r="O2" s="66"/>
      <c r="P2" s="66"/>
      <c r="Q2" s="66"/>
      <c r="R2" s="66"/>
      <c r="S2" s="66"/>
      <c r="T2" s="66"/>
      <c r="U2" s="66"/>
      <c r="V2" s="66"/>
      <c r="W2" s="66"/>
      <c r="X2" s="66"/>
      <c r="Y2" s="66"/>
      <c r="Z2" s="66"/>
      <c r="AA2" s="67"/>
    </row>
    <row r="3" spans="1:27" ht="24.95" customHeight="1" x14ac:dyDescent="0.2">
      <c r="A3" s="4" t="s">
        <v>5</v>
      </c>
      <c r="B3" s="5" t="s">
        <v>6</v>
      </c>
      <c r="C3" s="6" t="s">
        <v>7</v>
      </c>
      <c r="D3" s="6" t="s">
        <v>7</v>
      </c>
      <c r="E3" s="7" t="s">
        <v>8</v>
      </c>
      <c r="F3" s="8" t="s">
        <v>9</v>
      </c>
      <c r="G3" s="8" t="s">
        <v>10</v>
      </c>
      <c r="H3" s="8" t="s">
        <v>11</v>
      </c>
      <c r="I3" s="8" t="s">
        <v>12</v>
      </c>
      <c r="J3" s="8" t="s">
        <v>13</v>
      </c>
      <c r="K3" s="8" t="s">
        <v>14</v>
      </c>
      <c r="L3" s="8" t="s">
        <v>15</v>
      </c>
      <c r="M3" s="8" t="s">
        <v>16</v>
      </c>
      <c r="N3" s="8" t="s">
        <v>17</v>
      </c>
      <c r="O3" s="8" t="s">
        <v>18</v>
      </c>
      <c r="P3" s="8" t="s">
        <v>19</v>
      </c>
      <c r="Q3" s="8" t="s">
        <v>20</v>
      </c>
      <c r="R3" s="8" t="s">
        <v>21</v>
      </c>
      <c r="S3" s="8" t="s">
        <v>22</v>
      </c>
      <c r="T3" s="8" t="s">
        <v>23</v>
      </c>
      <c r="U3" s="8" t="s">
        <v>24</v>
      </c>
      <c r="V3" s="8" t="s">
        <v>25</v>
      </c>
      <c r="W3" s="8" t="s">
        <v>26</v>
      </c>
      <c r="X3" s="8" t="s">
        <v>27</v>
      </c>
      <c r="Y3" s="8" t="s">
        <v>28</v>
      </c>
      <c r="Z3" s="8" t="s">
        <v>29</v>
      </c>
      <c r="AA3" s="9" t="s">
        <v>30</v>
      </c>
    </row>
    <row r="4" spans="1:27" ht="13.5" x14ac:dyDescent="0.25">
      <c r="A4" s="10" t="s">
        <v>31</v>
      </c>
      <c r="B4" s="11" t="s">
        <v>32</v>
      </c>
      <c r="C4" s="12"/>
      <c r="D4" s="12"/>
      <c r="E4" s="13"/>
      <c r="F4" s="14"/>
      <c r="G4" s="14"/>
      <c r="H4" s="14"/>
      <c r="I4" s="14"/>
      <c r="J4" s="14"/>
      <c r="K4" s="14"/>
      <c r="L4" s="14"/>
      <c r="M4" s="14"/>
      <c r="N4" s="14"/>
      <c r="O4" s="14"/>
      <c r="P4" s="14"/>
      <c r="Q4" s="14"/>
      <c r="R4" s="14"/>
      <c r="S4" s="14"/>
      <c r="T4" s="14"/>
      <c r="U4" s="14"/>
      <c r="V4" s="14"/>
      <c r="W4" s="14"/>
      <c r="X4" s="14"/>
      <c r="Y4" s="14"/>
      <c r="Z4" s="15"/>
      <c r="AA4" s="16"/>
    </row>
    <row r="5" spans="1:27" ht="13.5" x14ac:dyDescent="0.25">
      <c r="A5" s="10" t="s">
        <v>33</v>
      </c>
      <c r="B5" s="17" t="s">
        <v>32</v>
      </c>
      <c r="C5" s="18"/>
      <c r="D5" s="18"/>
      <c r="E5" s="19"/>
      <c r="F5" s="20"/>
      <c r="G5" s="20"/>
      <c r="H5" s="20"/>
      <c r="I5" s="20"/>
      <c r="J5" s="20"/>
      <c r="K5" s="20"/>
      <c r="L5" s="20"/>
      <c r="M5" s="20"/>
      <c r="N5" s="20"/>
      <c r="O5" s="20"/>
      <c r="P5" s="20"/>
      <c r="Q5" s="20"/>
      <c r="R5" s="20"/>
      <c r="S5" s="20"/>
      <c r="T5" s="20"/>
      <c r="U5" s="20"/>
      <c r="V5" s="20"/>
      <c r="W5" s="20"/>
      <c r="X5" s="20"/>
      <c r="Y5" s="20"/>
      <c r="Z5" s="21"/>
      <c r="AA5" s="22"/>
    </row>
    <row r="6" spans="1:27" ht="13.5" x14ac:dyDescent="0.25">
      <c r="A6" s="23" t="s">
        <v>34</v>
      </c>
      <c r="B6" s="17" t="s">
        <v>32</v>
      </c>
      <c r="C6" s="18">
        <v>-86810082</v>
      </c>
      <c r="D6" s="18"/>
      <c r="E6" s="19">
        <v>-31309081</v>
      </c>
      <c r="F6" s="20">
        <v>-31309081</v>
      </c>
      <c r="G6" s="20">
        <v>-86735564</v>
      </c>
      <c r="H6" s="20">
        <v>-1347166</v>
      </c>
      <c r="I6" s="20">
        <v>-2891265</v>
      </c>
      <c r="J6" s="20">
        <v>-90973995</v>
      </c>
      <c r="K6" s="20">
        <v>-462842</v>
      </c>
      <c r="L6" s="20">
        <v>-152352</v>
      </c>
      <c r="M6" s="20">
        <v>-589754</v>
      </c>
      <c r="N6" s="20">
        <v>-1204948</v>
      </c>
      <c r="O6" s="20"/>
      <c r="P6" s="20"/>
      <c r="Q6" s="20"/>
      <c r="R6" s="20"/>
      <c r="S6" s="20"/>
      <c r="T6" s="20"/>
      <c r="U6" s="20"/>
      <c r="V6" s="20"/>
      <c r="W6" s="20">
        <v>-92178943</v>
      </c>
      <c r="X6" s="20">
        <v>-15654540</v>
      </c>
      <c r="Y6" s="20">
        <v>-76524403</v>
      </c>
      <c r="Z6" s="21">
        <v>488.83201294959804</v>
      </c>
      <c r="AA6" s="22">
        <v>-31309081</v>
      </c>
    </row>
    <row r="7" spans="1:27" ht="13.5" x14ac:dyDescent="0.25">
      <c r="A7" s="23" t="s">
        <v>35</v>
      </c>
      <c r="B7" s="17" t="s">
        <v>32</v>
      </c>
      <c r="C7" s="18"/>
      <c r="D7" s="18"/>
      <c r="E7" s="19"/>
      <c r="F7" s="20"/>
      <c r="G7" s="20"/>
      <c r="H7" s="20"/>
      <c r="I7" s="20"/>
      <c r="J7" s="20"/>
      <c r="K7" s="20"/>
      <c r="L7" s="20"/>
      <c r="M7" s="20"/>
      <c r="N7" s="20"/>
      <c r="O7" s="20"/>
      <c r="P7" s="20"/>
      <c r="Q7" s="20"/>
      <c r="R7" s="20"/>
      <c r="S7" s="20"/>
      <c r="T7" s="20"/>
      <c r="U7" s="20"/>
      <c r="V7" s="20"/>
      <c r="W7" s="20"/>
      <c r="X7" s="20"/>
      <c r="Y7" s="20"/>
      <c r="Z7" s="21"/>
      <c r="AA7" s="22"/>
    </row>
    <row r="8" spans="1:27" ht="13.5" x14ac:dyDescent="0.25">
      <c r="A8" s="23" t="s">
        <v>36</v>
      </c>
      <c r="B8" s="17" t="s">
        <v>32</v>
      </c>
      <c r="C8" s="18">
        <v>189456958</v>
      </c>
      <c r="D8" s="18"/>
      <c r="E8" s="19">
        <v>45873745</v>
      </c>
      <c r="F8" s="20">
        <v>45873745</v>
      </c>
      <c r="G8" s="20">
        <v>212288681</v>
      </c>
      <c r="H8" s="20">
        <v>-12481314</v>
      </c>
      <c r="I8" s="20">
        <v>5096564</v>
      </c>
      <c r="J8" s="20">
        <v>204903931</v>
      </c>
      <c r="K8" s="20">
        <v>5040854</v>
      </c>
      <c r="L8" s="20">
        <v>5213073</v>
      </c>
      <c r="M8" s="20">
        <v>5215882</v>
      </c>
      <c r="N8" s="20">
        <v>15469809</v>
      </c>
      <c r="O8" s="20"/>
      <c r="P8" s="20"/>
      <c r="Q8" s="20"/>
      <c r="R8" s="20"/>
      <c r="S8" s="20"/>
      <c r="T8" s="20"/>
      <c r="U8" s="20"/>
      <c r="V8" s="20"/>
      <c r="W8" s="20">
        <v>220373740</v>
      </c>
      <c r="X8" s="20">
        <v>22936872</v>
      </c>
      <c r="Y8" s="20">
        <v>197436868</v>
      </c>
      <c r="Z8" s="21">
        <v>860.78375464623082</v>
      </c>
      <c r="AA8" s="22">
        <v>45873745</v>
      </c>
    </row>
    <row r="9" spans="1:27" ht="13.5" x14ac:dyDescent="0.25">
      <c r="A9" s="23" t="s">
        <v>37</v>
      </c>
      <c r="B9" s="17" t="s">
        <v>32</v>
      </c>
      <c r="C9" s="18">
        <v>9537730</v>
      </c>
      <c r="D9" s="18"/>
      <c r="E9" s="19"/>
      <c r="F9" s="20"/>
      <c r="G9" s="20">
        <v>9537731</v>
      </c>
      <c r="H9" s="20">
        <v>98627</v>
      </c>
      <c r="I9" s="20">
        <v>257385</v>
      </c>
      <c r="J9" s="20">
        <v>9893743</v>
      </c>
      <c r="K9" s="20">
        <v>39643</v>
      </c>
      <c r="L9" s="20"/>
      <c r="M9" s="20">
        <v>38406</v>
      </c>
      <c r="N9" s="20">
        <v>78049</v>
      </c>
      <c r="O9" s="20"/>
      <c r="P9" s="20"/>
      <c r="Q9" s="20"/>
      <c r="R9" s="20"/>
      <c r="S9" s="20"/>
      <c r="T9" s="20"/>
      <c r="U9" s="20"/>
      <c r="V9" s="20"/>
      <c r="W9" s="20">
        <v>9971792</v>
      </c>
      <c r="X9" s="20"/>
      <c r="Y9" s="20">
        <v>9971792</v>
      </c>
      <c r="Z9" s="21"/>
      <c r="AA9" s="22"/>
    </row>
    <row r="10" spans="1:27" ht="13.5" x14ac:dyDescent="0.25">
      <c r="A10" s="23" t="s">
        <v>38</v>
      </c>
      <c r="B10" s="17" t="s">
        <v>32</v>
      </c>
      <c r="C10" s="18"/>
      <c r="D10" s="18"/>
      <c r="E10" s="19"/>
      <c r="F10" s="20"/>
      <c r="G10" s="24"/>
      <c r="H10" s="24"/>
      <c r="I10" s="24"/>
      <c r="J10" s="20"/>
      <c r="K10" s="24"/>
      <c r="L10" s="24"/>
      <c r="M10" s="20"/>
      <c r="N10" s="24"/>
      <c r="O10" s="24"/>
      <c r="P10" s="24"/>
      <c r="Q10" s="20"/>
      <c r="R10" s="24"/>
      <c r="S10" s="24"/>
      <c r="T10" s="20"/>
      <c r="U10" s="24"/>
      <c r="V10" s="24"/>
      <c r="W10" s="24"/>
      <c r="X10" s="20"/>
      <c r="Y10" s="24"/>
      <c r="Z10" s="25"/>
      <c r="AA10" s="26"/>
    </row>
    <row r="11" spans="1:27" ht="13.5" x14ac:dyDescent="0.25">
      <c r="A11" s="23" t="s">
        <v>39</v>
      </c>
      <c r="B11" s="17" t="s">
        <v>32</v>
      </c>
      <c r="C11" s="18"/>
      <c r="D11" s="18"/>
      <c r="E11" s="19"/>
      <c r="F11" s="20"/>
      <c r="G11" s="20"/>
      <c r="H11" s="20"/>
      <c r="I11" s="20"/>
      <c r="J11" s="20"/>
      <c r="K11" s="20"/>
      <c r="L11" s="20"/>
      <c r="M11" s="20"/>
      <c r="N11" s="20"/>
      <c r="O11" s="20"/>
      <c r="P11" s="20"/>
      <c r="Q11" s="20"/>
      <c r="R11" s="20"/>
      <c r="S11" s="20"/>
      <c r="T11" s="20"/>
      <c r="U11" s="20"/>
      <c r="V11" s="20"/>
      <c r="W11" s="20"/>
      <c r="X11" s="20"/>
      <c r="Y11" s="20"/>
      <c r="Z11" s="21"/>
      <c r="AA11" s="22"/>
    </row>
    <row r="12" spans="1:27" ht="13.5" x14ac:dyDescent="0.25">
      <c r="A12" s="27" t="s">
        <v>40</v>
      </c>
      <c r="B12" s="28" t="s">
        <v>32</v>
      </c>
      <c r="C12" s="29">
        <f t="shared" ref="C12:Y12" si="0">SUM(C6:C11)</f>
        <v>112184606</v>
      </c>
      <c r="D12" s="29">
        <f>SUM(D6:D11)</f>
        <v>0</v>
      </c>
      <c r="E12" s="30">
        <f t="shared" si="0"/>
        <v>14564664</v>
      </c>
      <c r="F12" s="31">
        <f t="shared" si="0"/>
        <v>14564664</v>
      </c>
      <c r="G12" s="31">
        <f t="shared" si="0"/>
        <v>135090848</v>
      </c>
      <c r="H12" s="31">
        <f t="shared" si="0"/>
        <v>-13729853</v>
      </c>
      <c r="I12" s="31">
        <f t="shared" si="0"/>
        <v>2462684</v>
      </c>
      <c r="J12" s="31">
        <f t="shared" si="0"/>
        <v>123823679</v>
      </c>
      <c r="K12" s="31">
        <f t="shared" si="0"/>
        <v>4617655</v>
      </c>
      <c r="L12" s="31">
        <f t="shared" si="0"/>
        <v>5060721</v>
      </c>
      <c r="M12" s="31">
        <f t="shared" si="0"/>
        <v>4664534</v>
      </c>
      <c r="N12" s="31">
        <f t="shared" si="0"/>
        <v>14342910</v>
      </c>
      <c r="O12" s="31">
        <f t="shared" si="0"/>
        <v>0</v>
      </c>
      <c r="P12" s="31">
        <f t="shared" si="0"/>
        <v>0</v>
      </c>
      <c r="Q12" s="31">
        <f t="shared" si="0"/>
        <v>0</v>
      </c>
      <c r="R12" s="31">
        <f t="shared" si="0"/>
        <v>0</v>
      </c>
      <c r="S12" s="31">
        <f t="shared" si="0"/>
        <v>0</v>
      </c>
      <c r="T12" s="31">
        <f t="shared" si="0"/>
        <v>0</v>
      </c>
      <c r="U12" s="31">
        <f t="shared" si="0"/>
        <v>0</v>
      </c>
      <c r="V12" s="31">
        <f t="shared" si="0"/>
        <v>0</v>
      </c>
      <c r="W12" s="31">
        <f t="shared" si="0"/>
        <v>138166589</v>
      </c>
      <c r="X12" s="31">
        <f t="shared" si="0"/>
        <v>7282332</v>
      </c>
      <c r="Y12" s="31">
        <f t="shared" si="0"/>
        <v>130884257</v>
      </c>
      <c r="Z12" s="32">
        <f>+IF(X12&lt;&gt;0,+(Y12/X12)*100,0)</f>
        <v>1797.2849493815993</v>
      </c>
      <c r="AA12" s="33">
        <f>SUM(AA6:AA11)</f>
        <v>14564664</v>
      </c>
    </row>
    <row r="13" spans="1:27" ht="5.0999999999999996" customHeight="1" x14ac:dyDescent="0.25">
      <c r="A13" s="34" t="s">
        <v>41</v>
      </c>
      <c r="B13" s="17"/>
      <c r="C13" s="18"/>
      <c r="D13" s="18"/>
      <c r="E13" s="19"/>
      <c r="F13" s="20"/>
      <c r="G13" s="20"/>
      <c r="H13" s="20"/>
      <c r="I13" s="20"/>
      <c r="J13" s="20"/>
      <c r="K13" s="20"/>
      <c r="L13" s="20"/>
      <c r="M13" s="20"/>
      <c r="N13" s="20"/>
      <c r="O13" s="20"/>
      <c r="P13" s="20"/>
      <c r="Q13" s="20"/>
      <c r="R13" s="20"/>
      <c r="S13" s="20"/>
      <c r="T13" s="20"/>
      <c r="U13" s="20"/>
      <c r="V13" s="20"/>
      <c r="W13" s="20"/>
      <c r="X13" s="20"/>
      <c r="Y13" s="20"/>
      <c r="Z13" s="21"/>
      <c r="AA13" s="22"/>
    </row>
    <row r="14" spans="1:27" ht="13.5" x14ac:dyDescent="0.25">
      <c r="A14" s="10" t="s">
        <v>42</v>
      </c>
      <c r="B14" s="17" t="s">
        <v>32</v>
      </c>
      <c r="C14" s="18"/>
      <c r="D14" s="18"/>
      <c r="E14" s="19"/>
      <c r="F14" s="20"/>
      <c r="G14" s="20"/>
      <c r="H14" s="20"/>
      <c r="I14" s="20"/>
      <c r="J14" s="20"/>
      <c r="K14" s="20"/>
      <c r="L14" s="20"/>
      <c r="M14" s="20"/>
      <c r="N14" s="20"/>
      <c r="O14" s="20"/>
      <c r="P14" s="20"/>
      <c r="Q14" s="20"/>
      <c r="R14" s="20"/>
      <c r="S14" s="20"/>
      <c r="T14" s="20"/>
      <c r="U14" s="20"/>
      <c r="V14" s="20"/>
      <c r="W14" s="20"/>
      <c r="X14" s="20"/>
      <c r="Y14" s="20"/>
      <c r="Z14" s="21"/>
      <c r="AA14" s="22"/>
    </row>
    <row r="15" spans="1:27" ht="13.5" x14ac:dyDescent="0.25">
      <c r="A15" s="23" t="s">
        <v>43</v>
      </c>
      <c r="B15" s="17" t="s">
        <v>32</v>
      </c>
      <c r="C15" s="18"/>
      <c r="D15" s="18"/>
      <c r="E15" s="19"/>
      <c r="F15" s="20"/>
      <c r="G15" s="20"/>
      <c r="H15" s="20"/>
      <c r="I15" s="20"/>
      <c r="J15" s="20"/>
      <c r="K15" s="20"/>
      <c r="L15" s="20"/>
      <c r="M15" s="20"/>
      <c r="N15" s="20"/>
      <c r="O15" s="20"/>
      <c r="P15" s="20"/>
      <c r="Q15" s="20"/>
      <c r="R15" s="20"/>
      <c r="S15" s="20"/>
      <c r="T15" s="20"/>
      <c r="U15" s="20"/>
      <c r="V15" s="20"/>
      <c r="W15" s="20"/>
      <c r="X15" s="20"/>
      <c r="Y15" s="20"/>
      <c r="Z15" s="21"/>
      <c r="AA15" s="22"/>
    </row>
    <row r="16" spans="1:27" ht="13.5" x14ac:dyDescent="0.25">
      <c r="A16" s="23" t="s">
        <v>44</v>
      </c>
      <c r="B16" s="17" t="s">
        <v>32</v>
      </c>
      <c r="C16" s="18"/>
      <c r="D16" s="18"/>
      <c r="E16" s="19"/>
      <c r="F16" s="20"/>
      <c r="G16" s="24"/>
      <c r="H16" s="24"/>
      <c r="I16" s="24"/>
      <c r="J16" s="20"/>
      <c r="K16" s="24"/>
      <c r="L16" s="24"/>
      <c r="M16" s="20"/>
      <c r="N16" s="24"/>
      <c r="O16" s="24"/>
      <c r="P16" s="24"/>
      <c r="Q16" s="20"/>
      <c r="R16" s="24"/>
      <c r="S16" s="24"/>
      <c r="T16" s="20"/>
      <c r="U16" s="24"/>
      <c r="V16" s="24"/>
      <c r="W16" s="24"/>
      <c r="X16" s="20"/>
      <c r="Y16" s="24"/>
      <c r="Z16" s="25"/>
      <c r="AA16" s="26"/>
    </row>
    <row r="17" spans="1:27" ht="13.5" x14ac:dyDescent="0.25">
      <c r="A17" s="23" t="s">
        <v>45</v>
      </c>
      <c r="B17" s="17" t="s">
        <v>32</v>
      </c>
      <c r="C17" s="18"/>
      <c r="D17" s="18"/>
      <c r="E17" s="19"/>
      <c r="F17" s="20"/>
      <c r="G17" s="20"/>
      <c r="H17" s="20"/>
      <c r="I17" s="20"/>
      <c r="J17" s="20"/>
      <c r="K17" s="20"/>
      <c r="L17" s="20"/>
      <c r="M17" s="20"/>
      <c r="N17" s="20"/>
      <c r="O17" s="20"/>
      <c r="P17" s="20"/>
      <c r="Q17" s="20"/>
      <c r="R17" s="20"/>
      <c r="S17" s="20"/>
      <c r="T17" s="20"/>
      <c r="U17" s="20"/>
      <c r="V17" s="20"/>
      <c r="W17" s="20"/>
      <c r="X17" s="20"/>
      <c r="Y17" s="20"/>
      <c r="Z17" s="21"/>
      <c r="AA17" s="22"/>
    </row>
    <row r="18" spans="1:27" ht="13.5" x14ac:dyDescent="0.25">
      <c r="A18" s="23" t="s">
        <v>46</v>
      </c>
      <c r="B18" s="17" t="s">
        <v>32</v>
      </c>
      <c r="C18" s="18"/>
      <c r="D18" s="18"/>
      <c r="E18" s="19"/>
      <c r="F18" s="20"/>
      <c r="G18" s="20"/>
      <c r="H18" s="20"/>
      <c r="I18" s="20"/>
      <c r="J18" s="20"/>
      <c r="K18" s="20"/>
      <c r="L18" s="20"/>
      <c r="M18" s="20"/>
      <c r="N18" s="20"/>
      <c r="O18" s="20"/>
      <c r="P18" s="20"/>
      <c r="Q18" s="20"/>
      <c r="R18" s="20"/>
      <c r="S18" s="20"/>
      <c r="T18" s="20"/>
      <c r="U18" s="20"/>
      <c r="V18" s="20"/>
      <c r="W18" s="20"/>
      <c r="X18" s="20"/>
      <c r="Y18" s="20"/>
      <c r="Z18" s="21"/>
      <c r="AA18" s="22"/>
    </row>
    <row r="19" spans="1:27" ht="13.5" x14ac:dyDescent="0.25">
      <c r="A19" s="23" t="s">
        <v>47</v>
      </c>
      <c r="B19" s="17" t="s">
        <v>32</v>
      </c>
      <c r="C19" s="18">
        <v>75289851</v>
      </c>
      <c r="D19" s="18"/>
      <c r="E19" s="19">
        <v>10666092</v>
      </c>
      <c r="F19" s="20">
        <v>10666092</v>
      </c>
      <c r="G19" s="20">
        <v>75289851</v>
      </c>
      <c r="H19" s="20">
        <v>730573</v>
      </c>
      <c r="I19" s="20">
        <v>2577246</v>
      </c>
      <c r="J19" s="20">
        <v>78597670</v>
      </c>
      <c r="K19" s="20">
        <v>293650</v>
      </c>
      <c r="L19" s="20"/>
      <c r="M19" s="20">
        <v>280565</v>
      </c>
      <c r="N19" s="20">
        <v>574215</v>
      </c>
      <c r="O19" s="20"/>
      <c r="P19" s="20"/>
      <c r="Q19" s="20"/>
      <c r="R19" s="20"/>
      <c r="S19" s="20"/>
      <c r="T19" s="20"/>
      <c r="U19" s="20"/>
      <c r="V19" s="20"/>
      <c r="W19" s="20">
        <v>79171885</v>
      </c>
      <c r="X19" s="20">
        <v>5333046</v>
      </c>
      <c r="Y19" s="20">
        <v>73838839</v>
      </c>
      <c r="Z19" s="21">
        <v>1384.5528240333947</v>
      </c>
      <c r="AA19" s="22">
        <v>10666092</v>
      </c>
    </row>
    <row r="20" spans="1:27" ht="13.5" x14ac:dyDescent="0.25">
      <c r="A20" s="23" t="s">
        <v>32</v>
      </c>
      <c r="B20" s="17" t="s">
        <v>32</v>
      </c>
      <c r="C20" s="18"/>
      <c r="D20" s="18"/>
      <c r="E20" s="19"/>
      <c r="F20" s="20"/>
      <c r="G20" s="20"/>
      <c r="H20" s="20"/>
      <c r="I20" s="20"/>
      <c r="J20" s="20"/>
      <c r="K20" s="20"/>
      <c r="L20" s="20"/>
      <c r="M20" s="20"/>
      <c r="N20" s="20"/>
      <c r="O20" s="20"/>
      <c r="P20" s="20"/>
      <c r="Q20" s="20"/>
      <c r="R20" s="20"/>
      <c r="S20" s="20"/>
      <c r="T20" s="20"/>
      <c r="U20" s="20"/>
      <c r="V20" s="20"/>
      <c r="W20" s="20"/>
      <c r="X20" s="20"/>
      <c r="Y20" s="20"/>
      <c r="Z20" s="21"/>
      <c r="AA20" s="22"/>
    </row>
    <row r="21" spans="1:27" ht="13.5" x14ac:dyDescent="0.25">
      <c r="A21" s="23" t="s">
        <v>48</v>
      </c>
      <c r="B21" s="17" t="s">
        <v>32</v>
      </c>
      <c r="C21" s="18"/>
      <c r="D21" s="18"/>
      <c r="E21" s="19"/>
      <c r="F21" s="20"/>
      <c r="G21" s="20"/>
      <c r="H21" s="20"/>
      <c r="I21" s="20"/>
      <c r="J21" s="20"/>
      <c r="K21" s="20"/>
      <c r="L21" s="20"/>
      <c r="M21" s="20"/>
      <c r="N21" s="20"/>
      <c r="O21" s="20"/>
      <c r="P21" s="20"/>
      <c r="Q21" s="20"/>
      <c r="R21" s="20"/>
      <c r="S21" s="20"/>
      <c r="T21" s="20"/>
      <c r="U21" s="20"/>
      <c r="V21" s="20"/>
      <c r="W21" s="20"/>
      <c r="X21" s="20"/>
      <c r="Y21" s="20"/>
      <c r="Z21" s="21"/>
      <c r="AA21" s="22"/>
    </row>
    <row r="22" spans="1:27" ht="13.5" x14ac:dyDescent="0.25">
      <c r="A22" s="23" t="s">
        <v>49</v>
      </c>
      <c r="B22" s="17" t="s">
        <v>32</v>
      </c>
      <c r="C22" s="18"/>
      <c r="D22" s="18"/>
      <c r="E22" s="19"/>
      <c r="F22" s="20"/>
      <c r="G22" s="20"/>
      <c r="H22" s="20"/>
      <c r="I22" s="20"/>
      <c r="J22" s="20"/>
      <c r="K22" s="20"/>
      <c r="L22" s="20"/>
      <c r="M22" s="20"/>
      <c r="N22" s="20"/>
      <c r="O22" s="20"/>
      <c r="P22" s="20"/>
      <c r="Q22" s="20"/>
      <c r="R22" s="20"/>
      <c r="S22" s="20"/>
      <c r="T22" s="20"/>
      <c r="U22" s="20"/>
      <c r="V22" s="20"/>
      <c r="W22" s="20"/>
      <c r="X22" s="20"/>
      <c r="Y22" s="20"/>
      <c r="Z22" s="21"/>
      <c r="AA22" s="22"/>
    </row>
    <row r="23" spans="1:27" ht="13.5" x14ac:dyDescent="0.25">
      <c r="A23" s="23" t="s">
        <v>50</v>
      </c>
      <c r="B23" s="17" t="s">
        <v>32</v>
      </c>
      <c r="C23" s="18"/>
      <c r="D23" s="18"/>
      <c r="E23" s="19"/>
      <c r="F23" s="20"/>
      <c r="G23" s="24"/>
      <c r="H23" s="24"/>
      <c r="I23" s="24"/>
      <c r="J23" s="20"/>
      <c r="K23" s="24"/>
      <c r="L23" s="24"/>
      <c r="M23" s="20"/>
      <c r="N23" s="24"/>
      <c r="O23" s="24"/>
      <c r="P23" s="24"/>
      <c r="Q23" s="20"/>
      <c r="R23" s="24"/>
      <c r="S23" s="24"/>
      <c r="T23" s="20"/>
      <c r="U23" s="24"/>
      <c r="V23" s="24"/>
      <c r="W23" s="24"/>
      <c r="X23" s="20"/>
      <c r="Y23" s="24"/>
      <c r="Z23" s="25"/>
      <c r="AA23" s="26"/>
    </row>
    <row r="24" spans="1:27" ht="13.5" x14ac:dyDescent="0.25">
      <c r="A24" s="27" t="s">
        <v>51</v>
      </c>
      <c r="B24" s="35" t="s">
        <v>32</v>
      </c>
      <c r="C24" s="29">
        <f t="shared" ref="C24:Y24" si="1">SUM(C15:C23)</f>
        <v>75289851</v>
      </c>
      <c r="D24" s="29">
        <f>SUM(D15:D23)</f>
        <v>0</v>
      </c>
      <c r="E24" s="36">
        <f t="shared" si="1"/>
        <v>10666092</v>
      </c>
      <c r="F24" s="37">
        <f t="shared" si="1"/>
        <v>10666092</v>
      </c>
      <c r="G24" s="37">
        <f t="shared" si="1"/>
        <v>75289851</v>
      </c>
      <c r="H24" s="37">
        <f t="shared" si="1"/>
        <v>730573</v>
      </c>
      <c r="I24" s="37">
        <f t="shared" si="1"/>
        <v>2577246</v>
      </c>
      <c r="J24" s="37">
        <f t="shared" si="1"/>
        <v>78597670</v>
      </c>
      <c r="K24" s="37">
        <f t="shared" si="1"/>
        <v>293650</v>
      </c>
      <c r="L24" s="37">
        <f t="shared" si="1"/>
        <v>0</v>
      </c>
      <c r="M24" s="37">
        <f t="shared" si="1"/>
        <v>280565</v>
      </c>
      <c r="N24" s="37">
        <f t="shared" si="1"/>
        <v>574215</v>
      </c>
      <c r="O24" s="37">
        <f t="shared" si="1"/>
        <v>0</v>
      </c>
      <c r="P24" s="37">
        <f t="shared" si="1"/>
        <v>0</v>
      </c>
      <c r="Q24" s="37">
        <f t="shared" si="1"/>
        <v>0</v>
      </c>
      <c r="R24" s="37">
        <f t="shared" si="1"/>
        <v>0</v>
      </c>
      <c r="S24" s="37">
        <f t="shared" si="1"/>
        <v>0</v>
      </c>
      <c r="T24" s="37">
        <f t="shared" si="1"/>
        <v>0</v>
      </c>
      <c r="U24" s="37">
        <f t="shared" si="1"/>
        <v>0</v>
      </c>
      <c r="V24" s="37">
        <f t="shared" si="1"/>
        <v>0</v>
      </c>
      <c r="W24" s="37">
        <f t="shared" si="1"/>
        <v>79171885</v>
      </c>
      <c r="X24" s="37">
        <f t="shared" si="1"/>
        <v>5333046</v>
      </c>
      <c r="Y24" s="37">
        <f t="shared" si="1"/>
        <v>73838839</v>
      </c>
      <c r="Z24" s="38">
        <f>+IF(X24&lt;&gt;0,+(Y24/X24)*100,0)</f>
        <v>1384.5528240333947</v>
      </c>
      <c r="AA24" s="39">
        <f>SUM(AA15:AA23)</f>
        <v>10666092</v>
      </c>
    </row>
    <row r="25" spans="1:27" ht="13.5" x14ac:dyDescent="0.25">
      <c r="A25" s="27" t="s">
        <v>52</v>
      </c>
      <c r="B25" s="28" t="s">
        <v>32</v>
      </c>
      <c r="C25" s="29">
        <f t="shared" ref="C25:Y25" si="2">+C12+C24</f>
        <v>187474457</v>
      </c>
      <c r="D25" s="29">
        <f>+D12+D24</f>
        <v>0</v>
      </c>
      <c r="E25" s="30">
        <f t="shared" si="2"/>
        <v>25230756</v>
      </c>
      <c r="F25" s="31">
        <f t="shared" si="2"/>
        <v>25230756</v>
      </c>
      <c r="G25" s="31">
        <f t="shared" si="2"/>
        <v>210380699</v>
      </c>
      <c r="H25" s="31">
        <f t="shared" si="2"/>
        <v>-12999280</v>
      </c>
      <c r="I25" s="31">
        <f t="shared" si="2"/>
        <v>5039930</v>
      </c>
      <c r="J25" s="31">
        <f t="shared" si="2"/>
        <v>202421349</v>
      </c>
      <c r="K25" s="31">
        <f t="shared" si="2"/>
        <v>4911305</v>
      </c>
      <c r="L25" s="31">
        <f t="shared" si="2"/>
        <v>5060721</v>
      </c>
      <c r="M25" s="31">
        <f t="shared" si="2"/>
        <v>4945099</v>
      </c>
      <c r="N25" s="31">
        <f t="shared" si="2"/>
        <v>14917125</v>
      </c>
      <c r="O25" s="31">
        <f t="shared" si="2"/>
        <v>0</v>
      </c>
      <c r="P25" s="31">
        <f t="shared" si="2"/>
        <v>0</v>
      </c>
      <c r="Q25" s="31">
        <f t="shared" si="2"/>
        <v>0</v>
      </c>
      <c r="R25" s="31">
        <f t="shared" si="2"/>
        <v>0</v>
      </c>
      <c r="S25" s="31">
        <f t="shared" si="2"/>
        <v>0</v>
      </c>
      <c r="T25" s="31">
        <f t="shared" si="2"/>
        <v>0</v>
      </c>
      <c r="U25" s="31">
        <f t="shared" si="2"/>
        <v>0</v>
      </c>
      <c r="V25" s="31">
        <f t="shared" si="2"/>
        <v>0</v>
      </c>
      <c r="W25" s="31">
        <f t="shared" si="2"/>
        <v>217338474</v>
      </c>
      <c r="X25" s="31">
        <f t="shared" si="2"/>
        <v>12615378</v>
      </c>
      <c r="Y25" s="31">
        <f t="shared" si="2"/>
        <v>204723096</v>
      </c>
      <c r="Z25" s="32">
        <f>+IF(X25&lt;&gt;0,+(Y25/X25)*100,0)</f>
        <v>1622.805880251864</v>
      </c>
      <c r="AA25" s="33">
        <f>+AA12+AA24</f>
        <v>25230756</v>
      </c>
    </row>
    <row r="26" spans="1:27" ht="5.0999999999999996" customHeight="1" x14ac:dyDescent="0.25">
      <c r="A26" s="34" t="s">
        <v>41</v>
      </c>
      <c r="B26" s="17"/>
      <c r="C26" s="18"/>
      <c r="D26" s="18"/>
      <c r="E26" s="19"/>
      <c r="F26" s="20"/>
      <c r="G26" s="20"/>
      <c r="H26" s="20"/>
      <c r="I26" s="20"/>
      <c r="J26" s="20"/>
      <c r="K26" s="20"/>
      <c r="L26" s="20"/>
      <c r="M26" s="20"/>
      <c r="N26" s="20"/>
      <c r="O26" s="20"/>
      <c r="P26" s="20"/>
      <c r="Q26" s="20"/>
      <c r="R26" s="20"/>
      <c r="S26" s="20"/>
      <c r="T26" s="20"/>
      <c r="U26" s="20"/>
      <c r="V26" s="20"/>
      <c r="W26" s="20"/>
      <c r="X26" s="20"/>
      <c r="Y26" s="20"/>
      <c r="Z26" s="21"/>
      <c r="AA26" s="22"/>
    </row>
    <row r="27" spans="1:27" ht="13.5" x14ac:dyDescent="0.25">
      <c r="A27" s="10" t="s">
        <v>53</v>
      </c>
      <c r="B27" s="17" t="s">
        <v>32</v>
      </c>
      <c r="C27" s="18"/>
      <c r="D27" s="18"/>
      <c r="E27" s="19"/>
      <c r="F27" s="20"/>
      <c r="G27" s="20"/>
      <c r="H27" s="20"/>
      <c r="I27" s="20"/>
      <c r="J27" s="20"/>
      <c r="K27" s="20"/>
      <c r="L27" s="20"/>
      <c r="M27" s="20"/>
      <c r="N27" s="20"/>
      <c r="O27" s="20"/>
      <c r="P27" s="20"/>
      <c r="Q27" s="20"/>
      <c r="R27" s="20"/>
      <c r="S27" s="20"/>
      <c r="T27" s="20"/>
      <c r="U27" s="20"/>
      <c r="V27" s="20"/>
      <c r="W27" s="20"/>
      <c r="X27" s="20"/>
      <c r="Y27" s="20"/>
      <c r="Z27" s="21"/>
      <c r="AA27" s="22"/>
    </row>
    <row r="28" spans="1:27" ht="13.5" x14ac:dyDescent="0.25">
      <c r="A28" s="10" t="s">
        <v>54</v>
      </c>
      <c r="B28" s="40" t="s">
        <v>32</v>
      </c>
      <c r="C28" s="18"/>
      <c r="D28" s="18"/>
      <c r="E28" s="19"/>
      <c r="F28" s="20"/>
      <c r="G28" s="20"/>
      <c r="H28" s="20"/>
      <c r="I28" s="20"/>
      <c r="J28" s="20"/>
      <c r="K28" s="20"/>
      <c r="L28" s="20"/>
      <c r="M28" s="20"/>
      <c r="N28" s="20"/>
      <c r="O28" s="20"/>
      <c r="P28" s="20"/>
      <c r="Q28" s="20"/>
      <c r="R28" s="20"/>
      <c r="S28" s="20"/>
      <c r="T28" s="20"/>
      <c r="U28" s="20"/>
      <c r="V28" s="20"/>
      <c r="W28" s="20"/>
      <c r="X28" s="20"/>
      <c r="Y28" s="20"/>
      <c r="Z28" s="21"/>
      <c r="AA28" s="22"/>
    </row>
    <row r="29" spans="1:27" ht="13.5" x14ac:dyDescent="0.25">
      <c r="A29" s="23" t="s">
        <v>55</v>
      </c>
      <c r="B29" s="17" t="s">
        <v>32</v>
      </c>
      <c r="C29" s="18"/>
      <c r="D29" s="18"/>
      <c r="E29" s="19"/>
      <c r="F29" s="20"/>
      <c r="G29" s="20"/>
      <c r="H29" s="20"/>
      <c r="I29" s="20"/>
      <c r="J29" s="20"/>
      <c r="K29" s="20"/>
      <c r="L29" s="20"/>
      <c r="M29" s="20"/>
      <c r="N29" s="20"/>
      <c r="O29" s="20"/>
      <c r="P29" s="20"/>
      <c r="Q29" s="20"/>
      <c r="R29" s="20"/>
      <c r="S29" s="20"/>
      <c r="T29" s="20"/>
      <c r="U29" s="20"/>
      <c r="V29" s="20"/>
      <c r="W29" s="20"/>
      <c r="X29" s="20"/>
      <c r="Y29" s="20"/>
      <c r="Z29" s="21"/>
      <c r="AA29" s="22"/>
    </row>
    <row r="30" spans="1:27" ht="13.5" x14ac:dyDescent="0.25">
      <c r="A30" s="23" t="s">
        <v>56</v>
      </c>
      <c r="B30" s="17" t="s">
        <v>32</v>
      </c>
      <c r="C30" s="18"/>
      <c r="D30" s="18"/>
      <c r="E30" s="19"/>
      <c r="F30" s="20"/>
      <c r="G30" s="20"/>
      <c r="H30" s="20"/>
      <c r="I30" s="20"/>
      <c r="J30" s="20"/>
      <c r="K30" s="20"/>
      <c r="L30" s="20"/>
      <c r="M30" s="20"/>
      <c r="N30" s="20"/>
      <c r="O30" s="20"/>
      <c r="P30" s="20"/>
      <c r="Q30" s="20"/>
      <c r="R30" s="20"/>
      <c r="S30" s="20"/>
      <c r="T30" s="20"/>
      <c r="U30" s="20"/>
      <c r="V30" s="20"/>
      <c r="W30" s="20"/>
      <c r="X30" s="20"/>
      <c r="Y30" s="20"/>
      <c r="Z30" s="21"/>
      <c r="AA30" s="22"/>
    </row>
    <row r="31" spans="1:27" ht="13.5" x14ac:dyDescent="0.25">
      <c r="A31" s="23" t="s">
        <v>57</v>
      </c>
      <c r="B31" s="17" t="s">
        <v>32</v>
      </c>
      <c r="C31" s="18"/>
      <c r="D31" s="18"/>
      <c r="E31" s="19"/>
      <c r="F31" s="20"/>
      <c r="G31" s="20"/>
      <c r="H31" s="20"/>
      <c r="I31" s="20"/>
      <c r="J31" s="20"/>
      <c r="K31" s="20"/>
      <c r="L31" s="20"/>
      <c r="M31" s="20"/>
      <c r="N31" s="20"/>
      <c r="O31" s="20"/>
      <c r="P31" s="20"/>
      <c r="Q31" s="20"/>
      <c r="R31" s="20"/>
      <c r="S31" s="20"/>
      <c r="T31" s="20"/>
      <c r="U31" s="20"/>
      <c r="V31" s="20"/>
      <c r="W31" s="20"/>
      <c r="X31" s="20"/>
      <c r="Y31" s="20"/>
      <c r="Z31" s="21"/>
      <c r="AA31" s="22"/>
    </row>
    <row r="32" spans="1:27" ht="13.5" x14ac:dyDescent="0.25">
      <c r="A32" s="23" t="s">
        <v>58</v>
      </c>
      <c r="B32" s="17" t="s">
        <v>32</v>
      </c>
      <c r="C32" s="18">
        <v>22106893</v>
      </c>
      <c r="D32" s="18"/>
      <c r="E32" s="19">
        <v>-324996</v>
      </c>
      <c r="F32" s="20">
        <v>-324996</v>
      </c>
      <c r="G32" s="20">
        <v>22556540</v>
      </c>
      <c r="H32" s="20">
        <v>516414</v>
      </c>
      <c r="I32" s="20">
        <v>450309</v>
      </c>
      <c r="J32" s="20">
        <v>23523263</v>
      </c>
      <c r="K32" s="20">
        <v>376426</v>
      </c>
      <c r="L32" s="20">
        <v>427891</v>
      </c>
      <c r="M32" s="20">
        <v>453625</v>
      </c>
      <c r="N32" s="20">
        <v>1257942</v>
      </c>
      <c r="O32" s="20"/>
      <c r="P32" s="20"/>
      <c r="Q32" s="20"/>
      <c r="R32" s="20"/>
      <c r="S32" s="20"/>
      <c r="T32" s="20"/>
      <c r="U32" s="20"/>
      <c r="V32" s="20"/>
      <c r="W32" s="20">
        <v>24781205</v>
      </c>
      <c r="X32" s="20">
        <v>-162498</v>
      </c>
      <c r="Y32" s="20">
        <v>24943703</v>
      </c>
      <c r="Z32" s="21">
        <v>-15350.160001969254</v>
      </c>
      <c r="AA32" s="22">
        <v>-324996</v>
      </c>
    </row>
    <row r="33" spans="1:27" ht="13.5" x14ac:dyDescent="0.25">
      <c r="A33" s="23" t="s">
        <v>59</v>
      </c>
      <c r="B33" s="17" t="s">
        <v>32</v>
      </c>
      <c r="C33" s="18"/>
      <c r="D33" s="18"/>
      <c r="E33" s="19"/>
      <c r="F33" s="20"/>
      <c r="G33" s="20"/>
      <c r="H33" s="20"/>
      <c r="I33" s="20"/>
      <c r="J33" s="20"/>
      <c r="K33" s="20"/>
      <c r="L33" s="20"/>
      <c r="M33" s="20"/>
      <c r="N33" s="20"/>
      <c r="O33" s="20"/>
      <c r="P33" s="20"/>
      <c r="Q33" s="20"/>
      <c r="R33" s="20"/>
      <c r="S33" s="20"/>
      <c r="T33" s="20"/>
      <c r="U33" s="20"/>
      <c r="V33" s="20"/>
      <c r="W33" s="20"/>
      <c r="X33" s="20"/>
      <c r="Y33" s="20"/>
      <c r="Z33" s="21"/>
      <c r="AA33" s="22"/>
    </row>
    <row r="34" spans="1:27" ht="13.5" x14ac:dyDescent="0.25">
      <c r="A34" s="27" t="s">
        <v>60</v>
      </c>
      <c r="B34" s="28" t="s">
        <v>32</v>
      </c>
      <c r="C34" s="29">
        <f t="shared" ref="C34:Y34" si="3">SUM(C29:C33)</f>
        <v>22106893</v>
      </c>
      <c r="D34" s="29">
        <f>SUM(D29:D33)</f>
        <v>0</v>
      </c>
      <c r="E34" s="30">
        <f t="shared" si="3"/>
        <v>-324996</v>
      </c>
      <c r="F34" s="31">
        <f t="shared" si="3"/>
        <v>-324996</v>
      </c>
      <c r="G34" s="31">
        <f t="shared" si="3"/>
        <v>22556540</v>
      </c>
      <c r="H34" s="31">
        <f t="shared" si="3"/>
        <v>516414</v>
      </c>
      <c r="I34" s="31">
        <f t="shared" si="3"/>
        <v>450309</v>
      </c>
      <c r="J34" s="31">
        <f t="shared" si="3"/>
        <v>23523263</v>
      </c>
      <c r="K34" s="31">
        <f t="shared" si="3"/>
        <v>376426</v>
      </c>
      <c r="L34" s="31">
        <f t="shared" si="3"/>
        <v>427891</v>
      </c>
      <c r="M34" s="31">
        <f t="shared" si="3"/>
        <v>453625</v>
      </c>
      <c r="N34" s="31">
        <f t="shared" si="3"/>
        <v>1257942</v>
      </c>
      <c r="O34" s="31">
        <f t="shared" si="3"/>
        <v>0</v>
      </c>
      <c r="P34" s="31">
        <f t="shared" si="3"/>
        <v>0</v>
      </c>
      <c r="Q34" s="31">
        <f t="shared" si="3"/>
        <v>0</v>
      </c>
      <c r="R34" s="31">
        <f t="shared" si="3"/>
        <v>0</v>
      </c>
      <c r="S34" s="31">
        <f t="shared" si="3"/>
        <v>0</v>
      </c>
      <c r="T34" s="31">
        <f t="shared" si="3"/>
        <v>0</v>
      </c>
      <c r="U34" s="31">
        <f t="shared" si="3"/>
        <v>0</v>
      </c>
      <c r="V34" s="31">
        <f t="shared" si="3"/>
        <v>0</v>
      </c>
      <c r="W34" s="31">
        <f t="shared" si="3"/>
        <v>24781205</v>
      </c>
      <c r="X34" s="31">
        <f t="shared" si="3"/>
        <v>-162498</v>
      </c>
      <c r="Y34" s="31">
        <f t="shared" si="3"/>
        <v>24943703</v>
      </c>
      <c r="Z34" s="32">
        <f>+IF(X34&lt;&gt;0,+(Y34/X34)*100,0)</f>
        <v>-15350.160001969254</v>
      </c>
      <c r="AA34" s="33">
        <f>SUM(AA29:AA33)</f>
        <v>-324996</v>
      </c>
    </row>
    <row r="35" spans="1:27" ht="5.0999999999999996" customHeight="1" x14ac:dyDescent="0.25">
      <c r="A35" s="34" t="s">
        <v>41</v>
      </c>
      <c r="B35" s="17"/>
      <c r="C35" s="18"/>
      <c r="D35" s="18"/>
      <c r="E35" s="19"/>
      <c r="F35" s="20"/>
      <c r="G35" s="20"/>
      <c r="H35" s="20"/>
      <c r="I35" s="20"/>
      <c r="J35" s="20"/>
      <c r="K35" s="20"/>
      <c r="L35" s="20"/>
      <c r="M35" s="20"/>
      <c r="N35" s="20"/>
      <c r="O35" s="20"/>
      <c r="P35" s="20"/>
      <c r="Q35" s="20"/>
      <c r="R35" s="20"/>
      <c r="S35" s="20"/>
      <c r="T35" s="20"/>
      <c r="U35" s="20"/>
      <c r="V35" s="20"/>
      <c r="W35" s="20"/>
      <c r="X35" s="20"/>
      <c r="Y35" s="20"/>
      <c r="Z35" s="21"/>
      <c r="AA35" s="22"/>
    </row>
    <row r="36" spans="1:27" ht="13.5" x14ac:dyDescent="0.25">
      <c r="A36" s="10" t="s">
        <v>61</v>
      </c>
      <c r="B36" s="17" t="s">
        <v>32</v>
      </c>
      <c r="C36" s="18"/>
      <c r="D36" s="18"/>
      <c r="E36" s="19"/>
      <c r="F36" s="20"/>
      <c r="G36" s="20"/>
      <c r="H36" s="20"/>
      <c r="I36" s="20"/>
      <c r="J36" s="20"/>
      <c r="K36" s="20"/>
      <c r="L36" s="20"/>
      <c r="M36" s="20"/>
      <c r="N36" s="20"/>
      <c r="O36" s="20"/>
      <c r="P36" s="20"/>
      <c r="Q36" s="20"/>
      <c r="R36" s="20"/>
      <c r="S36" s="20"/>
      <c r="T36" s="20"/>
      <c r="U36" s="20"/>
      <c r="V36" s="20"/>
      <c r="W36" s="20"/>
      <c r="X36" s="20"/>
      <c r="Y36" s="20"/>
      <c r="Z36" s="21"/>
      <c r="AA36" s="22"/>
    </row>
    <row r="37" spans="1:27" ht="13.5" x14ac:dyDescent="0.25">
      <c r="A37" s="23" t="s">
        <v>62</v>
      </c>
      <c r="B37" s="17" t="s">
        <v>32</v>
      </c>
      <c r="C37" s="18"/>
      <c r="D37" s="18"/>
      <c r="E37" s="19"/>
      <c r="F37" s="20"/>
      <c r="G37" s="20"/>
      <c r="H37" s="20"/>
      <c r="I37" s="20"/>
      <c r="J37" s="20"/>
      <c r="K37" s="20"/>
      <c r="L37" s="20"/>
      <c r="M37" s="20"/>
      <c r="N37" s="20"/>
      <c r="O37" s="20"/>
      <c r="P37" s="20"/>
      <c r="Q37" s="20"/>
      <c r="R37" s="20"/>
      <c r="S37" s="20"/>
      <c r="T37" s="20"/>
      <c r="U37" s="20"/>
      <c r="V37" s="20"/>
      <c r="W37" s="20"/>
      <c r="X37" s="20"/>
      <c r="Y37" s="20"/>
      <c r="Z37" s="21"/>
      <c r="AA37" s="22"/>
    </row>
    <row r="38" spans="1:27" ht="13.5" x14ac:dyDescent="0.25">
      <c r="A38" s="23" t="s">
        <v>59</v>
      </c>
      <c r="B38" s="17" t="s">
        <v>32</v>
      </c>
      <c r="C38" s="18"/>
      <c r="D38" s="18"/>
      <c r="E38" s="19"/>
      <c r="F38" s="20"/>
      <c r="G38" s="20"/>
      <c r="H38" s="20"/>
      <c r="I38" s="20"/>
      <c r="J38" s="20"/>
      <c r="K38" s="20"/>
      <c r="L38" s="20"/>
      <c r="M38" s="20"/>
      <c r="N38" s="20"/>
      <c r="O38" s="20"/>
      <c r="P38" s="20"/>
      <c r="Q38" s="20"/>
      <c r="R38" s="20"/>
      <c r="S38" s="20"/>
      <c r="T38" s="20"/>
      <c r="U38" s="20"/>
      <c r="V38" s="20"/>
      <c r="W38" s="20"/>
      <c r="X38" s="20"/>
      <c r="Y38" s="20"/>
      <c r="Z38" s="21"/>
      <c r="AA38" s="22"/>
    </row>
    <row r="39" spans="1:27" ht="13.5" x14ac:dyDescent="0.25">
      <c r="A39" s="27" t="s">
        <v>63</v>
      </c>
      <c r="B39" s="35" t="s">
        <v>32</v>
      </c>
      <c r="C39" s="29">
        <f t="shared" ref="C39:Y39" si="4">SUM(C37:C38)</f>
        <v>0</v>
      </c>
      <c r="D39" s="29">
        <f>SUM(D37:D38)</f>
        <v>0</v>
      </c>
      <c r="E39" s="36">
        <f t="shared" si="4"/>
        <v>0</v>
      </c>
      <c r="F39" s="37">
        <f t="shared" si="4"/>
        <v>0</v>
      </c>
      <c r="G39" s="37">
        <f t="shared" si="4"/>
        <v>0</v>
      </c>
      <c r="H39" s="37">
        <f t="shared" si="4"/>
        <v>0</v>
      </c>
      <c r="I39" s="37">
        <f t="shared" si="4"/>
        <v>0</v>
      </c>
      <c r="J39" s="37">
        <f t="shared" si="4"/>
        <v>0</v>
      </c>
      <c r="K39" s="37">
        <f t="shared" si="4"/>
        <v>0</v>
      </c>
      <c r="L39" s="37">
        <f t="shared" si="4"/>
        <v>0</v>
      </c>
      <c r="M39" s="37">
        <f t="shared" si="4"/>
        <v>0</v>
      </c>
      <c r="N39" s="37">
        <f t="shared" si="4"/>
        <v>0</v>
      </c>
      <c r="O39" s="37">
        <f t="shared" si="4"/>
        <v>0</v>
      </c>
      <c r="P39" s="37">
        <f t="shared" si="4"/>
        <v>0</v>
      </c>
      <c r="Q39" s="37">
        <f t="shared" si="4"/>
        <v>0</v>
      </c>
      <c r="R39" s="37">
        <f t="shared" si="4"/>
        <v>0</v>
      </c>
      <c r="S39" s="37">
        <f t="shared" si="4"/>
        <v>0</v>
      </c>
      <c r="T39" s="37">
        <f t="shared" si="4"/>
        <v>0</v>
      </c>
      <c r="U39" s="37">
        <f t="shared" si="4"/>
        <v>0</v>
      </c>
      <c r="V39" s="37">
        <f t="shared" si="4"/>
        <v>0</v>
      </c>
      <c r="W39" s="37">
        <f t="shared" si="4"/>
        <v>0</v>
      </c>
      <c r="X39" s="37">
        <f t="shared" si="4"/>
        <v>0</v>
      </c>
      <c r="Y39" s="37">
        <f t="shared" si="4"/>
        <v>0</v>
      </c>
      <c r="Z39" s="38">
        <f>+IF(X39&lt;&gt;0,+(Y39/X39)*100,0)</f>
        <v>0</v>
      </c>
      <c r="AA39" s="39">
        <f>SUM(AA37:AA38)</f>
        <v>0</v>
      </c>
    </row>
    <row r="40" spans="1:27" ht="13.5" x14ac:dyDescent="0.25">
      <c r="A40" s="27" t="s">
        <v>64</v>
      </c>
      <c r="B40" s="28" t="s">
        <v>32</v>
      </c>
      <c r="C40" s="29">
        <f t="shared" ref="C40:Y40" si="5">+C34+C39</f>
        <v>22106893</v>
      </c>
      <c r="D40" s="29">
        <f>+D34+D39</f>
        <v>0</v>
      </c>
      <c r="E40" s="30">
        <f t="shared" si="5"/>
        <v>-324996</v>
      </c>
      <c r="F40" s="31">
        <f t="shared" si="5"/>
        <v>-324996</v>
      </c>
      <c r="G40" s="31">
        <f t="shared" si="5"/>
        <v>22556540</v>
      </c>
      <c r="H40" s="31">
        <f t="shared" si="5"/>
        <v>516414</v>
      </c>
      <c r="I40" s="31">
        <f t="shared" si="5"/>
        <v>450309</v>
      </c>
      <c r="J40" s="31">
        <f t="shared" si="5"/>
        <v>23523263</v>
      </c>
      <c r="K40" s="31">
        <f t="shared" si="5"/>
        <v>376426</v>
      </c>
      <c r="L40" s="31">
        <f t="shared" si="5"/>
        <v>427891</v>
      </c>
      <c r="M40" s="31">
        <f t="shared" si="5"/>
        <v>453625</v>
      </c>
      <c r="N40" s="31">
        <f t="shared" si="5"/>
        <v>1257942</v>
      </c>
      <c r="O40" s="31">
        <f t="shared" si="5"/>
        <v>0</v>
      </c>
      <c r="P40" s="31">
        <f t="shared" si="5"/>
        <v>0</v>
      </c>
      <c r="Q40" s="31">
        <f t="shared" si="5"/>
        <v>0</v>
      </c>
      <c r="R40" s="31">
        <f t="shared" si="5"/>
        <v>0</v>
      </c>
      <c r="S40" s="31">
        <f t="shared" si="5"/>
        <v>0</v>
      </c>
      <c r="T40" s="31">
        <f t="shared" si="5"/>
        <v>0</v>
      </c>
      <c r="U40" s="31">
        <f t="shared" si="5"/>
        <v>0</v>
      </c>
      <c r="V40" s="31">
        <f t="shared" si="5"/>
        <v>0</v>
      </c>
      <c r="W40" s="31">
        <f t="shared" si="5"/>
        <v>24781205</v>
      </c>
      <c r="X40" s="31">
        <f t="shared" si="5"/>
        <v>-162498</v>
      </c>
      <c r="Y40" s="31">
        <f t="shared" si="5"/>
        <v>24943703</v>
      </c>
      <c r="Z40" s="32">
        <f>+IF(X40&lt;&gt;0,+(Y40/X40)*100,0)</f>
        <v>-15350.160001969254</v>
      </c>
      <c r="AA40" s="33">
        <f>+AA34+AA39</f>
        <v>-324996</v>
      </c>
    </row>
    <row r="41" spans="1:27" ht="5.0999999999999996" customHeight="1" x14ac:dyDescent="0.25">
      <c r="A41" s="34" t="s">
        <v>41</v>
      </c>
      <c r="B41" s="17"/>
      <c r="C41" s="18"/>
      <c r="D41" s="18"/>
      <c r="E41" s="19"/>
      <c r="F41" s="20"/>
      <c r="G41" s="20"/>
      <c r="H41" s="20"/>
      <c r="I41" s="20"/>
      <c r="J41" s="20"/>
      <c r="K41" s="20"/>
      <c r="L41" s="20"/>
      <c r="M41" s="20"/>
      <c r="N41" s="20"/>
      <c r="O41" s="20"/>
      <c r="P41" s="20"/>
      <c r="Q41" s="20"/>
      <c r="R41" s="20"/>
      <c r="S41" s="20"/>
      <c r="T41" s="20"/>
      <c r="U41" s="20"/>
      <c r="V41" s="20"/>
      <c r="W41" s="20"/>
      <c r="X41" s="20"/>
      <c r="Y41" s="20"/>
      <c r="Z41" s="21"/>
      <c r="AA41" s="22"/>
    </row>
    <row r="42" spans="1:27" ht="13.5" x14ac:dyDescent="0.25">
      <c r="A42" s="41" t="s">
        <v>65</v>
      </c>
      <c r="B42" s="42" t="s">
        <v>66</v>
      </c>
      <c r="C42" s="43">
        <f t="shared" ref="C42:Y42" si="6">+C25-C40</f>
        <v>165367564</v>
      </c>
      <c r="D42" s="43">
        <f>+D25-D40</f>
        <v>0</v>
      </c>
      <c r="E42" s="44">
        <f t="shared" si="6"/>
        <v>25555752</v>
      </c>
      <c r="F42" s="45">
        <f t="shared" si="6"/>
        <v>25555752</v>
      </c>
      <c r="G42" s="45">
        <f t="shared" si="6"/>
        <v>187824159</v>
      </c>
      <c r="H42" s="45">
        <f t="shared" si="6"/>
        <v>-13515694</v>
      </c>
      <c r="I42" s="45">
        <f t="shared" si="6"/>
        <v>4589621</v>
      </c>
      <c r="J42" s="45">
        <f t="shared" si="6"/>
        <v>178898086</v>
      </c>
      <c r="K42" s="45">
        <f t="shared" si="6"/>
        <v>4534879</v>
      </c>
      <c r="L42" s="45">
        <f t="shared" si="6"/>
        <v>4632830</v>
      </c>
      <c r="M42" s="45">
        <f t="shared" si="6"/>
        <v>4491474</v>
      </c>
      <c r="N42" s="45">
        <f t="shared" si="6"/>
        <v>13659183</v>
      </c>
      <c r="O42" s="45">
        <f t="shared" si="6"/>
        <v>0</v>
      </c>
      <c r="P42" s="45">
        <f t="shared" si="6"/>
        <v>0</v>
      </c>
      <c r="Q42" s="45">
        <f t="shared" si="6"/>
        <v>0</v>
      </c>
      <c r="R42" s="45">
        <f t="shared" si="6"/>
        <v>0</v>
      </c>
      <c r="S42" s="45">
        <f t="shared" si="6"/>
        <v>0</v>
      </c>
      <c r="T42" s="45">
        <f t="shared" si="6"/>
        <v>0</v>
      </c>
      <c r="U42" s="45">
        <f t="shared" si="6"/>
        <v>0</v>
      </c>
      <c r="V42" s="45">
        <f t="shared" si="6"/>
        <v>0</v>
      </c>
      <c r="W42" s="45">
        <f t="shared" si="6"/>
        <v>192557269</v>
      </c>
      <c r="X42" s="45">
        <f t="shared" si="6"/>
        <v>12777876</v>
      </c>
      <c r="Y42" s="45">
        <f t="shared" si="6"/>
        <v>179779393</v>
      </c>
      <c r="Z42" s="46">
        <f>+IF(X42&lt;&gt;0,+(Y42/X42)*100,0)</f>
        <v>1406.9583473810515</v>
      </c>
      <c r="AA42" s="47">
        <f>+AA25-AA40</f>
        <v>25555752</v>
      </c>
    </row>
    <row r="43" spans="1:27" ht="5.0999999999999996" customHeight="1" x14ac:dyDescent="0.25">
      <c r="A43" s="34" t="s">
        <v>41</v>
      </c>
      <c r="B43" s="17"/>
      <c r="C43" s="18"/>
      <c r="D43" s="18"/>
      <c r="E43" s="19"/>
      <c r="F43" s="20"/>
      <c r="G43" s="20"/>
      <c r="H43" s="20"/>
      <c r="I43" s="20"/>
      <c r="J43" s="20"/>
      <c r="K43" s="20"/>
      <c r="L43" s="20"/>
      <c r="M43" s="20"/>
      <c r="N43" s="20"/>
      <c r="O43" s="20"/>
      <c r="P43" s="20"/>
      <c r="Q43" s="20"/>
      <c r="R43" s="20"/>
      <c r="S43" s="20"/>
      <c r="T43" s="20"/>
      <c r="U43" s="20"/>
      <c r="V43" s="20"/>
      <c r="W43" s="20"/>
      <c r="X43" s="20"/>
      <c r="Y43" s="20"/>
      <c r="Z43" s="48"/>
      <c r="AA43" s="22"/>
    </row>
    <row r="44" spans="1:27" ht="13.5" x14ac:dyDescent="0.25">
      <c r="A44" s="10" t="s">
        <v>67</v>
      </c>
      <c r="B44" s="17" t="s">
        <v>32</v>
      </c>
      <c r="C44" s="18"/>
      <c r="D44" s="18"/>
      <c r="E44" s="19"/>
      <c r="F44" s="20"/>
      <c r="G44" s="20"/>
      <c r="H44" s="20"/>
      <c r="I44" s="20"/>
      <c r="J44" s="20"/>
      <c r="K44" s="20"/>
      <c r="L44" s="20"/>
      <c r="M44" s="20"/>
      <c r="N44" s="20"/>
      <c r="O44" s="20"/>
      <c r="P44" s="20"/>
      <c r="Q44" s="20"/>
      <c r="R44" s="20"/>
      <c r="S44" s="20"/>
      <c r="T44" s="20"/>
      <c r="U44" s="20"/>
      <c r="V44" s="20"/>
      <c r="W44" s="20"/>
      <c r="X44" s="20"/>
      <c r="Y44" s="20"/>
      <c r="Z44" s="48"/>
      <c r="AA44" s="22"/>
    </row>
    <row r="45" spans="1:27" ht="13.5" x14ac:dyDescent="0.25">
      <c r="A45" s="23" t="s">
        <v>68</v>
      </c>
      <c r="B45" s="17" t="s">
        <v>32</v>
      </c>
      <c r="C45" s="18">
        <v>-464813</v>
      </c>
      <c r="D45" s="18"/>
      <c r="E45" s="19">
        <v>25555752</v>
      </c>
      <c r="F45" s="20">
        <v>25555752</v>
      </c>
      <c r="G45" s="20">
        <v>-464813</v>
      </c>
      <c r="H45" s="20"/>
      <c r="I45" s="20"/>
      <c r="J45" s="20">
        <v>-464813</v>
      </c>
      <c r="K45" s="20"/>
      <c r="L45" s="20"/>
      <c r="M45" s="20"/>
      <c r="N45" s="20"/>
      <c r="O45" s="20"/>
      <c r="P45" s="20"/>
      <c r="Q45" s="20"/>
      <c r="R45" s="20"/>
      <c r="S45" s="20"/>
      <c r="T45" s="20"/>
      <c r="U45" s="20"/>
      <c r="V45" s="20"/>
      <c r="W45" s="20">
        <v>-464813</v>
      </c>
      <c r="X45" s="20">
        <v>12777876</v>
      </c>
      <c r="Y45" s="20">
        <v>-13242689</v>
      </c>
      <c r="Z45" s="48">
        <v>-103.63763899414894</v>
      </c>
      <c r="AA45" s="22">
        <v>25555752</v>
      </c>
    </row>
    <row r="46" spans="1:27" ht="13.5" x14ac:dyDescent="0.25">
      <c r="A46" s="23" t="s">
        <v>69</v>
      </c>
      <c r="B46" s="17" t="s">
        <v>32</v>
      </c>
      <c r="C46" s="18"/>
      <c r="D46" s="18"/>
      <c r="E46" s="19"/>
      <c r="F46" s="20"/>
      <c r="G46" s="20"/>
      <c r="H46" s="20"/>
      <c r="I46" s="20"/>
      <c r="J46" s="20"/>
      <c r="K46" s="20"/>
      <c r="L46" s="20"/>
      <c r="M46" s="20"/>
      <c r="N46" s="20"/>
      <c r="O46" s="20"/>
      <c r="P46" s="20"/>
      <c r="Q46" s="20"/>
      <c r="R46" s="20"/>
      <c r="S46" s="20"/>
      <c r="T46" s="20"/>
      <c r="U46" s="20"/>
      <c r="V46" s="20"/>
      <c r="W46" s="20"/>
      <c r="X46" s="20"/>
      <c r="Y46" s="20"/>
      <c r="Z46" s="48"/>
      <c r="AA46" s="22"/>
    </row>
    <row r="47" spans="1:27" ht="14.45" customHeight="1" x14ac:dyDescent="0.25">
      <c r="A47" s="23" t="s">
        <v>41</v>
      </c>
      <c r="B47" s="17"/>
      <c r="C47" s="18"/>
      <c r="D47" s="18"/>
      <c r="E47" s="19"/>
      <c r="F47" s="20"/>
      <c r="G47" s="20"/>
      <c r="H47" s="20"/>
      <c r="I47" s="20"/>
      <c r="J47" s="20"/>
      <c r="K47" s="20"/>
      <c r="L47" s="20"/>
      <c r="M47" s="20"/>
      <c r="N47" s="20"/>
      <c r="O47" s="20"/>
      <c r="P47" s="20"/>
      <c r="Q47" s="20"/>
      <c r="R47" s="20"/>
      <c r="S47" s="20"/>
      <c r="T47" s="20"/>
      <c r="U47" s="20"/>
      <c r="V47" s="20"/>
      <c r="W47" s="20"/>
      <c r="X47" s="20"/>
      <c r="Y47" s="20"/>
      <c r="Z47" s="48"/>
      <c r="AA47" s="22"/>
    </row>
    <row r="48" spans="1:27" ht="13.5" x14ac:dyDescent="0.25">
      <c r="A48" s="49" t="s">
        <v>70</v>
      </c>
      <c r="B48" s="50" t="s">
        <v>66</v>
      </c>
      <c r="C48" s="51">
        <f t="shared" ref="C48:Y48" si="7">SUM(C45:C47)</f>
        <v>-464813</v>
      </c>
      <c r="D48" s="51">
        <f>SUM(D45:D47)</f>
        <v>0</v>
      </c>
      <c r="E48" s="52">
        <f t="shared" si="7"/>
        <v>25555752</v>
      </c>
      <c r="F48" s="53">
        <f t="shared" si="7"/>
        <v>25555752</v>
      </c>
      <c r="G48" s="53">
        <f t="shared" si="7"/>
        <v>-464813</v>
      </c>
      <c r="H48" s="53">
        <f t="shared" si="7"/>
        <v>0</v>
      </c>
      <c r="I48" s="53">
        <f t="shared" si="7"/>
        <v>0</v>
      </c>
      <c r="J48" s="53">
        <f t="shared" si="7"/>
        <v>-464813</v>
      </c>
      <c r="K48" s="53">
        <f t="shared" si="7"/>
        <v>0</v>
      </c>
      <c r="L48" s="53">
        <f t="shared" si="7"/>
        <v>0</v>
      </c>
      <c r="M48" s="53">
        <f t="shared" si="7"/>
        <v>0</v>
      </c>
      <c r="N48" s="53">
        <f t="shared" si="7"/>
        <v>0</v>
      </c>
      <c r="O48" s="53">
        <f t="shared" si="7"/>
        <v>0</v>
      </c>
      <c r="P48" s="53">
        <f t="shared" si="7"/>
        <v>0</v>
      </c>
      <c r="Q48" s="53">
        <f t="shared" si="7"/>
        <v>0</v>
      </c>
      <c r="R48" s="53">
        <f t="shared" si="7"/>
        <v>0</v>
      </c>
      <c r="S48" s="53">
        <f t="shared" si="7"/>
        <v>0</v>
      </c>
      <c r="T48" s="53">
        <f t="shared" si="7"/>
        <v>0</v>
      </c>
      <c r="U48" s="53">
        <f t="shared" si="7"/>
        <v>0</v>
      </c>
      <c r="V48" s="53">
        <f t="shared" si="7"/>
        <v>0</v>
      </c>
      <c r="W48" s="53">
        <f t="shared" si="7"/>
        <v>-464813</v>
      </c>
      <c r="X48" s="53">
        <f t="shared" si="7"/>
        <v>12777876</v>
      </c>
      <c r="Y48" s="53">
        <f t="shared" si="7"/>
        <v>-13242689</v>
      </c>
      <c r="Z48" s="54">
        <f>+IF(X48&lt;&gt;0,+(Y48/X48)*100,0)</f>
        <v>-103.63763899414894</v>
      </c>
      <c r="AA48" s="55">
        <f>SUM(AA45:AA47)</f>
        <v>25555752</v>
      </c>
    </row>
    <row r="49" spans="1:27" ht="13.5" x14ac:dyDescent="0.25">
      <c r="A49" s="56" t="s">
        <v>328</v>
      </c>
      <c r="B49" s="57"/>
      <c r="C49" s="58"/>
      <c r="D49" s="58"/>
      <c r="E49" s="58"/>
      <c r="F49" s="58"/>
      <c r="G49" s="58"/>
      <c r="H49" s="59"/>
      <c r="I49" s="59"/>
      <c r="J49" s="59"/>
      <c r="K49" s="59"/>
      <c r="L49" s="59"/>
      <c r="M49" s="59"/>
      <c r="N49" s="59"/>
      <c r="O49" s="59"/>
      <c r="P49" s="59"/>
      <c r="Q49" s="59"/>
      <c r="R49" s="59"/>
      <c r="S49" s="59"/>
      <c r="T49" s="59"/>
      <c r="U49" s="59"/>
      <c r="V49" s="59"/>
      <c r="W49" s="59"/>
      <c r="X49" s="59"/>
      <c r="Y49" s="59"/>
      <c r="Z49" s="59"/>
      <c r="AA49" s="59"/>
    </row>
    <row r="50" spans="1:27" ht="13.5" x14ac:dyDescent="0.25">
      <c r="A50" s="60" t="s">
        <v>329</v>
      </c>
      <c r="B50" s="60"/>
      <c r="C50" s="60"/>
      <c r="D50" s="60"/>
      <c r="E50" s="60"/>
      <c r="F50" s="60"/>
      <c r="G50" s="60"/>
      <c r="H50" s="59"/>
      <c r="I50" s="59"/>
      <c r="J50" s="59"/>
      <c r="K50" s="59"/>
      <c r="L50" s="59"/>
      <c r="M50" s="59"/>
      <c r="N50" s="59"/>
      <c r="O50" s="59"/>
      <c r="P50" s="59"/>
      <c r="Q50" s="59"/>
      <c r="R50" s="59"/>
      <c r="S50" s="59"/>
      <c r="T50" s="59"/>
      <c r="U50" s="59"/>
      <c r="V50" s="59"/>
      <c r="W50" s="59"/>
      <c r="X50" s="59"/>
      <c r="Y50" s="59"/>
      <c r="Z50" s="59"/>
      <c r="AA50" s="59"/>
    </row>
    <row r="51" spans="1:27" ht="13.5" x14ac:dyDescent="0.25">
      <c r="A51" s="61" t="s">
        <v>330</v>
      </c>
      <c r="B51" s="62"/>
      <c r="C51" s="63"/>
      <c r="D51" s="63"/>
      <c r="E51" s="63"/>
      <c r="F51" s="63"/>
      <c r="G51" s="63"/>
      <c r="H51" s="59"/>
      <c r="I51" s="59"/>
      <c r="J51" s="59"/>
      <c r="K51" s="59"/>
      <c r="L51" s="59"/>
      <c r="M51" s="59"/>
      <c r="N51" s="59"/>
      <c r="O51" s="59"/>
      <c r="P51" s="59"/>
      <c r="Q51" s="59"/>
      <c r="R51" s="59"/>
      <c r="S51" s="59"/>
      <c r="T51" s="59"/>
      <c r="U51" s="59"/>
      <c r="V51" s="59"/>
      <c r="W51" s="59"/>
      <c r="X51" s="59"/>
      <c r="Y51" s="59"/>
      <c r="Z51" s="59"/>
      <c r="AA51" s="59"/>
    </row>
    <row r="52" spans="1:27" ht="13.5" x14ac:dyDescent="0.25">
      <c r="A52" s="59"/>
      <c r="B52" s="59"/>
      <c r="C52" s="59"/>
      <c r="D52" s="59"/>
      <c r="E52" s="59"/>
      <c r="F52" s="59"/>
      <c r="G52" s="59"/>
      <c r="H52" s="59"/>
      <c r="I52" s="59"/>
      <c r="J52" s="59"/>
      <c r="K52" s="59"/>
      <c r="L52" s="59"/>
      <c r="M52" s="59"/>
      <c r="N52" s="59"/>
      <c r="O52" s="59"/>
      <c r="P52" s="59"/>
      <c r="Q52" s="59"/>
      <c r="R52" s="59"/>
      <c r="S52" s="59"/>
      <c r="T52" s="59"/>
      <c r="U52" s="59"/>
      <c r="V52" s="59"/>
      <c r="W52" s="59"/>
      <c r="X52" s="59"/>
      <c r="Y52" s="59"/>
      <c r="Z52" s="59"/>
      <c r="AA52" s="59"/>
    </row>
    <row r="53" spans="1:27" ht="13.5" x14ac:dyDescent="0.25">
      <c r="A53" s="59"/>
      <c r="B53" s="59"/>
      <c r="C53" s="59"/>
      <c r="D53" s="59"/>
      <c r="E53" s="59"/>
      <c r="F53" s="59"/>
      <c r="G53" s="59"/>
      <c r="H53" s="59"/>
      <c r="I53" s="59"/>
      <c r="J53" s="59"/>
      <c r="K53" s="59"/>
      <c r="L53" s="59"/>
      <c r="M53" s="59"/>
      <c r="N53" s="59"/>
      <c r="O53" s="59"/>
      <c r="P53" s="59"/>
      <c r="Q53" s="59"/>
      <c r="R53" s="59"/>
      <c r="S53" s="59"/>
      <c r="T53" s="59"/>
      <c r="U53" s="59"/>
      <c r="V53" s="59"/>
      <c r="W53" s="59"/>
      <c r="X53" s="59"/>
      <c r="Y53" s="59"/>
      <c r="Z53" s="59"/>
      <c r="AA53" s="59"/>
    </row>
    <row r="54" spans="1:27" ht="13.5" x14ac:dyDescent="0.25">
      <c r="A54" s="59"/>
      <c r="B54" s="59"/>
      <c r="C54" s="59"/>
      <c r="D54" s="59"/>
      <c r="E54" s="59"/>
      <c r="F54" s="59"/>
      <c r="G54" s="59"/>
      <c r="H54" s="59"/>
      <c r="I54" s="59"/>
      <c r="J54" s="59"/>
      <c r="K54" s="59"/>
      <c r="L54" s="59"/>
      <c r="M54" s="59"/>
      <c r="N54" s="59"/>
      <c r="O54" s="59"/>
      <c r="P54" s="59"/>
      <c r="Q54" s="59"/>
      <c r="R54" s="59"/>
      <c r="S54" s="59"/>
      <c r="T54" s="59"/>
      <c r="U54" s="59"/>
      <c r="V54" s="59"/>
      <c r="W54" s="59"/>
      <c r="X54" s="59"/>
      <c r="Y54" s="59"/>
      <c r="Z54" s="59"/>
      <c r="AA54" s="59"/>
    </row>
  </sheetData>
  <mergeCells count="2">
    <mergeCell ref="A1:AA1"/>
    <mergeCell ref="E2:AA2"/>
  </mergeCells>
  <printOptions horizontalCentered="1"/>
  <pageMargins left="0.55118110236220497" right="0.22" top="0.59055118110236204" bottom="0.59055118110236204" header="0.31496062992126" footer="0.31496062992126"/>
  <pageSetup paperSize="9" orientation="landscape" r:id="rId1"/>
  <rowBreaks count="1" manualBreakCount="1">
    <brk id="48" max="16383" man="1"/>
  </rowBreaks>
</worksheet>
</file>

<file path=xl/worksheets/sheet16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AA54"/>
  <sheetViews>
    <sheetView showGridLines="0" workbookViewId="0">
      <selection activeCell="B2" sqref="B2"/>
    </sheetView>
  </sheetViews>
  <sheetFormatPr defaultRowHeight="12.75" x14ac:dyDescent="0.2"/>
  <cols>
    <col min="1" max="1" width="35.7109375" customWidth="1"/>
    <col min="2" max="2" width="3.42578125" bestFit="1" customWidth="1"/>
    <col min="3" max="3" width="9.7109375" customWidth="1"/>
    <col min="4" max="4" width="9.7109375" hidden="1" customWidth="1"/>
    <col min="5" max="6" width="9.7109375" customWidth="1"/>
    <col min="7" max="9" width="9.7109375" hidden="1" customWidth="1"/>
    <col min="10" max="10" width="9.7109375" customWidth="1"/>
    <col min="11" max="13" width="9.7109375" hidden="1" customWidth="1"/>
    <col min="14" max="14" width="9.7109375" customWidth="1"/>
    <col min="15" max="22" width="9.7109375" hidden="1" customWidth="1"/>
    <col min="23" max="27" width="9.7109375" customWidth="1"/>
  </cols>
  <sheetData>
    <row r="1" spans="1:27" ht="38.450000000000003" customHeight="1" x14ac:dyDescent="0.25">
      <c r="A1" s="64" t="s">
        <v>237</v>
      </c>
      <c r="B1" s="64"/>
      <c r="C1" s="64"/>
      <c r="D1" s="64"/>
      <c r="E1" s="64"/>
      <c r="F1" s="64"/>
      <c r="G1" s="64"/>
      <c r="H1" s="64"/>
      <c r="I1" s="64"/>
      <c r="J1" s="64"/>
      <c r="K1" s="64"/>
      <c r="L1" s="64"/>
      <c r="M1" s="64"/>
      <c r="N1" s="64"/>
      <c r="O1" s="64"/>
      <c r="P1" s="64"/>
      <c r="Q1" s="64"/>
      <c r="R1" s="64"/>
      <c r="S1" s="64"/>
      <c r="T1" s="64"/>
      <c r="U1" s="64"/>
      <c r="V1" s="64"/>
      <c r="W1" s="64"/>
      <c r="X1" s="64"/>
      <c r="Y1" s="64"/>
      <c r="Z1" s="64"/>
      <c r="AA1" s="64"/>
    </row>
    <row r="2" spans="1:27" ht="24.95" customHeight="1" x14ac:dyDescent="0.2">
      <c r="A2" s="2" t="s">
        <v>1</v>
      </c>
      <c r="B2" s="1" t="s">
        <v>331</v>
      </c>
      <c r="C2" s="3" t="s">
        <v>2</v>
      </c>
      <c r="D2" s="3" t="s">
        <v>3</v>
      </c>
      <c r="E2" s="65" t="s">
        <v>4</v>
      </c>
      <c r="F2" s="66"/>
      <c r="G2" s="66"/>
      <c r="H2" s="66"/>
      <c r="I2" s="66"/>
      <c r="J2" s="66"/>
      <c r="K2" s="66"/>
      <c r="L2" s="66"/>
      <c r="M2" s="66"/>
      <c r="N2" s="66"/>
      <c r="O2" s="66"/>
      <c r="P2" s="66"/>
      <c r="Q2" s="66"/>
      <c r="R2" s="66"/>
      <c r="S2" s="66"/>
      <c r="T2" s="66"/>
      <c r="U2" s="66"/>
      <c r="V2" s="66"/>
      <c r="W2" s="66"/>
      <c r="X2" s="66"/>
      <c r="Y2" s="66"/>
      <c r="Z2" s="66"/>
      <c r="AA2" s="67"/>
    </row>
    <row r="3" spans="1:27" ht="24.95" customHeight="1" x14ac:dyDescent="0.2">
      <c r="A3" s="4" t="s">
        <v>5</v>
      </c>
      <c r="B3" s="5" t="s">
        <v>6</v>
      </c>
      <c r="C3" s="6" t="s">
        <v>7</v>
      </c>
      <c r="D3" s="6" t="s">
        <v>7</v>
      </c>
      <c r="E3" s="7" t="s">
        <v>8</v>
      </c>
      <c r="F3" s="8" t="s">
        <v>9</v>
      </c>
      <c r="G3" s="8" t="s">
        <v>10</v>
      </c>
      <c r="H3" s="8" t="s">
        <v>11</v>
      </c>
      <c r="I3" s="8" t="s">
        <v>12</v>
      </c>
      <c r="J3" s="8" t="s">
        <v>13</v>
      </c>
      <c r="K3" s="8" t="s">
        <v>14</v>
      </c>
      <c r="L3" s="8" t="s">
        <v>15</v>
      </c>
      <c r="M3" s="8" t="s">
        <v>16</v>
      </c>
      <c r="N3" s="8" t="s">
        <v>17</v>
      </c>
      <c r="O3" s="8" t="s">
        <v>18</v>
      </c>
      <c r="P3" s="8" t="s">
        <v>19</v>
      </c>
      <c r="Q3" s="8" t="s">
        <v>20</v>
      </c>
      <c r="R3" s="8" t="s">
        <v>21</v>
      </c>
      <c r="S3" s="8" t="s">
        <v>22</v>
      </c>
      <c r="T3" s="8" t="s">
        <v>23</v>
      </c>
      <c r="U3" s="8" t="s">
        <v>24</v>
      </c>
      <c r="V3" s="8" t="s">
        <v>25</v>
      </c>
      <c r="W3" s="8" t="s">
        <v>26</v>
      </c>
      <c r="X3" s="8" t="s">
        <v>27</v>
      </c>
      <c r="Y3" s="8" t="s">
        <v>28</v>
      </c>
      <c r="Z3" s="8" t="s">
        <v>29</v>
      </c>
      <c r="AA3" s="9" t="s">
        <v>30</v>
      </c>
    </row>
    <row r="4" spans="1:27" ht="13.5" x14ac:dyDescent="0.25">
      <c r="A4" s="10" t="s">
        <v>31</v>
      </c>
      <c r="B4" s="11" t="s">
        <v>32</v>
      </c>
      <c r="C4" s="12"/>
      <c r="D4" s="12"/>
      <c r="E4" s="13"/>
      <c r="F4" s="14"/>
      <c r="G4" s="14"/>
      <c r="H4" s="14"/>
      <c r="I4" s="14"/>
      <c r="J4" s="14"/>
      <c r="K4" s="14"/>
      <c r="L4" s="14"/>
      <c r="M4" s="14"/>
      <c r="N4" s="14"/>
      <c r="O4" s="14"/>
      <c r="P4" s="14"/>
      <c r="Q4" s="14"/>
      <c r="R4" s="14"/>
      <c r="S4" s="14"/>
      <c r="T4" s="14"/>
      <c r="U4" s="14"/>
      <c r="V4" s="14"/>
      <c r="W4" s="14"/>
      <c r="X4" s="14"/>
      <c r="Y4" s="14"/>
      <c r="Z4" s="15"/>
      <c r="AA4" s="16"/>
    </row>
    <row r="5" spans="1:27" ht="13.5" x14ac:dyDescent="0.25">
      <c r="A5" s="10" t="s">
        <v>33</v>
      </c>
      <c r="B5" s="17" t="s">
        <v>32</v>
      </c>
      <c r="C5" s="18"/>
      <c r="D5" s="18"/>
      <c r="E5" s="19"/>
      <c r="F5" s="20"/>
      <c r="G5" s="20"/>
      <c r="H5" s="20"/>
      <c r="I5" s="20"/>
      <c r="J5" s="20"/>
      <c r="K5" s="20"/>
      <c r="L5" s="20"/>
      <c r="M5" s="20"/>
      <c r="N5" s="20"/>
      <c r="O5" s="20"/>
      <c r="P5" s="20"/>
      <c r="Q5" s="20"/>
      <c r="R5" s="20"/>
      <c r="S5" s="20"/>
      <c r="T5" s="20"/>
      <c r="U5" s="20"/>
      <c r="V5" s="20"/>
      <c r="W5" s="20"/>
      <c r="X5" s="20"/>
      <c r="Y5" s="20"/>
      <c r="Z5" s="21"/>
      <c r="AA5" s="22"/>
    </row>
    <row r="6" spans="1:27" ht="13.5" x14ac:dyDescent="0.25">
      <c r="A6" s="23" t="s">
        <v>34</v>
      </c>
      <c r="B6" s="17" t="s">
        <v>32</v>
      </c>
      <c r="C6" s="18">
        <v>-1504152</v>
      </c>
      <c r="D6" s="18"/>
      <c r="E6" s="19">
        <v>-476057638</v>
      </c>
      <c r="F6" s="20">
        <v>-476057638</v>
      </c>
      <c r="G6" s="20">
        <v>-2589436</v>
      </c>
      <c r="H6" s="20">
        <v>1265705</v>
      </c>
      <c r="I6" s="20">
        <v>-1584936</v>
      </c>
      <c r="J6" s="20">
        <v>-2908667</v>
      </c>
      <c r="K6" s="20">
        <v>-563299</v>
      </c>
      <c r="L6" s="20">
        <v>658192</v>
      </c>
      <c r="M6" s="20">
        <v>-233044</v>
      </c>
      <c r="N6" s="20">
        <v>-138151</v>
      </c>
      <c r="O6" s="20"/>
      <c r="P6" s="20"/>
      <c r="Q6" s="20"/>
      <c r="R6" s="20"/>
      <c r="S6" s="20"/>
      <c r="T6" s="20"/>
      <c r="U6" s="20"/>
      <c r="V6" s="20"/>
      <c r="W6" s="20">
        <v>-3046818</v>
      </c>
      <c r="X6" s="20">
        <v>-238028819</v>
      </c>
      <c r="Y6" s="20">
        <v>234982001</v>
      </c>
      <c r="Z6" s="21">
        <v>-98.719979365187697</v>
      </c>
      <c r="AA6" s="22">
        <v>-476057638</v>
      </c>
    </row>
    <row r="7" spans="1:27" ht="13.5" x14ac:dyDescent="0.25">
      <c r="A7" s="23" t="s">
        <v>35</v>
      </c>
      <c r="B7" s="17" t="s">
        <v>32</v>
      </c>
      <c r="C7" s="18"/>
      <c r="D7" s="18"/>
      <c r="E7" s="19"/>
      <c r="F7" s="20"/>
      <c r="G7" s="20"/>
      <c r="H7" s="20"/>
      <c r="I7" s="20"/>
      <c r="J7" s="20"/>
      <c r="K7" s="20"/>
      <c r="L7" s="20"/>
      <c r="M7" s="20"/>
      <c r="N7" s="20"/>
      <c r="O7" s="20"/>
      <c r="P7" s="20"/>
      <c r="Q7" s="20"/>
      <c r="R7" s="20"/>
      <c r="S7" s="20"/>
      <c r="T7" s="20"/>
      <c r="U7" s="20"/>
      <c r="V7" s="20"/>
      <c r="W7" s="20"/>
      <c r="X7" s="20"/>
      <c r="Y7" s="20"/>
      <c r="Z7" s="21"/>
      <c r="AA7" s="22"/>
    </row>
    <row r="8" spans="1:27" ht="13.5" x14ac:dyDescent="0.25">
      <c r="A8" s="23" t="s">
        <v>36</v>
      </c>
      <c r="B8" s="17" t="s">
        <v>32</v>
      </c>
      <c r="C8" s="18">
        <v>13710574</v>
      </c>
      <c r="D8" s="18"/>
      <c r="E8" s="19">
        <v>-17725000</v>
      </c>
      <c r="F8" s="20">
        <v>-17725000</v>
      </c>
      <c r="G8" s="20">
        <v>14147585</v>
      </c>
      <c r="H8" s="20">
        <v>408385</v>
      </c>
      <c r="I8" s="20">
        <v>375637</v>
      </c>
      <c r="J8" s="20">
        <v>14931607</v>
      </c>
      <c r="K8" s="20">
        <v>382915</v>
      </c>
      <c r="L8" s="20">
        <v>428765</v>
      </c>
      <c r="M8" s="20">
        <v>419806</v>
      </c>
      <c r="N8" s="20">
        <v>1231486</v>
      </c>
      <c r="O8" s="20"/>
      <c r="P8" s="20"/>
      <c r="Q8" s="20"/>
      <c r="R8" s="20"/>
      <c r="S8" s="20"/>
      <c r="T8" s="20"/>
      <c r="U8" s="20"/>
      <c r="V8" s="20"/>
      <c r="W8" s="20">
        <v>16163093</v>
      </c>
      <c r="X8" s="20">
        <v>-8862500</v>
      </c>
      <c r="Y8" s="20">
        <v>25025593</v>
      </c>
      <c r="Z8" s="21">
        <v>-282.37622566995771</v>
      </c>
      <c r="AA8" s="22">
        <v>-17725000</v>
      </c>
    </row>
    <row r="9" spans="1:27" ht="13.5" x14ac:dyDescent="0.25">
      <c r="A9" s="23" t="s">
        <v>37</v>
      </c>
      <c r="B9" s="17" t="s">
        <v>32</v>
      </c>
      <c r="C9" s="18">
        <v>236451</v>
      </c>
      <c r="D9" s="18"/>
      <c r="E9" s="19"/>
      <c r="F9" s="20"/>
      <c r="G9" s="20">
        <v>236451</v>
      </c>
      <c r="H9" s="20"/>
      <c r="I9" s="20"/>
      <c r="J9" s="20">
        <v>236451</v>
      </c>
      <c r="K9" s="20"/>
      <c r="L9" s="20"/>
      <c r="M9" s="20"/>
      <c r="N9" s="20"/>
      <c r="O9" s="20"/>
      <c r="P9" s="20"/>
      <c r="Q9" s="20"/>
      <c r="R9" s="20"/>
      <c r="S9" s="20"/>
      <c r="T9" s="20"/>
      <c r="U9" s="20"/>
      <c r="V9" s="20"/>
      <c r="W9" s="20">
        <v>236451</v>
      </c>
      <c r="X9" s="20"/>
      <c r="Y9" s="20">
        <v>236451</v>
      </c>
      <c r="Z9" s="21"/>
      <c r="AA9" s="22"/>
    </row>
    <row r="10" spans="1:27" ht="13.5" x14ac:dyDescent="0.25">
      <c r="A10" s="23" t="s">
        <v>38</v>
      </c>
      <c r="B10" s="17" t="s">
        <v>32</v>
      </c>
      <c r="C10" s="18"/>
      <c r="D10" s="18"/>
      <c r="E10" s="19"/>
      <c r="F10" s="20"/>
      <c r="G10" s="24"/>
      <c r="H10" s="24"/>
      <c r="I10" s="24"/>
      <c r="J10" s="20"/>
      <c r="K10" s="24"/>
      <c r="L10" s="24"/>
      <c r="M10" s="20"/>
      <c r="N10" s="24"/>
      <c r="O10" s="24"/>
      <c r="P10" s="24"/>
      <c r="Q10" s="20"/>
      <c r="R10" s="24"/>
      <c r="S10" s="24"/>
      <c r="T10" s="20"/>
      <c r="U10" s="24"/>
      <c r="V10" s="24"/>
      <c r="W10" s="24"/>
      <c r="X10" s="20"/>
      <c r="Y10" s="24"/>
      <c r="Z10" s="25"/>
      <c r="AA10" s="26"/>
    </row>
    <row r="11" spans="1:27" ht="13.5" x14ac:dyDescent="0.25">
      <c r="A11" s="23" t="s">
        <v>39</v>
      </c>
      <c r="B11" s="17" t="s">
        <v>32</v>
      </c>
      <c r="C11" s="18"/>
      <c r="D11" s="18"/>
      <c r="E11" s="19"/>
      <c r="F11" s="20"/>
      <c r="G11" s="20"/>
      <c r="H11" s="20"/>
      <c r="I11" s="20"/>
      <c r="J11" s="20"/>
      <c r="K11" s="20"/>
      <c r="L11" s="20"/>
      <c r="M11" s="20"/>
      <c r="N11" s="20"/>
      <c r="O11" s="20"/>
      <c r="P11" s="20"/>
      <c r="Q11" s="20"/>
      <c r="R11" s="20"/>
      <c r="S11" s="20"/>
      <c r="T11" s="20"/>
      <c r="U11" s="20"/>
      <c r="V11" s="20"/>
      <c r="W11" s="20"/>
      <c r="X11" s="20"/>
      <c r="Y11" s="20"/>
      <c r="Z11" s="21"/>
      <c r="AA11" s="22"/>
    </row>
    <row r="12" spans="1:27" ht="13.5" x14ac:dyDescent="0.25">
      <c r="A12" s="27" t="s">
        <v>40</v>
      </c>
      <c r="B12" s="28" t="s">
        <v>32</v>
      </c>
      <c r="C12" s="29">
        <f t="shared" ref="C12:Y12" si="0">SUM(C6:C11)</f>
        <v>12442873</v>
      </c>
      <c r="D12" s="29">
        <f>SUM(D6:D11)</f>
        <v>0</v>
      </c>
      <c r="E12" s="30">
        <f t="shared" si="0"/>
        <v>-493782638</v>
      </c>
      <c r="F12" s="31">
        <f t="shared" si="0"/>
        <v>-493782638</v>
      </c>
      <c r="G12" s="31">
        <f t="shared" si="0"/>
        <v>11794600</v>
      </c>
      <c r="H12" s="31">
        <f t="shared" si="0"/>
        <v>1674090</v>
      </c>
      <c r="I12" s="31">
        <f t="shared" si="0"/>
        <v>-1209299</v>
      </c>
      <c r="J12" s="31">
        <f t="shared" si="0"/>
        <v>12259391</v>
      </c>
      <c r="K12" s="31">
        <f t="shared" si="0"/>
        <v>-180384</v>
      </c>
      <c r="L12" s="31">
        <f t="shared" si="0"/>
        <v>1086957</v>
      </c>
      <c r="M12" s="31">
        <f t="shared" si="0"/>
        <v>186762</v>
      </c>
      <c r="N12" s="31">
        <f t="shared" si="0"/>
        <v>1093335</v>
      </c>
      <c r="O12" s="31">
        <f t="shared" si="0"/>
        <v>0</v>
      </c>
      <c r="P12" s="31">
        <f t="shared" si="0"/>
        <v>0</v>
      </c>
      <c r="Q12" s="31">
        <f t="shared" si="0"/>
        <v>0</v>
      </c>
      <c r="R12" s="31">
        <f t="shared" si="0"/>
        <v>0</v>
      </c>
      <c r="S12" s="31">
        <f t="shared" si="0"/>
        <v>0</v>
      </c>
      <c r="T12" s="31">
        <f t="shared" si="0"/>
        <v>0</v>
      </c>
      <c r="U12" s="31">
        <f t="shared" si="0"/>
        <v>0</v>
      </c>
      <c r="V12" s="31">
        <f t="shared" si="0"/>
        <v>0</v>
      </c>
      <c r="W12" s="31">
        <f t="shared" si="0"/>
        <v>13352726</v>
      </c>
      <c r="X12" s="31">
        <f t="shared" si="0"/>
        <v>-246891319</v>
      </c>
      <c r="Y12" s="31">
        <f t="shared" si="0"/>
        <v>260244045</v>
      </c>
      <c r="Z12" s="32">
        <f>+IF(X12&lt;&gt;0,+(Y12/X12)*100,0)</f>
        <v>-105.40834163553558</v>
      </c>
      <c r="AA12" s="33">
        <f>SUM(AA6:AA11)</f>
        <v>-493782638</v>
      </c>
    </row>
    <row r="13" spans="1:27" ht="5.0999999999999996" customHeight="1" x14ac:dyDescent="0.25">
      <c r="A13" s="34" t="s">
        <v>41</v>
      </c>
      <c r="B13" s="17"/>
      <c r="C13" s="18"/>
      <c r="D13" s="18"/>
      <c r="E13" s="19"/>
      <c r="F13" s="20"/>
      <c r="G13" s="20"/>
      <c r="H13" s="20"/>
      <c r="I13" s="20"/>
      <c r="J13" s="20"/>
      <c r="K13" s="20"/>
      <c r="L13" s="20"/>
      <c r="M13" s="20"/>
      <c r="N13" s="20"/>
      <c r="O13" s="20"/>
      <c r="P13" s="20"/>
      <c r="Q13" s="20"/>
      <c r="R13" s="20"/>
      <c r="S13" s="20"/>
      <c r="T13" s="20"/>
      <c r="U13" s="20"/>
      <c r="V13" s="20"/>
      <c r="W13" s="20"/>
      <c r="X13" s="20"/>
      <c r="Y13" s="20"/>
      <c r="Z13" s="21"/>
      <c r="AA13" s="22"/>
    </row>
    <row r="14" spans="1:27" ht="13.5" x14ac:dyDescent="0.25">
      <c r="A14" s="10" t="s">
        <v>42</v>
      </c>
      <c r="B14" s="17" t="s">
        <v>32</v>
      </c>
      <c r="C14" s="18"/>
      <c r="D14" s="18"/>
      <c r="E14" s="19"/>
      <c r="F14" s="20"/>
      <c r="G14" s="20"/>
      <c r="H14" s="20"/>
      <c r="I14" s="20"/>
      <c r="J14" s="20"/>
      <c r="K14" s="20"/>
      <c r="L14" s="20"/>
      <c r="M14" s="20"/>
      <c r="N14" s="20"/>
      <c r="O14" s="20"/>
      <c r="P14" s="20"/>
      <c r="Q14" s="20"/>
      <c r="R14" s="20"/>
      <c r="S14" s="20"/>
      <c r="T14" s="20"/>
      <c r="U14" s="20"/>
      <c r="V14" s="20"/>
      <c r="W14" s="20"/>
      <c r="X14" s="20"/>
      <c r="Y14" s="20"/>
      <c r="Z14" s="21"/>
      <c r="AA14" s="22"/>
    </row>
    <row r="15" spans="1:27" ht="13.5" x14ac:dyDescent="0.25">
      <c r="A15" s="23" t="s">
        <v>43</v>
      </c>
      <c r="B15" s="17" t="s">
        <v>32</v>
      </c>
      <c r="C15" s="18"/>
      <c r="D15" s="18"/>
      <c r="E15" s="19"/>
      <c r="F15" s="20"/>
      <c r="G15" s="20"/>
      <c r="H15" s="20"/>
      <c r="I15" s="20"/>
      <c r="J15" s="20"/>
      <c r="K15" s="20"/>
      <c r="L15" s="20"/>
      <c r="M15" s="20"/>
      <c r="N15" s="20"/>
      <c r="O15" s="20"/>
      <c r="P15" s="20"/>
      <c r="Q15" s="20"/>
      <c r="R15" s="20"/>
      <c r="S15" s="20"/>
      <c r="T15" s="20"/>
      <c r="U15" s="20"/>
      <c r="V15" s="20"/>
      <c r="W15" s="20"/>
      <c r="X15" s="20"/>
      <c r="Y15" s="20"/>
      <c r="Z15" s="21"/>
      <c r="AA15" s="22"/>
    </row>
    <row r="16" spans="1:27" ht="13.5" x14ac:dyDescent="0.25">
      <c r="A16" s="23" t="s">
        <v>44</v>
      </c>
      <c r="B16" s="17" t="s">
        <v>32</v>
      </c>
      <c r="C16" s="18"/>
      <c r="D16" s="18"/>
      <c r="E16" s="19"/>
      <c r="F16" s="20"/>
      <c r="G16" s="24"/>
      <c r="H16" s="24"/>
      <c r="I16" s="24"/>
      <c r="J16" s="20"/>
      <c r="K16" s="24"/>
      <c r="L16" s="24"/>
      <c r="M16" s="20"/>
      <c r="N16" s="24"/>
      <c r="O16" s="24"/>
      <c r="P16" s="24"/>
      <c r="Q16" s="20"/>
      <c r="R16" s="24"/>
      <c r="S16" s="24"/>
      <c r="T16" s="20"/>
      <c r="U16" s="24"/>
      <c r="V16" s="24"/>
      <c r="W16" s="24"/>
      <c r="X16" s="20"/>
      <c r="Y16" s="24"/>
      <c r="Z16" s="25"/>
      <c r="AA16" s="26"/>
    </row>
    <row r="17" spans="1:27" ht="13.5" x14ac:dyDescent="0.25">
      <c r="A17" s="23" t="s">
        <v>45</v>
      </c>
      <c r="B17" s="17" t="s">
        <v>32</v>
      </c>
      <c r="C17" s="18"/>
      <c r="D17" s="18"/>
      <c r="E17" s="19"/>
      <c r="F17" s="20"/>
      <c r="G17" s="20"/>
      <c r="H17" s="20"/>
      <c r="I17" s="20"/>
      <c r="J17" s="20"/>
      <c r="K17" s="20"/>
      <c r="L17" s="20"/>
      <c r="M17" s="20"/>
      <c r="N17" s="20"/>
      <c r="O17" s="20"/>
      <c r="P17" s="20"/>
      <c r="Q17" s="20"/>
      <c r="R17" s="20"/>
      <c r="S17" s="20"/>
      <c r="T17" s="20"/>
      <c r="U17" s="20"/>
      <c r="V17" s="20"/>
      <c r="W17" s="20"/>
      <c r="X17" s="20"/>
      <c r="Y17" s="20"/>
      <c r="Z17" s="21"/>
      <c r="AA17" s="22"/>
    </row>
    <row r="18" spans="1:27" ht="13.5" x14ac:dyDescent="0.25">
      <c r="A18" s="23" t="s">
        <v>46</v>
      </c>
      <c r="B18" s="17" t="s">
        <v>32</v>
      </c>
      <c r="C18" s="18"/>
      <c r="D18" s="18"/>
      <c r="E18" s="19"/>
      <c r="F18" s="20"/>
      <c r="G18" s="20"/>
      <c r="H18" s="20"/>
      <c r="I18" s="20"/>
      <c r="J18" s="20"/>
      <c r="K18" s="20"/>
      <c r="L18" s="20"/>
      <c r="M18" s="20"/>
      <c r="N18" s="20"/>
      <c r="O18" s="20"/>
      <c r="P18" s="20"/>
      <c r="Q18" s="20"/>
      <c r="R18" s="20"/>
      <c r="S18" s="20"/>
      <c r="T18" s="20"/>
      <c r="U18" s="20"/>
      <c r="V18" s="20"/>
      <c r="W18" s="20"/>
      <c r="X18" s="20"/>
      <c r="Y18" s="20"/>
      <c r="Z18" s="21"/>
      <c r="AA18" s="22"/>
    </row>
    <row r="19" spans="1:27" ht="13.5" x14ac:dyDescent="0.25">
      <c r="A19" s="23" t="s">
        <v>47</v>
      </c>
      <c r="B19" s="17" t="s">
        <v>32</v>
      </c>
      <c r="C19" s="18"/>
      <c r="D19" s="18"/>
      <c r="E19" s="19"/>
      <c r="F19" s="20"/>
      <c r="G19" s="20"/>
      <c r="H19" s="20"/>
      <c r="I19" s="20"/>
      <c r="J19" s="20"/>
      <c r="K19" s="20"/>
      <c r="L19" s="20"/>
      <c r="M19" s="20"/>
      <c r="N19" s="20"/>
      <c r="O19" s="20"/>
      <c r="P19" s="20"/>
      <c r="Q19" s="20"/>
      <c r="R19" s="20"/>
      <c r="S19" s="20"/>
      <c r="T19" s="20"/>
      <c r="U19" s="20"/>
      <c r="V19" s="20"/>
      <c r="W19" s="20"/>
      <c r="X19" s="20"/>
      <c r="Y19" s="20"/>
      <c r="Z19" s="21"/>
      <c r="AA19" s="22"/>
    </row>
    <row r="20" spans="1:27" ht="13.5" x14ac:dyDescent="0.25">
      <c r="A20" s="23" t="s">
        <v>32</v>
      </c>
      <c r="B20" s="17" t="s">
        <v>32</v>
      </c>
      <c r="C20" s="18"/>
      <c r="D20" s="18"/>
      <c r="E20" s="19"/>
      <c r="F20" s="20"/>
      <c r="G20" s="20"/>
      <c r="H20" s="20"/>
      <c r="I20" s="20"/>
      <c r="J20" s="20"/>
      <c r="K20" s="20"/>
      <c r="L20" s="20"/>
      <c r="M20" s="20"/>
      <c r="N20" s="20"/>
      <c r="O20" s="20"/>
      <c r="P20" s="20"/>
      <c r="Q20" s="20"/>
      <c r="R20" s="20"/>
      <c r="S20" s="20"/>
      <c r="T20" s="20"/>
      <c r="U20" s="20"/>
      <c r="V20" s="20"/>
      <c r="W20" s="20"/>
      <c r="X20" s="20"/>
      <c r="Y20" s="20"/>
      <c r="Z20" s="21"/>
      <c r="AA20" s="22"/>
    </row>
    <row r="21" spans="1:27" ht="13.5" x14ac:dyDescent="0.25">
      <c r="A21" s="23" t="s">
        <v>48</v>
      </c>
      <c r="B21" s="17" t="s">
        <v>32</v>
      </c>
      <c r="C21" s="18"/>
      <c r="D21" s="18"/>
      <c r="E21" s="19"/>
      <c r="F21" s="20"/>
      <c r="G21" s="20"/>
      <c r="H21" s="20"/>
      <c r="I21" s="20"/>
      <c r="J21" s="20"/>
      <c r="K21" s="20"/>
      <c r="L21" s="20"/>
      <c r="M21" s="20"/>
      <c r="N21" s="20"/>
      <c r="O21" s="20"/>
      <c r="P21" s="20"/>
      <c r="Q21" s="20"/>
      <c r="R21" s="20"/>
      <c r="S21" s="20"/>
      <c r="T21" s="20"/>
      <c r="U21" s="20"/>
      <c r="V21" s="20"/>
      <c r="W21" s="20"/>
      <c r="X21" s="20"/>
      <c r="Y21" s="20"/>
      <c r="Z21" s="21"/>
      <c r="AA21" s="22"/>
    </row>
    <row r="22" spans="1:27" ht="13.5" x14ac:dyDescent="0.25">
      <c r="A22" s="23" t="s">
        <v>49</v>
      </c>
      <c r="B22" s="17" t="s">
        <v>32</v>
      </c>
      <c r="C22" s="18"/>
      <c r="D22" s="18"/>
      <c r="E22" s="19"/>
      <c r="F22" s="20"/>
      <c r="G22" s="20"/>
      <c r="H22" s="20"/>
      <c r="I22" s="20"/>
      <c r="J22" s="20"/>
      <c r="K22" s="20"/>
      <c r="L22" s="20"/>
      <c r="M22" s="20"/>
      <c r="N22" s="20"/>
      <c r="O22" s="20"/>
      <c r="P22" s="20"/>
      <c r="Q22" s="20"/>
      <c r="R22" s="20"/>
      <c r="S22" s="20"/>
      <c r="T22" s="20"/>
      <c r="U22" s="20"/>
      <c r="V22" s="20"/>
      <c r="W22" s="20"/>
      <c r="X22" s="20"/>
      <c r="Y22" s="20"/>
      <c r="Z22" s="21"/>
      <c r="AA22" s="22"/>
    </row>
    <row r="23" spans="1:27" ht="13.5" x14ac:dyDescent="0.25">
      <c r="A23" s="23" t="s">
        <v>50</v>
      </c>
      <c r="B23" s="17" t="s">
        <v>32</v>
      </c>
      <c r="C23" s="18"/>
      <c r="D23" s="18"/>
      <c r="E23" s="19"/>
      <c r="F23" s="20"/>
      <c r="G23" s="24"/>
      <c r="H23" s="24"/>
      <c r="I23" s="24"/>
      <c r="J23" s="20"/>
      <c r="K23" s="24"/>
      <c r="L23" s="24"/>
      <c r="M23" s="20"/>
      <c r="N23" s="24"/>
      <c r="O23" s="24"/>
      <c r="P23" s="24"/>
      <c r="Q23" s="20"/>
      <c r="R23" s="24"/>
      <c r="S23" s="24"/>
      <c r="T23" s="20"/>
      <c r="U23" s="24"/>
      <c r="V23" s="24"/>
      <c r="W23" s="24"/>
      <c r="X23" s="20"/>
      <c r="Y23" s="24"/>
      <c r="Z23" s="25"/>
      <c r="AA23" s="26"/>
    </row>
    <row r="24" spans="1:27" ht="13.5" x14ac:dyDescent="0.25">
      <c r="A24" s="27" t="s">
        <v>51</v>
      </c>
      <c r="B24" s="35" t="s">
        <v>32</v>
      </c>
      <c r="C24" s="29">
        <f t="shared" ref="C24:Y24" si="1">SUM(C15:C23)</f>
        <v>0</v>
      </c>
      <c r="D24" s="29">
        <f>SUM(D15:D23)</f>
        <v>0</v>
      </c>
      <c r="E24" s="36">
        <f t="shared" si="1"/>
        <v>0</v>
      </c>
      <c r="F24" s="37">
        <f t="shared" si="1"/>
        <v>0</v>
      </c>
      <c r="G24" s="37">
        <f t="shared" si="1"/>
        <v>0</v>
      </c>
      <c r="H24" s="37">
        <f t="shared" si="1"/>
        <v>0</v>
      </c>
      <c r="I24" s="37">
        <f t="shared" si="1"/>
        <v>0</v>
      </c>
      <c r="J24" s="37">
        <f t="shared" si="1"/>
        <v>0</v>
      </c>
      <c r="K24" s="37">
        <f t="shared" si="1"/>
        <v>0</v>
      </c>
      <c r="L24" s="37">
        <f t="shared" si="1"/>
        <v>0</v>
      </c>
      <c r="M24" s="37">
        <f t="shared" si="1"/>
        <v>0</v>
      </c>
      <c r="N24" s="37">
        <f t="shared" si="1"/>
        <v>0</v>
      </c>
      <c r="O24" s="37">
        <f t="shared" si="1"/>
        <v>0</v>
      </c>
      <c r="P24" s="37">
        <f t="shared" si="1"/>
        <v>0</v>
      </c>
      <c r="Q24" s="37">
        <f t="shared" si="1"/>
        <v>0</v>
      </c>
      <c r="R24" s="37">
        <f t="shared" si="1"/>
        <v>0</v>
      </c>
      <c r="S24" s="37">
        <f t="shared" si="1"/>
        <v>0</v>
      </c>
      <c r="T24" s="37">
        <f t="shared" si="1"/>
        <v>0</v>
      </c>
      <c r="U24" s="37">
        <f t="shared" si="1"/>
        <v>0</v>
      </c>
      <c r="V24" s="37">
        <f t="shared" si="1"/>
        <v>0</v>
      </c>
      <c r="W24" s="37">
        <f t="shared" si="1"/>
        <v>0</v>
      </c>
      <c r="X24" s="37">
        <f t="shared" si="1"/>
        <v>0</v>
      </c>
      <c r="Y24" s="37">
        <f t="shared" si="1"/>
        <v>0</v>
      </c>
      <c r="Z24" s="38">
        <f>+IF(X24&lt;&gt;0,+(Y24/X24)*100,0)</f>
        <v>0</v>
      </c>
      <c r="AA24" s="39">
        <f>SUM(AA15:AA23)</f>
        <v>0</v>
      </c>
    </row>
    <row r="25" spans="1:27" ht="13.5" x14ac:dyDescent="0.25">
      <c r="A25" s="27" t="s">
        <v>52</v>
      </c>
      <c r="B25" s="28" t="s">
        <v>32</v>
      </c>
      <c r="C25" s="29">
        <f t="shared" ref="C25:Y25" si="2">+C12+C24</f>
        <v>12442873</v>
      </c>
      <c r="D25" s="29">
        <f>+D12+D24</f>
        <v>0</v>
      </c>
      <c r="E25" s="30">
        <f t="shared" si="2"/>
        <v>-493782638</v>
      </c>
      <c r="F25" s="31">
        <f t="shared" si="2"/>
        <v>-493782638</v>
      </c>
      <c r="G25" s="31">
        <f t="shared" si="2"/>
        <v>11794600</v>
      </c>
      <c r="H25" s="31">
        <f t="shared" si="2"/>
        <v>1674090</v>
      </c>
      <c r="I25" s="31">
        <f t="shared" si="2"/>
        <v>-1209299</v>
      </c>
      <c r="J25" s="31">
        <f t="shared" si="2"/>
        <v>12259391</v>
      </c>
      <c r="K25" s="31">
        <f t="shared" si="2"/>
        <v>-180384</v>
      </c>
      <c r="L25" s="31">
        <f t="shared" si="2"/>
        <v>1086957</v>
      </c>
      <c r="M25" s="31">
        <f t="shared" si="2"/>
        <v>186762</v>
      </c>
      <c r="N25" s="31">
        <f t="shared" si="2"/>
        <v>1093335</v>
      </c>
      <c r="O25" s="31">
        <f t="shared" si="2"/>
        <v>0</v>
      </c>
      <c r="P25" s="31">
        <f t="shared" si="2"/>
        <v>0</v>
      </c>
      <c r="Q25" s="31">
        <f t="shared" si="2"/>
        <v>0</v>
      </c>
      <c r="R25" s="31">
        <f t="shared" si="2"/>
        <v>0</v>
      </c>
      <c r="S25" s="31">
        <f t="shared" si="2"/>
        <v>0</v>
      </c>
      <c r="T25" s="31">
        <f t="shared" si="2"/>
        <v>0</v>
      </c>
      <c r="U25" s="31">
        <f t="shared" si="2"/>
        <v>0</v>
      </c>
      <c r="V25" s="31">
        <f t="shared" si="2"/>
        <v>0</v>
      </c>
      <c r="W25" s="31">
        <f t="shared" si="2"/>
        <v>13352726</v>
      </c>
      <c r="X25" s="31">
        <f t="shared" si="2"/>
        <v>-246891319</v>
      </c>
      <c r="Y25" s="31">
        <f t="shared" si="2"/>
        <v>260244045</v>
      </c>
      <c r="Z25" s="32">
        <f>+IF(X25&lt;&gt;0,+(Y25/X25)*100,0)</f>
        <v>-105.40834163553558</v>
      </c>
      <c r="AA25" s="33">
        <f>+AA12+AA24</f>
        <v>-493782638</v>
      </c>
    </row>
    <row r="26" spans="1:27" ht="5.0999999999999996" customHeight="1" x14ac:dyDescent="0.25">
      <c r="A26" s="34" t="s">
        <v>41</v>
      </c>
      <c r="B26" s="17"/>
      <c r="C26" s="18"/>
      <c r="D26" s="18"/>
      <c r="E26" s="19"/>
      <c r="F26" s="20"/>
      <c r="G26" s="20"/>
      <c r="H26" s="20"/>
      <c r="I26" s="20"/>
      <c r="J26" s="20"/>
      <c r="K26" s="20"/>
      <c r="L26" s="20"/>
      <c r="M26" s="20"/>
      <c r="N26" s="20"/>
      <c r="O26" s="20"/>
      <c r="P26" s="20"/>
      <c r="Q26" s="20"/>
      <c r="R26" s="20"/>
      <c r="S26" s="20"/>
      <c r="T26" s="20"/>
      <c r="U26" s="20"/>
      <c r="V26" s="20"/>
      <c r="W26" s="20"/>
      <c r="X26" s="20"/>
      <c r="Y26" s="20"/>
      <c r="Z26" s="21"/>
      <c r="AA26" s="22"/>
    </row>
    <row r="27" spans="1:27" ht="13.5" x14ac:dyDescent="0.25">
      <c r="A27" s="10" t="s">
        <v>53</v>
      </c>
      <c r="B27" s="17" t="s">
        <v>32</v>
      </c>
      <c r="C27" s="18"/>
      <c r="D27" s="18"/>
      <c r="E27" s="19"/>
      <c r="F27" s="20"/>
      <c r="G27" s="20"/>
      <c r="H27" s="20"/>
      <c r="I27" s="20"/>
      <c r="J27" s="20"/>
      <c r="K27" s="20"/>
      <c r="L27" s="20"/>
      <c r="M27" s="20"/>
      <c r="N27" s="20"/>
      <c r="O27" s="20"/>
      <c r="P27" s="20"/>
      <c r="Q27" s="20"/>
      <c r="R27" s="20"/>
      <c r="S27" s="20"/>
      <c r="T27" s="20"/>
      <c r="U27" s="20"/>
      <c r="V27" s="20"/>
      <c r="W27" s="20"/>
      <c r="X27" s="20"/>
      <c r="Y27" s="20"/>
      <c r="Z27" s="21"/>
      <c r="AA27" s="22"/>
    </row>
    <row r="28" spans="1:27" ht="13.5" x14ac:dyDescent="0.25">
      <c r="A28" s="10" t="s">
        <v>54</v>
      </c>
      <c r="B28" s="40" t="s">
        <v>32</v>
      </c>
      <c r="C28" s="18"/>
      <c r="D28" s="18"/>
      <c r="E28" s="19"/>
      <c r="F28" s="20"/>
      <c r="G28" s="20"/>
      <c r="H28" s="20"/>
      <c r="I28" s="20"/>
      <c r="J28" s="20"/>
      <c r="K28" s="20"/>
      <c r="L28" s="20"/>
      <c r="M28" s="20"/>
      <c r="N28" s="20"/>
      <c r="O28" s="20"/>
      <c r="P28" s="20"/>
      <c r="Q28" s="20"/>
      <c r="R28" s="20"/>
      <c r="S28" s="20"/>
      <c r="T28" s="20"/>
      <c r="U28" s="20"/>
      <c r="V28" s="20"/>
      <c r="W28" s="20"/>
      <c r="X28" s="20"/>
      <c r="Y28" s="20"/>
      <c r="Z28" s="21"/>
      <c r="AA28" s="22"/>
    </row>
    <row r="29" spans="1:27" ht="13.5" x14ac:dyDescent="0.25">
      <c r="A29" s="23" t="s">
        <v>55</v>
      </c>
      <c r="B29" s="17" t="s">
        <v>32</v>
      </c>
      <c r="C29" s="18"/>
      <c r="D29" s="18"/>
      <c r="E29" s="19"/>
      <c r="F29" s="20"/>
      <c r="G29" s="20"/>
      <c r="H29" s="20"/>
      <c r="I29" s="20"/>
      <c r="J29" s="20"/>
      <c r="K29" s="20"/>
      <c r="L29" s="20"/>
      <c r="M29" s="20"/>
      <c r="N29" s="20"/>
      <c r="O29" s="20"/>
      <c r="P29" s="20"/>
      <c r="Q29" s="20"/>
      <c r="R29" s="20"/>
      <c r="S29" s="20"/>
      <c r="T29" s="20"/>
      <c r="U29" s="20"/>
      <c r="V29" s="20"/>
      <c r="W29" s="20"/>
      <c r="X29" s="20"/>
      <c r="Y29" s="20"/>
      <c r="Z29" s="21"/>
      <c r="AA29" s="22"/>
    </row>
    <row r="30" spans="1:27" ht="13.5" x14ac:dyDescent="0.25">
      <c r="A30" s="23" t="s">
        <v>56</v>
      </c>
      <c r="B30" s="17" t="s">
        <v>32</v>
      </c>
      <c r="C30" s="18"/>
      <c r="D30" s="18"/>
      <c r="E30" s="19"/>
      <c r="F30" s="20"/>
      <c r="G30" s="20"/>
      <c r="H30" s="20"/>
      <c r="I30" s="20"/>
      <c r="J30" s="20"/>
      <c r="K30" s="20"/>
      <c r="L30" s="20"/>
      <c r="M30" s="20"/>
      <c r="N30" s="20"/>
      <c r="O30" s="20"/>
      <c r="P30" s="20"/>
      <c r="Q30" s="20"/>
      <c r="R30" s="20"/>
      <c r="S30" s="20"/>
      <c r="T30" s="20"/>
      <c r="U30" s="20"/>
      <c r="V30" s="20"/>
      <c r="W30" s="20"/>
      <c r="X30" s="20"/>
      <c r="Y30" s="20"/>
      <c r="Z30" s="21"/>
      <c r="AA30" s="22"/>
    </row>
    <row r="31" spans="1:27" ht="13.5" x14ac:dyDescent="0.25">
      <c r="A31" s="23" t="s">
        <v>57</v>
      </c>
      <c r="B31" s="17" t="s">
        <v>32</v>
      </c>
      <c r="C31" s="18"/>
      <c r="D31" s="18"/>
      <c r="E31" s="19"/>
      <c r="F31" s="20"/>
      <c r="G31" s="20"/>
      <c r="H31" s="20"/>
      <c r="I31" s="20"/>
      <c r="J31" s="20"/>
      <c r="K31" s="20"/>
      <c r="L31" s="20"/>
      <c r="M31" s="20"/>
      <c r="N31" s="20"/>
      <c r="O31" s="20"/>
      <c r="P31" s="20"/>
      <c r="Q31" s="20"/>
      <c r="R31" s="20"/>
      <c r="S31" s="20"/>
      <c r="T31" s="20"/>
      <c r="U31" s="20"/>
      <c r="V31" s="20"/>
      <c r="W31" s="20"/>
      <c r="X31" s="20"/>
      <c r="Y31" s="20"/>
      <c r="Z31" s="21"/>
      <c r="AA31" s="22"/>
    </row>
    <row r="32" spans="1:27" ht="13.5" x14ac:dyDescent="0.25">
      <c r="A32" s="23" t="s">
        <v>58</v>
      </c>
      <c r="B32" s="17" t="s">
        <v>32</v>
      </c>
      <c r="C32" s="18">
        <v>407114</v>
      </c>
      <c r="D32" s="18"/>
      <c r="E32" s="19">
        <v>-463038997</v>
      </c>
      <c r="F32" s="20">
        <v>-463038997</v>
      </c>
      <c r="G32" s="20">
        <v>5565420</v>
      </c>
      <c r="H32" s="20">
        <v>-640650</v>
      </c>
      <c r="I32" s="20">
        <v>-3831141</v>
      </c>
      <c r="J32" s="20">
        <v>1093629</v>
      </c>
      <c r="K32" s="20">
        <v>1914618</v>
      </c>
      <c r="L32" s="20">
        <v>707059</v>
      </c>
      <c r="M32" s="20">
        <v>55005</v>
      </c>
      <c r="N32" s="20">
        <v>2676682</v>
      </c>
      <c r="O32" s="20"/>
      <c r="P32" s="20"/>
      <c r="Q32" s="20"/>
      <c r="R32" s="20"/>
      <c r="S32" s="20"/>
      <c r="T32" s="20"/>
      <c r="U32" s="20"/>
      <c r="V32" s="20"/>
      <c r="W32" s="20">
        <v>3770311</v>
      </c>
      <c r="X32" s="20">
        <v>-231519496</v>
      </c>
      <c r="Y32" s="20">
        <v>235289807</v>
      </c>
      <c r="Z32" s="21">
        <v>-101.628506914165</v>
      </c>
      <c r="AA32" s="22">
        <v>-463038997</v>
      </c>
    </row>
    <row r="33" spans="1:27" ht="13.5" x14ac:dyDescent="0.25">
      <c r="A33" s="23" t="s">
        <v>59</v>
      </c>
      <c r="B33" s="17" t="s">
        <v>32</v>
      </c>
      <c r="C33" s="18"/>
      <c r="D33" s="18"/>
      <c r="E33" s="19"/>
      <c r="F33" s="20"/>
      <c r="G33" s="20"/>
      <c r="H33" s="20"/>
      <c r="I33" s="20"/>
      <c r="J33" s="20"/>
      <c r="K33" s="20"/>
      <c r="L33" s="20"/>
      <c r="M33" s="20"/>
      <c r="N33" s="20"/>
      <c r="O33" s="20"/>
      <c r="P33" s="20"/>
      <c r="Q33" s="20"/>
      <c r="R33" s="20"/>
      <c r="S33" s="20"/>
      <c r="T33" s="20"/>
      <c r="U33" s="20"/>
      <c r="V33" s="20"/>
      <c r="W33" s="20"/>
      <c r="X33" s="20"/>
      <c r="Y33" s="20"/>
      <c r="Z33" s="21"/>
      <c r="AA33" s="22"/>
    </row>
    <row r="34" spans="1:27" ht="13.5" x14ac:dyDescent="0.25">
      <c r="A34" s="27" t="s">
        <v>60</v>
      </c>
      <c r="B34" s="28" t="s">
        <v>32</v>
      </c>
      <c r="C34" s="29">
        <f t="shared" ref="C34:Y34" si="3">SUM(C29:C33)</f>
        <v>407114</v>
      </c>
      <c r="D34" s="29">
        <f>SUM(D29:D33)</f>
        <v>0</v>
      </c>
      <c r="E34" s="30">
        <f t="shared" si="3"/>
        <v>-463038997</v>
      </c>
      <c r="F34" s="31">
        <f t="shared" si="3"/>
        <v>-463038997</v>
      </c>
      <c r="G34" s="31">
        <f t="shared" si="3"/>
        <v>5565420</v>
      </c>
      <c r="H34" s="31">
        <f t="shared" si="3"/>
        <v>-640650</v>
      </c>
      <c r="I34" s="31">
        <f t="shared" si="3"/>
        <v>-3831141</v>
      </c>
      <c r="J34" s="31">
        <f t="shared" si="3"/>
        <v>1093629</v>
      </c>
      <c r="K34" s="31">
        <f t="shared" si="3"/>
        <v>1914618</v>
      </c>
      <c r="L34" s="31">
        <f t="shared" si="3"/>
        <v>707059</v>
      </c>
      <c r="M34" s="31">
        <f t="shared" si="3"/>
        <v>55005</v>
      </c>
      <c r="N34" s="31">
        <f t="shared" si="3"/>
        <v>2676682</v>
      </c>
      <c r="O34" s="31">
        <f t="shared" si="3"/>
        <v>0</v>
      </c>
      <c r="P34" s="31">
        <f t="shared" si="3"/>
        <v>0</v>
      </c>
      <c r="Q34" s="31">
        <f t="shared" si="3"/>
        <v>0</v>
      </c>
      <c r="R34" s="31">
        <f t="shared" si="3"/>
        <v>0</v>
      </c>
      <c r="S34" s="31">
        <f t="shared" si="3"/>
        <v>0</v>
      </c>
      <c r="T34" s="31">
        <f t="shared" si="3"/>
        <v>0</v>
      </c>
      <c r="U34" s="31">
        <f t="shared" si="3"/>
        <v>0</v>
      </c>
      <c r="V34" s="31">
        <f t="shared" si="3"/>
        <v>0</v>
      </c>
      <c r="W34" s="31">
        <f t="shared" si="3"/>
        <v>3770311</v>
      </c>
      <c r="X34" s="31">
        <f t="shared" si="3"/>
        <v>-231519496</v>
      </c>
      <c r="Y34" s="31">
        <f t="shared" si="3"/>
        <v>235289807</v>
      </c>
      <c r="Z34" s="32">
        <f>+IF(X34&lt;&gt;0,+(Y34/X34)*100,0)</f>
        <v>-101.628506914165</v>
      </c>
      <c r="AA34" s="33">
        <f>SUM(AA29:AA33)</f>
        <v>-463038997</v>
      </c>
    </row>
    <row r="35" spans="1:27" ht="5.0999999999999996" customHeight="1" x14ac:dyDescent="0.25">
      <c r="A35" s="34" t="s">
        <v>41</v>
      </c>
      <c r="B35" s="17"/>
      <c r="C35" s="18"/>
      <c r="D35" s="18"/>
      <c r="E35" s="19"/>
      <c r="F35" s="20"/>
      <c r="G35" s="20"/>
      <c r="H35" s="20"/>
      <c r="I35" s="20"/>
      <c r="J35" s="20"/>
      <c r="K35" s="20"/>
      <c r="L35" s="20"/>
      <c r="M35" s="20"/>
      <c r="N35" s="20"/>
      <c r="O35" s="20"/>
      <c r="P35" s="20"/>
      <c r="Q35" s="20"/>
      <c r="R35" s="20"/>
      <c r="S35" s="20"/>
      <c r="T35" s="20"/>
      <c r="U35" s="20"/>
      <c r="V35" s="20"/>
      <c r="W35" s="20"/>
      <c r="X35" s="20"/>
      <c r="Y35" s="20"/>
      <c r="Z35" s="21"/>
      <c r="AA35" s="22"/>
    </row>
    <row r="36" spans="1:27" ht="13.5" x14ac:dyDescent="0.25">
      <c r="A36" s="10" t="s">
        <v>61</v>
      </c>
      <c r="B36" s="17" t="s">
        <v>32</v>
      </c>
      <c r="C36" s="18"/>
      <c r="D36" s="18"/>
      <c r="E36" s="19"/>
      <c r="F36" s="20"/>
      <c r="G36" s="20"/>
      <c r="H36" s="20"/>
      <c r="I36" s="20"/>
      <c r="J36" s="20"/>
      <c r="K36" s="20"/>
      <c r="L36" s="20"/>
      <c r="M36" s="20"/>
      <c r="N36" s="20"/>
      <c r="O36" s="20"/>
      <c r="P36" s="20"/>
      <c r="Q36" s="20"/>
      <c r="R36" s="20"/>
      <c r="S36" s="20"/>
      <c r="T36" s="20"/>
      <c r="U36" s="20"/>
      <c r="V36" s="20"/>
      <c r="W36" s="20"/>
      <c r="X36" s="20"/>
      <c r="Y36" s="20"/>
      <c r="Z36" s="21"/>
      <c r="AA36" s="22"/>
    </row>
    <row r="37" spans="1:27" ht="13.5" x14ac:dyDescent="0.25">
      <c r="A37" s="23" t="s">
        <v>62</v>
      </c>
      <c r="B37" s="17" t="s">
        <v>32</v>
      </c>
      <c r="C37" s="18"/>
      <c r="D37" s="18"/>
      <c r="E37" s="19"/>
      <c r="F37" s="20"/>
      <c r="G37" s="20"/>
      <c r="H37" s="20"/>
      <c r="I37" s="20"/>
      <c r="J37" s="20"/>
      <c r="K37" s="20"/>
      <c r="L37" s="20"/>
      <c r="M37" s="20"/>
      <c r="N37" s="20"/>
      <c r="O37" s="20"/>
      <c r="P37" s="20"/>
      <c r="Q37" s="20"/>
      <c r="R37" s="20"/>
      <c r="S37" s="20"/>
      <c r="T37" s="20"/>
      <c r="U37" s="20"/>
      <c r="V37" s="20"/>
      <c r="W37" s="20"/>
      <c r="X37" s="20"/>
      <c r="Y37" s="20"/>
      <c r="Z37" s="21"/>
      <c r="AA37" s="22"/>
    </row>
    <row r="38" spans="1:27" ht="13.5" x14ac:dyDescent="0.25">
      <c r="A38" s="23" t="s">
        <v>59</v>
      </c>
      <c r="B38" s="17" t="s">
        <v>32</v>
      </c>
      <c r="C38" s="18"/>
      <c r="D38" s="18"/>
      <c r="E38" s="19"/>
      <c r="F38" s="20"/>
      <c r="G38" s="20"/>
      <c r="H38" s="20"/>
      <c r="I38" s="20"/>
      <c r="J38" s="20"/>
      <c r="K38" s="20"/>
      <c r="L38" s="20"/>
      <c r="M38" s="20"/>
      <c r="N38" s="20"/>
      <c r="O38" s="20"/>
      <c r="P38" s="20"/>
      <c r="Q38" s="20"/>
      <c r="R38" s="20"/>
      <c r="S38" s="20"/>
      <c r="T38" s="20"/>
      <c r="U38" s="20"/>
      <c r="V38" s="20"/>
      <c r="W38" s="20"/>
      <c r="X38" s="20"/>
      <c r="Y38" s="20"/>
      <c r="Z38" s="21"/>
      <c r="AA38" s="22"/>
    </row>
    <row r="39" spans="1:27" ht="13.5" x14ac:dyDescent="0.25">
      <c r="A39" s="27" t="s">
        <v>63</v>
      </c>
      <c r="B39" s="35" t="s">
        <v>32</v>
      </c>
      <c r="C39" s="29">
        <f t="shared" ref="C39:Y39" si="4">SUM(C37:C38)</f>
        <v>0</v>
      </c>
      <c r="D39" s="29">
        <f>SUM(D37:D38)</f>
        <v>0</v>
      </c>
      <c r="E39" s="36">
        <f t="shared" si="4"/>
        <v>0</v>
      </c>
      <c r="F39" s="37">
        <f t="shared" si="4"/>
        <v>0</v>
      </c>
      <c r="G39" s="37">
        <f t="shared" si="4"/>
        <v>0</v>
      </c>
      <c r="H39" s="37">
        <f t="shared" si="4"/>
        <v>0</v>
      </c>
      <c r="I39" s="37">
        <f t="shared" si="4"/>
        <v>0</v>
      </c>
      <c r="J39" s="37">
        <f t="shared" si="4"/>
        <v>0</v>
      </c>
      <c r="K39" s="37">
        <f t="shared" si="4"/>
        <v>0</v>
      </c>
      <c r="L39" s="37">
        <f t="shared" si="4"/>
        <v>0</v>
      </c>
      <c r="M39" s="37">
        <f t="shared" si="4"/>
        <v>0</v>
      </c>
      <c r="N39" s="37">
        <f t="shared" si="4"/>
        <v>0</v>
      </c>
      <c r="O39" s="37">
        <f t="shared" si="4"/>
        <v>0</v>
      </c>
      <c r="P39" s="37">
        <f t="shared" si="4"/>
        <v>0</v>
      </c>
      <c r="Q39" s="37">
        <f t="shared" si="4"/>
        <v>0</v>
      </c>
      <c r="R39" s="37">
        <f t="shared" si="4"/>
        <v>0</v>
      </c>
      <c r="S39" s="37">
        <f t="shared" si="4"/>
        <v>0</v>
      </c>
      <c r="T39" s="37">
        <f t="shared" si="4"/>
        <v>0</v>
      </c>
      <c r="U39" s="37">
        <f t="shared" si="4"/>
        <v>0</v>
      </c>
      <c r="V39" s="37">
        <f t="shared" si="4"/>
        <v>0</v>
      </c>
      <c r="W39" s="37">
        <f t="shared" si="4"/>
        <v>0</v>
      </c>
      <c r="X39" s="37">
        <f t="shared" si="4"/>
        <v>0</v>
      </c>
      <c r="Y39" s="37">
        <f t="shared" si="4"/>
        <v>0</v>
      </c>
      <c r="Z39" s="38">
        <f>+IF(X39&lt;&gt;0,+(Y39/X39)*100,0)</f>
        <v>0</v>
      </c>
      <c r="AA39" s="39">
        <f>SUM(AA37:AA38)</f>
        <v>0</v>
      </c>
    </row>
    <row r="40" spans="1:27" ht="13.5" x14ac:dyDescent="0.25">
      <c r="A40" s="27" t="s">
        <v>64</v>
      </c>
      <c r="B40" s="28" t="s">
        <v>32</v>
      </c>
      <c r="C40" s="29">
        <f t="shared" ref="C40:Y40" si="5">+C34+C39</f>
        <v>407114</v>
      </c>
      <c r="D40" s="29">
        <f>+D34+D39</f>
        <v>0</v>
      </c>
      <c r="E40" s="30">
        <f t="shared" si="5"/>
        <v>-463038997</v>
      </c>
      <c r="F40" s="31">
        <f t="shared" si="5"/>
        <v>-463038997</v>
      </c>
      <c r="G40" s="31">
        <f t="shared" si="5"/>
        <v>5565420</v>
      </c>
      <c r="H40" s="31">
        <f t="shared" si="5"/>
        <v>-640650</v>
      </c>
      <c r="I40" s="31">
        <f t="shared" si="5"/>
        <v>-3831141</v>
      </c>
      <c r="J40" s="31">
        <f t="shared" si="5"/>
        <v>1093629</v>
      </c>
      <c r="K40" s="31">
        <f t="shared" si="5"/>
        <v>1914618</v>
      </c>
      <c r="L40" s="31">
        <f t="shared" si="5"/>
        <v>707059</v>
      </c>
      <c r="M40" s="31">
        <f t="shared" si="5"/>
        <v>55005</v>
      </c>
      <c r="N40" s="31">
        <f t="shared" si="5"/>
        <v>2676682</v>
      </c>
      <c r="O40" s="31">
        <f t="shared" si="5"/>
        <v>0</v>
      </c>
      <c r="P40" s="31">
        <f t="shared" si="5"/>
        <v>0</v>
      </c>
      <c r="Q40" s="31">
        <f t="shared" si="5"/>
        <v>0</v>
      </c>
      <c r="R40" s="31">
        <f t="shared" si="5"/>
        <v>0</v>
      </c>
      <c r="S40" s="31">
        <f t="shared" si="5"/>
        <v>0</v>
      </c>
      <c r="T40" s="31">
        <f t="shared" si="5"/>
        <v>0</v>
      </c>
      <c r="U40" s="31">
        <f t="shared" si="5"/>
        <v>0</v>
      </c>
      <c r="V40" s="31">
        <f t="shared" si="5"/>
        <v>0</v>
      </c>
      <c r="W40" s="31">
        <f t="shared" si="5"/>
        <v>3770311</v>
      </c>
      <c r="X40" s="31">
        <f t="shared" si="5"/>
        <v>-231519496</v>
      </c>
      <c r="Y40" s="31">
        <f t="shared" si="5"/>
        <v>235289807</v>
      </c>
      <c r="Z40" s="32">
        <f>+IF(X40&lt;&gt;0,+(Y40/X40)*100,0)</f>
        <v>-101.628506914165</v>
      </c>
      <c r="AA40" s="33">
        <f>+AA34+AA39</f>
        <v>-463038997</v>
      </c>
    </row>
    <row r="41" spans="1:27" ht="5.0999999999999996" customHeight="1" x14ac:dyDescent="0.25">
      <c r="A41" s="34" t="s">
        <v>41</v>
      </c>
      <c r="B41" s="17"/>
      <c r="C41" s="18"/>
      <c r="D41" s="18"/>
      <c r="E41" s="19"/>
      <c r="F41" s="20"/>
      <c r="G41" s="20"/>
      <c r="H41" s="20"/>
      <c r="I41" s="20"/>
      <c r="J41" s="20"/>
      <c r="K41" s="20"/>
      <c r="L41" s="20"/>
      <c r="M41" s="20"/>
      <c r="N41" s="20"/>
      <c r="O41" s="20"/>
      <c r="P41" s="20"/>
      <c r="Q41" s="20"/>
      <c r="R41" s="20"/>
      <c r="S41" s="20"/>
      <c r="T41" s="20"/>
      <c r="U41" s="20"/>
      <c r="V41" s="20"/>
      <c r="W41" s="20"/>
      <c r="X41" s="20"/>
      <c r="Y41" s="20"/>
      <c r="Z41" s="21"/>
      <c r="AA41" s="22"/>
    </row>
    <row r="42" spans="1:27" ht="13.5" x14ac:dyDescent="0.25">
      <c r="A42" s="41" t="s">
        <v>65</v>
      </c>
      <c r="B42" s="42" t="s">
        <v>66</v>
      </c>
      <c r="C42" s="43">
        <f t="shared" ref="C42:Y42" si="6">+C25-C40</f>
        <v>12035759</v>
      </c>
      <c r="D42" s="43">
        <f>+D25-D40</f>
        <v>0</v>
      </c>
      <c r="E42" s="44">
        <f t="shared" si="6"/>
        <v>-30743641</v>
      </c>
      <c r="F42" s="45">
        <f t="shared" si="6"/>
        <v>-30743641</v>
      </c>
      <c r="G42" s="45">
        <f t="shared" si="6"/>
        <v>6229180</v>
      </c>
      <c r="H42" s="45">
        <f t="shared" si="6"/>
        <v>2314740</v>
      </c>
      <c r="I42" s="45">
        <f t="shared" si="6"/>
        <v>2621842</v>
      </c>
      <c r="J42" s="45">
        <f t="shared" si="6"/>
        <v>11165762</v>
      </c>
      <c r="K42" s="45">
        <f t="shared" si="6"/>
        <v>-2095002</v>
      </c>
      <c r="L42" s="45">
        <f t="shared" si="6"/>
        <v>379898</v>
      </c>
      <c r="M42" s="45">
        <f t="shared" si="6"/>
        <v>131757</v>
      </c>
      <c r="N42" s="45">
        <f t="shared" si="6"/>
        <v>-1583347</v>
      </c>
      <c r="O42" s="45">
        <f t="shared" si="6"/>
        <v>0</v>
      </c>
      <c r="P42" s="45">
        <f t="shared" si="6"/>
        <v>0</v>
      </c>
      <c r="Q42" s="45">
        <f t="shared" si="6"/>
        <v>0</v>
      </c>
      <c r="R42" s="45">
        <f t="shared" si="6"/>
        <v>0</v>
      </c>
      <c r="S42" s="45">
        <f t="shared" si="6"/>
        <v>0</v>
      </c>
      <c r="T42" s="45">
        <f t="shared" si="6"/>
        <v>0</v>
      </c>
      <c r="U42" s="45">
        <f t="shared" si="6"/>
        <v>0</v>
      </c>
      <c r="V42" s="45">
        <f t="shared" si="6"/>
        <v>0</v>
      </c>
      <c r="W42" s="45">
        <f t="shared" si="6"/>
        <v>9582415</v>
      </c>
      <c r="X42" s="45">
        <f t="shared" si="6"/>
        <v>-15371823</v>
      </c>
      <c r="Y42" s="45">
        <f t="shared" si="6"/>
        <v>24954238</v>
      </c>
      <c r="Z42" s="46">
        <f>+IF(X42&lt;&gt;0,+(Y42/X42)*100,0)</f>
        <v>-162.33753146910422</v>
      </c>
      <c r="AA42" s="47">
        <f>+AA25-AA40</f>
        <v>-30743641</v>
      </c>
    </row>
    <row r="43" spans="1:27" ht="5.0999999999999996" customHeight="1" x14ac:dyDescent="0.25">
      <c r="A43" s="34" t="s">
        <v>41</v>
      </c>
      <c r="B43" s="17"/>
      <c r="C43" s="18"/>
      <c r="D43" s="18"/>
      <c r="E43" s="19"/>
      <c r="F43" s="20"/>
      <c r="G43" s="20"/>
      <c r="H43" s="20"/>
      <c r="I43" s="20"/>
      <c r="J43" s="20"/>
      <c r="K43" s="20"/>
      <c r="L43" s="20"/>
      <c r="M43" s="20"/>
      <c r="N43" s="20"/>
      <c r="O43" s="20"/>
      <c r="P43" s="20"/>
      <c r="Q43" s="20"/>
      <c r="R43" s="20"/>
      <c r="S43" s="20"/>
      <c r="T43" s="20"/>
      <c r="U43" s="20"/>
      <c r="V43" s="20"/>
      <c r="W43" s="20"/>
      <c r="X43" s="20"/>
      <c r="Y43" s="20"/>
      <c r="Z43" s="48"/>
      <c r="AA43" s="22"/>
    </row>
    <row r="44" spans="1:27" ht="13.5" x14ac:dyDescent="0.25">
      <c r="A44" s="10" t="s">
        <v>67</v>
      </c>
      <c r="B44" s="17" t="s">
        <v>32</v>
      </c>
      <c r="C44" s="18"/>
      <c r="D44" s="18"/>
      <c r="E44" s="19"/>
      <c r="F44" s="20"/>
      <c r="G44" s="20"/>
      <c r="H44" s="20"/>
      <c r="I44" s="20"/>
      <c r="J44" s="20"/>
      <c r="K44" s="20"/>
      <c r="L44" s="20"/>
      <c r="M44" s="20"/>
      <c r="N44" s="20"/>
      <c r="O44" s="20"/>
      <c r="P44" s="20"/>
      <c r="Q44" s="20"/>
      <c r="R44" s="20"/>
      <c r="S44" s="20"/>
      <c r="T44" s="20"/>
      <c r="U44" s="20"/>
      <c r="V44" s="20"/>
      <c r="W44" s="20"/>
      <c r="X44" s="20"/>
      <c r="Y44" s="20"/>
      <c r="Z44" s="48"/>
      <c r="AA44" s="22"/>
    </row>
    <row r="45" spans="1:27" ht="13.5" x14ac:dyDescent="0.25">
      <c r="A45" s="23" t="s">
        <v>68</v>
      </c>
      <c r="B45" s="17" t="s">
        <v>32</v>
      </c>
      <c r="C45" s="18"/>
      <c r="D45" s="18"/>
      <c r="E45" s="19">
        <v>-30743641</v>
      </c>
      <c r="F45" s="20">
        <v>-30743641</v>
      </c>
      <c r="G45" s="20"/>
      <c r="H45" s="20"/>
      <c r="I45" s="20"/>
      <c r="J45" s="20"/>
      <c r="K45" s="20"/>
      <c r="L45" s="20"/>
      <c r="M45" s="20"/>
      <c r="N45" s="20"/>
      <c r="O45" s="20"/>
      <c r="P45" s="20"/>
      <c r="Q45" s="20"/>
      <c r="R45" s="20"/>
      <c r="S45" s="20"/>
      <c r="T45" s="20"/>
      <c r="U45" s="20"/>
      <c r="V45" s="20"/>
      <c r="W45" s="20"/>
      <c r="X45" s="20">
        <v>-15371823</v>
      </c>
      <c r="Y45" s="20">
        <v>15371823</v>
      </c>
      <c r="Z45" s="48">
        <v>-100</v>
      </c>
      <c r="AA45" s="22">
        <v>-30743641</v>
      </c>
    </row>
    <row r="46" spans="1:27" ht="13.5" x14ac:dyDescent="0.25">
      <c r="A46" s="23" t="s">
        <v>69</v>
      </c>
      <c r="B46" s="17" t="s">
        <v>32</v>
      </c>
      <c r="C46" s="18"/>
      <c r="D46" s="18"/>
      <c r="E46" s="19"/>
      <c r="F46" s="20"/>
      <c r="G46" s="20"/>
      <c r="H46" s="20"/>
      <c r="I46" s="20"/>
      <c r="J46" s="20"/>
      <c r="K46" s="20"/>
      <c r="L46" s="20"/>
      <c r="M46" s="20"/>
      <c r="N46" s="20"/>
      <c r="O46" s="20"/>
      <c r="P46" s="20"/>
      <c r="Q46" s="20"/>
      <c r="R46" s="20"/>
      <c r="S46" s="20"/>
      <c r="T46" s="20"/>
      <c r="U46" s="20"/>
      <c r="V46" s="20"/>
      <c r="W46" s="20"/>
      <c r="X46" s="20"/>
      <c r="Y46" s="20"/>
      <c r="Z46" s="48"/>
      <c r="AA46" s="22"/>
    </row>
    <row r="47" spans="1:27" ht="14.45" customHeight="1" x14ac:dyDescent="0.25">
      <c r="A47" s="23" t="s">
        <v>41</v>
      </c>
      <c r="B47" s="17"/>
      <c r="C47" s="18"/>
      <c r="D47" s="18"/>
      <c r="E47" s="19"/>
      <c r="F47" s="20"/>
      <c r="G47" s="20"/>
      <c r="H47" s="20"/>
      <c r="I47" s="20"/>
      <c r="J47" s="20"/>
      <c r="K47" s="20"/>
      <c r="L47" s="20"/>
      <c r="M47" s="20"/>
      <c r="N47" s="20"/>
      <c r="O47" s="20"/>
      <c r="P47" s="20"/>
      <c r="Q47" s="20"/>
      <c r="R47" s="20"/>
      <c r="S47" s="20"/>
      <c r="T47" s="20"/>
      <c r="U47" s="20"/>
      <c r="V47" s="20"/>
      <c r="W47" s="20"/>
      <c r="X47" s="20"/>
      <c r="Y47" s="20"/>
      <c r="Z47" s="48"/>
      <c r="AA47" s="22"/>
    </row>
    <row r="48" spans="1:27" ht="13.5" x14ac:dyDescent="0.25">
      <c r="A48" s="49" t="s">
        <v>70</v>
      </c>
      <c r="B48" s="50" t="s">
        <v>66</v>
      </c>
      <c r="C48" s="51">
        <f t="shared" ref="C48:Y48" si="7">SUM(C45:C47)</f>
        <v>0</v>
      </c>
      <c r="D48" s="51">
        <f>SUM(D45:D47)</f>
        <v>0</v>
      </c>
      <c r="E48" s="52">
        <f t="shared" si="7"/>
        <v>-30743641</v>
      </c>
      <c r="F48" s="53">
        <f t="shared" si="7"/>
        <v>-30743641</v>
      </c>
      <c r="G48" s="53">
        <f t="shared" si="7"/>
        <v>0</v>
      </c>
      <c r="H48" s="53">
        <f t="shared" si="7"/>
        <v>0</v>
      </c>
      <c r="I48" s="53">
        <f t="shared" si="7"/>
        <v>0</v>
      </c>
      <c r="J48" s="53">
        <f t="shared" si="7"/>
        <v>0</v>
      </c>
      <c r="K48" s="53">
        <f t="shared" si="7"/>
        <v>0</v>
      </c>
      <c r="L48" s="53">
        <f t="shared" si="7"/>
        <v>0</v>
      </c>
      <c r="M48" s="53">
        <f t="shared" si="7"/>
        <v>0</v>
      </c>
      <c r="N48" s="53">
        <f t="shared" si="7"/>
        <v>0</v>
      </c>
      <c r="O48" s="53">
        <f t="shared" si="7"/>
        <v>0</v>
      </c>
      <c r="P48" s="53">
        <f t="shared" si="7"/>
        <v>0</v>
      </c>
      <c r="Q48" s="53">
        <f t="shared" si="7"/>
        <v>0</v>
      </c>
      <c r="R48" s="53">
        <f t="shared" si="7"/>
        <v>0</v>
      </c>
      <c r="S48" s="53">
        <f t="shared" si="7"/>
        <v>0</v>
      </c>
      <c r="T48" s="53">
        <f t="shared" si="7"/>
        <v>0</v>
      </c>
      <c r="U48" s="53">
        <f t="shared" si="7"/>
        <v>0</v>
      </c>
      <c r="V48" s="53">
        <f t="shared" si="7"/>
        <v>0</v>
      </c>
      <c r="W48" s="53">
        <f t="shared" si="7"/>
        <v>0</v>
      </c>
      <c r="X48" s="53">
        <f t="shared" si="7"/>
        <v>-15371823</v>
      </c>
      <c r="Y48" s="53">
        <f t="shared" si="7"/>
        <v>15371823</v>
      </c>
      <c r="Z48" s="54">
        <f>+IF(X48&lt;&gt;0,+(Y48/X48)*100,0)</f>
        <v>-100</v>
      </c>
      <c r="AA48" s="55">
        <f>SUM(AA45:AA47)</f>
        <v>-30743641</v>
      </c>
    </row>
    <row r="49" spans="1:27" ht="13.5" x14ac:dyDescent="0.25">
      <c r="A49" s="56" t="s">
        <v>328</v>
      </c>
      <c r="B49" s="57"/>
      <c r="C49" s="58"/>
      <c r="D49" s="58"/>
      <c r="E49" s="58"/>
      <c r="F49" s="58"/>
      <c r="G49" s="58"/>
      <c r="H49" s="59"/>
      <c r="I49" s="59"/>
      <c r="J49" s="59"/>
      <c r="K49" s="59"/>
      <c r="L49" s="59"/>
      <c r="M49" s="59"/>
      <c r="N49" s="59"/>
      <c r="O49" s="59"/>
      <c r="P49" s="59"/>
      <c r="Q49" s="59"/>
      <c r="R49" s="59"/>
      <c r="S49" s="59"/>
      <c r="T49" s="59"/>
      <c r="U49" s="59"/>
      <c r="V49" s="59"/>
      <c r="W49" s="59"/>
      <c r="X49" s="59"/>
      <c r="Y49" s="59"/>
      <c r="Z49" s="59"/>
      <c r="AA49" s="59"/>
    </row>
    <row r="50" spans="1:27" ht="13.5" x14ac:dyDescent="0.25">
      <c r="A50" s="60" t="s">
        <v>329</v>
      </c>
      <c r="B50" s="60"/>
      <c r="C50" s="60"/>
      <c r="D50" s="60"/>
      <c r="E50" s="60"/>
      <c r="F50" s="60"/>
      <c r="G50" s="60"/>
      <c r="H50" s="59"/>
      <c r="I50" s="59"/>
      <c r="J50" s="59"/>
      <c r="K50" s="59"/>
      <c r="L50" s="59"/>
      <c r="M50" s="59"/>
      <c r="N50" s="59"/>
      <c r="O50" s="59"/>
      <c r="P50" s="59"/>
      <c r="Q50" s="59"/>
      <c r="R50" s="59"/>
      <c r="S50" s="59"/>
      <c r="T50" s="59"/>
      <c r="U50" s="59"/>
      <c r="V50" s="59"/>
      <c r="W50" s="59"/>
      <c r="X50" s="59"/>
      <c r="Y50" s="59"/>
      <c r="Z50" s="59"/>
      <c r="AA50" s="59"/>
    </row>
    <row r="51" spans="1:27" ht="13.5" x14ac:dyDescent="0.25">
      <c r="A51" s="61" t="s">
        <v>330</v>
      </c>
      <c r="B51" s="62"/>
      <c r="C51" s="63"/>
      <c r="D51" s="63"/>
      <c r="E51" s="63"/>
      <c r="F51" s="63"/>
      <c r="G51" s="63"/>
      <c r="H51" s="59"/>
      <c r="I51" s="59"/>
      <c r="J51" s="59"/>
      <c r="K51" s="59"/>
      <c r="L51" s="59"/>
      <c r="M51" s="59"/>
      <c r="N51" s="59"/>
      <c r="O51" s="59"/>
      <c r="P51" s="59"/>
      <c r="Q51" s="59"/>
      <c r="R51" s="59"/>
      <c r="S51" s="59"/>
      <c r="T51" s="59"/>
      <c r="U51" s="59"/>
      <c r="V51" s="59"/>
      <c r="W51" s="59"/>
      <c r="X51" s="59"/>
      <c r="Y51" s="59"/>
      <c r="Z51" s="59"/>
      <c r="AA51" s="59"/>
    </row>
    <row r="52" spans="1:27" ht="13.5" x14ac:dyDescent="0.25">
      <c r="A52" s="59"/>
      <c r="B52" s="59"/>
      <c r="C52" s="59"/>
      <c r="D52" s="59"/>
      <c r="E52" s="59"/>
      <c r="F52" s="59"/>
      <c r="G52" s="59"/>
      <c r="H52" s="59"/>
      <c r="I52" s="59"/>
      <c r="J52" s="59"/>
      <c r="K52" s="59"/>
      <c r="L52" s="59"/>
      <c r="M52" s="59"/>
      <c r="N52" s="59"/>
      <c r="O52" s="59"/>
      <c r="P52" s="59"/>
      <c r="Q52" s="59"/>
      <c r="R52" s="59"/>
      <c r="S52" s="59"/>
      <c r="T52" s="59"/>
      <c r="U52" s="59"/>
      <c r="V52" s="59"/>
      <c r="W52" s="59"/>
      <c r="X52" s="59"/>
      <c r="Y52" s="59"/>
      <c r="Z52" s="59"/>
      <c r="AA52" s="59"/>
    </row>
    <row r="53" spans="1:27" ht="13.5" x14ac:dyDescent="0.25">
      <c r="A53" s="59"/>
      <c r="B53" s="59"/>
      <c r="C53" s="59"/>
      <c r="D53" s="59"/>
      <c r="E53" s="59"/>
      <c r="F53" s="59"/>
      <c r="G53" s="59"/>
      <c r="H53" s="59"/>
      <c r="I53" s="59"/>
      <c r="J53" s="59"/>
      <c r="K53" s="59"/>
      <c r="L53" s="59"/>
      <c r="M53" s="59"/>
      <c r="N53" s="59"/>
      <c r="O53" s="59"/>
      <c r="P53" s="59"/>
      <c r="Q53" s="59"/>
      <c r="R53" s="59"/>
      <c r="S53" s="59"/>
      <c r="T53" s="59"/>
      <c r="U53" s="59"/>
      <c r="V53" s="59"/>
      <c r="W53" s="59"/>
      <c r="X53" s="59"/>
      <c r="Y53" s="59"/>
      <c r="Z53" s="59"/>
      <c r="AA53" s="59"/>
    </row>
    <row r="54" spans="1:27" ht="13.5" x14ac:dyDescent="0.25">
      <c r="A54" s="59"/>
      <c r="B54" s="59"/>
      <c r="C54" s="59"/>
      <c r="D54" s="59"/>
      <c r="E54" s="59"/>
      <c r="F54" s="59"/>
      <c r="G54" s="59"/>
      <c r="H54" s="59"/>
      <c r="I54" s="59"/>
      <c r="J54" s="59"/>
      <c r="K54" s="59"/>
      <c r="L54" s="59"/>
      <c r="M54" s="59"/>
      <c r="N54" s="59"/>
      <c r="O54" s="59"/>
      <c r="P54" s="59"/>
      <c r="Q54" s="59"/>
      <c r="R54" s="59"/>
      <c r="S54" s="59"/>
      <c r="T54" s="59"/>
      <c r="U54" s="59"/>
      <c r="V54" s="59"/>
      <c r="W54" s="59"/>
      <c r="X54" s="59"/>
      <c r="Y54" s="59"/>
      <c r="Z54" s="59"/>
      <c r="AA54" s="59"/>
    </row>
  </sheetData>
  <mergeCells count="2">
    <mergeCell ref="A1:AA1"/>
    <mergeCell ref="E2:AA2"/>
  </mergeCells>
  <printOptions horizontalCentered="1"/>
  <pageMargins left="0.55118110236220497" right="0.22" top="0.59055118110236204" bottom="0.59055118110236204" header="0.31496062992126" footer="0.31496062992126"/>
  <pageSetup paperSize="9" orientation="landscape" r:id="rId1"/>
  <rowBreaks count="1" manualBreakCount="1">
    <brk id="48" max="16383" man="1"/>
  </rowBreaks>
</worksheet>
</file>

<file path=xl/worksheets/sheet17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AA54"/>
  <sheetViews>
    <sheetView showGridLines="0" workbookViewId="0">
      <selection activeCell="B2" sqref="B2"/>
    </sheetView>
  </sheetViews>
  <sheetFormatPr defaultRowHeight="12.75" x14ac:dyDescent="0.2"/>
  <cols>
    <col min="1" max="1" width="35.7109375" customWidth="1"/>
    <col min="2" max="2" width="3.42578125" bestFit="1" customWidth="1"/>
    <col min="3" max="3" width="9.7109375" customWidth="1"/>
    <col min="4" max="4" width="9.7109375" hidden="1" customWidth="1"/>
    <col min="5" max="6" width="9.7109375" customWidth="1"/>
    <col min="7" max="9" width="9.7109375" hidden="1" customWidth="1"/>
    <col min="10" max="10" width="9.7109375" customWidth="1"/>
    <col min="11" max="13" width="9.7109375" hidden="1" customWidth="1"/>
    <col min="14" max="14" width="9.7109375" customWidth="1"/>
    <col min="15" max="22" width="9.7109375" hidden="1" customWidth="1"/>
    <col min="23" max="27" width="9.7109375" customWidth="1"/>
  </cols>
  <sheetData>
    <row r="1" spans="1:27" ht="57.6" customHeight="1" x14ac:dyDescent="0.25">
      <c r="A1" s="64" t="s">
        <v>238</v>
      </c>
      <c r="B1" s="64"/>
      <c r="C1" s="64"/>
      <c r="D1" s="64"/>
      <c r="E1" s="64"/>
      <c r="F1" s="64"/>
      <c r="G1" s="64"/>
      <c r="H1" s="64"/>
      <c r="I1" s="64"/>
      <c r="J1" s="64"/>
      <c r="K1" s="64"/>
      <c r="L1" s="64"/>
      <c r="M1" s="64"/>
      <c r="N1" s="64"/>
      <c r="O1" s="64"/>
      <c r="P1" s="64"/>
      <c r="Q1" s="64"/>
      <c r="R1" s="64"/>
      <c r="S1" s="64"/>
      <c r="T1" s="64"/>
      <c r="U1" s="64"/>
      <c r="V1" s="64"/>
      <c r="W1" s="64"/>
      <c r="X1" s="64"/>
      <c r="Y1" s="64"/>
      <c r="Z1" s="64"/>
      <c r="AA1" s="64"/>
    </row>
    <row r="2" spans="1:27" ht="24.95" customHeight="1" x14ac:dyDescent="0.2">
      <c r="A2" s="2" t="s">
        <v>1</v>
      </c>
      <c r="B2" s="1" t="s">
        <v>331</v>
      </c>
      <c r="C2" s="3" t="s">
        <v>2</v>
      </c>
      <c r="D2" s="3" t="s">
        <v>3</v>
      </c>
      <c r="E2" s="65" t="s">
        <v>4</v>
      </c>
      <c r="F2" s="66"/>
      <c r="G2" s="66"/>
      <c r="H2" s="66"/>
      <c r="I2" s="66"/>
      <c r="J2" s="66"/>
      <c r="K2" s="66"/>
      <c r="L2" s="66"/>
      <c r="M2" s="66"/>
      <c r="N2" s="66"/>
      <c r="O2" s="66"/>
      <c r="P2" s="66"/>
      <c r="Q2" s="66"/>
      <c r="R2" s="66"/>
      <c r="S2" s="66"/>
      <c r="T2" s="66"/>
      <c r="U2" s="66"/>
      <c r="V2" s="66"/>
      <c r="W2" s="66"/>
      <c r="X2" s="66"/>
      <c r="Y2" s="66"/>
      <c r="Z2" s="66"/>
      <c r="AA2" s="67"/>
    </row>
    <row r="3" spans="1:27" ht="24.95" customHeight="1" x14ac:dyDescent="0.2">
      <c r="A3" s="4" t="s">
        <v>5</v>
      </c>
      <c r="B3" s="5" t="s">
        <v>6</v>
      </c>
      <c r="C3" s="6" t="s">
        <v>7</v>
      </c>
      <c r="D3" s="6" t="s">
        <v>7</v>
      </c>
      <c r="E3" s="7" t="s">
        <v>8</v>
      </c>
      <c r="F3" s="8" t="s">
        <v>9</v>
      </c>
      <c r="G3" s="8" t="s">
        <v>10</v>
      </c>
      <c r="H3" s="8" t="s">
        <v>11</v>
      </c>
      <c r="I3" s="8" t="s">
        <v>12</v>
      </c>
      <c r="J3" s="8" t="s">
        <v>13</v>
      </c>
      <c r="K3" s="8" t="s">
        <v>14</v>
      </c>
      <c r="L3" s="8" t="s">
        <v>15</v>
      </c>
      <c r="M3" s="8" t="s">
        <v>16</v>
      </c>
      <c r="N3" s="8" t="s">
        <v>17</v>
      </c>
      <c r="O3" s="8" t="s">
        <v>18</v>
      </c>
      <c r="P3" s="8" t="s">
        <v>19</v>
      </c>
      <c r="Q3" s="8" t="s">
        <v>20</v>
      </c>
      <c r="R3" s="8" t="s">
        <v>21</v>
      </c>
      <c r="S3" s="8" t="s">
        <v>22</v>
      </c>
      <c r="T3" s="8" t="s">
        <v>23</v>
      </c>
      <c r="U3" s="8" t="s">
        <v>24</v>
      </c>
      <c r="V3" s="8" t="s">
        <v>25</v>
      </c>
      <c r="W3" s="8" t="s">
        <v>26</v>
      </c>
      <c r="X3" s="8" t="s">
        <v>27</v>
      </c>
      <c r="Y3" s="8" t="s">
        <v>28</v>
      </c>
      <c r="Z3" s="8" t="s">
        <v>29</v>
      </c>
      <c r="AA3" s="9" t="s">
        <v>30</v>
      </c>
    </row>
    <row r="4" spans="1:27" ht="13.5" x14ac:dyDescent="0.25">
      <c r="A4" s="10" t="s">
        <v>31</v>
      </c>
      <c r="B4" s="11" t="s">
        <v>32</v>
      </c>
      <c r="C4" s="12"/>
      <c r="D4" s="12"/>
      <c r="E4" s="13"/>
      <c r="F4" s="14"/>
      <c r="G4" s="14"/>
      <c r="H4" s="14"/>
      <c r="I4" s="14"/>
      <c r="J4" s="14"/>
      <c r="K4" s="14"/>
      <c r="L4" s="14"/>
      <c r="M4" s="14"/>
      <c r="N4" s="14"/>
      <c r="O4" s="14"/>
      <c r="P4" s="14"/>
      <c r="Q4" s="14"/>
      <c r="R4" s="14"/>
      <c r="S4" s="14"/>
      <c r="T4" s="14"/>
      <c r="U4" s="14"/>
      <c r="V4" s="14"/>
      <c r="W4" s="14"/>
      <c r="X4" s="14"/>
      <c r="Y4" s="14"/>
      <c r="Z4" s="15"/>
      <c r="AA4" s="16"/>
    </row>
    <row r="5" spans="1:27" ht="13.5" x14ac:dyDescent="0.25">
      <c r="A5" s="10" t="s">
        <v>33</v>
      </c>
      <c r="B5" s="17" t="s">
        <v>32</v>
      </c>
      <c r="C5" s="18"/>
      <c r="D5" s="18"/>
      <c r="E5" s="19"/>
      <c r="F5" s="20"/>
      <c r="G5" s="20"/>
      <c r="H5" s="20"/>
      <c r="I5" s="20"/>
      <c r="J5" s="20"/>
      <c r="K5" s="20"/>
      <c r="L5" s="20"/>
      <c r="M5" s="20"/>
      <c r="N5" s="20"/>
      <c r="O5" s="20"/>
      <c r="P5" s="20"/>
      <c r="Q5" s="20"/>
      <c r="R5" s="20"/>
      <c r="S5" s="20"/>
      <c r="T5" s="20"/>
      <c r="U5" s="20"/>
      <c r="V5" s="20"/>
      <c r="W5" s="20"/>
      <c r="X5" s="20"/>
      <c r="Y5" s="20"/>
      <c r="Z5" s="21"/>
      <c r="AA5" s="22"/>
    </row>
    <row r="6" spans="1:27" ht="13.5" x14ac:dyDescent="0.25">
      <c r="A6" s="23" t="s">
        <v>34</v>
      </c>
      <c r="B6" s="17" t="s">
        <v>32</v>
      </c>
      <c r="C6" s="18"/>
      <c r="D6" s="18"/>
      <c r="E6" s="19"/>
      <c r="F6" s="20"/>
      <c r="G6" s="20"/>
      <c r="H6" s="20"/>
      <c r="I6" s="20"/>
      <c r="J6" s="20"/>
      <c r="K6" s="20"/>
      <c r="L6" s="20"/>
      <c r="M6" s="20"/>
      <c r="N6" s="20"/>
      <c r="O6" s="20"/>
      <c r="P6" s="20"/>
      <c r="Q6" s="20"/>
      <c r="R6" s="20"/>
      <c r="S6" s="20"/>
      <c r="T6" s="20"/>
      <c r="U6" s="20"/>
      <c r="V6" s="20"/>
      <c r="W6" s="20"/>
      <c r="X6" s="20"/>
      <c r="Y6" s="20"/>
      <c r="Z6" s="21"/>
      <c r="AA6" s="22"/>
    </row>
    <row r="7" spans="1:27" ht="13.5" x14ac:dyDescent="0.25">
      <c r="A7" s="23" t="s">
        <v>35</v>
      </c>
      <c r="B7" s="17" t="s">
        <v>32</v>
      </c>
      <c r="C7" s="18"/>
      <c r="D7" s="18"/>
      <c r="E7" s="19"/>
      <c r="F7" s="20"/>
      <c r="G7" s="20"/>
      <c r="H7" s="20"/>
      <c r="I7" s="20"/>
      <c r="J7" s="20"/>
      <c r="K7" s="20"/>
      <c r="L7" s="20"/>
      <c r="M7" s="20"/>
      <c r="N7" s="20"/>
      <c r="O7" s="20"/>
      <c r="P7" s="20"/>
      <c r="Q7" s="20"/>
      <c r="R7" s="20"/>
      <c r="S7" s="20"/>
      <c r="T7" s="20"/>
      <c r="U7" s="20"/>
      <c r="V7" s="20"/>
      <c r="W7" s="20"/>
      <c r="X7" s="20"/>
      <c r="Y7" s="20"/>
      <c r="Z7" s="21"/>
      <c r="AA7" s="22"/>
    </row>
    <row r="8" spans="1:27" ht="13.5" x14ac:dyDescent="0.25">
      <c r="A8" s="23" t="s">
        <v>36</v>
      </c>
      <c r="B8" s="17" t="s">
        <v>32</v>
      </c>
      <c r="C8" s="18"/>
      <c r="D8" s="18"/>
      <c r="E8" s="19"/>
      <c r="F8" s="20"/>
      <c r="G8" s="20"/>
      <c r="H8" s="20"/>
      <c r="I8" s="20"/>
      <c r="J8" s="20"/>
      <c r="K8" s="20"/>
      <c r="L8" s="20"/>
      <c r="M8" s="20"/>
      <c r="N8" s="20"/>
      <c r="O8" s="20"/>
      <c r="P8" s="20"/>
      <c r="Q8" s="20"/>
      <c r="R8" s="20"/>
      <c r="S8" s="20"/>
      <c r="T8" s="20"/>
      <c r="U8" s="20"/>
      <c r="V8" s="20"/>
      <c r="W8" s="20"/>
      <c r="X8" s="20"/>
      <c r="Y8" s="20"/>
      <c r="Z8" s="21"/>
      <c r="AA8" s="22"/>
    </row>
    <row r="9" spans="1:27" ht="13.5" x14ac:dyDescent="0.25">
      <c r="A9" s="23" t="s">
        <v>37</v>
      </c>
      <c r="B9" s="17" t="s">
        <v>32</v>
      </c>
      <c r="C9" s="18"/>
      <c r="D9" s="18"/>
      <c r="E9" s="19"/>
      <c r="F9" s="20"/>
      <c r="G9" s="20"/>
      <c r="H9" s="20"/>
      <c r="I9" s="20"/>
      <c r="J9" s="20"/>
      <c r="K9" s="20"/>
      <c r="L9" s="20"/>
      <c r="M9" s="20"/>
      <c r="N9" s="20"/>
      <c r="O9" s="20"/>
      <c r="P9" s="20"/>
      <c r="Q9" s="20"/>
      <c r="R9" s="20"/>
      <c r="S9" s="20"/>
      <c r="T9" s="20"/>
      <c r="U9" s="20"/>
      <c r="V9" s="20"/>
      <c r="W9" s="20"/>
      <c r="X9" s="20"/>
      <c r="Y9" s="20"/>
      <c r="Z9" s="21"/>
      <c r="AA9" s="22"/>
    </row>
    <row r="10" spans="1:27" ht="13.5" x14ac:dyDescent="0.25">
      <c r="A10" s="23" t="s">
        <v>38</v>
      </c>
      <c r="B10" s="17" t="s">
        <v>32</v>
      </c>
      <c r="C10" s="18"/>
      <c r="D10" s="18"/>
      <c r="E10" s="19"/>
      <c r="F10" s="20"/>
      <c r="G10" s="24"/>
      <c r="H10" s="24"/>
      <c r="I10" s="24"/>
      <c r="J10" s="20"/>
      <c r="K10" s="24"/>
      <c r="L10" s="24"/>
      <c r="M10" s="20"/>
      <c r="N10" s="24"/>
      <c r="O10" s="24"/>
      <c r="P10" s="24"/>
      <c r="Q10" s="20"/>
      <c r="R10" s="24"/>
      <c r="S10" s="24"/>
      <c r="T10" s="20"/>
      <c r="U10" s="24"/>
      <c r="V10" s="24"/>
      <c r="W10" s="24"/>
      <c r="X10" s="20"/>
      <c r="Y10" s="24"/>
      <c r="Z10" s="25"/>
      <c r="AA10" s="26"/>
    </row>
    <row r="11" spans="1:27" ht="13.5" x14ac:dyDescent="0.25">
      <c r="A11" s="23" t="s">
        <v>39</v>
      </c>
      <c r="B11" s="17" t="s">
        <v>32</v>
      </c>
      <c r="C11" s="18"/>
      <c r="D11" s="18"/>
      <c r="E11" s="19"/>
      <c r="F11" s="20"/>
      <c r="G11" s="20"/>
      <c r="H11" s="20"/>
      <c r="I11" s="20"/>
      <c r="J11" s="20"/>
      <c r="K11" s="20"/>
      <c r="L11" s="20"/>
      <c r="M11" s="20"/>
      <c r="N11" s="20"/>
      <c r="O11" s="20"/>
      <c r="P11" s="20"/>
      <c r="Q11" s="20"/>
      <c r="R11" s="20"/>
      <c r="S11" s="20"/>
      <c r="T11" s="20"/>
      <c r="U11" s="20"/>
      <c r="V11" s="20"/>
      <c r="W11" s="20"/>
      <c r="X11" s="20"/>
      <c r="Y11" s="20"/>
      <c r="Z11" s="21"/>
      <c r="AA11" s="22"/>
    </row>
    <row r="12" spans="1:27" ht="13.5" x14ac:dyDescent="0.25">
      <c r="A12" s="27" t="s">
        <v>40</v>
      </c>
      <c r="B12" s="28" t="s">
        <v>32</v>
      </c>
      <c r="C12" s="29">
        <f t="shared" ref="C12:Y12" si="0">SUM(C6:C11)</f>
        <v>0</v>
      </c>
      <c r="D12" s="29">
        <f>SUM(D6:D11)</f>
        <v>0</v>
      </c>
      <c r="E12" s="30">
        <f t="shared" si="0"/>
        <v>0</v>
      </c>
      <c r="F12" s="31">
        <f t="shared" si="0"/>
        <v>0</v>
      </c>
      <c r="G12" s="31">
        <f t="shared" si="0"/>
        <v>0</v>
      </c>
      <c r="H12" s="31">
        <f t="shared" si="0"/>
        <v>0</v>
      </c>
      <c r="I12" s="31">
        <f t="shared" si="0"/>
        <v>0</v>
      </c>
      <c r="J12" s="31">
        <f t="shared" si="0"/>
        <v>0</v>
      </c>
      <c r="K12" s="31">
        <f t="shared" si="0"/>
        <v>0</v>
      </c>
      <c r="L12" s="31">
        <f t="shared" si="0"/>
        <v>0</v>
      </c>
      <c r="M12" s="31">
        <f t="shared" si="0"/>
        <v>0</v>
      </c>
      <c r="N12" s="31">
        <f t="shared" si="0"/>
        <v>0</v>
      </c>
      <c r="O12" s="31">
        <f t="shared" si="0"/>
        <v>0</v>
      </c>
      <c r="P12" s="31">
        <f t="shared" si="0"/>
        <v>0</v>
      </c>
      <c r="Q12" s="31">
        <f t="shared" si="0"/>
        <v>0</v>
      </c>
      <c r="R12" s="31">
        <f t="shared" si="0"/>
        <v>0</v>
      </c>
      <c r="S12" s="31">
        <f t="shared" si="0"/>
        <v>0</v>
      </c>
      <c r="T12" s="31">
        <f t="shared" si="0"/>
        <v>0</v>
      </c>
      <c r="U12" s="31">
        <f t="shared" si="0"/>
        <v>0</v>
      </c>
      <c r="V12" s="31">
        <f t="shared" si="0"/>
        <v>0</v>
      </c>
      <c r="W12" s="31">
        <f t="shared" si="0"/>
        <v>0</v>
      </c>
      <c r="X12" s="31">
        <f t="shared" si="0"/>
        <v>0</v>
      </c>
      <c r="Y12" s="31">
        <f t="shared" si="0"/>
        <v>0</v>
      </c>
      <c r="Z12" s="32">
        <f>+IF(X12&lt;&gt;0,+(Y12/X12)*100,0)</f>
        <v>0</v>
      </c>
      <c r="AA12" s="33">
        <f>SUM(AA6:AA11)</f>
        <v>0</v>
      </c>
    </row>
    <row r="13" spans="1:27" ht="5.0999999999999996" customHeight="1" x14ac:dyDescent="0.25">
      <c r="A13" s="34" t="s">
        <v>41</v>
      </c>
      <c r="B13" s="17"/>
      <c r="C13" s="18"/>
      <c r="D13" s="18"/>
      <c r="E13" s="19"/>
      <c r="F13" s="20"/>
      <c r="G13" s="20"/>
      <c r="H13" s="20"/>
      <c r="I13" s="20"/>
      <c r="J13" s="20"/>
      <c r="K13" s="20"/>
      <c r="L13" s="20"/>
      <c r="M13" s="20"/>
      <c r="N13" s="20"/>
      <c r="O13" s="20"/>
      <c r="P13" s="20"/>
      <c r="Q13" s="20"/>
      <c r="R13" s="20"/>
      <c r="S13" s="20"/>
      <c r="T13" s="20"/>
      <c r="U13" s="20"/>
      <c r="V13" s="20"/>
      <c r="W13" s="20"/>
      <c r="X13" s="20"/>
      <c r="Y13" s="20"/>
      <c r="Z13" s="21"/>
      <c r="AA13" s="22"/>
    </row>
    <row r="14" spans="1:27" ht="13.5" x14ac:dyDescent="0.25">
      <c r="A14" s="10" t="s">
        <v>42</v>
      </c>
      <c r="B14" s="17" t="s">
        <v>32</v>
      </c>
      <c r="C14" s="18"/>
      <c r="D14" s="18"/>
      <c r="E14" s="19"/>
      <c r="F14" s="20"/>
      <c r="G14" s="20"/>
      <c r="H14" s="20"/>
      <c r="I14" s="20"/>
      <c r="J14" s="20"/>
      <c r="K14" s="20"/>
      <c r="L14" s="20"/>
      <c r="M14" s="20"/>
      <c r="N14" s="20"/>
      <c r="O14" s="20"/>
      <c r="P14" s="20"/>
      <c r="Q14" s="20"/>
      <c r="R14" s="20"/>
      <c r="S14" s="20"/>
      <c r="T14" s="20"/>
      <c r="U14" s="20"/>
      <c r="V14" s="20"/>
      <c r="W14" s="20"/>
      <c r="X14" s="20"/>
      <c r="Y14" s="20"/>
      <c r="Z14" s="21"/>
      <c r="AA14" s="22"/>
    </row>
    <row r="15" spans="1:27" ht="13.5" x14ac:dyDescent="0.25">
      <c r="A15" s="23" t="s">
        <v>43</v>
      </c>
      <c r="B15" s="17" t="s">
        <v>32</v>
      </c>
      <c r="C15" s="18"/>
      <c r="D15" s="18"/>
      <c r="E15" s="19"/>
      <c r="F15" s="20"/>
      <c r="G15" s="20"/>
      <c r="H15" s="20"/>
      <c r="I15" s="20"/>
      <c r="J15" s="20"/>
      <c r="K15" s="20"/>
      <c r="L15" s="20"/>
      <c r="M15" s="20"/>
      <c r="N15" s="20"/>
      <c r="O15" s="20"/>
      <c r="P15" s="20"/>
      <c r="Q15" s="20"/>
      <c r="R15" s="20"/>
      <c r="S15" s="20"/>
      <c r="T15" s="20"/>
      <c r="U15" s="20"/>
      <c r="V15" s="20"/>
      <c r="W15" s="20"/>
      <c r="X15" s="20"/>
      <c r="Y15" s="20"/>
      <c r="Z15" s="21"/>
      <c r="AA15" s="22"/>
    </row>
    <row r="16" spans="1:27" ht="13.5" x14ac:dyDescent="0.25">
      <c r="A16" s="23" t="s">
        <v>44</v>
      </c>
      <c r="B16" s="17" t="s">
        <v>32</v>
      </c>
      <c r="C16" s="18"/>
      <c r="D16" s="18"/>
      <c r="E16" s="19"/>
      <c r="F16" s="20"/>
      <c r="G16" s="24"/>
      <c r="H16" s="24"/>
      <c r="I16" s="24"/>
      <c r="J16" s="20"/>
      <c r="K16" s="24"/>
      <c r="L16" s="24"/>
      <c r="M16" s="20"/>
      <c r="N16" s="24"/>
      <c r="O16" s="24"/>
      <c r="P16" s="24"/>
      <c r="Q16" s="20"/>
      <c r="R16" s="24"/>
      <c r="S16" s="24"/>
      <c r="T16" s="20"/>
      <c r="U16" s="24"/>
      <c r="V16" s="24"/>
      <c r="W16" s="24"/>
      <c r="X16" s="20"/>
      <c r="Y16" s="24"/>
      <c r="Z16" s="25"/>
      <c r="AA16" s="26"/>
    </row>
    <row r="17" spans="1:27" ht="13.5" x14ac:dyDescent="0.25">
      <c r="A17" s="23" t="s">
        <v>45</v>
      </c>
      <c r="B17" s="17" t="s">
        <v>32</v>
      </c>
      <c r="C17" s="18"/>
      <c r="D17" s="18"/>
      <c r="E17" s="19"/>
      <c r="F17" s="20"/>
      <c r="G17" s="20"/>
      <c r="H17" s="20"/>
      <c r="I17" s="20"/>
      <c r="J17" s="20"/>
      <c r="K17" s="20"/>
      <c r="L17" s="20"/>
      <c r="M17" s="20"/>
      <c r="N17" s="20"/>
      <c r="O17" s="20"/>
      <c r="P17" s="20"/>
      <c r="Q17" s="20"/>
      <c r="R17" s="20"/>
      <c r="S17" s="20"/>
      <c r="T17" s="20"/>
      <c r="U17" s="20"/>
      <c r="V17" s="20"/>
      <c r="W17" s="20"/>
      <c r="X17" s="20"/>
      <c r="Y17" s="20"/>
      <c r="Z17" s="21"/>
      <c r="AA17" s="22"/>
    </row>
    <row r="18" spans="1:27" ht="13.5" x14ac:dyDescent="0.25">
      <c r="A18" s="23" t="s">
        <v>46</v>
      </c>
      <c r="B18" s="17" t="s">
        <v>32</v>
      </c>
      <c r="C18" s="18"/>
      <c r="D18" s="18"/>
      <c r="E18" s="19"/>
      <c r="F18" s="20"/>
      <c r="G18" s="20"/>
      <c r="H18" s="20"/>
      <c r="I18" s="20"/>
      <c r="J18" s="20"/>
      <c r="K18" s="20"/>
      <c r="L18" s="20"/>
      <c r="M18" s="20"/>
      <c r="N18" s="20"/>
      <c r="O18" s="20"/>
      <c r="P18" s="20"/>
      <c r="Q18" s="20"/>
      <c r="R18" s="20"/>
      <c r="S18" s="20"/>
      <c r="T18" s="20"/>
      <c r="U18" s="20"/>
      <c r="V18" s="20"/>
      <c r="W18" s="20"/>
      <c r="X18" s="20"/>
      <c r="Y18" s="20"/>
      <c r="Z18" s="21"/>
      <c r="AA18" s="22"/>
    </row>
    <row r="19" spans="1:27" ht="13.5" x14ac:dyDescent="0.25">
      <c r="A19" s="23" t="s">
        <v>47</v>
      </c>
      <c r="B19" s="17" t="s">
        <v>32</v>
      </c>
      <c r="C19" s="18"/>
      <c r="D19" s="18"/>
      <c r="E19" s="19"/>
      <c r="F19" s="20"/>
      <c r="G19" s="20"/>
      <c r="H19" s="20"/>
      <c r="I19" s="20"/>
      <c r="J19" s="20"/>
      <c r="K19" s="20"/>
      <c r="L19" s="20"/>
      <c r="M19" s="20"/>
      <c r="N19" s="20"/>
      <c r="O19" s="20"/>
      <c r="P19" s="20"/>
      <c r="Q19" s="20"/>
      <c r="R19" s="20"/>
      <c r="S19" s="20"/>
      <c r="T19" s="20"/>
      <c r="U19" s="20"/>
      <c r="V19" s="20"/>
      <c r="W19" s="20"/>
      <c r="X19" s="20"/>
      <c r="Y19" s="20"/>
      <c r="Z19" s="21"/>
      <c r="AA19" s="22"/>
    </row>
    <row r="20" spans="1:27" ht="13.5" x14ac:dyDescent="0.25">
      <c r="A20" s="23" t="s">
        <v>32</v>
      </c>
      <c r="B20" s="17" t="s">
        <v>32</v>
      </c>
      <c r="C20" s="18"/>
      <c r="D20" s="18"/>
      <c r="E20" s="19"/>
      <c r="F20" s="20"/>
      <c r="G20" s="20"/>
      <c r="H20" s="20"/>
      <c r="I20" s="20"/>
      <c r="J20" s="20"/>
      <c r="K20" s="20"/>
      <c r="L20" s="20"/>
      <c r="M20" s="20"/>
      <c r="N20" s="20"/>
      <c r="O20" s="20"/>
      <c r="P20" s="20"/>
      <c r="Q20" s="20"/>
      <c r="R20" s="20"/>
      <c r="S20" s="20"/>
      <c r="T20" s="20"/>
      <c r="U20" s="20"/>
      <c r="V20" s="20"/>
      <c r="W20" s="20"/>
      <c r="X20" s="20"/>
      <c r="Y20" s="20"/>
      <c r="Z20" s="21"/>
      <c r="AA20" s="22"/>
    </row>
    <row r="21" spans="1:27" ht="13.5" x14ac:dyDescent="0.25">
      <c r="A21" s="23" t="s">
        <v>48</v>
      </c>
      <c r="B21" s="17" t="s">
        <v>32</v>
      </c>
      <c r="C21" s="18"/>
      <c r="D21" s="18"/>
      <c r="E21" s="19"/>
      <c r="F21" s="20"/>
      <c r="G21" s="20"/>
      <c r="H21" s="20"/>
      <c r="I21" s="20"/>
      <c r="J21" s="20"/>
      <c r="K21" s="20"/>
      <c r="L21" s="20"/>
      <c r="M21" s="20"/>
      <c r="N21" s="20"/>
      <c r="O21" s="20"/>
      <c r="P21" s="20"/>
      <c r="Q21" s="20"/>
      <c r="R21" s="20"/>
      <c r="S21" s="20"/>
      <c r="T21" s="20"/>
      <c r="U21" s="20"/>
      <c r="V21" s="20"/>
      <c r="W21" s="20"/>
      <c r="X21" s="20"/>
      <c r="Y21" s="20"/>
      <c r="Z21" s="21"/>
      <c r="AA21" s="22"/>
    </row>
    <row r="22" spans="1:27" ht="13.5" x14ac:dyDescent="0.25">
      <c r="A22" s="23" t="s">
        <v>49</v>
      </c>
      <c r="B22" s="17" t="s">
        <v>32</v>
      </c>
      <c r="C22" s="18"/>
      <c r="D22" s="18"/>
      <c r="E22" s="19"/>
      <c r="F22" s="20"/>
      <c r="G22" s="20"/>
      <c r="H22" s="20"/>
      <c r="I22" s="20"/>
      <c r="J22" s="20"/>
      <c r="K22" s="20"/>
      <c r="L22" s="20"/>
      <c r="M22" s="20"/>
      <c r="N22" s="20"/>
      <c r="O22" s="20"/>
      <c r="P22" s="20"/>
      <c r="Q22" s="20"/>
      <c r="R22" s="20"/>
      <c r="S22" s="20"/>
      <c r="T22" s="20"/>
      <c r="U22" s="20"/>
      <c r="V22" s="20"/>
      <c r="W22" s="20"/>
      <c r="X22" s="20"/>
      <c r="Y22" s="20"/>
      <c r="Z22" s="21"/>
      <c r="AA22" s="22"/>
    </row>
    <row r="23" spans="1:27" ht="13.5" x14ac:dyDescent="0.25">
      <c r="A23" s="23" t="s">
        <v>50</v>
      </c>
      <c r="B23" s="17" t="s">
        <v>32</v>
      </c>
      <c r="C23" s="18"/>
      <c r="D23" s="18"/>
      <c r="E23" s="19"/>
      <c r="F23" s="20"/>
      <c r="G23" s="24"/>
      <c r="H23" s="24"/>
      <c r="I23" s="24"/>
      <c r="J23" s="20"/>
      <c r="K23" s="24"/>
      <c r="L23" s="24"/>
      <c r="M23" s="20"/>
      <c r="N23" s="24"/>
      <c r="O23" s="24"/>
      <c r="P23" s="24"/>
      <c r="Q23" s="20"/>
      <c r="R23" s="24"/>
      <c r="S23" s="24"/>
      <c r="T23" s="20"/>
      <c r="U23" s="24"/>
      <c r="V23" s="24"/>
      <c r="W23" s="24"/>
      <c r="X23" s="20"/>
      <c r="Y23" s="24"/>
      <c r="Z23" s="25"/>
      <c r="AA23" s="26"/>
    </row>
    <row r="24" spans="1:27" ht="13.5" x14ac:dyDescent="0.25">
      <c r="A24" s="27" t="s">
        <v>51</v>
      </c>
      <c r="B24" s="35" t="s">
        <v>32</v>
      </c>
      <c r="C24" s="29">
        <f t="shared" ref="C24:Y24" si="1">SUM(C15:C23)</f>
        <v>0</v>
      </c>
      <c r="D24" s="29">
        <f>SUM(D15:D23)</f>
        <v>0</v>
      </c>
      <c r="E24" s="36">
        <f t="shared" si="1"/>
        <v>0</v>
      </c>
      <c r="F24" s="37">
        <f t="shared" si="1"/>
        <v>0</v>
      </c>
      <c r="G24" s="37">
        <f t="shared" si="1"/>
        <v>0</v>
      </c>
      <c r="H24" s="37">
        <f t="shared" si="1"/>
        <v>0</v>
      </c>
      <c r="I24" s="37">
        <f t="shared" si="1"/>
        <v>0</v>
      </c>
      <c r="J24" s="37">
        <f t="shared" si="1"/>
        <v>0</v>
      </c>
      <c r="K24" s="37">
        <f t="shared" si="1"/>
        <v>0</v>
      </c>
      <c r="L24" s="37">
        <f t="shared" si="1"/>
        <v>0</v>
      </c>
      <c r="M24" s="37">
        <f t="shared" si="1"/>
        <v>0</v>
      </c>
      <c r="N24" s="37">
        <f t="shared" si="1"/>
        <v>0</v>
      </c>
      <c r="O24" s="37">
        <f t="shared" si="1"/>
        <v>0</v>
      </c>
      <c r="P24" s="37">
        <f t="shared" si="1"/>
        <v>0</v>
      </c>
      <c r="Q24" s="37">
        <f t="shared" si="1"/>
        <v>0</v>
      </c>
      <c r="R24" s="37">
        <f t="shared" si="1"/>
        <v>0</v>
      </c>
      <c r="S24" s="37">
        <f t="shared" si="1"/>
        <v>0</v>
      </c>
      <c r="T24" s="37">
        <f t="shared" si="1"/>
        <v>0</v>
      </c>
      <c r="U24" s="37">
        <f t="shared" si="1"/>
        <v>0</v>
      </c>
      <c r="V24" s="37">
        <f t="shared" si="1"/>
        <v>0</v>
      </c>
      <c r="W24" s="37">
        <f t="shared" si="1"/>
        <v>0</v>
      </c>
      <c r="X24" s="37">
        <f t="shared" si="1"/>
        <v>0</v>
      </c>
      <c r="Y24" s="37">
        <f t="shared" si="1"/>
        <v>0</v>
      </c>
      <c r="Z24" s="38">
        <f>+IF(X24&lt;&gt;0,+(Y24/X24)*100,0)</f>
        <v>0</v>
      </c>
      <c r="AA24" s="39">
        <f>SUM(AA15:AA23)</f>
        <v>0</v>
      </c>
    </row>
    <row r="25" spans="1:27" ht="13.5" x14ac:dyDescent="0.25">
      <c r="A25" s="27" t="s">
        <v>52</v>
      </c>
      <c r="B25" s="28" t="s">
        <v>32</v>
      </c>
      <c r="C25" s="29">
        <f t="shared" ref="C25:Y25" si="2">+C12+C24</f>
        <v>0</v>
      </c>
      <c r="D25" s="29">
        <f>+D12+D24</f>
        <v>0</v>
      </c>
      <c r="E25" s="30">
        <f t="shared" si="2"/>
        <v>0</v>
      </c>
      <c r="F25" s="31">
        <f t="shared" si="2"/>
        <v>0</v>
      </c>
      <c r="G25" s="31">
        <f t="shared" si="2"/>
        <v>0</v>
      </c>
      <c r="H25" s="31">
        <f t="shared" si="2"/>
        <v>0</v>
      </c>
      <c r="I25" s="31">
        <f t="shared" si="2"/>
        <v>0</v>
      </c>
      <c r="J25" s="31">
        <f t="shared" si="2"/>
        <v>0</v>
      </c>
      <c r="K25" s="31">
        <f t="shared" si="2"/>
        <v>0</v>
      </c>
      <c r="L25" s="31">
        <f t="shared" si="2"/>
        <v>0</v>
      </c>
      <c r="M25" s="31">
        <f t="shared" si="2"/>
        <v>0</v>
      </c>
      <c r="N25" s="31">
        <f t="shared" si="2"/>
        <v>0</v>
      </c>
      <c r="O25" s="31">
        <f t="shared" si="2"/>
        <v>0</v>
      </c>
      <c r="P25" s="31">
        <f t="shared" si="2"/>
        <v>0</v>
      </c>
      <c r="Q25" s="31">
        <f t="shared" si="2"/>
        <v>0</v>
      </c>
      <c r="R25" s="31">
        <f t="shared" si="2"/>
        <v>0</v>
      </c>
      <c r="S25" s="31">
        <f t="shared" si="2"/>
        <v>0</v>
      </c>
      <c r="T25" s="31">
        <f t="shared" si="2"/>
        <v>0</v>
      </c>
      <c r="U25" s="31">
        <f t="shared" si="2"/>
        <v>0</v>
      </c>
      <c r="V25" s="31">
        <f t="shared" si="2"/>
        <v>0</v>
      </c>
      <c r="W25" s="31">
        <f t="shared" si="2"/>
        <v>0</v>
      </c>
      <c r="X25" s="31">
        <f t="shared" si="2"/>
        <v>0</v>
      </c>
      <c r="Y25" s="31">
        <f t="shared" si="2"/>
        <v>0</v>
      </c>
      <c r="Z25" s="32">
        <f>+IF(X25&lt;&gt;0,+(Y25/X25)*100,0)</f>
        <v>0</v>
      </c>
      <c r="AA25" s="33">
        <f>+AA12+AA24</f>
        <v>0</v>
      </c>
    </row>
    <row r="26" spans="1:27" ht="5.0999999999999996" customHeight="1" x14ac:dyDescent="0.25">
      <c r="A26" s="34" t="s">
        <v>41</v>
      </c>
      <c r="B26" s="17"/>
      <c r="C26" s="18"/>
      <c r="D26" s="18"/>
      <c r="E26" s="19"/>
      <c r="F26" s="20"/>
      <c r="G26" s="20"/>
      <c r="H26" s="20"/>
      <c r="I26" s="20"/>
      <c r="J26" s="20"/>
      <c r="K26" s="20"/>
      <c r="L26" s="20"/>
      <c r="M26" s="20"/>
      <c r="N26" s="20"/>
      <c r="O26" s="20"/>
      <c r="P26" s="20"/>
      <c r="Q26" s="20"/>
      <c r="R26" s="20"/>
      <c r="S26" s="20"/>
      <c r="T26" s="20"/>
      <c r="U26" s="20"/>
      <c r="V26" s="20"/>
      <c r="W26" s="20"/>
      <c r="X26" s="20"/>
      <c r="Y26" s="20"/>
      <c r="Z26" s="21"/>
      <c r="AA26" s="22"/>
    </row>
    <row r="27" spans="1:27" ht="13.5" x14ac:dyDescent="0.25">
      <c r="A27" s="10" t="s">
        <v>53</v>
      </c>
      <c r="B27" s="17" t="s">
        <v>32</v>
      </c>
      <c r="C27" s="18"/>
      <c r="D27" s="18"/>
      <c r="E27" s="19"/>
      <c r="F27" s="20"/>
      <c r="G27" s="20"/>
      <c r="H27" s="20"/>
      <c r="I27" s="20"/>
      <c r="J27" s="20"/>
      <c r="K27" s="20"/>
      <c r="L27" s="20"/>
      <c r="M27" s="20"/>
      <c r="N27" s="20"/>
      <c r="O27" s="20"/>
      <c r="P27" s="20"/>
      <c r="Q27" s="20"/>
      <c r="R27" s="20"/>
      <c r="S27" s="20"/>
      <c r="T27" s="20"/>
      <c r="U27" s="20"/>
      <c r="V27" s="20"/>
      <c r="W27" s="20"/>
      <c r="X27" s="20"/>
      <c r="Y27" s="20"/>
      <c r="Z27" s="21"/>
      <c r="AA27" s="22"/>
    </row>
    <row r="28" spans="1:27" ht="13.5" x14ac:dyDescent="0.25">
      <c r="A28" s="10" t="s">
        <v>54</v>
      </c>
      <c r="B28" s="40" t="s">
        <v>32</v>
      </c>
      <c r="C28" s="18"/>
      <c r="D28" s="18"/>
      <c r="E28" s="19"/>
      <c r="F28" s="20"/>
      <c r="G28" s="20"/>
      <c r="H28" s="20"/>
      <c r="I28" s="20"/>
      <c r="J28" s="20"/>
      <c r="K28" s="20"/>
      <c r="L28" s="20"/>
      <c r="M28" s="20"/>
      <c r="N28" s="20"/>
      <c r="O28" s="20"/>
      <c r="P28" s="20"/>
      <c r="Q28" s="20"/>
      <c r="R28" s="20"/>
      <c r="S28" s="20"/>
      <c r="T28" s="20"/>
      <c r="U28" s="20"/>
      <c r="V28" s="20"/>
      <c r="W28" s="20"/>
      <c r="X28" s="20"/>
      <c r="Y28" s="20"/>
      <c r="Z28" s="21"/>
      <c r="AA28" s="22"/>
    </row>
    <row r="29" spans="1:27" ht="13.5" x14ac:dyDescent="0.25">
      <c r="A29" s="23" t="s">
        <v>55</v>
      </c>
      <c r="B29" s="17" t="s">
        <v>32</v>
      </c>
      <c r="C29" s="18"/>
      <c r="D29" s="18"/>
      <c r="E29" s="19"/>
      <c r="F29" s="20"/>
      <c r="G29" s="20"/>
      <c r="H29" s="20"/>
      <c r="I29" s="20"/>
      <c r="J29" s="20"/>
      <c r="K29" s="20"/>
      <c r="L29" s="20"/>
      <c r="M29" s="20"/>
      <c r="N29" s="20"/>
      <c r="O29" s="20"/>
      <c r="P29" s="20"/>
      <c r="Q29" s="20"/>
      <c r="R29" s="20"/>
      <c r="S29" s="20"/>
      <c r="T29" s="20"/>
      <c r="U29" s="20"/>
      <c r="V29" s="20"/>
      <c r="W29" s="20"/>
      <c r="X29" s="20"/>
      <c r="Y29" s="20"/>
      <c r="Z29" s="21"/>
      <c r="AA29" s="22"/>
    </row>
    <row r="30" spans="1:27" ht="13.5" x14ac:dyDescent="0.25">
      <c r="A30" s="23" t="s">
        <v>56</v>
      </c>
      <c r="B30" s="17" t="s">
        <v>32</v>
      </c>
      <c r="C30" s="18"/>
      <c r="D30" s="18"/>
      <c r="E30" s="19"/>
      <c r="F30" s="20"/>
      <c r="G30" s="20"/>
      <c r="H30" s="20"/>
      <c r="I30" s="20"/>
      <c r="J30" s="20"/>
      <c r="K30" s="20"/>
      <c r="L30" s="20"/>
      <c r="M30" s="20"/>
      <c r="N30" s="20"/>
      <c r="O30" s="20"/>
      <c r="P30" s="20"/>
      <c r="Q30" s="20"/>
      <c r="R30" s="20"/>
      <c r="S30" s="20"/>
      <c r="T30" s="20"/>
      <c r="U30" s="20"/>
      <c r="V30" s="20"/>
      <c r="W30" s="20"/>
      <c r="X30" s="20"/>
      <c r="Y30" s="20"/>
      <c r="Z30" s="21"/>
      <c r="AA30" s="22"/>
    </row>
    <row r="31" spans="1:27" ht="13.5" x14ac:dyDescent="0.25">
      <c r="A31" s="23" t="s">
        <v>57</v>
      </c>
      <c r="B31" s="17" t="s">
        <v>32</v>
      </c>
      <c r="C31" s="18"/>
      <c r="D31" s="18"/>
      <c r="E31" s="19"/>
      <c r="F31" s="20"/>
      <c r="G31" s="20"/>
      <c r="H31" s="20"/>
      <c r="I31" s="20"/>
      <c r="J31" s="20"/>
      <c r="K31" s="20"/>
      <c r="L31" s="20"/>
      <c r="M31" s="20"/>
      <c r="N31" s="20"/>
      <c r="O31" s="20"/>
      <c r="P31" s="20"/>
      <c r="Q31" s="20"/>
      <c r="R31" s="20"/>
      <c r="S31" s="20"/>
      <c r="T31" s="20"/>
      <c r="U31" s="20"/>
      <c r="V31" s="20"/>
      <c r="W31" s="20"/>
      <c r="X31" s="20"/>
      <c r="Y31" s="20"/>
      <c r="Z31" s="21"/>
      <c r="AA31" s="22"/>
    </row>
    <row r="32" spans="1:27" ht="13.5" x14ac:dyDescent="0.25">
      <c r="A32" s="23" t="s">
        <v>58</v>
      </c>
      <c r="B32" s="17" t="s">
        <v>32</v>
      </c>
      <c r="C32" s="18"/>
      <c r="D32" s="18"/>
      <c r="E32" s="19"/>
      <c r="F32" s="20"/>
      <c r="G32" s="20"/>
      <c r="H32" s="20"/>
      <c r="I32" s="20"/>
      <c r="J32" s="20"/>
      <c r="K32" s="20"/>
      <c r="L32" s="20"/>
      <c r="M32" s="20"/>
      <c r="N32" s="20"/>
      <c r="O32" s="20"/>
      <c r="P32" s="20"/>
      <c r="Q32" s="20"/>
      <c r="R32" s="20"/>
      <c r="S32" s="20"/>
      <c r="T32" s="20"/>
      <c r="U32" s="20"/>
      <c r="V32" s="20"/>
      <c r="W32" s="20"/>
      <c r="X32" s="20"/>
      <c r="Y32" s="20"/>
      <c r="Z32" s="21"/>
      <c r="AA32" s="22"/>
    </row>
    <row r="33" spans="1:27" ht="13.5" x14ac:dyDescent="0.25">
      <c r="A33" s="23" t="s">
        <v>59</v>
      </c>
      <c r="B33" s="17" t="s">
        <v>32</v>
      </c>
      <c r="C33" s="18"/>
      <c r="D33" s="18"/>
      <c r="E33" s="19"/>
      <c r="F33" s="20"/>
      <c r="G33" s="20"/>
      <c r="H33" s="20"/>
      <c r="I33" s="20"/>
      <c r="J33" s="20"/>
      <c r="K33" s="20"/>
      <c r="L33" s="20"/>
      <c r="M33" s="20"/>
      <c r="N33" s="20"/>
      <c r="O33" s="20"/>
      <c r="P33" s="20"/>
      <c r="Q33" s="20"/>
      <c r="R33" s="20"/>
      <c r="S33" s="20"/>
      <c r="T33" s="20"/>
      <c r="U33" s="20"/>
      <c r="V33" s="20"/>
      <c r="W33" s="20"/>
      <c r="X33" s="20"/>
      <c r="Y33" s="20"/>
      <c r="Z33" s="21"/>
      <c r="AA33" s="22"/>
    </row>
    <row r="34" spans="1:27" ht="13.5" x14ac:dyDescent="0.25">
      <c r="A34" s="27" t="s">
        <v>60</v>
      </c>
      <c r="B34" s="28" t="s">
        <v>32</v>
      </c>
      <c r="C34" s="29">
        <f t="shared" ref="C34:Y34" si="3">SUM(C29:C33)</f>
        <v>0</v>
      </c>
      <c r="D34" s="29">
        <f>SUM(D29:D33)</f>
        <v>0</v>
      </c>
      <c r="E34" s="30">
        <f t="shared" si="3"/>
        <v>0</v>
      </c>
      <c r="F34" s="31">
        <f t="shared" si="3"/>
        <v>0</v>
      </c>
      <c r="G34" s="31">
        <f t="shared" si="3"/>
        <v>0</v>
      </c>
      <c r="H34" s="31">
        <f t="shared" si="3"/>
        <v>0</v>
      </c>
      <c r="I34" s="31">
        <f t="shared" si="3"/>
        <v>0</v>
      </c>
      <c r="J34" s="31">
        <f t="shared" si="3"/>
        <v>0</v>
      </c>
      <c r="K34" s="31">
        <f t="shared" si="3"/>
        <v>0</v>
      </c>
      <c r="L34" s="31">
        <f t="shared" si="3"/>
        <v>0</v>
      </c>
      <c r="M34" s="31">
        <f t="shared" si="3"/>
        <v>0</v>
      </c>
      <c r="N34" s="31">
        <f t="shared" si="3"/>
        <v>0</v>
      </c>
      <c r="O34" s="31">
        <f t="shared" si="3"/>
        <v>0</v>
      </c>
      <c r="P34" s="31">
        <f t="shared" si="3"/>
        <v>0</v>
      </c>
      <c r="Q34" s="31">
        <f t="shared" si="3"/>
        <v>0</v>
      </c>
      <c r="R34" s="31">
        <f t="shared" si="3"/>
        <v>0</v>
      </c>
      <c r="S34" s="31">
        <f t="shared" si="3"/>
        <v>0</v>
      </c>
      <c r="T34" s="31">
        <f t="shared" si="3"/>
        <v>0</v>
      </c>
      <c r="U34" s="31">
        <f t="shared" si="3"/>
        <v>0</v>
      </c>
      <c r="V34" s="31">
        <f t="shared" si="3"/>
        <v>0</v>
      </c>
      <c r="W34" s="31">
        <f t="shared" si="3"/>
        <v>0</v>
      </c>
      <c r="X34" s="31">
        <f t="shared" si="3"/>
        <v>0</v>
      </c>
      <c r="Y34" s="31">
        <f t="shared" si="3"/>
        <v>0</v>
      </c>
      <c r="Z34" s="32">
        <f>+IF(X34&lt;&gt;0,+(Y34/X34)*100,0)</f>
        <v>0</v>
      </c>
      <c r="AA34" s="33">
        <f>SUM(AA29:AA33)</f>
        <v>0</v>
      </c>
    </row>
    <row r="35" spans="1:27" ht="5.0999999999999996" customHeight="1" x14ac:dyDescent="0.25">
      <c r="A35" s="34" t="s">
        <v>41</v>
      </c>
      <c r="B35" s="17"/>
      <c r="C35" s="18"/>
      <c r="D35" s="18"/>
      <c r="E35" s="19"/>
      <c r="F35" s="20"/>
      <c r="G35" s="20"/>
      <c r="H35" s="20"/>
      <c r="I35" s="20"/>
      <c r="J35" s="20"/>
      <c r="K35" s="20"/>
      <c r="L35" s="20"/>
      <c r="M35" s="20"/>
      <c r="N35" s="20"/>
      <c r="O35" s="20"/>
      <c r="P35" s="20"/>
      <c r="Q35" s="20"/>
      <c r="R35" s="20"/>
      <c r="S35" s="20"/>
      <c r="T35" s="20"/>
      <c r="U35" s="20"/>
      <c r="V35" s="20"/>
      <c r="W35" s="20"/>
      <c r="X35" s="20"/>
      <c r="Y35" s="20"/>
      <c r="Z35" s="21"/>
      <c r="AA35" s="22"/>
    </row>
    <row r="36" spans="1:27" ht="13.5" x14ac:dyDescent="0.25">
      <c r="A36" s="10" t="s">
        <v>61</v>
      </c>
      <c r="B36" s="17" t="s">
        <v>32</v>
      </c>
      <c r="C36" s="18"/>
      <c r="D36" s="18"/>
      <c r="E36" s="19"/>
      <c r="F36" s="20"/>
      <c r="G36" s="20"/>
      <c r="H36" s="20"/>
      <c r="I36" s="20"/>
      <c r="J36" s="20"/>
      <c r="K36" s="20"/>
      <c r="L36" s="20"/>
      <c r="M36" s="20"/>
      <c r="N36" s="20"/>
      <c r="O36" s="20"/>
      <c r="P36" s="20"/>
      <c r="Q36" s="20"/>
      <c r="R36" s="20"/>
      <c r="S36" s="20"/>
      <c r="T36" s="20"/>
      <c r="U36" s="20"/>
      <c r="V36" s="20"/>
      <c r="W36" s="20"/>
      <c r="X36" s="20"/>
      <c r="Y36" s="20"/>
      <c r="Z36" s="21"/>
      <c r="AA36" s="22"/>
    </row>
    <row r="37" spans="1:27" ht="13.5" x14ac:dyDescent="0.25">
      <c r="A37" s="23" t="s">
        <v>62</v>
      </c>
      <c r="B37" s="17" t="s">
        <v>32</v>
      </c>
      <c r="C37" s="18"/>
      <c r="D37" s="18"/>
      <c r="E37" s="19"/>
      <c r="F37" s="20"/>
      <c r="G37" s="20"/>
      <c r="H37" s="20"/>
      <c r="I37" s="20"/>
      <c r="J37" s="20"/>
      <c r="K37" s="20"/>
      <c r="L37" s="20"/>
      <c r="M37" s="20"/>
      <c r="N37" s="20"/>
      <c r="O37" s="20"/>
      <c r="P37" s="20"/>
      <c r="Q37" s="20"/>
      <c r="R37" s="20"/>
      <c r="S37" s="20"/>
      <c r="T37" s="20"/>
      <c r="U37" s="20"/>
      <c r="V37" s="20"/>
      <c r="W37" s="20"/>
      <c r="X37" s="20"/>
      <c r="Y37" s="20"/>
      <c r="Z37" s="21"/>
      <c r="AA37" s="22"/>
    </row>
    <row r="38" spans="1:27" ht="13.5" x14ac:dyDescent="0.25">
      <c r="A38" s="23" t="s">
        <v>59</v>
      </c>
      <c r="B38" s="17" t="s">
        <v>32</v>
      </c>
      <c r="C38" s="18"/>
      <c r="D38" s="18"/>
      <c r="E38" s="19"/>
      <c r="F38" s="20"/>
      <c r="G38" s="20"/>
      <c r="H38" s="20"/>
      <c r="I38" s="20"/>
      <c r="J38" s="20"/>
      <c r="K38" s="20"/>
      <c r="L38" s="20"/>
      <c r="M38" s="20"/>
      <c r="N38" s="20"/>
      <c r="O38" s="20"/>
      <c r="P38" s="20"/>
      <c r="Q38" s="20"/>
      <c r="R38" s="20"/>
      <c r="S38" s="20"/>
      <c r="T38" s="20"/>
      <c r="U38" s="20"/>
      <c r="V38" s="20"/>
      <c r="W38" s="20"/>
      <c r="X38" s="20"/>
      <c r="Y38" s="20"/>
      <c r="Z38" s="21"/>
      <c r="AA38" s="22"/>
    </row>
    <row r="39" spans="1:27" ht="13.5" x14ac:dyDescent="0.25">
      <c r="A39" s="27" t="s">
        <v>63</v>
      </c>
      <c r="B39" s="35" t="s">
        <v>32</v>
      </c>
      <c r="C39" s="29">
        <f t="shared" ref="C39:Y39" si="4">SUM(C37:C38)</f>
        <v>0</v>
      </c>
      <c r="D39" s="29">
        <f>SUM(D37:D38)</f>
        <v>0</v>
      </c>
      <c r="E39" s="36">
        <f t="shared" si="4"/>
        <v>0</v>
      </c>
      <c r="F39" s="37">
        <f t="shared" si="4"/>
        <v>0</v>
      </c>
      <c r="G39" s="37">
        <f t="shared" si="4"/>
        <v>0</v>
      </c>
      <c r="H39" s="37">
        <f t="shared" si="4"/>
        <v>0</v>
      </c>
      <c r="I39" s="37">
        <f t="shared" si="4"/>
        <v>0</v>
      </c>
      <c r="J39" s="37">
        <f t="shared" si="4"/>
        <v>0</v>
      </c>
      <c r="K39" s="37">
        <f t="shared" si="4"/>
        <v>0</v>
      </c>
      <c r="L39" s="37">
        <f t="shared" si="4"/>
        <v>0</v>
      </c>
      <c r="M39" s="37">
        <f t="shared" si="4"/>
        <v>0</v>
      </c>
      <c r="N39" s="37">
        <f t="shared" si="4"/>
        <v>0</v>
      </c>
      <c r="O39" s="37">
        <f t="shared" si="4"/>
        <v>0</v>
      </c>
      <c r="P39" s="37">
        <f t="shared" si="4"/>
        <v>0</v>
      </c>
      <c r="Q39" s="37">
        <f t="shared" si="4"/>
        <v>0</v>
      </c>
      <c r="R39" s="37">
        <f t="shared" si="4"/>
        <v>0</v>
      </c>
      <c r="S39" s="37">
        <f t="shared" si="4"/>
        <v>0</v>
      </c>
      <c r="T39" s="37">
        <f t="shared" si="4"/>
        <v>0</v>
      </c>
      <c r="U39" s="37">
        <f t="shared" si="4"/>
        <v>0</v>
      </c>
      <c r="V39" s="37">
        <f t="shared" si="4"/>
        <v>0</v>
      </c>
      <c r="W39" s="37">
        <f t="shared" si="4"/>
        <v>0</v>
      </c>
      <c r="X39" s="37">
        <f t="shared" si="4"/>
        <v>0</v>
      </c>
      <c r="Y39" s="37">
        <f t="shared" si="4"/>
        <v>0</v>
      </c>
      <c r="Z39" s="38">
        <f>+IF(X39&lt;&gt;0,+(Y39/X39)*100,0)</f>
        <v>0</v>
      </c>
      <c r="AA39" s="39">
        <f>SUM(AA37:AA38)</f>
        <v>0</v>
      </c>
    </row>
    <row r="40" spans="1:27" ht="13.5" x14ac:dyDescent="0.25">
      <c r="A40" s="27" t="s">
        <v>64</v>
      </c>
      <c r="B40" s="28" t="s">
        <v>32</v>
      </c>
      <c r="C40" s="29">
        <f t="shared" ref="C40:Y40" si="5">+C34+C39</f>
        <v>0</v>
      </c>
      <c r="D40" s="29">
        <f>+D34+D39</f>
        <v>0</v>
      </c>
      <c r="E40" s="30">
        <f t="shared" si="5"/>
        <v>0</v>
      </c>
      <c r="F40" s="31">
        <f t="shared" si="5"/>
        <v>0</v>
      </c>
      <c r="G40" s="31">
        <f t="shared" si="5"/>
        <v>0</v>
      </c>
      <c r="H40" s="31">
        <f t="shared" si="5"/>
        <v>0</v>
      </c>
      <c r="I40" s="31">
        <f t="shared" si="5"/>
        <v>0</v>
      </c>
      <c r="J40" s="31">
        <f t="shared" si="5"/>
        <v>0</v>
      </c>
      <c r="K40" s="31">
        <f t="shared" si="5"/>
        <v>0</v>
      </c>
      <c r="L40" s="31">
        <f t="shared" si="5"/>
        <v>0</v>
      </c>
      <c r="M40" s="31">
        <f t="shared" si="5"/>
        <v>0</v>
      </c>
      <c r="N40" s="31">
        <f t="shared" si="5"/>
        <v>0</v>
      </c>
      <c r="O40" s="31">
        <f t="shared" si="5"/>
        <v>0</v>
      </c>
      <c r="P40" s="31">
        <f t="shared" si="5"/>
        <v>0</v>
      </c>
      <c r="Q40" s="31">
        <f t="shared" si="5"/>
        <v>0</v>
      </c>
      <c r="R40" s="31">
        <f t="shared" si="5"/>
        <v>0</v>
      </c>
      <c r="S40" s="31">
        <f t="shared" si="5"/>
        <v>0</v>
      </c>
      <c r="T40" s="31">
        <f t="shared" si="5"/>
        <v>0</v>
      </c>
      <c r="U40" s="31">
        <f t="shared" si="5"/>
        <v>0</v>
      </c>
      <c r="V40" s="31">
        <f t="shared" si="5"/>
        <v>0</v>
      </c>
      <c r="W40" s="31">
        <f t="shared" si="5"/>
        <v>0</v>
      </c>
      <c r="X40" s="31">
        <f t="shared" si="5"/>
        <v>0</v>
      </c>
      <c r="Y40" s="31">
        <f t="shared" si="5"/>
        <v>0</v>
      </c>
      <c r="Z40" s="32">
        <f>+IF(X40&lt;&gt;0,+(Y40/X40)*100,0)</f>
        <v>0</v>
      </c>
      <c r="AA40" s="33">
        <f>+AA34+AA39</f>
        <v>0</v>
      </c>
    </row>
    <row r="41" spans="1:27" ht="5.0999999999999996" customHeight="1" x14ac:dyDescent="0.25">
      <c r="A41" s="34" t="s">
        <v>41</v>
      </c>
      <c r="B41" s="17"/>
      <c r="C41" s="18"/>
      <c r="D41" s="18"/>
      <c r="E41" s="19"/>
      <c r="F41" s="20"/>
      <c r="G41" s="20"/>
      <c r="H41" s="20"/>
      <c r="I41" s="20"/>
      <c r="J41" s="20"/>
      <c r="K41" s="20"/>
      <c r="L41" s="20"/>
      <c r="M41" s="20"/>
      <c r="N41" s="20"/>
      <c r="O41" s="20"/>
      <c r="P41" s="20"/>
      <c r="Q41" s="20"/>
      <c r="R41" s="20"/>
      <c r="S41" s="20"/>
      <c r="T41" s="20"/>
      <c r="U41" s="20"/>
      <c r="V41" s="20"/>
      <c r="W41" s="20"/>
      <c r="X41" s="20"/>
      <c r="Y41" s="20"/>
      <c r="Z41" s="21"/>
      <c r="AA41" s="22"/>
    </row>
    <row r="42" spans="1:27" ht="13.5" x14ac:dyDescent="0.25">
      <c r="A42" s="41" t="s">
        <v>65</v>
      </c>
      <c r="B42" s="42" t="s">
        <v>66</v>
      </c>
      <c r="C42" s="43">
        <f t="shared" ref="C42:Y42" si="6">+C25-C40</f>
        <v>0</v>
      </c>
      <c r="D42" s="43">
        <f>+D25-D40</f>
        <v>0</v>
      </c>
      <c r="E42" s="44">
        <f t="shared" si="6"/>
        <v>0</v>
      </c>
      <c r="F42" s="45">
        <f t="shared" si="6"/>
        <v>0</v>
      </c>
      <c r="G42" s="45">
        <f t="shared" si="6"/>
        <v>0</v>
      </c>
      <c r="H42" s="45">
        <f t="shared" si="6"/>
        <v>0</v>
      </c>
      <c r="I42" s="45">
        <f t="shared" si="6"/>
        <v>0</v>
      </c>
      <c r="J42" s="45">
        <f t="shared" si="6"/>
        <v>0</v>
      </c>
      <c r="K42" s="45">
        <f t="shared" si="6"/>
        <v>0</v>
      </c>
      <c r="L42" s="45">
        <f t="shared" si="6"/>
        <v>0</v>
      </c>
      <c r="M42" s="45">
        <f t="shared" si="6"/>
        <v>0</v>
      </c>
      <c r="N42" s="45">
        <f t="shared" si="6"/>
        <v>0</v>
      </c>
      <c r="O42" s="45">
        <f t="shared" si="6"/>
        <v>0</v>
      </c>
      <c r="P42" s="45">
        <f t="shared" si="6"/>
        <v>0</v>
      </c>
      <c r="Q42" s="45">
        <f t="shared" si="6"/>
        <v>0</v>
      </c>
      <c r="R42" s="45">
        <f t="shared" si="6"/>
        <v>0</v>
      </c>
      <c r="S42" s="45">
        <f t="shared" si="6"/>
        <v>0</v>
      </c>
      <c r="T42" s="45">
        <f t="shared" si="6"/>
        <v>0</v>
      </c>
      <c r="U42" s="45">
        <f t="shared" si="6"/>
        <v>0</v>
      </c>
      <c r="V42" s="45">
        <f t="shared" si="6"/>
        <v>0</v>
      </c>
      <c r="W42" s="45">
        <f t="shared" si="6"/>
        <v>0</v>
      </c>
      <c r="X42" s="45">
        <f t="shared" si="6"/>
        <v>0</v>
      </c>
      <c r="Y42" s="45">
        <f t="shared" si="6"/>
        <v>0</v>
      </c>
      <c r="Z42" s="46">
        <f>+IF(X42&lt;&gt;0,+(Y42/X42)*100,0)</f>
        <v>0</v>
      </c>
      <c r="AA42" s="47">
        <f>+AA25-AA40</f>
        <v>0</v>
      </c>
    </row>
    <row r="43" spans="1:27" ht="5.0999999999999996" customHeight="1" x14ac:dyDescent="0.25">
      <c r="A43" s="34" t="s">
        <v>41</v>
      </c>
      <c r="B43" s="17"/>
      <c r="C43" s="18"/>
      <c r="D43" s="18"/>
      <c r="E43" s="19"/>
      <c r="F43" s="20"/>
      <c r="G43" s="20"/>
      <c r="H43" s="20"/>
      <c r="I43" s="20"/>
      <c r="J43" s="20"/>
      <c r="K43" s="20"/>
      <c r="L43" s="20"/>
      <c r="M43" s="20"/>
      <c r="N43" s="20"/>
      <c r="O43" s="20"/>
      <c r="P43" s="20"/>
      <c r="Q43" s="20"/>
      <c r="R43" s="20"/>
      <c r="S43" s="20"/>
      <c r="T43" s="20"/>
      <c r="U43" s="20"/>
      <c r="V43" s="20"/>
      <c r="W43" s="20"/>
      <c r="X43" s="20"/>
      <c r="Y43" s="20"/>
      <c r="Z43" s="48"/>
      <c r="AA43" s="22"/>
    </row>
    <row r="44" spans="1:27" ht="13.5" x14ac:dyDescent="0.25">
      <c r="A44" s="10" t="s">
        <v>67</v>
      </c>
      <c r="B44" s="17" t="s">
        <v>32</v>
      </c>
      <c r="C44" s="18"/>
      <c r="D44" s="18"/>
      <c r="E44" s="19"/>
      <c r="F44" s="20"/>
      <c r="G44" s="20"/>
      <c r="H44" s="20"/>
      <c r="I44" s="20"/>
      <c r="J44" s="20"/>
      <c r="K44" s="20"/>
      <c r="L44" s="20"/>
      <c r="M44" s="20"/>
      <c r="N44" s="20"/>
      <c r="O44" s="20"/>
      <c r="P44" s="20"/>
      <c r="Q44" s="20"/>
      <c r="R44" s="20"/>
      <c r="S44" s="20"/>
      <c r="T44" s="20"/>
      <c r="U44" s="20"/>
      <c r="V44" s="20"/>
      <c r="W44" s="20"/>
      <c r="X44" s="20"/>
      <c r="Y44" s="20"/>
      <c r="Z44" s="48"/>
      <c r="AA44" s="22"/>
    </row>
    <row r="45" spans="1:27" ht="13.5" x14ac:dyDescent="0.25">
      <c r="A45" s="23" t="s">
        <v>68</v>
      </c>
      <c r="B45" s="17" t="s">
        <v>32</v>
      </c>
      <c r="C45" s="18"/>
      <c r="D45" s="18"/>
      <c r="E45" s="19"/>
      <c r="F45" s="20"/>
      <c r="G45" s="20"/>
      <c r="H45" s="20"/>
      <c r="I45" s="20"/>
      <c r="J45" s="20"/>
      <c r="K45" s="20"/>
      <c r="L45" s="20"/>
      <c r="M45" s="20"/>
      <c r="N45" s="20"/>
      <c r="O45" s="20"/>
      <c r="P45" s="20"/>
      <c r="Q45" s="20"/>
      <c r="R45" s="20"/>
      <c r="S45" s="20"/>
      <c r="T45" s="20"/>
      <c r="U45" s="20"/>
      <c r="V45" s="20"/>
      <c r="W45" s="20"/>
      <c r="X45" s="20"/>
      <c r="Y45" s="20"/>
      <c r="Z45" s="48"/>
      <c r="AA45" s="22"/>
    </row>
    <row r="46" spans="1:27" ht="13.5" x14ac:dyDescent="0.25">
      <c r="A46" s="23" t="s">
        <v>69</v>
      </c>
      <c r="B46" s="17" t="s">
        <v>32</v>
      </c>
      <c r="C46" s="18"/>
      <c r="D46" s="18"/>
      <c r="E46" s="19"/>
      <c r="F46" s="20"/>
      <c r="G46" s="20"/>
      <c r="H46" s="20"/>
      <c r="I46" s="20"/>
      <c r="J46" s="20"/>
      <c r="K46" s="20"/>
      <c r="L46" s="20"/>
      <c r="M46" s="20"/>
      <c r="N46" s="20"/>
      <c r="O46" s="20"/>
      <c r="P46" s="20"/>
      <c r="Q46" s="20"/>
      <c r="R46" s="20"/>
      <c r="S46" s="20"/>
      <c r="T46" s="20"/>
      <c r="U46" s="20"/>
      <c r="V46" s="20"/>
      <c r="W46" s="20"/>
      <c r="X46" s="20"/>
      <c r="Y46" s="20"/>
      <c r="Z46" s="48"/>
      <c r="AA46" s="22"/>
    </row>
    <row r="47" spans="1:27" ht="14.45" customHeight="1" x14ac:dyDescent="0.25">
      <c r="A47" s="23" t="s">
        <v>41</v>
      </c>
      <c r="B47" s="17"/>
      <c r="C47" s="18"/>
      <c r="D47" s="18"/>
      <c r="E47" s="19"/>
      <c r="F47" s="20"/>
      <c r="G47" s="20"/>
      <c r="H47" s="20"/>
      <c r="I47" s="20"/>
      <c r="J47" s="20"/>
      <c r="K47" s="20"/>
      <c r="L47" s="20"/>
      <c r="M47" s="20"/>
      <c r="N47" s="20"/>
      <c r="O47" s="20"/>
      <c r="P47" s="20"/>
      <c r="Q47" s="20"/>
      <c r="R47" s="20"/>
      <c r="S47" s="20"/>
      <c r="T47" s="20"/>
      <c r="U47" s="20"/>
      <c r="V47" s="20"/>
      <c r="W47" s="20"/>
      <c r="X47" s="20"/>
      <c r="Y47" s="20"/>
      <c r="Z47" s="48"/>
      <c r="AA47" s="22"/>
    </row>
    <row r="48" spans="1:27" ht="13.5" x14ac:dyDescent="0.25">
      <c r="A48" s="49" t="s">
        <v>70</v>
      </c>
      <c r="B48" s="50" t="s">
        <v>66</v>
      </c>
      <c r="C48" s="51">
        <f t="shared" ref="C48:Y48" si="7">SUM(C45:C47)</f>
        <v>0</v>
      </c>
      <c r="D48" s="51">
        <f>SUM(D45:D47)</f>
        <v>0</v>
      </c>
      <c r="E48" s="52">
        <f t="shared" si="7"/>
        <v>0</v>
      </c>
      <c r="F48" s="53">
        <f t="shared" si="7"/>
        <v>0</v>
      </c>
      <c r="G48" s="53">
        <f t="shared" si="7"/>
        <v>0</v>
      </c>
      <c r="H48" s="53">
        <f t="shared" si="7"/>
        <v>0</v>
      </c>
      <c r="I48" s="53">
        <f t="shared" si="7"/>
        <v>0</v>
      </c>
      <c r="J48" s="53">
        <f t="shared" si="7"/>
        <v>0</v>
      </c>
      <c r="K48" s="53">
        <f t="shared" si="7"/>
        <v>0</v>
      </c>
      <c r="L48" s="53">
        <f t="shared" si="7"/>
        <v>0</v>
      </c>
      <c r="M48" s="53">
        <f t="shared" si="7"/>
        <v>0</v>
      </c>
      <c r="N48" s="53">
        <f t="shared" si="7"/>
        <v>0</v>
      </c>
      <c r="O48" s="53">
        <f t="shared" si="7"/>
        <v>0</v>
      </c>
      <c r="P48" s="53">
        <f t="shared" si="7"/>
        <v>0</v>
      </c>
      <c r="Q48" s="53">
        <f t="shared" si="7"/>
        <v>0</v>
      </c>
      <c r="R48" s="53">
        <f t="shared" si="7"/>
        <v>0</v>
      </c>
      <c r="S48" s="53">
        <f t="shared" si="7"/>
        <v>0</v>
      </c>
      <c r="T48" s="53">
        <f t="shared" si="7"/>
        <v>0</v>
      </c>
      <c r="U48" s="53">
        <f t="shared" si="7"/>
        <v>0</v>
      </c>
      <c r="V48" s="53">
        <f t="shared" si="7"/>
        <v>0</v>
      </c>
      <c r="W48" s="53">
        <f t="shared" si="7"/>
        <v>0</v>
      </c>
      <c r="X48" s="53">
        <f t="shared" si="7"/>
        <v>0</v>
      </c>
      <c r="Y48" s="53">
        <f t="shared" si="7"/>
        <v>0</v>
      </c>
      <c r="Z48" s="54">
        <f>+IF(X48&lt;&gt;0,+(Y48/X48)*100,0)</f>
        <v>0</v>
      </c>
      <c r="AA48" s="55">
        <f>SUM(AA45:AA47)</f>
        <v>0</v>
      </c>
    </row>
    <row r="49" spans="1:27" ht="13.5" x14ac:dyDescent="0.25">
      <c r="A49" s="56" t="s">
        <v>328</v>
      </c>
      <c r="B49" s="57"/>
      <c r="C49" s="58"/>
      <c r="D49" s="58"/>
      <c r="E49" s="58"/>
      <c r="F49" s="58"/>
      <c r="G49" s="58"/>
      <c r="H49" s="59"/>
      <c r="I49" s="59"/>
      <c r="J49" s="59"/>
      <c r="K49" s="59"/>
      <c r="L49" s="59"/>
      <c r="M49" s="59"/>
      <c r="N49" s="59"/>
      <c r="O49" s="59"/>
      <c r="P49" s="59"/>
      <c r="Q49" s="59"/>
      <c r="R49" s="59"/>
      <c r="S49" s="59"/>
      <c r="T49" s="59"/>
      <c r="U49" s="59"/>
      <c r="V49" s="59"/>
      <c r="W49" s="59"/>
      <c r="X49" s="59"/>
      <c r="Y49" s="59"/>
      <c r="Z49" s="59"/>
      <c r="AA49" s="59"/>
    </row>
    <row r="50" spans="1:27" ht="13.5" x14ac:dyDescent="0.25">
      <c r="A50" s="60" t="s">
        <v>329</v>
      </c>
      <c r="B50" s="60"/>
      <c r="C50" s="60"/>
      <c r="D50" s="60"/>
      <c r="E50" s="60"/>
      <c r="F50" s="60"/>
      <c r="G50" s="60"/>
      <c r="H50" s="59"/>
      <c r="I50" s="59"/>
      <c r="J50" s="59"/>
      <c r="K50" s="59"/>
      <c r="L50" s="59"/>
      <c r="M50" s="59"/>
      <c r="N50" s="59"/>
      <c r="O50" s="59"/>
      <c r="P50" s="59"/>
      <c r="Q50" s="59"/>
      <c r="R50" s="59"/>
      <c r="S50" s="59"/>
      <c r="T50" s="59"/>
      <c r="U50" s="59"/>
      <c r="V50" s="59"/>
      <c r="W50" s="59"/>
      <c r="X50" s="59"/>
      <c r="Y50" s="59"/>
      <c r="Z50" s="59"/>
      <c r="AA50" s="59"/>
    </row>
    <row r="51" spans="1:27" ht="13.5" x14ac:dyDescent="0.25">
      <c r="A51" s="61" t="s">
        <v>330</v>
      </c>
      <c r="B51" s="62"/>
      <c r="C51" s="63"/>
      <c r="D51" s="63"/>
      <c r="E51" s="63"/>
      <c r="F51" s="63"/>
      <c r="G51" s="63"/>
      <c r="H51" s="59"/>
      <c r="I51" s="59"/>
      <c r="J51" s="59"/>
      <c r="K51" s="59"/>
      <c r="L51" s="59"/>
      <c r="M51" s="59"/>
      <c r="N51" s="59"/>
      <c r="O51" s="59"/>
      <c r="P51" s="59"/>
      <c r="Q51" s="59"/>
      <c r="R51" s="59"/>
      <c r="S51" s="59"/>
      <c r="T51" s="59"/>
      <c r="U51" s="59"/>
      <c r="V51" s="59"/>
      <c r="W51" s="59"/>
      <c r="X51" s="59"/>
      <c r="Y51" s="59"/>
      <c r="Z51" s="59"/>
      <c r="AA51" s="59"/>
    </row>
    <row r="52" spans="1:27" ht="13.5" x14ac:dyDescent="0.25">
      <c r="A52" s="59"/>
      <c r="B52" s="59"/>
      <c r="C52" s="59"/>
      <c r="D52" s="59"/>
      <c r="E52" s="59"/>
      <c r="F52" s="59"/>
      <c r="G52" s="59"/>
      <c r="H52" s="59"/>
      <c r="I52" s="59"/>
      <c r="J52" s="59"/>
      <c r="K52" s="59"/>
      <c r="L52" s="59"/>
      <c r="M52" s="59"/>
      <c r="N52" s="59"/>
      <c r="O52" s="59"/>
      <c r="P52" s="59"/>
      <c r="Q52" s="59"/>
      <c r="R52" s="59"/>
      <c r="S52" s="59"/>
      <c r="T52" s="59"/>
      <c r="U52" s="59"/>
      <c r="V52" s="59"/>
      <c r="W52" s="59"/>
      <c r="X52" s="59"/>
      <c r="Y52" s="59"/>
      <c r="Z52" s="59"/>
      <c r="AA52" s="59"/>
    </row>
    <row r="53" spans="1:27" ht="13.5" x14ac:dyDescent="0.25">
      <c r="A53" s="59"/>
      <c r="B53" s="59"/>
      <c r="C53" s="59"/>
      <c r="D53" s="59"/>
      <c r="E53" s="59"/>
      <c r="F53" s="59"/>
      <c r="G53" s="59"/>
      <c r="H53" s="59"/>
      <c r="I53" s="59"/>
      <c r="J53" s="59"/>
      <c r="K53" s="59"/>
      <c r="L53" s="59"/>
      <c r="M53" s="59"/>
      <c r="N53" s="59"/>
      <c r="O53" s="59"/>
      <c r="P53" s="59"/>
      <c r="Q53" s="59"/>
      <c r="R53" s="59"/>
      <c r="S53" s="59"/>
      <c r="T53" s="59"/>
      <c r="U53" s="59"/>
      <c r="V53" s="59"/>
      <c r="W53" s="59"/>
      <c r="X53" s="59"/>
      <c r="Y53" s="59"/>
      <c r="Z53" s="59"/>
      <c r="AA53" s="59"/>
    </row>
    <row r="54" spans="1:27" ht="13.5" x14ac:dyDescent="0.25">
      <c r="A54" s="59"/>
      <c r="B54" s="59"/>
      <c r="C54" s="59"/>
      <c r="D54" s="59"/>
      <c r="E54" s="59"/>
      <c r="F54" s="59"/>
      <c r="G54" s="59"/>
      <c r="H54" s="59"/>
      <c r="I54" s="59"/>
      <c r="J54" s="59"/>
      <c r="K54" s="59"/>
      <c r="L54" s="59"/>
      <c r="M54" s="59"/>
      <c r="N54" s="59"/>
      <c r="O54" s="59"/>
      <c r="P54" s="59"/>
      <c r="Q54" s="59"/>
      <c r="R54" s="59"/>
      <c r="S54" s="59"/>
      <c r="T54" s="59"/>
      <c r="U54" s="59"/>
      <c r="V54" s="59"/>
      <c r="W54" s="59"/>
      <c r="X54" s="59"/>
      <c r="Y54" s="59"/>
      <c r="Z54" s="59"/>
      <c r="AA54" s="59"/>
    </row>
  </sheetData>
  <mergeCells count="2">
    <mergeCell ref="A1:AA1"/>
    <mergeCell ref="E2:AA2"/>
  </mergeCells>
  <printOptions horizontalCentered="1"/>
  <pageMargins left="0.55118110236220497" right="0.22" top="0.59055118110236204" bottom="0.59055118110236204" header="0.31496062992126" footer="0.31496062992126"/>
  <pageSetup paperSize="9" orientation="landscape" r:id="rId1"/>
  <rowBreaks count="1" manualBreakCount="1">
    <brk id="48" max="16383" man="1"/>
  </rowBreaks>
</worksheet>
</file>

<file path=xl/worksheets/sheet17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AA54"/>
  <sheetViews>
    <sheetView showGridLines="0" workbookViewId="0">
      <selection activeCell="B2" sqref="B2"/>
    </sheetView>
  </sheetViews>
  <sheetFormatPr defaultRowHeight="12.75" x14ac:dyDescent="0.2"/>
  <cols>
    <col min="1" max="1" width="35.7109375" customWidth="1"/>
    <col min="2" max="2" width="3.42578125" bestFit="1" customWidth="1"/>
    <col min="3" max="3" width="9.7109375" customWidth="1"/>
    <col min="4" max="4" width="9.7109375" hidden="1" customWidth="1"/>
    <col min="5" max="6" width="9.7109375" customWidth="1"/>
    <col min="7" max="9" width="9.7109375" hidden="1" customWidth="1"/>
    <col min="10" max="10" width="9.7109375" customWidth="1"/>
    <col min="11" max="13" width="9.7109375" hidden="1" customWidth="1"/>
    <col min="14" max="14" width="9.7109375" customWidth="1"/>
    <col min="15" max="22" width="9.7109375" hidden="1" customWidth="1"/>
    <col min="23" max="27" width="9.7109375" customWidth="1"/>
  </cols>
  <sheetData>
    <row r="1" spans="1:27" ht="38.450000000000003" customHeight="1" x14ac:dyDescent="0.25">
      <c r="A1" s="64" t="s">
        <v>239</v>
      </c>
      <c r="B1" s="64"/>
      <c r="C1" s="64"/>
      <c r="D1" s="64"/>
      <c r="E1" s="64"/>
      <c r="F1" s="64"/>
      <c r="G1" s="64"/>
      <c r="H1" s="64"/>
      <c r="I1" s="64"/>
      <c r="J1" s="64"/>
      <c r="K1" s="64"/>
      <c r="L1" s="64"/>
      <c r="M1" s="64"/>
      <c r="N1" s="64"/>
      <c r="O1" s="64"/>
      <c r="P1" s="64"/>
      <c r="Q1" s="64"/>
      <c r="R1" s="64"/>
      <c r="S1" s="64"/>
      <c r="T1" s="64"/>
      <c r="U1" s="64"/>
      <c r="V1" s="64"/>
      <c r="W1" s="64"/>
      <c r="X1" s="64"/>
      <c r="Y1" s="64"/>
      <c r="Z1" s="64"/>
      <c r="AA1" s="64"/>
    </row>
    <row r="2" spans="1:27" ht="24.95" customHeight="1" x14ac:dyDescent="0.2">
      <c r="A2" s="2" t="s">
        <v>1</v>
      </c>
      <c r="B2" s="1" t="s">
        <v>331</v>
      </c>
      <c r="C2" s="3" t="s">
        <v>2</v>
      </c>
      <c r="D2" s="3" t="s">
        <v>3</v>
      </c>
      <c r="E2" s="65" t="s">
        <v>4</v>
      </c>
      <c r="F2" s="66"/>
      <c r="G2" s="66"/>
      <c r="H2" s="66"/>
      <c r="I2" s="66"/>
      <c r="J2" s="66"/>
      <c r="K2" s="66"/>
      <c r="L2" s="66"/>
      <c r="M2" s="66"/>
      <c r="N2" s="66"/>
      <c r="O2" s="66"/>
      <c r="P2" s="66"/>
      <c r="Q2" s="66"/>
      <c r="R2" s="66"/>
      <c r="S2" s="66"/>
      <c r="T2" s="66"/>
      <c r="U2" s="66"/>
      <c r="V2" s="66"/>
      <c r="W2" s="66"/>
      <c r="X2" s="66"/>
      <c r="Y2" s="66"/>
      <c r="Z2" s="66"/>
      <c r="AA2" s="67"/>
    </row>
    <row r="3" spans="1:27" ht="24.95" customHeight="1" x14ac:dyDescent="0.2">
      <c r="A3" s="4" t="s">
        <v>5</v>
      </c>
      <c r="B3" s="5" t="s">
        <v>6</v>
      </c>
      <c r="C3" s="6" t="s">
        <v>7</v>
      </c>
      <c r="D3" s="6" t="s">
        <v>7</v>
      </c>
      <c r="E3" s="7" t="s">
        <v>8</v>
      </c>
      <c r="F3" s="8" t="s">
        <v>9</v>
      </c>
      <c r="G3" s="8" t="s">
        <v>10</v>
      </c>
      <c r="H3" s="8" t="s">
        <v>11</v>
      </c>
      <c r="I3" s="8" t="s">
        <v>12</v>
      </c>
      <c r="J3" s="8" t="s">
        <v>13</v>
      </c>
      <c r="K3" s="8" t="s">
        <v>14</v>
      </c>
      <c r="L3" s="8" t="s">
        <v>15</v>
      </c>
      <c r="M3" s="8" t="s">
        <v>16</v>
      </c>
      <c r="N3" s="8" t="s">
        <v>17</v>
      </c>
      <c r="O3" s="8" t="s">
        <v>18</v>
      </c>
      <c r="P3" s="8" t="s">
        <v>19</v>
      </c>
      <c r="Q3" s="8" t="s">
        <v>20</v>
      </c>
      <c r="R3" s="8" t="s">
        <v>21</v>
      </c>
      <c r="S3" s="8" t="s">
        <v>22</v>
      </c>
      <c r="T3" s="8" t="s">
        <v>23</v>
      </c>
      <c r="U3" s="8" t="s">
        <v>24</v>
      </c>
      <c r="V3" s="8" t="s">
        <v>25</v>
      </c>
      <c r="W3" s="8" t="s">
        <v>26</v>
      </c>
      <c r="X3" s="8" t="s">
        <v>27</v>
      </c>
      <c r="Y3" s="8" t="s">
        <v>28</v>
      </c>
      <c r="Z3" s="8" t="s">
        <v>29</v>
      </c>
      <c r="AA3" s="9" t="s">
        <v>30</v>
      </c>
    </row>
    <row r="4" spans="1:27" ht="13.5" x14ac:dyDescent="0.25">
      <c r="A4" s="10" t="s">
        <v>31</v>
      </c>
      <c r="B4" s="11" t="s">
        <v>32</v>
      </c>
      <c r="C4" s="12"/>
      <c r="D4" s="12"/>
      <c r="E4" s="13"/>
      <c r="F4" s="14"/>
      <c r="G4" s="14"/>
      <c r="H4" s="14"/>
      <c r="I4" s="14"/>
      <c r="J4" s="14"/>
      <c r="K4" s="14"/>
      <c r="L4" s="14"/>
      <c r="M4" s="14"/>
      <c r="N4" s="14"/>
      <c r="O4" s="14"/>
      <c r="P4" s="14"/>
      <c r="Q4" s="14"/>
      <c r="R4" s="14"/>
      <c r="S4" s="14"/>
      <c r="T4" s="14"/>
      <c r="U4" s="14"/>
      <c r="V4" s="14"/>
      <c r="W4" s="14"/>
      <c r="X4" s="14"/>
      <c r="Y4" s="14"/>
      <c r="Z4" s="15"/>
      <c r="AA4" s="16"/>
    </row>
    <row r="5" spans="1:27" ht="13.5" x14ac:dyDescent="0.25">
      <c r="A5" s="10" t="s">
        <v>33</v>
      </c>
      <c r="B5" s="17" t="s">
        <v>32</v>
      </c>
      <c r="C5" s="18"/>
      <c r="D5" s="18"/>
      <c r="E5" s="19"/>
      <c r="F5" s="20"/>
      <c r="G5" s="20"/>
      <c r="H5" s="20"/>
      <c r="I5" s="20"/>
      <c r="J5" s="20"/>
      <c r="K5" s="20"/>
      <c r="L5" s="20"/>
      <c r="M5" s="20"/>
      <c r="N5" s="20"/>
      <c r="O5" s="20"/>
      <c r="P5" s="20"/>
      <c r="Q5" s="20"/>
      <c r="R5" s="20"/>
      <c r="S5" s="20"/>
      <c r="T5" s="20"/>
      <c r="U5" s="20"/>
      <c r="V5" s="20"/>
      <c r="W5" s="20"/>
      <c r="X5" s="20"/>
      <c r="Y5" s="20"/>
      <c r="Z5" s="21"/>
      <c r="AA5" s="22"/>
    </row>
    <row r="6" spans="1:27" ht="13.5" x14ac:dyDescent="0.25">
      <c r="A6" s="23" t="s">
        <v>34</v>
      </c>
      <c r="B6" s="17" t="s">
        <v>32</v>
      </c>
      <c r="C6" s="18">
        <v>-105264938</v>
      </c>
      <c r="D6" s="18"/>
      <c r="E6" s="19">
        <v>-50013216</v>
      </c>
      <c r="F6" s="20">
        <v>-50013216</v>
      </c>
      <c r="G6" s="20">
        <v>-49708216</v>
      </c>
      <c r="H6" s="20">
        <v>1290422</v>
      </c>
      <c r="I6" s="20">
        <v>299173</v>
      </c>
      <c r="J6" s="20">
        <v>-48118621</v>
      </c>
      <c r="K6" s="20">
        <v>594285</v>
      </c>
      <c r="L6" s="20">
        <v>1185665</v>
      </c>
      <c r="M6" s="20">
        <v>-1109837</v>
      </c>
      <c r="N6" s="20">
        <v>670113</v>
      </c>
      <c r="O6" s="20"/>
      <c r="P6" s="20"/>
      <c r="Q6" s="20"/>
      <c r="R6" s="20"/>
      <c r="S6" s="20"/>
      <c r="T6" s="20"/>
      <c r="U6" s="20"/>
      <c r="V6" s="20"/>
      <c r="W6" s="20">
        <v>-47448508</v>
      </c>
      <c r="X6" s="20">
        <v>-25006608</v>
      </c>
      <c r="Y6" s="20">
        <v>-22441900</v>
      </c>
      <c r="Z6" s="21">
        <v>89.74387889792969</v>
      </c>
      <c r="AA6" s="22">
        <v>-50013216</v>
      </c>
    </row>
    <row r="7" spans="1:27" ht="13.5" x14ac:dyDescent="0.25">
      <c r="A7" s="23" t="s">
        <v>35</v>
      </c>
      <c r="B7" s="17" t="s">
        <v>32</v>
      </c>
      <c r="C7" s="18"/>
      <c r="D7" s="18"/>
      <c r="E7" s="19"/>
      <c r="F7" s="20"/>
      <c r="G7" s="20"/>
      <c r="H7" s="20"/>
      <c r="I7" s="20"/>
      <c r="J7" s="20"/>
      <c r="K7" s="20"/>
      <c r="L7" s="20"/>
      <c r="M7" s="20"/>
      <c r="N7" s="20"/>
      <c r="O7" s="20"/>
      <c r="P7" s="20"/>
      <c r="Q7" s="20"/>
      <c r="R7" s="20"/>
      <c r="S7" s="20"/>
      <c r="T7" s="20"/>
      <c r="U7" s="20"/>
      <c r="V7" s="20"/>
      <c r="W7" s="20"/>
      <c r="X7" s="20"/>
      <c r="Y7" s="20"/>
      <c r="Z7" s="21"/>
      <c r="AA7" s="22"/>
    </row>
    <row r="8" spans="1:27" ht="13.5" x14ac:dyDescent="0.25">
      <c r="A8" s="23" t="s">
        <v>36</v>
      </c>
      <c r="B8" s="17" t="s">
        <v>32</v>
      </c>
      <c r="C8" s="18">
        <v>14650923</v>
      </c>
      <c r="D8" s="18"/>
      <c r="E8" s="19">
        <v>4061210</v>
      </c>
      <c r="F8" s="20">
        <v>4061210</v>
      </c>
      <c r="G8" s="20">
        <v>24020213</v>
      </c>
      <c r="H8" s="20">
        <v>841619</v>
      </c>
      <c r="I8" s="20">
        <v>722065</v>
      </c>
      <c r="J8" s="20">
        <v>25583897</v>
      </c>
      <c r="K8" s="20">
        <v>933432</v>
      </c>
      <c r="L8" s="20">
        <v>904112</v>
      </c>
      <c r="M8" s="20">
        <v>1023067</v>
      </c>
      <c r="N8" s="20">
        <v>2860611</v>
      </c>
      <c r="O8" s="20"/>
      <c r="P8" s="20"/>
      <c r="Q8" s="20"/>
      <c r="R8" s="20"/>
      <c r="S8" s="20"/>
      <c r="T8" s="20"/>
      <c r="U8" s="20"/>
      <c r="V8" s="20"/>
      <c r="W8" s="20">
        <v>28444508</v>
      </c>
      <c r="X8" s="20">
        <v>2030604</v>
      </c>
      <c r="Y8" s="20">
        <v>26413904</v>
      </c>
      <c r="Z8" s="21">
        <v>1300.7905037121959</v>
      </c>
      <c r="AA8" s="22">
        <v>4061210</v>
      </c>
    </row>
    <row r="9" spans="1:27" ht="13.5" x14ac:dyDescent="0.25">
      <c r="A9" s="23" t="s">
        <v>37</v>
      </c>
      <c r="B9" s="17" t="s">
        <v>32</v>
      </c>
      <c r="C9" s="18">
        <v>9363786</v>
      </c>
      <c r="D9" s="18"/>
      <c r="E9" s="19"/>
      <c r="F9" s="20"/>
      <c r="G9" s="20">
        <v>5140244</v>
      </c>
      <c r="H9" s="20">
        <v>71524</v>
      </c>
      <c r="I9" s="20">
        <v>69272</v>
      </c>
      <c r="J9" s="20">
        <v>5281040</v>
      </c>
      <c r="K9" s="20">
        <v>69340</v>
      </c>
      <c r="L9" s="20">
        <v>70066</v>
      </c>
      <c r="M9" s="20">
        <v>139457</v>
      </c>
      <c r="N9" s="20">
        <v>278863</v>
      </c>
      <c r="O9" s="20"/>
      <c r="P9" s="20"/>
      <c r="Q9" s="20"/>
      <c r="R9" s="20"/>
      <c r="S9" s="20"/>
      <c r="T9" s="20"/>
      <c r="U9" s="20"/>
      <c r="V9" s="20"/>
      <c r="W9" s="20">
        <v>5559903</v>
      </c>
      <c r="X9" s="20"/>
      <c r="Y9" s="20">
        <v>5559903</v>
      </c>
      <c r="Z9" s="21"/>
      <c r="AA9" s="22"/>
    </row>
    <row r="10" spans="1:27" ht="13.5" x14ac:dyDescent="0.25">
      <c r="A10" s="23" t="s">
        <v>38</v>
      </c>
      <c r="B10" s="17" t="s">
        <v>32</v>
      </c>
      <c r="C10" s="18"/>
      <c r="D10" s="18"/>
      <c r="E10" s="19"/>
      <c r="F10" s="20"/>
      <c r="G10" s="24"/>
      <c r="H10" s="24"/>
      <c r="I10" s="24"/>
      <c r="J10" s="20"/>
      <c r="K10" s="24"/>
      <c r="L10" s="24"/>
      <c r="M10" s="20"/>
      <c r="N10" s="24"/>
      <c r="O10" s="24"/>
      <c r="P10" s="24"/>
      <c r="Q10" s="20"/>
      <c r="R10" s="24"/>
      <c r="S10" s="24"/>
      <c r="T10" s="20"/>
      <c r="U10" s="24"/>
      <c r="V10" s="24"/>
      <c r="W10" s="24"/>
      <c r="X10" s="20"/>
      <c r="Y10" s="24"/>
      <c r="Z10" s="25"/>
      <c r="AA10" s="26"/>
    </row>
    <row r="11" spans="1:27" ht="13.5" x14ac:dyDescent="0.25">
      <c r="A11" s="23" t="s">
        <v>39</v>
      </c>
      <c r="B11" s="17" t="s">
        <v>32</v>
      </c>
      <c r="C11" s="18"/>
      <c r="D11" s="18"/>
      <c r="E11" s="19"/>
      <c r="F11" s="20"/>
      <c r="G11" s="20"/>
      <c r="H11" s="20"/>
      <c r="I11" s="20"/>
      <c r="J11" s="20"/>
      <c r="K11" s="20"/>
      <c r="L11" s="20"/>
      <c r="M11" s="20"/>
      <c r="N11" s="20"/>
      <c r="O11" s="20"/>
      <c r="P11" s="20"/>
      <c r="Q11" s="20"/>
      <c r="R11" s="20"/>
      <c r="S11" s="20"/>
      <c r="T11" s="20"/>
      <c r="U11" s="20"/>
      <c r="V11" s="20"/>
      <c r="W11" s="20"/>
      <c r="X11" s="20"/>
      <c r="Y11" s="20"/>
      <c r="Z11" s="21"/>
      <c r="AA11" s="22"/>
    </row>
    <row r="12" spans="1:27" ht="13.5" x14ac:dyDescent="0.25">
      <c r="A12" s="27" t="s">
        <v>40</v>
      </c>
      <c r="B12" s="28" t="s">
        <v>32</v>
      </c>
      <c r="C12" s="29">
        <f t="shared" ref="C12:Y12" si="0">SUM(C6:C11)</f>
        <v>-81250229</v>
      </c>
      <c r="D12" s="29">
        <f>SUM(D6:D11)</f>
        <v>0</v>
      </c>
      <c r="E12" s="30">
        <f t="shared" si="0"/>
        <v>-45952006</v>
      </c>
      <c r="F12" s="31">
        <f t="shared" si="0"/>
        <v>-45952006</v>
      </c>
      <c r="G12" s="31">
        <f t="shared" si="0"/>
        <v>-20547759</v>
      </c>
      <c r="H12" s="31">
        <f t="shared" si="0"/>
        <v>2203565</v>
      </c>
      <c r="I12" s="31">
        <f t="shared" si="0"/>
        <v>1090510</v>
      </c>
      <c r="J12" s="31">
        <f t="shared" si="0"/>
        <v>-17253684</v>
      </c>
      <c r="K12" s="31">
        <f t="shared" si="0"/>
        <v>1597057</v>
      </c>
      <c r="L12" s="31">
        <f t="shared" si="0"/>
        <v>2159843</v>
      </c>
      <c r="M12" s="31">
        <f t="shared" si="0"/>
        <v>52687</v>
      </c>
      <c r="N12" s="31">
        <f t="shared" si="0"/>
        <v>3809587</v>
      </c>
      <c r="O12" s="31">
        <f t="shared" si="0"/>
        <v>0</v>
      </c>
      <c r="P12" s="31">
        <f t="shared" si="0"/>
        <v>0</v>
      </c>
      <c r="Q12" s="31">
        <f t="shared" si="0"/>
        <v>0</v>
      </c>
      <c r="R12" s="31">
        <f t="shared" si="0"/>
        <v>0</v>
      </c>
      <c r="S12" s="31">
        <f t="shared" si="0"/>
        <v>0</v>
      </c>
      <c r="T12" s="31">
        <f t="shared" si="0"/>
        <v>0</v>
      </c>
      <c r="U12" s="31">
        <f t="shared" si="0"/>
        <v>0</v>
      </c>
      <c r="V12" s="31">
        <f t="shared" si="0"/>
        <v>0</v>
      </c>
      <c r="W12" s="31">
        <f t="shared" si="0"/>
        <v>-13444097</v>
      </c>
      <c r="X12" s="31">
        <f t="shared" si="0"/>
        <v>-22976004</v>
      </c>
      <c r="Y12" s="31">
        <f t="shared" si="0"/>
        <v>9531907</v>
      </c>
      <c r="Z12" s="32">
        <f>+IF(X12&lt;&gt;0,+(Y12/X12)*100,0)</f>
        <v>-41.486356809478266</v>
      </c>
      <c r="AA12" s="33">
        <f>SUM(AA6:AA11)</f>
        <v>-45952006</v>
      </c>
    </row>
    <row r="13" spans="1:27" ht="5.0999999999999996" customHeight="1" x14ac:dyDescent="0.25">
      <c r="A13" s="34" t="s">
        <v>41</v>
      </c>
      <c r="B13" s="17"/>
      <c r="C13" s="18"/>
      <c r="D13" s="18"/>
      <c r="E13" s="19"/>
      <c r="F13" s="20"/>
      <c r="G13" s="20"/>
      <c r="H13" s="20"/>
      <c r="I13" s="20"/>
      <c r="J13" s="20"/>
      <c r="K13" s="20"/>
      <c r="L13" s="20"/>
      <c r="M13" s="20"/>
      <c r="N13" s="20"/>
      <c r="O13" s="20"/>
      <c r="P13" s="20"/>
      <c r="Q13" s="20"/>
      <c r="R13" s="20"/>
      <c r="S13" s="20"/>
      <c r="T13" s="20"/>
      <c r="U13" s="20"/>
      <c r="V13" s="20"/>
      <c r="W13" s="20"/>
      <c r="X13" s="20"/>
      <c r="Y13" s="20"/>
      <c r="Z13" s="21"/>
      <c r="AA13" s="22"/>
    </row>
    <row r="14" spans="1:27" ht="13.5" x14ac:dyDescent="0.25">
      <c r="A14" s="10" t="s">
        <v>42</v>
      </c>
      <c r="B14" s="17" t="s">
        <v>32</v>
      </c>
      <c r="C14" s="18"/>
      <c r="D14" s="18"/>
      <c r="E14" s="19"/>
      <c r="F14" s="20"/>
      <c r="G14" s="20"/>
      <c r="H14" s="20"/>
      <c r="I14" s="20"/>
      <c r="J14" s="20"/>
      <c r="K14" s="20"/>
      <c r="L14" s="20"/>
      <c r="M14" s="20"/>
      <c r="N14" s="20"/>
      <c r="O14" s="20"/>
      <c r="P14" s="20"/>
      <c r="Q14" s="20"/>
      <c r="R14" s="20"/>
      <c r="S14" s="20"/>
      <c r="T14" s="20"/>
      <c r="U14" s="20"/>
      <c r="V14" s="20"/>
      <c r="W14" s="20"/>
      <c r="X14" s="20"/>
      <c r="Y14" s="20"/>
      <c r="Z14" s="21"/>
      <c r="AA14" s="22"/>
    </row>
    <row r="15" spans="1:27" ht="13.5" x14ac:dyDescent="0.25">
      <c r="A15" s="23" t="s">
        <v>43</v>
      </c>
      <c r="B15" s="17" t="s">
        <v>32</v>
      </c>
      <c r="C15" s="18"/>
      <c r="D15" s="18"/>
      <c r="E15" s="19"/>
      <c r="F15" s="20"/>
      <c r="G15" s="20"/>
      <c r="H15" s="20"/>
      <c r="I15" s="20"/>
      <c r="J15" s="20"/>
      <c r="K15" s="20"/>
      <c r="L15" s="20"/>
      <c r="M15" s="20"/>
      <c r="N15" s="20"/>
      <c r="O15" s="20"/>
      <c r="P15" s="20"/>
      <c r="Q15" s="20"/>
      <c r="R15" s="20"/>
      <c r="S15" s="20"/>
      <c r="T15" s="20"/>
      <c r="U15" s="20"/>
      <c r="V15" s="20"/>
      <c r="W15" s="20"/>
      <c r="X15" s="20"/>
      <c r="Y15" s="20"/>
      <c r="Z15" s="21"/>
      <c r="AA15" s="22"/>
    </row>
    <row r="16" spans="1:27" ht="13.5" x14ac:dyDescent="0.25">
      <c r="A16" s="23" t="s">
        <v>44</v>
      </c>
      <c r="B16" s="17" t="s">
        <v>32</v>
      </c>
      <c r="C16" s="18"/>
      <c r="D16" s="18"/>
      <c r="E16" s="19"/>
      <c r="F16" s="20"/>
      <c r="G16" s="24"/>
      <c r="H16" s="24"/>
      <c r="I16" s="24"/>
      <c r="J16" s="20"/>
      <c r="K16" s="24"/>
      <c r="L16" s="24"/>
      <c r="M16" s="20"/>
      <c r="N16" s="24"/>
      <c r="O16" s="24"/>
      <c r="P16" s="24"/>
      <c r="Q16" s="20"/>
      <c r="R16" s="24"/>
      <c r="S16" s="24"/>
      <c r="T16" s="20"/>
      <c r="U16" s="24"/>
      <c r="V16" s="24"/>
      <c r="W16" s="24"/>
      <c r="X16" s="20"/>
      <c r="Y16" s="24"/>
      <c r="Z16" s="25"/>
      <c r="AA16" s="26"/>
    </row>
    <row r="17" spans="1:27" ht="13.5" x14ac:dyDescent="0.25">
      <c r="A17" s="23" t="s">
        <v>45</v>
      </c>
      <c r="B17" s="17" t="s">
        <v>32</v>
      </c>
      <c r="C17" s="18"/>
      <c r="D17" s="18"/>
      <c r="E17" s="19"/>
      <c r="F17" s="20"/>
      <c r="G17" s="20"/>
      <c r="H17" s="20"/>
      <c r="I17" s="20"/>
      <c r="J17" s="20"/>
      <c r="K17" s="20"/>
      <c r="L17" s="20"/>
      <c r="M17" s="20"/>
      <c r="N17" s="20"/>
      <c r="O17" s="20"/>
      <c r="P17" s="20"/>
      <c r="Q17" s="20"/>
      <c r="R17" s="20"/>
      <c r="S17" s="20"/>
      <c r="T17" s="20"/>
      <c r="U17" s="20"/>
      <c r="V17" s="20"/>
      <c r="W17" s="20"/>
      <c r="X17" s="20"/>
      <c r="Y17" s="20"/>
      <c r="Z17" s="21"/>
      <c r="AA17" s="22"/>
    </row>
    <row r="18" spans="1:27" ht="13.5" x14ac:dyDescent="0.25">
      <c r="A18" s="23" t="s">
        <v>46</v>
      </c>
      <c r="B18" s="17" t="s">
        <v>32</v>
      </c>
      <c r="C18" s="18"/>
      <c r="D18" s="18"/>
      <c r="E18" s="19"/>
      <c r="F18" s="20"/>
      <c r="G18" s="20"/>
      <c r="H18" s="20"/>
      <c r="I18" s="20"/>
      <c r="J18" s="20"/>
      <c r="K18" s="20"/>
      <c r="L18" s="20"/>
      <c r="M18" s="20"/>
      <c r="N18" s="20"/>
      <c r="O18" s="20"/>
      <c r="P18" s="20"/>
      <c r="Q18" s="20"/>
      <c r="R18" s="20"/>
      <c r="S18" s="20"/>
      <c r="T18" s="20"/>
      <c r="U18" s="20"/>
      <c r="V18" s="20"/>
      <c r="W18" s="20"/>
      <c r="X18" s="20"/>
      <c r="Y18" s="20"/>
      <c r="Z18" s="21"/>
      <c r="AA18" s="22"/>
    </row>
    <row r="19" spans="1:27" ht="13.5" x14ac:dyDescent="0.25">
      <c r="A19" s="23" t="s">
        <v>47</v>
      </c>
      <c r="B19" s="17" t="s">
        <v>32</v>
      </c>
      <c r="C19" s="18">
        <v>5772065</v>
      </c>
      <c r="D19" s="18"/>
      <c r="E19" s="19">
        <v>400000</v>
      </c>
      <c r="F19" s="20">
        <v>400000</v>
      </c>
      <c r="G19" s="20">
        <v>4694251</v>
      </c>
      <c r="H19" s="20">
        <v>-135294</v>
      </c>
      <c r="I19" s="20"/>
      <c r="J19" s="20">
        <v>4558957</v>
      </c>
      <c r="K19" s="20"/>
      <c r="L19" s="20"/>
      <c r="M19" s="20"/>
      <c r="N19" s="20"/>
      <c r="O19" s="20"/>
      <c r="P19" s="20"/>
      <c r="Q19" s="20"/>
      <c r="R19" s="20"/>
      <c r="S19" s="20"/>
      <c r="T19" s="20"/>
      <c r="U19" s="20"/>
      <c r="V19" s="20"/>
      <c r="W19" s="20">
        <v>4558957</v>
      </c>
      <c r="X19" s="20">
        <v>160000</v>
      </c>
      <c r="Y19" s="20">
        <v>4398957</v>
      </c>
      <c r="Z19" s="21">
        <v>2749.348125</v>
      </c>
      <c r="AA19" s="22">
        <v>400000</v>
      </c>
    </row>
    <row r="20" spans="1:27" ht="13.5" x14ac:dyDescent="0.25">
      <c r="A20" s="23" t="s">
        <v>32</v>
      </c>
      <c r="B20" s="17" t="s">
        <v>32</v>
      </c>
      <c r="C20" s="18"/>
      <c r="D20" s="18"/>
      <c r="E20" s="19"/>
      <c r="F20" s="20"/>
      <c r="G20" s="20"/>
      <c r="H20" s="20"/>
      <c r="I20" s="20"/>
      <c r="J20" s="20"/>
      <c r="K20" s="20"/>
      <c r="L20" s="20"/>
      <c r="M20" s="20"/>
      <c r="N20" s="20"/>
      <c r="O20" s="20"/>
      <c r="P20" s="20"/>
      <c r="Q20" s="20"/>
      <c r="R20" s="20"/>
      <c r="S20" s="20"/>
      <c r="T20" s="20"/>
      <c r="U20" s="20"/>
      <c r="V20" s="20"/>
      <c r="W20" s="20"/>
      <c r="X20" s="20"/>
      <c r="Y20" s="20"/>
      <c r="Z20" s="21"/>
      <c r="AA20" s="22"/>
    </row>
    <row r="21" spans="1:27" ht="13.5" x14ac:dyDescent="0.25">
      <c r="A21" s="23" t="s">
        <v>48</v>
      </c>
      <c r="B21" s="17" t="s">
        <v>32</v>
      </c>
      <c r="C21" s="18"/>
      <c r="D21" s="18"/>
      <c r="E21" s="19"/>
      <c r="F21" s="20"/>
      <c r="G21" s="20"/>
      <c r="H21" s="20"/>
      <c r="I21" s="20"/>
      <c r="J21" s="20"/>
      <c r="K21" s="20"/>
      <c r="L21" s="20"/>
      <c r="M21" s="20"/>
      <c r="N21" s="20"/>
      <c r="O21" s="20"/>
      <c r="P21" s="20"/>
      <c r="Q21" s="20"/>
      <c r="R21" s="20"/>
      <c r="S21" s="20"/>
      <c r="T21" s="20"/>
      <c r="U21" s="20"/>
      <c r="V21" s="20"/>
      <c r="W21" s="20"/>
      <c r="X21" s="20"/>
      <c r="Y21" s="20"/>
      <c r="Z21" s="21"/>
      <c r="AA21" s="22"/>
    </row>
    <row r="22" spans="1:27" ht="13.5" x14ac:dyDescent="0.25">
      <c r="A22" s="23" t="s">
        <v>49</v>
      </c>
      <c r="B22" s="17" t="s">
        <v>32</v>
      </c>
      <c r="C22" s="18"/>
      <c r="D22" s="18"/>
      <c r="E22" s="19"/>
      <c r="F22" s="20"/>
      <c r="G22" s="20"/>
      <c r="H22" s="20"/>
      <c r="I22" s="20"/>
      <c r="J22" s="20"/>
      <c r="K22" s="20"/>
      <c r="L22" s="20"/>
      <c r="M22" s="20"/>
      <c r="N22" s="20"/>
      <c r="O22" s="20"/>
      <c r="P22" s="20"/>
      <c r="Q22" s="20"/>
      <c r="R22" s="20"/>
      <c r="S22" s="20"/>
      <c r="T22" s="20"/>
      <c r="U22" s="20"/>
      <c r="V22" s="20"/>
      <c r="W22" s="20"/>
      <c r="X22" s="20"/>
      <c r="Y22" s="20"/>
      <c r="Z22" s="21"/>
      <c r="AA22" s="22"/>
    </row>
    <row r="23" spans="1:27" ht="13.5" x14ac:dyDescent="0.25">
      <c r="A23" s="23" t="s">
        <v>50</v>
      </c>
      <c r="B23" s="17" t="s">
        <v>32</v>
      </c>
      <c r="C23" s="18"/>
      <c r="D23" s="18"/>
      <c r="E23" s="19"/>
      <c r="F23" s="20"/>
      <c r="G23" s="24"/>
      <c r="H23" s="24"/>
      <c r="I23" s="24"/>
      <c r="J23" s="20"/>
      <c r="K23" s="24"/>
      <c r="L23" s="24"/>
      <c r="M23" s="20"/>
      <c r="N23" s="24"/>
      <c r="O23" s="24"/>
      <c r="P23" s="24"/>
      <c r="Q23" s="20"/>
      <c r="R23" s="24"/>
      <c r="S23" s="24"/>
      <c r="T23" s="20"/>
      <c r="U23" s="24"/>
      <c r="V23" s="24"/>
      <c r="W23" s="24"/>
      <c r="X23" s="20"/>
      <c r="Y23" s="24"/>
      <c r="Z23" s="25"/>
      <c r="AA23" s="26"/>
    </row>
    <row r="24" spans="1:27" ht="13.5" x14ac:dyDescent="0.25">
      <c r="A24" s="27" t="s">
        <v>51</v>
      </c>
      <c r="B24" s="35" t="s">
        <v>32</v>
      </c>
      <c r="C24" s="29">
        <f t="shared" ref="C24:Y24" si="1">SUM(C15:C23)</f>
        <v>5772065</v>
      </c>
      <c r="D24" s="29">
        <f>SUM(D15:D23)</f>
        <v>0</v>
      </c>
      <c r="E24" s="36">
        <f t="shared" si="1"/>
        <v>400000</v>
      </c>
      <c r="F24" s="37">
        <f t="shared" si="1"/>
        <v>400000</v>
      </c>
      <c r="G24" s="37">
        <f t="shared" si="1"/>
        <v>4694251</v>
      </c>
      <c r="H24" s="37">
        <f t="shared" si="1"/>
        <v>-135294</v>
      </c>
      <c r="I24" s="37">
        <f t="shared" si="1"/>
        <v>0</v>
      </c>
      <c r="J24" s="37">
        <f t="shared" si="1"/>
        <v>4558957</v>
      </c>
      <c r="K24" s="37">
        <f t="shared" si="1"/>
        <v>0</v>
      </c>
      <c r="L24" s="37">
        <f t="shared" si="1"/>
        <v>0</v>
      </c>
      <c r="M24" s="37">
        <f t="shared" si="1"/>
        <v>0</v>
      </c>
      <c r="N24" s="37">
        <f t="shared" si="1"/>
        <v>0</v>
      </c>
      <c r="O24" s="37">
        <f t="shared" si="1"/>
        <v>0</v>
      </c>
      <c r="P24" s="37">
        <f t="shared" si="1"/>
        <v>0</v>
      </c>
      <c r="Q24" s="37">
        <f t="shared" si="1"/>
        <v>0</v>
      </c>
      <c r="R24" s="37">
        <f t="shared" si="1"/>
        <v>0</v>
      </c>
      <c r="S24" s="37">
        <f t="shared" si="1"/>
        <v>0</v>
      </c>
      <c r="T24" s="37">
        <f t="shared" si="1"/>
        <v>0</v>
      </c>
      <c r="U24" s="37">
        <f t="shared" si="1"/>
        <v>0</v>
      </c>
      <c r="V24" s="37">
        <f t="shared" si="1"/>
        <v>0</v>
      </c>
      <c r="W24" s="37">
        <f t="shared" si="1"/>
        <v>4558957</v>
      </c>
      <c r="X24" s="37">
        <f t="shared" si="1"/>
        <v>160000</v>
      </c>
      <c r="Y24" s="37">
        <f t="shared" si="1"/>
        <v>4398957</v>
      </c>
      <c r="Z24" s="38">
        <f>+IF(X24&lt;&gt;0,+(Y24/X24)*100,0)</f>
        <v>2749.348125</v>
      </c>
      <c r="AA24" s="39">
        <f>SUM(AA15:AA23)</f>
        <v>400000</v>
      </c>
    </row>
    <row r="25" spans="1:27" ht="13.5" x14ac:dyDescent="0.25">
      <c r="A25" s="27" t="s">
        <v>52</v>
      </c>
      <c r="B25" s="28" t="s">
        <v>32</v>
      </c>
      <c r="C25" s="29">
        <f t="shared" ref="C25:Y25" si="2">+C12+C24</f>
        <v>-75478164</v>
      </c>
      <c r="D25" s="29">
        <f>+D12+D24</f>
        <v>0</v>
      </c>
      <c r="E25" s="30">
        <f t="shared" si="2"/>
        <v>-45552006</v>
      </c>
      <c r="F25" s="31">
        <f t="shared" si="2"/>
        <v>-45552006</v>
      </c>
      <c r="G25" s="31">
        <f t="shared" si="2"/>
        <v>-15853508</v>
      </c>
      <c r="H25" s="31">
        <f t="shared" si="2"/>
        <v>2068271</v>
      </c>
      <c r="I25" s="31">
        <f t="shared" si="2"/>
        <v>1090510</v>
      </c>
      <c r="J25" s="31">
        <f t="shared" si="2"/>
        <v>-12694727</v>
      </c>
      <c r="K25" s="31">
        <f t="shared" si="2"/>
        <v>1597057</v>
      </c>
      <c r="L25" s="31">
        <f t="shared" si="2"/>
        <v>2159843</v>
      </c>
      <c r="M25" s="31">
        <f t="shared" si="2"/>
        <v>52687</v>
      </c>
      <c r="N25" s="31">
        <f t="shared" si="2"/>
        <v>3809587</v>
      </c>
      <c r="O25" s="31">
        <f t="shared" si="2"/>
        <v>0</v>
      </c>
      <c r="P25" s="31">
        <f t="shared" si="2"/>
        <v>0</v>
      </c>
      <c r="Q25" s="31">
        <f t="shared" si="2"/>
        <v>0</v>
      </c>
      <c r="R25" s="31">
        <f t="shared" si="2"/>
        <v>0</v>
      </c>
      <c r="S25" s="31">
        <f t="shared" si="2"/>
        <v>0</v>
      </c>
      <c r="T25" s="31">
        <f t="shared" si="2"/>
        <v>0</v>
      </c>
      <c r="U25" s="31">
        <f t="shared" si="2"/>
        <v>0</v>
      </c>
      <c r="V25" s="31">
        <f t="shared" si="2"/>
        <v>0</v>
      </c>
      <c r="W25" s="31">
        <f t="shared" si="2"/>
        <v>-8885140</v>
      </c>
      <c r="X25" s="31">
        <f t="shared" si="2"/>
        <v>-22816004</v>
      </c>
      <c r="Y25" s="31">
        <f t="shared" si="2"/>
        <v>13930864</v>
      </c>
      <c r="Z25" s="32">
        <f>+IF(X25&lt;&gt;0,+(Y25/X25)*100,0)</f>
        <v>-61.057422675767413</v>
      </c>
      <c r="AA25" s="33">
        <f>+AA12+AA24</f>
        <v>-45552006</v>
      </c>
    </row>
    <row r="26" spans="1:27" ht="5.0999999999999996" customHeight="1" x14ac:dyDescent="0.25">
      <c r="A26" s="34" t="s">
        <v>41</v>
      </c>
      <c r="B26" s="17"/>
      <c r="C26" s="18"/>
      <c r="D26" s="18"/>
      <c r="E26" s="19"/>
      <c r="F26" s="20"/>
      <c r="G26" s="20"/>
      <c r="H26" s="20"/>
      <c r="I26" s="20"/>
      <c r="J26" s="20"/>
      <c r="K26" s="20"/>
      <c r="L26" s="20"/>
      <c r="M26" s="20"/>
      <c r="N26" s="20"/>
      <c r="O26" s="20"/>
      <c r="P26" s="20"/>
      <c r="Q26" s="20"/>
      <c r="R26" s="20"/>
      <c r="S26" s="20"/>
      <c r="T26" s="20"/>
      <c r="U26" s="20"/>
      <c r="V26" s="20"/>
      <c r="W26" s="20"/>
      <c r="X26" s="20"/>
      <c r="Y26" s="20"/>
      <c r="Z26" s="21"/>
      <c r="AA26" s="22"/>
    </row>
    <row r="27" spans="1:27" ht="13.5" x14ac:dyDescent="0.25">
      <c r="A27" s="10" t="s">
        <v>53</v>
      </c>
      <c r="B27" s="17" t="s">
        <v>32</v>
      </c>
      <c r="C27" s="18"/>
      <c r="D27" s="18"/>
      <c r="E27" s="19"/>
      <c r="F27" s="20"/>
      <c r="G27" s="20"/>
      <c r="H27" s="20"/>
      <c r="I27" s="20"/>
      <c r="J27" s="20"/>
      <c r="K27" s="20"/>
      <c r="L27" s="20"/>
      <c r="M27" s="20"/>
      <c r="N27" s="20"/>
      <c r="O27" s="20"/>
      <c r="P27" s="20"/>
      <c r="Q27" s="20"/>
      <c r="R27" s="20"/>
      <c r="S27" s="20"/>
      <c r="T27" s="20"/>
      <c r="U27" s="20"/>
      <c r="V27" s="20"/>
      <c r="W27" s="20"/>
      <c r="X27" s="20"/>
      <c r="Y27" s="20"/>
      <c r="Z27" s="21"/>
      <c r="AA27" s="22"/>
    </row>
    <row r="28" spans="1:27" ht="13.5" x14ac:dyDescent="0.25">
      <c r="A28" s="10" t="s">
        <v>54</v>
      </c>
      <c r="B28" s="40" t="s">
        <v>32</v>
      </c>
      <c r="C28" s="18"/>
      <c r="D28" s="18"/>
      <c r="E28" s="19"/>
      <c r="F28" s="20"/>
      <c r="G28" s="20"/>
      <c r="H28" s="20"/>
      <c r="I28" s="20"/>
      <c r="J28" s="20"/>
      <c r="K28" s="20"/>
      <c r="L28" s="20"/>
      <c r="M28" s="20"/>
      <c r="N28" s="20"/>
      <c r="O28" s="20"/>
      <c r="P28" s="20"/>
      <c r="Q28" s="20"/>
      <c r="R28" s="20"/>
      <c r="S28" s="20"/>
      <c r="T28" s="20"/>
      <c r="U28" s="20"/>
      <c r="V28" s="20"/>
      <c r="W28" s="20"/>
      <c r="X28" s="20"/>
      <c r="Y28" s="20"/>
      <c r="Z28" s="21"/>
      <c r="AA28" s="22"/>
    </row>
    <row r="29" spans="1:27" ht="13.5" x14ac:dyDescent="0.25">
      <c r="A29" s="23" t="s">
        <v>55</v>
      </c>
      <c r="B29" s="17" t="s">
        <v>32</v>
      </c>
      <c r="C29" s="18"/>
      <c r="D29" s="18"/>
      <c r="E29" s="19"/>
      <c r="F29" s="20"/>
      <c r="G29" s="20"/>
      <c r="H29" s="20"/>
      <c r="I29" s="20"/>
      <c r="J29" s="20"/>
      <c r="K29" s="20"/>
      <c r="L29" s="20"/>
      <c r="M29" s="20"/>
      <c r="N29" s="20"/>
      <c r="O29" s="20"/>
      <c r="P29" s="20"/>
      <c r="Q29" s="20"/>
      <c r="R29" s="20"/>
      <c r="S29" s="20"/>
      <c r="T29" s="20"/>
      <c r="U29" s="20"/>
      <c r="V29" s="20"/>
      <c r="W29" s="20"/>
      <c r="X29" s="20"/>
      <c r="Y29" s="20"/>
      <c r="Z29" s="21"/>
      <c r="AA29" s="22"/>
    </row>
    <row r="30" spans="1:27" ht="13.5" x14ac:dyDescent="0.25">
      <c r="A30" s="23" t="s">
        <v>56</v>
      </c>
      <c r="B30" s="17" t="s">
        <v>32</v>
      </c>
      <c r="C30" s="18"/>
      <c r="D30" s="18"/>
      <c r="E30" s="19"/>
      <c r="F30" s="20"/>
      <c r="G30" s="20"/>
      <c r="H30" s="20"/>
      <c r="I30" s="20"/>
      <c r="J30" s="20"/>
      <c r="K30" s="20"/>
      <c r="L30" s="20"/>
      <c r="M30" s="20"/>
      <c r="N30" s="20"/>
      <c r="O30" s="20"/>
      <c r="P30" s="20"/>
      <c r="Q30" s="20"/>
      <c r="R30" s="20"/>
      <c r="S30" s="20"/>
      <c r="T30" s="20"/>
      <c r="U30" s="20"/>
      <c r="V30" s="20"/>
      <c r="W30" s="20"/>
      <c r="X30" s="20"/>
      <c r="Y30" s="20"/>
      <c r="Z30" s="21"/>
      <c r="AA30" s="22"/>
    </row>
    <row r="31" spans="1:27" ht="13.5" x14ac:dyDescent="0.25">
      <c r="A31" s="23" t="s">
        <v>57</v>
      </c>
      <c r="B31" s="17" t="s">
        <v>32</v>
      </c>
      <c r="C31" s="18">
        <v>-3025</v>
      </c>
      <c r="D31" s="18"/>
      <c r="E31" s="19"/>
      <c r="F31" s="20"/>
      <c r="G31" s="20">
        <v>-4824</v>
      </c>
      <c r="H31" s="20"/>
      <c r="I31" s="20"/>
      <c r="J31" s="20">
        <v>-4824</v>
      </c>
      <c r="K31" s="20">
        <v>-244</v>
      </c>
      <c r="L31" s="20">
        <v>-262</v>
      </c>
      <c r="M31" s="20">
        <v>-360</v>
      </c>
      <c r="N31" s="20">
        <v>-866</v>
      </c>
      <c r="O31" s="20"/>
      <c r="P31" s="20"/>
      <c r="Q31" s="20"/>
      <c r="R31" s="20"/>
      <c r="S31" s="20"/>
      <c r="T31" s="20"/>
      <c r="U31" s="20"/>
      <c r="V31" s="20"/>
      <c r="W31" s="20">
        <v>-5690</v>
      </c>
      <c r="X31" s="20"/>
      <c r="Y31" s="20">
        <v>-5690</v>
      </c>
      <c r="Z31" s="21"/>
      <c r="AA31" s="22"/>
    </row>
    <row r="32" spans="1:27" ht="13.5" x14ac:dyDescent="0.25">
      <c r="A32" s="23" t="s">
        <v>58</v>
      </c>
      <c r="B32" s="17" t="s">
        <v>32</v>
      </c>
      <c r="C32" s="18">
        <v>3212425</v>
      </c>
      <c r="D32" s="18"/>
      <c r="E32" s="19">
        <v>-39949084</v>
      </c>
      <c r="F32" s="20">
        <v>-39949084</v>
      </c>
      <c r="G32" s="20">
        <v>2930649</v>
      </c>
      <c r="H32" s="20">
        <v>826266</v>
      </c>
      <c r="I32" s="20">
        <v>-275599</v>
      </c>
      <c r="J32" s="20">
        <v>3481316</v>
      </c>
      <c r="K32" s="20">
        <v>218508</v>
      </c>
      <c r="L32" s="20">
        <v>784333</v>
      </c>
      <c r="M32" s="20">
        <v>-864570</v>
      </c>
      <c r="N32" s="20">
        <v>138271</v>
      </c>
      <c r="O32" s="20"/>
      <c r="P32" s="20"/>
      <c r="Q32" s="20"/>
      <c r="R32" s="20"/>
      <c r="S32" s="20"/>
      <c r="T32" s="20"/>
      <c r="U32" s="20"/>
      <c r="V32" s="20"/>
      <c r="W32" s="20">
        <v>3619587</v>
      </c>
      <c r="X32" s="20">
        <v>-19864542</v>
      </c>
      <c r="Y32" s="20">
        <v>23484129</v>
      </c>
      <c r="Z32" s="21">
        <v>-118.22134635673956</v>
      </c>
      <c r="AA32" s="22">
        <v>-39949084</v>
      </c>
    </row>
    <row r="33" spans="1:27" ht="13.5" x14ac:dyDescent="0.25">
      <c r="A33" s="23" t="s">
        <v>59</v>
      </c>
      <c r="B33" s="17" t="s">
        <v>32</v>
      </c>
      <c r="C33" s="18"/>
      <c r="D33" s="18"/>
      <c r="E33" s="19"/>
      <c r="F33" s="20"/>
      <c r="G33" s="20"/>
      <c r="H33" s="20"/>
      <c r="I33" s="20"/>
      <c r="J33" s="20"/>
      <c r="K33" s="20"/>
      <c r="L33" s="20"/>
      <c r="M33" s="20"/>
      <c r="N33" s="20"/>
      <c r="O33" s="20"/>
      <c r="P33" s="20"/>
      <c r="Q33" s="20"/>
      <c r="R33" s="20"/>
      <c r="S33" s="20"/>
      <c r="T33" s="20"/>
      <c r="U33" s="20"/>
      <c r="V33" s="20"/>
      <c r="W33" s="20"/>
      <c r="X33" s="20"/>
      <c r="Y33" s="20"/>
      <c r="Z33" s="21"/>
      <c r="AA33" s="22"/>
    </row>
    <row r="34" spans="1:27" ht="13.5" x14ac:dyDescent="0.25">
      <c r="A34" s="27" t="s">
        <v>60</v>
      </c>
      <c r="B34" s="28" t="s">
        <v>32</v>
      </c>
      <c r="C34" s="29">
        <f t="shared" ref="C34:Y34" si="3">SUM(C29:C33)</f>
        <v>3209400</v>
      </c>
      <c r="D34" s="29">
        <f>SUM(D29:D33)</f>
        <v>0</v>
      </c>
      <c r="E34" s="30">
        <f t="shared" si="3"/>
        <v>-39949084</v>
      </c>
      <c r="F34" s="31">
        <f t="shared" si="3"/>
        <v>-39949084</v>
      </c>
      <c r="G34" s="31">
        <f t="shared" si="3"/>
        <v>2925825</v>
      </c>
      <c r="H34" s="31">
        <f t="shared" si="3"/>
        <v>826266</v>
      </c>
      <c r="I34" s="31">
        <f t="shared" si="3"/>
        <v>-275599</v>
      </c>
      <c r="J34" s="31">
        <f t="shared" si="3"/>
        <v>3476492</v>
      </c>
      <c r="K34" s="31">
        <f t="shared" si="3"/>
        <v>218264</v>
      </c>
      <c r="L34" s="31">
        <f t="shared" si="3"/>
        <v>784071</v>
      </c>
      <c r="M34" s="31">
        <f t="shared" si="3"/>
        <v>-864930</v>
      </c>
      <c r="N34" s="31">
        <f t="shared" si="3"/>
        <v>137405</v>
      </c>
      <c r="O34" s="31">
        <f t="shared" si="3"/>
        <v>0</v>
      </c>
      <c r="P34" s="31">
        <f t="shared" si="3"/>
        <v>0</v>
      </c>
      <c r="Q34" s="31">
        <f t="shared" si="3"/>
        <v>0</v>
      </c>
      <c r="R34" s="31">
        <f t="shared" si="3"/>
        <v>0</v>
      </c>
      <c r="S34" s="31">
        <f t="shared" si="3"/>
        <v>0</v>
      </c>
      <c r="T34" s="31">
        <f t="shared" si="3"/>
        <v>0</v>
      </c>
      <c r="U34" s="31">
        <f t="shared" si="3"/>
        <v>0</v>
      </c>
      <c r="V34" s="31">
        <f t="shared" si="3"/>
        <v>0</v>
      </c>
      <c r="W34" s="31">
        <f t="shared" si="3"/>
        <v>3613897</v>
      </c>
      <c r="X34" s="31">
        <f t="shared" si="3"/>
        <v>-19864542</v>
      </c>
      <c r="Y34" s="31">
        <f t="shared" si="3"/>
        <v>23478439</v>
      </c>
      <c r="Z34" s="32">
        <f>+IF(X34&lt;&gt;0,+(Y34/X34)*100,0)</f>
        <v>-118.19270235377186</v>
      </c>
      <c r="AA34" s="33">
        <f>SUM(AA29:AA33)</f>
        <v>-39949084</v>
      </c>
    </row>
    <row r="35" spans="1:27" ht="5.0999999999999996" customHeight="1" x14ac:dyDescent="0.25">
      <c r="A35" s="34" t="s">
        <v>41</v>
      </c>
      <c r="B35" s="17"/>
      <c r="C35" s="18"/>
      <c r="D35" s="18"/>
      <c r="E35" s="19"/>
      <c r="F35" s="20"/>
      <c r="G35" s="20"/>
      <c r="H35" s="20"/>
      <c r="I35" s="20"/>
      <c r="J35" s="20"/>
      <c r="K35" s="20"/>
      <c r="L35" s="20"/>
      <c r="M35" s="20"/>
      <c r="N35" s="20"/>
      <c r="O35" s="20"/>
      <c r="P35" s="20"/>
      <c r="Q35" s="20"/>
      <c r="R35" s="20"/>
      <c r="S35" s="20"/>
      <c r="T35" s="20"/>
      <c r="U35" s="20"/>
      <c r="V35" s="20"/>
      <c r="W35" s="20"/>
      <c r="X35" s="20"/>
      <c r="Y35" s="20"/>
      <c r="Z35" s="21"/>
      <c r="AA35" s="22"/>
    </row>
    <row r="36" spans="1:27" ht="13.5" x14ac:dyDescent="0.25">
      <c r="A36" s="10" t="s">
        <v>61</v>
      </c>
      <c r="B36" s="17" t="s">
        <v>32</v>
      </c>
      <c r="C36" s="18"/>
      <c r="D36" s="18"/>
      <c r="E36" s="19"/>
      <c r="F36" s="20"/>
      <c r="G36" s="20"/>
      <c r="H36" s="20"/>
      <c r="I36" s="20"/>
      <c r="J36" s="20"/>
      <c r="K36" s="20"/>
      <c r="L36" s="20"/>
      <c r="M36" s="20"/>
      <c r="N36" s="20"/>
      <c r="O36" s="20"/>
      <c r="P36" s="20"/>
      <c r="Q36" s="20"/>
      <c r="R36" s="20"/>
      <c r="S36" s="20"/>
      <c r="T36" s="20"/>
      <c r="U36" s="20"/>
      <c r="V36" s="20"/>
      <c r="W36" s="20"/>
      <c r="X36" s="20"/>
      <c r="Y36" s="20"/>
      <c r="Z36" s="21"/>
      <c r="AA36" s="22"/>
    </row>
    <row r="37" spans="1:27" ht="13.5" x14ac:dyDescent="0.25">
      <c r="A37" s="23" t="s">
        <v>62</v>
      </c>
      <c r="B37" s="17" t="s">
        <v>32</v>
      </c>
      <c r="C37" s="18"/>
      <c r="D37" s="18"/>
      <c r="E37" s="19"/>
      <c r="F37" s="20"/>
      <c r="G37" s="20"/>
      <c r="H37" s="20"/>
      <c r="I37" s="20"/>
      <c r="J37" s="20"/>
      <c r="K37" s="20"/>
      <c r="L37" s="20"/>
      <c r="M37" s="20"/>
      <c r="N37" s="20"/>
      <c r="O37" s="20"/>
      <c r="P37" s="20"/>
      <c r="Q37" s="20"/>
      <c r="R37" s="20"/>
      <c r="S37" s="20"/>
      <c r="T37" s="20"/>
      <c r="U37" s="20"/>
      <c r="V37" s="20"/>
      <c r="W37" s="20"/>
      <c r="X37" s="20"/>
      <c r="Y37" s="20"/>
      <c r="Z37" s="21"/>
      <c r="AA37" s="22"/>
    </row>
    <row r="38" spans="1:27" ht="13.5" x14ac:dyDescent="0.25">
      <c r="A38" s="23" t="s">
        <v>59</v>
      </c>
      <c r="B38" s="17" t="s">
        <v>32</v>
      </c>
      <c r="C38" s="18"/>
      <c r="D38" s="18"/>
      <c r="E38" s="19"/>
      <c r="F38" s="20"/>
      <c r="G38" s="20"/>
      <c r="H38" s="20"/>
      <c r="I38" s="20"/>
      <c r="J38" s="20"/>
      <c r="K38" s="20"/>
      <c r="L38" s="20"/>
      <c r="M38" s="20"/>
      <c r="N38" s="20"/>
      <c r="O38" s="20"/>
      <c r="P38" s="20"/>
      <c r="Q38" s="20"/>
      <c r="R38" s="20"/>
      <c r="S38" s="20"/>
      <c r="T38" s="20"/>
      <c r="U38" s="20"/>
      <c r="V38" s="20"/>
      <c r="W38" s="20"/>
      <c r="X38" s="20"/>
      <c r="Y38" s="20"/>
      <c r="Z38" s="21"/>
      <c r="AA38" s="22"/>
    </row>
    <row r="39" spans="1:27" ht="13.5" x14ac:dyDescent="0.25">
      <c r="A39" s="27" t="s">
        <v>63</v>
      </c>
      <c r="B39" s="35" t="s">
        <v>32</v>
      </c>
      <c r="C39" s="29">
        <f t="shared" ref="C39:Y39" si="4">SUM(C37:C38)</f>
        <v>0</v>
      </c>
      <c r="D39" s="29">
        <f>SUM(D37:D38)</f>
        <v>0</v>
      </c>
      <c r="E39" s="36">
        <f t="shared" si="4"/>
        <v>0</v>
      </c>
      <c r="F39" s="37">
        <f t="shared" si="4"/>
        <v>0</v>
      </c>
      <c r="G39" s="37">
        <f t="shared" si="4"/>
        <v>0</v>
      </c>
      <c r="H39" s="37">
        <f t="shared" si="4"/>
        <v>0</v>
      </c>
      <c r="I39" s="37">
        <f t="shared" si="4"/>
        <v>0</v>
      </c>
      <c r="J39" s="37">
        <f t="shared" si="4"/>
        <v>0</v>
      </c>
      <c r="K39" s="37">
        <f t="shared" si="4"/>
        <v>0</v>
      </c>
      <c r="L39" s="37">
        <f t="shared" si="4"/>
        <v>0</v>
      </c>
      <c r="M39" s="37">
        <f t="shared" si="4"/>
        <v>0</v>
      </c>
      <c r="N39" s="37">
        <f t="shared" si="4"/>
        <v>0</v>
      </c>
      <c r="O39" s="37">
        <f t="shared" si="4"/>
        <v>0</v>
      </c>
      <c r="P39" s="37">
        <f t="shared" si="4"/>
        <v>0</v>
      </c>
      <c r="Q39" s="37">
        <f t="shared" si="4"/>
        <v>0</v>
      </c>
      <c r="R39" s="37">
        <f t="shared" si="4"/>
        <v>0</v>
      </c>
      <c r="S39" s="37">
        <f t="shared" si="4"/>
        <v>0</v>
      </c>
      <c r="T39" s="37">
        <f t="shared" si="4"/>
        <v>0</v>
      </c>
      <c r="U39" s="37">
        <f t="shared" si="4"/>
        <v>0</v>
      </c>
      <c r="V39" s="37">
        <f t="shared" si="4"/>
        <v>0</v>
      </c>
      <c r="W39" s="37">
        <f t="shared" si="4"/>
        <v>0</v>
      </c>
      <c r="X39" s="37">
        <f t="shared" si="4"/>
        <v>0</v>
      </c>
      <c r="Y39" s="37">
        <f t="shared" si="4"/>
        <v>0</v>
      </c>
      <c r="Z39" s="38">
        <f>+IF(X39&lt;&gt;0,+(Y39/X39)*100,0)</f>
        <v>0</v>
      </c>
      <c r="AA39" s="39">
        <f>SUM(AA37:AA38)</f>
        <v>0</v>
      </c>
    </row>
    <row r="40" spans="1:27" ht="13.5" x14ac:dyDescent="0.25">
      <c r="A40" s="27" t="s">
        <v>64</v>
      </c>
      <c r="B40" s="28" t="s">
        <v>32</v>
      </c>
      <c r="C40" s="29">
        <f t="shared" ref="C40:Y40" si="5">+C34+C39</f>
        <v>3209400</v>
      </c>
      <c r="D40" s="29">
        <f>+D34+D39</f>
        <v>0</v>
      </c>
      <c r="E40" s="30">
        <f t="shared" si="5"/>
        <v>-39949084</v>
      </c>
      <c r="F40" s="31">
        <f t="shared" si="5"/>
        <v>-39949084</v>
      </c>
      <c r="G40" s="31">
        <f t="shared" si="5"/>
        <v>2925825</v>
      </c>
      <c r="H40" s="31">
        <f t="shared" si="5"/>
        <v>826266</v>
      </c>
      <c r="I40" s="31">
        <f t="shared" si="5"/>
        <v>-275599</v>
      </c>
      <c r="J40" s="31">
        <f t="shared" si="5"/>
        <v>3476492</v>
      </c>
      <c r="K40" s="31">
        <f t="shared" si="5"/>
        <v>218264</v>
      </c>
      <c r="L40" s="31">
        <f t="shared" si="5"/>
        <v>784071</v>
      </c>
      <c r="M40" s="31">
        <f t="shared" si="5"/>
        <v>-864930</v>
      </c>
      <c r="N40" s="31">
        <f t="shared" si="5"/>
        <v>137405</v>
      </c>
      <c r="O40" s="31">
        <f t="shared" si="5"/>
        <v>0</v>
      </c>
      <c r="P40" s="31">
        <f t="shared" si="5"/>
        <v>0</v>
      </c>
      <c r="Q40" s="31">
        <f t="shared" si="5"/>
        <v>0</v>
      </c>
      <c r="R40" s="31">
        <f t="shared" si="5"/>
        <v>0</v>
      </c>
      <c r="S40" s="31">
        <f t="shared" si="5"/>
        <v>0</v>
      </c>
      <c r="T40" s="31">
        <f t="shared" si="5"/>
        <v>0</v>
      </c>
      <c r="U40" s="31">
        <f t="shared" si="5"/>
        <v>0</v>
      </c>
      <c r="V40" s="31">
        <f t="shared" si="5"/>
        <v>0</v>
      </c>
      <c r="W40" s="31">
        <f t="shared" si="5"/>
        <v>3613897</v>
      </c>
      <c r="X40" s="31">
        <f t="shared" si="5"/>
        <v>-19864542</v>
      </c>
      <c r="Y40" s="31">
        <f t="shared" si="5"/>
        <v>23478439</v>
      </c>
      <c r="Z40" s="32">
        <f>+IF(X40&lt;&gt;0,+(Y40/X40)*100,0)</f>
        <v>-118.19270235377186</v>
      </c>
      <c r="AA40" s="33">
        <f>+AA34+AA39</f>
        <v>-39949084</v>
      </c>
    </row>
    <row r="41" spans="1:27" ht="5.0999999999999996" customHeight="1" x14ac:dyDescent="0.25">
      <c r="A41" s="34" t="s">
        <v>41</v>
      </c>
      <c r="B41" s="17"/>
      <c r="C41" s="18"/>
      <c r="D41" s="18"/>
      <c r="E41" s="19"/>
      <c r="F41" s="20"/>
      <c r="G41" s="20"/>
      <c r="H41" s="20"/>
      <c r="I41" s="20"/>
      <c r="J41" s="20"/>
      <c r="K41" s="20"/>
      <c r="L41" s="20"/>
      <c r="M41" s="20"/>
      <c r="N41" s="20"/>
      <c r="O41" s="20"/>
      <c r="P41" s="20"/>
      <c r="Q41" s="20"/>
      <c r="R41" s="20"/>
      <c r="S41" s="20"/>
      <c r="T41" s="20"/>
      <c r="U41" s="20"/>
      <c r="V41" s="20"/>
      <c r="W41" s="20"/>
      <c r="X41" s="20"/>
      <c r="Y41" s="20"/>
      <c r="Z41" s="21"/>
      <c r="AA41" s="22"/>
    </row>
    <row r="42" spans="1:27" ht="13.5" x14ac:dyDescent="0.25">
      <c r="A42" s="41" t="s">
        <v>65</v>
      </c>
      <c r="B42" s="42" t="s">
        <v>66</v>
      </c>
      <c r="C42" s="43">
        <f t="shared" ref="C42:Y42" si="6">+C25-C40</f>
        <v>-78687564</v>
      </c>
      <c r="D42" s="43">
        <f>+D25-D40</f>
        <v>0</v>
      </c>
      <c r="E42" s="44">
        <f t="shared" si="6"/>
        <v>-5602922</v>
      </c>
      <c r="F42" s="45">
        <f t="shared" si="6"/>
        <v>-5602922</v>
      </c>
      <c r="G42" s="45">
        <f t="shared" si="6"/>
        <v>-18779333</v>
      </c>
      <c r="H42" s="45">
        <f t="shared" si="6"/>
        <v>1242005</v>
      </c>
      <c r="I42" s="45">
        <f t="shared" si="6"/>
        <v>1366109</v>
      </c>
      <c r="J42" s="45">
        <f t="shared" si="6"/>
        <v>-16171219</v>
      </c>
      <c r="K42" s="45">
        <f t="shared" si="6"/>
        <v>1378793</v>
      </c>
      <c r="L42" s="45">
        <f t="shared" si="6"/>
        <v>1375772</v>
      </c>
      <c r="M42" s="45">
        <f t="shared" si="6"/>
        <v>917617</v>
      </c>
      <c r="N42" s="45">
        <f t="shared" si="6"/>
        <v>3672182</v>
      </c>
      <c r="O42" s="45">
        <f t="shared" si="6"/>
        <v>0</v>
      </c>
      <c r="P42" s="45">
        <f t="shared" si="6"/>
        <v>0</v>
      </c>
      <c r="Q42" s="45">
        <f t="shared" si="6"/>
        <v>0</v>
      </c>
      <c r="R42" s="45">
        <f t="shared" si="6"/>
        <v>0</v>
      </c>
      <c r="S42" s="45">
        <f t="shared" si="6"/>
        <v>0</v>
      </c>
      <c r="T42" s="45">
        <f t="shared" si="6"/>
        <v>0</v>
      </c>
      <c r="U42" s="45">
        <f t="shared" si="6"/>
        <v>0</v>
      </c>
      <c r="V42" s="45">
        <f t="shared" si="6"/>
        <v>0</v>
      </c>
      <c r="W42" s="45">
        <f t="shared" si="6"/>
        <v>-12499037</v>
      </c>
      <c r="X42" s="45">
        <f t="shared" si="6"/>
        <v>-2951462</v>
      </c>
      <c r="Y42" s="45">
        <f t="shared" si="6"/>
        <v>-9547575</v>
      </c>
      <c r="Z42" s="46">
        <f>+IF(X42&lt;&gt;0,+(Y42/X42)*100,0)</f>
        <v>323.48629255602816</v>
      </c>
      <c r="AA42" s="47">
        <f>+AA25-AA40</f>
        <v>-5602922</v>
      </c>
    </row>
    <row r="43" spans="1:27" ht="5.0999999999999996" customHeight="1" x14ac:dyDescent="0.25">
      <c r="A43" s="34" t="s">
        <v>41</v>
      </c>
      <c r="B43" s="17"/>
      <c r="C43" s="18"/>
      <c r="D43" s="18"/>
      <c r="E43" s="19"/>
      <c r="F43" s="20"/>
      <c r="G43" s="20"/>
      <c r="H43" s="20"/>
      <c r="I43" s="20"/>
      <c r="J43" s="20"/>
      <c r="K43" s="20"/>
      <c r="L43" s="20"/>
      <c r="M43" s="20"/>
      <c r="N43" s="20"/>
      <c r="O43" s="20"/>
      <c r="P43" s="20"/>
      <c r="Q43" s="20"/>
      <c r="R43" s="20"/>
      <c r="S43" s="20"/>
      <c r="T43" s="20"/>
      <c r="U43" s="20"/>
      <c r="V43" s="20"/>
      <c r="W43" s="20"/>
      <c r="X43" s="20"/>
      <c r="Y43" s="20"/>
      <c r="Z43" s="48"/>
      <c r="AA43" s="22"/>
    </row>
    <row r="44" spans="1:27" ht="13.5" x14ac:dyDescent="0.25">
      <c r="A44" s="10" t="s">
        <v>67</v>
      </c>
      <c r="B44" s="17" t="s">
        <v>32</v>
      </c>
      <c r="C44" s="18"/>
      <c r="D44" s="18"/>
      <c r="E44" s="19"/>
      <c r="F44" s="20"/>
      <c r="G44" s="20"/>
      <c r="H44" s="20"/>
      <c r="I44" s="20"/>
      <c r="J44" s="20"/>
      <c r="K44" s="20"/>
      <c r="L44" s="20"/>
      <c r="M44" s="20"/>
      <c r="N44" s="20"/>
      <c r="O44" s="20"/>
      <c r="P44" s="20"/>
      <c r="Q44" s="20"/>
      <c r="R44" s="20"/>
      <c r="S44" s="20"/>
      <c r="T44" s="20"/>
      <c r="U44" s="20"/>
      <c r="V44" s="20"/>
      <c r="W44" s="20"/>
      <c r="X44" s="20"/>
      <c r="Y44" s="20"/>
      <c r="Z44" s="48"/>
      <c r="AA44" s="22"/>
    </row>
    <row r="45" spans="1:27" ht="13.5" x14ac:dyDescent="0.25">
      <c r="A45" s="23" t="s">
        <v>68</v>
      </c>
      <c r="B45" s="17" t="s">
        <v>32</v>
      </c>
      <c r="C45" s="18"/>
      <c r="D45" s="18"/>
      <c r="E45" s="19">
        <v>-5602922</v>
      </c>
      <c r="F45" s="20">
        <v>-5602922</v>
      </c>
      <c r="G45" s="20"/>
      <c r="H45" s="20"/>
      <c r="I45" s="20"/>
      <c r="J45" s="20"/>
      <c r="K45" s="20"/>
      <c r="L45" s="20"/>
      <c r="M45" s="20"/>
      <c r="N45" s="20"/>
      <c r="O45" s="20"/>
      <c r="P45" s="20"/>
      <c r="Q45" s="20"/>
      <c r="R45" s="20"/>
      <c r="S45" s="20"/>
      <c r="T45" s="20"/>
      <c r="U45" s="20"/>
      <c r="V45" s="20"/>
      <c r="W45" s="20"/>
      <c r="X45" s="20">
        <v>-2951462</v>
      </c>
      <c r="Y45" s="20">
        <v>2951462</v>
      </c>
      <c r="Z45" s="48">
        <v>-100</v>
      </c>
      <c r="AA45" s="22">
        <v>-5602922</v>
      </c>
    </row>
    <row r="46" spans="1:27" ht="13.5" x14ac:dyDescent="0.25">
      <c r="A46" s="23" t="s">
        <v>69</v>
      </c>
      <c r="B46" s="17" t="s">
        <v>32</v>
      </c>
      <c r="C46" s="18"/>
      <c r="D46" s="18"/>
      <c r="E46" s="19"/>
      <c r="F46" s="20"/>
      <c r="G46" s="20"/>
      <c r="H46" s="20"/>
      <c r="I46" s="20"/>
      <c r="J46" s="20"/>
      <c r="K46" s="20"/>
      <c r="L46" s="20"/>
      <c r="M46" s="20"/>
      <c r="N46" s="20"/>
      <c r="O46" s="20"/>
      <c r="P46" s="20"/>
      <c r="Q46" s="20"/>
      <c r="R46" s="20"/>
      <c r="S46" s="20"/>
      <c r="T46" s="20"/>
      <c r="U46" s="20"/>
      <c r="V46" s="20"/>
      <c r="W46" s="20"/>
      <c r="X46" s="20"/>
      <c r="Y46" s="20"/>
      <c r="Z46" s="48"/>
      <c r="AA46" s="22"/>
    </row>
    <row r="47" spans="1:27" ht="14.45" customHeight="1" x14ac:dyDescent="0.25">
      <c r="A47" s="23" t="s">
        <v>41</v>
      </c>
      <c r="B47" s="17"/>
      <c r="C47" s="18"/>
      <c r="D47" s="18"/>
      <c r="E47" s="19"/>
      <c r="F47" s="20"/>
      <c r="G47" s="20"/>
      <c r="H47" s="20"/>
      <c r="I47" s="20"/>
      <c r="J47" s="20"/>
      <c r="K47" s="20"/>
      <c r="L47" s="20"/>
      <c r="M47" s="20"/>
      <c r="N47" s="20"/>
      <c r="O47" s="20"/>
      <c r="P47" s="20"/>
      <c r="Q47" s="20"/>
      <c r="R47" s="20"/>
      <c r="S47" s="20"/>
      <c r="T47" s="20"/>
      <c r="U47" s="20"/>
      <c r="V47" s="20"/>
      <c r="W47" s="20"/>
      <c r="X47" s="20"/>
      <c r="Y47" s="20"/>
      <c r="Z47" s="48"/>
      <c r="AA47" s="22"/>
    </row>
    <row r="48" spans="1:27" ht="13.5" x14ac:dyDescent="0.25">
      <c r="A48" s="49" t="s">
        <v>70</v>
      </c>
      <c r="B48" s="50" t="s">
        <v>66</v>
      </c>
      <c r="C48" s="51">
        <f t="shared" ref="C48:Y48" si="7">SUM(C45:C47)</f>
        <v>0</v>
      </c>
      <c r="D48" s="51">
        <f>SUM(D45:D47)</f>
        <v>0</v>
      </c>
      <c r="E48" s="52">
        <f t="shared" si="7"/>
        <v>-5602922</v>
      </c>
      <c r="F48" s="53">
        <f t="shared" si="7"/>
        <v>-5602922</v>
      </c>
      <c r="G48" s="53">
        <f t="shared" si="7"/>
        <v>0</v>
      </c>
      <c r="H48" s="53">
        <f t="shared" si="7"/>
        <v>0</v>
      </c>
      <c r="I48" s="53">
        <f t="shared" si="7"/>
        <v>0</v>
      </c>
      <c r="J48" s="53">
        <f t="shared" si="7"/>
        <v>0</v>
      </c>
      <c r="K48" s="53">
        <f t="shared" si="7"/>
        <v>0</v>
      </c>
      <c r="L48" s="53">
        <f t="shared" si="7"/>
        <v>0</v>
      </c>
      <c r="M48" s="53">
        <f t="shared" si="7"/>
        <v>0</v>
      </c>
      <c r="N48" s="53">
        <f t="shared" si="7"/>
        <v>0</v>
      </c>
      <c r="O48" s="53">
        <f t="shared" si="7"/>
        <v>0</v>
      </c>
      <c r="P48" s="53">
        <f t="shared" si="7"/>
        <v>0</v>
      </c>
      <c r="Q48" s="53">
        <f t="shared" si="7"/>
        <v>0</v>
      </c>
      <c r="R48" s="53">
        <f t="shared" si="7"/>
        <v>0</v>
      </c>
      <c r="S48" s="53">
        <f t="shared" si="7"/>
        <v>0</v>
      </c>
      <c r="T48" s="53">
        <f t="shared" si="7"/>
        <v>0</v>
      </c>
      <c r="U48" s="53">
        <f t="shared" si="7"/>
        <v>0</v>
      </c>
      <c r="V48" s="53">
        <f t="shared" si="7"/>
        <v>0</v>
      </c>
      <c r="W48" s="53">
        <f t="shared" si="7"/>
        <v>0</v>
      </c>
      <c r="X48" s="53">
        <f t="shared" si="7"/>
        <v>-2951462</v>
      </c>
      <c r="Y48" s="53">
        <f t="shared" si="7"/>
        <v>2951462</v>
      </c>
      <c r="Z48" s="54">
        <f>+IF(X48&lt;&gt;0,+(Y48/X48)*100,0)</f>
        <v>-100</v>
      </c>
      <c r="AA48" s="55">
        <f>SUM(AA45:AA47)</f>
        <v>-5602922</v>
      </c>
    </row>
    <row r="49" spans="1:27" ht="13.5" x14ac:dyDescent="0.25">
      <c r="A49" s="56" t="s">
        <v>328</v>
      </c>
      <c r="B49" s="57"/>
      <c r="C49" s="58"/>
      <c r="D49" s="58"/>
      <c r="E49" s="58"/>
      <c r="F49" s="58"/>
      <c r="G49" s="58"/>
      <c r="H49" s="59"/>
      <c r="I49" s="59"/>
      <c r="J49" s="59"/>
      <c r="K49" s="59"/>
      <c r="L49" s="59"/>
      <c r="M49" s="59"/>
      <c r="N49" s="59"/>
      <c r="O49" s="59"/>
      <c r="P49" s="59"/>
      <c r="Q49" s="59"/>
      <c r="R49" s="59"/>
      <c r="S49" s="59"/>
      <c r="T49" s="59"/>
      <c r="U49" s="59"/>
      <c r="V49" s="59"/>
      <c r="W49" s="59"/>
      <c r="X49" s="59"/>
      <c r="Y49" s="59"/>
      <c r="Z49" s="59"/>
      <c r="AA49" s="59"/>
    </row>
    <row r="50" spans="1:27" ht="13.5" x14ac:dyDescent="0.25">
      <c r="A50" s="60" t="s">
        <v>329</v>
      </c>
      <c r="B50" s="60"/>
      <c r="C50" s="60"/>
      <c r="D50" s="60"/>
      <c r="E50" s="60"/>
      <c r="F50" s="60"/>
      <c r="G50" s="60"/>
      <c r="H50" s="59"/>
      <c r="I50" s="59"/>
      <c r="J50" s="59"/>
      <c r="K50" s="59"/>
      <c r="L50" s="59"/>
      <c r="M50" s="59"/>
      <c r="N50" s="59"/>
      <c r="O50" s="59"/>
      <c r="P50" s="59"/>
      <c r="Q50" s="59"/>
      <c r="R50" s="59"/>
      <c r="S50" s="59"/>
      <c r="T50" s="59"/>
      <c r="U50" s="59"/>
      <c r="V50" s="59"/>
      <c r="W50" s="59"/>
      <c r="X50" s="59"/>
      <c r="Y50" s="59"/>
      <c r="Z50" s="59"/>
      <c r="AA50" s="59"/>
    </row>
    <row r="51" spans="1:27" ht="13.5" x14ac:dyDescent="0.25">
      <c r="A51" s="61" t="s">
        <v>330</v>
      </c>
      <c r="B51" s="62"/>
      <c r="C51" s="63"/>
      <c r="D51" s="63"/>
      <c r="E51" s="63"/>
      <c r="F51" s="63"/>
      <c r="G51" s="63"/>
      <c r="H51" s="59"/>
      <c r="I51" s="59"/>
      <c r="J51" s="59"/>
      <c r="K51" s="59"/>
      <c r="L51" s="59"/>
      <c r="M51" s="59"/>
      <c r="N51" s="59"/>
      <c r="O51" s="59"/>
      <c r="P51" s="59"/>
      <c r="Q51" s="59"/>
      <c r="R51" s="59"/>
      <c r="S51" s="59"/>
      <c r="T51" s="59"/>
      <c r="U51" s="59"/>
      <c r="V51" s="59"/>
      <c r="W51" s="59"/>
      <c r="X51" s="59"/>
      <c r="Y51" s="59"/>
      <c r="Z51" s="59"/>
      <c r="AA51" s="59"/>
    </row>
    <row r="52" spans="1:27" ht="13.5" x14ac:dyDescent="0.25">
      <c r="A52" s="59"/>
      <c r="B52" s="59"/>
      <c r="C52" s="59"/>
      <c r="D52" s="59"/>
      <c r="E52" s="59"/>
      <c r="F52" s="59"/>
      <c r="G52" s="59"/>
      <c r="H52" s="59"/>
      <c r="I52" s="59"/>
      <c r="J52" s="59"/>
      <c r="K52" s="59"/>
      <c r="L52" s="59"/>
      <c r="M52" s="59"/>
      <c r="N52" s="59"/>
      <c r="O52" s="59"/>
      <c r="P52" s="59"/>
      <c r="Q52" s="59"/>
      <c r="R52" s="59"/>
      <c r="S52" s="59"/>
      <c r="T52" s="59"/>
      <c r="U52" s="59"/>
      <c r="V52" s="59"/>
      <c r="W52" s="59"/>
      <c r="X52" s="59"/>
      <c r="Y52" s="59"/>
      <c r="Z52" s="59"/>
      <c r="AA52" s="59"/>
    </row>
    <row r="53" spans="1:27" ht="13.5" x14ac:dyDescent="0.25">
      <c r="A53" s="59"/>
      <c r="B53" s="59"/>
      <c r="C53" s="59"/>
      <c r="D53" s="59"/>
      <c r="E53" s="59"/>
      <c r="F53" s="59"/>
      <c r="G53" s="59"/>
      <c r="H53" s="59"/>
      <c r="I53" s="59"/>
      <c r="J53" s="59"/>
      <c r="K53" s="59"/>
      <c r="L53" s="59"/>
      <c r="M53" s="59"/>
      <c r="N53" s="59"/>
      <c r="O53" s="59"/>
      <c r="P53" s="59"/>
      <c r="Q53" s="59"/>
      <c r="R53" s="59"/>
      <c r="S53" s="59"/>
      <c r="T53" s="59"/>
      <c r="U53" s="59"/>
      <c r="V53" s="59"/>
      <c r="W53" s="59"/>
      <c r="X53" s="59"/>
      <c r="Y53" s="59"/>
      <c r="Z53" s="59"/>
      <c r="AA53" s="59"/>
    </row>
    <row r="54" spans="1:27" ht="13.5" x14ac:dyDescent="0.25">
      <c r="A54" s="59"/>
      <c r="B54" s="59"/>
      <c r="C54" s="59"/>
      <c r="D54" s="59"/>
      <c r="E54" s="59"/>
      <c r="F54" s="59"/>
      <c r="G54" s="59"/>
      <c r="H54" s="59"/>
      <c r="I54" s="59"/>
      <c r="J54" s="59"/>
      <c r="K54" s="59"/>
      <c r="L54" s="59"/>
      <c r="M54" s="59"/>
      <c r="N54" s="59"/>
      <c r="O54" s="59"/>
      <c r="P54" s="59"/>
      <c r="Q54" s="59"/>
      <c r="R54" s="59"/>
      <c r="S54" s="59"/>
      <c r="T54" s="59"/>
      <c r="U54" s="59"/>
      <c r="V54" s="59"/>
      <c r="W54" s="59"/>
      <c r="X54" s="59"/>
      <c r="Y54" s="59"/>
      <c r="Z54" s="59"/>
      <c r="AA54" s="59"/>
    </row>
  </sheetData>
  <mergeCells count="2">
    <mergeCell ref="A1:AA1"/>
    <mergeCell ref="E2:AA2"/>
  </mergeCells>
  <printOptions horizontalCentered="1"/>
  <pageMargins left="0.55118110236220497" right="0.22" top="0.59055118110236204" bottom="0.59055118110236204" header="0.31496062992126" footer="0.31496062992126"/>
  <pageSetup paperSize="9" orientation="landscape" r:id="rId1"/>
  <rowBreaks count="1" manualBreakCount="1">
    <brk id="48" max="16383" man="1"/>
  </rowBreaks>
</worksheet>
</file>

<file path=xl/worksheets/sheet17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AA54"/>
  <sheetViews>
    <sheetView showGridLines="0" workbookViewId="0">
      <selection activeCell="B2" sqref="B2"/>
    </sheetView>
  </sheetViews>
  <sheetFormatPr defaultRowHeight="12.75" x14ac:dyDescent="0.2"/>
  <cols>
    <col min="1" max="1" width="35.7109375" customWidth="1"/>
    <col min="2" max="2" width="3.42578125" bestFit="1" customWidth="1"/>
    <col min="3" max="3" width="9.7109375" customWidth="1"/>
    <col min="4" max="4" width="9.7109375" hidden="1" customWidth="1"/>
    <col min="5" max="6" width="9.7109375" customWidth="1"/>
    <col min="7" max="9" width="9.7109375" hidden="1" customWidth="1"/>
    <col min="10" max="10" width="9.7109375" customWidth="1"/>
    <col min="11" max="13" width="9.7109375" hidden="1" customWidth="1"/>
    <col min="14" max="14" width="9.7109375" customWidth="1"/>
    <col min="15" max="22" width="9.7109375" hidden="1" customWidth="1"/>
    <col min="23" max="27" width="9.7109375" customWidth="1"/>
  </cols>
  <sheetData>
    <row r="1" spans="1:27" ht="38.450000000000003" customHeight="1" x14ac:dyDescent="0.25">
      <c r="A1" s="64" t="s">
        <v>240</v>
      </c>
      <c r="B1" s="64"/>
      <c r="C1" s="64"/>
      <c r="D1" s="64"/>
      <c r="E1" s="64"/>
      <c r="F1" s="64"/>
      <c r="G1" s="64"/>
      <c r="H1" s="64"/>
      <c r="I1" s="64"/>
      <c r="J1" s="64"/>
      <c r="K1" s="64"/>
      <c r="L1" s="64"/>
      <c r="M1" s="64"/>
      <c r="N1" s="64"/>
      <c r="O1" s="64"/>
      <c r="P1" s="64"/>
      <c r="Q1" s="64"/>
      <c r="R1" s="64"/>
      <c r="S1" s="64"/>
      <c r="T1" s="64"/>
      <c r="U1" s="64"/>
      <c r="V1" s="64"/>
      <c r="W1" s="64"/>
      <c r="X1" s="64"/>
      <c r="Y1" s="64"/>
      <c r="Z1" s="64"/>
      <c r="AA1" s="64"/>
    </row>
    <row r="2" spans="1:27" ht="24.95" customHeight="1" x14ac:dyDescent="0.2">
      <c r="A2" s="2" t="s">
        <v>1</v>
      </c>
      <c r="B2" s="1" t="s">
        <v>331</v>
      </c>
      <c r="C2" s="3" t="s">
        <v>2</v>
      </c>
      <c r="D2" s="3" t="s">
        <v>3</v>
      </c>
      <c r="E2" s="65" t="s">
        <v>4</v>
      </c>
      <c r="F2" s="66"/>
      <c r="G2" s="66"/>
      <c r="H2" s="66"/>
      <c r="I2" s="66"/>
      <c r="J2" s="66"/>
      <c r="K2" s="66"/>
      <c r="L2" s="66"/>
      <c r="M2" s="66"/>
      <c r="N2" s="66"/>
      <c r="O2" s="66"/>
      <c r="P2" s="66"/>
      <c r="Q2" s="66"/>
      <c r="R2" s="66"/>
      <c r="S2" s="66"/>
      <c r="T2" s="66"/>
      <c r="U2" s="66"/>
      <c r="V2" s="66"/>
      <c r="W2" s="66"/>
      <c r="X2" s="66"/>
      <c r="Y2" s="66"/>
      <c r="Z2" s="66"/>
      <c r="AA2" s="67"/>
    </row>
    <row r="3" spans="1:27" ht="24.95" customHeight="1" x14ac:dyDescent="0.2">
      <c r="A3" s="4" t="s">
        <v>5</v>
      </c>
      <c r="B3" s="5" t="s">
        <v>6</v>
      </c>
      <c r="C3" s="6" t="s">
        <v>7</v>
      </c>
      <c r="D3" s="6" t="s">
        <v>7</v>
      </c>
      <c r="E3" s="7" t="s">
        <v>8</v>
      </c>
      <c r="F3" s="8" t="s">
        <v>9</v>
      </c>
      <c r="G3" s="8" t="s">
        <v>10</v>
      </c>
      <c r="H3" s="8" t="s">
        <v>11</v>
      </c>
      <c r="I3" s="8" t="s">
        <v>12</v>
      </c>
      <c r="J3" s="8" t="s">
        <v>13</v>
      </c>
      <c r="K3" s="8" t="s">
        <v>14</v>
      </c>
      <c r="L3" s="8" t="s">
        <v>15</v>
      </c>
      <c r="M3" s="8" t="s">
        <v>16</v>
      </c>
      <c r="N3" s="8" t="s">
        <v>17</v>
      </c>
      <c r="O3" s="8" t="s">
        <v>18</v>
      </c>
      <c r="P3" s="8" t="s">
        <v>19</v>
      </c>
      <c r="Q3" s="8" t="s">
        <v>20</v>
      </c>
      <c r="R3" s="8" t="s">
        <v>21</v>
      </c>
      <c r="S3" s="8" t="s">
        <v>22</v>
      </c>
      <c r="T3" s="8" t="s">
        <v>23</v>
      </c>
      <c r="U3" s="8" t="s">
        <v>24</v>
      </c>
      <c r="V3" s="8" t="s">
        <v>25</v>
      </c>
      <c r="W3" s="8" t="s">
        <v>26</v>
      </c>
      <c r="X3" s="8" t="s">
        <v>27</v>
      </c>
      <c r="Y3" s="8" t="s">
        <v>28</v>
      </c>
      <c r="Z3" s="8" t="s">
        <v>29</v>
      </c>
      <c r="AA3" s="9" t="s">
        <v>30</v>
      </c>
    </row>
    <row r="4" spans="1:27" ht="13.5" x14ac:dyDescent="0.25">
      <c r="A4" s="10" t="s">
        <v>31</v>
      </c>
      <c r="B4" s="11" t="s">
        <v>32</v>
      </c>
      <c r="C4" s="12"/>
      <c r="D4" s="12"/>
      <c r="E4" s="13"/>
      <c r="F4" s="14"/>
      <c r="G4" s="14"/>
      <c r="H4" s="14"/>
      <c r="I4" s="14"/>
      <c r="J4" s="14"/>
      <c r="K4" s="14"/>
      <c r="L4" s="14"/>
      <c r="M4" s="14"/>
      <c r="N4" s="14"/>
      <c r="O4" s="14"/>
      <c r="P4" s="14"/>
      <c r="Q4" s="14"/>
      <c r="R4" s="14"/>
      <c r="S4" s="14"/>
      <c r="T4" s="14"/>
      <c r="U4" s="14"/>
      <c r="V4" s="14"/>
      <c r="W4" s="14"/>
      <c r="X4" s="14"/>
      <c r="Y4" s="14"/>
      <c r="Z4" s="15"/>
      <c r="AA4" s="16"/>
    </row>
    <row r="5" spans="1:27" ht="13.5" x14ac:dyDescent="0.25">
      <c r="A5" s="10" t="s">
        <v>33</v>
      </c>
      <c r="B5" s="17" t="s">
        <v>32</v>
      </c>
      <c r="C5" s="18"/>
      <c r="D5" s="18"/>
      <c r="E5" s="19"/>
      <c r="F5" s="20"/>
      <c r="G5" s="20"/>
      <c r="H5" s="20"/>
      <c r="I5" s="20"/>
      <c r="J5" s="20"/>
      <c r="K5" s="20"/>
      <c r="L5" s="20"/>
      <c r="M5" s="20"/>
      <c r="N5" s="20"/>
      <c r="O5" s="20"/>
      <c r="P5" s="20"/>
      <c r="Q5" s="20"/>
      <c r="R5" s="20"/>
      <c r="S5" s="20"/>
      <c r="T5" s="20"/>
      <c r="U5" s="20"/>
      <c r="V5" s="20"/>
      <c r="W5" s="20"/>
      <c r="X5" s="20"/>
      <c r="Y5" s="20"/>
      <c r="Z5" s="21"/>
      <c r="AA5" s="22"/>
    </row>
    <row r="6" spans="1:27" ht="13.5" x14ac:dyDescent="0.25">
      <c r="A6" s="23" t="s">
        <v>34</v>
      </c>
      <c r="B6" s="17" t="s">
        <v>32</v>
      </c>
      <c r="C6" s="18"/>
      <c r="D6" s="18"/>
      <c r="E6" s="19"/>
      <c r="F6" s="20"/>
      <c r="G6" s="20"/>
      <c r="H6" s="20"/>
      <c r="I6" s="20"/>
      <c r="J6" s="20"/>
      <c r="K6" s="20"/>
      <c r="L6" s="20"/>
      <c r="M6" s="20"/>
      <c r="N6" s="20"/>
      <c r="O6" s="20"/>
      <c r="P6" s="20"/>
      <c r="Q6" s="20"/>
      <c r="R6" s="20"/>
      <c r="S6" s="20"/>
      <c r="T6" s="20"/>
      <c r="U6" s="20"/>
      <c r="V6" s="20"/>
      <c r="W6" s="20"/>
      <c r="X6" s="20"/>
      <c r="Y6" s="20"/>
      <c r="Z6" s="21"/>
      <c r="AA6" s="22"/>
    </row>
    <row r="7" spans="1:27" ht="13.5" x14ac:dyDescent="0.25">
      <c r="A7" s="23" t="s">
        <v>35</v>
      </c>
      <c r="B7" s="17" t="s">
        <v>32</v>
      </c>
      <c r="C7" s="18"/>
      <c r="D7" s="18"/>
      <c r="E7" s="19"/>
      <c r="F7" s="20"/>
      <c r="G7" s="20"/>
      <c r="H7" s="20"/>
      <c r="I7" s="20"/>
      <c r="J7" s="20"/>
      <c r="K7" s="20"/>
      <c r="L7" s="20"/>
      <c r="M7" s="20"/>
      <c r="N7" s="20"/>
      <c r="O7" s="20"/>
      <c r="P7" s="20"/>
      <c r="Q7" s="20"/>
      <c r="R7" s="20"/>
      <c r="S7" s="20"/>
      <c r="T7" s="20"/>
      <c r="U7" s="20"/>
      <c r="V7" s="20"/>
      <c r="W7" s="20"/>
      <c r="X7" s="20"/>
      <c r="Y7" s="20"/>
      <c r="Z7" s="21"/>
      <c r="AA7" s="22"/>
    </row>
    <row r="8" spans="1:27" ht="13.5" x14ac:dyDescent="0.25">
      <c r="A8" s="23" t="s">
        <v>36</v>
      </c>
      <c r="B8" s="17" t="s">
        <v>32</v>
      </c>
      <c r="C8" s="18"/>
      <c r="D8" s="18"/>
      <c r="E8" s="19">
        <v>4839621</v>
      </c>
      <c r="F8" s="20">
        <v>4839621</v>
      </c>
      <c r="G8" s="20"/>
      <c r="H8" s="20"/>
      <c r="I8" s="20"/>
      <c r="J8" s="20"/>
      <c r="K8" s="20"/>
      <c r="L8" s="20"/>
      <c r="M8" s="20"/>
      <c r="N8" s="20"/>
      <c r="O8" s="20"/>
      <c r="P8" s="20"/>
      <c r="Q8" s="20"/>
      <c r="R8" s="20"/>
      <c r="S8" s="20"/>
      <c r="T8" s="20"/>
      <c r="U8" s="20"/>
      <c r="V8" s="20"/>
      <c r="W8" s="20"/>
      <c r="X8" s="20">
        <v>2419824</v>
      </c>
      <c r="Y8" s="20">
        <v>-2419824</v>
      </c>
      <c r="Z8" s="21">
        <v>-100</v>
      </c>
      <c r="AA8" s="22">
        <v>4839621</v>
      </c>
    </row>
    <row r="9" spans="1:27" ht="13.5" x14ac:dyDescent="0.25">
      <c r="A9" s="23" t="s">
        <v>37</v>
      </c>
      <c r="B9" s="17" t="s">
        <v>32</v>
      </c>
      <c r="C9" s="18">
        <v>3670291</v>
      </c>
      <c r="D9" s="18"/>
      <c r="E9" s="19">
        <v>5696038</v>
      </c>
      <c r="F9" s="20">
        <v>5696038</v>
      </c>
      <c r="G9" s="20"/>
      <c r="H9" s="20">
        <v>3670291</v>
      </c>
      <c r="I9" s="20"/>
      <c r="J9" s="20">
        <v>3670291</v>
      </c>
      <c r="K9" s="20"/>
      <c r="L9" s="20"/>
      <c r="M9" s="20"/>
      <c r="N9" s="20"/>
      <c r="O9" s="20"/>
      <c r="P9" s="20"/>
      <c r="Q9" s="20"/>
      <c r="R9" s="20"/>
      <c r="S9" s="20"/>
      <c r="T9" s="20"/>
      <c r="U9" s="20"/>
      <c r="V9" s="20"/>
      <c r="W9" s="20">
        <v>3670291</v>
      </c>
      <c r="X9" s="20">
        <v>2848032</v>
      </c>
      <c r="Y9" s="20">
        <v>822259</v>
      </c>
      <c r="Z9" s="21">
        <v>28.871129256974644</v>
      </c>
      <c r="AA9" s="22">
        <v>5696038</v>
      </c>
    </row>
    <row r="10" spans="1:27" ht="13.5" x14ac:dyDescent="0.25">
      <c r="A10" s="23" t="s">
        <v>38</v>
      </c>
      <c r="B10" s="17" t="s">
        <v>32</v>
      </c>
      <c r="C10" s="18"/>
      <c r="D10" s="18"/>
      <c r="E10" s="19"/>
      <c r="F10" s="20"/>
      <c r="G10" s="24"/>
      <c r="H10" s="24"/>
      <c r="I10" s="24"/>
      <c r="J10" s="20"/>
      <c r="K10" s="24"/>
      <c r="L10" s="24"/>
      <c r="M10" s="20"/>
      <c r="N10" s="24"/>
      <c r="O10" s="24"/>
      <c r="P10" s="24"/>
      <c r="Q10" s="20"/>
      <c r="R10" s="24"/>
      <c r="S10" s="24"/>
      <c r="T10" s="20"/>
      <c r="U10" s="24"/>
      <c r="V10" s="24"/>
      <c r="W10" s="24"/>
      <c r="X10" s="20"/>
      <c r="Y10" s="24"/>
      <c r="Z10" s="25"/>
      <c r="AA10" s="26"/>
    </row>
    <row r="11" spans="1:27" ht="13.5" x14ac:dyDescent="0.25">
      <c r="A11" s="23" t="s">
        <v>39</v>
      </c>
      <c r="B11" s="17" t="s">
        <v>32</v>
      </c>
      <c r="C11" s="18"/>
      <c r="D11" s="18"/>
      <c r="E11" s="19"/>
      <c r="F11" s="20"/>
      <c r="G11" s="20"/>
      <c r="H11" s="20"/>
      <c r="I11" s="20"/>
      <c r="J11" s="20"/>
      <c r="K11" s="20"/>
      <c r="L11" s="20"/>
      <c r="M11" s="20"/>
      <c r="N11" s="20"/>
      <c r="O11" s="20"/>
      <c r="P11" s="20"/>
      <c r="Q11" s="20"/>
      <c r="R11" s="20"/>
      <c r="S11" s="20"/>
      <c r="T11" s="20"/>
      <c r="U11" s="20"/>
      <c r="V11" s="20"/>
      <c r="W11" s="20"/>
      <c r="X11" s="20"/>
      <c r="Y11" s="20"/>
      <c r="Z11" s="21"/>
      <c r="AA11" s="22"/>
    </row>
    <row r="12" spans="1:27" ht="13.5" x14ac:dyDescent="0.25">
      <c r="A12" s="27" t="s">
        <v>40</v>
      </c>
      <c r="B12" s="28" t="s">
        <v>32</v>
      </c>
      <c r="C12" s="29">
        <f t="shared" ref="C12:Y12" si="0">SUM(C6:C11)</f>
        <v>3670291</v>
      </c>
      <c r="D12" s="29">
        <f>SUM(D6:D11)</f>
        <v>0</v>
      </c>
      <c r="E12" s="30">
        <f t="shared" si="0"/>
        <v>10535659</v>
      </c>
      <c r="F12" s="31">
        <f t="shared" si="0"/>
        <v>10535659</v>
      </c>
      <c r="G12" s="31">
        <f t="shared" si="0"/>
        <v>0</v>
      </c>
      <c r="H12" s="31">
        <f t="shared" si="0"/>
        <v>3670291</v>
      </c>
      <c r="I12" s="31">
        <f t="shared" si="0"/>
        <v>0</v>
      </c>
      <c r="J12" s="31">
        <f t="shared" si="0"/>
        <v>3670291</v>
      </c>
      <c r="K12" s="31">
        <f t="shared" si="0"/>
        <v>0</v>
      </c>
      <c r="L12" s="31">
        <f t="shared" si="0"/>
        <v>0</v>
      </c>
      <c r="M12" s="31">
        <f t="shared" si="0"/>
        <v>0</v>
      </c>
      <c r="N12" s="31">
        <f t="shared" si="0"/>
        <v>0</v>
      </c>
      <c r="O12" s="31">
        <f t="shared" si="0"/>
        <v>0</v>
      </c>
      <c r="P12" s="31">
        <f t="shared" si="0"/>
        <v>0</v>
      </c>
      <c r="Q12" s="31">
        <f t="shared" si="0"/>
        <v>0</v>
      </c>
      <c r="R12" s="31">
        <f t="shared" si="0"/>
        <v>0</v>
      </c>
      <c r="S12" s="31">
        <f t="shared" si="0"/>
        <v>0</v>
      </c>
      <c r="T12" s="31">
        <f t="shared" si="0"/>
        <v>0</v>
      </c>
      <c r="U12" s="31">
        <f t="shared" si="0"/>
        <v>0</v>
      </c>
      <c r="V12" s="31">
        <f t="shared" si="0"/>
        <v>0</v>
      </c>
      <c r="W12" s="31">
        <f t="shared" si="0"/>
        <v>3670291</v>
      </c>
      <c r="X12" s="31">
        <f t="shared" si="0"/>
        <v>5267856</v>
      </c>
      <c r="Y12" s="31">
        <f t="shared" si="0"/>
        <v>-1597565</v>
      </c>
      <c r="Z12" s="32">
        <f>+IF(X12&lt;&gt;0,+(Y12/X12)*100,0)</f>
        <v>-30.326664206462745</v>
      </c>
      <c r="AA12" s="33">
        <f>SUM(AA6:AA11)</f>
        <v>10535659</v>
      </c>
    </row>
    <row r="13" spans="1:27" ht="5.0999999999999996" customHeight="1" x14ac:dyDescent="0.25">
      <c r="A13" s="34" t="s">
        <v>41</v>
      </c>
      <c r="B13" s="17"/>
      <c r="C13" s="18"/>
      <c r="D13" s="18"/>
      <c r="E13" s="19"/>
      <c r="F13" s="20"/>
      <c r="G13" s="20"/>
      <c r="H13" s="20"/>
      <c r="I13" s="20"/>
      <c r="J13" s="20"/>
      <c r="K13" s="20"/>
      <c r="L13" s="20"/>
      <c r="M13" s="20"/>
      <c r="N13" s="20"/>
      <c r="O13" s="20"/>
      <c r="P13" s="20"/>
      <c r="Q13" s="20"/>
      <c r="R13" s="20"/>
      <c r="S13" s="20"/>
      <c r="T13" s="20"/>
      <c r="U13" s="20"/>
      <c r="V13" s="20"/>
      <c r="W13" s="20"/>
      <c r="X13" s="20"/>
      <c r="Y13" s="20"/>
      <c r="Z13" s="21"/>
      <c r="AA13" s="22"/>
    </row>
    <row r="14" spans="1:27" ht="13.5" x14ac:dyDescent="0.25">
      <c r="A14" s="10" t="s">
        <v>42</v>
      </c>
      <c r="B14" s="17" t="s">
        <v>32</v>
      </c>
      <c r="C14" s="18"/>
      <c r="D14" s="18"/>
      <c r="E14" s="19"/>
      <c r="F14" s="20"/>
      <c r="G14" s="20"/>
      <c r="H14" s="20"/>
      <c r="I14" s="20"/>
      <c r="J14" s="20"/>
      <c r="K14" s="20"/>
      <c r="L14" s="20"/>
      <c r="M14" s="20"/>
      <c r="N14" s="20"/>
      <c r="O14" s="20"/>
      <c r="P14" s="20"/>
      <c r="Q14" s="20"/>
      <c r="R14" s="20"/>
      <c r="S14" s="20"/>
      <c r="T14" s="20"/>
      <c r="U14" s="20"/>
      <c r="V14" s="20"/>
      <c r="W14" s="20"/>
      <c r="X14" s="20"/>
      <c r="Y14" s="20"/>
      <c r="Z14" s="21"/>
      <c r="AA14" s="22"/>
    </row>
    <row r="15" spans="1:27" ht="13.5" x14ac:dyDescent="0.25">
      <c r="A15" s="23" t="s">
        <v>43</v>
      </c>
      <c r="B15" s="17" t="s">
        <v>32</v>
      </c>
      <c r="C15" s="18"/>
      <c r="D15" s="18"/>
      <c r="E15" s="19"/>
      <c r="F15" s="20"/>
      <c r="G15" s="20"/>
      <c r="H15" s="20"/>
      <c r="I15" s="20"/>
      <c r="J15" s="20"/>
      <c r="K15" s="20"/>
      <c r="L15" s="20"/>
      <c r="M15" s="20"/>
      <c r="N15" s="20"/>
      <c r="O15" s="20"/>
      <c r="P15" s="20"/>
      <c r="Q15" s="20"/>
      <c r="R15" s="20"/>
      <c r="S15" s="20"/>
      <c r="T15" s="20"/>
      <c r="U15" s="20"/>
      <c r="V15" s="20"/>
      <c r="W15" s="20"/>
      <c r="X15" s="20"/>
      <c r="Y15" s="20"/>
      <c r="Z15" s="21"/>
      <c r="AA15" s="22"/>
    </row>
    <row r="16" spans="1:27" ht="13.5" x14ac:dyDescent="0.25">
      <c r="A16" s="23" t="s">
        <v>44</v>
      </c>
      <c r="B16" s="17" t="s">
        <v>32</v>
      </c>
      <c r="C16" s="18"/>
      <c r="D16" s="18"/>
      <c r="E16" s="19"/>
      <c r="F16" s="20"/>
      <c r="G16" s="24"/>
      <c r="H16" s="24"/>
      <c r="I16" s="24"/>
      <c r="J16" s="20"/>
      <c r="K16" s="24"/>
      <c r="L16" s="24"/>
      <c r="M16" s="20"/>
      <c r="N16" s="24"/>
      <c r="O16" s="24"/>
      <c r="P16" s="24"/>
      <c r="Q16" s="20"/>
      <c r="R16" s="24"/>
      <c r="S16" s="24"/>
      <c r="T16" s="20"/>
      <c r="U16" s="24"/>
      <c r="V16" s="24"/>
      <c r="W16" s="24"/>
      <c r="X16" s="20"/>
      <c r="Y16" s="24"/>
      <c r="Z16" s="25"/>
      <c r="AA16" s="26"/>
    </row>
    <row r="17" spans="1:27" ht="13.5" x14ac:dyDescent="0.25">
      <c r="A17" s="23" t="s">
        <v>45</v>
      </c>
      <c r="B17" s="17" t="s">
        <v>32</v>
      </c>
      <c r="C17" s="18"/>
      <c r="D17" s="18"/>
      <c r="E17" s="19"/>
      <c r="F17" s="20"/>
      <c r="G17" s="20"/>
      <c r="H17" s="20"/>
      <c r="I17" s="20"/>
      <c r="J17" s="20"/>
      <c r="K17" s="20"/>
      <c r="L17" s="20"/>
      <c r="M17" s="20"/>
      <c r="N17" s="20"/>
      <c r="O17" s="20"/>
      <c r="P17" s="20"/>
      <c r="Q17" s="20"/>
      <c r="R17" s="20"/>
      <c r="S17" s="20"/>
      <c r="T17" s="20"/>
      <c r="U17" s="20"/>
      <c r="V17" s="20"/>
      <c r="W17" s="20"/>
      <c r="X17" s="20"/>
      <c r="Y17" s="20"/>
      <c r="Z17" s="21"/>
      <c r="AA17" s="22"/>
    </row>
    <row r="18" spans="1:27" ht="13.5" x14ac:dyDescent="0.25">
      <c r="A18" s="23" t="s">
        <v>46</v>
      </c>
      <c r="B18" s="17" t="s">
        <v>32</v>
      </c>
      <c r="C18" s="18"/>
      <c r="D18" s="18"/>
      <c r="E18" s="19"/>
      <c r="F18" s="20"/>
      <c r="G18" s="20"/>
      <c r="H18" s="20"/>
      <c r="I18" s="20"/>
      <c r="J18" s="20"/>
      <c r="K18" s="20"/>
      <c r="L18" s="20"/>
      <c r="M18" s="20"/>
      <c r="N18" s="20"/>
      <c r="O18" s="20"/>
      <c r="P18" s="20"/>
      <c r="Q18" s="20"/>
      <c r="R18" s="20"/>
      <c r="S18" s="20"/>
      <c r="T18" s="20"/>
      <c r="U18" s="20"/>
      <c r="V18" s="20"/>
      <c r="W18" s="20"/>
      <c r="X18" s="20"/>
      <c r="Y18" s="20"/>
      <c r="Z18" s="21"/>
      <c r="AA18" s="22"/>
    </row>
    <row r="19" spans="1:27" ht="13.5" x14ac:dyDescent="0.25">
      <c r="A19" s="23" t="s">
        <v>47</v>
      </c>
      <c r="B19" s="17" t="s">
        <v>32</v>
      </c>
      <c r="C19" s="18">
        <v>14097490</v>
      </c>
      <c r="D19" s="18"/>
      <c r="E19" s="19">
        <v>26251662</v>
      </c>
      <c r="F19" s="20">
        <v>26251662</v>
      </c>
      <c r="G19" s="20"/>
      <c r="H19" s="20">
        <v>14097490</v>
      </c>
      <c r="I19" s="20"/>
      <c r="J19" s="20">
        <v>14097490</v>
      </c>
      <c r="K19" s="20">
        <v>23500</v>
      </c>
      <c r="L19" s="20">
        <v>24350</v>
      </c>
      <c r="M19" s="20"/>
      <c r="N19" s="20">
        <v>47850</v>
      </c>
      <c r="O19" s="20"/>
      <c r="P19" s="20"/>
      <c r="Q19" s="20"/>
      <c r="R19" s="20"/>
      <c r="S19" s="20"/>
      <c r="T19" s="20"/>
      <c r="U19" s="20"/>
      <c r="V19" s="20"/>
      <c r="W19" s="20">
        <v>14145340</v>
      </c>
      <c r="X19" s="20">
        <v>13125864</v>
      </c>
      <c r="Y19" s="20">
        <v>1019476</v>
      </c>
      <c r="Z19" s="21">
        <v>7.7669249049053075</v>
      </c>
      <c r="AA19" s="22">
        <v>26251662</v>
      </c>
    </row>
    <row r="20" spans="1:27" ht="13.5" x14ac:dyDescent="0.25">
      <c r="A20" s="23" t="s">
        <v>32</v>
      </c>
      <c r="B20" s="17" t="s">
        <v>32</v>
      </c>
      <c r="C20" s="18"/>
      <c r="D20" s="18"/>
      <c r="E20" s="19"/>
      <c r="F20" s="20"/>
      <c r="G20" s="20"/>
      <c r="H20" s="20"/>
      <c r="I20" s="20"/>
      <c r="J20" s="20"/>
      <c r="K20" s="20"/>
      <c r="L20" s="20"/>
      <c r="M20" s="20"/>
      <c r="N20" s="20"/>
      <c r="O20" s="20"/>
      <c r="P20" s="20"/>
      <c r="Q20" s="20"/>
      <c r="R20" s="20"/>
      <c r="S20" s="20"/>
      <c r="T20" s="20"/>
      <c r="U20" s="20"/>
      <c r="V20" s="20"/>
      <c r="W20" s="20"/>
      <c r="X20" s="20"/>
      <c r="Y20" s="20"/>
      <c r="Z20" s="21"/>
      <c r="AA20" s="22"/>
    </row>
    <row r="21" spans="1:27" ht="13.5" x14ac:dyDescent="0.25">
      <c r="A21" s="23" t="s">
        <v>48</v>
      </c>
      <c r="B21" s="17" t="s">
        <v>32</v>
      </c>
      <c r="C21" s="18"/>
      <c r="D21" s="18"/>
      <c r="E21" s="19"/>
      <c r="F21" s="20"/>
      <c r="G21" s="20"/>
      <c r="H21" s="20"/>
      <c r="I21" s="20"/>
      <c r="J21" s="20"/>
      <c r="K21" s="20"/>
      <c r="L21" s="20"/>
      <c r="M21" s="20"/>
      <c r="N21" s="20"/>
      <c r="O21" s="20"/>
      <c r="P21" s="20"/>
      <c r="Q21" s="20"/>
      <c r="R21" s="20"/>
      <c r="S21" s="20"/>
      <c r="T21" s="20"/>
      <c r="U21" s="20"/>
      <c r="V21" s="20"/>
      <c r="W21" s="20"/>
      <c r="X21" s="20"/>
      <c r="Y21" s="20"/>
      <c r="Z21" s="21"/>
      <c r="AA21" s="22"/>
    </row>
    <row r="22" spans="1:27" ht="13.5" x14ac:dyDescent="0.25">
      <c r="A22" s="23" t="s">
        <v>49</v>
      </c>
      <c r="B22" s="17" t="s">
        <v>32</v>
      </c>
      <c r="C22" s="18">
        <v>4261</v>
      </c>
      <c r="D22" s="18"/>
      <c r="E22" s="19">
        <v>19261</v>
      </c>
      <c r="F22" s="20">
        <v>19261</v>
      </c>
      <c r="G22" s="20"/>
      <c r="H22" s="20">
        <v>4261</v>
      </c>
      <c r="I22" s="20"/>
      <c r="J22" s="20">
        <v>4261</v>
      </c>
      <c r="K22" s="20"/>
      <c r="L22" s="20"/>
      <c r="M22" s="20"/>
      <c r="N22" s="20"/>
      <c r="O22" s="20"/>
      <c r="P22" s="20"/>
      <c r="Q22" s="20"/>
      <c r="R22" s="20"/>
      <c r="S22" s="20"/>
      <c r="T22" s="20"/>
      <c r="U22" s="20"/>
      <c r="V22" s="20"/>
      <c r="W22" s="20">
        <v>4261</v>
      </c>
      <c r="X22" s="20">
        <v>9636</v>
      </c>
      <c r="Y22" s="20">
        <v>-5375</v>
      </c>
      <c r="Z22" s="21">
        <v>-55.78040680780407</v>
      </c>
      <c r="AA22" s="22">
        <v>19261</v>
      </c>
    </row>
    <row r="23" spans="1:27" ht="13.5" x14ac:dyDescent="0.25">
      <c r="A23" s="23" t="s">
        <v>50</v>
      </c>
      <c r="B23" s="17" t="s">
        <v>32</v>
      </c>
      <c r="C23" s="18"/>
      <c r="D23" s="18"/>
      <c r="E23" s="19"/>
      <c r="F23" s="20"/>
      <c r="G23" s="24"/>
      <c r="H23" s="24"/>
      <c r="I23" s="24"/>
      <c r="J23" s="20"/>
      <c r="K23" s="24"/>
      <c r="L23" s="24"/>
      <c r="M23" s="20"/>
      <c r="N23" s="24"/>
      <c r="O23" s="24"/>
      <c r="P23" s="24"/>
      <c r="Q23" s="20"/>
      <c r="R23" s="24"/>
      <c r="S23" s="24"/>
      <c r="T23" s="20"/>
      <c r="U23" s="24"/>
      <c r="V23" s="24"/>
      <c r="W23" s="24"/>
      <c r="X23" s="20"/>
      <c r="Y23" s="24"/>
      <c r="Z23" s="25"/>
      <c r="AA23" s="26"/>
    </row>
    <row r="24" spans="1:27" ht="13.5" x14ac:dyDescent="0.25">
      <c r="A24" s="27" t="s">
        <v>51</v>
      </c>
      <c r="B24" s="35" t="s">
        <v>32</v>
      </c>
      <c r="C24" s="29">
        <f t="shared" ref="C24:Y24" si="1">SUM(C15:C23)</f>
        <v>14101751</v>
      </c>
      <c r="D24" s="29">
        <f>SUM(D15:D23)</f>
        <v>0</v>
      </c>
      <c r="E24" s="36">
        <f t="shared" si="1"/>
        <v>26270923</v>
      </c>
      <c r="F24" s="37">
        <f t="shared" si="1"/>
        <v>26270923</v>
      </c>
      <c r="G24" s="37">
        <f t="shared" si="1"/>
        <v>0</v>
      </c>
      <c r="H24" s="37">
        <f t="shared" si="1"/>
        <v>14101751</v>
      </c>
      <c r="I24" s="37">
        <f t="shared" si="1"/>
        <v>0</v>
      </c>
      <c r="J24" s="37">
        <f t="shared" si="1"/>
        <v>14101751</v>
      </c>
      <c r="K24" s="37">
        <f t="shared" si="1"/>
        <v>23500</v>
      </c>
      <c r="L24" s="37">
        <f t="shared" si="1"/>
        <v>24350</v>
      </c>
      <c r="M24" s="37">
        <f t="shared" si="1"/>
        <v>0</v>
      </c>
      <c r="N24" s="37">
        <f t="shared" si="1"/>
        <v>47850</v>
      </c>
      <c r="O24" s="37">
        <f t="shared" si="1"/>
        <v>0</v>
      </c>
      <c r="P24" s="37">
        <f t="shared" si="1"/>
        <v>0</v>
      </c>
      <c r="Q24" s="37">
        <f t="shared" si="1"/>
        <v>0</v>
      </c>
      <c r="R24" s="37">
        <f t="shared" si="1"/>
        <v>0</v>
      </c>
      <c r="S24" s="37">
        <f t="shared" si="1"/>
        <v>0</v>
      </c>
      <c r="T24" s="37">
        <f t="shared" si="1"/>
        <v>0</v>
      </c>
      <c r="U24" s="37">
        <f t="shared" si="1"/>
        <v>0</v>
      </c>
      <c r="V24" s="37">
        <f t="shared" si="1"/>
        <v>0</v>
      </c>
      <c r="W24" s="37">
        <f t="shared" si="1"/>
        <v>14149601</v>
      </c>
      <c r="X24" s="37">
        <f t="shared" si="1"/>
        <v>13135500</v>
      </c>
      <c r="Y24" s="37">
        <f t="shared" si="1"/>
        <v>1014101</v>
      </c>
      <c r="Z24" s="38">
        <f>+IF(X24&lt;&gt;0,+(Y24/X24)*100,0)</f>
        <v>7.7203075634730309</v>
      </c>
      <c r="AA24" s="39">
        <f>SUM(AA15:AA23)</f>
        <v>26270923</v>
      </c>
    </row>
    <row r="25" spans="1:27" ht="13.5" x14ac:dyDescent="0.25">
      <c r="A25" s="27" t="s">
        <v>52</v>
      </c>
      <c r="B25" s="28" t="s">
        <v>32</v>
      </c>
      <c r="C25" s="29">
        <f t="shared" ref="C25:Y25" si="2">+C12+C24</f>
        <v>17772042</v>
      </c>
      <c r="D25" s="29">
        <f>+D12+D24</f>
        <v>0</v>
      </c>
      <c r="E25" s="30">
        <f t="shared" si="2"/>
        <v>36806582</v>
      </c>
      <c r="F25" s="31">
        <f t="shared" si="2"/>
        <v>36806582</v>
      </c>
      <c r="G25" s="31">
        <f t="shared" si="2"/>
        <v>0</v>
      </c>
      <c r="H25" s="31">
        <f t="shared" si="2"/>
        <v>17772042</v>
      </c>
      <c r="I25" s="31">
        <f t="shared" si="2"/>
        <v>0</v>
      </c>
      <c r="J25" s="31">
        <f t="shared" si="2"/>
        <v>17772042</v>
      </c>
      <c r="K25" s="31">
        <f t="shared" si="2"/>
        <v>23500</v>
      </c>
      <c r="L25" s="31">
        <f t="shared" si="2"/>
        <v>24350</v>
      </c>
      <c r="M25" s="31">
        <f t="shared" si="2"/>
        <v>0</v>
      </c>
      <c r="N25" s="31">
        <f t="shared" si="2"/>
        <v>47850</v>
      </c>
      <c r="O25" s="31">
        <f t="shared" si="2"/>
        <v>0</v>
      </c>
      <c r="P25" s="31">
        <f t="shared" si="2"/>
        <v>0</v>
      </c>
      <c r="Q25" s="31">
        <f t="shared" si="2"/>
        <v>0</v>
      </c>
      <c r="R25" s="31">
        <f t="shared" si="2"/>
        <v>0</v>
      </c>
      <c r="S25" s="31">
        <f t="shared" si="2"/>
        <v>0</v>
      </c>
      <c r="T25" s="31">
        <f t="shared" si="2"/>
        <v>0</v>
      </c>
      <c r="U25" s="31">
        <f t="shared" si="2"/>
        <v>0</v>
      </c>
      <c r="V25" s="31">
        <f t="shared" si="2"/>
        <v>0</v>
      </c>
      <c r="W25" s="31">
        <f t="shared" si="2"/>
        <v>17819892</v>
      </c>
      <c r="X25" s="31">
        <f t="shared" si="2"/>
        <v>18403356</v>
      </c>
      <c r="Y25" s="31">
        <f t="shared" si="2"/>
        <v>-583464</v>
      </c>
      <c r="Z25" s="32">
        <f>+IF(X25&lt;&gt;0,+(Y25/X25)*100,0)</f>
        <v>-3.1704217426430268</v>
      </c>
      <c r="AA25" s="33">
        <f>+AA12+AA24</f>
        <v>36806582</v>
      </c>
    </row>
    <row r="26" spans="1:27" ht="5.0999999999999996" customHeight="1" x14ac:dyDescent="0.25">
      <c r="A26" s="34" t="s">
        <v>41</v>
      </c>
      <c r="B26" s="17"/>
      <c r="C26" s="18"/>
      <c r="D26" s="18"/>
      <c r="E26" s="19"/>
      <c r="F26" s="20"/>
      <c r="G26" s="20"/>
      <c r="H26" s="20"/>
      <c r="I26" s="20"/>
      <c r="J26" s="20"/>
      <c r="K26" s="20"/>
      <c r="L26" s="20"/>
      <c r="M26" s="20"/>
      <c r="N26" s="20"/>
      <c r="O26" s="20"/>
      <c r="P26" s="20"/>
      <c r="Q26" s="20"/>
      <c r="R26" s="20"/>
      <c r="S26" s="20"/>
      <c r="T26" s="20"/>
      <c r="U26" s="20"/>
      <c r="V26" s="20"/>
      <c r="W26" s="20"/>
      <c r="X26" s="20"/>
      <c r="Y26" s="20"/>
      <c r="Z26" s="21"/>
      <c r="AA26" s="22"/>
    </row>
    <row r="27" spans="1:27" ht="13.5" x14ac:dyDescent="0.25">
      <c r="A27" s="10" t="s">
        <v>53</v>
      </c>
      <c r="B27" s="17" t="s">
        <v>32</v>
      </c>
      <c r="C27" s="18"/>
      <c r="D27" s="18"/>
      <c r="E27" s="19"/>
      <c r="F27" s="20"/>
      <c r="G27" s="20"/>
      <c r="H27" s="20"/>
      <c r="I27" s="20"/>
      <c r="J27" s="20"/>
      <c r="K27" s="20"/>
      <c r="L27" s="20"/>
      <c r="M27" s="20"/>
      <c r="N27" s="20"/>
      <c r="O27" s="20"/>
      <c r="P27" s="20"/>
      <c r="Q27" s="20"/>
      <c r="R27" s="20"/>
      <c r="S27" s="20"/>
      <c r="T27" s="20"/>
      <c r="U27" s="20"/>
      <c r="V27" s="20"/>
      <c r="W27" s="20"/>
      <c r="X27" s="20"/>
      <c r="Y27" s="20"/>
      <c r="Z27" s="21"/>
      <c r="AA27" s="22"/>
    </row>
    <row r="28" spans="1:27" ht="13.5" x14ac:dyDescent="0.25">
      <c r="A28" s="10" t="s">
        <v>54</v>
      </c>
      <c r="B28" s="40" t="s">
        <v>32</v>
      </c>
      <c r="C28" s="18"/>
      <c r="D28" s="18"/>
      <c r="E28" s="19"/>
      <c r="F28" s="20"/>
      <c r="G28" s="20"/>
      <c r="H28" s="20"/>
      <c r="I28" s="20"/>
      <c r="J28" s="20"/>
      <c r="K28" s="20"/>
      <c r="L28" s="20"/>
      <c r="M28" s="20"/>
      <c r="N28" s="20"/>
      <c r="O28" s="20"/>
      <c r="P28" s="20"/>
      <c r="Q28" s="20"/>
      <c r="R28" s="20"/>
      <c r="S28" s="20"/>
      <c r="T28" s="20"/>
      <c r="U28" s="20"/>
      <c r="V28" s="20"/>
      <c r="W28" s="20"/>
      <c r="X28" s="20"/>
      <c r="Y28" s="20"/>
      <c r="Z28" s="21"/>
      <c r="AA28" s="22"/>
    </row>
    <row r="29" spans="1:27" ht="13.5" x14ac:dyDescent="0.25">
      <c r="A29" s="23" t="s">
        <v>55</v>
      </c>
      <c r="B29" s="17" t="s">
        <v>32</v>
      </c>
      <c r="C29" s="18"/>
      <c r="D29" s="18"/>
      <c r="E29" s="19"/>
      <c r="F29" s="20"/>
      <c r="G29" s="20"/>
      <c r="H29" s="20"/>
      <c r="I29" s="20"/>
      <c r="J29" s="20"/>
      <c r="K29" s="20"/>
      <c r="L29" s="20"/>
      <c r="M29" s="20"/>
      <c r="N29" s="20"/>
      <c r="O29" s="20"/>
      <c r="P29" s="20"/>
      <c r="Q29" s="20"/>
      <c r="R29" s="20"/>
      <c r="S29" s="20"/>
      <c r="T29" s="20"/>
      <c r="U29" s="20"/>
      <c r="V29" s="20"/>
      <c r="W29" s="20"/>
      <c r="X29" s="20"/>
      <c r="Y29" s="20"/>
      <c r="Z29" s="21"/>
      <c r="AA29" s="22"/>
    </row>
    <row r="30" spans="1:27" ht="13.5" x14ac:dyDescent="0.25">
      <c r="A30" s="23" t="s">
        <v>56</v>
      </c>
      <c r="B30" s="17" t="s">
        <v>32</v>
      </c>
      <c r="C30" s="18"/>
      <c r="D30" s="18"/>
      <c r="E30" s="19"/>
      <c r="F30" s="20"/>
      <c r="G30" s="20"/>
      <c r="H30" s="20"/>
      <c r="I30" s="20"/>
      <c r="J30" s="20"/>
      <c r="K30" s="20"/>
      <c r="L30" s="20"/>
      <c r="M30" s="20"/>
      <c r="N30" s="20"/>
      <c r="O30" s="20"/>
      <c r="P30" s="20"/>
      <c r="Q30" s="20"/>
      <c r="R30" s="20"/>
      <c r="S30" s="20"/>
      <c r="T30" s="20"/>
      <c r="U30" s="20"/>
      <c r="V30" s="20"/>
      <c r="W30" s="20"/>
      <c r="X30" s="20"/>
      <c r="Y30" s="20"/>
      <c r="Z30" s="21"/>
      <c r="AA30" s="22"/>
    </row>
    <row r="31" spans="1:27" ht="13.5" x14ac:dyDescent="0.25">
      <c r="A31" s="23" t="s">
        <v>57</v>
      </c>
      <c r="B31" s="17" t="s">
        <v>32</v>
      </c>
      <c r="C31" s="18"/>
      <c r="D31" s="18"/>
      <c r="E31" s="19"/>
      <c r="F31" s="20"/>
      <c r="G31" s="20"/>
      <c r="H31" s="20"/>
      <c r="I31" s="20"/>
      <c r="J31" s="20"/>
      <c r="K31" s="20"/>
      <c r="L31" s="20"/>
      <c r="M31" s="20"/>
      <c r="N31" s="20"/>
      <c r="O31" s="20"/>
      <c r="P31" s="20"/>
      <c r="Q31" s="20"/>
      <c r="R31" s="20"/>
      <c r="S31" s="20"/>
      <c r="T31" s="20"/>
      <c r="U31" s="20"/>
      <c r="V31" s="20"/>
      <c r="W31" s="20"/>
      <c r="X31" s="20"/>
      <c r="Y31" s="20"/>
      <c r="Z31" s="21"/>
      <c r="AA31" s="22"/>
    </row>
    <row r="32" spans="1:27" ht="13.5" x14ac:dyDescent="0.25">
      <c r="A32" s="23" t="s">
        <v>58</v>
      </c>
      <c r="B32" s="17" t="s">
        <v>32</v>
      </c>
      <c r="C32" s="18"/>
      <c r="D32" s="18"/>
      <c r="E32" s="19"/>
      <c r="F32" s="20"/>
      <c r="G32" s="20"/>
      <c r="H32" s="20"/>
      <c r="I32" s="20"/>
      <c r="J32" s="20"/>
      <c r="K32" s="20"/>
      <c r="L32" s="20"/>
      <c r="M32" s="20"/>
      <c r="N32" s="20"/>
      <c r="O32" s="20"/>
      <c r="P32" s="20"/>
      <c r="Q32" s="20"/>
      <c r="R32" s="20"/>
      <c r="S32" s="20"/>
      <c r="T32" s="20"/>
      <c r="U32" s="20"/>
      <c r="V32" s="20"/>
      <c r="W32" s="20"/>
      <c r="X32" s="20"/>
      <c r="Y32" s="20"/>
      <c r="Z32" s="21"/>
      <c r="AA32" s="22"/>
    </row>
    <row r="33" spans="1:27" ht="13.5" x14ac:dyDescent="0.25">
      <c r="A33" s="23" t="s">
        <v>59</v>
      </c>
      <c r="B33" s="17" t="s">
        <v>32</v>
      </c>
      <c r="C33" s="18"/>
      <c r="D33" s="18"/>
      <c r="E33" s="19"/>
      <c r="F33" s="20"/>
      <c r="G33" s="20"/>
      <c r="H33" s="20"/>
      <c r="I33" s="20"/>
      <c r="J33" s="20"/>
      <c r="K33" s="20"/>
      <c r="L33" s="20"/>
      <c r="M33" s="20"/>
      <c r="N33" s="20"/>
      <c r="O33" s="20"/>
      <c r="P33" s="20"/>
      <c r="Q33" s="20"/>
      <c r="R33" s="20"/>
      <c r="S33" s="20"/>
      <c r="T33" s="20"/>
      <c r="U33" s="20"/>
      <c r="V33" s="20"/>
      <c r="W33" s="20"/>
      <c r="X33" s="20"/>
      <c r="Y33" s="20"/>
      <c r="Z33" s="21"/>
      <c r="AA33" s="22"/>
    </row>
    <row r="34" spans="1:27" ht="13.5" x14ac:dyDescent="0.25">
      <c r="A34" s="27" t="s">
        <v>60</v>
      </c>
      <c r="B34" s="28" t="s">
        <v>32</v>
      </c>
      <c r="C34" s="29">
        <f t="shared" ref="C34:Y34" si="3">SUM(C29:C33)</f>
        <v>0</v>
      </c>
      <c r="D34" s="29">
        <f>SUM(D29:D33)</f>
        <v>0</v>
      </c>
      <c r="E34" s="30">
        <f t="shared" si="3"/>
        <v>0</v>
      </c>
      <c r="F34" s="31">
        <f t="shared" si="3"/>
        <v>0</v>
      </c>
      <c r="G34" s="31">
        <f t="shared" si="3"/>
        <v>0</v>
      </c>
      <c r="H34" s="31">
        <f t="shared" si="3"/>
        <v>0</v>
      </c>
      <c r="I34" s="31">
        <f t="shared" si="3"/>
        <v>0</v>
      </c>
      <c r="J34" s="31">
        <f t="shared" si="3"/>
        <v>0</v>
      </c>
      <c r="K34" s="31">
        <f t="shared" si="3"/>
        <v>0</v>
      </c>
      <c r="L34" s="31">
        <f t="shared" si="3"/>
        <v>0</v>
      </c>
      <c r="M34" s="31">
        <f t="shared" si="3"/>
        <v>0</v>
      </c>
      <c r="N34" s="31">
        <f t="shared" si="3"/>
        <v>0</v>
      </c>
      <c r="O34" s="31">
        <f t="shared" si="3"/>
        <v>0</v>
      </c>
      <c r="P34" s="31">
        <f t="shared" si="3"/>
        <v>0</v>
      </c>
      <c r="Q34" s="31">
        <f t="shared" si="3"/>
        <v>0</v>
      </c>
      <c r="R34" s="31">
        <f t="shared" si="3"/>
        <v>0</v>
      </c>
      <c r="S34" s="31">
        <f t="shared" si="3"/>
        <v>0</v>
      </c>
      <c r="T34" s="31">
        <f t="shared" si="3"/>
        <v>0</v>
      </c>
      <c r="U34" s="31">
        <f t="shared" si="3"/>
        <v>0</v>
      </c>
      <c r="V34" s="31">
        <f t="shared" si="3"/>
        <v>0</v>
      </c>
      <c r="W34" s="31">
        <f t="shared" si="3"/>
        <v>0</v>
      </c>
      <c r="X34" s="31">
        <f t="shared" si="3"/>
        <v>0</v>
      </c>
      <c r="Y34" s="31">
        <f t="shared" si="3"/>
        <v>0</v>
      </c>
      <c r="Z34" s="32">
        <f>+IF(X34&lt;&gt;0,+(Y34/X34)*100,0)</f>
        <v>0</v>
      </c>
      <c r="AA34" s="33">
        <f>SUM(AA29:AA33)</f>
        <v>0</v>
      </c>
    </row>
    <row r="35" spans="1:27" ht="5.0999999999999996" customHeight="1" x14ac:dyDescent="0.25">
      <c r="A35" s="34" t="s">
        <v>41</v>
      </c>
      <c r="B35" s="17"/>
      <c r="C35" s="18"/>
      <c r="D35" s="18"/>
      <c r="E35" s="19"/>
      <c r="F35" s="20"/>
      <c r="G35" s="20"/>
      <c r="H35" s="20"/>
      <c r="I35" s="20"/>
      <c r="J35" s="20"/>
      <c r="K35" s="20"/>
      <c r="L35" s="20"/>
      <c r="M35" s="20"/>
      <c r="N35" s="20"/>
      <c r="O35" s="20"/>
      <c r="P35" s="20"/>
      <c r="Q35" s="20"/>
      <c r="R35" s="20"/>
      <c r="S35" s="20"/>
      <c r="T35" s="20"/>
      <c r="U35" s="20"/>
      <c r="V35" s="20"/>
      <c r="W35" s="20"/>
      <c r="X35" s="20"/>
      <c r="Y35" s="20"/>
      <c r="Z35" s="21"/>
      <c r="AA35" s="22"/>
    </row>
    <row r="36" spans="1:27" ht="13.5" x14ac:dyDescent="0.25">
      <c r="A36" s="10" t="s">
        <v>61</v>
      </c>
      <c r="B36" s="17" t="s">
        <v>32</v>
      </c>
      <c r="C36" s="18"/>
      <c r="D36" s="18"/>
      <c r="E36" s="19"/>
      <c r="F36" s="20"/>
      <c r="G36" s="20"/>
      <c r="H36" s="20"/>
      <c r="I36" s="20"/>
      <c r="J36" s="20"/>
      <c r="K36" s="20"/>
      <c r="L36" s="20"/>
      <c r="M36" s="20"/>
      <c r="N36" s="20"/>
      <c r="O36" s="20"/>
      <c r="P36" s="20"/>
      <c r="Q36" s="20"/>
      <c r="R36" s="20"/>
      <c r="S36" s="20"/>
      <c r="T36" s="20"/>
      <c r="U36" s="20"/>
      <c r="V36" s="20"/>
      <c r="W36" s="20"/>
      <c r="X36" s="20"/>
      <c r="Y36" s="20"/>
      <c r="Z36" s="21"/>
      <c r="AA36" s="22"/>
    </row>
    <row r="37" spans="1:27" ht="13.5" x14ac:dyDescent="0.25">
      <c r="A37" s="23" t="s">
        <v>62</v>
      </c>
      <c r="B37" s="17" t="s">
        <v>32</v>
      </c>
      <c r="C37" s="18"/>
      <c r="D37" s="18"/>
      <c r="E37" s="19"/>
      <c r="F37" s="20"/>
      <c r="G37" s="20"/>
      <c r="H37" s="20"/>
      <c r="I37" s="20"/>
      <c r="J37" s="20"/>
      <c r="K37" s="20"/>
      <c r="L37" s="20"/>
      <c r="M37" s="20"/>
      <c r="N37" s="20"/>
      <c r="O37" s="20"/>
      <c r="P37" s="20"/>
      <c r="Q37" s="20"/>
      <c r="R37" s="20"/>
      <c r="S37" s="20"/>
      <c r="T37" s="20"/>
      <c r="U37" s="20"/>
      <c r="V37" s="20"/>
      <c r="W37" s="20"/>
      <c r="X37" s="20"/>
      <c r="Y37" s="20"/>
      <c r="Z37" s="21"/>
      <c r="AA37" s="22"/>
    </row>
    <row r="38" spans="1:27" ht="13.5" x14ac:dyDescent="0.25">
      <c r="A38" s="23" t="s">
        <v>59</v>
      </c>
      <c r="B38" s="17" t="s">
        <v>32</v>
      </c>
      <c r="C38" s="18">
        <v>25627509</v>
      </c>
      <c r="D38" s="18"/>
      <c r="E38" s="19">
        <v>18316259</v>
      </c>
      <c r="F38" s="20">
        <v>18316259</v>
      </c>
      <c r="G38" s="20"/>
      <c r="H38" s="20">
        <v>25627509</v>
      </c>
      <c r="I38" s="20"/>
      <c r="J38" s="20">
        <v>25627509</v>
      </c>
      <c r="K38" s="20"/>
      <c r="L38" s="20"/>
      <c r="M38" s="20"/>
      <c r="N38" s="20"/>
      <c r="O38" s="20"/>
      <c r="P38" s="20"/>
      <c r="Q38" s="20"/>
      <c r="R38" s="20"/>
      <c r="S38" s="20"/>
      <c r="T38" s="20"/>
      <c r="U38" s="20"/>
      <c r="V38" s="20"/>
      <c r="W38" s="20">
        <v>25627509</v>
      </c>
      <c r="X38" s="20">
        <v>9158118</v>
      </c>
      <c r="Y38" s="20">
        <v>16469391</v>
      </c>
      <c r="Z38" s="21">
        <v>179.83379336234805</v>
      </c>
      <c r="AA38" s="22">
        <v>18316259</v>
      </c>
    </row>
    <row r="39" spans="1:27" ht="13.5" x14ac:dyDescent="0.25">
      <c r="A39" s="27" t="s">
        <v>63</v>
      </c>
      <c r="B39" s="35" t="s">
        <v>32</v>
      </c>
      <c r="C39" s="29">
        <f t="shared" ref="C39:Y39" si="4">SUM(C37:C38)</f>
        <v>25627509</v>
      </c>
      <c r="D39" s="29">
        <f>SUM(D37:D38)</f>
        <v>0</v>
      </c>
      <c r="E39" s="36">
        <f t="shared" si="4"/>
        <v>18316259</v>
      </c>
      <c r="F39" s="37">
        <f t="shared" si="4"/>
        <v>18316259</v>
      </c>
      <c r="G39" s="37">
        <f t="shared" si="4"/>
        <v>0</v>
      </c>
      <c r="H39" s="37">
        <f t="shared" si="4"/>
        <v>25627509</v>
      </c>
      <c r="I39" s="37">
        <f t="shared" si="4"/>
        <v>0</v>
      </c>
      <c r="J39" s="37">
        <f t="shared" si="4"/>
        <v>25627509</v>
      </c>
      <c r="K39" s="37">
        <f t="shared" si="4"/>
        <v>0</v>
      </c>
      <c r="L39" s="37">
        <f t="shared" si="4"/>
        <v>0</v>
      </c>
      <c r="M39" s="37">
        <f t="shared" si="4"/>
        <v>0</v>
      </c>
      <c r="N39" s="37">
        <f t="shared" si="4"/>
        <v>0</v>
      </c>
      <c r="O39" s="37">
        <f t="shared" si="4"/>
        <v>0</v>
      </c>
      <c r="P39" s="37">
        <f t="shared" si="4"/>
        <v>0</v>
      </c>
      <c r="Q39" s="37">
        <f t="shared" si="4"/>
        <v>0</v>
      </c>
      <c r="R39" s="37">
        <f t="shared" si="4"/>
        <v>0</v>
      </c>
      <c r="S39" s="37">
        <f t="shared" si="4"/>
        <v>0</v>
      </c>
      <c r="T39" s="37">
        <f t="shared" si="4"/>
        <v>0</v>
      </c>
      <c r="U39" s="37">
        <f t="shared" si="4"/>
        <v>0</v>
      </c>
      <c r="V39" s="37">
        <f t="shared" si="4"/>
        <v>0</v>
      </c>
      <c r="W39" s="37">
        <f t="shared" si="4"/>
        <v>25627509</v>
      </c>
      <c r="X39" s="37">
        <f t="shared" si="4"/>
        <v>9158118</v>
      </c>
      <c r="Y39" s="37">
        <f t="shared" si="4"/>
        <v>16469391</v>
      </c>
      <c r="Z39" s="38">
        <f>+IF(X39&lt;&gt;0,+(Y39/X39)*100,0)</f>
        <v>179.83379336234805</v>
      </c>
      <c r="AA39" s="39">
        <f>SUM(AA37:AA38)</f>
        <v>18316259</v>
      </c>
    </row>
    <row r="40" spans="1:27" ht="13.5" x14ac:dyDescent="0.25">
      <c r="A40" s="27" t="s">
        <v>64</v>
      </c>
      <c r="B40" s="28" t="s">
        <v>32</v>
      </c>
      <c r="C40" s="29">
        <f t="shared" ref="C40:Y40" si="5">+C34+C39</f>
        <v>25627509</v>
      </c>
      <c r="D40" s="29">
        <f>+D34+D39</f>
        <v>0</v>
      </c>
      <c r="E40" s="30">
        <f t="shared" si="5"/>
        <v>18316259</v>
      </c>
      <c r="F40" s="31">
        <f t="shared" si="5"/>
        <v>18316259</v>
      </c>
      <c r="G40" s="31">
        <f t="shared" si="5"/>
        <v>0</v>
      </c>
      <c r="H40" s="31">
        <f t="shared" si="5"/>
        <v>25627509</v>
      </c>
      <c r="I40" s="31">
        <f t="shared" si="5"/>
        <v>0</v>
      </c>
      <c r="J40" s="31">
        <f t="shared" si="5"/>
        <v>25627509</v>
      </c>
      <c r="K40" s="31">
        <f t="shared" si="5"/>
        <v>0</v>
      </c>
      <c r="L40" s="31">
        <f t="shared" si="5"/>
        <v>0</v>
      </c>
      <c r="M40" s="31">
        <f t="shared" si="5"/>
        <v>0</v>
      </c>
      <c r="N40" s="31">
        <f t="shared" si="5"/>
        <v>0</v>
      </c>
      <c r="O40" s="31">
        <f t="shared" si="5"/>
        <v>0</v>
      </c>
      <c r="P40" s="31">
        <f t="shared" si="5"/>
        <v>0</v>
      </c>
      <c r="Q40" s="31">
        <f t="shared" si="5"/>
        <v>0</v>
      </c>
      <c r="R40" s="31">
        <f t="shared" si="5"/>
        <v>0</v>
      </c>
      <c r="S40" s="31">
        <f t="shared" si="5"/>
        <v>0</v>
      </c>
      <c r="T40" s="31">
        <f t="shared" si="5"/>
        <v>0</v>
      </c>
      <c r="U40" s="31">
        <f t="shared" si="5"/>
        <v>0</v>
      </c>
      <c r="V40" s="31">
        <f t="shared" si="5"/>
        <v>0</v>
      </c>
      <c r="W40" s="31">
        <f t="shared" si="5"/>
        <v>25627509</v>
      </c>
      <c r="X40" s="31">
        <f t="shared" si="5"/>
        <v>9158118</v>
      </c>
      <c r="Y40" s="31">
        <f t="shared" si="5"/>
        <v>16469391</v>
      </c>
      <c r="Z40" s="32">
        <f>+IF(X40&lt;&gt;0,+(Y40/X40)*100,0)</f>
        <v>179.83379336234805</v>
      </c>
      <c r="AA40" s="33">
        <f>+AA34+AA39</f>
        <v>18316259</v>
      </c>
    </row>
    <row r="41" spans="1:27" ht="5.0999999999999996" customHeight="1" x14ac:dyDescent="0.25">
      <c r="A41" s="34" t="s">
        <v>41</v>
      </c>
      <c r="B41" s="17"/>
      <c r="C41" s="18"/>
      <c r="D41" s="18"/>
      <c r="E41" s="19"/>
      <c r="F41" s="20"/>
      <c r="G41" s="20"/>
      <c r="H41" s="20"/>
      <c r="I41" s="20"/>
      <c r="J41" s="20"/>
      <c r="K41" s="20"/>
      <c r="L41" s="20"/>
      <c r="M41" s="20"/>
      <c r="N41" s="20"/>
      <c r="O41" s="20"/>
      <c r="P41" s="20"/>
      <c r="Q41" s="20"/>
      <c r="R41" s="20"/>
      <c r="S41" s="20"/>
      <c r="T41" s="20"/>
      <c r="U41" s="20"/>
      <c r="V41" s="20"/>
      <c r="W41" s="20"/>
      <c r="X41" s="20"/>
      <c r="Y41" s="20"/>
      <c r="Z41" s="21"/>
      <c r="AA41" s="22"/>
    </row>
    <row r="42" spans="1:27" ht="13.5" x14ac:dyDescent="0.25">
      <c r="A42" s="41" t="s">
        <v>65</v>
      </c>
      <c r="B42" s="42" t="s">
        <v>66</v>
      </c>
      <c r="C42" s="43">
        <f t="shared" ref="C42:Y42" si="6">+C25-C40</f>
        <v>-7855467</v>
      </c>
      <c r="D42" s="43">
        <f>+D25-D40</f>
        <v>0</v>
      </c>
      <c r="E42" s="44">
        <f t="shared" si="6"/>
        <v>18490323</v>
      </c>
      <c r="F42" s="45">
        <f t="shared" si="6"/>
        <v>18490323</v>
      </c>
      <c r="G42" s="45">
        <f t="shared" si="6"/>
        <v>0</v>
      </c>
      <c r="H42" s="45">
        <f t="shared" si="6"/>
        <v>-7855467</v>
      </c>
      <c r="I42" s="45">
        <f t="shared" si="6"/>
        <v>0</v>
      </c>
      <c r="J42" s="45">
        <f t="shared" si="6"/>
        <v>-7855467</v>
      </c>
      <c r="K42" s="45">
        <f t="shared" si="6"/>
        <v>23500</v>
      </c>
      <c r="L42" s="45">
        <f t="shared" si="6"/>
        <v>24350</v>
      </c>
      <c r="M42" s="45">
        <f t="shared" si="6"/>
        <v>0</v>
      </c>
      <c r="N42" s="45">
        <f t="shared" si="6"/>
        <v>47850</v>
      </c>
      <c r="O42" s="45">
        <f t="shared" si="6"/>
        <v>0</v>
      </c>
      <c r="P42" s="45">
        <f t="shared" si="6"/>
        <v>0</v>
      </c>
      <c r="Q42" s="45">
        <f t="shared" si="6"/>
        <v>0</v>
      </c>
      <c r="R42" s="45">
        <f t="shared" si="6"/>
        <v>0</v>
      </c>
      <c r="S42" s="45">
        <f t="shared" si="6"/>
        <v>0</v>
      </c>
      <c r="T42" s="45">
        <f t="shared" si="6"/>
        <v>0</v>
      </c>
      <c r="U42" s="45">
        <f t="shared" si="6"/>
        <v>0</v>
      </c>
      <c r="V42" s="45">
        <f t="shared" si="6"/>
        <v>0</v>
      </c>
      <c r="W42" s="45">
        <f t="shared" si="6"/>
        <v>-7807617</v>
      </c>
      <c r="X42" s="45">
        <f t="shared" si="6"/>
        <v>9245238</v>
      </c>
      <c r="Y42" s="45">
        <f t="shared" si="6"/>
        <v>-17052855</v>
      </c>
      <c r="Z42" s="46">
        <f>+IF(X42&lt;&gt;0,+(Y42/X42)*100,0)</f>
        <v>-184.45014611846662</v>
      </c>
      <c r="AA42" s="47">
        <f>+AA25-AA40</f>
        <v>18490323</v>
      </c>
    </row>
    <row r="43" spans="1:27" ht="5.0999999999999996" customHeight="1" x14ac:dyDescent="0.25">
      <c r="A43" s="34" t="s">
        <v>41</v>
      </c>
      <c r="B43" s="17"/>
      <c r="C43" s="18"/>
      <c r="D43" s="18"/>
      <c r="E43" s="19"/>
      <c r="F43" s="20"/>
      <c r="G43" s="20"/>
      <c r="H43" s="20"/>
      <c r="I43" s="20"/>
      <c r="J43" s="20"/>
      <c r="K43" s="20"/>
      <c r="L43" s="20"/>
      <c r="M43" s="20"/>
      <c r="N43" s="20"/>
      <c r="O43" s="20"/>
      <c r="P43" s="20"/>
      <c r="Q43" s="20"/>
      <c r="R43" s="20"/>
      <c r="S43" s="20"/>
      <c r="T43" s="20"/>
      <c r="U43" s="20"/>
      <c r="V43" s="20"/>
      <c r="W43" s="20"/>
      <c r="X43" s="20"/>
      <c r="Y43" s="20"/>
      <c r="Z43" s="48"/>
      <c r="AA43" s="22"/>
    </row>
    <row r="44" spans="1:27" ht="13.5" x14ac:dyDescent="0.25">
      <c r="A44" s="10" t="s">
        <v>67</v>
      </c>
      <c r="B44" s="17" t="s">
        <v>32</v>
      </c>
      <c r="C44" s="18"/>
      <c r="D44" s="18"/>
      <c r="E44" s="19"/>
      <c r="F44" s="20"/>
      <c r="G44" s="20"/>
      <c r="H44" s="20"/>
      <c r="I44" s="20"/>
      <c r="J44" s="20"/>
      <c r="K44" s="20"/>
      <c r="L44" s="20"/>
      <c r="M44" s="20"/>
      <c r="N44" s="20"/>
      <c r="O44" s="20"/>
      <c r="P44" s="20"/>
      <c r="Q44" s="20"/>
      <c r="R44" s="20"/>
      <c r="S44" s="20"/>
      <c r="T44" s="20"/>
      <c r="U44" s="20"/>
      <c r="V44" s="20"/>
      <c r="W44" s="20"/>
      <c r="X44" s="20"/>
      <c r="Y44" s="20"/>
      <c r="Z44" s="48"/>
      <c r="AA44" s="22"/>
    </row>
    <row r="45" spans="1:27" ht="13.5" x14ac:dyDescent="0.25">
      <c r="A45" s="23" t="s">
        <v>68</v>
      </c>
      <c r="B45" s="17" t="s">
        <v>32</v>
      </c>
      <c r="C45" s="18">
        <v>103820269</v>
      </c>
      <c r="D45" s="18"/>
      <c r="E45" s="19"/>
      <c r="F45" s="20"/>
      <c r="G45" s="20">
        <v>28722548</v>
      </c>
      <c r="H45" s="20">
        <v>95608376</v>
      </c>
      <c r="I45" s="20">
        <v>-9129174</v>
      </c>
      <c r="J45" s="20">
        <v>115201750</v>
      </c>
      <c r="K45" s="20">
        <v>-8550892</v>
      </c>
      <c r="L45" s="20">
        <v>-13448608</v>
      </c>
      <c r="M45" s="20">
        <v>19832657</v>
      </c>
      <c r="N45" s="20">
        <v>-2166843</v>
      </c>
      <c r="O45" s="20"/>
      <c r="P45" s="20"/>
      <c r="Q45" s="20"/>
      <c r="R45" s="20"/>
      <c r="S45" s="20"/>
      <c r="T45" s="20"/>
      <c r="U45" s="20"/>
      <c r="V45" s="20"/>
      <c r="W45" s="20">
        <v>113034907</v>
      </c>
      <c r="X45" s="20"/>
      <c r="Y45" s="20">
        <v>113034907</v>
      </c>
      <c r="Z45" s="48"/>
      <c r="AA45" s="22"/>
    </row>
    <row r="46" spans="1:27" ht="13.5" x14ac:dyDescent="0.25">
      <c r="A46" s="23" t="s">
        <v>69</v>
      </c>
      <c r="B46" s="17" t="s">
        <v>32</v>
      </c>
      <c r="C46" s="18"/>
      <c r="D46" s="18"/>
      <c r="E46" s="19"/>
      <c r="F46" s="20"/>
      <c r="G46" s="20"/>
      <c r="H46" s="20"/>
      <c r="I46" s="20"/>
      <c r="J46" s="20"/>
      <c r="K46" s="20"/>
      <c r="L46" s="20"/>
      <c r="M46" s="20"/>
      <c r="N46" s="20"/>
      <c r="O46" s="20"/>
      <c r="P46" s="20"/>
      <c r="Q46" s="20"/>
      <c r="R46" s="20"/>
      <c r="S46" s="20"/>
      <c r="T46" s="20"/>
      <c r="U46" s="20"/>
      <c r="V46" s="20"/>
      <c r="W46" s="20"/>
      <c r="X46" s="20"/>
      <c r="Y46" s="20"/>
      <c r="Z46" s="48"/>
      <c r="AA46" s="22"/>
    </row>
    <row r="47" spans="1:27" ht="14.45" customHeight="1" x14ac:dyDescent="0.25">
      <c r="A47" s="23" t="s">
        <v>41</v>
      </c>
      <c r="B47" s="17"/>
      <c r="C47" s="18"/>
      <c r="D47" s="18"/>
      <c r="E47" s="19"/>
      <c r="F47" s="20"/>
      <c r="G47" s="20"/>
      <c r="H47" s="20"/>
      <c r="I47" s="20"/>
      <c r="J47" s="20"/>
      <c r="K47" s="20"/>
      <c r="L47" s="20"/>
      <c r="M47" s="20"/>
      <c r="N47" s="20"/>
      <c r="O47" s="20"/>
      <c r="P47" s="20"/>
      <c r="Q47" s="20"/>
      <c r="R47" s="20"/>
      <c r="S47" s="20"/>
      <c r="T47" s="20"/>
      <c r="U47" s="20"/>
      <c r="V47" s="20"/>
      <c r="W47" s="20"/>
      <c r="X47" s="20"/>
      <c r="Y47" s="20"/>
      <c r="Z47" s="48"/>
      <c r="AA47" s="22"/>
    </row>
    <row r="48" spans="1:27" ht="13.5" x14ac:dyDescent="0.25">
      <c r="A48" s="49" t="s">
        <v>70</v>
      </c>
      <c r="B48" s="50" t="s">
        <v>66</v>
      </c>
      <c r="C48" s="51">
        <f t="shared" ref="C48:Y48" si="7">SUM(C45:C47)</f>
        <v>103820269</v>
      </c>
      <c r="D48" s="51">
        <f>SUM(D45:D47)</f>
        <v>0</v>
      </c>
      <c r="E48" s="52">
        <f t="shared" si="7"/>
        <v>0</v>
      </c>
      <c r="F48" s="53">
        <f t="shared" si="7"/>
        <v>0</v>
      </c>
      <c r="G48" s="53">
        <f t="shared" si="7"/>
        <v>28722548</v>
      </c>
      <c r="H48" s="53">
        <f t="shared" si="7"/>
        <v>95608376</v>
      </c>
      <c r="I48" s="53">
        <f t="shared" si="7"/>
        <v>-9129174</v>
      </c>
      <c r="J48" s="53">
        <f t="shared" si="7"/>
        <v>115201750</v>
      </c>
      <c r="K48" s="53">
        <f t="shared" si="7"/>
        <v>-8550892</v>
      </c>
      <c r="L48" s="53">
        <f t="shared" si="7"/>
        <v>-13448608</v>
      </c>
      <c r="M48" s="53">
        <f t="shared" si="7"/>
        <v>19832657</v>
      </c>
      <c r="N48" s="53">
        <f t="shared" si="7"/>
        <v>-2166843</v>
      </c>
      <c r="O48" s="53">
        <f t="shared" si="7"/>
        <v>0</v>
      </c>
      <c r="P48" s="53">
        <f t="shared" si="7"/>
        <v>0</v>
      </c>
      <c r="Q48" s="53">
        <f t="shared" si="7"/>
        <v>0</v>
      </c>
      <c r="R48" s="53">
        <f t="shared" si="7"/>
        <v>0</v>
      </c>
      <c r="S48" s="53">
        <f t="shared" si="7"/>
        <v>0</v>
      </c>
      <c r="T48" s="53">
        <f t="shared" si="7"/>
        <v>0</v>
      </c>
      <c r="U48" s="53">
        <f t="shared" si="7"/>
        <v>0</v>
      </c>
      <c r="V48" s="53">
        <f t="shared" si="7"/>
        <v>0</v>
      </c>
      <c r="W48" s="53">
        <f t="shared" si="7"/>
        <v>113034907</v>
      </c>
      <c r="X48" s="53">
        <f t="shared" si="7"/>
        <v>0</v>
      </c>
      <c r="Y48" s="53">
        <f t="shared" si="7"/>
        <v>113034907</v>
      </c>
      <c r="Z48" s="54">
        <f>+IF(X48&lt;&gt;0,+(Y48/X48)*100,0)</f>
        <v>0</v>
      </c>
      <c r="AA48" s="55">
        <f>SUM(AA45:AA47)</f>
        <v>0</v>
      </c>
    </row>
    <row r="49" spans="1:27" ht="13.5" x14ac:dyDescent="0.25">
      <c r="A49" s="56" t="s">
        <v>328</v>
      </c>
      <c r="B49" s="57"/>
      <c r="C49" s="58"/>
      <c r="D49" s="58"/>
      <c r="E49" s="58"/>
      <c r="F49" s="58"/>
      <c r="G49" s="58"/>
      <c r="H49" s="59"/>
      <c r="I49" s="59"/>
      <c r="J49" s="59"/>
      <c r="K49" s="59"/>
      <c r="L49" s="59"/>
      <c r="M49" s="59"/>
      <c r="N49" s="59"/>
      <c r="O49" s="59"/>
      <c r="P49" s="59"/>
      <c r="Q49" s="59"/>
      <c r="R49" s="59"/>
      <c r="S49" s="59"/>
      <c r="T49" s="59"/>
      <c r="U49" s="59"/>
      <c r="V49" s="59"/>
      <c r="W49" s="59"/>
      <c r="X49" s="59"/>
      <c r="Y49" s="59"/>
      <c r="Z49" s="59"/>
      <c r="AA49" s="59"/>
    </row>
    <row r="50" spans="1:27" ht="13.5" x14ac:dyDescent="0.25">
      <c r="A50" s="60" t="s">
        <v>329</v>
      </c>
      <c r="B50" s="60"/>
      <c r="C50" s="60"/>
      <c r="D50" s="60"/>
      <c r="E50" s="60"/>
      <c r="F50" s="60"/>
      <c r="G50" s="60"/>
      <c r="H50" s="59"/>
      <c r="I50" s="59"/>
      <c r="J50" s="59"/>
      <c r="K50" s="59"/>
      <c r="L50" s="59"/>
      <c r="M50" s="59"/>
      <c r="N50" s="59"/>
      <c r="O50" s="59"/>
      <c r="P50" s="59"/>
      <c r="Q50" s="59"/>
      <c r="R50" s="59"/>
      <c r="S50" s="59"/>
      <c r="T50" s="59"/>
      <c r="U50" s="59"/>
      <c r="V50" s="59"/>
      <c r="W50" s="59"/>
      <c r="X50" s="59"/>
      <c r="Y50" s="59"/>
      <c r="Z50" s="59"/>
      <c r="AA50" s="59"/>
    </row>
    <row r="51" spans="1:27" ht="13.5" x14ac:dyDescent="0.25">
      <c r="A51" s="61" t="s">
        <v>330</v>
      </c>
      <c r="B51" s="62"/>
      <c r="C51" s="63"/>
      <c r="D51" s="63"/>
      <c r="E51" s="63"/>
      <c r="F51" s="63"/>
      <c r="G51" s="63"/>
      <c r="H51" s="59"/>
      <c r="I51" s="59"/>
      <c r="J51" s="59"/>
      <c r="K51" s="59"/>
      <c r="L51" s="59"/>
      <c r="M51" s="59"/>
      <c r="N51" s="59"/>
      <c r="O51" s="59"/>
      <c r="P51" s="59"/>
      <c r="Q51" s="59"/>
      <c r="R51" s="59"/>
      <c r="S51" s="59"/>
      <c r="T51" s="59"/>
      <c r="U51" s="59"/>
      <c r="V51" s="59"/>
      <c r="W51" s="59"/>
      <c r="X51" s="59"/>
      <c r="Y51" s="59"/>
      <c r="Z51" s="59"/>
      <c r="AA51" s="59"/>
    </row>
    <row r="52" spans="1:27" ht="13.5" x14ac:dyDescent="0.25">
      <c r="A52" s="59"/>
      <c r="B52" s="59"/>
      <c r="C52" s="59"/>
      <c r="D52" s="59"/>
      <c r="E52" s="59"/>
      <c r="F52" s="59"/>
      <c r="G52" s="59"/>
      <c r="H52" s="59"/>
      <c r="I52" s="59"/>
      <c r="J52" s="59"/>
      <c r="K52" s="59"/>
      <c r="L52" s="59"/>
      <c r="M52" s="59"/>
      <c r="N52" s="59"/>
      <c r="O52" s="59"/>
      <c r="P52" s="59"/>
      <c r="Q52" s="59"/>
      <c r="R52" s="59"/>
      <c r="S52" s="59"/>
      <c r="T52" s="59"/>
      <c r="U52" s="59"/>
      <c r="V52" s="59"/>
      <c r="W52" s="59"/>
      <c r="X52" s="59"/>
      <c r="Y52" s="59"/>
      <c r="Z52" s="59"/>
      <c r="AA52" s="59"/>
    </row>
    <row r="53" spans="1:27" ht="13.5" x14ac:dyDescent="0.25">
      <c r="A53" s="59"/>
      <c r="B53" s="59"/>
      <c r="C53" s="59"/>
      <c r="D53" s="59"/>
      <c r="E53" s="59"/>
      <c r="F53" s="59"/>
      <c r="G53" s="59"/>
      <c r="H53" s="59"/>
      <c r="I53" s="59"/>
      <c r="J53" s="59"/>
      <c r="K53" s="59"/>
      <c r="L53" s="59"/>
      <c r="M53" s="59"/>
      <c r="N53" s="59"/>
      <c r="O53" s="59"/>
      <c r="P53" s="59"/>
      <c r="Q53" s="59"/>
      <c r="R53" s="59"/>
      <c r="S53" s="59"/>
      <c r="T53" s="59"/>
      <c r="U53" s="59"/>
      <c r="V53" s="59"/>
      <c r="W53" s="59"/>
      <c r="X53" s="59"/>
      <c r="Y53" s="59"/>
      <c r="Z53" s="59"/>
      <c r="AA53" s="59"/>
    </row>
    <row r="54" spans="1:27" ht="13.5" x14ac:dyDescent="0.25">
      <c r="A54" s="59"/>
      <c r="B54" s="59"/>
      <c r="C54" s="59"/>
      <c r="D54" s="59"/>
      <c r="E54" s="59"/>
      <c r="F54" s="59"/>
      <c r="G54" s="59"/>
      <c r="H54" s="59"/>
      <c r="I54" s="59"/>
      <c r="J54" s="59"/>
      <c r="K54" s="59"/>
      <c r="L54" s="59"/>
      <c r="M54" s="59"/>
      <c r="N54" s="59"/>
      <c r="O54" s="59"/>
      <c r="P54" s="59"/>
      <c r="Q54" s="59"/>
      <c r="R54" s="59"/>
      <c r="S54" s="59"/>
      <c r="T54" s="59"/>
      <c r="U54" s="59"/>
      <c r="V54" s="59"/>
      <c r="W54" s="59"/>
      <c r="X54" s="59"/>
      <c r="Y54" s="59"/>
      <c r="Z54" s="59"/>
      <c r="AA54" s="59"/>
    </row>
  </sheetData>
  <mergeCells count="2">
    <mergeCell ref="A1:AA1"/>
    <mergeCell ref="E2:AA2"/>
  </mergeCells>
  <printOptions horizontalCentered="1"/>
  <pageMargins left="0.55118110236220497" right="0.22" top="0.59055118110236204" bottom="0.59055118110236204" header="0.31496062992126" footer="0.31496062992126"/>
  <pageSetup paperSize="9" orientation="landscape" r:id="rId1"/>
  <rowBreaks count="1" manualBreakCount="1">
    <brk id="48" max="16383" man="1"/>
  </rowBreaks>
</worksheet>
</file>

<file path=xl/worksheets/sheet17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AA54"/>
  <sheetViews>
    <sheetView showGridLines="0" workbookViewId="0">
      <selection activeCell="B2" sqref="B2"/>
    </sheetView>
  </sheetViews>
  <sheetFormatPr defaultRowHeight="12.75" x14ac:dyDescent="0.2"/>
  <cols>
    <col min="1" max="1" width="35.7109375" customWidth="1"/>
    <col min="2" max="2" width="3.42578125" bestFit="1" customWidth="1"/>
    <col min="3" max="3" width="9.7109375" customWidth="1"/>
    <col min="4" max="4" width="9.7109375" hidden="1" customWidth="1"/>
    <col min="5" max="6" width="9.7109375" customWidth="1"/>
    <col min="7" max="9" width="9.7109375" hidden="1" customWidth="1"/>
    <col min="10" max="10" width="9.7109375" customWidth="1"/>
    <col min="11" max="13" width="9.7109375" hidden="1" customWidth="1"/>
    <col min="14" max="14" width="9.7109375" customWidth="1"/>
    <col min="15" max="22" width="9.7109375" hidden="1" customWidth="1"/>
    <col min="23" max="27" width="9.7109375" customWidth="1"/>
  </cols>
  <sheetData>
    <row r="1" spans="1:27" ht="38.450000000000003" customHeight="1" x14ac:dyDescent="0.25">
      <c r="A1" s="64" t="s">
        <v>241</v>
      </c>
      <c r="B1" s="64"/>
      <c r="C1" s="64"/>
      <c r="D1" s="64"/>
      <c r="E1" s="64"/>
      <c r="F1" s="64"/>
      <c r="G1" s="64"/>
      <c r="H1" s="64"/>
      <c r="I1" s="64"/>
      <c r="J1" s="64"/>
      <c r="K1" s="64"/>
      <c r="L1" s="64"/>
      <c r="M1" s="64"/>
      <c r="N1" s="64"/>
      <c r="O1" s="64"/>
      <c r="P1" s="64"/>
      <c r="Q1" s="64"/>
      <c r="R1" s="64"/>
      <c r="S1" s="64"/>
      <c r="T1" s="64"/>
      <c r="U1" s="64"/>
      <c r="V1" s="64"/>
      <c r="W1" s="64"/>
      <c r="X1" s="64"/>
      <c r="Y1" s="64"/>
      <c r="Z1" s="64"/>
      <c r="AA1" s="64"/>
    </row>
    <row r="2" spans="1:27" ht="24.95" customHeight="1" x14ac:dyDescent="0.2">
      <c r="A2" s="2" t="s">
        <v>1</v>
      </c>
      <c r="B2" s="1" t="s">
        <v>331</v>
      </c>
      <c r="C2" s="3" t="s">
        <v>2</v>
      </c>
      <c r="D2" s="3" t="s">
        <v>3</v>
      </c>
      <c r="E2" s="65" t="s">
        <v>4</v>
      </c>
      <c r="F2" s="66"/>
      <c r="G2" s="66"/>
      <c r="H2" s="66"/>
      <c r="I2" s="66"/>
      <c r="J2" s="66"/>
      <c r="K2" s="66"/>
      <c r="L2" s="66"/>
      <c r="M2" s="66"/>
      <c r="N2" s="66"/>
      <c r="O2" s="66"/>
      <c r="P2" s="66"/>
      <c r="Q2" s="66"/>
      <c r="R2" s="66"/>
      <c r="S2" s="66"/>
      <c r="T2" s="66"/>
      <c r="U2" s="66"/>
      <c r="V2" s="66"/>
      <c r="W2" s="66"/>
      <c r="X2" s="66"/>
      <c r="Y2" s="66"/>
      <c r="Z2" s="66"/>
      <c r="AA2" s="67"/>
    </row>
    <row r="3" spans="1:27" ht="24.95" customHeight="1" x14ac:dyDescent="0.2">
      <c r="A3" s="4" t="s">
        <v>5</v>
      </c>
      <c r="B3" s="5" t="s">
        <v>6</v>
      </c>
      <c r="C3" s="6" t="s">
        <v>7</v>
      </c>
      <c r="D3" s="6" t="s">
        <v>7</v>
      </c>
      <c r="E3" s="7" t="s">
        <v>8</v>
      </c>
      <c r="F3" s="8" t="s">
        <v>9</v>
      </c>
      <c r="G3" s="8" t="s">
        <v>10</v>
      </c>
      <c r="H3" s="8" t="s">
        <v>11</v>
      </c>
      <c r="I3" s="8" t="s">
        <v>12</v>
      </c>
      <c r="J3" s="8" t="s">
        <v>13</v>
      </c>
      <c r="K3" s="8" t="s">
        <v>14</v>
      </c>
      <c r="L3" s="8" t="s">
        <v>15</v>
      </c>
      <c r="M3" s="8" t="s">
        <v>16</v>
      </c>
      <c r="N3" s="8" t="s">
        <v>17</v>
      </c>
      <c r="O3" s="8" t="s">
        <v>18</v>
      </c>
      <c r="P3" s="8" t="s">
        <v>19</v>
      </c>
      <c r="Q3" s="8" t="s">
        <v>20</v>
      </c>
      <c r="R3" s="8" t="s">
        <v>21</v>
      </c>
      <c r="S3" s="8" t="s">
        <v>22</v>
      </c>
      <c r="T3" s="8" t="s">
        <v>23</v>
      </c>
      <c r="U3" s="8" t="s">
        <v>24</v>
      </c>
      <c r="V3" s="8" t="s">
        <v>25</v>
      </c>
      <c r="W3" s="8" t="s">
        <v>26</v>
      </c>
      <c r="X3" s="8" t="s">
        <v>27</v>
      </c>
      <c r="Y3" s="8" t="s">
        <v>28</v>
      </c>
      <c r="Z3" s="8" t="s">
        <v>29</v>
      </c>
      <c r="AA3" s="9" t="s">
        <v>30</v>
      </c>
    </row>
    <row r="4" spans="1:27" ht="13.5" x14ac:dyDescent="0.25">
      <c r="A4" s="10" t="s">
        <v>31</v>
      </c>
      <c r="B4" s="11" t="s">
        <v>32</v>
      </c>
      <c r="C4" s="12"/>
      <c r="D4" s="12"/>
      <c r="E4" s="13"/>
      <c r="F4" s="14"/>
      <c r="G4" s="14"/>
      <c r="H4" s="14"/>
      <c r="I4" s="14"/>
      <c r="J4" s="14"/>
      <c r="K4" s="14"/>
      <c r="L4" s="14"/>
      <c r="M4" s="14"/>
      <c r="N4" s="14"/>
      <c r="O4" s="14"/>
      <c r="P4" s="14"/>
      <c r="Q4" s="14"/>
      <c r="R4" s="14"/>
      <c r="S4" s="14"/>
      <c r="T4" s="14"/>
      <c r="U4" s="14"/>
      <c r="V4" s="14"/>
      <c r="W4" s="14"/>
      <c r="X4" s="14"/>
      <c r="Y4" s="14"/>
      <c r="Z4" s="15"/>
      <c r="AA4" s="16"/>
    </row>
    <row r="5" spans="1:27" ht="13.5" x14ac:dyDescent="0.25">
      <c r="A5" s="10" t="s">
        <v>33</v>
      </c>
      <c r="B5" s="17" t="s">
        <v>32</v>
      </c>
      <c r="C5" s="18"/>
      <c r="D5" s="18"/>
      <c r="E5" s="19"/>
      <c r="F5" s="20"/>
      <c r="G5" s="20"/>
      <c r="H5" s="20"/>
      <c r="I5" s="20"/>
      <c r="J5" s="20"/>
      <c r="K5" s="20"/>
      <c r="L5" s="20"/>
      <c r="M5" s="20"/>
      <c r="N5" s="20"/>
      <c r="O5" s="20"/>
      <c r="P5" s="20"/>
      <c r="Q5" s="20"/>
      <c r="R5" s="20"/>
      <c r="S5" s="20"/>
      <c r="T5" s="20"/>
      <c r="U5" s="20"/>
      <c r="V5" s="20"/>
      <c r="W5" s="20"/>
      <c r="X5" s="20"/>
      <c r="Y5" s="20"/>
      <c r="Z5" s="21"/>
      <c r="AA5" s="22"/>
    </row>
    <row r="6" spans="1:27" ht="13.5" x14ac:dyDescent="0.25">
      <c r="A6" s="23" t="s">
        <v>34</v>
      </c>
      <c r="B6" s="17" t="s">
        <v>32</v>
      </c>
      <c r="C6" s="18"/>
      <c r="D6" s="18"/>
      <c r="E6" s="19"/>
      <c r="F6" s="20"/>
      <c r="G6" s="20"/>
      <c r="H6" s="20"/>
      <c r="I6" s="20"/>
      <c r="J6" s="20"/>
      <c r="K6" s="20"/>
      <c r="L6" s="20"/>
      <c r="M6" s="20"/>
      <c r="N6" s="20"/>
      <c r="O6" s="20"/>
      <c r="P6" s="20"/>
      <c r="Q6" s="20"/>
      <c r="R6" s="20"/>
      <c r="S6" s="20"/>
      <c r="T6" s="20"/>
      <c r="U6" s="20"/>
      <c r="V6" s="20"/>
      <c r="W6" s="20"/>
      <c r="X6" s="20"/>
      <c r="Y6" s="20"/>
      <c r="Z6" s="21"/>
      <c r="AA6" s="22"/>
    </row>
    <row r="7" spans="1:27" ht="13.5" x14ac:dyDescent="0.25">
      <c r="A7" s="23" t="s">
        <v>35</v>
      </c>
      <c r="B7" s="17" t="s">
        <v>32</v>
      </c>
      <c r="C7" s="18"/>
      <c r="D7" s="18"/>
      <c r="E7" s="19"/>
      <c r="F7" s="20"/>
      <c r="G7" s="20"/>
      <c r="H7" s="20"/>
      <c r="I7" s="20"/>
      <c r="J7" s="20"/>
      <c r="K7" s="20"/>
      <c r="L7" s="20"/>
      <c r="M7" s="20"/>
      <c r="N7" s="20"/>
      <c r="O7" s="20"/>
      <c r="P7" s="20"/>
      <c r="Q7" s="20"/>
      <c r="R7" s="20"/>
      <c r="S7" s="20"/>
      <c r="T7" s="20"/>
      <c r="U7" s="20"/>
      <c r="V7" s="20"/>
      <c r="W7" s="20"/>
      <c r="X7" s="20"/>
      <c r="Y7" s="20"/>
      <c r="Z7" s="21"/>
      <c r="AA7" s="22"/>
    </row>
    <row r="8" spans="1:27" ht="13.5" x14ac:dyDescent="0.25">
      <c r="A8" s="23" t="s">
        <v>36</v>
      </c>
      <c r="B8" s="17" t="s">
        <v>32</v>
      </c>
      <c r="C8" s="18"/>
      <c r="D8" s="18"/>
      <c r="E8" s="19"/>
      <c r="F8" s="20"/>
      <c r="G8" s="20"/>
      <c r="H8" s="20"/>
      <c r="I8" s="20"/>
      <c r="J8" s="20"/>
      <c r="K8" s="20"/>
      <c r="L8" s="20"/>
      <c r="M8" s="20"/>
      <c r="N8" s="20"/>
      <c r="O8" s="20"/>
      <c r="P8" s="20"/>
      <c r="Q8" s="20"/>
      <c r="R8" s="20"/>
      <c r="S8" s="20"/>
      <c r="T8" s="20"/>
      <c r="U8" s="20"/>
      <c r="V8" s="20"/>
      <c r="W8" s="20"/>
      <c r="X8" s="20"/>
      <c r="Y8" s="20"/>
      <c r="Z8" s="21"/>
      <c r="AA8" s="22"/>
    </row>
    <row r="9" spans="1:27" ht="13.5" x14ac:dyDescent="0.25">
      <c r="A9" s="23" t="s">
        <v>37</v>
      </c>
      <c r="B9" s="17" t="s">
        <v>32</v>
      </c>
      <c r="C9" s="18"/>
      <c r="D9" s="18"/>
      <c r="E9" s="19"/>
      <c r="F9" s="20"/>
      <c r="G9" s="20"/>
      <c r="H9" s="20"/>
      <c r="I9" s="20"/>
      <c r="J9" s="20"/>
      <c r="K9" s="20"/>
      <c r="L9" s="20"/>
      <c r="M9" s="20"/>
      <c r="N9" s="20"/>
      <c r="O9" s="20"/>
      <c r="P9" s="20"/>
      <c r="Q9" s="20"/>
      <c r="R9" s="20"/>
      <c r="S9" s="20"/>
      <c r="T9" s="20"/>
      <c r="U9" s="20"/>
      <c r="V9" s="20"/>
      <c r="W9" s="20"/>
      <c r="X9" s="20"/>
      <c r="Y9" s="20"/>
      <c r="Z9" s="21"/>
      <c r="AA9" s="22"/>
    </row>
    <row r="10" spans="1:27" ht="13.5" x14ac:dyDescent="0.25">
      <c r="A10" s="23" t="s">
        <v>38</v>
      </c>
      <c r="B10" s="17" t="s">
        <v>32</v>
      </c>
      <c r="C10" s="18"/>
      <c r="D10" s="18"/>
      <c r="E10" s="19"/>
      <c r="F10" s="20"/>
      <c r="G10" s="24"/>
      <c r="H10" s="24"/>
      <c r="I10" s="24"/>
      <c r="J10" s="20"/>
      <c r="K10" s="24"/>
      <c r="L10" s="24"/>
      <c r="M10" s="20"/>
      <c r="N10" s="24"/>
      <c r="O10" s="24"/>
      <c r="P10" s="24"/>
      <c r="Q10" s="20"/>
      <c r="R10" s="24"/>
      <c r="S10" s="24"/>
      <c r="T10" s="20"/>
      <c r="U10" s="24"/>
      <c r="V10" s="24"/>
      <c r="W10" s="24"/>
      <c r="X10" s="20"/>
      <c r="Y10" s="24"/>
      <c r="Z10" s="25"/>
      <c r="AA10" s="26"/>
    </row>
    <row r="11" spans="1:27" ht="13.5" x14ac:dyDescent="0.25">
      <c r="A11" s="23" t="s">
        <v>39</v>
      </c>
      <c r="B11" s="17" t="s">
        <v>32</v>
      </c>
      <c r="C11" s="18"/>
      <c r="D11" s="18"/>
      <c r="E11" s="19"/>
      <c r="F11" s="20"/>
      <c r="G11" s="20"/>
      <c r="H11" s="20"/>
      <c r="I11" s="20"/>
      <c r="J11" s="20"/>
      <c r="K11" s="20"/>
      <c r="L11" s="20"/>
      <c r="M11" s="20"/>
      <c r="N11" s="20"/>
      <c r="O11" s="20"/>
      <c r="P11" s="20"/>
      <c r="Q11" s="20"/>
      <c r="R11" s="20"/>
      <c r="S11" s="20"/>
      <c r="T11" s="20"/>
      <c r="U11" s="20"/>
      <c r="V11" s="20"/>
      <c r="W11" s="20"/>
      <c r="X11" s="20"/>
      <c r="Y11" s="20"/>
      <c r="Z11" s="21"/>
      <c r="AA11" s="22"/>
    </row>
    <row r="12" spans="1:27" ht="13.5" x14ac:dyDescent="0.25">
      <c r="A12" s="27" t="s">
        <v>40</v>
      </c>
      <c r="B12" s="28" t="s">
        <v>32</v>
      </c>
      <c r="C12" s="29">
        <f t="shared" ref="C12:Y12" si="0">SUM(C6:C11)</f>
        <v>0</v>
      </c>
      <c r="D12" s="29">
        <f>SUM(D6:D11)</f>
        <v>0</v>
      </c>
      <c r="E12" s="30">
        <f t="shared" si="0"/>
        <v>0</v>
      </c>
      <c r="F12" s="31">
        <f t="shared" si="0"/>
        <v>0</v>
      </c>
      <c r="G12" s="31">
        <f t="shared" si="0"/>
        <v>0</v>
      </c>
      <c r="H12" s="31">
        <f t="shared" si="0"/>
        <v>0</v>
      </c>
      <c r="I12" s="31">
        <f t="shared" si="0"/>
        <v>0</v>
      </c>
      <c r="J12" s="31">
        <f t="shared" si="0"/>
        <v>0</v>
      </c>
      <c r="K12" s="31">
        <f t="shared" si="0"/>
        <v>0</v>
      </c>
      <c r="L12" s="31">
        <f t="shared" si="0"/>
        <v>0</v>
      </c>
      <c r="M12" s="31">
        <f t="shared" si="0"/>
        <v>0</v>
      </c>
      <c r="N12" s="31">
        <f t="shared" si="0"/>
        <v>0</v>
      </c>
      <c r="O12" s="31">
        <f t="shared" si="0"/>
        <v>0</v>
      </c>
      <c r="P12" s="31">
        <f t="shared" si="0"/>
        <v>0</v>
      </c>
      <c r="Q12" s="31">
        <f t="shared" si="0"/>
        <v>0</v>
      </c>
      <c r="R12" s="31">
        <f t="shared" si="0"/>
        <v>0</v>
      </c>
      <c r="S12" s="31">
        <f t="shared" si="0"/>
        <v>0</v>
      </c>
      <c r="T12" s="31">
        <f t="shared" si="0"/>
        <v>0</v>
      </c>
      <c r="U12" s="31">
        <f t="shared" si="0"/>
        <v>0</v>
      </c>
      <c r="V12" s="31">
        <f t="shared" si="0"/>
        <v>0</v>
      </c>
      <c r="W12" s="31">
        <f t="shared" si="0"/>
        <v>0</v>
      </c>
      <c r="X12" s="31">
        <f t="shared" si="0"/>
        <v>0</v>
      </c>
      <c r="Y12" s="31">
        <f t="shared" si="0"/>
        <v>0</v>
      </c>
      <c r="Z12" s="32">
        <f>+IF(X12&lt;&gt;0,+(Y12/X12)*100,0)</f>
        <v>0</v>
      </c>
      <c r="AA12" s="33">
        <f>SUM(AA6:AA11)</f>
        <v>0</v>
      </c>
    </row>
    <row r="13" spans="1:27" ht="5.0999999999999996" customHeight="1" x14ac:dyDescent="0.25">
      <c r="A13" s="34" t="s">
        <v>41</v>
      </c>
      <c r="B13" s="17"/>
      <c r="C13" s="18"/>
      <c r="D13" s="18"/>
      <c r="E13" s="19"/>
      <c r="F13" s="20"/>
      <c r="G13" s="20"/>
      <c r="H13" s="20"/>
      <c r="I13" s="20"/>
      <c r="J13" s="20"/>
      <c r="K13" s="20"/>
      <c r="L13" s="20"/>
      <c r="M13" s="20"/>
      <c r="N13" s="20"/>
      <c r="O13" s="20"/>
      <c r="P13" s="20"/>
      <c r="Q13" s="20"/>
      <c r="R13" s="20"/>
      <c r="S13" s="20"/>
      <c r="T13" s="20"/>
      <c r="U13" s="20"/>
      <c r="V13" s="20"/>
      <c r="W13" s="20"/>
      <c r="X13" s="20"/>
      <c r="Y13" s="20"/>
      <c r="Z13" s="21"/>
      <c r="AA13" s="22"/>
    </row>
    <row r="14" spans="1:27" ht="13.5" x14ac:dyDescent="0.25">
      <c r="A14" s="10" t="s">
        <v>42</v>
      </c>
      <c r="B14" s="17" t="s">
        <v>32</v>
      </c>
      <c r="C14" s="18"/>
      <c r="D14" s="18"/>
      <c r="E14" s="19"/>
      <c r="F14" s="20"/>
      <c r="G14" s="20"/>
      <c r="H14" s="20"/>
      <c r="I14" s="20"/>
      <c r="J14" s="20"/>
      <c r="K14" s="20"/>
      <c r="L14" s="20"/>
      <c r="M14" s="20"/>
      <c r="N14" s="20"/>
      <c r="O14" s="20"/>
      <c r="P14" s="20"/>
      <c r="Q14" s="20"/>
      <c r="R14" s="20"/>
      <c r="S14" s="20"/>
      <c r="T14" s="20"/>
      <c r="U14" s="20"/>
      <c r="V14" s="20"/>
      <c r="W14" s="20"/>
      <c r="X14" s="20"/>
      <c r="Y14" s="20"/>
      <c r="Z14" s="21"/>
      <c r="AA14" s="22"/>
    </row>
    <row r="15" spans="1:27" ht="13.5" x14ac:dyDescent="0.25">
      <c r="A15" s="23" t="s">
        <v>43</v>
      </c>
      <c r="B15" s="17" t="s">
        <v>32</v>
      </c>
      <c r="C15" s="18"/>
      <c r="D15" s="18"/>
      <c r="E15" s="19"/>
      <c r="F15" s="20"/>
      <c r="G15" s="20"/>
      <c r="H15" s="20"/>
      <c r="I15" s="20"/>
      <c r="J15" s="20"/>
      <c r="K15" s="20"/>
      <c r="L15" s="20"/>
      <c r="M15" s="20"/>
      <c r="N15" s="20"/>
      <c r="O15" s="20"/>
      <c r="P15" s="20"/>
      <c r="Q15" s="20"/>
      <c r="R15" s="20"/>
      <c r="S15" s="20"/>
      <c r="T15" s="20"/>
      <c r="U15" s="20"/>
      <c r="V15" s="20"/>
      <c r="W15" s="20"/>
      <c r="X15" s="20"/>
      <c r="Y15" s="20"/>
      <c r="Z15" s="21"/>
      <c r="AA15" s="22"/>
    </row>
    <row r="16" spans="1:27" ht="13.5" x14ac:dyDescent="0.25">
      <c r="A16" s="23" t="s">
        <v>44</v>
      </c>
      <c r="B16" s="17" t="s">
        <v>32</v>
      </c>
      <c r="C16" s="18"/>
      <c r="D16" s="18"/>
      <c r="E16" s="19"/>
      <c r="F16" s="20"/>
      <c r="G16" s="24"/>
      <c r="H16" s="24"/>
      <c r="I16" s="24"/>
      <c r="J16" s="20"/>
      <c r="K16" s="24"/>
      <c r="L16" s="24"/>
      <c r="M16" s="20"/>
      <c r="N16" s="24"/>
      <c r="O16" s="24"/>
      <c r="P16" s="24"/>
      <c r="Q16" s="20"/>
      <c r="R16" s="24"/>
      <c r="S16" s="24"/>
      <c r="T16" s="20"/>
      <c r="U16" s="24"/>
      <c r="V16" s="24"/>
      <c r="W16" s="24"/>
      <c r="X16" s="20"/>
      <c r="Y16" s="24"/>
      <c r="Z16" s="25"/>
      <c r="AA16" s="26"/>
    </row>
    <row r="17" spans="1:27" ht="13.5" x14ac:dyDescent="0.25">
      <c r="A17" s="23" t="s">
        <v>45</v>
      </c>
      <c r="B17" s="17" t="s">
        <v>32</v>
      </c>
      <c r="C17" s="18"/>
      <c r="D17" s="18"/>
      <c r="E17" s="19"/>
      <c r="F17" s="20"/>
      <c r="G17" s="20"/>
      <c r="H17" s="20"/>
      <c r="I17" s="20"/>
      <c r="J17" s="20"/>
      <c r="K17" s="20"/>
      <c r="L17" s="20"/>
      <c r="M17" s="20"/>
      <c r="N17" s="20"/>
      <c r="O17" s="20"/>
      <c r="P17" s="20"/>
      <c r="Q17" s="20"/>
      <c r="R17" s="20"/>
      <c r="S17" s="20"/>
      <c r="T17" s="20"/>
      <c r="U17" s="20"/>
      <c r="V17" s="20"/>
      <c r="W17" s="20"/>
      <c r="X17" s="20"/>
      <c r="Y17" s="20"/>
      <c r="Z17" s="21"/>
      <c r="AA17" s="22"/>
    </row>
    <row r="18" spans="1:27" ht="13.5" x14ac:dyDescent="0.25">
      <c r="A18" s="23" t="s">
        <v>46</v>
      </c>
      <c r="B18" s="17" t="s">
        <v>32</v>
      </c>
      <c r="C18" s="18"/>
      <c r="D18" s="18"/>
      <c r="E18" s="19"/>
      <c r="F18" s="20"/>
      <c r="G18" s="20"/>
      <c r="H18" s="20"/>
      <c r="I18" s="20"/>
      <c r="J18" s="20"/>
      <c r="K18" s="20"/>
      <c r="L18" s="20"/>
      <c r="M18" s="20"/>
      <c r="N18" s="20"/>
      <c r="O18" s="20"/>
      <c r="P18" s="20"/>
      <c r="Q18" s="20"/>
      <c r="R18" s="20"/>
      <c r="S18" s="20"/>
      <c r="T18" s="20"/>
      <c r="U18" s="20"/>
      <c r="V18" s="20"/>
      <c r="W18" s="20"/>
      <c r="X18" s="20"/>
      <c r="Y18" s="20"/>
      <c r="Z18" s="21"/>
      <c r="AA18" s="22"/>
    </row>
    <row r="19" spans="1:27" ht="13.5" x14ac:dyDescent="0.25">
      <c r="A19" s="23" t="s">
        <v>47</v>
      </c>
      <c r="B19" s="17" t="s">
        <v>32</v>
      </c>
      <c r="C19" s="18">
        <v>68168005</v>
      </c>
      <c r="D19" s="18"/>
      <c r="E19" s="19">
        <v>23500000</v>
      </c>
      <c r="F19" s="20">
        <v>23500000</v>
      </c>
      <c r="G19" s="20"/>
      <c r="H19" s="20">
        <v>432000</v>
      </c>
      <c r="I19" s="20"/>
      <c r="J19" s="20">
        <v>432000</v>
      </c>
      <c r="K19" s="20"/>
      <c r="L19" s="20"/>
      <c r="M19" s="20">
        <v>3004500</v>
      </c>
      <c r="N19" s="20">
        <v>3004500</v>
      </c>
      <c r="O19" s="20"/>
      <c r="P19" s="20"/>
      <c r="Q19" s="20"/>
      <c r="R19" s="20"/>
      <c r="S19" s="20"/>
      <c r="T19" s="20"/>
      <c r="U19" s="20"/>
      <c r="V19" s="20"/>
      <c r="W19" s="20">
        <v>3436500</v>
      </c>
      <c r="X19" s="20">
        <v>11749996</v>
      </c>
      <c r="Y19" s="20">
        <v>-8313496</v>
      </c>
      <c r="Z19" s="21">
        <v>-70.753181532997971</v>
      </c>
      <c r="AA19" s="22">
        <v>23500000</v>
      </c>
    </row>
    <row r="20" spans="1:27" ht="13.5" x14ac:dyDescent="0.25">
      <c r="A20" s="23" t="s">
        <v>32</v>
      </c>
      <c r="B20" s="17" t="s">
        <v>32</v>
      </c>
      <c r="C20" s="18"/>
      <c r="D20" s="18"/>
      <c r="E20" s="19"/>
      <c r="F20" s="20"/>
      <c r="G20" s="20"/>
      <c r="H20" s="20"/>
      <c r="I20" s="20"/>
      <c r="J20" s="20"/>
      <c r="K20" s="20"/>
      <c r="L20" s="20"/>
      <c r="M20" s="20"/>
      <c r="N20" s="20"/>
      <c r="O20" s="20"/>
      <c r="P20" s="20"/>
      <c r="Q20" s="20"/>
      <c r="R20" s="20"/>
      <c r="S20" s="20"/>
      <c r="T20" s="20"/>
      <c r="U20" s="20"/>
      <c r="V20" s="20"/>
      <c r="W20" s="20"/>
      <c r="X20" s="20"/>
      <c r="Y20" s="20"/>
      <c r="Z20" s="21"/>
      <c r="AA20" s="22"/>
    </row>
    <row r="21" spans="1:27" ht="13.5" x14ac:dyDescent="0.25">
      <c r="A21" s="23" t="s">
        <v>48</v>
      </c>
      <c r="B21" s="17" t="s">
        <v>32</v>
      </c>
      <c r="C21" s="18"/>
      <c r="D21" s="18"/>
      <c r="E21" s="19"/>
      <c r="F21" s="20"/>
      <c r="G21" s="20"/>
      <c r="H21" s="20"/>
      <c r="I21" s="20"/>
      <c r="J21" s="20"/>
      <c r="K21" s="20"/>
      <c r="L21" s="20"/>
      <c r="M21" s="20"/>
      <c r="N21" s="20"/>
      <c r="O21" s="20"/>
      <c r="P21" s="20"/>
      <c r="Q21" s="20"/>
      <c r="R21" s="20"/>
      <c r="S21" s="20"/>
      <c r="T21" s="20"/>
      <c r="U21" s="20"/>
      <c r="V21" s="20"/>
      <c r="W21" s="20"/>
      <c r="X21" s="20"/>
      <c r="Y21" s="20"/>
      <c r="Z21" s="21"/>
      <c r="AA21" s="22"/>
    </row>
    <row r="22" spans="1:27" ht="13.5" x14ac:dyDescent="0.25">
      <c r="A22" s="23" t="s">
        <v>49</v>
      </c>
      <c r="B22" s="17" t="s">
        <v>32</v>
      </c>
      <c r="C22" s="18"/>
      <c r="D22" s="18"/>
      <c r="E22" s="19"/>
      <c r="F22" s="20"/>
      <c r="G22" s="20"/>
      <c r="H22" s="20"/>
      <c r="I22" s="20"/>
      <c r="J22" s="20"/>
      <c r="K22" s="20"/>
      <c r="L22" s="20"/>
      <c r="M22" s="20"/>
      <c r="N22" s="20"/>
      <c r="O22" s="20"/>
      <c r="P22" s="20"/>
      <c r="Q22" s="20"/>
      <c r="R22" s="20"/>
      <c r="S22" s="20"/>
      <c r="T22" s="20"/>
      <c r="U22" s="20"/>
      <c r="V22" s="20"/>
      <c r="W22" s="20"/>
      <c r="X22" s="20"/>
      <c r="Y22" s="20"/>
      <c r="Z22" s="21"/>
      <c r="AA22" s="22"/>
    </row>
    <row r="23" spans="1:27" ht="13.5" x14ac:dyDescent="0.25">
      <c r="A23" s="23" t="s">
        <v>50</v>
      </c>
      <c r="B23" s="17" t="s">
        <v>32</v>
      </c>
      <c r="C23" s="18"/>
      <c r="D23" s="18"/>
      <c r="E23" s="19"/>
      <c r="F23" s="20"/>
      <c r="G23" s="24"/>
      <c r="H23" s="24"/>
      <c r="I23" s="24"/>
      <c r="J23" s="20"/>
      <c r="K23" s="24"/>
      <c r="L23" s="24"/>
      <c r="M23" s="20"/>
      <c r="N23" s="24"/>
      <c r="O23" s="24"/>
      <c r="P23" s="24"/>
      <c r="Q23" s="20"/>
      <c r="R23" s="24"/>
      <c r="S23" s="24"/>
      <c r="T23" s="20"/>
      <c r="U23" s="24"/>
      <c r="V23" s="24"/>
      <c r="W23" s="24"/>
      <c r="X23" s="20"/>
      <c r="Y23" s="24"/>
      <c r="Z23" s="25"/>
      <c r="AA23" s="26"/>
    </row>
    <row r="24" spans="1:27" ht="13.5" x14ac:dyDescent="0.25">
      <c r="A24" s="27" t="s">
        <v>51</v>
      </c>
      <c r="B24" s="35" t="s">
        <v>32</v>
      </c>
      <c r="C24" s="29">
        <f t="shared" ref="C24:Y24" si="1">SUM(C15:C23)</f>
        <v>68168005</v>
      </c>
      <c r="D24" s="29">
        <f>SUM(D15:D23)</f>
        <v>0</v>
      </c>
      <c r="E24" s="36">
        <f t="shared" si="1"/>
        <v>23500000</v>
      </c>
      <c r="F24" s="37">
        <f t="shared" si="1"/>
        <v>23500000</v>
      </c>
      <c r="G24" s="37">
        <f t="shared" si="1"/>
        <v>0</v>
      </c>
      <c r="H24" s="37">
        <f t="shared" si="1"/>
        <v>432000</v>
      </c>
      <c r="I24" s="37">
        <f t="shared" si="1"/>
        <v>0</v>
      </c>
      <c r="J24" s="37">
        <f t="shared" si="1"/>
        <v>432000</v>
      </c>
      <c r="K24" s="37">
        <f t="shared" si="1"/>
        <v>0</v>
      </c>
      <c r="L24" s="37">
        <f t="shared" si="1"/>
        <v>0</v>
      </c>
      <c r="M24" s="37">
        <f t="shared" si="1"/>
        <v>3004500</v>
      </c>
      <c r="N24" s="37">
        <f t="shared" si="1"/>
        <v>3004500</v>
      </c>
      <c r="O24" s="37">
        <f t="shared" si="1"/>
        <v>0</v>
      </c>
      <c r="P24" s="37">
        <f t="shared" si="1"/>
        <v>0</v>
      </c>
      <c r="Q24" s="37">
        <f t="shared" si="1"/>
        <v>0</v>
      </c>
      <c r="R24" s="37">
        <f t="shared" si="1"/>
        <v>0</v>
      </c>
      <c r="S24" s="37">
        <f t="shared" si="1"/>
        <v>0</v>
      </c>
      <c r="T24" s="37">
        <f t="shared" si="1"/>
        <v>0</v>
      </c>
      <c r="U24" s="37">
        <f t="shared" si="1"/>
        <v>0</v>
      </c>
      <c r="V24" s="37">
        <f t="shared" si="1"/>
        <v>0</v>
      </c>
      <c r="W24" s="37">
        <f t="shared" si="1"/>
        <v>3436500</v>
      </c>
      <c r="X24" s="37">
        <f t="shared" si="1"/>
        <v>11749996</v>
      </c>
      <c r="Y24" s="37">
        <f t="shared" si="1"/>
        <v>-8313496</v>
      </c>
      <c r="Z24" s="38">
        <f>+IF(X24&lt;&gt;0,+(Y24/X24)*100,0)</f>
        <v>-70.753181532997971</v>
      </c>
      <c r="AA24" s="39">
        <f>SUM(AA15:AA23)</f>
        <v>23500000</v>
      </c>
    </row>
    <row r="25" spans="1:27" ht="13.5" x14ac:dyDescent="0.25">
      <c r="A25" s="27" t="s">
        <v>52</v>
      </c>
      <c r="B25" s="28" t="s">
        <v>32</v>
      </c>
      <c r="C25" s="29">
        <f t="shared" ref="C25:Y25" si="2">+C12+C24</f>
        <v>68168005</v>
      </c>
      <c r="D25" s="29">
        <f>+D12+D24</f>
        <v>0</v>
      </c>
      <c r="E25" s="30">
        <f t="shared" si="2"/>
        <v>23500000</v>
      </c>
      <c r="F25" s="31">
        <f t="shared" si="2"/>
        <v>23500000</v>
      </c>
      <c r="G25" s="31">
        <f t="shared" si="2"/>
        <v>0</v>
      </c>
      <c r="H25" s="31">
        <f t="shared" si="2"/>
        <v>432000</v>
      </c>
      <c r="I25" s="31">
        <f t="shared" si="2"/>
        <v>0</v>
      </c>
      <c r="J25" s="31">
        <f t="shared" si="2"/>
        <v>432000</v>
      </c>
      <c r="K25" s="31">
        <f t="shared" si="2"/>
        <v>0</v>
      </c>
      <c r="L25" s="31">
        <f t="shared" si="2"/>
        <v>0</v>
      </c>
      <c r="M25" s="31">
        <f t="shared" si="2"/>
        <v>3004500</v>
      </c>
      <c r="N25" s="31">
        <f t="shared" si="2"/>
        <v>3004500</v>
      </c>
      <c r="O25" s="31">
        <f t="shared" si="2"/>
        <v>0</v>
      </c>
      <c r="P25" s="31">
        <f t="shared" si="2"/>
        <v>0</v>
      </c>
      <c r="Q25" s="31">
        <f t="shared" si="2"/>
        <v>0</v>
      </c>
      <c r="R25" s="31">
        <f t="shared" si="2"/>
        <v>0</v>
      </c>
      <c r="S25" s="31">
        <f t="shared" si="2"/>
        <v>0</v>
      </c>
      <c r="T25" s="31">
        <f t="shared" si="2"/>
        <v>0</v>
      </c>
      <c r="U25" s="31">
        <f t="shared" si="2"/>
        <v>0</v>
      </c>
      <c r="V25" s="31">
        <f t="shared" si="2"/>
        <v>0</v>
      </c>
      <c r="W25" s="31">
        <f t="shared" si="2"/>
        <v>3436500</v>
      </c>
      <c r="X25" s="31">
        <f t="shared" si="2"/>
        <v>11749996</v>
      </c>
      <c r="Y25" s="31">
        <f t="shared" si="2"/>
        <v>-8313496</v>
      </c>
      <c r="Z25" s="32">
        <f>+IF(X25&lt;&gt;0,+(Y25/X25)*100,0)</f>
        <v>-70.753181532997971</v>
      </c>
      <c r="AA25" s="33">
        <f>+AA12+AA24</f>
        <v>23500000</v>
      </c>
    </row>
    <row r="26" spans="1:27" ht="5.0999999999999996" customHeight="1" x14ac:dyDescent="0.25">
      <c r="A26" s="34" t="s">
        <v>41</v>
      </c>
      <c r="B26" s="17"/>
      <c r="C26" s="18"/>
      <c r="D26" s="18"/>
      <c r="E26" s="19"/>
      <c r="F26" s="20"/>
      <c r="G26" s="20"/>
      <c r="H26" s="20"/>
      <c r="I26" s="20"/>
      <c r="J26" s="20"/>
      <c r="K26" s="20"/>
      <c r="L26" s="20"/>
      <c r="M26" s="20"/>
      <c r="N26" s="20"/>
      <c r="O26" s="20"/>
      <c r="P26" s="20"/>
      <c r="Q26" s="20"/>
      <c r="R26" s="20"/>
      <c r="S26" s="20"/>
      <c r="T26" s="20"/>
      <c r="U26" s="20"/>
      <c r="V26" s="20"/>
      <c r="W26" s="20"/>
      <c r="X26" s="20"/>
      <c r="Y26" s="20"/>
      <c r="Z26" s="21"/>
      <c r="AA26" s="22"/>
    </row>
    <row r="27" spans="1:27" ht="13.5" x14ac:dyDescent="0.25">
      <c r="A27" s="10" t="s">
        <v>53</v>
      </c>
      <c r="B27" s="17" t="s">
        <v>32</v>
      </c>
      <c r="C27" s="18"/>
      <c r="D27" s="18"/>
      <c r="E27" s="19"/>
      <c r="F27" s="20"/>
      <c r="G27" s="20"/>
      <c r="H27" s="20"/>
      <c r="I27" s="20"/>
      <c r="J27" s="20"/>
      <c r="K27" s="20"/>
      <c r="L27" s="20"/>
      <c r="M27" s="20"/>
      <c r="N27" s="20"/>
      <c r="O27" s="20"/>
      <c r="P27" s="20"/>
      <c r="Q27" s="20"/>
      <c r="R27" s="20"/>
      <c r="S27" s="20"/>
      <c r="T27" s="20"/>
      <c r="U27" s="20"/>
      <c r="V27" s="20"/>
      <c r="W27" s="20"/>
      <c r="X27" s="20"/>
      <c r="Y27" s="20"/>
      <c r="Z27" s="21"/>
      <c r="AA27" s="22"/>
    </row>
    <row r="28" spans="1:27" ht="13.5" x14ac:dyDescent="0.25">
      <c r="A28" s="10" t="s">
        <v>54</v>
      </c>
      <c r="B28" s="40" t="s">
        <v>32</v>
      </c>
      <c r="C28" s="18"/>
      <c r="D28" s="18"/>
      <c r="E28" s="19"/>
      <c r="F28" s="20"/>
      <c r="G28" s="20"/>
      <c r="H28" s="20"/>
      <c r="I28" s="20"/>
      <c r="J28" s="20"/>
      <c r="K28" s="20"/>
      <c r="L28" s="20"/>
      <c r="M28" s="20"/>
      <c r="N28" s="20"/>
      <c r="O28" s="20"/>
      <c r="P28" s="20"/>
      <c r="Q28" s="20"/>
      <c r="R28" s="20"/>
      <c r="S28" s="20"/>
      <c r="T28" s="20"/>
      <c r="U28" s="20"/>
      <c r="V28" s="20"/>
      <c r="W28" s="20"/>
      <c r="X28" s="20"/>
      <c r="Y28" s="20"/>
      <c r="Z28" s="21"/>
      <c r="AA28" s="22"/>
    </row>
    <row r="29" spans="1:27" ht="13.5" x14ac:dyDescent="0.25">
      <c r="A29" s="23" t="s">
        <v>55</v>
      </c>
      <c r="B29" s="17" t="s">
        <v>32</v>
      </c>
      <c r="C29" s="18"/>
      <c r="D29" s="18"/>
      <c r="E29" s="19"/>
      <c r="F29" s="20"/>
      <c r="G29" s="20"/>
      <c r="H29" s="20"/>
      <c r="I29" s="20"/>
      <c r="J29" s="20"/>
      <c r="K29" s="20"/>
      <c r="L29" s="20"/>
      <c r="M29" s="20"/>
      <c r="N29" s="20"/>
      <c r="O29" s="20"/>
      <c r="P29" s="20"/>
      <c r="Q29" s="20"/>
      <c r="R29" s="20"/>
      <c r="S29" s="20"/>
      <c r="T29" s="20"/>
      <c r="U29" s="20"/>
      <c r="V29" s="20"/>
      <c r="W29" s="20"/>
      <c r="X29" s="20"/>
      <c r="Y29" s="20"/>
      <c r="Z29" s="21"/>
      <c r="AA29" s="22"/>
    </row>
    <row r="30" spans="1:27" ht="13.5" x14ac:dyDescent="0.25">
      <c r="A30" s="23" t="s">
        <v>56</v>
      </c>
      <c r="B30" s="17" t="s">
        <v>32</v>
      </c>
      <c r="C30" s="18"/>
      <c r="D30" s="18"/>
      <c r="E30" s="19"/>
      <c r="F30" s="20"/>
      <c r="G30" s="20"/>
      <c r="H30" s="20"/>
      <c r="I30" s="20"/>
      <c r="J30" s="20"/>
      <c r="K30" s="20"/>
      <c r="L30" s="20"/>
      <c r="M30" s="20"/>
      <c r="N30" s="20"/>
      <c r="O30" s="20"/>
      <c r="P30" s="20"/>
      <c r="Q30" s="20"/>
      <c r="R30" s="20"/>
      <c r="S30" s="20"/>
      <c r="T30" s="20"/>
      <c r="U30" s="20"/>
      <c r="V30" s="20"/>
      <c r="W30" s="20"/>
      <c r="X30" s="20"/>
      <c r="Y30" s="20"/>
      <c r="Z30" s="21"/>
      <c r="AA30" s="22"/>
    </row>
    <row r="31" spans="1:27" ht="13.5" x14ac:dyDescent="0.25">
      <c r="A31" s="23" t="s">
        <v>57</v>
      </c>
      <c r="B31" s="17" t="s">
        <v>32</v>
      </c>
      <c r="C31" s="18"/>
      <c r="D31" s="18"/>
      <c r="E31" s="19"/>
      <c r="F31" s="20"/>
      <c r="G31" s="20"/>
      <c r="H31" s="20"/>
      <c r="I31" s="20"/>
      <c r="J31" s="20"/>
      <c r="K31" s="20"/>
      <c r="L31" s="20"/>
      <c r="M31" s="20"/>
      <c r="N31" s="20"/>
      <c r="O31" s="20"/>
      <c r="P31" s="20"/>
      <c r="Q31" s="20"/>
      <c r="R31" s="20"/>
      <c r="S31" s="20"/>
      <c r="T31" s="20"/>
      <c r="U31" s="20"/>
      <c r="V31" s="20"/>
      <c r="W31" s="20"/>
      <c r="X31" s="20"/>
      <c r="Y31" s="20"/>
      <c r="Z31" s="21"/>
      <c r="AA31" s="22"/>
    </row>
    <row r="32" spans="1:27" ht="13.5" x14ac:dyDescent="0.25">
      <c r="A32" s="23" t="s">
        <v>58</v>
      </c>
      <c r="B32" s="17" t="s">
        <v>32</v>
      </c>
      <c r="C32" s="18"/>
      <c r="D32" s="18"/>
      <c r="E32" s="19"/>
      <c r="F32" s="20"/>
      <c r="G32" s="20"/>
      <c r="H32" s="20">
        <v>1345000</v>
      </c>
      <c r="I32" s="20"/>
      <c r="J32" s="20">
        <v>1345000</v>
      </c>
      <c r="K32" s="20"/>
      <c r="L32" s="20"/>
      <c r="M32" s="20"/>
      <c r="N32" s="20"/>
      <c r="O32" s="20"/>
      <c r="P32" s="20"/>
      <c r="Q32" s="20"/>
      <c r="R32" s="20"/>
      <c r="S32" s="20"/>
      <c r="T32" s="20"/>
      <c r="U32" s="20"/>
      <c r="V32" s="20"/>
      <c r="W32" s="20">
        <v>1345000</v>
      </c>
      <c r="X32" s="20"/>
      <c r="Y32" s="20">
        <v>1345000</v>
      </c>
      <c r="Z32" s="21"/>
      <c r="AA32" s="22"/>
    </row>
    <row r="33" spans="1:27" ht="13.5" x14ac:dyDescent="0.25">
      <c r="A33" s="23" t="s">
        <v>59</v>
      </c>
      <c r="B33" s="17" t="s">
        <v>32</v>
      </c>
      <c r="C33" s="18"/>
      <c r="D33" s="18"/>
      <c r="E33" s="19">
        <v>71949547</v>
      </c>
      <c r="F33" s="20">
        <v>71949547</v>
      </c>
      <c r="G33" s="20"/>
      <c r="H33" s="20"/>
      <c r="I33" s="20"/>
      <c r="J33" s="20"/>
      <c r="K33" s="20"/>
      <c r="L33" s="20"/>
      <c r="M33" s="20"/>
      <c r="N33" s="20"/>
      <c r="O33" s="20"/>
      <c r="P33" s="20"/>
      <c r="Q33" s="20"/>
      <c r="R33" s="20"/>
      <c r="S33" s="20"/>
      <c r="T33" s="20"/>
      <c r="U33" s="20"/>
      <c r="V33" s="20"/>
      <c r="W33" s="20"/>
      <c r="X33" s="20">
        <v>35974771</v>
      </c>
      <c r="Y33" s="20">
        <v>-35974771</v>
      </c>
      <c r="Z33" s="21">
        <v>-100</v>
      </c>
      <c r="AA33" s="22">
        <v>71949547</v>
      </c>
    </row>
    <row r="34" spans="1:27" ht="13.5" x14ac:dyDescent="0.25">
      <c r="A34" s="27" t="s">
        <v>60</v>
      </c>
      <c r="B34" s="28" t="s">
        <v>32</v>
      </c>
      <c r="C34" s="29">
        <f t="shared" ref="C34:Y34" si="3">SUM(C29:C33)</f>
        <v>0</v>
      </c>
      <c r="D34" s="29">
        <f>SUM(D29:D33)</f>
        <v>0</v>
      </c>
      <c r="E34" s="30">
        <f t="shared" si="3"/>
        <v>71949547</v>
      </c>
      <c r="F34" s="31">
        <f t="shared" si="3"/>
        <v>71949547</v>
      </c>
      <c r="G34" s="31">
        <f t="shared" si="3"/>
        <v>0</v>
      </c>
      <c r="H34" s="31">
        <f t="shared" si="3"/>
        <v>1345000</v>
      </c>
      <c r="I34" s="31">
        <f t="shared" si="3"/>
        <v>0</v>
      </c>
      <c r="J34" s="31">
        <f t="shared" si="3"/>
        <v>1345000</v>
      </c>
      <c r="K34" s="31">
        <f t="shared" si="3"/>
        <v>0</v>
      </c>
      <c r="L34" s="31">
        <f t="shared" si="3"/>
        <v>0</v>
      </c>
      <c r="M34" s="31">
        <f t="shared" si="3"/>
        <v>0</v>
      </c>
      <c r="N34" s="31">
        <f t="shared" si="3"/>
        <v>0</v>
      </c>
      <c r="O34" s="31">
        <f t="shared" si="3"/>
        <v>0</v>
      </c>
      <c r="P34" s="31">
        <f t="shared" si="3"/>
        <v>0</v>
      </c>
      <c r="Q34" s="31">
        <f t="shared" si="3"/>
        <v>0</v>
      </c>
      <c r="R34" s="31">
        <f t="shared" si="3"/>
        <v>0</v>
      </c>
      <c r="S34" s="31">
        <f t="shared" si="3"/>
        <v>0</v>
      </c>
      <c r="T34" s="31">
        <f t="shared" si="3"/>
        <v>0</v>
      </c>
      <c r="U34" s="31">
        <f t="shared" si="3"/>
        <v>0</v>
      </c>
      <c r="V34" s="31">
        <f t="shared" si="3"/>
        <v>0</v>
      </c>
      <c r="W34" s="31">
        <f t="shared" si="3"/>
        <v>1345000</v>
      </c>
      <c r="X34" s="31">
        <f t="shared" si="3"/>
        <v>35974771</v>
      </c>
      <c r="Y34" s="31">
        <f t="shared" si="3"/>
        <v>-34629771</v>
      </c>
      <c r="Z34" s="32">
        <f>+IF(X34&lt;&gt;0,+(Y34/X34)*100,0)</f>
        <v>-96.261268765268852</v>
      </c>
      <c r="AA34" s="33">
        <f>SUM(AA29:AA33)</f>
        <v>71949547</v>
      </c>
    </row>
    <row r="35" spans="1:27" ht="5.0999999999999996" customHeight="1" x14ac:dyDescent="0.25">
      <c r="A35" s="34" t="s">
        <v>41</v>
      </c>
      <c r="B35" s="17"/>
      <c r="C35" s="18"/>
      <c r="D35" s="18"/>
      <c r="E35" s="19"/>
      <c r="F35" s="20"/>
      <c r="G35" s="20"/>
      <c r="H35" s="20"/>
      <c r="I35" s="20"/>
      <c r="J35" s="20"/>
      <c r="K35" s="20"/>
      <c r="L35" s="20"/>
      <c r="M35" s="20"/>
      <c r="N35" s="20"/>
      <c r="O35" s="20"/>
      <c r="P35" s="20"/>
      <c r="Q35" s="20"/>
      <c r="R35" s="20"/>
      <c r="S35" s="20"/>
      <c r="T35" s="20"/>
      <c r="U35" s="20"/>
      <c r="V35" s="20"/>
      <c r="W35" s="20"/>
      <c r="X35" s="20"/>
      <c r="Y35" s="20"/>
      <c r="Z35" s="21"/>
      <c r="AA35" s="22"/>
    </row>
    <row r="36" spans="1:27" ht="13.5" x14ac:dyDescent="0.25">
      <c r="A36" s="10" t="s">
        <v>61</v>
      </c>
      <c r="B36" s="17" t="s">
        <v>32</v>
      </c>
      <c r="C36" s="18"/>
      <c r="D36" s="18"/>
      <c r="E36" s="19"/>
      <c r="F36" s="20"/>
      <c r="G36" s="20"/>
      <c r="H36" s="20"/>
      <c r="I36" s="20"/>
      <c r="J36" s="20"/>
      <c r="K36" s="20"/>
      <c r="L36" s="20"/>
      <c r="M36" s="20"/>
      <c r="N36" s="20"/>
      <c r="O36" s="20"/>
      <c r="P36" s="20"/>
      <c r="Q36" s="20"/>
      <c r="R36" s="20"/>
      <c r="S36" s="20"/>
      <c r="T36" s="20"/>
      <c r="U36" s="20"/>
      <c r="V36" s="20"/>
      <c r="W36" s="20"/>
      <c r="X36" s="20"/>
      <c r="Y36" s="20"/>
      <c r="Z36" s="21"/>
      <c r="AA36" s="22"/>
    </row>
    <row r="37" spans="1:27" ht="13.5" x14ac:dyDescent="0.25">
      <c r="A37" s="23" t="s">
        <v>62</v>
      </c>
      <c r="B37" s="17" t="s">
        <v>32</v>
      </c>
      <c r="C37" s="18"/>
      <c r="D37" s="18"/>
      <c r="E37" s="19"/>
      <c r="F37" s="20"/>
      <c r="G37" s="20"/>
      <c r="H37" s="20"/>
      <c r="I37" s="20"/>
      <c r="J37" s="20"/>
      <c r="K37" s="20"/>
      <c r="L37" s="20"/>
      <c r="M37" s="20"/>
      <c r="N37" s="20"/>
      <c r="O37" s="20"/>
      <c r="P37" s="20"/>
      <c r="Q37" s="20"/>
      <c r="R37" s="20"/>
      <c r="S37" s="20"/>
      <c r="T37" s="20"/>
      <c r="U37" s="20"/>
      <c r="V37" s="20"/>
      <c r="W37" s="20"/>
      <c r="X37" s="20"/>
      <c r="Y37" s="20"/>
      <c r="Z37" s="21"/>
      <c r="AA37" s="22"/>
    </row>
    <row r="38" spans="1:27" ht="13.5" x14ac:dyDescent="0.25">
      <c r="A38" s="23" t="s">
        <v>59</v>
      </c>
      <c r="B38" s="17" t="s">
        <v>32</v>
      </c>
      <c r="C38" s="18">
        <v>5746044</v>
      </c>
      <c r="D38" s="18"/>
      <c r="E38" s="19"/>
      <c r="F38" s="20"/>
      <c r="G38" s="20"/>
      <c r="H38" s="20"/>
      <c r="I38" s="20"/>
      <c r="J38" s="20"/>
      <c r="K38" s="20"/>
      <c r="L38" s="20"/>
      <c r="M38" s="20"/>
      <c r="N38" s="20"/>
      <c r="O38" s="20"/>
      <c r="P38" s="20"/>
      <c r="Q38" s="20"/>
      <c r="R38" s="20"/>
      <c r="S38" s="20"/>
      <c r="T38" s="20"/>
      <c r="U38" s="20"/>
      <c r="V38" s="20"/>
      <c r="W38" s="20"/>
      <c r="X38" s="20"/>
      <c r="Y38" s="20"/>
      <c r="Z38" s="21"/>
      <c r="AA38" s="22"/>
    </row>
    <row r="39" spans="1:27" ht="13.5" x14ac:dyDescent="0.25">
      <c r="A39" s="27" t="s">
        <v>63</v>
      </c>
      <c r="B39" s="35" t="s">
        <v>32</v>
      </c>
      <c r="C39" s="29">
        <f t="shared" ref="C39:Y39" si="4">SUM(C37:C38)</f>
        <v>5746044</v>
      </c>
      <c r="D39" s="29">
        <f>SUM(D37:D38)</f>
        <v>0</v>
      </c>
      <c r="E39" s="36">
        <f t="shared" si="4"/>
        <v>0</v>
      </c>
      <c r="F39" s="37">
        <f t="shared" si="4"/>
        <v>0</v>
      </c>
      <c r="G39" s="37">
        <f t="shared" si="4"/>
        <v>0</v>
      </c>
      <c r="H39" s="37">
        <f t="shared" si="4"/>
        <v>0</v>
      </c>
      <c r="I39" s="37">
        <f t="shared" si="4"/>
        <v>0</v>
      </c>
      <c r="J39" s="37">
        <f t="shared" si="4"/>
        <v>0</v>
      </c>
      <c r="K39" s="37">
        <f t="shared" si="4"/>
        <v>0</v>
      </c>
      <c r="L39" s="37">
        <f t="shared" si="4"/>
        <v>0</v>
      </c>
      <c r="M39" s="37">
        <f t="shared" si="4"/>
        <v>0</v>
      </c>
      <c r="N39" s="37">
        <f t="shared" si="4"/>
        <v>0</v>
      </c>
      <c r="O39" s="37">
        <f t="shared" si="4"/>
        <v>0</v>
      </c>
      <c r="P39" s="37">
        <f t="shared" si="4"/>
        <v>0</v>
      </c>
      <c r="Q39" s="37">
        <f t="shared" si="4"/>
        <v>0</v>
      </c>
      <c r="R39" s="37">
        <f t="shared" si="4"/>
        <v>0</v>
      </c>
      <c r="S39" s="37">
        <f t="shared" si="4"/>
        <v>0</v>
      </c>
      <c r="T39" s="37">
        <f t="shared" si="4"/>
        <v>0</v>
      </c>
      <c r="U39" s="37">
        <f t="shared" si="4"/>
        <v>0</v>
      </c>
      <c r="V39" s="37">
        <f t="shared" si="4"/>
        <v>0</v>
      </c>
      <c r="W39" s="37">
        <f t="shared" si="4"/>
        <v>0</v>
      </c>
      <c r="X39" s="37">
        <f t="shared" si="4"/>
        <v>0</v>
      </c>
      <c r="Y39" s="37">
        <f t="shared" si="4"/>
        <v>0</v>
      </c>
      <c r="Z39" s="38">
        <f>+IF(X39&lt;&gt;0,+(Y39/X39)*100,0)</f>
        <v>0</v>
      </c>
      <c r="AA39" s="39">
        <f>SUM(AA37:AA38)</f>
        <v>0</v>
      </c>
    </row>
    <row r="40" spans="1:27" ht="13.5" x14ac:dyDescent="0.25">
      <c r="A40" s="27" t="s">
        <v>64</v>
      </c>
      <c r="B40" s="28" t="s">
        <v>32</v>
      </c>
      <c r="C40" s="29">
        <f t="shared" ref="C40:Y40" si="5">+C34+C39</f>
        <v>5746044</v>
      </c>
      <c r="D40" s="29">
        <f>+D34+D39</f>
        <v>0</v>
      </c>
      <c r="E40" s="30">
        <f t="shared" si="5"/>
        <v>71949547</v>
      </c>
      <c r="F40" s="31">
        <f t="shared" si="5"/>
        <v>71949547</v>
      </c>
      <c r="G40" s="31">
        <f t="shared" si="5"/>
        <v>0</v>
      </c>
      <c r="H40" s="31">
        <f t="shared" si="5"/>
        <v>1345000</v>
      </c>
      <c r="I40" s="31">
        <f t="shared" si="5"/>
        <v>0</v>
      </c>
      <c r="J40" s="31">
        <f t="shared" si="5"/>
        <v>1345000</v>
      </c>
      <c r="K40" s="31">
        <f t="shared" si="5"/>
        <v>0</v>
      </c>
      <c r="L40" s="31">
        <f t="shared" si="5"/>
        <v>0</v>
      </c>
      <c r="M40" s="31">
        <f t="shared" si="5"/>
        <v>0</v>
      </c>
      <c r="N40" s="31">
        <f t="shared" si="5"/>
        <v>0</v>
      </c>
      <c r="O40" s="31">
        <f t="shared" si="5"/>
        <v>0</v>
      </c>
      <c r="P40" s="31">
        <f t="shared" si="5"/>
        <v>0</v>
      </c>
      <c r="Q40" s="31">
        <f t="shared" si="5"/>
        <v>0</v>
      </c>
      <c r="R40" s="31">
        <f t="shared" si="5"/>
        <v>0</v>
      </c>
      <c r="S40" s="31">
        <f t="shared" si="5"/>
        <v>0</v>
      </c>
      <c r="T40" s="31">
        <f t="shared" si="5"/>
        <v>0</v>
      </c>
      <c r="U40" s="31">
        <f t="shared" si="5"/>
        <v>0</v>
      </c>
      <c r="V40" s="31">
        <f t="shared" si="5"/>
        <v>0</v>
      </c>
      <c r="W40" s="31">
        <f t="shared" si="5"/>
        <v>1345000</v>
      </c>
      <c r="X40" s="31">
        <f t="shared" si="5"/>
        <v>35974771</v>
      </c>
      <c r="Y40" s="31">
        <f t="shared" si="5"/>
        <v>-34629771</v>
      </c>
      <c r="Z40" s="32">
        <f>+IF(X40&lt;&gt;0,+(Y40/X40)*100,0)</f>
        <v>-96.261268765268852</v>
      </c>
      <c r="AA40" s="33">
        <f>+AA34+AA39</f>
        <v>71949547</v>
      </c>
    </row>
    <row r="41" spans="1:27" ht="5.0999999999999996" customHeight="1" x14ac:dyDescent="0.25">
      <c r="A41" s="34" t="s">
        <v>41</v>
      </c>
      <c r="B41" s="17"/>
      <c r="C41" s="18"/>
      <c r="D41" s="18"/>
      <c r="E41" s="19"/>
      <c r="F41" s="20"/>
      <c r="G41" s="20"/>
      <c r="H41" s="20"/>
      <c r="I41" s="20"/>
      <c r="J41" s="20"/>
      <c r="K41" s="20"/>
      <c r="L41" s="20"/>
      <c r="M41" s="20"/>
      <c r="N41" s="20"/>
      <c r="O41" s="20"/>
      <c r="P41" s="20"/>
      <c r="Q41" s="20"/>
      <c r="R41" s="20"/>
      <c r="S41" s="20"/>
      <c r="T41" s="20"/>
      <c r="U41" s="20"/>
      <c r="V41" s="20"/>
      <c r="W41" s="20"/>
      <c r="X41" s="20"/>
      <c r="Y41" s="20"/>
      <c r="Z41" s="21"/>
      <c r="AA41" s="22"/>
    </row>
    <row r="42" spans="1:27" ht="13.5" x14ac:dyDescent="0.25">
      <c r="A42" s="41" t="s">
        <v>65</v>
      </c>
      <c r="B42" s="42" t="s">
        <v>66</v>
      </c>
      <c r="C42" s="43">
        <f t="shared" ref="C42:Y42" si="6">+C25-C40</f>
        <v>62421961</v>
      </c>
      <c r="D42" s="43">
        <f>+D25-D40</f>
        <v>0</v>
      </c>
      <c r="E42" s="44">
        <f t="shared" si="6"/>
        <v>-48449547</v>
      </c>
      <c r="F42" s="45">
        <f t="shared" si="6"/>
        <v>-48449547</v>
      </c>
      <c r="G42" s="45">
        <f t="shared" si="6"/>
        <v>0</v>
      </c>
      <c r="H42" s="45">
        <f t="shared" si="6"/>
        <v>-913000</v>
      </c>
      <c r="I42" s="45">
        <f t="shared" si="6"/>
        <v>0</v>
      </c>
      <c r="J42" s="45">
        <f t="shared" si="6"/>
        <v>-913000</v>
      </c>
      <c r="K42" s="45">
        <f t="shared" si="6"/>
        <v>0</v>
      </c>
      <c r="L42" s="45">
        <f t="shared" si="6"/>
        <v>0</v>
      </c>
      <c r="M42" s="45">
        <f t="shared" si="6"/>
        <v>3004500</v>
      </c>
      <c r="N42" s="45">
        <f t="shared" si="6"/>
        <v>3004500</v>
      </c>
      <c r="O42" s="45">
        <f t="shared" si="6"/>
        <v>0</v>
      </c>
      <c r="P42" s="45">
        <f t="shared" si="6"/>
        <v>0</v>
      </c>
      <c r="Q42" s="45">
        <f t="shared" si="6"/>
        <v>0</v>
      </c>
      <c r="R42" s="45">
        <f t="shared" si="6"/>
        <v>0</v>
      </c>
      <c r="S42" s="45">
        <f t="shared" si="6"/>
        <v>0</v>
      </c>
      <c r="T42" s="45">
        <f t="shared" si="6"/>
        <v>0</v>
      </c>
      <c r="U42" s="45">
        <f t="shared" si="6"/>
        <v>0</v>
      </c>
      <c r="V42" s="45">
        <f t="shared" si="6"/>
        <v>0</v>
      </c>
      <c r="W42" s="45">
        <f t="shared" si="6"/>
        <v>2091500</v>
      </c>
      <c r="X42" s="45">
        <f t="shared" si="6"/>
        <v>-24224775</v>
      </c>
      <c r="Y42" s="45">
        <f t="shared" si="6"/>
        <v>26316275</v>
      </c>
      <c r="Z42" s="46">
        <f>+IF(X42&lt;&gt;0,+(Y42/X42)*100,0)</f>
        <v>-108.63372312023539</v>
      </c>
      <c r="AA42" s="47">
        <f>+AA25-AA40</f>
        <v>-48449547</v>
      </c>
    </row>
    <row r="43" spans="1:27" ht="5.0999999999999996" customHeight="1" x14ac:dyDescent="0.25">
      <c r="A43" s="34" t="s">
        <v>41</v>
      </c>
      <c r="B43" s="17"/>
      <c r="C43" s="18"/>
      <c r="D43" s="18"/>
      <c r="E43" s="19"/>
      <c r="F43" s="20"/>
      <c r="G43" s="20"/>
      <c r="H43" s="20"/>
      <c r="I43" s="20"/>
      <c r="J43" s="20"/>
      <c r="K43" s="20"/>
      <c r="L43" s="20"/>
      <c r="M43" s="20"/>
      <c r="N43" s="20"/>
      <c r="O43" s="20"/>
      <c r="P43" s="20"/>
      <c r="Q43" s="20"/>
      <c r="R43" s="20"/>
      <c r="S43" s="20"/>
      <c r="T43" s="20"/>
      <c r="U43" s="20"/>
      <c r="V43" s="20"/>
      <c r="W43" s="20"/>
      <c r="X43" s="20"/>
      <c r="Y43" s="20"/>
      <c r="Z43" s="48"/>
      <c r="AA43" s="22"/>
    </row>
    <row r="44" spans="1:27" ht="13.5" x14ac:dyDescent="0.25">
      <c r="A44" s="10" t="s">
        <v>67</v>
      </c>
      <c r="B44" s="17" t="s">
        <v>32</v>
      </c>
      <c r="C44" s="18"/>
      <c r="D44" s="18"/>
      <c r="E44" s="19"/>
      <c r="F44" s="20"/>
      <c r="G44" s="20"/>
      <c r="H44" s="20"/>
      <c r="I44" s="20"/>
      <c r="J44" s="20"/>
      <c r="K44" s="20"/>
      <c r="L44" s="20"/>
      <c r="M44" s="20"/>
      <c r="N44" s="20"/>
      <c r="O44" s="20"/>
      <c r="P44" s="20"/>
      <c r="Q44" s="20"/>
      <c r="R44" s="20"/>
      <c r="S44" s="20"/>
      <c r="T44" s="20"/>
      <c r="U44" s="20"/>
      <c r="V44" s="20"/>
      <c r="W44" s="20"/>
      <c r="X44" s="20"/>
      <c r="Y44" s="20"/>
      <c r="Z44" s="48"/>
      <c r="AA44" s="22"/>
    </row>
    <row r="45" spans="1:27" ht="13.5" x14ac:dyDescent="0.25">
      <c r="A45" s="23" t="s">
        <v>68</v>
      </c>
      <c r="B45" s="17" t="s">
        <v>32</v>
      </c>
      <c r="C45" s="18"/>
      <c r="D45" s="18"/>
      <c r="E45" s="19"/>
      <c r="F45" s="20"/>
      <c r="G45" s="20"/>
      <c r="H45" s="20"/>
      <c r="I45" s="20"/>
      <c r="J45" s="20"/>
      <c r="K45" s="20"/>
      <c r="L45" s="20"/>
      <c r="M45" s="20"/>
      <c r="N45" s="20"/>
      <c r="O45" s="20"/>
      <c r="P45" s="20"/>
      <c r="Q45" s="20"/>
      <c r="R45" s="20"/>
      <c r="S45" s="20"/>
      <c r="T45" s="20"/>
      <c r="U45" s="20"/>
      <c r="V45" s="20"/>
      <c r="W45" s="20"/>
      <c r="X45" s="20"/>
      <c r="Y45" s="20"/>
      <c r="Z45" s="48"/>
      <c r="AA45" s="22"/>
    </row>
    <row r="46" spans="1:27" ht="13.5" x14ac:dyDescent="0.25">
      <c r="A46" s="23" t="s">
        <v>69</v>
      </c>
      <c r="B46" s="17" t="s">
        <v>32</v>
      </c>
      <c r="C46" s="18"/>
      <c r="D46" s="18"/>
      <c r="E46" s="19"/>
      <c r="F46" s="20"/>
      <c r="G46" s="20"/>
      <c r="H46" s="20"/>
      <c r="I46" s="20"/>
      <c r="J46" s="20"/>
      <c r="K46" s="20"/>
      <c r="L46" s="20"/>
      <c r="M46" s="20"/>
      <c r="N46" s="20"/>
      <c r="O46" s="20"/>
      <c r="P46" s="20"/>
      <c r="Q46" s="20"/>
      <c r="R46" s="20"/>
      <c r="S46" s="20"/>
      <c r="T46" s="20"/>
      <c r="U46" s="20"/>
      <c r="V46" s="20"/>
      <c r="W46" s="20"/>
      <c r="X46" s="20"/>
      <c r="Y46" s="20"/>
      <c r="Z46" s="48"/>
      <c r="AA46" s="22"/>
    </row>
    <row r="47" spans="1:27" ht="14.45" customHeight="1" x14ac:dyDescent="0.25">
      <c r="A47" s="23" t="s">
        <v>41</v>
      </c>
      <c r="B47" s="17"/>
      <c r="C47" s="18"/>
      <c r="D47" s="18"/>
      <c r="E47" s="19"/>
      <c r="F47" s="20"/>
      <c r="G47" s="20"/>
      <c r="H47" s="20"/>
      <c r="I47" s="20"/>
      <c r="J47" s="20"/>
      <c r="K47" s="20"/>
      <c r="L47" s="20"/>
      <c r="M47" s="20"/>
      <c r="N47" s="20"/>
      <c r="O47" s="20"/>
      <c r="P47" s="20"/>
      <c r="Q47" s="20"/>
      <c r="R47" s="20"/>
      <c r="S47" s="20"/>
      <c r="T47" s="20"/>
      <c r="U47" s="20"/>
      <c r="V47" s="20"/>
      <c r="W47" s="20"/>
      <c r="X47" s="20"/>
      <c r="Y47" s="20"/>
      <c r="Z47" s="48"/>
      <c r="AA47" s="22"/>
    </row>
    <row r="48" spans="1:27" ht="13.5" x14ac:dyDescent="0.25">
      <c r="A48" s="49" t="s">
        <v>70</v>
      </c>
      <c r="B48" s="50" t="s">
        <v>66</v>
      </c>
      <c r="C48" s="51">
        <f t="shared" ref="C48:Y48" si="7">SUM(C45:C47)</f>
        <v>0</v>
      </c>
      <c r="D48" s="51">
        <f>SUM(D45:D47)</f>
        <v>0</v>
      </c>
      <c r="E48" s="52">
        <f t="shared" si="7"/>
        <v>0</v>
      </c>
      <c r="F48" s="53">
        <f t="shared" si="7"/>
        <v>0</v>
      </c>
      <c r="G48" s="53">
        <f t="shared" si="7"/>
        <v>0</v>
      </c>
      <c r="H48" s="53">
        <f t="shared" si="7"/>
        <v>0</v>
      </c>
      <c r="I48" s="53">
        <f t="shared" si="7"/>
        <v>0</v>
      </c>
      <c r="J48" s="53">
        <f t="shared" si="7"/>
        <v>0</v>
      </c>
      <c r="K48" s="53">
        <f t="shared" si="7"/>
        <v>0</v>
      </c>
      <c r="L48" s="53">
        <f t="shared" si="7"/>
        <v>0</v>
      </c>
      <c r="M48" s="53">
        <f t="shared" si="7"/>
        <v>0</v>
      </c>
      <c r="N48" s="53">
        <f t="shared" si="7"/>
        <v>0</v>
      </c>
      <c r="O48" s="53">
        <f t="shared" si="7"/>
        <v>0</v>
      </c>
      <c r="P48" s="53">
        <f t="shared" si="7"/>
        <v>0</v>
      </c>
      <c r="Q48" s="53">
        <f t="shared" si="7"/>
        <v>0</v>
      </c>
      <c r="R48" s="53">
        <f t="shared" si="7"/>
        <v>0</v>
      </c>
      <c r="S48" s="53">
        <f t="shared" si="7"/>
        <v>0</v>
      </c>
      <c r="T48" s="53">
        <f t="shared" si="7"/>
        <v>0</v>
      </c>
      <c r="U48" s="53">
        <f t="shared" si="7"/>
        <v>0</v>
      </c>
      <c r="V48" s="53">
        <f t="shared" si="7"/>
        <v>0</v>
      </c>
      <c r="W48" s="53">
        <f t="shared" si="7"/>
        <v>0</v>
      </c>
      <c r="X48" s="53">
        <f t="shared" si="7"/>
        <v>0</v>
      </c>
      <c r="Y48" s="53">
        <f t="shared" si="7"/>
        <v>0</v>
      </c>
      <c r="Z48" s="54">
        <f>+IF(X48&lt;&gt;0,+(Y48/X48)*100,0)</f>
        <v>0</v>
      </c>
      <c r="AA48" s="55">
        <f>SUM(AA45:AA47)</f>
        <v>0</v>
      </c>
    </row>
    <row r="49" spans="1:27" ht="13.5" x14ac:dyDescent="0.25">
      <c r="A49" s="56" t="s">
        <v>328</v>
      </c>
      <c r="B49" s="57"/>
      <c r="C49" s="58"/>
      <c r="D49" s="58"/>
      <c r="E49" s="58"/>
      <c r="F49" s="58"/>
      <c r="G49" s="58"/>
      <c r="H49" s="59"/>
      <c r="I49" s="59"/>
      <c r="J49" s="59"/>
      <c r="K49" s="59"/>
      <c r="L49" s="59"/>
      <c r="M49" s="59"/>
      <c r="N49" s="59"/>
      <c r="O49" s="59"/>
      <c r="P49" s="59"/>
      <c r="Q49" s="59"/>
      <c r="R49" s="59"/>
      <c r="S49" s="59"/>
      <c r="T49" s="59"/>
      <c r="U49" s="59"/>
      <c r="V49" s="59"/>
      <c r="W49" s="59"/>
      <c r="X49" s="59"/>
      <c r="Y49" s="59"/>
      <c r="Z49" s="59"/>
      <c r="AA49" s="59"/>
    </row>
    <row r="50" spans="1:27" ht="13.5" x14ac:dyDescent="0.25">
      <c r="A50" s="60" t="s">
        <v>329</v>
      </c>
      <c r="B50" s="60"/>
      <c r="C50" s="60"/>
      <c r="D50" s="60"/>
      <c r="E50" s="60"/>
      <c r="F50" s="60"/>
      <c r="G50" s="60"/>
      <c r="H50" s="59"/>
      <c r="I50" s="59"/>
      <c r="J50" s="59"/>
      <c r="K50" s="59"/>
      <c r="L50" s="59"/>
      <c r="M50" s="59"/>
      <c r="N50" s="59"/>
      <c r="O50" s="59"/>
      <c r="P50" s="59"/>
      <c r="Q50" s="59"/>
      <c r="R50" s="59"/>
      <c r="S50" s="59"/>
      <c r="T50" s="59"/>
      <c r="U50" s="59"/>
      <c r="V50" s="59"/>
      <c r="W50" s="59"/>
      <c r="X50" s="59"/>
      <c r="Y50" s="59"/>
      <c r="Z50" s="59"/>
      <c r="AA50" s="59"/>
    </row>
    <row r="51" spans="1:27" ht="13.5" x14ac:dyDescent="0.25">
      <c r="A51" s="61" t="s">
        <v>330</v>
      </c>
      <c r="B51" s="62"/>
      <c r="C51" s="63"/>
      <c r="D51" s="63"/>
      <c r="E51" s="63"/>
      <c r="F51" s="63"/>
      <c r="G51" s="63"/>
      <c r="H51" s="59"/>
      <c r="I51" s="59"/>
      <c r="J51" s="59"/>
      <c r="K51" s="59"/>
      <c r="L51" s="59"/>
      <c r="M51" s="59"/>
      <c r="N51" s="59"/>
      <c r="O51" s="59"/>
      <c r="P51" s="59"/>
      <c r="Q51" s="59"/>
      <c r="R51" s="59"/>
      <c r="S51" s="59"/>
      <c r="T51" s="59"/>
      <c r="U51" s="59"/>
      <c r="V51" s="59"/>
      <c r="W51" s="59"/>
      <c r="X51" s="59"/>
      <c r="Y51" s="59"/>
      <c r="Z51" s="59"/>
      <c r="AA51" s="59"/>
    </row>
    <row r="52" spans="1:27" ht="13.5" x14ac:dyDescent="0.25">
      <c r="A52" s="59"/>
      <c r="B52" s="59"/>
      <c r="C52" s="59"/>
      <c r="D52" s="59"/>
      <c r="E52" s="59"/>
      <c r="F52" s="59"/>
      <c r="G52" s="59"/>
      <c r="H52" s="59"/>
      <c r="I52" s="59"/>
      <c r="J52" s="59"/>
      <c r="K52" s="59"/>
      <c r="L52" s="59"/>
      <c r="M52" s="59"/>
      <c r="N52" s="59"/>
      <c r="O52" s="59"/>
      <c r="P52" s="59"/>
      <c r="Q52" s="59"/>
      <c r="R52" s="59"/>
      <c r="S52" s="59"/>
      <c r="T52" s="59"/>
      <c r="U52" s="59"/>
      <c r="V52" s="59"/>
      <c r="W52" s="59"/>
      <c r="X52" s="59"/>
      <c r="Y52" s="59"/>
      <c r="Z52" s="59"/>
      <c r="AA52" s="59"/>
    </row>
    <row r="53" spans="1:27" ht="13.5" x14ac:dyDescent="0.25">
      <c r="A53" s="59"/>
      <c r="B53" s="59"/>
      <c r="C53" s="59"/>
      <c r="D53" s="59"/>
      <c r="E53" s="59"/>
      <c r="F53" s="59"/>
      <c r="G53" s="59"/>
      <c r="H53" s="59"/>
      <c r="I53" s="59"/>
      <c r="J53" s="59"/>
      <c r="K53" s="59"/>
      <c r="L53" s="59"/>
      <c r="M53" s="59"/>
      <c r="N53" s="59"/>
      <c r="O53" s="59"/>
      <c r="P53" s="59"/>
      <c r="Q53" s="59"/>
      <c r="R53" s="59"/>
      <c r="S53" s="59"/>
      <c r="T53" s="59"/>
      <c r="U53" s="59"/>
      <c r="V53" s="59"/>
      <c r="W53" s="59"/>
      <c r="X53" s="59"/>
      <c r="Y53" s="59"/>
      <c r="Z53" s="59"/>
      <c r="AA53" s="59"/>
    </row>
    <row r="54" spans="1:27" ht="13.5" x14ac:dyDescent="0.25">
      <c r="A54" s="59"/>
      <c r="B54" s="59"/>
      <c r="C54" s="59"/>
      <c r="D54" s="59"/>
      <c r="E54" s="59"/>
      <c r="F54" s="59"/>
      <c r="G54" s="59"/>
      <c r="H54" s="59"/>
      <c r="I54" s="59"/>
      <c r="J54" s="59"/>
      <c r="K54" s="59"/>
      <c r="L54" s="59"/>
      <c r="M54" s="59"/>
      <c r="N54" s="59"/>
      <c r="O54" s="59"/>
      <c r="P54" s="59"/>
      <c r="Q54" s="59"/>
      <c r="R54" s="59"/>
      <c r="S54" s="59"/>
      <c r="T54" s="59"/>
      <c r="U54" s="59"/>
      <c r="V54" s="59"/>
      <c r="W54" s="59"/>
      <c r="X54" s="59"/>
      <c r="Y54" s="59"/>
      <c r="Z54" s="59"/>
      <c r="AA54" s="59"/>
    </row>
  </sheetData>
  <mergeCells count="2">
    <mergeCell ref="A1:AA1"/>
    <mergeCell ref="E2:AA2"/>
  </mergeCells>
  <printOptions horizontalCentered="1"/>
  <pageMargins left="0.55118110236220497" right="0.22" top="0.59055118110236204" bottom="0.59055118110236204" header="0.31496062992126" footer="0.31496062992126"/>
  <pageSetup paperSize="9" orientation="landscape" r:id="rId1"/>
  <rowBreaks count="1" manualBreakCount="1">
    <brk id="48" max="16383" man="1"/>
  </rowBreaks>
</worksheet>
</file>

<file path=xl/worksheets/sheet17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AA54"/>
  <sheetViews>
    <sheetView showGridLines="0" workbookViewId="0">
      <selection activeCell="B2" sqref="B2"/>
    </sheetView>
  </sheetViews>
  <sheetFormatPr defaultRowHeight="12.75" x14ac:dyDescent="0.2"/>
  <cols>
    <col min="1" max="1" width="35.7109375" customWidth="1"/>
    <col min="2" max="2" width="3.42578125" bestFit="1" customWidth="1"/>
    <col min="3" max="3" width="9.7109375" customWidth="1"/>
    <col min="4" max="4" width="9.7109375" hidden="1" customWidth="1"/>
    <col min="5" max="6" width="9.7109375" customWidth="1"/>
    <col min="7" max="9" width="9.7109375" hidden="1" customWidth="1"/>
    <col min="10" max="10" width="9.7109375" customWidth="1"/>
    <col min="11" max="13" width="9.7109375" hidden="1" customWidth="1"/>
    <col min="14" max="14" width="9.7109375" customWidth="1"/>
    <col min="15" max="22" width="9.7109375" hidden="1" customWidth="1"/>
    <col min="23" max="27" width="9.7109375" customWidth="1"/>
  </cols>
  <sheetData>
    <row r="1" spans="1:27" ht="38.450000000000003" customHeight="1" x14ac:dyDescent="0.25">
      <c r="A1" s="64" t="s">
        <v>242</v>
      </c>
      <c r="B1" s="64"/>
      <c r="C1" s="64"/>
      <c r="D1" s="64"/>
      <c r="E1" s="64"/>
      <c r="F1" s="64"/>
      <c r="G1" s="64"/>
      <c r="H1" s="64"/>
      <c r="I1" s="64"/>
      <c r="J1" s="64"/>
      <c r="K1" s="64"/>
      <c r="L1" s="64"/>
      <c r="M1" s="64"/>
      <c r="N1" s="64"/>
      <c r="O1" s="64"/>
      <c r="P1" s="64"/>
      <c r="Q1" s="64"/>
      <c r="R1" s="64"/>
      <c r="S1" s="64"/>
      <c r="T1" s="64"/>
      <c r="U1" s="64"/>
      <c r="V1" s="64"/>
      <c r="W1" s="64"/>
      <c r="X1" s="64"/>
      <c r="Y1" s="64"/>
      <c r="Z1" s="64"/>
      <c r="AA1" s="64"/>
    </row>
    <row r="2" spans="1:27" ht="24.95" customHeight="1" x14ac:dyDescent="0.2">
      <c r="A2" s="2" t="s">
        <v>1</v>
      </c>
      <c r="B2" s="1" t="s">
        <v>331</v>
      </c>
      <c r="C2" s="3" t="s">
        <v>2</v>
      </c>
      <c r="D2" s="3" t="s">
        <v>3</v>
      </c>
      <c r="E2" s="65" t="s">
        <v>4</v>
      </c>
      <c r="F2" s="66"/>
      <c r="G2" s="66"/>
      <c r="H2" s="66"/>
      <c r="I2" s="66"/>
      <c r="J2" s="66"/>
      <c r="K2" s="66"/>
      <c r="L2" s="66"/>
      <c r="M2" s="66"/>
      <c r="N2" s="66"/>
      <c r="O2" s="66"/>
      <c r="P2" s="66"/>
      <c r="Q2" s="66"/>
      <c r="R2" s="66"/>
      <c r="S2" s="66"/>
      <c r="T2" s="66"/>
      <c r="U2" s="66"/>
      <c r="V2" s="66"/>
      <c r="W2" s="66"/>
      <c r="X2" s="66"/>
      <c r="Y2" s="66"/>
      <c r="Z2" s="66"/>
      <c r="AA2" s="67"/>
    </row>
    <row r="3" spans="1:27" ht="24.95" customHeight="1" x14ac:dyDescent="0.2">
      <c r="A3" s="4" t="s">
        <v>5</v>
      </c>
      <c r="B3" s="5" t="s">
        <v>6</v>
      </c>
      <c r="C3" s="6" t="s">
        <v>7</v>
      </c>
      <c r="D3" s="6" t="s">
        <v>7</v>
      </c>
      <c r="E3" s="7" t="s">
        <v>8</v>
      </c>
      <c r="F3" s="8" t="s">
        <v>9</v>
      </c>
      <c r="G3" s="8" t="s">
        <v>10</v>
      </c>
      <c r="H3" s="8" t="s">
        <v>11</v>
      </c>
      <c r="I3" s="8" t="s">
        <v>12</v>
      </c>
      <c r="J3" s="8" t="s">
        <v>13</v>
      </c>
      <c r="K3" s="8" t="s">
        <v>14</v>
      </c>
      <c r="L3" s="8" t="s">
        <v>15</v>
      </c>
      <c r="M3" s="8" t="s">
        <v>16</v>
      </c>
      <c r="N3" s="8" t="s">
        <v>17</v>
      </c>
      <c r="O3" s="8" t="s">
        <v>18</v>
      </c>
      <c r="P3" s="8" t="s">
        <v>19</v>
      </c>
      <c r="Q3" s="8" t="s">
        <v>20</v>
      </c>
      <c r="R3" s="8" t="s">
        <v>21</v>
      </c>
      <c r="S3" s="8" t="s">
        <v>22</v>
      </c>
      <c r="T3" s="8" t="s">
        <v>23</v>
      </c>
      <c r="U3" s="8" t="s">
        <v>24</v>
      </c>
      <c r="V3" s="8" t="s">
        <v>25</v>
      </c>
      <c r="W3" s="8" t="s">
        <v>26</v>
      </c>
      <c r="X3" s="8" t="s">
        <v>27</v>
      </c>
      <c r="Y3" s="8" t="s">
        <v>28</v>
      </c>
      <c r="Z3" s="8" t="s">
        <v>29</v>
      </c>
      <c r="AA3" s="9" t="s">
        <v>30</v>
      </c>
    </row>
    <row r="4" spans="1:27" ht="13.5" x14ac:dyDescent="0.25">
      <c r="A4" s="10" t="s">
        <v>31</v>
      </c>
      <c r="B4" s="11" t="s">
        <v>32</v>
      </c>
      <c r="C4" s="12"/>
      <c r="D4" s="12"/>
      <c r="E4" s="13"/>
      <c r="F4" s="14"/>
      <c r="G4" s="14"/>
      <c r="H4" s="14"/>
      <c r="I4" s="14"/>
      <c r="J4" s="14"/>
      <c r="K4" s="14"/>
      <c r="L4" s="14"/>
      <c r="M4" s="14"/>
      <c r="N4" s="14"/>
      <c r="O4" s="14"/>
      <c r="P4" s="14"/>
      <c r="Q4" s="14"/>
      <c r="R4" s="14"/>
      <c r="S4" s="14"/>
      <c r="T4" s="14"/>
      <c r="U4" s="14"/>
      <c r="V4" s="14"/>
      <c r="W4" s="14"/>
      <c r="X4" s="14"/>
      <c r="Y4" s="14"/>
      <c r="Z4" s="15"/>
      <c r="AA4" s="16"/>
    </row>
    <row r="5" spans="1:27" ht="13.5" x14ac:dyDescent="0.25">
      <c r="A5" s="10" t="s">
        <v>33</v>
      </c>
      <c r="B5" s="17" t="s">
        <v>32</v>
      </c>
      <c r="C5" s="18"/>
      <c r="D5" s="18"/>
      <c r="E5" s="19"/>
      <c r="F5" s="20"/>
      <c r="G5" s="20"/>
      <c r="H5" s="20"/>
      <c r="I5" s="20"/>
      <c r="J5" s="20"/>
      <c r="K5" s="20"/>
      <c r="L5" s="20"/>
      <c r="M5" s="20"/>
      <c r="N5" s="20"/>
      <c r="O5" s="20"/>
      <c r="P5" s="20"/>
      <c r="Q5" s="20"/>
      <c r="R5" s="20"/>
      <c r="S5" s="20"/>
      <c r="T5" s="20"/>
      <c r="U5" s="20"/>
      <c r="V5" s="20"/>
      <c r="W5" s="20"/>
      <c r="X5" s="20"/>
      <c r="Y5" s="20"/>
      <c r="Z5" s="21"/>
      <c r="AA5" s="22"/>
    </row>
    <row r="6" spans="1:27" ht="13.5" x14ac:dyDescent="0.25">
      <c r="A6" s="23" t="s">
        <v>34</v>
      </c>
      <c r="B6" s="17" t="s">
        <v>32</v>
      </c>
      <c r="C6" s="18"/>
      <c r="D6" s="18"/>
      <c r="E6" s="19"/>
      <c r="F6" s="20"/>
      <c r="G6" s="20"/>
      <c r="H6" s="20"/>
      <c r="I6" s="20"/>
      <c r="J6" s="20"/>
      <c r="K6" s="20"/>
      <c r="L6" s="20"/>
      <c r="M6" s="20"/>
      <c r="N6" s="20"/>
      <c r="O6" s="20"/>
      <c r="P6" s="20"/>
      <c r="Q6" s="20"/>
      <c r="R6" s="20"/>
      <c r="S6" s="20"/>
      <c r="T6" s="20"/>
      <c r="U6" s="20"/>
      <c r="V6" s="20"/>
      <c r="W6" s="20"/>
      <c r="X6" s="20"/>
      <c r="Y6" s="20"/>
      <c r="Z6" s="21"/>
      <c r="AA6" s="22"/>
    </row>
    <row r="7" spans="1:27" ht="13.5" x14ac:dyDescent="0.25">
      <c r="A7" s="23" t="s">
        <v>35</v>
      </c>
      <c r="B7" s="17" t="s">
        <v>32</v>
      </c>
      <c r="C7" s="18"/>
      <c r="D7" s="18"/>
      <c r="E7" s="19"/>
      <c r="F7" s="20"/>
      <c r="G7" s="20"/>
      <c r="H7" s="20"/>
      <c r="I7" s="20"/>
      <c r="J7" s="20"/>
      <c r="K7" s="20"/>
      <c r="L7" s="20"/>
      <c r="M7" s="20"/>
      <c r="N7" s="20"/>
      <c r="O7" s="20"/>
      <c r="P7" s="20"/>
      <c r="Q7" s="20"/>
      <c r="R7" s="20"/>
      <c r="S7" s="20"/>
      <c r="T7" s="20"/>
      <c r="U7" s="20"/>
      <c r="V7" s="20"/>
      <c r="W7" s="20"/>
      <c r="X7" s="20"/>
      <c r="Y7" s="20"/>
      <c r="Z7" s="21"/>
      <c r="AA7" s="22"/>
    </row>
    <row r="8" spans="1:27" ht="13.5" x14ac:dyDescent="0.25">
      <c r="A8" s="23" t="s">
        <v>36</v>
      </c>
      <c r="B8" s="17" t="s">
        <v>32</v>
      </c>
      <c r="C8" s="18"/>
      <c r="D8" s="18"/>
      <c r="E8" s="19"/>
      <c r="F8" s="20"/>
      <c r="G8" s="20"/>
      <c r="H8" s="20"/>
      <c r="I8" s="20"/>
      <c r="J8" s="20"/>
      <c r="K8" s="20"/>
      <c r="L8" s="20"/>
      <c r="M8" s="20"/>
      <c r="N8" s="20"/>
      <c r="O8" s="20"/>
      <c r="P8" s="20"/>
      <c r="Q8" s="20"/>
      <c r="R8" s="20"/>
      <c r="S8" s="20"/>
      <c r="T8" s="20"/>
      <c r="U8" s="20"/>
      <c r="V8" s="20"/>
      <c r="W8" s="20"/>
      <c r="X8" s="20"/>
      <c r="Y8" s="20"/>
      <c r="Z8" s="21"/>
      <c r="AA8" s="22"/>
    </row>
    <row r="9" spans="1:27" ht="13.5" x14ac:dyDescent="0.25">
      <c r="A9" s="23" t="s">
        <v>37</v>
      </c>
      <c r="B9" s="17" t="s">
        <v>32</v>
      </c>
      <c r="C9" s="18"/>
      <c r="D9" s="18"/>
      <c r="E9" s="19"/>
      <c r="F9" s="20"/>
      <c r="G9" s="20"/>
      <c r="H9" s="20"/>
      <c r="I9" s="20"/>
      <c r="J9" s="20"/>
      <c r="K9" s="20"/>
      <c r="L9" s="20"/>
      <c r="M9" s="20"/>
      <c r="N9" s="20"/>
      <c r="O9" s="20"/>
      <c r="P9" s="20"/>
      <c r="Q9" s="20"/>
      <c r="R9" s="20"/>
      <c r="S9" s="20"/>
      <c r="T9" s="20"/>
      <c r="U9" s="20"/>
      <c r="V9" s="20"/>
      <c r="W9" s="20"/>
      <c r="X9" s="20"/>
      <c r="Y9" s="20"/>
      <c r="Z9" s="21"/>
      <c r="AA9" s="22"/>
    </row>
    <row r="10" spans="1:27" ht="13.5" x14ac:dyDescent="0.25">
      <c r="A10" s="23" t="s">
        <v>38</v>
      </c>
      <c r="B10" s="17" t="s">
        <v>32</v>
      </c>
      <c r="C10" s="18"/>
      <c r="D10" s="18"/>
      <c r="E10" s="19"/>
      <c r="F10" s="20"/>
      <c r="G10" s="24"/>
      <c r="H10" s="24"/>
      <c r="I10" s="24"/>
      <c r="J10" s="20"/>
      <c r="K10" s="24"/>
      <c r="L10" s="24"/>
      <c r="M10" s="20"/>
      <c r="N10" s="24"/>
      <c r="O10" s="24"/>
      <c r="P10" s="24"/>
      <c r="Q10" s="20"/>
      <c r="R10" s="24"/>
      <c r="S10" s="24"/>
      <c r="T10" s="20"/>
      <c r="U10" s="24"/>
      <c r="V10" s="24"/>
      <c r="W10" s="24"/>
      <c r="X10" s="20"/>
      <c r="Y10" s="24"/>
      <c r="Z10" s="25"/>
      <c r="AA10" s="26"/>
    </row>
    <row r="11" spans="1:27" ht="13.5" x14ac:dyDescent="0.25">
      <c r="A11" s="23" t="s">
        <v>39</v>
      </c>
      <c r="B11" s="17" t="s">
        <v>32</v>
      </c>
      <c r="C11" s="18"/>
      <c r="D11" s="18"/>
      <c r="E11" s="19"/>
      <c r="F11" s="20"/>
      <c r="G11" s="20"/>
      <c r="H11" s="20"/>
      <c r="I11" s="20"/>
      <c r="J11" s="20"/>
      <c r="K11" s="20"/>
      <c r="L11" s="20"/>
      <c r="M11" s="20"/>
      <c r="N11" s="20"/>
      <c r="O11" s="20"/>
      <c r="P11" s="20"/>
      <c r="Q11" s="20"/>
      <c r="R11" s="20"/>
      <c r="S11" s="20"/>
      <c r="T11" s="20"/>
      <c r="U11" s="20"/>
      <c r="V11" s="20"/>
      <c r="W11" s="20"/>
      <c r="X11" s="20"/>
      <c r="Y11" s="20"/>
      <c r="Z11" s="21"/>
      <c r="AA11" s="22"/>
    </row>
    <row r="12" spans="1:27" ht="13.5" x14ac:dyDescent="0.25">
      <c r="A12" s="27" t="s">
        <v>40</v>
      </c>
      <c r="B12" s="28" t="s">
        <v>32</v>
      </c>
      <c r="C12" s="29">
        <f t="shared" ref="C12:Y12" si="0">SUM(C6:C11)</f>
        <v>0</v>
      </c>
      <c r="D12" s="29">
        <f>SUM(D6:D11)</f>
        <v>0</v>
      </c>
      <c r="E12" s="30">
        <f t="shared" si="0"/>
        <v>0</v>
      </c>
      <c r="F12" s="31">
        <f t="shared" si="0"/>
        <v>0</v>
      </c>
      <c r="G12" s="31">
        <f t="shared" si="0"/>
        <v>0</v>
      </c>
      <c r="H12" s="31">
        <f t="shared" si="0"/>
        <v>0</v>
      </c>
      <c r="I12" s="31">
        <f t="shared" si="0"/>
        <v>0</v>
      </c>
      <c r="J12" s="31">
        <f t="shared" si="0"/>
        <v>0</v>
      </c>
      <c r="K12" s="31">
        <f t="shared" si="0"/>
        <v>0</v>
      </c>
      <c r="L12" s="31">
        <f t="shared" si="0"/>
        <v>0</v>
      </c>
      <c r="M12" s="31">
        <f t="shared" si="0"/>
        <v>0</v>
      </c>
      <c r="N12" s="31">
        <f t="shared" si="0"/>
        <v>0</v>
      </c>
      <c r="O12" s="31">
        <f t="shared" si="0"/>
        <v>0</v>
      </c>
      <c r="P12" s="31">
        <f t="shared" si="0"/>
        <v>0</v>
      </c>
      <c r="Q12" s="31">
        <f t="shared" si="0"/>
        <v>0</v>
      </c>
      <c r="R12" s="31">
        <f t="shared" si="0"/>
        <v>0</v>
      </c>
      <c r="S12" s="31">
        <f t="shared" si="0"/>
        <v>0</v>
      </c>
      <c r="T12" s="31">
        <f t="shared" si="0"/>
        <v>0</v>
      </c>
      <c r="U12" s="31">
        <f t="shared" si="0"/>
        <v>0</v>
      </c>
      <c r="V12" s="31">
        <f t="shared" si="0"/>
        <v>0</v>
      </c>
      <c r="W12" s="31">
        <f t="shared" si="0"/>
        <v>0</v>
      </c>
      <c r="X12" s="31">
        <f t="shared" si="0"/>
        <v>0</v>
      </c>
      <c r="Y12" s="31">
        <f t="shared" si="0"/>
        <v>0</v>
      </c>
      <c r="Z12" s="32">
        <f>+IF(X12&lt;&gt;0,+(Y12/X12)*100,0)</f>
        <v>0</v>
      </c>
      <c r="AA12" s="33">
        <f>SUM(AA6:AA11)</f>
        <v>0</v>
      </c>
    </row>
    <row r="13" spans="1:27" ht="5.0999999999999996" customHeight="1" x14ac:dyDescent="0.25">
      <c r="A13" s="34" t="s">
        <v>41</v>
      </c>
      <c r="B13" s="17"/>
      <c r="C13" s="18"/>
      <c r="D13" s="18"/>
      <c r="E13" s="19"/>
      <c r="F13" s="20"/>
      <c r="G13" s="20"/>
      <c r="H13" s="20"/>
      <c r="I13" s="20"/>
      <c r="J13" s="20"/>
      <c r="K13" s="20"/>
      <c r="L13" s="20"/>
      <c r="M13" s="20"/>
      <c r="N13" s="20"/>
      <c r="O13" s="20"/>
      <c r="P13" s="20"/>
      <c r="Q13" s="20"/>
      <c r="R13" s="20"/>
      <c r="S13" s="20"/>
      <c r="T13" s="20"/>
      <c r="U13" s="20"/>
      <c r="V13" s="20"/>
      <c r="W13" s="20"/>
      <c r="X13" s="20"/>
      <c r="Y13" s="20"/>
      <c r="Z13" s="21"/>
      <c r="AA13" s="22"/>
    </row>
    <row r="14" spans="1:27" ht="13.5" x14ac:dyDescent="0.25">
      <c r="A14" s="10" t="s">
        <v>42</v>
      </c>
      <c r="B14" s="17" t="s">
        <v>32</v>
      </c>
      <c r="C14" s="18"/>
      <c r="D14" s="18"/>
      <c r="E14" s="19"/>
      <c r="F14" s="20"/>
      <c r="G14" s="20"/>
      <c r="H14" s="20"/>
      <c r="I14" s="20"/>
      <c r="J14" s="20"/>
      <c r="K14" s="20"/>
      <c r="L14" s="20"/>
      <c r="M14" s="20"/>
      <c r="N14" s="20"/>
      <c r="O14" s="20"/>
      <c r="P14" s="20"/>
      <c r="Q14" s="20"/>
      <c r="R14" s="20"/>
      <c r="S14" s="20"/>
      <c r="T14" s="20"/>
      <c r="U14" s="20"/>
      <c r="V14" s="20"/>
      <c r="W14" s="20"/>
      <c r="X14" s="20"/>
      <c r="Y14" s="20"/>
      <c r="Z14" s="21"/>
      <c r="AA14" s="22"/>
    </row>
    <row r="15" spans="1:27" ht="13.5" x14ac:dyDescent="0.25">
      <c r="A15" s="23" t="s">
        <v>43</v>
      </c>
      <c r="B15" s="17" t="s">
        <v>32</v>
      </c>
      <c r="C15" s="18"/>
      <c r="D15" s="18"/>
      <c r="E15" s="19"/>
      <c r="F15" s="20"/>
      <c r="G15" s="20"/>
      <c r="H15" s="20"/>
      <c r="I15" s="20"/>
      <c r="J15" s="20"/>
      <c r="K15" s="20"/>
      <c r="L15" s="20"/>
      <c r="M15" s="20"/>
      <c r="N15" s="20"/>
      <c r="O15" s="20"/>
      <c r="P15" s="20"/>
      <c r="Q15" s="20"/>
      <c r="R15" s="20"/>
      <c r="S15" s="20"/>
      <c r="T15" s="20"/>
      <c r="U15" s="20"/>
      <c r="V15" s="20"/>
      <c r="W15" s="20"/>
      <c r="X15" s="20"/>
      <c r="Y15" s="20"/>
      <c r="Z15" s="21"/>
      <c r="AA15" s="22"/>
    </row>
    <row r="16" spans="1:27" ht="13.5" x14ac:dyDescent="0.25">
      <c r="A16" s="23" t="s">
        <v>44</v>
      </c>
      <c r="B16" s="17" t="s">
        <v>32</v>
      </c>
      <c r="C16" s="18"/>
      <c r="D16" s="18"/>
      <c r="E16" s="19"/>
      <c r="F16" s="20"/>
      <c r="G16" s="24"/>
      <c r="H16" s="24"/>
      <c r="I16" s="24"/>
      <c r="J16" s="20"/>
      <c r="K16" s="24"/>
      <c r="L16" s="24"/>
      <c r="M16" s="20"/>
      <c r="N16" s="24"/>
      <c r="O16" s="24"/>
      <c r="P16" s="24"/>
      <c r="Q16" s="20"/>
      <c r="R16" s="24"/>
      <c r="S16" s="24"/>
      <c r="T16" s="20"/>
      <c r="U16" s="24"/>
      <c r="V16" s="24"/>
      <c r="W16" s="24"/>
      <c r="X16" s="20"/>
      <c r="Y16" s="24"/>
      <c r="Z16" s="25"/>
      <c r="AA16" s="26"/>
    </row>
    <row r="17" spans="1:27" ht="13.5" x14ac:dyDescent="0.25">
      <c r="A17" s="23" t="s">
        <v>45</v>
      </c>
      <c r="B17" s="17" t="s">
        <v>32</v>
      </c>
      <c r="C17" s="18"/>
      <c r="D17" s="18"/>
      <c r="E17" s="19"/>
      <c r="F17" s="20"/>
      <c r="G17" s="20"/>
      <c r="H17" s="20"/>
      <c r="I17" s="20"/>
      <c r="J17" s="20"/>
      <c r="K17" s="20"/>
      <c r="L17" s="20"/>
      <c r="M17" s="20"/>
      <c r="N17" s="20"/>
      <c r="O17" s="20"/>
      <c r="P17" s="20"/>
      <c r="Q17" s="20"/>
      <c r="R17" s="20"/>
      <c r="S17" s="20"/>
      <c r="T17" s="20"/>
      <c r="U17" s="20"/>
      <c r="V17" s="20"/>
      <c r="W17" s="20"/>
      <c r="X17" s="20"/>
      <c r="Y17" s="20"/>
      <c r="Z17" s="21"/>
      <c r="AA17" s="22"/>
    </row>
    <row r="18" spans="1:27" ht="13.5" x14ac:dyDescent="0.25">
      <c r="A18" s="23" t="s">
        <v>46</v>
      </c>
      <c r="B18" s="17" t="s">
        <v>32</v>
      </c>
      <c r="C18" s="18"/>
      <c r="D18" s="18"/>
      <c r="E18" s="19"/>
      <c r="F18" s="20"/>
      <c r="G18" s="20"/>
      <c r="H18" s="20"/>
      <c r="I18" s="20"/>
      <c r="J18" s="20"/>
      <c r="K18" s="20"/>
      <c r="L18" s="20"/>
      <c r="M18" s="20"/>
      <c r="N18" s="20"/>
      <c r="O18" s="20"/>
      <c r="P18" s="20"/>
      <c r="Q18" s="20"/>
      <c r="R18" s="20"/>
      <c r="S18" s="20"/>
      <c r="T18" s="20"/>
      <c r="U18" s="20"/>
      <c r="V18" s="20"/>
      <c r="W18" s="20"/>
      <c r="X18" s="20"/>
      <c r="Y18" s="20"/>
      <c r="Z18" s="21"/>
      <c r="AA18" s="22"/>
    </row>
    <row r="19" spans="1:27" ht="13.5" x14ac:dyDescent="0.25">
      <c r="A19" s="23" t="s">
        <v>47</v>
      </c>
      <c r="B19" s="17" t="s">
        <v>32</v>
      </c>
      <c r="C19" s="18">
        <v>-320224878</v>
      </c>
      <c r="D19" s="18"/>
      <c r="E19" s="19">
        <v>48713602</v>
      </c>
      <c r="F19" s="20">
        <v>48713602</v>
      </c>
      <c r="G19" s="20">
        <v>-280441927</v>
      </c>
      <c r="H19" s="20">
        <v>-46388522</v>
      </c>
      <c r="I19" s="20">
        <v>-3302786</v>
      </c>
      <c r="J19" s="20">
        <v>-330133235</v>
      </c>
      <c r="K19" s="20"/>
      <c r="L19" s="20">
        <v>25352</v>
      </c>
      <c r="M19" s="20">
        <v>-9908357</v>
      </c>
      <c r="N19" s="20">
        <v>-9883005</v>
      </c>
      <c r="O19" s="20"/>
      <c r="P19" s="20"/>
      <c r="Q19" s="20"/>
      <c r="R19" s="20"/>
      <c r="S19" s="20"/>
      <c r="T19" s="20"/>
      <c r="U19" s="20"/>
      <c r="V19" s="20"/>
      <c r="W19" s="20">
        <v>-340016240</v>
      </c>
      <c r="X19" s="20">
        <v>24356808</v>
      </c>
      <c r="Y19" s="20">
        <v>-364373048</v>
      </c>
      <c r="Z19" s="21">
        <v>-1495.980294298005</v>
      </c>
      <c r="AA19" s="22">
        <v>48713602</v>
      </c>
    </row>
    <row r="20" spans="1:27" ht="13.5" x14ac:dyDescent="0.25">
      <c r="A20" s="23" t="s">
        <v>32</v>
      </c>
      <c r="B20" s="17" t="s">
        <v>32</v>
      </c>
      <c r="C20" s="18"/>
      <c r="D20" s="18"/>
      <c r="E20" s="19"/>
      <c r="F20" s="20"/>
      <c r="G20" s="20"/>
      <c r="H20" s="20"/>
      <c r="I20" s="20"/>
      <c r="J20" s="20"/>
      <c r="K20" s="20"/>
      <c r="L20" s="20"/>
      <c r="M20" s="20"/>
      <c r="N20" s="20"/>
      <c r="O20" s="20"/>
      <c r="P20" s="20"/>
      <c r="Q20" s="20"/>
      <c r="R20" s="20"/>
      <c r="S20" s="20"/>
      <c r="T20" s="20"/>
      <c r="U20" s="20"/>
      <c r="V20" s="20"/>
      <c r="W20" s="20"/>
      <c r="X20" s="20"/>
      <c r="Y20" s="20"/>
      <c r="Z20" s="21"/>
      <c r="AA20" s="22"/>
    </row>
    <row r="21" spans="1:27" ht="13.5" x14ac:dyDescent="0.25">
      <c r="A21" s="23" t="s">
        <v>48</v>
      </c>
      <c r="B21" s="17" t="s">
        <v>32</v>
      </c>
      <c r="C21" s="18"/>
      <c r="D21" s="18"/>
      <c r="E21" s="19"/>
      <c r="F21" s="20"/>
      <c r="G21" s="20"/>
      <c r="H21" s="20"/>
      <c r="I21" s="20"/>
      <c r="J21" s="20"/>
      <c r="K21" s="20"/>
      <c r="L21" s="20"/>
      <c r="M21" s="20"/>
      <c r="N21" s="20"/>
      <c r="O21" s="20"/>
      <c r="P21" s="20"/>
      <c r="Q21" s="20"/>
      <c r="R21" s="20"/>
      <c r="S21" s="20"/>
      <c r="T21" s="20"/>
      <c r="U21" s="20"/>
      <c r="V21" s="20"/>
      <c r="W21" s="20"/>
      <c r="X21" s="20"/>
      <c r="Y21" s="20"/>
      <c r="Z21" s="21"/>
      <c r="AA21" s="22"/>
    </row>
    <row r="22" spans="1:27" ht="13.5" x14ac:dyDescent="0.25">
      <c r="A22" s="23" t="s">
        <v>49</v>
      </c>
      <c r="B22" s="17" t="s">
        <v>32</v>
      </c>
      <c r="C22" s="18"/>
      <c r="D22" s="18"/>
      <c r="E22" s="19"/>
      <c r="F22" s="20"/>
      <c r="G22" s="20"/>
      <c r="H22" s="20"/>
      <c r="I22" s="20"/>
      <c r="J22" s="20"/>
      <c r="K22" s="20"/>
      <c r="L22" s="20"/>
      <c r="M22" s="20"/>
      <c r="N22" s="20"/>
      <c r="O22" s="20"/>
      <c r="P22" s="20"/>
      <c r="Q22" s="20"/>
      <c r="R22" s="20"/>
      <c r="S22" s="20"/>
      <c r="T22" s="20"/>
      <c r="U22" s="20"/>
      <c r="V22" s="20"/>
      <c r="W22" s="20"/>
      <c r="X22" s="20"/>
      <c r="Y22" s="20"/>
      <c r="Z22" s="21"/>
      <c r="AA22" s="22"/>
    </row>
    <row r="23" spans="1:27" ht="13.5" x14ac:dyDescent="0.25">
      <c r="A23" s="23" t="s">
        <v>50</v>
      </c>
      <c r="B23" s="17" t="s">
        <v>32</v>
      </c>
      <c r="C23" s="18"/>
      <c r="D23" s="18"/>
      <c r="E23" s="19"/>
      <c r="F23" s="20"/>
      <c r="G23" s="24"/>
      <c r="H23" s="24"/>
      <c r="I23" s="24"/>
      <c r="J23" s="20"/>
      <c r="K23" s="24"/>
      <c r="L23" s="24"/>
      <c r="M23" s="20"/>
      <c r="N23" s="24"/>
      <c r="O23" s="24"/>
      <c r="P23" s="24"/>
      <c r="Q23" s="20"/>
      <c r="R23" s="24"/>
      <c r="S23" s="24"/>
      <c r="T23" s="20"/>
      <c r="U23" s="24"/>
      <c r="V23" s="24"/>
      <c r="W23" s="24"/>
      <c r="X23" s="20"/>
      <c r="Y23" s="24"/>
      <c r="Z23" s="25"/>
      <c r="AA23" s="26"/>
    </row>
    <row r="24" spans="1:27" ht="13.5" x14ac:dyDescent="0.25">
      <c r="A24" s="27" t="s">
        <v>51</v>
      </c>
      <c r="B24" s="35" t="s">
        <v>32</v>
      </c>
      <c r="C24" s="29">
        <f t="shared" ref="C24:Y24" si="1">SUM(C15:C23)</f>
        <v>-320224878</v>
      </c>
      <c r="D24" s="29">
        <f>SUM(D15:D23)</f>
        <v>0</v>
      </c>
      <c r="E24" s="36">
        <f t="shared" si="1"/>
        <v>48713602</v>
      </c>
      <c r="F24" s="37">
        <f t="shared" si="1"/>
        <v>48713602</v>
      </c>
      <c r="G24" s="37">
        <f t="shared" si="1"/>
        <v>-280441927</v>
      </c>
      <c r="H24" s="37">
        <f t="shared" si="1"/>
        <v>-46388522</v>
      </c>
      <c r="I24" s="37">
        <f t="shared" si="1"/>
        <v>-3302786</v>
      </c>
      <c r="J24" s="37">
        <f t="shared" si="1"/>
        <v>-330133235</v>
      </c>
      <c r="K24" s="37">
        <f t="shared" si="1"/>
        <v>0</v>
      </c>
      <c r="L24" s="37">
        <f t="shared" si="1"/>
        <v>25352</v>
      </c>
      <c r="M24" s="37">
        <f t="shared" si="1"/>
        <v>-9908357</v>
      </c>
      <c r="N24" s="37">
        <f t="shared" si="1"/>
        <v>-9883005</v>
      </c>
      <c r="O24" s="37">
        <f t="shared" si="1"/>
        <v>0</v>
      </c>
      <c r="P24" s="37">
        <f t="shared" si="1"/>
        <v>0</v>
      </c>
      <c r="Q24" s="37">
        <f t="shared" si="1"/>
        <v>0</v>
      </c>
      <c r="R24" s="37">
        <f t="shared" si="1"/>
        <v>0</v>
      </c>
      <c r="S24" s="37">
        <f t="shared" si="1"/>
        <v>0</v>
      </c>
      <c r="T24" s="37">
        <f t="shared" si="1"/>
        <v>0</v>
      </c>
      <c r="U24" s="37">
        <f t="shared" si="1"/>
        <v>0</v>
      </c>
      <c r="V24" s="37">
        <f t="shared" si="1"/>
        <v>0</v>
      </c>
      <c r="W24" s="37">
        <f t="shared" si="1"/>
        <v>-340016240</v>
      </c>
      <c r="X24" s="37">
        <f t="shared" si="1"/>
        <v>24356808</v>
      </c>
      <c r="Y24" s="37">
        <f t="shared" si="1"/>
        <v>-364373048</v>
      </c>
      <c r="Z24" s="38">
        <f>+IF(X24&lt;&gt;0,+(Y24/X24)*100,0)</f>
        <v>-1495.980294298005</v>
      </c>
      <c r="AA24" s="39">
        <f>SUM(AA15:AA23)</f>
        <v>48713602</v>
      </c>
    </row>
    <row r="25" spans="1:27" ht="13.5" x14ac:dyDescent="0.25">
      <c r="A25" s="27" t="s">
        <v>52</v>
      </c>
      <c r="B25" s="28" t="s">
        <v>32</v>
      </c>
      <c r="C25" s="29">
        <f t="shared" ref="C25:Y25" si="2">+C12+C24</f>
        <v>-320224878</v>
      </c>
      <c r="D25" s="29">
        <f>+D12+D24</f>
        <v>0</v>
      </c>
      <c r="E25" s="30">
        <f t="shared" si="2"/>
        <v>48713602</v>
      </c>
      <c r="F25" s="31">
        <f t="shared" si="2"/>
        <v>48713602</v>
      </c>
      <c r="G25" s="31">
        <f t="shared" si="2"/>
        <v>-280441927</v>
      </c>
      <c r="H25" s="31">
        <f t="shared" si="2"/>
        <v>-46388522</v>
      </c>
      <c r="I25" s="31">
        <f t="shared" si="2"/>
        <v>-3302786</v>
      </c>
      <c r="J25" s="31">
        <f t="shared" si="2"/>
        <v>-330133235</v>
      </c>
      <c r="K25" s="31">
        <f t="shared" si="2"/>
        <v>0</v>
      </c>
      <c r="L25" s="31">
        <f t="shared" si="2"/>
        <v>25352</v>
      </c>
      <c r="M25" s="31">
        <f t="shared" si="2"/>
        <v>-9908357</v>
      </c>
      <c r="N25" s="31">
        <f t="shared" si="2"/>
        <v>-9883005</v>
      </c>
      <c r="O25" s="31">
        <f t="shared" si="2"/>
        <v>0</v>
      </c>
      <c r="P25" s="31">
        <f t="shared" si="2"/>
        <v>0</v>
      </c>
      <c r="Q25" s="31">
        <f t="shared" si="2"/>
        <v>0</v>
      </c>
      <c r="R25" s="31">
        <f t="shared" si="2"/>
        <v>0</v>
      </c>
      <c r="S25" s="31">
        <f t="shared" si="2"/>
        <v>0</v>
      </c>
      <c r="T25" s="31">
        <f t="shared" si="2"/>
        <v>0</v>
      </c>
      <c r="U25" s="31">
        <f t="shared" si="2"/>
        <v>0</v>
      </c>
      <c r="V25" s="31">
        <f t="shared" si="2"/>
        <v>0</v>
      </c>
      <c r="W25" s="31">
        <f t="shared" si="2"/>
        <v>-340016240</v>
      </c>
      <c r="X25" s="31">
        <f t="shared" si="2"/>
        <v>24356808</v>
      </c>
      <c r="Y25" s="31">
        <f t="shared" si="2"/>
        <v>-364373048</v>
      </c>
      <c r="Z25" s="32">
        <f>+IF(X25&lt;&gt;0,+(Y25/X25)*100,0)</f>
        <v>-1495.980294298005</v>
      </c>
      <c r="AA25" s="33">
        <f>+AA12+AA24</f>
        <v>48713602</v>
      </c>
    </row>
    <row r="26" spans="1:27" ht="5.0999999999999996" customHeight="1" x14ac:dyDescent="0.25">
      <c r="A26" s="34" t="s">
        <v>41</v>
      </c>
      <c r="B26" s="17"/>
      <c r="C26" s="18"/>
      <c r="D26" s="18"/>
      <c r="E26" s="19"/>
      <c r="F26" s="20"/>
      <c r="G26" s="20"/>
      <c r="H26" s="20"/>
      <c r="I26" s="20"/>
      <c r="J26" s="20"/>
      <c r="K26" s="20"/>
      <c r="L26" s="20"/>
      <c r="M26" s="20"/>
      <c r="N26" s="20"/>
      <c r="O26" s="20"/>
      <c r="P26" s="20"/>
      <c r="Q26" s="20"/>
      <c r="R26" s="20"/>
      <c r="S26" s="20"/>
      <c r="T26" s="20"/>
      <c r="U26" s="20"/>
      <c r="V26" s="20"/>
      <c r="W26" s="20"/>
      <c r="X26" s="20"/>
      <c r="Y26" s="20"/>
      <c r="Z26" s="21"/>
      <c r="AA26" s="22"/>
    </row>
    <row r="27" spans="1:27" ht="13.5" x14ac:dyDescent="0.25">
      <c r="A27" s="10" t="s">
        <v>53</v>
      </c>
      <c r="B27" s="17" t="s">
        <v>32</v>
      </c>
      <c r="C27" s="18"/>
      <c r="D27" s="18"/>
      <c r="E27" s="19"/>
      <c r="F27" s="20"/>
      <c r="G27" s="20"/>
      <c r="H27" s="20"/>
      <c r="I27" s="20"/>
      <c r="J27" s="20"/>
      <c r="K27" s="20"/>
      <c r="L27" s="20"/>
      <c r="M27" s="20"/>
      <c r="N27" s="20"/>
      <c r="O27" s="20"/>
      <c r="P27" s="20"/>
      <c r="Q27" s="20"/>
      <c r="R27" s="20"/>
      <c r="S27" s="20"/>
      <c r="T27" s="20"/>
      <c r="U27" s="20"/>
      <c r="V27" s="20"/>
      <c r="W27" s="20"/>
      <c r="X27" s="20"/>
      <c r="Y27" s="20"/>
      <c r="Z27" s="21"/>
      <c r="AA27" s="22"/>
    </row>
    <row r="28" spans="1:27" ht="13.5" x14ac:dyDescent="0.25">
      <c r="A28" s="10" t="s">
        <v>54</v>
      </c>
      <c r="B28" s="40" t="s">
        <v>32</v>
      </c>
      <c r="C28" s="18"/>
      <c r="D28" s="18"/>
      <c r="E28" s="19"/>
      <c r="F28" s="20"/>
      <c r="G28" s="20"/>
      <c r="H28" s="20"/>
      <c r="I28" s="20"/>
      <c r="J28" s="20"/>
      <c r="K28" s="20"/>
      <c r="L28" s="20"/>
      <c r="M28" s="20"/>
      <c r="N28" s="20"/>
      <c r="O28" s="20"/>
      <c r="P28" s="20"/>
      <c r="Q28" s="20"/>
      <c r="R28" s="20"/>
      <c r="S28" s="20"/>
      <c r="T28" s="20"/>
      <c r="U28" s="20"/>
      <c r="V28" s="20"/>
      <c r="W28" s="20"/>
      <c r="X28" s="20"/>
      <c r="Y28" s="20"/>
      <c r="Z28" s="21"/>
      <c r="AA28" s="22"/>
    </row>
    <row r="29" spans="1:27" ht="13.5" x14ac:dyDescent="0.25">
      <c r="A29" s="23" t="s">
        <v>55</v>
      </c>
      <c r="B29" s="17" t="s">
        <v>32</v>
      </c>
      <c r="C29" s="18"/>
      <c r="D29" s="18"/>
      <c r="E29" s="19"/>
      <c r="F29" s="20"/>
      <c r="G29" s="20"/>
      <c r="H29" s="20"/>
      <c r="I29" s="20"/>
      <c r="J29" s="20"/>
      <c r="K29" s="20"/>
      <c r="L29" s="20"/>
      <c r="M29" s="20"/>
      <c r="N29" s="20"/>
      <c r="O29" s="20"/>
      <c r="P29" s="20"/>
      <c r="Q29" s="20"/>
      <c r="R29" s="20"/>
      <c r="S29" s="20"/>
      <c r="T29" s="20"/>
      <c r="U29" s="20"/>
      <c r="V29" s="20"/>
      <c r="W29" s="20"/>
      <c r="X29" s="20"/>
      <c r="Y29" s="20"/>
      <c r="Z29" s="21"/>
      <c r="AA29" s="22"/>
    </row>
    <row r="30" spans="1:27" ht="13.5" x14ac:dyDescent="0.25">
      <c r="A30" s="23" t="s">
        <v>56</v>
      </c>
      <c r="B30" s="17" t="s">
        <v>32</v>
      </c>
      <c r="C30" s="18"/>
      <c r="D30" s="18"/>
      <c r="E30" s="19"/>
      <c r="F30" s="20"/>
      <c r="G30" s="20"/>
      <c r="H30" s="20"/>
      <c r="I30" s="20"/>
      <c r="J30" s="20"/>
      <c r="K30" s="20"/>
      <c r="L30" s="20"/>
      <c r="M30" s="20"/>
      <c r="N30" s="20"/>
      <c r="O30" s="20"/>
      <c r="P30" s="20"/>
      <c r="Q30" s="20"/>
      <c r="R30" s="20"/>
      <c r="S30" s="20"/>
      <c r="T30" s="20"/>
      <c r="U30" s="20"/>
      <c r="V30" s="20"/>
      <c r="W30" s="20"/>
      <c r="X30" s="20"/>
      <c r="Y30" s="20"/>
      <c r="Z30" s="21"/>
      <c r="AA30" s="22"/>
    </row>
    <row r="31" spans="1:27" ht="13.5" x14ac:dyDescent="0.25">
      <c r="A31" s="23" t="s">
        <v>57</v>
      </c>
      <c r="B31" s="17" t="s">
        <v>32</v>
      </c>
      <c r="C31" s="18"/>
      <c r="D31" s="18"/>
      <c r="E31" s="19"/>
      <c r="F31" s="20"/>
      <c r="G31" s="20"/>
      <c r="H31" s="20"/>
      <c r="I31" s="20"/>
      <c r="J31" s="20"/>
      <c r="K31" s="20"/>
      <c r="L31" s="20"/>
      <c r="M31" s="20"/>
      <c r="N31" s="20"/>
      <c r="O31" s="20"/>
      <c r="P31" s="20"/>
      <c r="Q31" s="20"/>
      <c r="R31" s="20"/>
      <c r="S31" s="20"/>
      <c r="T31" s="20"/>
      <c r="U31" s="20"/>
      <c r="V31" s="20"/>
      <c r="W31" s="20"/>
      <c r="X31" s="20"/>
      <c r="Y31" s="20"/>
      <c r="Z31" s="21"/>
      <c r="AA31" s="22"/>
    </row>
    <row r="32" spans="1:27" ht="13.5" x14ac:dyDescent="0.25">
      <c r="A32" s="23" t="s">
        <v>58</v>
      </c>
      <c r="B32" s="17" t="s">
        <v>32</v>
      </c>
      <c r="C32" s="18"/>
      <c r="D32" s="18"/>
      <c r="E32" s="19">
        <v>-834510000</v>
      </c>
      <c r="F32" s="20">
        <v>-834510000</v>
      </c>
      <c r="G32" s="20"/>
      <c r="H32" s="20"/>
      <c r="I32" s="20"/>
      <c r="J32" s="20"/>
      <c r="K32" s="20"/>
      <c r="L32" s="20"/>
      <c r="M32" s="20"/>
      <c r="N32" s="20"/>
      <c r="O32" s="20"/>
      <c r="P32" s="20"/>
      <c r="Q32" s="20"/>
      <c r="R32" s="20"/>
      <c r="S32" s="20"/>
      <c r="T32" s="20"/>
      <c r="U32" s="20"/>
      <c r="V32" s="20"/>
      <c r="W32" s="20"/>
      <c r="X32" s="20">
        <v>-417255000</v>
      </c>
      <c r="Y32" s="20">
        <v>417255000</v>
      </c>
      <c r="Z32" s="21">
        <v>-100</v>
      </c>
      <c r="AA32" s="22">
        <v>-834510000</v>
      </c>
    </row>
    <row r="33" spans="1:27" ht="13.5" x14ac:dyDescent="0.25">
      <c r="A33" s="23" t="s">
        <v>59</v>
      </c>
      <c r="B33" s="17" t="s">
        <v>32</v>
      </c>
      <c r="C33" s="18"/>
      <c r="D33" s="18"/>
      <c r="E33" s="19"/>
      <c r="F33" s="20"/>
      <c r="G33" s="20"/>
      <c r="H33" s="20"/>
      <c r="I33" s="20"/>
      <c r="J33" s="20"/>
      <c r="K33" s="20"/>
      <c r="L33" s="20"/>
      <c r="M33" s="20"/>
      <c r="N33" s="20"/>
      <c r="O33" s="20"/>
      <c r="P33" s="20"/>
      <c r="Q33" s="20"/>
      <c r="R33" s="20"/>
      <c r="S33" s="20"/>
      <c r="T33" s="20"/>
      <c r="U33" s="20"/>
      <c r="V33" s="20"/>
      <c r="W33" s="20"/>
      <c r="X33" s="20"/>
      <c r="Y33" s="20"/>
      <c r="Z33" s="21"/>
      <c r="AA33" s="22"/>
    </row>
    <row r="34" spans="1:27" ht="13.5" x14ac:dyDescent="0.25">
      <c r="A34" s="27" t="s">
        <v>60</v>
      </c>
      <c r="B34" s="28" t="s">
        <v>32</v>
      </c>
      <c r="C34" s="29">
        <f t="shared" ref="C34:Y34" si="3">SUM(C29:C33)</f>
        <v>0</v>
      </c>
      <c r="D34" s="29">
        <f>SUM(D29:D33)</f>
        <v>0</v>
      </c>
      <c r="E34" s="30">
        <f t="shared" si="3"/>
        <v>-834510000</v>
      </c>
      <c r="F34" s="31">
        <f t="shared" si="3"/>
        <v>-834510000</v>
      </c>
      <c r="G34" s="31">
        <f t="shared" si="3"/>
        <v>0</v>
      </c>
      <c r="H34" s="31">
        <f t="shared" si="3"/>
        <v>0</v>
      </c>
      <c r="I34" s="31">
        <f t="shared" si="3"/>
        <v>0</v>
      </c>
      <c r="J34" s="31">
        <f t="shared" si="3"/>
        <v>0</v>
      </c>
      <c r="K34" s="31">
        <f t="shared" si="3"/>
        <v>0</v>
      </c>
      <c r="L34" s="31">
        <f t="shared" si="3"/>
        <v>0</v>
      </c>
      <c r="M34" s="31">
        <f t="shared" si="3"/>
        <v>0</v>
      </c>
      <c r="N34" s="31">
        <f t="shared" si="3"/>
        <v>0</v>
      </c>
      <c r="O34" s="31">
        <f t="shared" si="3"/>
        <v>0</v>
      </c>
      <c r="P34" s="31">
        <f t="shared" si="3"/>
        <v>0</v>
      </c>
      <c r="Q34" s="31">
        <f t="shared" si="3"/>
        <v>0</v>
      </c>
      <c r="R34" s="31">
        <f t="shared" si="3"/>
        <v>0</v>
      </c>
      <c r="S34" s="31">
        <f t="shared" si="3"/>
        <v>0</v>
      </c>
      <c r="T34" s="31">
        <f t="shared" si="3"/>
        <v>0</v>
      </c>
      <c r="U34" s="31">
        <f t="shared" si="3"/>
        <v>0</v>
      </c>
      <c r="V34" s="31">
        <f t="shared" si="3"/>
        <v>0</v>
      </c>
      <c r="W34" s="31">
        <f t="shared" si="3"/>
        <v>0</v>
      </c>
      <c r="X34" s="31">
        <f t="shared" si="3"/>
        <v>-417255000</v>
      </c>
      <c r="Y34" s="31">
        <f t="shared" si="3"/>
        <v>417255000</v>
      </c>
      <c r="Z34" s="32">
        <f>+IF(X34&lt;&gt;0,+(Y34/X34)*100,0)</f>
        <v>-100</v>
      </c>
      <c r="AA34" s="33">
        <f>SUM(AA29:AA33)</f>
        <v>-834510000</v>
      </c>
    </row>
    <row r="35" spans="1:27" ht="5.0999999999999996" customHeight="1" x14ac:dyDescent="0.25">
      <c r="A35" s="34" t="s">
        <v>41</v>
      </c>
      <c r="B35" s="17"/>
      <c r="C35" s="18"/>
      <c r="D35" s="18"/>
      <c r="E35" s="19"/>
      <c r="F35" s="20"/>
      <c r="G35" s="20"/>
      <c r="H35" s="20"/>
      <c r="I35" s="20"/>
      <c r="J35" s="20"/>
      <c r="K35" s="20"/>
      <c r="L35" s="20"/>
      <c r="M35" s="20"/>
      <c r="N35" s="20"/>
      <c r="O35" s="20"/>
      <c r="P35" s="20"/>
      <c r="Q35" s="20"/>
      <c r="R35" s="20"/>
      <c r="S35" s="20"/>
      <c r="T35" s="20"/>
      <c r="U35" s="20"/>
      <c r="V35" s="20"/>
      <c r="W35" s="20"/>
      <c r="X35" s="20"/>
      <c r="Y35" s="20"/>
      <c r="Z35" s="21"/>
      <c r="AA35" s="22"/>
    </row>
    <row r="36" spans="1:27" ht="13.5" x14ac:dyDescent="0.25">
      <c r="A36" s="10" t="s">
        <v>61</v>
      </c>
      <c r="B36" s="17" t="s">
        <v>32</v>
      </c>
      <c r="C36" s="18"/>
      <c r="D36" s="18"/>
      <c r="E36" s="19"/>
      <c r="F36" s="20"/>
      <c r="G36" s="20"/>
      <c r="H36" s="20"/>
      <c r="I36" s="20"/>
      <c r="J36" s="20"/>
      <c r="K36" s="20"/>
      <c r="L36" s="20"/>
      <c r="M36" s="20"/>
      <c r="N36" s="20"/>
      <c r="O36" s="20"/>
      <c r="P36" s="20"/>
      <c r="Q36" s="20"/>
      <c r="R36" s="20"/>
      <c r="S36" s="20"/>
      <c r="T36" s="20"/>
      <c r="U36" s="20"/>
      <c r="V36" s="20"/>
      <c r="W36" s="20"/>
      <c r="X36" s="20"/>
      <c r="Y36" s="20"/>
      <c r="Z36" s="21"/>
      <c r="AA36" s="22"/>
    </row>
    <row r="37" spans="1:27" ht="13.5" x14ac:dyDescent="0.25">
      <c r="A37" s="23" t="s">
        <v>62</v>
      </c>
      <c r="B37" s="17" t="s">
        <v>32</v>
      </c>
      <c r="C37" s="18"/>
      <c r="D37" s="18"/>
      <c r="E37" s="19"/>
      <c r="F37" s="20"/>
      <c r="G37" s="20"/>
      <c r="H37" s="20"/>
      <c r="I37" s="20"/>
      <c r="J37" s="20"/>
      <c r="K37" s="20"/>
      <c r="L37" s="20"/>
      <c r="M37" s="20"/>
      <c r="N37" s="20"/>
      <c r="O37" s="20"/>
      <c r="P37" s="20"/>
      <c r="Q37" s="20"/>
      <c r="R37" s="20"/>
      <c r="S37" s="20"/>
      <c r="T37" s="20"/>
      <c r="U37" s="20"/>
      <c r="V37" s="20"/>
      <c r="W37" s="20"/>
      <c r="X37" s="20"/>
      <c r="Y37" s="20"/>
      <c r="Z37" s="21"/>
      <c r="AA37" s="22"/>
    </row>
    <row r="38" spans="1:27" ht="13.5" x14ac:dyDescent="0.25">
      <c r="A38" s="23" t="s">
        <v>59</v>
      </c>
      <c r="B38" s="17" t="s">
        <v>32</v>
      </c>
      <c r="C38" s="18"/>
      <c r="D38" s="18"/>
      <c r="E38" s="19"/>
      <c r="F38" s="20"/>
      <c r="G38" s="20"/>
      <c r="H38" s="20"/>
      <c r="I38" s="20"/>
      <c r="J38" s="20"/>
      <c r="K38" s="20"/>
      <c r="L38" s="20"/>
      <c r="M38" s="20"/>
      <c r="N38" s="20"/>
      <c r="O38" s="20"/>
      <c r="P38" s="20"/>
      <c r="Q38" s="20"/>
      <c r="R38" s="20"/>
      <c r="S38" s="20"/>
      <c r="T38" s="20"/>
      <c r="U38" s="20"/>
      <c r="V38" s="20"/>
      <c r="W38" s="20"/>
      <c r="X38" s="20"/>
      <c r="Y38" s="20"/>
      <c r="Z38" s="21"/>
      <c r="AA38" s="22"/>
    </row>
    <row r="39" spans="1:27" ht="13.5" x14ac:dyDescent="0.25">
      <c r="A39" s="27" t="s">
        <v>63</v>
      </c>
      <c r="B39" s="35" t="s">
        <v>32</v>
      </c>
      <c r="C39" s="29">
        <f t="shared" ref="C39:Y39" si="4">SUM(C37:C38)</f>
        <v>0</v>
      </c>
      <c r="D39" s="29">
        <f>SUM(D37:D38)</f>
        <v>0</v>
      </c>
      <c r="E39" s="36">
        <f t="shared" si="4"/>
        <v>0</v>
      </c>
      <c r="F39" s="37">
        <f t="shared" si="4"/>
        <v>0</v>
      </c>
      <c r="G39" s="37">
        <f t="shared" si="4"/>
        <v>0</v>
      </c>
      <c r="H39" s="37">
        <f t="shared" si="4"/>
        <v>0</v>
      </c>
      <c r="I39" s="37">
        <f t="shared" si="4"/>
        <v>0</v>
      </c>
      <c r="J39" s="37">
        <f t="shared" si="4"/>
        <v>0</v>
      </c>
      <c r="K39" s="37">
        <f t="shared" si="4"/>
        <v>0</v>
      </c>
      <c r="L39" s="37">
        <f t="shared" si="4"/>
        <v>0</v>
      </c>
      <c r="M39" s="37">
        <f t="shared" si="4"/>
        <v>0</v>
      </c>
      <c r="N39" s="37">
        <f t="shared" si="4"/>
        <v>0</v>
      </c>
      <c r="O39" s="37">
        <f t="shared" si="4"/>
        <v>0</v>
      </c>
      <c r="P39" s="37">
        <f t="shared" si="4"/>
        <v>0</v>
      </c>
      <c r="Q39" s="37">
        <f t="shared" si="4"/>
        <v>0</v>
      </c>
      <c r="R39" s="37">
        <f t="shared" si="4"/>
        <v>0</v>
      </c>
      <c r="S39" s="37">
        <f t="shared" si="4"/>
        <v>0</v>
      </c>
      <c r="T39" s="37">
        <f t="shared" si="4"/>
        <v>0</v>
      </c>
      <c r="U39" s="37">
        <f t="shared" si="4"/>
        <v>0</v>
      </c>
      <c r="V39" s="37">
        <f t="shared" si="4"/>
        <v>0</v>
      </c>
      <c r="W39" s="37">
        <f t="shared" si="4"/>
        <v>0</v>
      </c>
      <c r="X39" s="37">
        <f t="shared" si="4"/>
        <v>0</v>
      </c>
      <c r="Y39" s="37">
        <f t="shared" si="4"/>
        <v>0</v>
      </c>
      <c r="Z39" s="38">
        <f>+IF(X39&lt;&gt;0,+(Y39/X39)*100,0)</f>
        <v>0</v>
      </c>
      <c r="AA39" s="39">
        <f>SUM(AA37:AA38)</f>
        <v>0</v>
      </c>
    </row>
    <row r="40" spans="1:27" ht="13.5" x14ac:dyDescent="0.25">
      <c r="A40" s="27" t="s">
        <v>64</v>
      </c>
      <c r="B40" s="28" t="s">
        <v>32</v>
      </c>
      <c r="C40" s="29">
        <f t="shared" ref="C40:Y40" si="5">+C34+C39</f>
        <v>0</v>
      </c>
      <c r="D40" s="29">
        <f>+D34+D39</f>
        <v>0</v>
      </c>
      <c r="E40" s="30">
        <f t="shared" si="5"/>
        <v>-834510000</v>
      </c>
      <c r="F40" s="31">
        <f t="shared" si="5"/>
        <v>-834510000</v>
      </c>
      <c r="G40" s="31">
        <f t="shared" si="5"/>
        <v>0</v>
      </c>
      <c r="H40" s="31">
        <f t="shared" si="5"/>
        <v>0</v>
      </c>
      <c r="I40" s="31">
        <f t="shared" si="5"/>
        <v>0</v>
      </c>
      <c r="J40" s="31">
        <f t="shared" si="5"/>
        <v>0</v>
      </c>
      <c r="K40" s="31">
        <f t="shared" si="5"/>
        <v>0</v>
      </c>
      <c r="L40" s="31">
        <f t="shared" si="5"/>
        <v>0</v>
      </c>
      <c r="M40" s="31">
        <f t="shared" si="5"/>
        <v>0</v>
      </c>
      <c r="N40" s="31">
        <f t="shared" si="5"/>
        <v>0</v>
      </c>
      <c r="O40" s="31">
        <f t="shared" si="5"/>
        <v>0</v>
      </c>
      <c r="P40" s="31">
        <f t="shared" si="5"/>
        <v>0</v>
      </c>
      <c r="Q40" s="31">
        <f t="shared" si="5"/>
        <v>0</v>
      </c>
      <c r="R40" s="31">
        <f t="shared" si="5"/>
        <v>0</v>
      </c>
      <c r="S40" s="31">
        <f t="shared" si="5"/>
        <v>0</v>
      </c>
      <c r="T40" s="31">
        <f t="shared" si="5"/>
        <v>0</v>
      </c>
      <c r="U40" s="31">
        <f t="shared" si="5"/>
        <v>0</v>
      </c>
      <c r="V40" s="31">
        <f t="shared" si="5"/>
        <v>0</v>
      </c>
      <c r="W40" s="31">
        <f t="shared" si="5"/>
        <v>0</v>
      </c>
      <c r="X40" s="31">
        <f t="shared" si="5"/>
        <v>-417255000</v>
      </c>
      <c r="Y40" s="31">
        <f t="shared" si="5"/>
        <v>417255000</v>
      </c>
      <c r="Z40" s="32">
        <f>+IF(X40&lt;&gt;0,+(Y40/X40)*100,0)</f>
        <v>-100</v>
      </c>
      <c r="AA40" s="33">
        <f>+AA34+AA39</f>
        <v>-834510000</v>
      </c>
    </row>
    <row r="41" spans="1:27" ht="5.0999999999999996" customHeight="1" x14ac:dyDescent="0.25">
      <c r="A41" s="34" t="s">
        <v>41</v>
      </c>
      <c r="B41" s="17"/>
      <c r="C41" s="18"/>
      <c r="D41" s="18"/>
      <c r="E41" s="19"/>
      <c r="F41" s="20"/>
      <c r="G41" s="20"/>
      <c r="H41" s="20"/>
      <c r="I41" s="20"/>
      <c r="J41" s="20"/>
      <c r="K41" s="20"/>
      <c r="L41" s="20"/>
      <c r="M41" s="20"/>
      <c r="N41" s="20"/>
      <c r="O41" s="20"/>
      <c r="P41" s="20"/>
      <c r="Q41" s="20"/>
      <c r="R41" s="20"/>
      <c r="S41" s="20"/>
      <c r="T41" s="20"/>
      <c r="U41" s="20"/>
      <c r="V41" s="20"/>
      <c r="W41" s="20"/>
      <c r="X41" s="20"/>
      <c r="Y41" s="20"/>
      <c r="Z41" s="21"/>
      <c r="AA41" s="22"/>
    </row>
    <row r="42" spans="1:27" ht="13.5" x14ac:dyDescent="0.25">
      <c r="A42" s="41" t="s">
        <v>65</v>
      </c>
      <c r="B42" s="42" t="s">
        <v>66</v>
      </c>
      <c r="C42" s="43">
        <f t="shared" ref="C42:Y42" si="6">+C25-C40</f>
        <v>-320224878</v>
      </c>
      <c r="D42" s="43">
        <f>+D25-D40</f>
        <v>0</v>
      </c>
      <c r="E42" s="44">
        <f t="shared" si="6"/>
        <v>883223602</v>
      </c>
      <c r="F42" s="45">
        <f t="shared" si="6"/>
        <v>883223602</v>
      </c>
      <c r="G42" s="45">
        <f t="shared" si="6"/>
        <v>-280441927</v>
      </c>
      <c r="H42" s="45">
        <f t="shared" si="6"/>
        <v>-46388522</v>
      </c>
      <c r="I42" s="45">
        <f t="shared" si="6"/>
        <v>-3302786</v>
      </c>
      <c r="J42" s="45">
        <f t="shared" si="6"/>
        <v>-330133235</v>
      </c>
      <c r="K42" s="45">
        <f t="shared" si="6"/>
        <v>0</v>
      </c>
      <c r="L42" s="45">
        <f t="shared" si="6"/>
        <v>25352</v>
      </c>
      <c r="M42" s="45">
        <f t="shared" si="6"/>
        <v>-9908357</v>
      </c>
      <c r="N42" s="45">
        <f t="shared" si="6"/>
        <v>-9883005</v>
      </c>
      <c r="O42" s="45">
        <f t="shared" si="6"/>
        <v>0</v>
      </c>
      <c r="P42" s="45">
        <f t="shared" si="6"/>
        <v>0</v>
      </c>
      <c r="Q42" s="45">
        <f t="shared" si="6"/>
        <v>0</v>
      </c>
      <c r="R42" s="45">
        <f t="shared" si="6"/>
        <v>0</v>
      </c>
      <c r="S42" s="45">
        <f t="shared" si="6"/>
        <v>0</v>
      </c>
      <c r="T42" s="45">
        <f t="shared" si="6"/>
        <v>0</v>
      </c>
      <c r="U42" s="45">
        <f t="shared" si="6"/>
        <v>0</v>
      </c>
      <c r="V42" s="45">
        <f t="shared" si="6"/>
        <v>0</v>
      </c>
      <c r="W42" s="45">
        <f t="shared" si="6"/>
        <v>-340016240</v>
      </c>
      <c r="X42" s="45">
        <f t="shared" si="6"/>
        <v>441611808</v>
      </c>
      <c r="Y42" s="45">
        <f t="shared" si="6"/>
        <v>-781628048</v>
      </c>
      <c r="Z42" s="46">
        <f>+IF(X42&lt;&gt;0,+(Y42/X42)*100,0)</f>
        <v>-176.99437239685403</v>
      </c>
      <c r="AA42" s="47">
        <f>+AA25-AA40</f>
        <v>883223602</v>
      </c>
    </row>
    <row r="43" spans="1:27" ht="5.0999999999999996" customHeight="1" x14ac:dyDescent="0.25">
      <c r="A43" s="34" t="s">
        <v>41</v>
      </c>
      <c r="B43" s="17"/>
      <c r="C43" s="18"/>
      <c r="D43" s="18"/>
      <c r="E43" s="19"/>
      <c r="F43" s="20"/>
      <c r="G43" s="20"/>
      <c r="H43" s="20"/>
      <c r="I43" s="20"/>
      <c r="J43" s="20"/>
      <c r="K43" s="20"/>
      <c r="L43" s="20"/>
      <c r="M43" s="20"/>
      <c r="N43" s="20"/>
      <c r="O43" s="20"/>
      <c r="P43" s="20"/>
      <c r="Q43" s="20"/>
      <c r="R43" s="20"/>
      <c r="S43" s="20"/>
      <c r="T43" s="20"/>
      <c r="U43" s="20"/>
      <c r="V43" s="20"/>
      <c r="W43" s="20"/>
      <c r="X43" s="20"/>
      <c r="Y43" s="20"/>
      <c r="Z43" s="48"/>
      <c r="AA43" s="22"/>
    </row>
    <row r="44" spans="1:27" ht="13.5" x14ac:dyDescent="0.25">
      <c r="A44" s="10" t="s">
        <v>67</v>
      </c>
      <c r="B44" s="17" t="s">
        <v>32</v>
      </c>
      <c r="C44" s="18"/>
      <c r="D44" s="18"/>
      <c r="E44" s="19"/>
      <c r="F44" s="20"/>
      <c r="G44" s="20"/>
      <c r="H44" s="20"/>
      <c r="I44" s="20"/>
      <c r="J44" s="20"/>
      <c r="K44" s="20"/>
      <c r="L44" s="20"/>
      <c r="M44" s="20"/>
      <c r="N44" s="20"/>
      <c r="O44" s="20"/>
      <c r="P44" s="20"/>
      <c r="Q44" s="20"/>
      <c r="R44" s="20"/>
      <c r="S44" s="20"/>
      <c r="T44" s="20"/>
      <c r="U44" s="20"/>
      <c r="V44" s="20"/>
      <c r="W44" s="20"/>
      <c r="X44" s="20"/>
      <c r="Y44" s="20"/>
      <c r="Z44" s="48"/>
      <c r="AA44" s="22"/>
    </row>
    <row r="45" spans="1:27" ht="13.5" x14ac:dyDescent="0.25">
      <c r="A45" s="23" t="s">
        <v>68</v>
      </c>
      <c r="B45" s="17" t="s">
        <v>32</v>
      </c>
      <c r="C45" s="18">
        <v>-842730417</v>
      </c>
      <c r="D45" s="18"/>
      <c r="E45" s="19">
        <v>-19652916</v>
      </c>
      <c r="F45" s="20">
        <v>-19652916</v>
      </c>
      <c r="G45" s="20">
        <v>-661585518</v>
      </c>
      <c r="H45" s="20">
        <v>-194997283</v>
      </c>
      <c r="I45" s="20">
        <v>-9247396</v>
      </c>
      <c r="J45" s="20">
        <v>-865830197</v>
      </c>
      <c r="K45" s="20">
        <v>-12541106</v>
      </c>
      <c r="L45" s="20">
        <v>-7551552</v>
      </c>
      <c r="M45" s="20">
        <v>-25183238</v>
      </c>
      <c r="N45" s="20">
        <v>-45275896</v>
      </c>
      <c r="O45" s="20"/>
      <c r="P45" s="20"/>
      <c r="Q45" s="20"/>
      <c r="R45" s="20"/>
      <c r="S45" s="20"/>
      <c r="T45" s="20"/>
      <c r="U45" s="20"/>
      <c r="V45" s="20"/>
      <c r="W45" s="20">
        <v>-911106093</v>
      </c>
      <c r="X45" s="20">
        <v>-9826470</v>
      </c>
      <c r="Y45" s="20">
        <v>-901279623</v>
      </c>
      <c r="Z45" s="48">
        <v>9171.9572033497279</v>
      </c>
      <c r="AA45" s="22">
        <v>-19652916</v>
      </c>
    </row>
    <row r="46" spans="1:27" ht="13.5" x14ac:dyDescent="0.25">
      <c r="A46" s="23" t="s">
        <v>69</v>
      </c>
      <c r="B46" s="17" t="s">
        <v>32</v>
      </c>
      <c r="C46" s="18"/>
      <c r="D46" s="18"/>
      <c r="E46" s="19"/>
      <c r="F46" s="20"/>
      <c r="G46" s="20"/>
      <c r="H46" s="20"/>
      <c r="I46" s="20"/>
      <c r="J46" s="20"/>
      <c r="K46" s="20"/>
      <c r="L46" s="20"/>
      <c r="M46" s="20"/>
      <c r="N46" s="20"/>
      <c r="O46" s="20"/>
      <c r="P46" s="20"/>
      <c r="Q46" s="20"/>
      <c r="R46" s="20"/>
      <c r="S46" s="20"/>
      <c r="T46" s="20"/>
      <c r="U46" s="20"/>
      <c r="V46" s="20"/>
      <c r="W46" s="20"/>
      <c r="X46" s="20"/>
      <c r="Y46" s="20"/>
      <c r="Z46" s="48"/>
      <c r="AA46" s="22"/>
    </row>
    <row r="47" spans="1:27" ht="14.45" customHeight="1" x14ac:dyDescent="0.25">
      <c r="A47" s="23" t="s">
        <v>41</v>
      </c>
      <c r="B47" s="17"/>
      <c r="C47" s="18"/>
      <c r="D47" s="18"/>
      <c r="E47" s="19"/>
      <c r="F47" s="20"/>
      <c r="G47" s="20"/>
      <c r="H47" s="20"/>
      <c r="I47" s="20"/>
      <c r="J47" s="20"/>
      <c r="K47" s="20"/>
      <c r="L47" s="20"/>
      <c r="M47" s="20"/>
      <c r="N47" s="20"/>
      <c r="O47" s="20"/>
      <c r="P47" s="20"/>
      <c r="Q47" s="20"/>
      <c r="R47" s="20"/>
      <c r="S47" s="20"/>
      <c r="T47" s="20"/>
      <c r="U47" s="20"/>
      <c r="V47" s="20"/>
      <c r="W47" s="20"/>
      <c r="X47" s="20"/>
      <c r="Y47" s="20"/>
      <c r="Z47" s="48"/>
      <c r="AA47" s="22"/>
    </row>
    <row r="48" spans="1:27" ht="13.5" x14ac:dyDescent="0.25">
      <c r="A48" s="49" t="s">
        <v>70</v>
      </c>
      <c r="B48" s="50" t="s">
        <v>66</v>
      </c>
      <c r="C48" s="51">
        <f t="shared" ref="C48:Y48" si="7">SUM(C45:C47)</f>
        <v>-842730417</v>
      </c>
      <c r="D48" s="51">
        <f>SUM(D45:D47)</f>
        <v>0</v>
      </c>
      <c r="E48" s="52">
        <f t="shared" si="7"/>
        <v>-19652916</v>
      </c>
      <c r="F48" s="53">
        <f t="shared" si="7"/>
        <v>-19652916</v>
      </c>
      <c r="G48" s="53">
        <f t="shared" si="7"/>
        <v>-661585518</v>
      </c>
      <c r="H48" s="53">
        <f t="shared" si="7"/>
        <v>-194997283</v>
      </c>
      <c r="I48" s="53">
        <f t="shared" si="7"/>
        <v>-9247396</v>
      </c>
      <c r="J48" s="53">
        <f t="shared" si="7"/>
        <v>-865830197</v>
      </c>
      <c r="K48" s="53">
        <f t="shared" si="7"/>
        <v>-12541106</v>
      </c>
      <c r="L48" s="53">
        <f t="shared" si="7"/>
        <v>-7551552</v>
      </c>
      <c r="M48" s="53">
        <f t="shared" si="7"/>
        <v>-25183238</v>
      </c>
      <c r="N48" s="53">
        <f t="shared" si="7"/>
        <v>-45275896</v>
      </c>
      <c r="O48" s="53">
        <f t="shared" si="7"/>
        <v>0</v>
      </c>
      <c r="P48" s="53">
        <f t="shared" si="7"/>
        <v>0</v>
      </c>
      <c r="Q48" s="53">
        <f t="shared" si="7"/>
        <v>0</v>
      </c>
      <c r="R48" s="53">
        <f t="shared" si="7"/>
        <v>0</v>
      </c>
      <c r="S48" s="53">
        <f t="shared" si="7"/>
        <v>0</v>
      </c>
      <c r="T48" s="53">
        <f t="shared" si="7"/>
        <v>0</v>
      </c>
      <c r="U48" s="53">
        <f t="shared" si="7"/>
        <v>0</v>
      </c>
      <c r="V48" s="53">
        <f t="shared" si="7"/>
        <v>0</v>
      </c>
      <c r="W48" s="53">
        <f t="shared" si="7"/>
        <v>-911106093</v>
      </c>
      <c r="X48" s="53">
        <f t="shared" si="7"/>
        <v>-9826470</v>
      </c>
      <c r="Y48" s="53">
        <f t="shared" si="7"/>
        <v>-901279623</v>
      </c>
      <c r="Z48" s="54">
        <f>+IF(X48&lt;&gt;0,+(Y48/X48)*100,0)</f>
        <v>9171.9572033497279</v>
      </c>
      <c r="AA48" s="55">
        <f>SUM(AA45:AA47)</f>
        <v>-19652916</v>
      </c>
    </row>
    <row r="49" spans="1:27" ht="13.5" x14ac:dyDescent="0.25">
      <c r="A49" s="56" t="s">
        <v>328</v>
      </c>
      <c r="B49" s="57"/>
      <c r="C49" s="58"/>
      <c r="D49" s="58"/>
      <c r="E49" s="58"/>
      <c r="F49" s="58"/>
      <c r="G49" s="58"/>
      <c r="H49" s="59"/>
      <c r="I49" s="59"/>
      <c r="J49" s="59"/>
      <c r="K49" s="59"/>
      <c r="L49" s="59"/>
      <c r="M49" s="59"/>
      <c r="N49" s="59"/>
      <c r="O49" s="59"/>
      <c r="P49" s="59"/>
      <c r="Q49" s="59"/>
      <c r="R49" s="59"/>
      <c r="S49" s="59"/>
      <c r="T49" s="59"/>
      <c r="U49" s="59"/>
      <c r="V49" s="59"/>
      <c r="W49" s="59"/>
      <c r="X49" s="59"/>
      <c r="Y49" s="59"/>
      <c r="Z49" s="59"/>
      <c r="AA49" s="59"/>
    </row>
    <row r="50" spans="1:27" ht="13.5" x14ac:dyDescent="0.25">
      <c r="A50" s="60" t="s">
        <v>329</v>
      </c>
      <c r="B50" s="60"/>
      <c r="C50" s="60"/>
      <c r="D50" s="60"/>
      <c r="E50" s="60"/>
      <c r="F50" s="60"/>
      <c r="G50" s="60"/>
      <c r="H50" s="59"/>
      <c r="I50" s="59"/>
      <c r="J50" s="59"/>
      <c r="K50" s="59"/>
      <c r="L50" s="59"/>
      <c r="M50" s="59"/>
      <c r="N50" s="59"/>
      <c r="O50" s="59"/>
      <c r="P50" s="59"/>
      <c r="Q50" s="59"/>
      <c r="R50" s="59"/>
      <c r="S50" s="59"/>
      <c r="T50" s="59"/>
      <c r="U50" s="59"/>
      <c r="V50" s="59"/>
      <c r="W50" s="59"/>
      <c r="X50" s="59"/>
      <c r="Y50" s="59"/>
      <c r="Z50" s="59"/>
      <c r="AA50" s="59"/>
    </row>
    <row r="51" spans="1:27" ht="13.5" x14ac:dyDescent="0.25">
      <c r="A51" s="61" t="s">
        <v>330</v>
      </c>
      <c r="B51" s="62"/>
      <c r="C51" s="63"/>
      <c r="D51" s="63"/>
      <c r="E51" s="63"/>
      <c r="F51" s="63"/>
      <c r="G51" s="63"/>
      <c r="H51" s="59"/>
      <c r="I51" s="59"/>
      <c r="J51" s="59"/>
      <c r="K51" s="59"/>
      <c r="L51" s="59"/>
      <c r="M51" s="59"/>
      <c r="N51" s="59"/>
      <c r="O51" s="59"/>
      <c r="P51" s="59"/>
      <c r="Q51" s="59"/>
      <c r="R51" s="59"/>
      <c r="S51" s="59"/>
      <c r="T51" s="59"/>
      <c r="U51" s="59"/>
      <c r="V51" s="59"/>
      <c r="W51" s="59"/>
      <c r="X51" s="59"/>
      <c r="Y51" s="59"/>
      <c r="Z51" s="59"/>
      <c r="AA51" s="59"/>
    </row>
    <row r="52" spans="1:27" ht="13.5" x14ac:dyDescent="0.25">
      <c r="A52" s="59"/>
      <c r="B52" s="59"/>
      <c r="C52" s="59"/>
      <c r="D52" s="59"/>
      <c r="E52" s="59"/>
      <c r="F52" s="59"/>
      <c r="G52" s="59"/>
      <c r="H52" s="59"/>
      <c r="I52" s="59"/>
      <c r="J52" s="59"/>
      <c r="K52" s="59"/>
      <c r="L52" s="59"/>
      <c r="M52" s="59"/>
      <c r="N52" s="59"/>
      <c r="O52" s="59"/>
      <c r="P52" s="59"/>
      <c r="Q52" s="59"/>
      <c r="R52" s="59"/>
      <c r="S52" s="59"/>
      <c r="T52" s="59"/>
      <c r="U52" s="59"/>
      <c r="V52" s="59"/>
      <c r="W52" s="59"/>
      <c r="X52" s="59"/>
      <c r="Y52" s="59"/>
      <c r="Z52" s="59"/>
      <c r="AA52" s="59"/>
    </row>
    <row r="53" spans="1:27" ht="13.5" x14ac:dyDescent="0.25">
      <c r="A53" s="59"/>
      <c r="B53" s="59"/>
      <c r="C53" s="59"/>
      <c r="D53" s="59"/>
      <c r="E53" s="59"/>
      <c r="F53" s="59"/>
      <c r="G53" s="59"/>
      <c r="H53" s="59"/>
      <c r="I53" s="59"/>
      <c r="J53" s="59"/>
      <c r="K53" s="59"/>
      <c r="L53" s="59"/>
      <c r="M53" s="59"/>
      <c r="N53" s="59"/>
      <c r="O53" s="59"/>
      <c r="P53" s="59"/>
      <c r="Q53" s="59"/>
      <c r="R53" s="59"/>
      <c r="S53" s="59"/>
      <c r="T53" s="59"/>
      <c r="U53" s="59"/>
      <c r="V53" s="59"/>
      <c r="W53" s="59"/>
      <c r="X53" s="59"/>
      <c r="Y53" s="59"/>
      <c r="Z53" s="59"/>
      <c r="AA53" s="59"/>
    </row>
    <row r="54" spans="1:27" ht="13.5" x14ac:dyDescent="0.25">
      <c r="A54" s="59"/>
      <c r="B54" s="59"/>
      <c r="C54" s="59"/>
      <c r="D54" s="59"/>
      <c r="E54" s="59"/>
      <c r="F54" s="59"/>
      <c r="G54" s="59"/>
      <c r="H54" s="59"/>
      <c r="I54" s="59"/>
      <c r="J54" s="59"/>
      <c r="K54" s="59"/>
      <c r="L54" s="59"/>
      <c r="M54" s="59"/>
      <c r="N54" s="59"/>
      <c r="O54" s="59"/>
      <c r="P54" s="59"/>
      <c r="Q54" s="59"/>
      <c r="R54" s="59"/>
      <c r="S54" s="59"/>
      <c r="T54" s="59"/>
      <c r="U54" s="59"/>
      <c r="V54" s="59"/>
      <c r="W54" s="59"/>
      <c r="X54" s="59"/>
      <c r="Y54" s="59"/>
      <c r="Z54" s="59"/>
      <c r="AA54" s="59"/>
    </row>
  </sheetData>
  <mergeCells count="2">
    <mergeCell ref="A1:AA1"/>
    <mergeCell ref="E2:AA2"/>
  </mergeCells>
  <printOptions horizontalCentered="1"/>
  <pageMargins left="0.55118110236220497" right="0.22" top="0.59055118110236204" bottom="0.59055118110236204" header="0.31496062992126" footer="0.31496062992126"/>
  <pageSetup paperSize="9" orientation="landscape" r:id="rId1"/>
  <rowBreaks count="1" manualBreakCount="1">
    <brk id="48" max="16383" man="1"/>
  </rowBreaks>
</worksheet>
</file>

<file path=xl/worksheets/sheet17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AA54"/>
  <sheetViews>
    <sheetView showGridLines="0" workbookViewId="0">
      <selection activeCell="B2" sqref="B2"/>
    </sheetView>
  </sheetViews>
  <sheetFormatPr defaultRowHeight="12.75" x14ac:dyDescent="0.2"/>
  <cols>
    <col min="1" max="1" width="35.7109375" customWidth="1"/>
    <col min="2" max="2" width="3.42578125" bestFit="1" customWidth="1"/>
    <col min="3" max="3" width="9.7109375" customWidth="1"/>
    <col min="4" max="4" width="9.7109375" hidden="1" customWidth="1"/>
    <col min="5" max="6" width="9.7109375" customWidth="1"/>
    <col min="7" max="9" width="9.7109375" hidden="1" customWidth="1"/>
    <col min="10" max="10" width="9.7109375" customWidth="1"/>
    <col min="11" max="13" width="9.7109375" hidden="1" customWidth="1"/>
    <col min="14" max="14" width="9.7109375" customWidth="1"/>
    <col min="15" max="22" width="9.7109375" hidden="1" customWidth="1"/>
    <col min="23" max="27" width="9.7109375" customWidth="1"/>
  </cols>
  <sheetData>
    <row r="1" spans="1:27" ht="57.6" customHeight="1" x14ac:dyDescent="0.25">
      <c r="A1" s="64" t="s">
        <v>243</v>
      </c>
      <c r="B1" s="64"/>
      <c r="C1" s="64"/>
      <c r="D1" s="64"/>
      <c r="E1" s="64"/>
      <c r="F1" s="64"/>
      <c r="G1" s="64"/>
      <c r="H1" s="64"/>
      <c r="I1" s="64"/>
      <c r="J1" s="64"/>
      <c r="K1" s="64"/>
      <c r="L1" s="64"/>
      <c r="M1" s="64"/>
      <c r="N1" s="64"/>
      <c r="O1" s="64"/>
      <c r="P1" s="64"/>
      <c r="Q1" s="64"/>
      <c r="R1" s="64"/>
      <c r="S1" s="64"/>
      <c r="T1" s="64"/>
      <c r="U1" s="64"/>
      <c r="V1" s="64"/>
      <c r="W1" s="64"/>
      <c r="X1" s="64"/>
      <c r="Y1" s="64"/>
      <c r="Z1" s="64"/>
      <c r="AA1" s="64"/>
    </row>
    <row r="2" spans="1:27" ht="24.95" customHeight="1" x14ac:dyDescent="0.2">
      <c r="A2" s="2" t="s">
        <v>1</v>
      </c>
      <c r="B2" s="1" t="s">
        <v>331</v>
      </c>
      <c r="C2" s="3" t="s">
        <v>2</v>
      </c>
      <c r="D2" s="3" t="s">
        <v>3</v>
      </c>
      <c r="E2" s="65" t="s">
        <v>4</v>
      </c>
      <c r="F2" s="66"/>
      <c r="G2" s="66"/>
      <c r="H2" s="66"/>
      <c r="I2" s="66"/>
      <c r="J2" s="66"/>
      <c r="K2" s="66"/>
      <c r="L2" s="66"/>
      <c r="M2" s="66"/>
      <c r="N2" s="66"/>
      <c r="O2" s="66"/>
      <c r="P2" s="66"/>
      <c r="Q2" s="66"/>
      <c r="R2" s="66"/>
      <c r="S2" s="66"/>
      <c r="T2" s="66"/>
      <c r="U2" s="66"/>
      <c r="V2" s="66"/>
      <c r="W2" s="66"/>
      <c r="X2" s="66"/>
      <c r="Y2" s="66"/>
      <c r="Z2" s="66"/>
      <c r="AA2" s="67"/>
    </row>
    <row r="3" spans="1:27" ht="24.95" customHeight="1" x14ac:dyDescent="0.2">
      <c r="A3" s="4" t="s">
        <v>5</v>
      </c>
      <c r="B3" s="5" t="s">
        <v>6</v>
      </c>
      <c r="C3" s="6" t="s">
        <v>7</v>
      </c>
      <c r="D3" s="6" t="s">
        <v>7</v>
      </c>
      <c r="E3" s="7" t="s">
        <v>8</v>
      </c>
      <c r="F3" s="8" t="s">
        <v>9</v>
      </c>
      <c r="G3" s="8" t="s">
        <v>10</v>
      </c>
      <c r="H3" s="8" t="s">
        <v>11</v>
      </c>
      <c r="I3" s="8" t="s">
        <v>12</v>
      </c>
      <c r="J3" s="8" t="s">
        <v>13</v>
      </c>
      <c r="K3" s="8" t="s">
        <v>14</v>
      </c>
      <c r="L3" s="8" t="s">
        <v>15</v>
      </c>
      <c r="M3" s="8" t="s">
        <v>16</v>
      </c>
      <c r="N3" s="8" t="s">
        <v>17</v>
      </c>
      <c r="O3" s="8" t="s">
        <v>18</v>
      </c>
      <c r="P3" s="8" t="s">
        <v>19</v>
      </c>
      <c r="Q3" s="8" t="s">
        <v>20</v>
      </c>
      <c r="R3" s="8" t="s">
        <v>21</v>
      </c>
      <c r="S3" s="8" t="s">
        <v>22</v>
      </c>
      <c r="T3" s="8" t="s">
        <v>23</v>
      </c>
      <c r="U3" s="8" t="s">
        <v>24</v>
      </c>
      <c r="V3" s="8" t="s">
        <v>25</v>
      </c>
      <c r="W3" s="8" t="s">
        <v>26</v>
      </c>
      <c r="X3" s="8" t="s">
        <v>27</v>
      </c>
      <c r="Y3" s="8" t="s">
        <v>28</v>
      </c>
      <c r="Z3" s="8" t="s">
        <v>29</v>
      </c>
      <c r="AA3" s="9" t="s">
        <v>30</v>
      </c>
    </row>
    <row r="4" spans="1:27" ht="13.5" x14ac:dyDescent="0.25">
      <c r="A4" s="10" t="s">
        <v>31</v>
      </c>
      <c r="B4" s="11" t="s">
        <v>32</v>
      </c>
      <c r="C4" s="12"/>
      <c r="D4" s="12"/>
      <c r="E4" s="13"/>
      <c r="F4" s="14"/>
      <c r="G4" s="14"/>
      <c r="H4" s="14"/>
      <c r="I4" s="14"/>
      <c r="J4" s="14"/>
      <c r="K4" s="14"/>
      <c r="L4" s="14"/>
      <c r="M4" s="14"/>
      <c r="N4" s="14"/>
      <c r="O4" s="14"/>
      <c r="P4" s="14"/>
      <c r="Q4" s="14"/>
      <c r="R4" s="14"/>
      <c r="S4" s="14"/>
      <c r="T4" s="14"/>
      <c r="U4" s="14"/>
      <c r="V4" s="14"/>
      <c r="W4" s="14"/>
      <c r="X4" s="14"/>
      <c r="Y4" s="14"/>
      <c r="Z4" s="15"/>
      <c r="AA4" s="16"/>
    </row>
    <row r="5" spans="1:27" ht="13.5" x14ac:dyDescent="0.25">
      <c r="A5" s="10" t="s">
        <v>33</v>
      </c>
      <c r="B5" s="17" t="s">
        <v>32</v>
      </c>
      <c r="C5" s="18"/>
      <c r="D5" s="18"/>
      <c r="E5" s="19"/>
      <c r="F5" s="20"/>
      <c r="G5" s="20"/>
      <c r="H5" s="20"/>
      <c r="I5" s="20"/>
      <c r="J5" s="20"/>
      <c r="K5" s="20"/>
      <c r="L5" s="20"/>
      <c r="M5" s="20"/>
      <c r="N5" s="20"/>
      <c r="O5" s="20"/>
      <c r="P5" s="20"/>
      <c r="Q5" s="20"/>
      <c r="R5" s="20"/>
      <c r="S5" s="20"/>
      <c r="T5" s="20"/>
      <c r="U5" s="20"/>
      <c r="V5" s="20"/>
      <c r="W5" s="20"/>
      <c r="X5" s="20"/>
      <c r="Y5" s="20"/>
      <c r="Z5" s="21"/>
      <c r="AA5" s="22"/>
    </row>
    <row r="6" spans="1:27" ht="13.5" x14ac:dyDescent="0.25">
      <c r="A6" s="23" t="s">
        <v>34</v>
      </c>
      <c r="B6" s="17" t="s">
        <v>32</v>
      </c>
      <c r="C6" s="18"/>
      <c r="D6" s="18"/>
      <c r="E6" s="19"/>
      <c r="F6" s="20"/>
      <c r="G6" s="20"/>
      <c r="H6" s="20"/>
      <c r="I6" s="20"/>
      <c r="J6" s="20"/>
      <c r="K6" s="20"/>
      <c r="L6" s="20"/>
      <c r="M6" s="20"/>
      <c r="N6" s="20"/>
      <c r="O6" s="20"/>
      <c r="P6" s="20"/>
      <c r="Q6" s="20"/>
      <c r="R6" s="20"/>
      <c r="S6" s="20"/>
      <c r="T6" s="20"/>
      <c r="U6" s="20"/>
      <c r="V6" s="20"/>
      <c r="W6" s="20"/>
      <c r="X6" s="20"/>
      <c r="Y6" s="20"/>
      <c r="Z6" s="21"/>
      <c r="AA6" s="22"/>
    </row>
    <row r="7" spans="1:27" ht="13.5" x14ac:dyDescent="0.25">
      <c r="A7" s="23" t="s">
        <v>35</v>
      </c>
      <c r="B7" s="17" t="s">
        <v>32</v>
      </c>
      <c r="C7" s="18"/>
      <c r="D7" s="18"/>
      <c r="E7" s="19"/>
      <c r="F7" s="20"/>
      <c r="G7" s="20"/>
      <c r="H7" s="20"/>
      <c r="I7" s="20"/>
      <c r="J7" s="20"/>
      <c r="K7" s="20"/>
      <c r="L7" s="20"/>
      <c r="M7" s="20"/>
      <c r="N7" s="20"/>
      <c r="O7" s="20"/>
      <c r="P7" s="20"/>
      <c r="Q7" s="20"/>
      <c r="R7" s="20"/>
      <c r="S7" s="20"/>
      <c r="T7" s="20"/>
      <c r="U7" s="20"/>
      <c r="V7" s="20"/>
      <c r="W7" s="20"/>
      <c r="X7" s="20"/>
      <c r="Y7" s="20"/>
      <c r="Z7" s="21"/>
      <c r="AA7" s="22"/>
    </row>
    <row r="8" spans="1:27" ht="13.5" x14ac:dyDescent="0.25">
      <c r="A8" s="23" t="s">
        <v>36</v>
      </c>
      <c r="B8" s="17" t="s">
        <v>32</v>
      </c>
      <c r="C8" s="18"/>
      <c r="D8" s="18"/>
      <c r="E8" s="19"/>
      <c r="F8" s="20"/>
      <c r="G8" s="20"/>
      <c r="H8" s="20"/>
      <c r="I8" s="20"/>
      <c r="J8" s="20"/>
      <c r="K8" s="20"/>
      <c r="L8" s="20"/>
      <c r="M8" s="20"/>
      <c r="N8" s="20"/>
      <c r="O8" s="20"/>
      <c r="P8" s="20"/>
      <c r="Q8" s="20"/>
      <c r="R8" s="20"/>
      <c r="S8" s="20"/>
      <c r="T8" s="20"/>
      <c r="U8" s="20"/>
      <c r="V8" s="20"/>
      <c r="W8" s="20"/>
      <c r="X8" s="20"/>
      <c r="Y8" s="20"/>
      <c r="Z8" s="21"/>
      <c r="AA8" s="22"/>
    </row>
    <row r="9" spans="1:27" ht="13.5" x14ac:dyDescent="0.25">
      <c r="A9" s="23" t="s">
        <v>37</v>
      </c>
      <c r="B9" s="17" t="s">
        <v>32</v>
      </c>
      <c r="C9" s="18"/>
      <c r="D9" s="18"/>
      <c r="E9" s="19"/>
      <c r="F9" s="20"/>
      <c r="G9" s="20"/>
      <c r="H9" s="20"/>
      <c r="I9" s="20"/>
      <c r="J9" s="20"/>
      <c r="K9" s="20"/>
      <c r="L9" s="20"/>
      <c r="M9" s="20"/>
      <c r="N9" s="20"/>
      <c r="O9" s="20"/>
      <c r="P9" s="20"/>
      <c r="Q9" s="20"/>
      <c r="R9" s="20"/>
      <c r="S9" s="20"/>
      <c r="T9" s="20"/>
      <c r="U9" s="20"/>
      <c r="V9" s="20"/>
      <c r="W9" s="20"/>
      <c r="X9" s="20"/>
      <c r="Y9" s="20"/>
      <c r="Z9" s="21"/>
      <c r="AA9" s="22"/>
    </row>
    <row r="10" spans="1:27" ht="13.5" x14ac:dyDescent="0.25">
      <c r="A10" s="23" t="s">
        <v>38</v>
      </c>
      <c r="B10" s="17" t="s">
        <v>32</v>
      </c>
      <c r="C10" s="18"/>
      <c r="D10" s="18"/>
      <c r="E10" s="19"/>
      <c r="F10" s="20"/>
      <c r="G10" s="24"/>
      <c r="H10" s="24"/>
      <c r="I10" s="24"/>
      <c r="J10" s="20"/>
      <c r="K10" s="24"/>
      <c r="L10" s="24"/>
      <c r="M10" s="20"/>
      <c r="N10" s="24"/>
      <c r="O10" s="24"/>
      <c r="P10" s="24"/>
      <c r="Q10" s="20"/>
      <c r="R10" s="24"/>
      <c r="S10" s="24"/>
      <c r="T10" s="20"/>
      <c r="U10" s="24"/>
      <c r="V10" s="24"/>
      <c r="W10" s="24"/>
      <c r="X10" s="20"/>
      <c r="Y10" s="24"/>
      <c r="Z10" s="25"/>
      <c r="AA10" s="26"/>
    </row>
    <row r="11" spans="1:27" ht="13.5" x14ac:dyDescent="0.25">
      <c r="A11" s="23" t="s">
        <v>39</v>
      </c>
      <c r="B11" s="17" t="s">
        <v>32</v>
      </c>
      <c r="C11" s="18"/>
      <c r="D11" s="18"/>
      <c r="E11" s="19"/>
      <c r="F11" s="20"/>
      <c r="G11" s="20"/>
      <c r="H11" s="20"/>
      <c r="I11" s="20"/>
      <c r="J11" s="20"/>
      <c r="K11" s="20"/>
      <c r="L11" s="20"/>
      <c r="M11" s="20"/>
      <c r="N11" s="20"/>
      <c r="O11" s="20"/>
      <c r="P11" s="20"/>
      <c r="Q11" s="20"/>
      <c r="R11" s="20"/>
      <c r="S11" s="20"/>
      <c r="T11" s="20"/>
      <c r="U11" s="20"/>
      <c r="V11" s="20"/>
      <c r="W11" s="20"/>
      <c r="X11" s="20"/>
      <c r="Y11" s="20"/>
      <c r="Z11" s="21"/>
      <c r="AA11" s="22"/>
    </row>
    <row r="12" spans="1:27" ht="13.5" x14ac:dyDescent="0.25">
      <c r="A12" s="27" t="s">
        <v>40</v>
      </c>
      <c r="B12" s="28" t="s">
        <v>32</v>
      </c>
      <c r="C12" s="29">
        <f t="shared" ref="C12:Y12" si="0">SUM(C6:C11)</f>
        <v>0</v>
      </c>
      <c r="D12" s="29">
        <f>SUM(D6:D11)</f>
        <v>0</v>
      </c>
      <c r="E12" s="30">
        <f t="shared" si="0"/>
        <v>0</v>
      </c>
      <c r="F12" s="31">
        <f t="shared" si="0"/>
        <v>0</v>
      </c>
      <c r="G12" s="31">
        <f t="shared" si="0"/>
        <v>0</v>
      </c>
      <c r="H12" s="31">
        <f t="shared" si="0"/>
        <v>0</v>
      </c>
      <c r="I12" s="31">
        <f t="shared" si="0"/>
        <v>0</v>
      </c>
      <c r="J12" s="31">
        <f t="shared" si="0"/>
        <v>0</v>
      </c>
      <c r="K12" s="31">
        <f t="shared" si="0"/>
        <v>0</v>
      </c>
      <c r="L12" s="31">
        <f t="shared" si="0"/>
        <v>0</v>
      </c>
      <c r="M12" s="31">
        <f t="shared" si="0"/>
        <v>0</v>
      </c>
      <c r="N12" s="31">
        <f t="shared" si="0"/>
        <v>0</v>
      </c>
      <c r="O12" s="31">
        <f t="shared" si="0"/>
        <v>0</v>
      </c>
      <c r="P12" s="31">
        <f t="shared" si="0"/>
        <v>0</v>
      </c>
      <c r="Q12" s="31">
        <f t="shared" si="0"/>
        <v>0</v>
      </c>
      <c r="R12" s="31">
        <f t="shared" si="0"/>
        <v>0</v>
      </c>
      <c r="S12" s="31">
        <f t="shared" si="0"/>
        <v>0</v>
      </c>
      <c r="T12" s="31">
        <f t="shared" si="0"/>
        <v>0</v>
      </c>
      <c r="U12" s="31">
        <f t="shared" si="0"/>
        <v>0</v>
      </c>
      <c r="V12" s="31">
        <f t="shared" si="0"/>
        <v>0</v>
      </c>
      <c r="W12" s="31">
        <f t="shared" si="0"/>
        <v>0</v>
      </c>
      <c r="X12" s="31">
        <f t="shared" si="0"/>
        <v>0</v>
      </c>
      <c r="Y12" s="31">
        <f t="shared" si="0"/>
        <v>0</v>
      </c>
      <c r="Z12" s="32">
        <f>+IF(X12&lt;&gt;0,+(Y12/X12)*100,0)</f>
        <v>0</v>
      </c>
      <c r="AA12" s="33">
        <f>SUM(AA6:AA11)</f>
        <v>0</v>
      </c>
    </row>
    <row r="13" spans="1:27" ht="5.0999999999999996" customHeight="1" x14ac:dyDescent="0.25">
      <c r="A13" s="34" t="s">
        <v>41</v>
      </c>
      <c r="B13" s="17"/>
      <c r="C13" s="18"/>
      <c r="D13" s="18"/>
      <c r="E13" s="19"/>
      <c r="F13" s="20"/>
      <c r="G13" s="20"/>
      <c r="H13" s="20"/>
      <c r="I13" s="20"/>
      <c r="J13" s="20"/>
      <c r="K13" s="20"/>
      <c r="L13" s="20"/>
      <c r="M13" s="20"/>
      <c r="N13" s="20"/>
      <c r="O13" s="20"/>
      <c r="P13" s="20"/>
      <c r="Q13" s="20"/>
      <c r="R13" s="20"/>
      <c r="S13" s="20"/>
      <c r="T13" s="20"/>
      <c r="U13" s="20"/>
      <c r="V13" s="20"/>
      <c r="W13" s="20"/>
      <c r="X13" s="20"/>
      <c r="Y13" s="20"/>
      <c r="Z13" s="21"/>
      <c r="AA13" s="22"/>
    </row>
    <row r="14" spans="1:27" ht="13.5" x14ac:dyDescent="0.25">
      <c r="A14" s="10" t="s">
        <v>42</v>
      </c>
      <c r="B14" s="17" t="s">
        <v>32</v>
      </c>
      <c r="C14" s="18"/>
      <c r="D14" s="18"/>
      <c r="E14" s="19"/>
      <c r="F14" s="20"/>
      <c r="G14" s="20"/>
      <c r="H14" s="20"/>
      <c r="I14" s="20"/>
      <c r="J14" s="20"/>
      <c r="K14" s="20"/>
      <c r="L14" s="20"/>
      <c r="M14" s="20"/>
      <c r="N14" s="20"/>
      <c r="O14" s="20"/>
      <c r="P14" s="20"/>
      <c r="Q14" s="20"/>
      <c r="R14" s="20"/>
      <c r="S14" s="20"/>
      <c r="T14" s="20"/>
      <c r="U14" s="20"/>
      <c r="V14" s="20"/>
      <c r="W14" s="20"/>
      <c r="X14" s="20"/>
      <c r="Y14" s="20"/>
      <c r="Z14" s="21"/>
      <c r="AA14" s="22"/>
    </row>
    <row r="15" spans="1:27" ht="13.5" x14ac:dyDescent="0.25">
      <c r="A15" s="23" t="s">
        <v>43</v>
      </c>
      <c r="B15" s="17" t="s">
        <v>32</v>
      </c>
      <c r="C15" s="18"/>
      <c r="D15" s="18"/>
      <c r="E15" s="19"/>
      <c r="F15" s="20"/>
      <c r="G15" s="20"/>
      <c r="H15" s="20"/>
      <c r="I15" s="20"/>
      <c r="J15" s="20"/>
      <c r="K15" s="20"/>
      <c r="L15" s="20"/>
      <c r="M15" s="20"/>
      <c r="N15" s="20"/>
      <c r="O15" s="20"/>
      <c r="P15" s="20"/>
      <c r="Q15" s="20"/>
      <c r="R15" s="20"/>
      <c r="S15" s="20"/>
      <c r="T15" s="20"/>
      <c r="U15" s="20"/>
      <c r="V15" s="20"/>
      <c r="W15" s="20"/>
      <c r="X15" s="20"/>
      <c r="Y15" s="20"/>
      <c r="Z15" s="21"/>
      <c r="AA15" s="22"/>
    </row>
    <row r="16" spans="1:27" ht="13.5" x14ac:dyDescent="0.25">
      <c r="A16" s="23" t="s">
        <v>44</v>
      </c>
      <c r="B16" s="17" t="s">
        <v>32</v>
      </c>
      <c r="C16" s="18"/>
      <c r="D16" s="18"/>
      <c r="E16" s="19"/>
      <c r="F16" s="20"/>
      <c r="G16" s="24"/>
      <c r="H16" s="24"/>
      <c r="I16" s="24"/>
      <c r="J16" s="20"/>
      <c r="K16" s="24"/>
      <c r="L16" s="24"/>
      <c r="M16" s="20"/>
      <c r="N16" s="24"/>
      <c r="O16" s="24"/>
      <c r="P16" s="24"/>
      <c r="Q16" s="20"/>
      <c r="R16" s="24"/>
      <c r="S16" s="24"/>
      <c r="T16" s="20"/>
      <c r="U16" s="24"/>
      <c r="V16" s="24"/>
      <c r="W16" s="24"/>
      <c r="X16" s="20"/>
      <c r="Y16" s="24"/>
      <c r="Z16" s="25"/>
      <c r="AA16" s="26"/>
    </row>
    <row r="17" spans="1:27" ht="13.5" x14ac:dyDescent="0.25">
      <c r="A17" s="23" t="s">
        <v>45</v>
      </c>
      <c r="B17" s="17" t="s">
        <v>32</v>
      </c>
      <c r="C17" s="18"/>
      <c r="D17" s="18"/>
      <c r="E17" s="19"/>
      <c r="F17" s="20"/>
      <c r="G17" s="20"/>
      <c r="H17" s="20"/>
      <c r="I17" s="20"/>
      <c r="J17" s="20"/>
      <c r="K17" s="20"/>
      <c r="L17" s="20"/>
      <c r="M17" s="20"/>
      <c r="N17" s="20"/>
      <c r="O17" s="20"/>
      <c r="P17" s="20"/>
      <c r="Q17" s="20"/>
      <c r="R17" s="20"/>
      <c r="S17" s="20"/>
      <c r="T17" s="20"/>
      <c r="U17" s="20"/>
      <c r="V17" s="20"/>
      <c r="W17" s="20"/>
      <c r="X17" s="20"/>
      <c r="Y17" s="20"/>
      <c r="Z17" s="21"/>
      <c r="AA17" s="22"/>
    </row>
    <row r="18" spans="1:27" ht="13.5" x14ac:dyDescent="0.25">
      <c r="A18" s="23" t="s">
        <v>46</v>
      </c>
      <c r="B18" s="17" t="s">
        <v>32</v>
      </c>
      <c r="C18" s="18"/>
      <c r="D18" s="18"/>
      <c r="E18" s="19"/>
      <c r="F18" s="20"/>
      <c r="G18" s="20"/>
      <c r="H18" s="20"/>
      <c r="I18" s="20"/>
      <c r="J18" s="20"/>
      <c r="K18" s="20"/>
      <c r="L18" s="20"/>
      <c r="M18" s="20"/>
      <c r="N18" s="20"/>
      <c r="O18" s="20"/>
      <c r="P18" s="20"/>
      <c r="Q18" s="20"/>
      <c r="R18" s="20"/>
      <c r="S18" s="20"/>
      <c r="T18" s="20"/>
      <c r="U18" s="20"/>
      <c r="V18" s="20"/>
      <c r="W18" s="20"/>
      <c r="X18" s="20"/>
      <c r="Y18" s="20"/>
      <c r="Z18" s="21"/>
      <c r="AA18" s="22"/>
    </row>
    <row r="19" spans="1:27" ht="13.5" x14ac:dyDescent="0.25">
      <c r="A19" s="23" t="s">
        <v>47</v>
      </c>
      <c r="B19" s="17" t="s">
        <v>32</v>
      </c>
      <c r="C19" s="18"/>
      <c r="D19" s="18"/>
      <c r="E19" s="19"/>
      <c r="F19" s="20"/>
      <c r="G19" s="20"/>
      <c r="H19" s="20"/>
      <c r="I19" s="20"/>
      <c r="J19" s="20"/>
      <c r="K19" s="20"/>
      <c r="L19" s="20"/>
      <c r="M19" s="20"/>
      <c r="N19" s="20"/>
      <c r="O19" s="20"/>
      <c r="P19" s="20"/>
      <c r="Q19" s="20"/>
      <c r="R19" s="20"/>
      <c r="S19" s="20"/>
      <c r="T19" s="20"/>
      <c r="U19" s="20"/>
      <c r="V19" s="20"/>
      <c r="W19" s="20"/>
      <c r="X19" s="20"/>
      <c r="Y19" s="20"/>
      <c r="Z19" s="21"/>
      <c r="AA19" s="22"/>
    </row>
    <row r="20" spans="1:27" ht="13.5" x14ac:dyDescent="0.25">
      <c r="A20" s="23" t="s">
        <v>32</v>
      </c>
      <c r="B20" s="17" t="s">
        <v>32</v>
      </c>
      <c r="C20" s="18"/>
      <c r="D20" s="18"/>
      <c r="E20" s="19"/>
      <c r="F20" s="20"/>
      <c r="G20" s="20"/>
      <c r="H20" s="20"/>
      <c r="I20" s="20"/>
      <c r="J20" s="20"/>
      <c r="K20" s="20"/>
      <c r="L20" s="20"/>
      <c r="M20" s="20"/>
      <c r="N20" s="20"/>
      <c r="O20" s="20"/>
      <c r="P20" s="20"/>
      <c r="Q20" s="20"/>
      <c r="R20" s="20"/>
      <c r="S20" s="20"/>
      <c r="T20" s="20"/>
      <c r="U20" s="20"/>
      <c r="V20" s="20"/>
      <c r="W20" s="20"/>
      <c r="X20" s="20"/>
      <c r="Y20" s="20"/>
      <c r="Z20" s="21"/>
      <c r="AA20" s="22"/>
    </row>
    <row r="21" spans="1:27" ht="13.5" x14ac:dyDescent="0.25">
      <c r="A21" s="23" t="s">
        <v>48</v>
      </c>
      <c r="B21" s="17" t="s">
        <v>32</v>
      </c>
      <c r="C21" s="18"/>
      <c r="D21" s="18"/>
      <c r="E21" s="19"/>
      <c r="F21" s="20"/>
      <c r="G21" s="20"/>
      <c r="H21" s="20"/>
      <c r="I21" s="20"/>
      <c r="J21" s="20"/>
      <c r="K21" s="20"/>
      <c r="L21" s="20"/>
      <c r="M21" s="20"/>
      <c r="N21" s="20"/>
      <c r="O21" s="20"/>
      <c r="P21" s="20"/>
      <c r="Q21" s="20"/>
      <c r="R21" s="20"/>
      <c r="S21" s="20"/>
      <c r="T21" s="20"/>
      <c r="U21" s="20"/>
      <c r="V21" s="20"/>
      <c r="W21" s="20"/>
      <c r="X21" s="20"/>
      <c r="Y21" s="20"/>
      <c r="Z21" s="21"/>
      <c r="AA21" s="22"/>
    </row>
    <row r="22" spans="1:27" ht="13.5" x14ac:dyDescent="0.25">
      <c r="A22" s="23" t="s">
        <v>49</v>
      </c>
      <c r="B22" s="17" t="s">
        <v>32</v>
      </c>
      <c r="C22" s="18"/>
      <c r="D22" s="18"/>
      <c r="E22" s="19"/>
      <c r="F22" s="20"/>
      <c r="G22" s="20"/>
      <c r="H22" s="20"/>
      <c r="I22" s="20"/>
      <c r="J22" s="20"/>
      <c r="K22" s="20"/>
      <c r="L22" s="20"/>
      <c r="M22" s="20"/>
      <c r="N22" s="20"/>
      <c r="O22" s="20"/>
      <c r="P22" s="20"/>
      <c r="Q22" s="20"/>
      <c r="R22" s="20"/>
      <c r="S22" s="20"/>
      <c r="T22" s="20"/>
      <c r="U22" s="20"/>
      <c r="V22" s="20"/>
      <c r="W22" s="20"/>
      <c r="X22" s="20"/>
      <c r="Y22" s="20"/>
      <c r="Z22" s="21"/>
      <c r="AA22" s="22"/>
    </row>
    <row r="23" spans="1:27" ht="13.5" x14ac:dyDescent="0.25">
      <c r="A23" s="23" t="s">
        <v>50</v>
      </c>
      <c r="B23" s="17" t="s">
        <v>32</v>
      </c>
      <c r="C23" s="18"/>
      <c r="D23" s="18"/>
      <c r="E23" s="19"/>
      <c r="F23" s="20"/>
      <c r="G23" s="24"/>
      <c r="H23" s="24"/>
      <c r="I23" s="24"/>
      <c r="J23" s="20"/>
      <c r="K23" s="24"/>
      <c r="L23" s="24"/>
      <c r="M23" s="20"/>
      <c r="N23" s="24"/>
      <c r="O23" s="24"/>
      <c r="P23" s="24"/>
      <c r="Q23" s="20"/>
      <c r="R23" s="24"/>
      <c r="S23" s="24"/>
      <c r="T23" s="20"/>
      <c r="U23" s="24"/>
      <c r="V23" s="24"/>
      <c r="W23" s="24"/>
      <c r="X23" s="20"/>
      <c r="Y23" s="24"/>
      <c r="Z23" s="25"/>
      <c r="AA23" s="26"/>
    </row>
    <row r="24" spans="1:27" ht="13.5" x14ac:dyDescent="0.25">
      <c r="A24" s="27" t="s">
        <v>51</v>
      </c>
      <c r="B24" s="35" t="s">
        <v>32</v>
      </c>
      <c r="C24" s="29">
        <f t="shared" ref="C24:Y24" si="1">SUM(C15:C23)</f>
        <v>0</v>
      </c>
      <c r="D24" s="29">
        <f>SUM(D15:D23)</f>
        <v>0</v>
      </c>
      <c r="E24" s="36">
        <f t="shared" si="1"/>
        <v>0</v>
      </c>
      <c r="F24" s="37">
        <f t="shared" si="1"/>
        <v>0</v>
      </c>
      <c r="G24" s="37">
        <f t="shared" si="1"/>
        <v>0</v>
      </c>
      <c r="H24" s="37">
        <f t="shared" si="1"/>
        <v>0</v>
      </c>
      <c r="I24" s="37">
        <f t="shared" si="1"/>
        <v>0</v>
      </c>
      <c r="J24" s="37">
        <f t="shared" si="1"/>
        <v>0</v>
      </c>
      <c r="K24" s="37">
        <f t="shared" si="1"/>
        <v>0</v>
      </c>
      <c r="L24" s="37">
        <f t="shared" si="1"/>
        <v>0</v>
      </c>
      <c r="M24" s="37">
        <f t="shared" si="1"/>
        <v>0</v>
      </c>
      <c r="N24" s="37">
        <f t="shared" si="1"/>
        <v>0</v>
      </c>
      <c r="O24" s="37">
        <f t="shared" si="1"/>
        <v>0</v>
      </c>
      <c r="P24" s="37">
        <f t="shared" si="1"/>
        <v>0</v>
      </c>
      <c r="Q24" s="37">
        <f t="shared" si="1"/>
        <v>0</v>
      </c>
      <c r="R24" s="37">
        <f t="shared" si="1"/>
        <v>0</v>
      </c>
      <c r="S24" s="37">
        <f t="shared" si="1"/>
        <v>0</v>
      </c>
      <c r="T24" s="37">
        <f t="shared" si="1"/>
        <v>0</v>
      </c>
      <c r="U24" s="37">
        <f t="shared" si="1"/>
        <v>0</v>
      </c>
      <c r="V24" s="37">
        <f t="shared" si="1"/>
        <v>0</v>
      </c>
      <c r="W24" s="37">
        <f t="shared" si="1"/>
        <v>0</v>
      </c>
      <c r="X24" s="37">
        <f t="shared" si="1"/>
        <v>0</v>
      </c>
      <c r="Y24" s="37">
        <f t="shared" si="1"/>
        <v>0</v>
      </c>
      <c r="Z24" s="38">
        <f>+IF(X24&lt;&gt;0,+(Y24/X24)*100,0)</f>
        <v>0</v>
      </c>
      <c r="AA24" s="39">
        <f>SUM(AA15:AA23)</f>
        <v>0</v>
      </c>
    </row>
    <row r="25" spans="1:27" ht="13.5" x14ac:dyDescent="0.25">
      <c r="A25" s="27" t="s">
        <v>52</v>
      </c>
      <c r="B25" s="28" t="s">
        <v>32</v>
      </c>
      <c r="C25" s="29">
        <f t="shared" ref="C25:Y25" si="2">+C12+C24</f>
        <v>0</v>
      </c>
      <c r="D25" s="29">
        <f>+D12+D24</f>
        <v>0</v>
      </c>
      <c r="E25" s="30">
        <f t="shared" si="2"/>
        <v>0</v>
      </c>
      <c r="F25" s="31">
        <f t="shared" si="2"/>
        <v>0</v>
      </c>
      <c r="G25" s="31">
        <f t="shared" si="2"/>
        <v>0</v>
      </c>
      <c r="H25" s="31">
        <f t="shared" si="2"/>
        <v>0</v>
      </c>
      <c r="I25" s="31">
        <f t="shared" si="2"/>
        <v>0</v>
      </c>
      <c r="J25" s="31">
        <f t="shared" si="2"/>
        <v>0</v>
      </c>
      <c r="K25" s="31">
        <f t="shared" si="2"/>
        <v>0</v>
      </c>
      <c r="L25" s="31">
        <f t="shared" si="2"/>
        <v>0</v>
      </c>
      <c r="M25" s="31">
        <f t="shared" si="2"/>
        <v>0</v>
      </c>
      <c r="N25" s="31">
        <f t="shared" si="2"/>
        <v>0</v>
      </c>
      <c r="O25" s="31">
        <f t="shared" si="2"/>
        <v>0</v>
      </c>
      <c r="P25" s="31">
        <f t="shared" si="2"/>
        <v>0</v>
      </c>
      <c r="Q25" s="31">
        <f t="shared" si="2"/>
        <v>0</v>
      </c>
      <c r="R25" s="31">
        <f t="shared" si="2"/>
        <v>0</v>
      </c>
      <c r="S25" s="31">
        <f t="shared" si="2"/>
        <v>0</v>
      </c>
      <c r="T25" s="31">
        <f t="shared" si="2"/>
        <v>0</v>
      </c>
      <c r="U25" s="31">
        <f t="shared" si="2"/>
        <v>0</v>
      </c>
      <c r="V25" s="31">
        <f t="shared" si="2"/>
        <v>0</v>
      </c>
      <c r="W25" s="31">
        <f t="shared" si="2"/>
        <v>0</v>
      </c>
      <c r="X25" s="31">
        <f t="shared" si="2"/>
        <v>0</v>
      </c>
      <c r="Y25" s="31">
        <f t="shared" si="2"/>
        <v>0</v>
      </c>
      <c r="Z25" s="32">
        <f>+IF(X25&lt;&gt;0,+(Y25/X25)*100,0)</f>
        <v>0</v>
      </c>
      <c r="AA25" s="33">
        <f>+AA12+AA24</f>
        <v>0</v>
      </c>
    </row>
    <row r="26" spans="1:27" ht="5.0999999999999996" customHeight="1" x14ac:dyDescent="0.25">
      <c r="A26" s="34" t="s">
        <v>41</v>
      </c>
      <c r="B26" s="17"/>
      <c r="C26" s="18"/>
      <c r="D26" s="18"/>
      <c r="E26" s="19"/>
      <c r="F26" s="20"/>
      <c r="G26" s="20"/>
      <c r="H26" s="20"/>
      <c r="I26" s="20"/>
      <c r="J26" s="20"/>
      <c r="K26" s="20"/>
      <c r="L26" s="20"/>
      <c r="M26" s="20"/>
      <c r="N26" s="20"/>
      <c r="O26" s="20"/>
      <c r="P26" s="20"/>
      <c r="Q26" s="20"/>
      <c r="R26" s="20"/>
      <c r="S26" s="20"/>
      <c r="T26" s="20"/>
      <c r="U26" s="20"/>
      <c r="V26" s="20"/>
      <c r="W26" s="20"/>
      <c r="X26" s="20"/>
      <c r="Y26" s="20"/>
      <c r="Z26" s="21"/>
      <c r="AA26" s="22"/>
    </row>
    <row r="27" spans="1:27" ht="13.5" x14ac:dyDescent="0.25">
      <c r="A27" s="10" t="s">
        <v>53</v>
      </c>
      <c r="B27" s="17" t="s">
        <v>32</v>
      </c>
      <c r="C27" s="18"/>
      <c r="D27" s="18"/>
      <c r="E27" s="19"/>
      <c r="F27" s="20"/>
      <c r="G27" s="20"/>
      <c r="H27" s="20"/>
      <c r="I27" s="20"/>
      <c r="J27" s="20"/>
      <c r="K27" s="20"/>
      <c r="L27" s="20"/>
      <c r="M27" s="20"/>
      <c r="N27" s="20"/>
      <c r="O27" s="20"/>
      <c r="P27" s="20"/>
      <c r="Q27" s="20"/>
      <c r="R27" s="20"/>
      <c r="S27" s="20"/>
      <c r="T27" s="20"/>
      <c r="U27" s="20"/>
      <c r="V27" s="20"/>
      <c r="W27" s="20"/>
      <c r="X27" s="20"/>
      <c r="Y27" s="20"/>
      <c r="Z27" s="21"/>
      <c r="AA27" s="22"/>
    </row>
    <row r="28" spans="1:27" ht="13.5" x14ac:dyDescent="0.25">
      <c r="A28" s="10" t="s">
        <v>54</v>
      </c>
      <c r="B28" s="40" t="s">
        <v>32</v>
      </c>
      <c r="C28" s="18"/>
      <c r="D28" s="18"/>
      <c r="E28" s="19"/>
      <c r="F28" s="20"/>
      <c r="G28" s="20"/>
      <c r="H28" s="20"/>
      <c r="I28" s="20"/>
      <c r="J28" s="20"/>
      <c r="K28" s="20"/>
      <c r="L28" s="20"/>
      <c r="M28" s="20"/>
      <c r="N28" s="20"/>
      <c r="O28" s="20"/>
      <c r="P28" s="20"/>
      <c r="Q28" s="20"/>
      <c r="R28" s="20"/>
      <c r="S28" s="20"/>
      <c r="T28" s="20"/>
      <c r="U28" s="20"/>
      <c r="V28" s="20"/>
      <c r="W28" s="20"/>
      <c r="X28" s="20"/>
      <c r="Y28" s="20"/>
      <c r="Z28" s="21"/>
      <c r="AA28" s="22"/>
    </row>
    <row r="29" spans="1:27" ht="13.5" x14ac:dyDescent="0.25">
      <c r="A29" s="23" t="s">
        <v>55</v>
      </c>
      <c r="B29" s="17" t="s">
        <v>32</v>
      </c>
      <c r="C29" s="18"/>
      <c r="D29" s="18"/>
      <c r="E29" s="19"/>
      <c r="F29" s="20"/>
      <c r="G29" s="20"/>
      <c r="H29" s="20"/>
      <c r="I29" s="20"/>
      <c r="J29" s="20"/>
      <c r="K29" s="20"/>
      <c r="L29" s="20"/>
      <c r="M29" s="20"/>
      <c r="N29" s="20"/>
      <c r="O29" s="20"/>
      <c r="P29" s="20"/>
      <c r="Q29" s="20"/>
      <c r="R29" s="20"/>
      <c r="S29" s="20"/>
      <c r="T29" s="20"/>
      <c r="U29" s="20"/>
      <c r="V29" s="20"/>
      <c r="W29" s="20"/>
      <c r="X29" s="20"/>
      <c r="Y29" s="20"/>
      <c r="Z29" s="21"/>
      <c r="AA29" s="22"/>
    </row>
    <row r="30" spans="1:27" ht="13.5" x14ac:dyDescent="0.25">
      <c r="A30" s="23" t="s">
        <v>56</v>
      </c>
      <c r="B30" s="17" t="s">
        <v>32</v>
      </c>
      <c r="C30" s="18"/>
      <c r="D30" s="18"/>
      <c r="E30" s="19"/>
      <c r="F30" s="20"/>
      <c r="G30" s="20"/>
      <c r="H30" s="20"/>
      <c r="I30" s="20"/>
      <c r="J30" s="20"/>
      <c r="K30" s="20"/>
      <c r="L30" s="20"/>
      <c r="M30" s="20"/>
      <c r="N30" s="20"/>
      <c r="O30" s="20"/>
      <c r="P30" s="20"/>
      <c r="Q30" s="20"/>
      <c r="R30" s="20"/>
      <c r="S30" s="20"/>
      <c r="T30" s="20"/>
      <c r="U30" s="20"/>
      <c r="V30" s="20"/>
      <c r="W30" s="20"/>
      <c r="X30" s="20"/>
      <c r="Y30" s="20"/>
      <c r="Z30" s="21"/>
      <c r="AA30" s="22"/>
    </row>
    <row r="31" spans="1:27" ht="13.5" x14ac:dyDescent="0.25">
      <c r="A31" s="23" t="s">
        <v>57</v>
      </c>
      <c r="B31" s="17" t="s">
        <v>32</v>
      </c>
      <c r="C31" s="18"/>
      <c r="D31" s="18"/>
      <c r="E31" s="19"/>
      <c r="F31" s="20"/>
      <c r="G31" s="20"/>
      <c r="H31" s="20"/>
      <c r="I31" s="20"/>
      <c r="J31" s="20"/>
      <c r="K31" s="20"/>
      <c r="L31" s="20"/>
      <c r="M31" s="20"/>
      <c r="N31" s="20"/>
      <c r="O31" s="20"/>
      <c r="P31" s="20"/>
      <c r="Q31" s="20"/>
      <c r="R31" s="20"/>
      <c r="S31" s="20"/>
      <c r="T31" s="20"/>
      <c r="U31" s="20"/>
      <c r="V31" s="20"/>
      <c r="W31" s="20"/>
      <c r="X31" s="20"/>
      <c r="Y31" s="20"/>
      <c r="Z31" s="21"/>
      <c r="AA31" s="22"/>
    </row>
    <row r="32" spans="1:27" ht="13.5" x14ac:dyDescent="0.25">
      <c r="A32" s="23" t="s">
        <v>58</v>
      </c>
      <c r="B32" s="17" t="s">
        <v>32</v>
      </c>
      <c r="C32" s="18"/>
      <c r="D32" s="18"/>
      <c r="E32" s="19"/>
      <c r="F32" s="20"/>
      <c r="G32" s="20"/>
      <c r="H32" s="20"/>
      <c r="I32" s="20"/>
      <c r="J32" s="20"/>
      <c r="K32" s="20"/>
      <c r="L32" s="20"/>
      <c r="M32" s="20"/>
      <c r="N32" s="20"/>
      <c r="O32" s="20"/>
      <c r="P32" s="20"/>
      <c r="Q32" s="20"/>
      <c r="R32" s="20"/>
      <c r="S32" s="20"/>
      <c r="T32" s="20"/>
      <c r="U32" s="20"/>
      <c r="V32" s="20"/>
      <c r="W32" s="20"/>
      <c r="X32" s="20"/>
      <c r="Y32" s="20"/>
      <c r="Z32" s="21"/>
      <c r="AA32" s="22"/>
    </row>
    <row r="33" spans="1:27" ht="13.5" x14ac:dyDescent="0.25">
      <c r="A33" s="23" t="s">
        <v>59</v>
      </c>
      <c r="B33" s="17" t="s">
        <v>32</v>
      </c>
      <c r="C33" s="18"/>
      <c r="D33" s="18"/>
      <c r="E33" s="19"/>
      <c r="F33" s="20"/>
      <c r="G33" s="20"/>
      <c r="H33" s="20"/>
      <c r="I33" s="20"/>
      <c r="J33" s="20"/>
      <c r="K33" s="20"/>
      <c r="L33" s="20"/>
      <c r="M33" s="20"/>
      <c r="N33" s="20"/>
      <c r="O33" s="20"/>
      <c r="P33" s="20"/>
      <c r="Q33" s="20"/>
      <c r="R33" s="20"/>
      <c r="S33" s="20"/>
      <c r="T33" s="20"/>
      <c r="U33" s="20"/>
      <c r="V33" s="20"/>
      <c r="W33" s="20"/>
      <c r="X33" s="20"/>
      <c r="Y33" s="20"/>
      <c r="Z33" s="21"/>
      <c r="AA33" s="22"/>
    </row>
    <row r="34" spans="1:27" ht="13.5" x14ac:dyDescent="0.25">
      <c r="A34" s="27" t="s">
        <v>60</v>
      </c>
      <c r="B34" s="28" t="s">
        <v>32</v>
      </c>
      <c r="C34" s="29">
        <f t="shared" ref="C34:Y34" si="3">SUM(C29:C33)</f>
        <v>0</v>
      </c>
      <c r="D34" s="29">
        <f>SUM(D29:D33)</f>
        <v>0</v>
      </c>
      <c r="E34" s="30">
        <f t="shared" si="3"/>
        <v>0</v>
      </c>
      <c r="F34" s="31">
        <f t="shared" si="3"/>
        <v>0</v>
      </c>
      <c r="G34" s="31">
        <f t="shared" si="3"/>
        <v>0</v>
      </c>
      <c r="H34" s="31">
        <f t="shared" si="3"/>
        <v>0</v>
      </c>
      <c r="I34" s="31">
        <f t="shared" si="3"/>
        <v>0</v>
      </c>
      <c r="J34" s="31">
        <f t="shared" si="3"/>
        <v>0</v>
      </c>
      <c r="K34" s="31">
        <f t="shared" si="3"/>
        <v>0</v>
      </c>
      <c r="L34" s="31">
        <f t="shared" si="3"/>
        <v>0</v>
      </c>
      <c r="M34" s="31">
        <f t="shared" si="3"/>
        <v>0</v>
      </c>
      <c r="N34" s="31">
        <f t="shared" si="3"/>
        <v>0</v>
      </c>
      <c r="O34" s="31">
        <f t="shared" si="3"/>
        <v>0</v>
      </c>
      <c r="P34" s="31">
        <f t="shared" si="3"/>
        <v>0</v>
      </c>
      <c r="Q34" s="31">
        <f t="shared" si="3"/>
        <v>0</v>
      </c>
      <c r="R34" s="31">
        <f t="shared" si="3"/>
        <v>0</v>
      </c>
      <c r="S34" s="31">
        <f t="shared" si="3"/>
        <v>0</v>
      </c>
      <c r="T34" s="31">
        <f t="shared" si="3"/>
        <v>0</v>
      </c>
      <c r="U34" s="31">
        <f t="shared" si="3"/>
        <v>0</v>
      </c>
      <c r="V34" s="31">
        <f t="shared" si="3"/>
        <v>0</v>
      </c>
      <c r="W34" s="31">
        <f t="shared" si="3"/>
        <v>0</v>
      </c>
      <c r="X34" s="31">
        <f t="shared" si="3"/>
        <v>0</v>
      </c>
      <c r="Y34" s="31">
        <f t="shared" si="3"/>
        <v>0</v>
      </c>
      <c r="Z34" s="32">
        <f>+IF(X34&lt;&gt;0,+(Y34/X34)*100,0)</f>
        <v>0</v>
      </c>
      <c r="AA34" s="33">
        <f>SUM(AA29:AA33)</f>
        <v>0</v>
      </c>
    </row>
    <row r="35" spans="1:27" ht="5.0999999999999996" customHeight="1" x14ac:dyDescent="0.25">
      <c r="A35" s="34" t="s">
        <v>41</v>
      </c>
      <c r="B35" s="17"/>
      <c r="C35" s="18"/>
      <c r="D35" s="18"/>
      <c r="E35" s="19"/>
      <c r="F35" s="20"/>
      <c r="G35" s="20"/>
      <c r="H35" s="20"/>
      <c r="I35" s="20"/>
      <c r="J35" s="20"/>
      <c r="K35" s="20"/>
      <c r="L35" s="20"/>
      <c r="M35" s="20"/>
      <c r="N35" s="20"/>
      <c r="O35" s="20"/>
      <c r="P35" s="20"/>
      <c r="Q35" s="20"/>
      <c r="R35" s="20"/>
      <c r="S35" s="20"/>
      <c r="T35" s="20"/>
      <c r="U35" s="20"/>
      <c r="V35" s="20"/>
      <c r="W35" s="20"/>
      <c r="X35" s="20"/>
      <c r="Y35" s="20"/>
      <c r="Z35" s="21"/>
      <c r="AA35" s="22"/>
    </row>
    <row r="36" spans="1:27" ht="13.5" x14ac:dyDescent="0.25">
      <c r="A36" s="10" t="s">
        <v>61</v>
      </c>
      <c r="B36" s="17" t="s">
        <v>32</v>
      </c>
      <c r="C36" s="18"/>
      <c r="D36" s="18"/>
      <c r="E36" s="19"/>
      <c r="F36" s="20"/>
      <c r="G36" s="20"/>
      <c r="H36" s="20"/>
      <c r="I36" s="20"/>
      <c r="J36" s="20"/>
      <c r="K36" s="20"/>
      <c r="L36" s="20"/>
      <c r="M36" s="20"/>
      <c r="N36" s="20"/>
      <c r="O36" s="20"/>
      <c r="P36" s="20"/>
      <c r="Q36" s="20"/>
      <c r="R36" s="20"/>
      <c r="S36" s="20"/>
      <c r="T36" s="20"/>
      <c r="U36" s="20"/>
      <c r="V36" s="20"/>
      <c r="W36" s="20"/>
      <c r="X36" s="20"/>
      <c r="Y36" s="20"/>
      <c r="Z36" s="21"/>
      <c r="AA36" s="22"/>
    </row>
    <row r="37" spans="1:27" ht="13.5" x14ac:dyDescent="0.25">
      <c r="A37" s="23" t="s">
        <v>62</v>
      </c>
      <c r="B37" s="17" t="s">
        <v>32</v>
      </c>
      <c r="C37" s="18"/>
      <c r="D37" s="18"/>
      <c r="E37" s="19"/>
      <c r="F37" s="20"/>
      <c r="G37" s="20"/>
      <c r="H37" s="20"/>
      <c r="I37" s="20"/>
      <c r="J37" s="20"/>
      <c r="K37" s="20"/>
      <c r="L37" s="20"/>
      <c r="M37" s="20"/>
      <c r="N37" s="20"/>
      <c r="O37" s="20"/>
      <c r="P37" s="20"/>
      <c r="Q37" s="20"/>
      <c r="R37" s="20"/>
      <c r="S37" s="20"/>
      <c r="T37" s="20"/>
      <c r="U37" s="20"/>
      <c r="V37" s="20"/>
      <c r="W37" s="20"/>
      <c r="X37" s="20"/>
      <c r="Y37" s="20"/>
      <c r="Z37" s="21"/>
      <c r="AA37" s="22"/>
    </row>
    <row r="38" spans="1:27" ht="13.5" x14ac:dyDescent="0.25">
      <c r="A38" s="23" t="s">
        <v>59</v>
      </c>
      <c r="B38" s="17" t="s">
        <v>32</v>
      </c>
      <c r="C38" s="18"/>
      <c r="D38" s="18"/>
      <c r="E38" s="19"/>
      <c r="F38" s="20"/>
      <c r="G38" s="20"/>
      <c r="H38" s="20"/>
      <c r="I38" s="20"/>
      <c r="J38" s="20"/>
      <c r="K38" s="20"/>
      <c r="L38" s="20"/>
      <c r="M38" s="20"/>
      <c r="N38" s="20"/>
      <c r="O38" s="20"/>
      <c r="P38" s="20"/>
      <c r="Q38" s="20"/>
      <c r="R38" s="20"/>
      <c r="S38" s="20"/>
      <c r="T38" s="20"/>
      <c r="U38" s="20"/>
      <c r="V38" s="20"/>
      <c r="W38" s="20"/>
      <c r="X38" s="20"/>
      <c r="Y38" s="20"/>
      <c r="Z38" s="21"/>
      <c r="AA38" s="22"/>
    </row>
    <row r="39" spans="1:27" ht="13.5" x14ac:dyDescent="0.25">
      <c r="A39" s="27" t="s">
        <v>63</v>
      </c>
      <c r="B39" s="35" t="s">
        <v>32</v>
      </c>
      <c r="C39" s="29">
        <f t="shared" ref="C39:Y39" si="4">SUM(C37:C38)</f>
        <v>0</v>
      </c>
      <c r="D39" s="29">
        <f>SUM(D37:D38)</f>
        <v>0</v>
      </c>
      <c r="E39" s="36">
        <f t="shared" si="4"/>
        <v>0</v>
      </c>
      <c r="F39" s="37">
        <f t="shared" si="4"/>
        <v>0</v>
      </c>
      <c r="G39" s="37">
        <f t="shared" si="4"/>
        <v>0</v>
      </c>
      <c r="H39" s="37">
        <f t="shared" si="4"/>
        <v>0</v>
      </c>
      <c r="I39" s="37">
        <f t="shared" si="4"/>
        <v>0</v>
      </c>
      <c r="J39" s="37">
        <f t="shared" si="4"/>
        <v>0</v>
      </c>
      <c r="K39" s="37">
        <f t="shared" si="4"/>
        <v>0</v>
      </c>
      <c r="L39" s="37">
        <f t="shared" si="4"/>
        <v>0</v>
      </c>
      <c r="M39" s="37">
        <f t="shared" si="4"/>
        <v>0</v>
      </c>
      <c r="N39" s="37">
        <f t="shared" si="4"/>
        <v>0</v>
      </c>
      <c r="O39" s="37">
        <f t="shared" si="4"/>
        <v>0</v>
      </c>
      <c r="P39" s="37">
        <f t="shared" si="4"/>
        <v>0</v>
      </c>
      <c r="Q39" s="37">
        <f t="shared" si="4"/>
        <v>0</v>
      </c>
      <c r="R39" s="37">
        <f t="shared" si="4"/>
        <v>0</v>
      </c>
      <c r="S39" s="37">
        <f t="shared" si="4"/>
        <v>0</v>
      </c>
      <c r="T39" s="37">
        <f t="shared" si="4"/>
        <v>0</v>
      </c>
      <c r="U39" s="37">
        <f t="shared" si="4"/>
        <v>0</v>
      </c>
      <c r="V39" s="37">
        <f t="shared" si="4"/>
        <v>0</v>
      </c>
      <c r="W39" s="37">
        <f t="shared" si="4"/>
        <v>0</v>
      </c>
      <c r="X39" s="37">
        <f t="shared" si="4"/>
        <v>0</v>
      </c>
      <c r="Y39" s="37">
        <f t="shared" si="4"/>
        <v>0</v>
      </c>
      <c r="Z39" s="38">
        <f>+IF(X39&lt;&gt;0,+(Y39/X39)*100,0)</f>
        <v>0</v>
      </c>
      <c r="AA39" s="39">
        <f>SUM(AA37:AA38)</f>
        <v>0</v>
      </c>
    </row>
    <row r="40" spans="1:27" ht="13.5" x14ac:dyDescent="0.25">
      <c r="A40" s="27" t="s">
        <v>64</v>
      </c>
      <c r="B40" s="28" t="s">
        <v>32</v>
      </c>
      <c r="C40" s="29">
        <f t="shared" ref="C40:Y40" si="5">+C34+C39</f>
        <v>0</v>
      </c>
      <c r="D40" s="29">
        <f>+D34+D39</f>
        <v>0</v>
      </c>
      <c r="E40" s="30">
        <f t="shared" si="5"/>
        <v>0</v>
      </c>
      <c r="F40" s="31">
        <f t="shared" si="5"/>
        <v>0</v>
      </c>
      <c r="G40" s="31">
        <f t="shared" si="5"/>
        <v>0</v>
      </c>
      <c r="H40" s="31">
        <f t="shared" si="5"/>
        <v>0</v>
      </c>
      <c r="I40" s="31">
        <f t="shared" si="5"/>
        <v>0</v>
      </c>
      <c r="J40" s="31">
        <f t="shared" si="5"/>
        <v>0</v>
      </c>
      <c r="K40" s="31">
        <f t="shared" si="5"/>
        <v>0</v>
      </c>
      <c r="L40" s="31">
        <f t="shared" si="5"/>
        <v>0</v>
      </c>
      <c r="M40" s="31">
        <f t="shared" si="5"/>
        <v>0</v>
      </c>
      <c r="N40" s="31">
        <f t="shared" si="5"/>
        <v>0</v>
      </c>
      <c r="O40" s="31">
        <f t="shared" si="5"/>
        <v>0</v>
      </c>
      <c r="P40" s="31">
        <f t="shared" si="5"/>
        <v>0</v>
      </c>
      <c r="Q40" s="31">
        <f t="shared" si="5"/>
        <v>0</v>
      </c>
      <c r="R40" s="31">
        <f t="shared" si="5"/>
        <v>0</v>
      </c>
      <c r="S40" s="31">
        <f t="shared" si="5"/>
        <v>0</v>
      </c>
      <c r="T40" s="31">
        <f t="shared" si="5"/>
        <v>0</v>
      </c>
      <c r="U40" s="31">
        <f t="shared" si="5"/>
        <v>0</v>
      </c>
      <c r="V40" s="31">
        <f t="shared" si="5"/>
        <v>0</v>
      </c>
      <c r="W40" s="31">
        <f t="shared" si="5"/>
        <v>0</v>
      </c>
      <c r="X40" s="31">
        <f t="shared" si="5"/>
        <v>0</v>
      </c>
      <c r="Y40" s="31">
        <f t="shared" si="5"/>
        <v>0</v>
      </c>
      <c r="Z40" s="32">
        <f>+IF(X40&lt;&gt;0,+(Y40/X40)*100,0)</f>
        <v>0</v>
      </c>
      <c r="AA40" s="33">
        <f>+AA34+AA39</f>
        <v>0</v>
      </c>
    </row>
    <row r="41" spans="1:27" ht="5.0999999999999996" customHeight="1" x14ac:dyDescent="0.25">
      <c r="A41" s="34" t="s">
        <v>41</v>
      </c>
      <c r="B41" s="17"/>
      <c r="C41" s="18"/>
      <c r="D41" s="18"/>
      <c r="E41" s="19"/>
      <c r="F41" s="20"/>
      <c r="G41" s="20"/>
      <c r="H41" s="20"/>
      <c r="I41" s="20"/>
      <c r="J41" s="20"/>
      <c r="K41" s="20"/>
      <c r="L41" s="20"/>
      <c r="M41" s="20"/>
      <c r="N41" s="20"/>
      <c r="O41" s="20"/>
      <c r="P41" s="20"/>
      <c r="Q41" s="20"/>
      <c r="R41" s="20"/>
      <c r="S41" s="20"/>
      <c r="T41" s="20"/>
      <c r="U41" s="20"/>
      <c r="V41" s="20"/>
      <c r="W41" s="20"/>
      <c r="X41" s="20"/>
      <c r="Y41" s="20"/>
      <c r="Z41" s="21"/>
      <c r="AA41" s="22"/>
    </row>
    <row r="42" spans="1:27" ht="13.5" x14ac:dyDescent="0.25">
      <c r="A42" s="41" t="s">
        <v>65</v>
      </c>
      <c r="B42" s="42" t="s">
        <v>66</v>
      </c>
      <c r="C42" s="43">
        <f t="shared" ref="C42:Y42" si="6">+C25-C40</f>
        <v>0</v>
      </c>
      <c r="D42" s="43">
        <f>+D25-D40</f>
        <v>0</v>
      </c>
      <c r="E42" s="44">
        <f t="shared" si="6"/>
        <v>0</v>
      </c>
      <c r="F42" s="45">
        <f t="shared" si="6"/>
        <v>0</v>
      </c>
      <c r="G42" s="45">
        <f t="shared" si="6"/>
        <v>0</v>
      </c>
      <c r="H42" s="45">
        <f t="shared" si="6"/>
        <v>0</v>
      </c>
      <c r="I42" s="45">
        <f t="shared" si="6"/>
        <v>0</v>
      </c>
      <c r="J42" s="45">
        <f t="shared" si="6"/>
        <v>0</v>
      </c>
      <c r="K42" s="45">
        <f t="shared" si="6"/>
        <v>0</v>
      </c>
      <c r="L42" s="45">
        <f t="shared" si="6"/>
        <v>0</v>
      </c>
      <c r="M42" s="45">
        <f t="shared" si="6"/>
        <v>0</v>
      </c>
      <c r="N42" s="45">
        <f t="shared" si="6"/>
        <v>0</v>
      </c>
      <c r="O42" s="45">
        <f t="shared" si="6"/>
        <v>0</v>
      </c>
      <c r="P42" s="45">
        <f t="shared" si="6"/>
        <v>0</v>
      </c>
      <c r="Q42" s="45">
        <f t="shared" si="6"/>
        <v>0</v>
      </c>
      <c r="R42" s="45">
        <f t="shared" si="6"/>
        <v>0</v>
      </c>
      <c r="S42" s="45">
        <f t="shared" si="6"/>
        <v>0</v>
      </c>
      <c r="T42" s="45">
        <f t="shared" si="6"/>
        <v>0</v>
      </c>
      <c r="U42" s="45">
        <f t="shared" si="6"/>
        <v>0</v>
      </c>
      <c r="V42" s="45">
        <f t="shared" si="6"/>
        <v>0</v>
      </c>
      <c r="W42" s="45">
        <f t="shared" si="6"/>
        <v>0</v>
      </c>
      <c r="X42" s="45">
        <f t="shared" si="6"/>
        <v>0</v>
      </c>
      <c r="Y42" s="45">
        <f t="shared" si="6"/>
        <v>0</v>
      </c>
      <c r="Z42" s="46">
        <f>+IF(X42&lt;&gt;0,+(Y42/X42)*100,0)</f>
        <v>0</v>
      </c>
      <c r="AA42" s="47">
        <f>+AA25-AA40</f>
        <v>0</v>
      </c>
    </row>
    <row r="43" spans="1:27" ht="5.0999999999999996" customHeight="1" x14ac:dyDescent="0.25">
      <c r="A43" s="34" t="s">
        <v>41</v>
      </c>
      <c r="B43" s="17"/>
      <c r="C43" s="18"/>
      <c r="D43" s="18"/>
      <c r="E43" s="19"/>
      <c r="F43" s="20"/>
      <c r="G43" s="20"/>
      <c r="H43" s="20"/>
      <c r="I43" s="20"/>
      <c r="J43" s="20"/>
      <c r="K43" s="20"/>
      <c r="L43" s="20"/>
      <c r="M43" s="20"/>
      <c r="N43" s="20"/>
      <c r="O43" s="20"/>
      <c r="P43" s="20"/>
      <c r="Q43" s="20"/>
      <c r="R43" s="20"/>
      <c r="S43" s="20"/>
      <c r="T43" s="20"/>
      <c r="U43" s="20"/>
      <c r="V43" s="20"/>
      <c r="W43" s="20"/>
      <c r="X43" s="20"/>
      <c r="Y43" s="20"/>
      <c r="Z43" s="48"/>
      <c r="AA43" s="22"/>
    </row>
    <row r="44" spans="1:27" ht="13.5" x14ac:dyDescent="0.25">
      <c r="A44" s="10" t="s">
        <v>67</v>
      </c>
      <c r="B44" s="17" t="s">
        <v>32</v>
      </c>
      <c r="C44" s="18"/>
      <c r="D44" s="18"/>
      <c r="E44" s="19"/>
      <c r="F44" s="20"/>
      <c r="G44" s="20"/>
      <c r="H44" s="20"/>
      <c r="I44" s="20"/>
      <c r="J44" s="20"/>
      <c r="K44" s="20"/>
      <c r="L44" s="20"/>
      <c r="M44" s="20"/>
      <c r="N44" s="20"/>
      <c r="O44" s="20"/>
      <c r="P44" s="20"/>
      <c r="Q44" s="20"/>
      <c r="R44" s="20"/>
      <c r="S44" s="20"/>
      <c r="T44" s="20"/>
      <c r="U44" s="20"/>
      <c r="V44" s="20"/>
      <c r="W44" s="20"/>
      <c r="X44" s="20"/>
      <c r="Y44" s="20"/>
      <c r="Z44" s="48"/>
      <c r="AA44" s="22"/>
    </row>
    <row r="45" spans="1:27" ht="13.5" x14ac:dyDescent="0.25">
      <c r="A45" s="23" t="s">
        <v>68</v>
      </c>
      <c r="B45" s="17" t="s">
        <v>32</v>
      </c>
      <c r="C45" s="18"/>
      <c r="D45" s="18"/>
      <c r="E45" s="19"/>
      <c r="F45" s="20"/>
      <c r="G45" s="20"/>
      <c r="H45" s="20"/>
      <c r="I45" s="20"/>
      <c r="J45" s="20"/>
      <c r="K45" s="20"/>
      <c r="L45" s="20"/>
      <c r="M45" s="20"/>
      <c r="N45" s="20"/>
      <c r="O45" s="20"/>
      <c r="P45" s="20"/>
      <c r="Q45" s="20"/>
      <c r="R45" s="20"/>
      <c r="S45" s="20"/>
      <c r="T45" s="20"/>
      <c r="U45" s="20"/>
      <c r="V45" s="20"/>
      <c r="W45" s="20"/>
      <c r="X45" s="20"/>
      <c r="Y45" s="20"/>
      <c r="Z45" s="48"/>
      <c r="AA45" s="22"/>
    </row>
    <row r="46" spans="1:27" ht="13.5" x14ac:dyDescent="0.25">
      <c r="A46" s="23" t="s">
        <v>69</v>
      </c>
      <c r="B46" s="17" t="s">
        <v>32</v>
      </c>
      <c r="C46" s="18"/>
      <c r="D46" s="18"/>
      <c r="E46" s="19"/>
      <c r="F46" s="20"/>
      <c r="G46" s="20"/>
      <c r="H46" s="20"/>
      <c r="I46" s="20"/>
      <c r="J46" s="20"/>
      <c r="K46" s="20"/>
      <c r="L46" s="20"/>
      <c r="M46" s="20"/>
      <c r="N46" s="20"/>
      <c r="O46" s="20"/>
      <c r="P46" s="20"/>
      <c r="Q46" s="20"/>
      <c r="R46" s="20"/>
      <c r="S46" s="20"/>
      <c r="T46" s="20"/>
      <c r="U46" s="20"/>
      <c r="V46" s="20"/>
      <c r="W46" s="20"/>
      <c r="X46" s="20"/>
      <c r="Y46" s="20"/>
      <c r="Z46" s="48"/>
      <c r="AA46" s="22"/>
    </row>
    <row r="47" spans="1:27" ht="14.45" customHeight="1" x14ac:dyDescent="0.25">
      <c r="A47" s="23" t="s">
        <v>41</v>
      </c>
      <c r="B47" s="17"/>
      <c r="C47" s="18"/>
      <c r="D47" s="18"/>
      <c r="E47" s="19"/>
      <c r="F47" s="20"/>
      <c r="G47" s="20"/>
      <c r="H47" s="20"/>
      <c r="I47" s="20"/>
      <c r="J47" s="20"/>
      <c r="K47" s="20"/>
      <c r="L47" s="20"/>
      <c r="M47" s="20"/>
      <c r="N47" s="20"/>
      <c r="O47" s="20"/>
      <c r="P47" s="20"/>
      <c r="Q47" s="20"/>
      <c r="R47" s="20"/>
      <c r="S47" s="20"/>
      <c r="T47" s="20"/>
      <c r="U47" s="20"/>
      <c r="V47" s="20"/>
      <c r="W47" s="20"/>
      <c r="X47" s="20"/>
      <c r="Y47" s="20"/>
      <c r="Z47" s="48"/>
      <c r="AA47" s="22"/>
    </row>
    <row r="48" spans="1:27" ht="13.5" x14ac:dyDescent="0.25">
      <c r="A48" s="49" t="s">
        <v>70</v>
      </c>
      <c r="B48" s="50" t="s">
        <v>66</v>
      </c>
      <c r="C48" s="51">
        <f t="shared" ref="C48:Y48" si="7">SUM(C45:C47)</f>
        <v>0</v>
      </c>
      <c r="D48" s="51">
        <f>SUM(D45:D47)</f>
        <v>0</v>
      </c>
      <c r="E48" s="52">
        <f t="shared" si="7"/>
        <v>0</v>
      </c>
      <c r="F48" s="53">
        <f t="shared" si="7"/>
        <v>0</v>
      </c>
      <c r="G48" s="53">
        <f t="shared" si="7"/>
        <v>0</v>
      </c>
      <c r="H48" s="53">
        <f t="shared" si="7"/>
        <v>0</v>
      </c>
      <c r="I48" s="53">
        <f t="shared" si="7"/>
        <v>0</v>
      </c>
      <c r="J48" s="53">
        <f t="shared" si="7"/>
        <v>0</v>
      </c>
      <c r="K48" s="53">
        <f t="shared" si="7"/>
        <v>0</v>
      </c>
      <c r="L48" s="53">
        <f t="shared" si="7"/>
        <v>0</v>
      </c>
      <c r="M48" s="53">
        <f t="shared" si="7"/>
        <v>0</v>
      </c>
      <c r="N48" s="53">
        <f t="shared" si="7"/>
        <v>0</v>
      </c>
      <c r="O48" s="53">
        <f t="shared" si="7"/>
        <v>0</v>
      </c>
      <c r="P48" s="53">
        <f t="shared" si="7"/>
        <v>0</v>
      </c>
      <c r="Q48" s="53">
        <f t="shared" si="7"/>
        <v>0</v>
      </c>
      <c r="R48" s="53">
        <f t="shared" si="7"/>
        <v>0</v>
      </c>
      <c r="S48" s="53">
        <f t="shared" si="7"/>
        <v>0</v>
      </c>
      <c r="T48" s="53">
        <f t="shared" si="7"/>
        <v>0</v>
      </c>
      <c r="U48" s="53">
        <f t="shared" si="7"/>
        <v>0</v>
      </c>
      <c r="V48" s="53">
        <f t="shared" si="7"/>
        <v>0</v>
      </c>
      <c r="W48" s="53">
        <f t="shared" si="7"/>
        <v>0</v>
      </c>
      <c r="X48" s="53">
        <f t="shared" si="7"/>
        <v>0</v>
      </c>
      <c r="Y48" s="53">
        <f t="shared" si="7"/>
        <v>0</v>
      </c>
      <c r="Z48" s="54">
        <f>+IF(X48&lt;&gt;0,+(Y48/X48)*100,0)</f>
        <v>0</v>
      </c>
      <c r="AA48" s="55">
        <f>SUM(AA45:AA47)</f>
        <v>0</v>
      </c>
    </row>
    <row r="49" spans="1:27" ht="13.5" x14ac:dyDescent="0.25">
      <c r="A49" s="56" t="s">
        <v>328</v>
      </c>
      <c r="B49" s="57"/>
      <c r="C49" s="58"/>
      <c r="D49" s="58"/>
      <c r="E49" s="58"/>
      <c r="F49" s="58"/>
      <c r="G49" s="58"/>
      <c r="H49" s="59"/>
      <c r="I49" s="59"/>
      <c r="J49" s="59"/>
      <c r="K49" s="59"/>
      <c r="L49" s="59"/>
      <c r="M49" s="59"/>
      <c r="N49" s="59"/>
      <c r="O49" s="59"/>
      <c r="P49" s="59"/>
      <c r="Q49" s="59"/>
      <c r="R49" s="59"/>
      <c r="S49" s="59"/>
      <c r="T49" s="59"/>
      <c r="U49" s="59"/>
      <c r="V49" s="59"/>
      <c r="W49" s="59"/>
      <c r="X49" s="59"/>
      <c r="Y49" s="59"/>
      <c r="Z49" s="59"/>
      <c r="AA49" s="59"/>
    </row>
    <row r="50" spans="1:27" ht="13.5" x14ac:dyDescent="0.25">
      <c r="A50" s="60" t="s">
        <v>329</v>
      </c>
      <c r="B50" s="60"/>
      <c r="C50" s="60"/>
      <c r="D50" s="60"/>
      <c r="E50" s="60"/>
      <c r="F50" s="60"/>
      <c r="G50" s="60"/>
      <c r="H50" s="59"/>
      <c r="I50" s="59"/>
      <c r="J50" s="59"/>
      <c r="K50" s="59"/>
      <c r="L50" s="59"/>
      <c r="M50" s="59"/>
      <c r="N50" s="59"/>
      <c r="O50" s="59"/>
      <c r="P50" s="59"/>
      <c r="Q50" s="59"/>
      <c r="R50" s="59"/>
      <c r="S50" s="59"/>
      <c r="T50" s="59"/>
      <c r="U50" s="59"/>
      <c r="V50" s="59"/>
      <c r="W50" s="59"/>
      <c r="X50" s="59"/>
      <c r="Y50" s="59"/>
      <c r="Z50" s="59"/>
      <c r="AA50" s="59"/>
    </row>
    <row r="51" spans="1:27" ht="13.5" x14ac:dyDescent="0.25">
      <c r="A51" s="61" t="s">
        <v>330</v>
      </c>
      <c r="B51" s="62"/>
      <c r="C51" s="63"/>
      <c r="D51" s="63"/>
      <c r="E51" s="63"/>
      <c r="F51" s="63"/>
      <c r="G51" s="63"/>
      <c r="H51" s="59"/>
      <c r="I51" s="59"/>
      <c r="J51" s="59"/>
      <c r="K51" s="59"/>
      <c r="L51" s="59"/>
      <c r="M51" s="59"/>
      <c r="N51" s="59"/>
      <c r="O51" s="59"/>
      <c r="P51" s="59"/>
      <c r="Q51" s="59"/>
      <c r="R51" s="59"/>
      <c r="S51" s="59"/>
      <c r="T51" s="59"/>
      <c r="U51" s="59"/>
      <c r="V51" s="59"/>
      <c r="W51" s="59"/>
      <c r="X51" s="59"/>
      <c r="Y51" s="59"/>
      <c r="Z51" s="59"/>
      <c r="AA51" s="59"/>
    </row>
    <row r="52" spans="1:27" ht="13.5" x14ac:dyDescent="0.25">
      <c r="A52" s="59"/>
      <c r="B52" s="59"/>
      <c r="C52" s="59"/>
      <c r="D52" s="59"/>
      <c r="E52" s="59"/>
      <c r="F52" s="59"/>
      <c r="G52" s="59"/>
      <c r="H52" s="59"/>
      <c r="I52" s="59"/>
      <c r="J52" s="59"/>
      <c r="K52" s="59"/>
      <c r="L52" s="59"/>
      <c r="M52" s="59"/>
      <c r="N52" s="59"/>
      <c r="O52" s="59"/>
      <c r="P52" s="59"/>
      <c r="Q52" s="59"/>
      <c r="R52" s="59"/>
      <c r="S52" s="59"/>
      <c r="T52" s="59"/>
      <c r="U52" s="59"/>
      <c r="V52" s="59"/>
      <c r="W52" s="59"/>
      <c r="X52" s="59"/>
      <c r="Y52" s="59"/>
      <c r="Z52" s="59"/>
      <c r="AA52" s="59"/>
    </row>
    <row r="53" spans="1:27" ht="13.5" x14ac:dyDescent="0.25">
      <c r="A53" s="59"/>
      <c r="B53" s="59"/>
      <c r="C53" s="59"/>
      <c r="D53" s="59"/>
      <c r="E53" s="59"/>
      <c r="F53" s="59"/>
      <c r="G53" s="59"/>
      <c r="H53" s="59"/>
      <c r="I53" s="59"/>
      <c r="J53" s="59"/>
      <c r="K53" s="59"/>
      <c r="L53" s="59"/>
      <c r="M53" s="59"/>
      <c r="N53" s="59"/>
      <c r="O53" s="59"/>
      <c r="P53" s="59"/>
      <c r="Q53" s="59"/>
      <c r="R53" s="59"/>
      <c r="S53" s="59"/>
      <c r="T53" s="59"/>
      <c r="U53" s="59"/>
      <c r="V53" s="59"/>
      <c r="W53" s="59"/>
      <c r="X53" s="59"/>
      <c r="Y53" s="59"/>
      <c r="Z53" s="59"/>
      <c r="AA53" s="59"/>
    </row>
    <row r="54" spans="1:27" ht="13.5" x14ac:dyDescent="0.25">
      <c r="A54" s="59"/>
      <c r="B54" s="59"/>
      <c r="C54" s="59"/>
      <c r="D54" s="59"/>
      <c r="E54" s="59"/>
      <c r="F54" s="59"/>
      <c r="G54" s="59"/>
      <c r="H54" s="59"/>
      <c r="I54" s="59"/>
      <c r="J54" s="59"/>
      <c r="K54" s="59"/>
      <c r="L54" s="59"/>
      <c r="M54" s="59"/>
      <c r="N54" s="59"/>
      <c r="O54" s="59"/>
      <c r="P54" s="59"/>
      <c r="Q54" s="59"/>
      <c r="R54" s="59"/>
      <c r="S54" s="59"/>
      <c r="T54" s="59"/>
      <c r="U54" s="59"/>
      <c r="V54" s="59"/>
      <c r="W54" s="59"/>
      <c r="X54" s="59"/>
      <c r="Y54" s="59"/>
      <c r="Z54" s="59"/>
      <c r="AA54" s="59"/>
    </row>
  </sheetData>
  <mergeCells count="2">
    <mergeCell ref="A1:AA1"/>
    <mergeCell ref="E2:AA2"/>
  </mergeCells>
  <printOptions horizontalCentered="1"/>
  <pageMargins left="0.55118110236220497" right="0.22" top="0.59055118110236204" bottom="0.59055118110236204" header="0.31496062992126" footer="0.31496062992126"/>
  <pageSetup paperSize="9" orientation="landscape" r:id="rId1"/>
  <rowBreaks count="1" manualBreakCount="1">
    <brk id="48" max="16383" man="1"/>
  </rowBreaks>
</worksheet>
</file>

<file path=xl/worksheets/sheet17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AA54"/>
  <sheetViews>
    <sheetView showGridLines="0" workbookViewId="0">
      <selection activeCell="B2" sqref="B2"/>
    </sheetView>
  </sheetViews>
  <sheetFormatPr defaultRowHeight="12.75" x14ac:dyDescent="0.2"/>
  <cols>
    <col min="1" max="1" width="35.7109375" customWidth="1"/>
    <col min="2" max="2" width="3.42578125" bestFit="1" customWidth="1"/>
    <col min="3" max="3" width="9.7109375" customWidth="1"/>
    <col min="4" max="4" width="9.7109375" hidden="1" customWidth="1"/>
    <col min="5" max="6" width="9.7109375" customWidth="1"/>
    <col min="7" max="9" width="9.7109375" hidden="1" customWidth="1"/>
    <col min="10" max="10" width="9.7109375" customWidth="1"/>
    <col min="11" max="13" width="9.7109375" hidden="1" customWidth="1"/>
    <col min="14" max="14" width="9.7109375" customWidth="1"/>
    <col min="15" max="22" width="9.7109375" hidden="1" customWidth="1"/>
    <col min="23" max="27" width="9.7109375" customWidth="1"/>
  </cols>
  <sheetData>
    <row r="1" spans="1:27" ht="57.6" customHeight="1" x14ac:dyDescent="0.25">
      <c r="A1" s="64" t="s">
        <v>244</v>
      </c>
      <c r="B1" s="64"/>
      <c r="C1" s="64"/>
      <c r="D1" s="64"/>
      <c r="E1" s="64"/>
      <c r="F1" s="64"/>
      <c r="G1" s="64"/>
      <c r="H1" s="64"/>
      <c r="I1" s="64"/>
      <c r="J1" s="64"/>
      <c r="K1" s="64"/>
      <c r="L1" s="64"/>
      <c r="M1" s="64"/>
      <c r="N1" s="64"/>
      <c r="O1" s="64"/>
      <c r="P1" s="64"/>
      <c r="Q1" s="64"/>
      <c r="R1" s="64"/>
      <c r="S1" s="64"/>
      <c r="T1" s="64"/>
      <c r="U1" s="64"/>
      <c r="V1" s="64"/>
      <c r="W1" s="64"/>
      <c r="X1" s="64"/>
      <c r="Y1" s="64"/>
      <c r="Z1" s="64"/>
      <c r="AA1" s="64"/>
    </row>
    <row r="2" spans="1:27" ht="24.95" customHeight="1" x14ac:dyDescent="0.2">
      <c r="A2" s="2" t="s">
        <v>1</v>
      </c>
      <c r="B2" s="1" t="s">
        <v>331</v>
      </c>
      <c r="C2" s="3" t="s">
        <v>2</v>
      </c>
      <c r="D2" s="3" t="s">
        <v>3</v>
      </c>
      <c r="E2" s="65" t="s">
        <v>4</v>
      </c>
      <c r="F2" s="66"/>
      <c r="G2" s="66"/>
      <c r="H2" s="66"/>
      <c r="I2" s="66"/>
      <c r="J2" s="66"/>
      <c r="K2" s="66"/>
      <c r="L2" s="66"/>
      <c r="M2" s="66"/>
      <c r="N2" s="66"/>
      <c r="O2" s="66"/>
      <c r="P2" s="66"/>
      <c r="Q2" s="66"/>
      <c r="R2" s="66"/>
      <c r="S2" s="66"/>
      <c r="T2" s="66"/>
      <c r="U2" s="66"/>
      <c r="V2" s="66"/>
      <c r="W2" s="66"/>
      <c r="X2" s="66"/>
      <c r="Y2" s="66"/>
      <c r="Z2" s="66"/>
      <c r="AA2" s="67"/>
    </row>
    <row r="3" spans="1:27" ht="24.95" customHeight="1" x14ac:dyDescent="0.2">
      <c r="A3" s="4" t="s">
        <v>5</v>
      </c>
      <c r="B3" s="5" t="s">
        <v>6</v>
      </c>
      <c r="C3" s="6" t="s">
        <v>7</v>
      </c>
      <c r="D3" s="6" t="s">
        <v>7</v>
      </c>
      <c r="E3" s="7" t="s">
        <v>8</v>
      </c>
      <c r="F3" s="8" t="s">
        <v>9</v>
      </c>
      <c r="G3" s="8" t="s">
        <v>10</v>
      </c>
      <c r="H3" s="8" t="s">
        <v>11</v>
      </c>
      <c r="I3" s="8" t="s">
        <v>12</v>
      </c>
      <c r="J3" s="8" t="s">
        <v>13</v>
      </c>
      <c r="K3" s="8" t="s">
        <v>14</v>
      </c>
      <c r="L3" s="8" t="s">
        <v>15</v>
      </c>
      <c r="M3" s="8" t="s">
        <v>16</v>
      </c>
      <c r="N3" s="8" t="s">
        <v>17</v>
      </c>
      <c r="O3" s="8" t="s">
        <v>18</v>
      </c>
      <c r="P3" s="8" t="s">
        <v>19</v>
      </c>
      <c r="Q3" s="8" t="s">
        <v>20</v>
      </c>
      <c r="R3" s="8" t="s">
        <v>21</v>
      </c>
      <c r="S3" s="8" t="s">
        <v>22</v>
      </c>
      <c r="T3" s="8" t="s">
        <v>23</v>
      </c>
      <c r="U3" s="8" t="s">
        <v>24</v>
      </c>
      <c r="V3" s="8" t="s">
        <v>25</v>
      </c>
      <c r="W3" s="8" t="s">
        <v>26</v>
      </c>
      <c r="X3" s="8" t="s">
        <v>27</v>
      </c>
      <c r="Y3" s="8" t="s">
        <v>28</v>
      </c>
      <c r="Z3" s="8" t="s">
        <v>29</v>
      </c>
      <c r="AA3" s="9" t="s">
        <v>30</v>
      </c>
    </row>
    <row r="4" spans="1:27" ht="13.5" x14ac:dyDescent="0.25">
      <c r="A4" s="10" t="s">
        <v>31</v>
      </c>
      <c r="B4" s="11" t="s">
        <v>32</v>
      </c>
      <c r="C4" s="12"/>
      <c r="D4" s="12"/>
      <c r="E4" s="13"/>
      <c r="F4" s="14"/>
      <c r="G4" s="14"/>
      <c r="H4" s="14"/>
      <c r="I4" s="14"/>
      <c r="J4" s="14"/>
      <c r="K4" s="14"/>
      <c r="L4" s="14"/>
      <c r="M4" s="14"/>
      <c r="N4" s="14"/>
      <c r="O4" s="14"/>
      <c r="P4" s="14"/>
      <c r="Q4" s="14"/>
      <c r="R4" s="14"/>
      <c r="S4" s="14"/>
      <c r="T4" s="14"/>
      <c r="U4" s="14"/>
      <c r="V4" s="14"/>
      <c r="W4" s="14"/>
      <c r="X4" s="14"/>
      <c r="Y4" s="14"/>
      <c r="Z4" s="15"/>
      <c r="AA4" s="16"/>
    </row>
    <row r="5" spans="1:27" ht="13.5" x14ac:dyDescent="0.25">
      <c r="A5" s="10" t="s">
        <v>33</v>
      </c>
      <c r="B5" s="17" t="s">
        <v>32</v>
      </c>
      <c r="C5" s="18"/>
      <c r="D5" s="18"/>
      <c r="E5" s="19"/>
      <c r="F5" s="20"/>
      <c r="G5" s="20"/>
      <c r="H5" s="20"/>
      <c r="I5" s="20"/>
      <c r="J5" s="20"/>
      <c r="K5" s="20"/>
      <c r="L5" s="20"/>
      <c r="M5" s="20"/>
      <c r="N5" s="20"/>
      <c r="O5" s="20"/>
      <c r="P5" s="20"/>
      <c r="Q5" s="20"/>
      <c r="R5" s="20"/>
      <c r="S5" s="20"/>
      <c r="T5" s="20"/>
      <c r="U5" s="20"/>
      <c r="V5" s="20"/>
      <c r="W5" s="20"/>
      <c r="X5" s="20"/>
      <c r="Y5" s="20"/>
      <c r="Z5" s="21"/>
      <c r="AA5" s="22"/>
    </row>
    <row r="6" spans="1:27" ht="13.5" x14ac:dyDescent="0.25">
      <c r="A6" s="23" t="s">
        <v>34</v>
      </c>
      <c r="B6" s="17" t="s">
        <v>32</v>
      </c>
      <c r="C6" s="18"/>
      <c r="D6" s="18"/>
      <c r="E6" s="19"/>
      <c r="F6" s="20"/>
      <c r="G6" s="20"/>
      <c r="H6" s="20"/>
      <c r="I6" s="20"/>
      <c r="J6" s="20"/>
      <c r="K6" s="20"/>
      <c r="L6" s="20"/>
      <c r="M6" s="20"/>
      <c r="N6" s="20"/>
      <c r="O6" s="20"/>
      <c r="P6" s="20"/>
      <c r="Q6" s="20"/>
      <c r="R6" s="20"/>
      <c r="S6" s="20"/>
      <c r="T6" s="20"/>
      <c r="U6" s="20"/>
      <c r="V6" s="20"/>
      <c r="W6" s="20"/>
      <c r="X6" s="20"/>
      <c r="Y6" s="20"/>
      <c r="Z6" s="21"/>
      <c r="AA6" s="22"/>
    </row>
    <row r="7" spans="1:27" ht="13.5" x14ac:dyDescent="0.25">
      <c r="A7" s="23" t="s">
        <v>35</v>
      </c>
      <c r="B7" s="17" t="s">
        <v>32</v>
      </c>
      <c r="C7" s="18"/>
      <c r="D7" s="18"/>
      <c r="E7" s="19"/>
      <c r="F7" s="20"/>
      <c r="G7" s="20"/>
      <c r="H7" s="20"/>
      <c r="I7" s="20"/>
      <c r="J7" s="20"/>
      <c r="K7" s="20"/>
      <c r="L7" s="20"/>
      <c r="M7" s="20"/>
      <c r="N7" s="20"/>
      <c r="O7" s="20"/>
      <c r="P7" s="20"/>
      <c r="Q7" s="20"/>
      <c r="R7" s="20"/>
      <c r="S7" s="20"/>
      <c r="T7" s="20"/>
      <c r="U7" s="20"/>
      <c r="V7" s="20"/>
      <c r="W7" s="20"/>
      <c r="X7" s="20"/>
      <c r="Y7" s="20"/>
      <c r="Z7" s="21"/>
      <c r="AA7" s="22"/>
    </row>
    <row r="8" spans="1:27" ht="13.5" x14ac:dyDescent="0.25">
      <c r="A8" s="23" t="s">
        <v>36</v>
      </c>
      <c r="B8" s="17" t="s">
        <v>32</v>
      </c>
      <c r="C8" s="18"/>
      <c r="D8" s="18"/>
      <c r="E8" s="19"/>
      <c r="F8" s="20"/>
      <c r="G8" s="20"/>
      <c r="H8" s="20"/>
      <c r="I8" s="20"/>
      <c r="J8" s="20"/>
      <c r="K8" s="20"/>
      <c r="L8" s="20"/>
      <c r="M8" s="20"/>
      <c r="N8" s="20"/>
      <c r="O8" s="20"/>
      <c r="P8" s="20"/>
      <c r="Q8" s="20"/>
      <c r="R8" s="20"/>
      <c r="S8" s="20"/>
      <c r="T8" s="20"/>
      <c r="U8" s="20"/>
      <c r="V8" s="20"/>
      <c r="W8" s="20"/>
      <c r="X8" s="20"/>
      <c r="Y8" s="20"/>
      <c r="Z8" s="21"/>
      <c r="AA8" s="22"/>
    </row>
    <row r="9" spans="1:27" ht="13.5" x14ac:dyDescent="0.25">
      <c r="A9" s="23" t="s">
        <v>37</v>
      </c>
      <c r="B9" s="17" t="s">
        <v>32</v>
      </c>
      <c r="C9" s="18"/>
      <c r="D9" s="18"/>
      <c r="E9" s="19"/>
      <c r="F9" s="20"/>
      <c r="G9" s="20"/>
      <c r="H9" s="20"/>
      <c r="I9" s="20"/>
      <c r="J9" s="20"/>
      <c r="K9" s="20"/>
      <c r="L9" s="20"/>
      <c r="M9" s="20"/>
      <c r="N9" s="20"/>
      <c r="O9" s="20"/>
      <c r="P9" s="20"/>
      <c r="Q9" s="20"/>
      <c r="R9" s="20"/>
      <c r="S9" s="20"/>
      <c r="T9" s="20"/>
      <c r="U9" s="20"/>
      <c r="V9" s="20"/>
      <c r="W9" s="20"/>
      <c r="X9" s="20"/>
      <c r="Y9" s="20"/>
      <c r="Z9" s="21"/>
      <c r="AA9" s="22"/>
    </row>
    <row r="10" spans="1:27" ht="13.5" x14ac:dyDescent="0.25">
      <c r="A10" s="23" t="s">
        <v>38</v>
      </c>
      <c r="B10" s="17" t="s">
        <v>32</v>
      </c>
      <c r="C10" s="18"/>
      <c r="D10" s="18"/>
      <c r="E10" s="19"/>
      <c r="F10" s="20"/>
      <c r="G10" s="24"/>
      <c r="H10" s="24"/>
      <c r="I10" s="24"/>
      <c r="J10" s="20"/>
      <c r="K10" s="24"/>
      <c r="L10" s="24"/>
      <c r="M10" s="20"/>
      <c r="N10" s="24"/>
      <c r="O10" s="24"/>
      <c r="P10" s="24"/>
      <c r="Q10" s="20"/>
      <c r="R10" s="24"/>
      <c r="S10" s="24"/>
      <c r="T10" s="20"/>
      <c r="U10" s="24"/>
      <c r="V10" s="24"/>
      <c r="W10" s="24"/>
      <c r="X10" s="20"/>
      <c r="Y10" s="24"/>
      <c r="Z10" s="25"/>
      <c r="AA10" s="26"/>
    </row>
    <row r="11" spans="1:27" ht="13.5" x14ac:dyDescent="0.25">
      <c r="A11" s="23" t="s">
        <v>39</v>
      </c>
      <c r="B11" s="17" t="s">
        <v>32</v>
      </c>
      <c r="C11" s="18"/>
      <c r="D11" s="18"/>
      <c r="E11" s="19"/>
      <c r="F11" s="20"/>
      <c r="G11" s="20"/>
      <c r="H11" s="20"/>
      <c r="I11" s="20"/>
      <c r="J11" s="20"/>
      <c r="K11" s="20"/>
      <c r="L11" s="20"/>
      <c r="M11" s="20"/>
      <c r="N11" s="20"/>
      <c r="O11" s="20"/>
      <c r="P11" s="20"/>
      <c r="Q11" s="20"/>
      <c r="R11" s="20"/>
      <c r="S11" s="20"/>
      <c r="T11" s="20"/>
      <c r="U11" s="20"/>
      <c r="V11" s="20"/>
      <c r="W11" s="20"/>
      <c r="X11" s="20"/>
      <c r="Y11" s="20"/>
      <c r="Z11" s="21"/>
      <c r="AA11" s="22"/>
    </row>
    <row r="12" spans="1:27" ht="13.5" x14ac:dyDescent="0.25">
      <c r="A12" s="27" t="s">
        <v>40</v>
      </c>
      <c r="B12" s="28" t="s">
        <v>32</v>
      </c>
      <c r="C12" s="29">
        <f t="shared" ref="C12:Y12" si="0">SUM(C6:C11)</f>
        <v>0</v>
      </c>
      <c r="D12" s="29">
        <f>SUM(D6:D11)</f>
        <v>0</v>
      </c>
      <c r="E12" s="30">
        <f t="shared" si="0"/>
        <v>0</v>
      </c>
      <c r="F12" s="31">
        <f t="shared" si="0"/>
        <v>0</v>
      </c>
      <c r="G12" s="31">
        <f t="shared" si="0"/>
        <v>0</v>
      </c>
      <c r="H12" s="31">
        <f t="shared" si="0"/>
        <v>0</v>
      </c>
      <c r="I12" s="31">
        <f t="shared" si="0"/>
        <v>0</v>
      </c>
      <c r="J12" s="31">
        <f t="shared" si="0"/>
        <v>0</v>
      </c>
      <c r="K12" s="31">
        <f t="shared" si="0"/>
        <v>0</v>
      </c>
      <c r="L12" s="31">
        <f t="shared" si="0"/>
        <v>0</v>
      </c>
      <c r="M12" s="31">
        <f t="shared" si="0"/>
        <v>0</v>
      </c>
      <c r="N12" s="31">
        <f t="shared" si="0"/>
        <v>0</v>
      </c>
      <c r="O12" s="31">
        <f t="shared" si="0"/>
        <v>0</v>
      </c>
      <c r="P12" s="31">
        <f t="shared" si="0"/>
        <v>0</v>
      </c>
      <c r="Q12" s="31">
        <f t="shared" si="0"/>
        <v>0</v>
      </c>
      <c r="R12" s="31">
        <f t="shared" si="0"/>
        <v>0</v>
      </c>
      <c r="S12" s="31">
        <f t="shared" si="0"/>
        <v>0</v>
      </c>
      <c r="T12" s="31">
        <f t="shared" si="0"/>
        <v>0</v>
      </c>
      <c r="U12" s="31">
        <f t="shared" si="0"/>
        <v>0</v>
      </c>
      <c r="V12" s="31">
        <f t="shared" si="0"/>
        <v>0</v>
      </c>
      <c r="W12" s="31">
        <f t="shared" si="0"/>
        <v>0</v>
      </c>
      <c r="X12" s="31">
        <f t="shared" si="0"/>
        <v>0</v>
      </c>
      <c r="Y12" s="31">
        <f t="shared" si="0"/>
        <v>0</v>
      </c>
      <c r="Z12" s="32">
        <f>+IF(X12&lt;&gt;0,+(Y12/X12)*100,0)</f>
        <v>0</v>
      </c>
      <c r="AA12" s="33">
        <f>SUM(AA6:AA11)</f>
        <v>0</v>
      </c>
    </row>
    <row r="13" spans="1:27" ht="5.0999999999999996" customHeight="1" x14ac:dyDescent="0.25">
      <c r="A13" s="34" t="s">
        <v>41</v>
      </c>
      <c r="B13" s="17"/>
      <c r="C13" s="18"/>
      <c r="D13" s="18"/>
      <c r="E13" s="19"/>
      <c r="F13" s="20"/>
      <c r="G13" s="20"/>
      <c r="H13" s="20"/>
      <c r="I13" s="20"/>
      <c r="J13" s="20"/>
      <c r="K13" s="20"/>
      <c r="L13" s="20"/>
      <c r="M13" s="20"/>
      <c r="N13" s="20"/>
      <c r="O13" s="20"/>
      <c r="P13" s="20"/>
      <c r="Q13" s="20"/>
      <c r="R13" s="20"/>
      <c r="S13" s="20"/>
      <c r="T13" s="20"/>
      <c r="U13" s="20"/>
      <c r="V13" s="20"/>
      <c r="W13" s="20"/>
      <c r="X13" s="20"/>
      <c r="Y13" s="20"/>
      <c r="Z13" s="21"/>
      <c r="AA13" s="22"/>
    </row>
    <row r="14" spans="1:27" ht="13.5" x14ac:dyDescent="0.25">
      <c r="A14" s="10" t="s">
        <v>42</v>
      </c>
      <c r="B14" s="17" t="s">
        <v>32</v>
      </c>
      <c r="C14" s="18"/>
      <c r="D14" s="18"/>
      <c r="E14" s="19"/>
      <c r="F14" s="20"/>
      <c r="G14" s="20"/>
      <c r="H14" s="20"/>
      <c r="I14" s="20"/>
      <c r="J14" s="20"/>
      <c r="K14" s="20"/>
      <c r="L14" s="20"/>
      <c r="M14" s="20"/>
      <c r="N14" s="20"/>
      <c r="O14" s="20"/>
      <c r="P14" s="20"/>
      <c r="Q14" s="20"/>
      <c r="R14" s="20"/>
      <c r="S14" s="20"/>
      <c r="T14" s="20"/>
      <c r="U14" s="20"/>
      <c r="V14" s="20"/>
      <c r="W14" s="20"/>
      <c r="X14" s="20"/>
      <c r="Y14" s="20"/>
      <c r="Z14" s="21"/>
      <c r="AA14" s="22"/>
    </row>
    <row r="15" spans="1:27" ht="13.5" x14ac:dyDescent="0.25">
      <c r="A15" s="23" t="s">
        <v>43</v>
      </c>
      <c r="B15" s="17" t="s">
        <v>32</v>
      </c>
      <c r="C15" s="18"/>
      <c r="D15" s="18"/>
      <c r="E15" s="19"/>
      <c r="F15" s="20"/>
      <c r="G15" s="20"/>
      <c r="H15" s="20"/>
      <c r="I15" s="20"/>
      <c r="J15" s="20"/>
      <c r="K15" s="20"/>
      <c r="L15" s="20"/>
      <c r="M15" s="20"/>
      <c r="N15" s="20"/>
      <c r="O15" s="20"/>
      <c r="P15" s="20"/>
      <c r="Q15" s="20"/>
      <c r="R15" s="20"/>
      <c r="S15" s="20"/>
      <c r="T15" s="20"/>
      <c r="U15" s="20"/>
      <c r="V15" s="20"/>
      <c r="W15" s="20"/>
      <c r="X15" s="20"/>
      <c r="Y15" s="20"/>
      <c r="Z15" s="21"/>
      <c r="AA15" s="22"/>
    </row>
    <row r="16" spans="1:27" ht="13.5" x14ac:dyDescent="0.25">
      <c r="A16" s="23" t="s">
        <v>44</v>
      </c>
      <c r="B16" s="17" t="s">
        <v>32</v>
      </c>
      <c r="C16" s="18"/>
      <c r="D16" s="18"/>
      <c r="E16" s="19"/>
      <c r="F16" s="20"/>
      <c r="G16" s="24"/>
      <c r="H16" s="24"/>
      <c r="I16" s="24"/>
      <c r="J16" s="20"/>
      <c r="K16" s="24"/>
      <c r="L16" s="24"/>
      <c r="M16" s="20"/>
      <c r="N16" s="24"/>
      <c r="O16" s="24"/>
      <c r="P16" s="24"/>
      <c r="Q16" s="20"/>
      <c r="R16" s="24"/>
      <c r="S16" s="24"/>
      <c r="T16" s="20"/>
      <c r="U16" s="24"/>
      <c r="V16" s="24"/>
      <c r="W16" s="24"/>
      <c r="X16" s="20"/>
      <c r="Y16" s="24"/>
      <c r="Z16" s="25"/>
      <c r="AA16" s="26"/>
    </row>
    <row r="17" spans="1:27" ht="13.5" x14ac:dyDescent="0.25">
      <c r="A17" s="23" t="s">
        <v>45</v>
      </c>
      <c r="B17" s="17" t="s">
        <v>32</v>
      </c>
      <c r="C17" s="18"/>
      <c r="D17" s="18"/>
      <c r="E17" s="19"/>
      <c r="F17" s="20"/>
      <c r="G17" s="20"/>
      <c r="H17" s="20"/>
      <c r="I17" s="20"/>
      <c r="J17" s="20"/>
      <c r="K17" s="20"/>
      <c r="L17" s="20"/>
      <c r="M17" s="20"/>
      <c r="N17" s="20"/>
      <c r="O17" s="20"/>
      <c r="P17" s="20"/>
      <c r="Q17" s="20"/>
      <c r="R17" s="20"/>
      <c r="S17" s="20"/>
      <c r="T17" s="20"/>
      <c r="U17" s="20"/>
      <c r="V17" s="20"/>
      <c r="W17" s="20"/>
      <c r="X17" s="20"/>
      <c r="Y17" s="20"/>
      <c r="Z17" s="21"/>
      <c r="AA17" s="22"/>
    </row>
    <row r="18" spans="1:27" ht="13.5" x14ac:dyDescent="0.25">
      <c r="A18" s="23" t="s">
        <v>46</v>
      </c>
      <c r="B18" s="17" t="s">
        <v>32</v>
      </c>
      <c r="C18" s="18"/>
      <c r="D18" s="18"/>
      <c r="E18" s="19"/>
      <c r="F18" s="20"/>
      <c r="G18" s="20"/>
      <c r="H18" s="20"/>
      <c r="I18" s="20"/>
      <c r="J18" s="20"/>
      <c r="K18" s="20"/>
      <c r="L18" s="20"/>
      <c r="M18" s="20"/>
      <c r="N18" s="20"/>
      <c r="O18" s="20"/>
      <c r="P18" s="20"/>
      <c r="Q18" s="20"/>
      <c r="R18" s="20"/>
      <c r="S18" s="20"/>
      <c r="T18" s="20"/>
      <c r="U18" s="20"/>
      <c r="V18" s="20"/>
      <c r="W18" s="20"/>
      <c r="X18" s="20"/>
      <c r="Y18" s="20"/>
      <c r="Z18" s="21"/>
      <c r="AA18" s="22"/>
    </row>
    <row r="19" spans="1:27" ht="13.5" x14ac:dyDescent="0.25">
      <c r="A19" s="23" t="s">
        <v>47</v>
      </c>
      <c r="B19" s="17" t="s">
        <v>32</v>
      </c>
      <c r="C19" s="18">
        <v>-1806241</v>
      </c>
      <c r="D19" s="18"/>
      <c r="E19" s="19"/>
      <c r="F19" s="20"/>
      <c r="G19" s="20"/>
      <c r="H19" s="20"/>
      <c r="I19" s="20"/>
      <c r="J19" s="20"/>
      <c r="K19" s="20"/>
      <c r="L19" s="20"/>
      <c r="M19" s="20"/>
      <c r="N19" s="20"/>
      <c r="O19" s="20"/>
      <c r="P19" s="20"/>
      <c r="Q19" s="20"/>
      <c r="R19" s="20"/>
      <c r="S19" s="20"/>
      <c r="T19" s="20"/>
      <c r="U19" s="20"/>
      <c r="V19" s="20"/>
      <c r="W19" s="20"/>
      <c r="X19" s="20"/>
      <c r="Y19" s="20"/>
      <c r="Z19" s="21"/>
      <c r="AA19" s="22"/>
    </row>
    <row r="20" spans="1:27" ht="13.5" x14ac:dyDescent="0.25">
      <c r="A20" s="23" t="s">
        <v>32</v>
      </c>
      <c r="B20" s="17" t="s">
        <v>32</v>
      </c>
      <c r="C20" s="18"/>
      <c r="D20" s="18"/>
      <c r="E20" s="19"/>
      <c r="F20" s="20"/>
      <c r="G20" s="20"/>
      <c r="H20" s="20"/>
      <c r="I20" s="20"/>
      <c r="J20" s="20"/>
      <c r="K20" s="20"/>
      <c r="L20" s="20"/>
      <c r="M20" s="20"/>
      <c r="N20" s="20"/>
      <c r="O20" s="20"/>
      <c r="P20" s="20"/>
      <c r="Q20" s="20"/>
      <c r="R20" s="20"/>
      <c r="S20" s="20"/>
      <c r="T20" s="20"/>
      <c r="U20" s="20"/>
      <c r="V20" s="20"/>
      <c r="W20" s="20"/>
      <c r="X20" s="20"/>
      <c r="Y20" s="20"/>
      <c r="Z20" s="21"/>
      <c r="AA20" s="22"/>
    </row>
    <row r="21" spans="1:27" ht="13.5" x14ac:dyDescent="0.25">
      <c r="A21" s="23" t="s">
        <v>48</v>
      </c>
      <c r="B21" s="17" t="s">
        <v>32</v>
      </c>
      <c r="C21" s="18"/>
      <c r="D21" s="18"/>
      <c r="E21" s="19"/>
      <c r="F21" s="20"/>
      <c r="G21" s="20"/>
      <c r="H21" s="20"/>
      <c r="I21" s="20"/>
      <c r="J21" s="20"/>
      <c r="K21" s="20"/>
      <c r="L21" s="20"/>
      <c r="M21" s="20"/>
      <c r="N21" s="20"/>
      <c r="O21" s="20"/>
      <c r="P21" s="20"/>
      <c r="Q21" s="20"/>
      <c r="R21" s="20"/>
      <c r="S21" s="20"/>
      <c r="T21" s="20"/>
      <c r="U21" s="20"/>
      <c r="V21" s="20"/>
      <c r="W21" s="20"/>
      <c r="X21" s="20"/>
      <c r="Y21" s="20"/>
      <c r="Z21" s="21"/>
      <c r="AA21" s="22"/>
    </row>
    <row r="22" spans="1:27" ht="13.5" x14ac:dyDescent="0.25">
      <c r="A22" s="23" t="s">
        <v>49</v>
      </c>
      <c r="B22" s="17" t="s">
        <v>32</v>
      </c>
      <c r="C22" s="18"/>
      <c r="D22" s="18"/>
      <c r="E22" s="19"/>
      <c r="F22" s="20"/>
      <c r="G22" s="20"/>
      <c r="H22" s="20"/>
      <c r="I22" s="20"/>
      <c r="J22" s="20"/>
      <c r="K22" s="20"/>
      <c r="L22" s="20"/>
      <c r="M22" s="20"/>
      <c r="N22" s="20"/>
      <c r="O22" s="20"/>
      <c r="P22" s="20"/>
      <c r="Q22" s="20"/>
      <c r="R22" s="20"/>
      <c r="S22" s="20"/>
      <c r="T22" s="20"/>
      <c r="U22" s="20"/>
      <c r="V22" s="20"/>
      <c r="W22" s="20"/>
      <c r="X22" s="20"/>
      <c r="Y22" s="20"/>
      <c r="Z22" s="21"/>
      <c r="AA22" s="22"/>
    </row>
    <row r="23" spans="1:27" ht="13.5" x14ac:dyDescent="0.25">
      <c r="A23" s="23" t="s">
        <v>50</v>
      </c>
      <c r="B23" s="17" t="s">
        <v>32</v>
      </c>
      <c r="C23" s="18"/>
      <c r="D23" s="18"/>
      <c r="E23" s="19"/>
      <c r="F23" s="20"/>
      <c r="G23" s="24"/>
      <c r="H23" s="24"/>
      <c r="I23" s="24"/>
      <c r="J23" s="20"/>
      <c r="K23" s="24"/>
      <c r="L23" s="24"/>
      <c r="M23" s="20"/>
      <c r="N23" s="24"/>
      <c r="O23" s="24"/>
      <c r="P23" s="24"/>
      <c r="Q23" s="20"/>
      <c r="R23" s="24"/>
      <c r="S23" s="24"/>
      <c r="T23" s="20"/>
      <c r="U23" s="24"/>
      <c r="V23" s="24"/>
      <c r="W23" s="24"/>
      <c r="X23" s="20"/>
      <c r="Y23" s="24"/>
      <c r="Z23" s="25"/>
      <c r="AA23" s="26"/>
    </row>
    <row r="24" spans="1:27" ht="13.5" x14ac:dyDescent="0.25">
      <c r="A24" s="27" t="s">
        <v>51</v>
      </c>
      <c r="B24" s="35" t="s">
        <v>32</v>
      </c>
      <c r="C24" s="29">
        <f t="shared" ref="C24:Y24" si="1">SUM(C15:C23)</f>
        <v>-1806241</v>
      </c>
      <c r="D24" s="29">
        <f>SUM(D15:D23)</f>
        <v>0</v>
      </c>
      <c r="E24" s="36">
        <f t="shared" si="1"/>
        <v>0</v>
      </c>
      <c r="F24" s="37">
        <f t="shared" si="1"/>
        <v>0</v>
      </c>
      <c r="G24" s="37">
        <f t="shared" si="1"/>
        <v>0</v>
      </c>
      <c r="H24" s="37">
        <f t="shared" si="1"/>
        <v>0</v>
      </c>
      <c r="I24" s="37">
        <f t="shared" si="1"/>
        <v>0</v>
      </c>
      <c r="J24" s="37">
        <f t="shared" si="1"/>
        <v>0</v>
      </c>
      <c r="K24" s="37">
        <f t="shared" si="1"/>
        <v>0</v>
      </c>
      <c r="L24" s="37">
        <f t="shared" si="1"/>
        <v>0</v>
      </c>
      <c r="M24" s="37">
        <f t="shared" si="1"/>
        <v>0</v>
      </c>
      <c r="N24" s="37">
        <f t="shared" si="1"/>
        <v>0</v>
      </c>
      <c r="O24" s="37">
        <f t="shared" si="1"/>
        <v>0</v>
      </c>
      <c r="P24" s="37">
        <f t="shared" si="1"/>
        <v>0</v>
      </c>
      <c r="Q24" s="37">
        <f t="shared" si="1"/>
        <v>0</v>
      </c>
      <c r="R24" s="37">
        <f t="shared" si="1"/>
        <v>0</v>
      </c>
      <c r="S24" s="37">
        <f t="shared" si="1"/>
        <v>0</v>
      </c>
      <c r="T24" s="37">
        <f t="shared" si="1"/>
        <v>0</v>
      </c>
      <c r="U24" s="37">
        <f t="shared" si="1"/>
        <v>0</v>
      </c>
      <c r="V24" s="37">
        <f t="shared" si="1"/>
        <v>0</v>
      </c>
      <c r="W24" s="37">
        <f t="shared" si="1"/>
        <v>0</v>
      </c>
      <c r="X24" s="37">
        <f t="shared" si="1"/>
        <v>0</v>
      </c>
      <c r="Y24" s="37">
        <f t="shared" si="1"/>
        <v>0</v>
      </c>
      <c r="Z24" s="38">
        <f>+IF(X24&lt;&gt;0,+(Y24/X24)*100,0)</f>
        <v>0</v>
      </c>
      <c r="AA24" s="39">
        <f>SUM(AA15:AA23)</f>
        <v>0</v>
      </c>
    </row>
    <row r="25" spans="1:27" ht="13.5" x14ac:dyDescent="0.25">
      <c r="A25" s="27" t="s">
        <v>52</v>
      </c>
      <c r="B25" s="28" t="s">
        <v>32</v>
      </c>
      <c r="C25" s="29">
        <f t="shared" ref="C25:Y25" si="2">+C12+C24</f>
        <v>-1806241</v>
      </c>
      <c r="D25" s="29">
        <f>+D12+D24</f>
        <v>0</v>
      </c>
      <c r="E25" s="30">
        <f t="shared" si="2"/>
        <v>0</v>
      </c>
      <c r="F25" s="31">
        <f t="shared" si="2"/>
        <v>0</v>
      </c>
      <c r="G25" s="31">
        <f t="shared" si="2"/>
        <v>0</v>
      </c>
      <c r="H25" s="31">
        <f t="shared" si="2"/>
        <v>0</v>
      </c>
      <c r="I25" s="31">
        <f t="shared" si="2"/>
        <v>0</v>
      </c>
      <c r="J25" s="31">
        <f t="shared" si="2"/>
        <v>0</v>
      </c>
      <c r="K25" s="31">
        <f t="shared" si="2"/>
        <v>0</v>
      </c>
      <c r="L25" s="31">
        <f t="shared" si="2"/>
        <v>0</v>
      </c>
      <c r="M25" s="31">
        <f t="shared" si="2"/>
        <v>0</v>
      </c>
      <c r="N25" s="31">
        <f t="shared" si="2"/>
        <v>0</v>
      </c>
      <c r="O25" s="31">
        <f t="shared" si="2"/>
        <v>0</v>
      </c>
      <c r="P25" s="31">
        <f t="shared" si="2"/>
        <v>0</v>
      </c>
      <c r="Q25" s="31">
        <f t="shared" si="2"/>
        <v>0</v>
      </c>
      <c r="R25" s="31">
        <f t="shared" si="2"/>
        <v>0</v>
      </c>
      <c r="S25" s="31">
        <f t="shared" si="2"/>
        <v>0</v>
      </c>
      <c r="T25" s="31">
        <f t="shared" si="2"/>
        <v>0</v>
      </c>
      <c r="U25" s="31">
        <f t="shared" si="2"/>
        <v>0</v>
      </c>
      <c r="V25" s="31">
        <f t="shared" si="2"/>
        <v>0</v>
      </c>
      <c r="W25" s="31">
        <f t="shared" si="2"/>
        <v>0</v>
      </c>
      <c r="X25" s="31">
        <f t="shared" si="2"/>
        <v>0</v>
      </c>
      <c r="Y25" s="31">
        <f t="shared" si="2"/>
        <v>0</v>
      </c>
      <c r="Z25" s="32">
        <f>+IF(X25&lt;&gt;0,+(Y25/X25)*100,0)</f>
        <v>0</v>
      </c>
      <c r="AA25" s="33">
        <f>+AA12+AA24</f>
        <v>0</v>
      </c>
    </row>
    <row r="26" spans="1:27" ht="5.0999999999999996" customHeight="1" x14ac:dyDescent="0.25">
      <c r="A26" s="34" t="s">
        <v>41</v>
      </c>
      <c r="B26" s="17"/>
      <c r="C26" s="18"/>
      <c r="D26" s="18"/>
      <c r="E26" s="19"/>
      <c r="F26" s="20"/>
      <c r="G26" s="20"/>
      <c r="H26" s="20"/>
      <c r="I26" s="20"/>
      <c r="J26" s="20"/>
      <c r="K26" s="20"/>
      <c r="L26" s="20"/>
      <c r="M26" s="20"/>
      <c r="N26" s="20"/>
      <c r="O26" s="20"/>
      <c r="P26" s="20"/>
      <c r="Q26" s="20"/>
      <c r="R26" s="20"/>
      <c r="S26" s="20"/>
      <c r="T26" s="20"/>
      <c r="U26" s="20"/>
      <c r="V26" s="20"/>
      <c r="W26" s="20"/>
      <c r="X26" s="20"/>
      <c r="Y26" s="20"/>
      <c r="Z26" s="21"/>
      <c r="AA26" s="22"/>
    </row>
    <row r="27" spans="1:27" ht="13.5" x14ac:dyDescent="0.25">
      <c r="A27" s="10" t="s">
        <v>53</v>
      </c>
      <c r="B27" s="17" t="s">
        <v>32</v>
      </c>
      <c r="C27" s="18"/>
      <c r="D27" s="18"/>
      <c r="E27" s="19"/>
      <c r="F27" s="20"/>
      <c r="G27" s="20"/>
      <c r="H27" s="20"/>
      <c r="I27" s="20"/>
      <c r="J27" s="20"/>
      <c r="K27" s="20"/>
      <c r="L27" s="20"/>
      <c r="M27" s="20"/>
      <c r="N27" s="20"/>
      <c r="O27" s="20"/>
      <c r="P27" s="20"/>
      <c r="Q27" s="20"/>
      <c r="R27" s="20"/>
      <c r="S27" s="20"/>
      <c r="T27" s="20"/>
      <c r="U27" s="20"/>
      <c r="V27" s="20"/>
      <c r="W27" s="20"/>
      <c r="X27" s="20"/>
      <c r="Y27" s="20"/>
      <c r="Z27" s="21"/>
      <c r="AA27" s="22"/>
    </row>
    <row r="28" spans="1:27" ht="13.5" x14ac:dyDescent="0.25">
      <c r="A28" s="10" t="s">
        <v>54</v>
      </c>
      <c r="B28" s="40" t="s">
        <v>32</v>
      </c>
      <c r="C28" s="18"/>
      <c r="D28" s="18"/>
      <c r="E28" s="19"/>
      <c r="F28" s="20"/>
      <c r="G28" s="20"/>
      <c r="H28" s="20"/>
      <c r="I28" s="20"/>
      <c r="J28" s="20"/>
      <c r="K28" s="20"/>
      <c r="L28" s="20"/>
      <c r="M28" s="20"/>
      <c r="N28" s="20"/>
      <c r="O28" s="20"/>
      <c r="P28" s="20"/>
      <c r="Q28" s="20"/>
      <c r="R28" s="20"/>
      <c r="S28" s="20"/>
      <c r="T28" s="20"/>
      <c r="U28" s="20"/>
      <c r="V28" s="20"/>
      <c r="W28" s="20"/>
      <c r="X28" s="20"/>
      <c r="Y28" s="20"/>
      <c r="Z28" s="21"/>
      <c r="AA28" s="22"/>
    </row>
    <row r="29" spans="1:27" ht="13.5" x14ac:dyDescent="0.25">
      <c r="A29" s="23" t="s">
        <v>55</v>
      </c>
      <c r="B29" s="17" t="s">
        <v>32</v>
      </c>
      <c r="C29" s="18"/>
      <c r="D29" s="18"/>
      <c r="E29" s="19"/>
      <c r="F29" s="20"/>
      <c r="G29" s="20"/>
      <c r="H29" s="20"/>
      <c r="I29" s="20"/>
      <c r="J29" s="20"/>
      <c r="K29" s="20"/>
      <c r="L29" s="20"/>
      <c r="M29" s="20"/>
      <c r="N29" s="20"/>
      <c r="O29" s="20"/>
      <c r="P29" s="20"/>
      <c r="Q29" s="20"/>
      <c r="R29" s="20"/>
      <c r="S29" s="20"/>
      <c r="T29" s="20"/>
      <c r="U29" s="20"/>
      <c r="V29" s="20"/>
      <c r="W29" s="20"/>
      <c r="X29" s="20"/>
      <c r="Y29" s="20"/>
      <c r="Z29" s="21"/>
      <c r="AA29" s="22"/>
    </row>
    <row r="30" spans="1:27" ht="13.5" x14ac:dyDescent="0.25">
      <c r="A30" s="23" t="s">
        <v>56</v>
      </c>
      <c r="B30" s="17" t="s">
        <v>32</v>
      </c>
      <c r="C30" s="18"/>
      <c r="D30" s="18"/>
      <c r="E30" s="19"/>
      <c r="F30" s="20"/>
      <c r="G30" s="20"/>
      <c r="H30" s="20"/>
      <c r="I30" s="20"/>
      <c r="J30" s="20"/>
      <c r="K30" s="20"/>
      <c r="L30" s="20"/>
      <c r="M30" s="20"/>
      <c r="N30" s="20"/>
      <c r="O30" s="20"/>
      <c r="P30" s="20"/>
      <c r="Q30" s="20"/>
      <c r="R30" s="20"/>
      <c r="S30" s="20"/>
      <c r="T30" s="20"/>
      <c r="U30" s="20"/>
      <c r="V30" s="20"/>
      <c r="W30" s="20"/>
      <c r="X30" s="20"/>
      <c r="Y30" s="20"/>
      <c r="Z30" s="21"/>
      <c r="AA30" s="22"/>
    </row>
    <row r="31" spans="1:27" ht="13.5" x14ac:dyDescent="0.25">
      <c r="A31" s="23" t="s">
        <v>57</v>
      </c>
      <c r="B31" s="17" t="s">
        <v>32</v>
      </c>
      <c r="C31" s="18"/>
      <c r="D31" s="18"/>
      <c r="E31" s="19"/>
      <c r="F31" s="20"/>
      <c r="G31" s="20"/>
      <c r="H31" s="20"/>
      <c r="I31" s="20"/>
      <c r="J31" s="20"/>
      <c r="K31" s="20"/>
      <c r="L31" s="20"/>
      <c r="M31" s="20"/>
      <c r="N31" s="20"/>
      <c r="O31" s="20"/>
      <c r="P31" s="20"/>
      <c r="Q31" s="20"/>
      <c r="R31" s="20"/>
      <c r="S31" s="20"/>
      <c r="T31" s="20"/>
      <c r="U31" s="20"/>
      <c r="V31" s="20"/>
      <c r="W31" s="20"/>
      <c r="X31" s="20"/>
      <c r="Y31" s="20"/>
      <c r="Z31" s="21"/>
      <c r="AA31" s="22"/>
    </row>
    <row r="32" spans="1:27" ht="13.5" x14ac:dyDescent="0.25">
      <c r="A32" s="23" t="s">
        <v>58</v>
      </c>
      <c r="B32" s="17" t="s">
        <v>32</v>
      </c>
      <c r="C32" s="18"/>
      <c r="D32" s="18"/>
      <c r="E32" s="19"/>
      <c r="F32" s="20"/>
      <c r="G32" s="20"/>
      <c r="H32" s="20"/>
      <c r="I32" s="20"/>
      <c r="J32" s="20"/>
      <c r="K32" s="20"/>
      <c r="L32" s="20"/>
      <c r="M32" s="20"/>
      <c r="N32" s="20"/>
      <c r="O32" s="20"/>
      <c r="P32" s="20"/>
      <c r="Q32" s="20"/>
      <c r="R32" s="20"/>
      <c r="S32" s="20"/>
      <c r="T32" s="20"/>
      <c r="U32" s="20"/>
      <c r="V32" s="20"/>
      <c r="W32" s="20"/>
      <c r="X32" s="20"/>
      <c r="Y32" s="20"/>
      <c r="Z32" s="21"/>
      <c r="AA32" s="22"/>
    </row>
    <row r="33" spans="1:27" ht="13.5" x14ac:dyDescent="0.25">
      <c r="A33" s="23" t="s">
        <v>59</v>
      </c>
      <c r="B33" s="17" t="s">
        <v>32</v>
      </c>
      <c r="C33" s="18"/>
      <c r="D33" s="18"/>
      <c r="E33" s="19"/>
      <c r="F33" s="20"/>
      <c r="G33" s="20"/>
      <c r="H33" s="20"/>
      <c r="I33" s="20"/>
      <c r="J33" s="20"/>
      <c r="K33" s="20"/>
      <c r="L33" s="20"/>
      <c r="M33" s="20"/>
      <c r="N33" s="20"/>
      <c r="O33" s="20"/>
      <c r="P33" s="20"/>
      <c r="Q33" s="20"/>
      <c r="R33" s="20"/>
      <c r="S33" s="20"/>
      <c r="T33" s="20"/>
      <c r="U33" s="20"/>
      <c r="V33" s="20"/>
      <c r="W33" s="20"/>
      <c r="X33" s="20"/>
      <c r="Y33" s="20"/>
      <c r="Z33" s="21"/>
      <c r="AA33" s="22"/>
    </row>
    <row r="34" spans="1:27" ht="13.5" x14ac:dyDescent="0.25">
      <c r="A34" s="27" t="s">
        <v>60</v>
      </c>
      <c r="B34" s="28" t="s">
        <v>32</v>
      </c>
      <c r="C34" s="29">
        <f t="shared" ref="C34:Y34" si="3">SUM(C29:C33)</f>
        <v>0</v>
      </c>
      <c r="D34" s="29">
        <f>SUM(D29:D33)</f>
        <v>0</v>
      </c>
      <c r="E34" s="30">
        <f t="shared" si="3"/>
        <v>0</v>
      </c>
      <c r="F34" s="31">
        <f t="shared" si="3"/>
        <v>0</v>
      </c>
      <c r="G34" s="31">
        <f t="shared" si="3"/>
        <v>0</v>
      </c>
      <c r="H34" s="31">
        <f t="shared" si="3"/>
        <v>0</v>
      </c>
      <c r="I34" s="31">
        <f t="shared" si="3"/>
        <v>0</v>
      </c>
      <c r="J34" s="31">
        <f t="shared" si="3"/>
        <v>0</v>
      </c>
      <c r="K34" s="31">
        <f t="shared" si="3"/>
        <v>0</v>
      </c>
      <c r="L34" s="31">
        <f t="shared" si="3"/>
        <v>0</v>
      </c>
      <c r="M34" s="31">
        <f t="shared" si="3"/>
        <v>0</v>
      </c>
      <c r="N34" s="31">
        <f t="shared" si="3"/>
        <v>0</v>
      </c>
      <c r="O34" s="31">
        <f t="shared" si="3"/>
        <v>0</v>
      </c>
      <c r="P34" s="31">
        <f t="shared" si="3"/>
        <v>0</v>
      </c>
      <c r="Q34" s="31">
        <f t="shared" si="3"/>
        <v>0</v>
      </c>
      <c r="R34" s="31">
        <f t="shared" si="3"/>
        <v>0</v>
      </c>
      <c r="S34" s="31">
        <f t="shared" si="3"/>
        <v>0</v>
      </c>
      <c r="T34" s="31">
        <f t="shared" si="3"/>
        <v>0</v>
      </c>
      <c r="U34" s="31">
        <f t="shared" si="3"/>
        <v>0</v>
      </c>
      <c r="V34" s="31">
        <f t="shared" si="3"/>
        <v>0</v>
      </c>
      <c r="W34" s="31">
        <f t="shared" si="3"/>
        <v>0</v>
      </c>
      <c r="X34" s="31">
        <f t="shared" si="3"/>
        <v>0</v>
      </c>
      <c r="Y34" s="31">
        <f t="shared" si="3"/>
        <v>0</v>
      </c>
      <c r="Z34" s="32">
        <f>+IF(X34&lt;&gt;0,+(Y34/X34)*100,0)</f>
        <v>0</v>
      </c>
      <c r="AA34" s="33">
        <f>SUM(AA29:AA33)</f>
        <v>0</v>
      </c>
    </row>
    <row r="35" spans="1:27" ht="5.0999999999999996" customHeight="1" x14ac:dyDescent="0.25">
      <c r="A35" s="34" t="s">
        <v>41</v>
      </c>
      <c r="B35" s="17"/>
      <c r="C35" s="18"/>
      <c r="D35" s="18"/>
      <c r="E35" s="19"/>
      <c r="F35" s="20"/>
      <c r="G35" s="20"/>
      <c r="H35" s="20"/>
      <c r="I35" s="20"/>
      <c r="J35" s="20"/>
      <c r="K35" s="20"/>
      <c r="L35" s="20"/>
      <c r="M35" s="20"/>
      <c r="N35" s="20"/>
      <c r="O35" s="20"/>
      <c r="P35" s="20"/>
      <c r="Q35" s="20"/>
      <c r="R35" s="20"/>
      <c r="S35" s="20"/>
      <c r="T35" s="20"/>
      <c r="U35" s="20"/>
      <c r="V35" s="20"/>
      <c r="W35" s="20"/>
      <c r="X35" s="20"/>
      <c r="Y35" s="20"/>
      <c r="Z35" s="21"/>
      <c r="AA35" s="22"/>
    </row>
    <row r="36" spans="1:27" ht="13.5" x14ac:dyDescent="0.25">
      <c r="A36" s="10" t="s">
        <v>61</v>
      </c>
      <c r="B36" s="17" t="s">
        <v>32</v>
      </c>
      <c r="C36" s="18"/>
      <c r="D36" s="18"/>
      <c r="E36" s="19"/>
      <c r="F36" s="20"/>
      <c r="G36" s="20"/>
      <c r="H36" s="20"/>
      <c r="I36" s="20"/>
      <c r="J36" s="20"/>
      <c r="K36" s="20"/>
      <c r="L36" s="20"/>
      <c r="M36" s="20"/>
      <c r="N36" s="20"/>
      <c r="O36" s="20"/>
      <c r="P36" s="20"/>
      <c r="Q36" s="20"/>
      <c r="R36" s="20"/>
      <c r="S36" s="20"/>
      <c r="T36" s="20"/>
      <c r="U36" s="20"/>
      <c r="V36" s="20"/>
      <c r="W36" s="20"/>
      <c r="X36" s="20"/>
      <c r="Y36" s="20"/>
      <c r="Z36" s="21"/>
      <c r="AA36" s="22"/>
    </row>
    <row r="37" spans="1:27" ht="13.5" x14ac:dyDescent="0.25">
      <c r="A37" s="23" t="s">
        <v>62</v>
      </c>
      <c r="B37" s="17" t="s">
        <v>32</v>
      </c>
      <c r="C37" s="18"/>
      <c r="D37" s="18"/>
      <c r="E37" s="19"/>
      <c r="F37" s="20"/>
      <c r="G37" s="20"/>
      <c r="H37" s="20"/>
      <c r="I37" s="20"/>
      <c r="J37" s="20"/>
      <c r="K37" s="20"/>
      <c r="L37" s="20"/>
      <c r="M37" s="20"/>
      <c r="N37" s="20"/>
      <c r="O37" s="20"/>
      <c r="P37" s="20"/>
      <c r="Q37" s="20"/>
      <c r="R37" s="20"/>
      <c r="S37" s="20"/>
      <c r="T37" s="20"/>
      <c r="U37" s="20"/>
      <c r="V37" s="20"/>
      <c r="W37" s="20"/>
      <c r="X37" s="20"/>
      <c r="Y37" s="20"/>
      <c r="Z37" s="21"/>
      <c r="AA37" s="22"/>
    </row>
    <row r="38" spans="1:27" ht="13.5" x14ac:dyDescent="0.25">
      <c r="A38" s="23" t="s">
        <v>59</v>
      </c>
      <c r="B38" s="17" t="s">
        <v>32</v>
      </c>
      <c r="C38" s="18"/>
      <c r="D38" s="18"/>
      <c r="E38" s="19"/>
      <c r="F38" s="20"/>
      <c r="G38" s="20"/>
      <c r="H38" s="20"/>
      <c r="I38" s="20"/>
      <c r="J38" s="20"/>
      <c r="K38" s="20"/>
      <c r="L38" s="20"/>
      <c r="M38" s="20"/>
      <c r="N38" s="20"/>
      <c r="O38" s="20"/>
      <c r="P38" s="20"/>
      <c r="Q38" s="20"/>
      <c r="R38" s="20"/>
      <c r="S38" s="20"/>
      <c r="T38" s="20"/>
      <c r="U38" s="20"/>
      <c r="V38" s="20"/>
      <c r="W38" s="20"/>
      <c r="X38" s="20"/>
      <c r="Y38" s="20"/>
      <c r="Z38" s="21"/>
      <c r="AA38" s="22"/>
    </row>
    <row r="39" spans="1:27" ht="13.5" x14ac:dyDescent="0.25">
      <c r="A39" s="27" t="s">
        <v>63</v>
      </c>
      <c r="B39" s="35" t="s">
        <v>32</v>
      </c>
      <c r="C39" s="29">
        <f t="shared" ref="C39:Y39" si="4">SUM(C37:C38)</f>
        <v>0</v>
      </c>
      <c r="D39" s="29">
        <f>SUM(D37:D38)</f>
        <v>0</v>
      </c>
      <c r="E39" s="36">
        <f t="shared" si="4"/>
        <v>0</v>
      </c>
      <c r="F39" s="37">
        <f t="shared" si="4"/>
        <v>0</v>
      </c>
      <c r="G39" s="37">
        <f t="shared" si="4"/>
        <v>0</v>
      </c>
      <c r="H39" s="37">
        <f t="shared" si="4"/>
        <v>0</v>
      </c>
      <c r="I39" s="37">
        <f t="shared" si="4"/>
        <v>0</v>
      </c>
      <c r="J39" s="37">
        <f t="shared" si="4"/>
        <v>0</v>
      </c>
      <c r="K39" s="37">
        <f t="shared" si="4"/>
        <v>0</v>
      </c>
      <c r="L39" s="37">
        <f t="shared" si="4"/>
        <v>0</v>
      </c>
      <c r="M39" s="37">
        <f t="shared" si="4"/>
        <v>0</v>
      </c>
      <c r="N39" s="37">
        <f t="shared" si="4"/>
        <v>0</v>
      </c>
      <c r="O39" s="37">
        <f t="shared" si="4"/>
        <v>0</v>
      </c>
      <c r="P39" s="37">
        <f t="shared" si="4"/>
        <v>0</v>
      </c>
      <c r="Q39" s="37">
        <f t="shared" si="4"/>
        <v>0</v>
      </c>
      <c r="R39" s="37">
        <f t="shared" si="4"/>
        <v>0</v>
      </c>
      <c r="S39" s="37">
        <f t="shared" si="4"/>
        <v>0</v>
      </c>
      <c r="T39" s="37">
        <f t="shared" si="4"/>
        <v>0</v>
      </c>
      <c r="U39" s="37">
        <f t="shared" si="4"/>
        <v>0</v>
      </c>
      <c r="V39" s="37">
        <f t="shared" si="4"/>
        <v>0</v>
      </c>
      <c r="W39" s="37">
        <f t="shared" si="4"/>
        <v>0</v>
      </c>
      <c r="X39" s="37">
        <f t="shared" si="4"/>
        <v>0</v>
      </c>
      <c r="Y39" s="37">
        <f t="shared" si="4"/>
        <v>0</v>
      </c>
      <c r="Z39" s="38">
        <f>+IF(X39&lt;&gt;0,+(Y39/X39)*100,0)</f>
        <v>0</v>
      </c>
      <c r="AA39" s="39">
        <f>SUM(AA37:AA38)</f>
        <v>0</v>
      </c>
    </row>
    <row r="40" spans="1:27" ht="13.5" x14ac:dyDescent="0.25">
      <c r="A40" s="27" t="s">
        <v>64</v>
      </c>
      <c r="B40" s="28" t="s">
        <v>32</v>
      </c>
      <c r="C40" s="29">
        <f t="shared" ref="C40:Y40" si="5">+C34+C39</f>
        <v>0</v>
      </c>
      <c r="D40" s="29">
        <f>+D34+D39</f>
        <v>0</v>
      </c>
      <c r="E40" s="30">
        <f t="shared" si="5"/>
        <v>0</v>
      </c>
      <c r="F40" s="31">
        <f t="shared" si="5"/>
        <v>0</v>
      </c>
      <c r="G40" s="31">
        <f t="shared" si="5"/>
        <v>0</v>
      </c>
      <c r="H40" s="31">
        <f t="shared" si="5"/>
        <v>0</v>
      </c>
      <c r="I40" s="31">
        <f t="shared" si="5"/>
        <v>0</v>
      </c>
      <c r="J40" s="31">
        <f t="shared" si="5"/>
        <v>0</v>
      </c>
      <c r="K40" s="31">
        <f t="shared" si="5"/>
        <v>0</v>
      </c>
      <c r="L40" s="31">
        <f t="shared" si="5"/>
        <v>0</v>
      </c>
      <c r="M40" s="31">
        <f t="shared" si="5"/>
        <v>0</v>
      </c>
      <c r="N40" s="31">
        <f t="shared" si="5"/>
        <v>0</v>
      </c>
      <c r="O40" s="31">
        <f t="shared" si="5"/>
        <v>0</v>
      </c>
      <c r="P40" s="31">
        <f t="shared" si="5"/>
        <v>0</v>
      </c>
      <c r="Q40" s="31">
        <f t="shared" si="5"/>
        <v>0</v>
      </c>
      <c r="R40" s="31">
        <f t="shared" si="5"/>
        <v>0</v>
      </c>
      <c r="S40" s="31">
        <f t="shared" si="5"/>
        <v>0</v>
      </c>
      <c r="T40" s="31">
        <f t="shared" si="5"/>
        <v>0</v>
      </c>
      <c r="U40" s="31">
        <f t="shared" si="5"/>
        <v>0</v>
      </c>
      <c r="V40" s="31">
        <f t="shared" si="5"/>
        <v>0</v>
      </c>
      <c r="W40" s="31">
        <f t="shared" si="5"/>
        <v>0</v>
      </c>
      <c r="X40" s="31">
        <f t="shared" si="5"/>
        <v>0</v>
      </c>
      <c r="Y40" s="31">
        <f t="shared" si="5"/>
        <v>0</v>
      </c>
      <c r="Z40" s="32">
        <f>+IF(X40&lt;&gt;0,+(Y40/X40)*100,0)</f>
        <v>0</v>
      </c>
      <c r="AA40" s="33">
        <f>+AA34+AA39</f>
        <v>0</v>
      </c>
    </row>
    <row r="41" spans="1:27" ht="5.0999999999999996" customHeight="1" x14ac:dyDescent="0.25">
      <c r="A41" s="34" t="s">
        <v>41</v>
      </c>
      <c r="B41" s="17"/>
      <c r="C41" s="18"/>
      <c r="D41" s="18"/>
      <c r="E41" s="19"/>
      <c r="F41" s="20"/>
      <c r="G41" s="20"/>
      <c r="H41" s="20"/>
      <c r="I41" s="20"/>
      <c r="J41" s="20"/>
      <c r="K41" s="20"/>
      <c r="L41" s="20"/>
      <c r="M41" s="20"/>
      <c r="N41" s="20"/>
      <c r="O41" s="20"/>
      <c r="P41" s="20"/>
      <c r="Q41" s="20"/>
      <c r="R41" s="20"/>
      <c r="S41" s="20"/>
      <c r="T41" s="20"/>
      <c r="U41" s="20"/>
      <c r="V41" s="20"/>
      <c r="W41" s="20"/>
      <c r="X41" s="20"/>
      <c r="Y41" s="20"/>
      <c r="Z41" s="21"/>
      <c r="AA41" s="22"/>
    </row>
    <row r="42" spans="1:27" ht="13.5" x14ac:dyDescent="0.25">
      <c r="A42" s="41" t="s">
        <v>65</v>
      </c>
      <c r="B42" s="42" t="s">
        <v>66</v>
      </c>
      <c r="C42" s="43">
        <f t="shared" ref="C42:Y42" si="6">+C25-C40</f>
        <v>-1806241</v>
      </c>
      <c r="D42" s="43">
        <f>+D25-D40</f>
        <v>0</v>
      </c>
      <c r="E42" s="44">
        <f t="shared" si="6"/>
        <v>0</v>
      </c>
      <c r="F42" s="45">
        <f t="shared" si="6"/>
        <v>0</v>
      </c>
      <c r="G42" s="45">
        <f t="shared" si="6"/>
        <v>0</v>
      </c>
      <c r="H42" s="45">
        <f t="shared" si="6"/>
        <v>0</v>
      </c>
      <c r="I42" s="45">
        <f t="shared" si="6"/>
        <v>0</v>
      </c>
      <c r="J42" s="45">
        <f t="shared" si="6"/>
        <v>0</v>
      </c>
      <c r="K42" s="45">
        <f t="shared" si="6"/>
        <v>0</v>
      </c>
      <c r="L42" s="45">
        <f t="shared" si="6"/>
        <v>0</v>
      </c>
      <c r="M42" s="45">
        <f t="shared" si="6"/>
        <v>0</v>
      </c>
      <c r="N42" s="45">
        <f t="shared" si="6"/>
        <v>0</v>
      </c>
      <c r="O42" s="45">
        <f t="shared" si="6"/>
        <v>0</v>
      </c>
      <c r="P42" s="45">
        <f t="shared" si="6"/>
        <v>0</v>
      </c>
      <c r="Q42" s="45">
        <f t="shared" si="6"/>
        <v>0</v>
      </c>
      <c r="R42" s="45">
        <f t="shared" si="6"/>
        <v>0</v>
      </c>
      <c r="S42" s="45">
        <f t="shared" si="6"/>
        <v>0</v>
      </c>
      <c r="T42" s="45">
        <f t="shared" si="6"/>
        <v>0</v>
      </c>
      <c r="U42" s="45">
        <f t="shared" si="6"/>
        <v>0</v>
      </c>
      <c r="V42" s="45">
        <f t="shared" si="6"/>
        <v>0</v>
      </c>
      <c r="W42" s="45">
        <f t="shared" si="6"/>
        <v>0</v>
      </c>
      <c r="X42" s="45">
        <f t="shared" si="6"/>
        <v>0</v>
      </c>
      <c r="Y42" s="45">
        <f t="shared" si="6"/>
        <v>0</v>
      </c>
      <c r="Z42" s="46">
        <f>+IF(X42&lt;&gt;0,+(Y42/X42)*100,0)</f>
        <v>0</v>
      </c>
      <c r="AA42" s="47">
        <f>+AA25-AA40</f>
        <v>0</v>
      </c>
    </row>
    <row r="43" spans="1:27" ht="5.0999999999999996" customHeight="1" x14ac:dyDescent="0.25">
      <c r="A43" s="34" t="s">
        <v>41</v>
      </c>
      <c r="B43" s="17"/>
      <c r="C43" s="18"/>
      <c r="D43" s="18"/>
      <c r="E43" s="19"/>
      <c r="F43" s="20"/>
      <c r="G43" s="20"/>
      <c r="H43" s="20"/>
      <c r="I43" s="20"/>
      <c r="J43" s="20"/>
      <c r="K43" s="20"/>
      <c r="L43" s="20"/>
      <c r="M43" s="20"/>
      <c r="N43" s="20"/>
      <c r="O43" s="20"/>
      <c r="P43" s="20"/>
      <c r="Q43" s="20"/>
      <c r="R43" s="20"/>
      <c r="S43" s="20"/>
      <c r="T43" s="20"/>
      <c r="U43" s="20"/>
      <c r="V43" s="20"/>
      <c r="W43" s="20"/>
      <c r="X43" s="20"/>
      <c r="Y43" s="20"/>
      <c r="Z43" s="48"/>
      <c r="AA43" s="22"/>
    </row>
    <row r="44" spans="1:27" ht="13.5" x14ac:dyDescent="0.25">
      <c r="A44" s="10" t="s">
        <v>67</v>
      </c>
      <c r="B44" s="17" t="s">
        <v>32</v>
      </c>
      <c r="C44" s="18"/>
      <c r="D44" s="18"/>
      <c r="E44" s="19"/>
      <c r="F44" s="20"/>
      <c r="G44" s="20"/>
      <c r="H44" s="20"/>
      <c r="I44" s="20"/>
      <c r="J44" s="20"/>
      <c r="K44" s="20"/>
      <c r="L44" s="20"/>
      <c r="M44" s="20"/>
      <c r="N44" s="20"/>
      <c r="O44" s="20"/>
      <c r="P44" s="20"/>
      <c r="Q44" s="20"/>
      <c r="R44" s="20"/>
      <c r="S44" s="20"/>
      <c r="T44" s="20"/>
      <c r="U44" s="20"/>
      <c r="V44" s="20"/>
      <c r="W44" s="20"/>
      <c r="X44" s="20"/>
      <c r="Y44" s="20"/>
      <c r="Z44" s="48"/>
      <c r="AA44" s="22"/>
    </row>
    <row r="45" spans="1:27" ht="13.5" x14ac:dyDescent="0.25">
      <c r="A45" s="23" t="s">
        <v>68</v>
      </c>
      <c r="B45" s="17" t="s">
        <v>32</v>
      </c>
      <c r="C45" s="18"/>
      <c r="D45" s="18"/>
      <c r="E45" s="19"/>
      <c r="F45" s="20"/>
      <c r="G45" s="20"/>
      <c r="H45" s="20"/>
      <c r="I45" s="20"/>
      <c r="J45" s="20"/>
      <c r="K45" s="20"/>
      <c r="L45" s="20"/>
      <c r="M45" s="20"/>
      <c r="N45" s="20"/>
      <c r="O45" s="20"/>
      <c r="P45" s="20"/>
      <c r="Q45" s="20"/>
      <c r="R45" s="20"/>
      <c r="S45" s="20"/>
      <c r="T45" s="20"/>
      <c r="U45" s="20"/>
      <c r="V45" s="20"/>
      <c r="W45" s="20"/>
      <c r="X45" s="20"/>
      <c r="Y45" s="20"/>
      <c r="Z45" s="48"/>
      <c r="AA45" s="22"/>
    </row>
    <row r="46" spans="1:27" ht="13.5" x14ac:dyDescent="0.25">
      <c r="A46" s="23" t="s">
        <v>69</v>
      </c>
      <c r="B46" s="17" t="s">
        <v>32</v>
      </c>
      <c r="C46" s="18"/>
      <c r="D46" s="18"/>
      <c r="E46" s="19"/>
      <c r="F46" s="20"/>
      <c r="G46" s="20"/>
      <c r="H46" s="20"/>
      <c r="I46" s="20"/>
      <c r="J46" s="20"/>
      <c r="K46" s="20"/>
      <c r="L46" s="20"/>
      <c r="M46" s="20"/>
      <c r="N46" s="20"/>
      <c r="O46" s="20"/>
      <c r="P46" s="20"/>
      <c r="Q46" s="20"/>
      <c r="R46" s="20"/>
      <c r="S46" s="20"/>
      <c r="T46" s="20"/>
      <c r="U46" s="20"/>
      <c r="V46" s="20"/>
      <c r="W46" s="20"/>
      <c r="X46" s="20"/>
      <c r="Y46" s="20"/>
      <c r="Z46" s="48"/>
      <c r="AA46" s="22"/>
    </row>
    <row r="47" spans="1:27" ht="14.45" customHeight="1" x14ac:dyDescent="0.25">
      <c r="A47" s="23" t="s">
        <v>41</v>
      </c>
      <c r="B47" s="17"/>
      <c r="C47" s="18"/>
      <c r="D47" s="18"/>
      <c r="E47" s="19"/>
      <c r="F47" s="20"/>
      <c r="G47" s="20"/>
      <c r="H47" s="20"/>
      <c r="I47" s="20"/>
      <c r="J47" s="20"/>
      <c r="K47" s="20"/>
      <c r="L47" s="20"/>
      <c r="M47" s="20"/>
      <c r="N47" s="20"/>
      <c r="O47" s="20"/>
      <c r="P47" s="20"/>
      <c r="Q47" s="20"/>
      <c r="R47" s="20"/>
      <c r="S47" s="20"/>
      <c r="T47" s="20"/>
      <c r="U47" s="20"/>
      <c r="V47" s="20"/>
      <c r="W47" s="20"/>
      <c r="X47" s="20"/>
      <c r="Y47" s="20"/>
      <c r="Z47" s="48"/>
      <c r="AA47" s="22"/>
    </row>
    <row r="48" spans="1:27" ht="13.5" x14ac:dyDescent="0.25">
      <c r="A48" s="49" t="s">
        <v>70</v>
      </c>
      <c r="B48" s="50" t="s">
        <v>66</v>
      </c>
      <c r="C48" s="51">
        <f t="shared" ref="C48:Y48" si="7">SUM(C45:C47)</f>
        <v>0</v>
      </c>
      <c r="D48" s="51">
        <f>SUM(D45:D47)</f>
        <v>0</v>
      </c>
      <c r="E48" s="52">
        <f t="shared" si="7"/>
        <v>0</v>
      </c>
      <c r="F48" s="53">
        <f t="shared" si="7"/>
        <v>0</v>
      </c>
      <c r="G48" s="53">
        <f t="shared" si="7"/>
        <v>0</v>
      </c>
      <c r="H48" s="53">
        <f t="shared" si="7"/>
        <v>0</v>
      </c>
      <c r="I48" s="53">
        <f t="shared" si="7"/>
        <v>0</v>
      </c>
      <c r="J48" s="53">
        <f t="shared" si="7"/>
        <v>0</v>
      </c>
      <c r="K48" s="53">
        <f t="shared" si="7"/>
        <v>0</v>
      </c>
      <c r="L48" s="53">
        <f t="shared" si="7"/>
        <v>0</v>
      </c>
      <c r="M48" s="53">
        <f t="shared" si="7"/>
        <v>0</v>
      </c>
      <c r="N48" s="53">
        <f t="shared" si="7"/>
        <v>0</v>
      </c>
      <c r="O48" s="53">
        <f t="shared" si="7"/>
        <v>0</v>
      </c>
      <c r="P48" s="53">
        <f t="shared" si="7"/>
        <v>0</v>
      </c>
      <c r="Q48" s="53">
        <f t="shared" si="7"/>
        <v>0</v>
      </c>
      <c r="R48" s="53">
        <f t="shared" si="7"/>
        <v>0</v>
      </c>
      <c r="S48" s="53">
        <f t="shared" si="7"/>
        <v>0</v>
      </c>
      <c r="T48" s="53">
        <f t="shared" si="7"/>
        <v>0</v>
      </c>
      <c r="U48" s="53">
        <f t="shared" si="7"/>
        <v>0</v>
      </c>
      <c r="V48" s="53">
        <f t="shared" si="7"/>
        <v>0</v>
      </c>
      <c r="W48" s="53">
        <f t="shared" si="7"/>
        <v>0</v>
      </c>
      <c r="X48" s="53">
        <f t="shared" si="7"/>
        <v>0</v>
      </c>
      <c r="Y48" s="53">
        <f t="shared" si="7"/>
        <v>0</v>
      </c>
      <c r="Z48" s="54">
        <f>+IF(X48&lt;&gt;0,+(Y48/X48)*100,0)</f>
        <v>0</v>
      </c>
      <c r="AA48" s="55">
        <f>SUM(AA45:AA47)</f>
        <v>0</v>
      </c>
    </row>
    <row r="49" spans="1:27" ht="13.5" x14ac:dyDescent="0.25">
      <c r="A49" s="56" t="s">
        <v>328</v>
      </c>
      <c r="B49" s="57"/>
      <c r="C49" s="58"/>
      <c r="D49" s="58"/>
      <c r="E49" s="58"/>
      <c r="F49" s="58"/>
      <c r="G49" s="58"/>
      <c r="H49" s="59"/>
      <c r="I49" s="59"/>
      <c r="J49" s="59"/>
      <c r="K49" s="59"/>
      <c r="L49" s="59"/>
      <c r="M49" s="59"/>
      <c r="N49" s="59"/>
      <c r="O49" s="59"/>
      <c r="P49" s="59"/>
      <c r="Q49" s="59"/>
      <c r="R49" s="59"/>
      <c r="S49" s="59"/>
      <c r="T49" s="59"/>
      <c r="U49" s="59"/>
      <c r="V49" s="59"/>
      <c r="W49" s="59"/>
      <c r="X49" s="59"/>
      <c r="Y49" s="59"/>
      <c r="Z49" s="59"/>
      <c r="AA49" s="59"/>
    </row>
    <row r="50" spans="1:27" ht="13.5" x14ac:dyDescent="0.25">
      <c r="A50" s="60" t="s">
        <v>329</v>
      </c>
      <c r="B50" s="60"/>
      <c r="C50" s="60"/>
      <c r="D50" s="60"/>
      <c r="E50" s="60"/>
      <c r="F50" s="60"/>
      <c r="G50" s="60"/>
      <c r="H50" s="59"/>
      <c r="I50" s="59"/>
      <c r="J50" s="59"/>
      <c r="K50" s="59"/>
      <c r="L50" s="59"/>
      <c r="M50" s="59"/>
      <c r="N50" s="59"/>
      <c r="O50" s="59"/>
      <c r="P50" s="59"/>
      <c r="Q50" s="59"/>
      <c r="R50" s="59"/>
      <c r="S50" s="59"/>
      <c r="T50" s="59"/>
      <c r="U50" s="59"/>
      <c r="V50" s="59"/>
      <c r="W50" s="59"/>
      <c r="X50" s="59"/>
      <c r="Y50" s="59"/>
      <c r="Z50" s="59"/>
      <c r="AA50" s="59"/>
    </row>
    <row r="51" spans="1:27" ht="13.5" x14ac:dyDescent="0.25">
      <c r="A51" s="61" t="s">
        <v>330</v>
      </c>
      <c r="B51" s="62"/>
      <c r="C51" s="63"/>
      <c r="D51" s="63"/>
      <c r="E51" s="63"/>
      <c r="F51" s="63"/>
      <c r="G51" s="63"/>
      <c r="H51" s="59"/>
      <c r="I51" s="59"/>
      <c r="J51" s="59"/>
      <c r="K51" s="59"/>
      <c r="L51" s="59"/>
      <c r="M51" s="59"/>
      <c r="N51" s="59"/>
      <c r="O51" s="59"/>
      <c r="P51" s="59"/>
      <c r="Q51" s="59"/>
      <c r="R51" s="59"/>
      <c r="S51" s="59"/>
      <c r="T51" s="59"/>
      <c r="U51" s="59"/>
      <c r="V51" s="59"/>
      <c r="W51" s="59"/>
      <c r="X51" s="59"/>
      <c r="Y51" s="59"/>
      <c r="Z51" s="59"/>
      <c r="AA51" s="59"/>
    </row>
    <row r="52" spans="1:27" ht="13.5" x14ac:dyDescent="0.25">
      <c r="A52" s="59"/>
      <c r="B52" s="59"/>
      <c r="C52" s="59"/>
      <c r="D52" s="59"/>
      <c r="E52" s="59"/>
      <c r="F52" s="59"/>
      <c r="G52" s="59"/>
      <c r="H52" s="59"/>
      <c r="I52" s="59"/>
      <c r="J52" s="59"/>
      <c r="K52" s="59"/>
      <c r="L52" s="59"/>
      <c r="M52" s="59"/>
      <c r="N52" s="59"/>
      <c r="O52" s="59"/>
      <c r="P52" s="59"/>
      <c r="Q52" s="59"/>
      <c r="R52" s="59"/>
      <c r="S52" s="59"/>
      <c r="T52" s="59"/>
      <c r="U52" s="59"/>
      <c r="V52" s="59"/>
      <c r="W52" s="59"/>
      <c r="X52" s="59"/>
      <c r="Y52" s="59"/>
      <c r="Z52" s="59"/>
      <c r="AA52" s="59"/>
    </row>
    <row r="53" spans="1:27" ht="13.5" x14ac:dyDescent="0.25">
      <c r="A53" s="59"/>
      <c r="B53" s="59"/>
      <c r="C53" s="59"/>
      <c r="D53" s="59"/>
      <c r="E53" s="59"/>
      <c r="F53" s="59"/>
      <c r="G53" s="59"/>
      <c r="H53" s="59"/>
      <c r="I53" s="59"/>
      <c r="J53" s="59"/>
      <c r="K53" s="59"/>
      <c r="L53" s="59"/>
      <c r="M53" s="59"/>
      <c r="N53" s="59"/>
      <c r="O53" s="59"/>
      <c r="P53" s="59"/>
      <c r="Q53" s="59"/>
      <c r="R53" s="59"/>
      <c r="S53" s="59"/>
      <c r="T53" s="59"/>
      <c r="U53" s="59"/>
      <c r="V53" s="59"/>
      <c r="W53" s="59"/>
      <c r="X53" s="59"/>
      <c r="Y53" s="59"/>
      <c r="Z53" s="59"/>
      <c r="AA53" s="59"/>
    </row>
    <row r="54" spans="1:27" ht="13.5" x14ac:dyDescent="0.25">
      <c r="A54" s="59"/>
      <c r="B54" s="59"/>
      <c r="C54" s="59"/>
      <c r="D54" s="59"/>
      <c r="E54" s="59"/>
      <c r="F54" s="59"/>
      <c r="G54" s="59"/>
      <c r="H54" s="59"/>
      <c r="I54" s="59"/>
      <c r="J54" s="59"/>
      <c r="K54" s="59"/>
      <c r="L54" s="59"/>
      <c r="M54" s="59"/>
      <c r="N54" s="59"/>
      <c r="O54" s="59"/>
      <c r="P54" s="59"/>
      <c r="Q54" s="59"/>
      <c r="R54" s="59"/>
      <c r="S54" s="59"/>
      <c r="T54" s="59"/>
      <c r="U54" s="59"/>
      <c r="V54" s="59"/>
      <c r="W54" s="59"/>
      <c r="X54" s="59"/>
      <c r="Y54" s="59"/>
      <c r="Z54" s="59"/>
      <c r="AA54" s="59"/>
    </row>
  </sheetData>
  <mergeCells count="2">
    <mergeCell ref="A1:AA1"/>
    <mergeCell ref="E2:AA2"/>
  </mergeCells>
  <printOptions horizontalCentered="1"/>
  <pageMargins left="0.55118110236220497" right="0.22" top="0.59055118110236204" bottom="0.59055118110236204" header="0.31496062992126" footer="0.31496062992126"/>
  <pageSetup paperSize="9" orientation="landscape" r:id="rId1"/>
  <rowBreaks count="1" manualBreakCount="1">
    <brk id="48" max="16383" man="1"/>
  </rowBreaks>
</worksheet>
</file>

<file path=xl/worksheets/sheet17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AA54"/>
  <sheetViews>
    <sheetView showGridLines="0" workbookViewId="0">
      <selection activeCell="B2" sqref="B2"/>
    </sheetView>
  </sheetViews>
  <sheetFormatPr defaultRowHeight="12.75" x14ac:dyDescent="0.2"/>
  <cols>
    <col min="1" max="1" width="35.7109375" customWidth="1"/>
    <col min="2" max="2" width="3.42578125" bestFit="1" customWidth="1"/>
    <col min="3" max="3" width="9.7109375" customWidth="1"/>
    <col min="4" max="4" width="9.7109375" hidden="1" customWidth="1"/>
    <col min="5" max="6" width="9.7109375" customWidth="1"/>
    <col min="7" max="9" width="9.7109375" hidden="1" customWidth="1"/>
    <col min="10" max="10" width="9.7109375" customWidth="1"/>
    <col min="11" max="13" width="9.7109375" hidden="1" customWidth="1"/>
    <col min="14" max="14" width="9.7109375" customWidth="1"/>
    <col min="15" max="22" width="9.7109375" hidden="1" customWidth="1"/>
    <col min="23" max="27" width="9.7109375" customWidth="1"/>
  </cols>
  <sheetData>
    <row r="1" spans="1:27" ht="38.450000000000003" customHeight="1" x14ac:dyDescent="0.25">
      <c r="A1" s="64" t="s">
        <v>245</v>
      </c>
      <c r="B1" s="64"/>
      <c r="C1" s="64"/>
      <c r="D1" s="64"/>
      <c r="E1" s="64"/>
      <c r="F1" s="64"/>
      <c r="G1" s="64"/>
      <c r="H1" s="64"/>
      <c r="I1" s="64"/>
      <c r="J1" s="64"/>
      <c r="K1" s="64"/>
      <c r="L1" s="64"/>
      <c r="M1" s="64"/>
      <c r="N1" s="64"/>
      <c r="O1" s="64"/>
      <c r="P1" s="64"/>
      <c r="Q1" s="64"/>
      <c r="R1" s="64"/>
      <c r="S1" s="64"/>
      <c r="T1" s="64"/>
      <c r="U1" s="64"/>
      <c r="V1" s="64"/>
      <c r="W1" s="64"/>
      <c r="X1" s="64"/>
      <c r="Y1" s="64"/>
      <c r="Z1" s="64"/>
      <c r="AA1" s="64"/>
    </row>
    <row r="2" spans="1:27" ht="24.95" customHeight="1" x14ac:dyDescent="0.2">
      <c r="A2" s="2" t="s">
        <v>1</v>
      </c>
      <c r="B2" s="1" t="s">
        <v>331</v>
      </c>
      <c r="C2" s="3" t="s">
        <v>2</v>
      </c>
      <c r="D2" s="3" t="s">
        <v>3</v>
      </c>
      <c r="E2" s="65" t="s">
        <v>4</v>
      </c>
      <c r="F2" s="66"/>
      <c r="G2" s="66"/>
      <c r="H2" s="66"/>
      <c r="I2" s="66"/>
      <c r="J2" s="66"/>
      <c r="K2" s="66"/>
      <c r="L2" s="66"/>
      <c r="M2" s="66"/>
      <c r="N2" s="66"/>
      <c r="O2" s="66"/>
      <c r="P2" s="66"/>
      <c r="Q2" s="66"/>
      <c r="R2" s="66"/>
      <c r="S2" s="66"/>
      <c r="T2" s="66"/>
      <c r="U2" s="66"/>
      <c r="V2" s="66"/>
      <c r="W2" s="66"/>
      <c r="X2" s="66"/>
      <c r="Y2" s="66"/>
      <c r="Z2" s="66"/>
      <c r="AA2" s="67"/>
    </row>
    <row r="3" spans="1:27" ht="24.95" customHeight="1" x14ac:dyDescent="0.2">
      <c r="A3" s="4" t="s">
        <v>5</v>
      </c>
      <c r="B3" s="5" t="s">
        <v>6</v>
      </c>
      <c r="C3" s="6" t="s">
        <v>7</v>
      </c>
      <c r="D3" s="6" t="s">
        <v>7</v>
      </c>
      <c r="E3" s="7" t="s">
        <v>8</v>
      </c>
      <c r="F3" s="8" t="s">
        <v>9</v>
      </c>
      <c r="G3" s="8" t="s">
        <v>10</v>
      </c>
      <c r="H3" s="8" t="s">
        <v>11</v>
      </c>
      <c r="I3" s="8" t="s">
        <v>12</v>
      </c>
      <c r="J3" s="8" t="s">
        <v>13</v>
      </c>
      <c r="K3" s="8" t="s">
        <v>14</v>
      </c>
      <c r="L3" s="8" t="s">
        <v>15</v>
      </c>
      <c r="M3" s="8" t="s">
        <v>16</v>
      </c>
      <c r="N3" s="8" t="s">
        <v>17</v>
      </c>
      <c r="O3" s="8" t="s">
        <v>18</v>
      </c>
      <c r="P3" s="8" t="s">
        <v>19</v>
      </c>
      <c r="Q3" s="8" t="s">
        <v>20</v>
      </c>
      <c r="R3" s="8" t="s">
        <v>21</v>
      </c>
      <c r="S3" s="8" t="s">
        <v>22</v>
      </c>
      <c r="T3" s="8" t="s">
        <v>23</v>
      </c>
      <c r="U3" s="8" t="s">
        <v>24</v>
      </c>
      <c r="V3" s="8" t="s">
        <v>25</v>
      </c>
      <c r="W3" s="8" t="s">
        <v>26</v>
      </c>
      <c r="X3" s="8" t="s">
        <v>27</v>
      </c>
      <c r="Y3" s="8" t="s">
        <v>28</v>
      </c>
      <c r="Z3" s="8" t="s">
        <v>29</v>
      </c>
      <c r="AA3" s="9" t="s">
        <v>30</v>
      </c>
    </row>
    <row r="4" spans="1:27" ht="13.5" x14ac:dyDescent="0.25">
      <c r="A4" s="10" t="s">
        <v>31</v>
      </c>
      <c r="B4" s="11" t="s">
        <v>32</v>
      </c>
      <c r="C4" s="12"/>
      <c r="D4" s="12"/>
      <c r="E4" s="13"/>
      <c r="F4" s="14"/>
      <c r="G4" s="14"/>
      <c r="H4" s="14"/>
      <c r="I4" s="14"/>
      <c r="J4" s="14"/>
      <c r="K4" s="14"/>
      <c r="L4" s="14"/>
      <c r="M4" s="14"/>
      <c r="N4" s="14"/>
      <c r="O4" s="14"/>
      <c r="P4" s="14"/>
      <c r="Q4" s="14"/>
      <c r="R4" s="14"/>
      <c r="S4" s="14"/>
      <c r="T4" s="14"/>
      <c r="U4" s="14"/>
      <c r="V4" s="14"/>
      <c r="W4" s="14"/>
      <c r="X4" s="14"/>
      <c r="Y4" s="14"/>
      <c r="Z4" s="15"/>
      <c r="AA4" s="16"/>
    </row>
    <row r="5" spans="1:27" ht="13.5" x14ac:dyDescent="0.25">
      <c r="A5" s="10" t="s">
        <v>33</v>
      </c>
      <c r="B5" s="17" t="s">
        <v>32</v>
      </c>
      <c r="C5" s="18"/>
      <c r="D5" s="18"/>
      <c r="E5" s="19"/>
      <c r="F5" s="20"/>
      <c r="G5" s="20"/>
      <c r="H5" s="20"/>
      <c r="I5" s="20"/>
      <c r="J5" s="20"/>
      <c r="K5" s="20"/>
      <c r="L5" s="20"/>
      <c r="M5" s="20"/>
      <c r="N5" s="20"/>
      <c r="O5" s="20"/>
      <c r="P5" s="20"/>
      <c r="Q5" s="20"/>
      <c r="R5" s="20"/>
      <c r="S5" s="20"/>
      <c r="T5" s="20"/>
      <c r="U5" s="20"/>
      <c r="V5" s="20"/>
      <c r="W5" s="20"/>
      <c r="X5" s="20"/>
      <c r="Y5" s="20"/>
      <c r="Z5" s="21"/>
      <c r="AA5" s="22"/>
    </row>
    <row r="6" spans="1:27" ht="13.5" x14ac:dyDescent="0.25">
      <c r="A6" s="23" t="s">
        <v>34</v>
      </c>
      <c r="B6" s="17" t="s">
        <v>32</v>
      </c>
      <c r="C6" s="18">
        <v>95690400</v>
      </c>
      <c r="D6" s="18"/>
      <c r="E6" s="19">
        <v>25594196</v>
      </c>
      <c r="F6" s="20">
        <v>25594196</v>
      </c>
      <c r="G6" s="20">
        <v>108342237</v>
      </c>
      <c r="H6" s="20">
        <v>-125887</v>
      </c>
      <c r="I6" s="20">
        <v>-207844</v>
      </c>
      <c r="J6" s="20">
        <v>108008506</v>
      </c>
      <c r="K6" s="20">
        <v>-569052</v>
      </c>
      <c r="L6" s="20">
        <v>-186830</v>
      </c>
      <c r="M6" s="20">
        <v>9483718</v>
      </c>
      <c r="N6" s="20">
        <v>8727836</v>
      </c>
      <c r="O6" s="20"/>
      <c r="P6" s="20"/>
      <c r="Q6" s="20"/>
      <c r="R6" s="20"/>
      <c r="S6" s="20"/>
      <c r="T6" s="20"/>
      <c r="U6" s="20"/>
      <c r="V6" s="20"/>
      <c r="W6" s="20">
        <v>116736342</v>
      </c>
      <c r="X6" s="20">
        <v>12797100</v>
      </c>
      <c r="Y6" s="20">
        <v>103939242</v>
      </c>
      <c r="Z6" s="21">
        <v>812.20934430456907</v>
      </c>
      <c r="AA6" s="22">
        <v>25594196</v>
      </c>
    </row>
    <row r="7" spans="1:27" ht="13.5" x14ac:dyDescent="0.25">
      <c r="A7" s="23" t="s">
        <v>35</v>
      </c>
      <c r="B7" s="17" t="s">
        <v>32</v>
      </c>
      <c r="C7" s="18"/>
      <c r="D7" s="18"/>
      <c r="E7" s="19"/>
      <c r="F7" s="20"/>
      <c r="G7" s="20"/>
      <c r="H7" s="20"/>
      <c r="I7" s="20"/>
      <c r="J7" s="20"/>
      <c r="K7" s="20"/>
      <c r="L7" s="20"/>
      <c r="M7" s="20"/>
      <c r="N7" s="20"/>
      <c r="O7" s="20"/>
      <c r="P7" s="20"/>
      <c r="Q7" s="20"/>
      <c r="R7" s="20"/>
      <c r="S7" s="20"/>
      <c r="T7" s="20"/>
      <c r="U7" s="20"/>
      <c r="V7" s="20"/>
      <c r="W7" s="20"/>
      <c r="X7" s="20"/>
      <c r="Y7" s="20"/>
      <c r="Z7" s="21"/>
      <c r="AA7" s="22"/>
    </row>
    <row r="8" spans="1:27" ht="13.5" x14ac:dyDescent="0.25">
      <c r="A8" s="23" t="s">
        <v>36</v>
      </c>
      <c r="B8" s="17" t="s">
        <v>32</v>
      </c>
      <c r="C8" s="18">
        <v>-7431977</v>
      </c>
      <c r="D8" s="18"/>
      <c r="E8" s="19">
        <v>-2469186</v>
      </c>
      <c r="F8" s="20">
        <v>-2469186</v>
      </c>
      <c r="G8" s="20">
        <v>479504</v>
      </c>
      <c r="H8" s="20">
        <v>-17049</v>
      </c>
      <c r="I8" s="20">
        <v>259893</v>
      </c>
      <c r="J8" s="20">
        <v>722348</v>
      </c>
      <c r="K8" s="20">
        <v>337225</v>
      </c>
      <c r="L8" s="20">
        <v>238994</v>
      </c>
      <c r="M8" s="20">
        <v>183333</v>
      </c>
      <c r="N8" s="20">
        <v>759552</v>
      </c>
      <c r="O8" s="20"/>
      <c r="P8" s="20"/>
      <c r="Q8" s="20"/>
      <c r="R8" s="20"/>
      <c r="S8" s="20"/>
      <c r="T8" s="20"/>
      <c r="U8" s="20"/>
      <c r="V8" s="20"/>
      <c r="W8" s="20">
        <v>1481900</v>
      </c>
      <c r="X8" s="20">
        <v>-1234590</v>
      </c>
      <c r="Y8" s="20">
        <v>2716490</v>
      </c>
      <c r="Z8" s="21">
        <v>-220.03175143164938</v>
      </c>
      <c r="AA8" s="22">
        <v>-2469186</v>
      </c>
    </row>
    <row r="9" spans="1:27" ht="13.5" x14ac:dyDescent="0.25">
      <c r="A9" s="23" t="s">
        <v>37</v>
      </c>
      <c r="B9" s="17" t="s">
        <v>32</v>
      </c>
      <c r="C9" s="18">
        <v>998702</v>
      </c>
      <c r="D9" s="18"/>
      <c r="E9" s="19"/>
      <c r="F9" s="20"/>
      <c r="G9" s="20">
        <v>998701</v>
      </c>
      <c r="H9" s="20"/>
      <c r="I9" s="20"/>
      <c r="J9" s="20">
        <v>998701</v>
      </c>
      <c r="K9" s="20"/>
      <c r="L9" s="20">
        <v>-1075</v>
      </c>
      <c r="M9" s="20">
        <v>4105</v>
      </c>
      <c r="N9" s="20">
        <v>3030</v>
      </c>
      <c r="O9" s="20"/>
      <c r="P9" s="20"/>
      <c r="Q9" s="20"/>
      <c r="R9" s="20"/>
      <c r="S9" s="20"/>
      <c r="T9" s="20"/>
      <c r="U9" s="20"/>
      <c r="V9" s="20"/>
      <c r="W9" s="20">
        <v>1001731</v>
      </c>
      <c r="X9" s="20"/>
      <c r="Y9" s="20">
        <v>1001731</v>
      </c>
      <c r="Z9" s="21"/>
      <c r="AA9" s="22"/>
    </row>
    <row r="10" spans="1:27" ht="13.5" x14ac:dyDescent="0.25">
      <c r="A10" s="23" t="s">
        <v>38</v>
      </c>
      <c r="B10" s="17" t="s">
        <v>32</v>
      </c>
      <c r="C10" s="18"/>
      <c r="D10" s="18"/>
      <c r="E10" s="19"/>
      <c r="F10" s="20"/>
      <c r="G10" s="24"/>
      <c r="H10" s="24"/>
      <c r="I10" s="24"/>
      <c r="J10" s="20"/>
      <c r="K10" s="24"/>
      <c r="L10" s="24"/>
      <c r="M10" s="20"/>
      <c r="N10" s="24"/>
      <c r="O10" s="24"/>
      <c r="P10" s="24"/>
      <c r="Q10" s="20"/>
      <c r="R10" s="24"/>
      <c r="S10" s="24"/>
      <c r="T10" s="20"/>
      <c r="U10" s="24"/>
      <c r="V10" s="24"/>
      <c r="W10" s="24"/>
      <c r="X10" s="20"/>
      <c r="Y10" s="24"/>
      <c r="Z10" s="25"/>
      <c r="AA10" s="26"/>
    </row>
    <row r="11" spans="1:27" ht="13.5" x14ac:dyDescent="0.25">
      <c r="A11" s="23" t="s">
        <v>39</v>
      </c>
      <c r="B11" s="17" t="s">
        <v>32</v>
      </c>
      <c r="C11" s="18">
        <v>-248629</v>
      </c>
      <c r="D11" s="18"/>
      <c r="E11" s="19"/>
      <c r="F11" s="20"/>
      <c r="G11" s="20">
        <v>-248629</v>
      </c>
      <c r="H11" s="20"/>
      <c r="I11" s="20">
        <v>49889</v>
      </c>
      <c r="J11" s="20">
        <v>-198740</v>
      </c>
      <c r="K11" s="20">
        <v>-2077</v>
      </c>
      <c r="L11" s="20">
        <v>-2759</v>
      </c>
      <c r="M11" s="20">
        <v>63472</v>
      </c>
      <c r="N11" s="20">
        <v>58636</v>
      </c>
      <c r="O11" s="20"/>
      <c r="P11" s="20"/>
      <c r="Q11" s="20"/>
      <c r="R11" s="20"/>
      <c r="S11" s="20"/>
      <c r="T11" s="20"/>
      <c r="U11" s="20"/>
      <c r="V11" s="20"/>
      <c r="W11" s="20">
        <v>-140104</v>
      </c>
      <c r="X11" s="20"/>
      <c r="Y11" s="20">
        <v>-140104</v>
      </c>
      <c r="Z11" s="21"/>
      <c r="AA11" s="22"/>
    </row>
    <row r="12" spans="1:27" ht="13.5" x14ac:dyDescent="0.25">
      <c r="A12" s="27" t="s">
        <v>40</v>
      </c>
      <c r="B12" s="28" t="s">
        <v>32</v>
      </c>
      <c r="C12" s="29">
        <f t="shared" ref="C12:Y12" si="0">SUM(C6:C11)</f>
        <v>89008496</v>
      </c>
      <c r="D12" s="29">
        <f>SUM(D6:D11)</f>
        <v>0</v>
      </c>
      <c r="E12" s="30">
        <f t="shared" si="0"/>
        <v>23125010</v>
      </c>
      <c r="F12" s="31">
        <f t="shared" si="0"/>
        <v>23125010</v>
      </c>
      <c r="G12" s="31">
        <f t="shared" si="0"/>
        <v>109571813</v>
      </c>
      <c r="H12" s="31">
        <f t="shared" si="0"/>
        <v>-142936</v>
      </c>
      <c r="I12" s="31">
        <f t="shared" si="0"/>
        <v>101938</v>
      </c>
      <c r="J12" s="31">
        <f t="shared" si="0"/>
        <v>109530815</v>
      </c>
      <c r="K12" s="31">
        <f t="shared" si="0"/>
        <v>-233904</v>
      </c>
      <c r="L12" s="31">
        <f t="shared" si="0"/>
        <v>48330</v>
      </c>
      <c r="M12" s="31">
        <f t="shared" si="0"/>
        <v>9734628</v>
      </c>
      <c r="N12" s="31">
        <f t="shared" si="0"/>
        <v>9549054</v>
      </c>
      <c r="O12" s="31">
        <f t="shared" si="0"/>
        <v>0</v>
      </c>
      <c r="P12" s="31">
        <f t="shared" si="0"/>
        <v>0</v>
      </c>
      <c r="Q12" s="31">
        <f t="shared" si="0"/>
        <v>0</v>
      </c>
      <c r="R12" s="31">
        <f t="shared" si="0"/>
        <v>0</v>
      </c>
      <c r="S12" s="31">
        <f t="shared" si="0"/>
        <v>0</v>
      </c>
      <c r="T12" s="31">
        <f t="shared" si="0"/>
        <v>0</v>
      </c>
      <c r="U12" s="31">
        <f t="shared" si="0"/>
        <v>0</v>
      </c>
      <c r="V12" s="31">
        <f t="shared" si="0"/>
        <v>0</v>
      </c>
      <c r="W12" s="31">
        <f t="shared" si="0"/>
        <v>119079869</v>
      </c>
      <c r="X12" s="31">
        <f t="shared" si="0"/>
        <v>11562510</v>
      </c>
      <c r="Y12" s="31">
        <f t="shared" si="0"/>
        <v>107517359</v>
      </c>
      <c r="Z12" s="32">
        <f>+IF(X12&lt;&gt;0,+(Y12/X12)*100,0)</f>
        <v>929.87905740189626</v>
      </c>
      <c r="AA12" s="33">
        <f>SUM(AA6:AA11)</f>
        <v>23125010</v>
      </c>
    </row>
    <row r="13" spans="1:27" ht="5.0999999999999996" customHeight="1" x14ac:dyDescent="0.25">
      <c r="A13" s="34" t="s">
        <v>41</v>
      </c>
      <c r="B13" s="17"/>
      <c r="C13" s="18"/>
      <c r="D13" s="18"/>
      <c r="E13" s="19"/>
      <c r="F13" s="20"/>
      <c r="G13" s="20"/>
      <c r="H13" s="20"/>
      <c r="I13" s="20"/>
      <c r="J13" s="20"/>
      <c r="K13" s="20"/>
      <c r="L13" s="20"/>
      <c r="M13" s="20"/>
      <c r="N13" s="20"/>
      <c r="O13" s="20"/>
      <c r="P13" s="20"/>
      <c r="Q13" s="20"/>
      <c r="R13" s="20"/>
      <c r="S13" s="20"/>
      <c r="T13" s="20"/>
      <c r="U13" s="20"/>
      <c r="V13" s="20"/>
      <c r="W13" s="20"/>
      <c r="X13" s="20"/>
      <c r="Y13" s="20"/>
      <c r="Z13" s="21"/>
      <c r="AA13" s="22"/>
    </row>
    <row r="14" spans="1:27" ht="13.5" x14ac:dyDescent="0.25">
      <c r="A14" s="10" t="s">
        <v>42</v>
      </c>
      <c r="B14" s="17" t="s">
        <v>32</v>
      </c>
      <c r="C14" s="18"/>
      <c r="D14" s="18"/>
      <c r="E14" s="19"/>
      <c r="F14" s="20"/>
      <c r="G14" s="20"/>
      <c r="H14" s="20"/>
      <c r="I14" s="20"/>
      <c r="J14" s="20"/>
      <c r="K14" s="20"/>
      <c r="L14" s="20"/>
      <c r="M14" s="20"/>
      <c r="N14" s="20"/>
      <c r="O14" s="20"/>
      <c r="P14" s="20"/>
      <c r="Q14" s="20"/>
      <c r="R14" s="20"/>
      <c r="S14" s="20"/>
      <c r="T14" s="20"/>
      <c r="U14" s="20"/>
      <c r="V14" s="20"/>
      <c r="W14" s="20"/>
      <c r="X14" s="20"/>
      <c r="Y14" s="20"/>
      <c r="Z14" s="21"/>
      <c r="AA14" s="22"/>
    </row>
    <row r="15" spans="1:27" ht="13.5" x14ac:dyDescent="0.25">
      <c r="A15" s="23" t="s">
        <v>43</v>
      </c>
      <c r="B15" s="17" t="s">
        <v>32</v>
      </c>
      <c r="C15" s="18"/>
      <c r="D15" s="18"/>
      <c r="E15" s="19"/>
      <c r="F15" s="20"/>
      <c r="G15" s="20"/>
      <c r="H15" s="20"/>
      <c r="I15" s="20"/>
      <c r="J15" s="20"/>
      <c r="K15" s="20"/>
      <c r="L15" s="20"/>
      <c r="M15" s="20"/>
      <c r="N15" s="20"/>
      <c r="O15" s="20"/>
      <c r="P15" s="20"/>
      <c r="Q15" s="20"/>
      <c r="R15" s="20"/>
      <c r="S15" s="20"/>
      <c r="T15" s="20"/>
      <c r="U15" s="20"/>
      <c r="V15" s="20"/>
      <c r="W15" s="20"/>
      <c r="X15" s="20"/>
      <c r="Y15" s="20"/>
      <c r="Z15" s="21"/>
      <c r="AA15" s="22"/>
    </row>
    <row r="16" spans="1:27" ht="13.5" x14ac:dyDescent="0.25">
      <c r="A16" s="23" t="s">
        <v>44</v>
      </c>
      <c r="B16" s="17" t="s">
        <v>32</v>
      </c>
      <c r="C16" s="18"/>
      <c r="D16" s="18"/>
      <c r="E16" s="19"/>
      <c r="F16" s="20"/>
      <c r="G16" s="24"/>
      <c r="H16" s="24"/>
      <c r="I16" s="24"/>
      <c r="J16" s="20"/>
      <c r="K16" s="24"/>
      <c r="L16" s="24"/>
      <c r="M16" s="20"/>
      <c r="N16" s="24"/>
      <c r="O16" s="24"/>
      <c r="P16" s="24"/>
      <c r="Q16" s="20"/>
      <c r="R16" s="24"/>
      <c r="S16" s="24"/>
      <c r="T16" s="20"/>
      <c r="U16" s="24"/>
      <c r="V16" s="24"/>
      <c r="W16" s="24"/>
      <c r="X16" s="20"/>
      <c r="Y16" s="24"/>
      <c r="Z16" s="25"/>
      <c r="AA16" s="26"/>
    </row>
    <row r="17" spans="1:27" ht="13.5" x14ac:dyDescent="0.25">
      <c r="A17" s="23" t="s">
        <v>45</v>
      </c>
      <c r="B17" s="17" t="s">
        <v>32</v>
      </c>
      <c r="C17" s="18"/>
      <c r="D17" s="18"/>
      <c r="E17" s="19"/>
      <c r="F17" s="20"/>
      <c r="G17" s="20"/>
      <c r="H17" s="20"/>
      <c r="I17" s="20"/>
      <c r="J17" s="20"/>
      <c r="K17" s="20"/>
      <c r="L17" s="20"/>
      <c r="M17" s="20"/>
      <c r="N17" s="20"/>
      <c r="O17" s="20"/>
      <c r="P17" s="20"/>
      <c r="Q17" s="20"/>
      <c r="R17" s="20"/>
      <c r="S17" s="20"/>
      <c r="T17" s="20"/>
      <c r="U17" s="20"/>
      <c r="V17" s="20"/>
      <c r="W17" s="20"/>
      <c r="X17" s="20"/>
      <c r="Y17" s="20"/>
      <c r="Z17" s="21"/>
      <c r="AA17" s="22"/>
    </row>
    <row r="18" spans="1:27" ht="13.5" x14ac:dyDescent="0.25">
      <c r="A18" s="23" t="s">
        <v>46</v>
      </c>
      <c r="B18" s="17" t="s">
        <v>32</v>
      </c>
      <c r="C18" s="18"/>
      <c r="D18" s="18"/>
      <c r="E18" s="19"/>
      <c r="F18" s="20"/>
      <c r="G18" s="20"/>
      <c r="H18" s="20"/>
      <c r="I18" s="20"/>
      <c r="J18" s="20"/>
      <c r="K18" s="20"/>
      <c r="L18" s="20"/>
      <c r="M18" s="20"/>
      <c r="N18" s="20"/>
      <c r="O18" s="20"/>
      <c r="P18" s="20"/>
      <c r="Q18" s="20"/>
      <c r="R18" s="20"/>
      <c r="S18" s="20"/>
      <c r="T18" s="20"/>
      <c r="U18" s="20"/>
      <c r="V18" s="20"/>
      <c r="W18" s="20"/>
      <c r="X18" s="20"/>
      <c r="Y18" s="20"/>
      <c r="Z18" s="21"/>
      <c r="AA18" s="22"/>
    </row>
    <row r="19" spans="1:27" ht="13.5" x14ac:dyDescent="0.25">
      <c r="A19" s="23" t="s">
        <v>47</v>
      </c>
      <c r="B19" s="17" t="s">
        <v>32</v>
      </c>
      <c r="C19" s="18">
        <v>3750771</v>
      </c>
      <c r="D19" s="18"/>
      <c r="E19" s="19"/>
      <c r="F19" s="20"/>
      <c r="G19" s="20">
        <v>3750771</v>
      </c>
      <c r="H19" s="20"/>
      <c r="I19" s="20"/>
      <c r="J19" s="20">
        <v>3750771</v>
      </c>
      <c r="K19" s="20"/>
      <c r="L19" s="20"/>
      <c r="M19" s="20"/>
      <c r="N19" s="20"/>
      <c r="O19" s="20"/>
      <c r="P19" s="20"/>
      <c r="Q19" s="20"/>
      <c r="R19" s="20"/>
      <c r="S19" s="20"/>
      <c r="T19" s="20"/>
      <c r="U19" s="20"/>
      <c r="V19" s="20"/>
      <c r="W19" s="20">
        <v>3750771</v>
      </c>
      <c r="X19" s="20"/>
      <c r="Y19" s="20">
        <v>3750771</v>
      </c>
      <c r="Z19" s="21"/>
      <c r="AA19" s="22"/>
    </row>
    <row r="20" spans="1:27" ht="13.5" x14ac:dyDescent="0.25">
      <c r="A20" s="23" t="s">
        <v>32</v>
      </c>
      <c r="B20" s="17" t="s">
        <v>32</v>
      </c>
      <c r="C20" s="18"/>
      <c r="D20" s="18"/>
      <c r="E20" s="19"/>
      <c r="F20" s="20"/>
      <c r="G20" s="20"/>
      <c r="H20" s="20"/>
      <c r="I20" s="20"/>
      <c r="J20" s="20"/>
      <c r="K20" s="20"/>
      <c r="L20" s="20"/>
      <c r="M20" s="20"/>
      <c r="N20" s="20"/>
      <c r="O20" s="20"/>
      <c r="P20" s="20"/>
      <c r="Q20" s="20"/>
      <c r="R20" s="20"/>
      <c r="S20" s="20"/>
      <c r="T20" s="20"/>
      <c r="U20" s="20"/>
      <c r="V20" s="20"/>
      <c r="W20" s="20"/>
      <c r="X20" s="20"/>
      <c r="Y20" s="20"/>
      <c r="Z20" s="21"/>
      <c r="AA20" s="22"/>
    </row>
    <row r="21" spans="1:27" ht="13.5" x14ac:dyDescent="0.25">
      <c r="A21" s="23" t="s">
        <v>48</v>
      </c>
      <c r="B21" s="17" t="s">
        <v>32</v>
      </c>
      <c r="C21" s="18"/>
      <c r="D21" s="18"/>
      <c r="E21" s="19"/>
      <c r="F21" s="20"/>
      <c r="G21" s="20"/>
      <c r="H21" s="20"/>
      <c r="I21" s="20"/>
      <c r="J21" s="20"/>
      <c r="K21" s="20"/>
      <c r="L21" s="20"/>
      <c r="M21" s="20"/>
      <c r="N21" s="20"/>
      <c r="O21" s="20"/>
      <c r="P21" s="20"/>
      <c r="Q21" s="20"/>
      <c r="R21" s="20"/>
      <c r="S21" s="20"/>
      <c r="T21" s="20"/>
      <c r="U21" s="20"/>
      <c r="V21" s="20"/>
      <c r="W21" s="20"/>
      <c r="X21" s="20"/>
      <c r="Y21" s="20"/>
      <c r="Z21" s="21"/>
      <c r="AA21" s="22"/>
    </row>
    <row r="22" spans="1:27" ht="13.5" x14ac:dyDescent="0.25">
      <c r="A22" s="23" t="s">
        <v>49</v>
      </c>
      <c r="B22" s="17" t="s">
        <v>32</v>
      </c>
      <c r="C22" s="18"/>
      <c r="D22" s="18"/>
      <c r="E22" s="19"/>
      <c r="F22" s="20"/>
      <c r="G22" s="20"/>
      <c r="H22" s="20"/>
      <c r="I22" s="20"/>
      <c r="J22" s="20"/>
      <c r="K22" s="20"/>
      <c r="L22" s="20"/>
      <c r="M22" s="20"/>
      <c r="N22" s="20"/>
      <c r="O22" s="20"/>
      <c r="P22" s="20"/>
      <c r="Q22" s="20"/>
      <c r="R22" s="20"/>
      <c r="S22" s="20"/>
      <c r="T22" s="20"/>
      <c r="U22" s="20"/>
      <c r="V22" s="20"/>
      <c r="W22" s="20"/>
      <c r="X22" s="20"/>
      <c r="Y22" s="20"/>
      <c r="Z22" s="21"/>
      <c r="AA22" s="22"/>
    </row>
    <row r="23" spans="1:27" ht="13.5" x14ac:dyDescent="0.25">
      <c r="A23" s="23" t="s">
        <v>50</v>
      </c>
      <c r="B23" s="17" t="s">
        <v>32</v>
      </c>
      <c r="C23" s="18"/>
      <c r="D23" s="18"/>
      <c r="E23" s="19"/>
      <c r="F23" s="20"/>
      <c r="G23" s="24"/>
      <c r="H23" s="24"/>
      <c r="I23" s="24"/>
      <c r="J23" s="20"/>
      <c r="K23" s="24"/>
      <c r="L23" s="24"/>
      <c r="M23" s="20"/>
      <c r="N23" s="24"/>
      <c r="O23" s="24"/>
      <c r="P23" s="24"/>
      <c r="Q23" s="20"/>
      <c r="R23" s="24"/>
      <c r="S23" s="24"/>
      <c r="T23" s="20"/>
      <c r="U23" s="24"/>
      <c r="V23" s="24"/>
      <c r="W23" s="24"/>
      <c r="X23" s="20"/>
      <c r="Y23" s="24"/>
      <c r="Z23" s="25"/>
      <c r="AA23" s="26"/>
    </row>
    <row r="24" spans="1:27" ht="13.5" x14ac:dyDescent="0.25">
      <c r="A24" s="27" t="s">
        <v>51</v>
      </c>
      <c r="B24" s="35" t="s">
        <v>32</v>
      </c>
      <c r="C24" s="29">
        <f t="shared" ref="C24:Y24" si="1">SUM(C15:C23)</f>
        <v>3750771</v>
      </c>
      <c r="D24" s="29">
        <f>SUM(D15:D23)</f>
        <v>0</v>
      </c>
      <c r="E24" s="36">
        <f t="shared" si="1"/>
        <v>0</v>
      </c>
      <c r="F24" s="37">
        <f t="shared" si="1"/>
        <v>0</v>
      </c>
      <c r="G24" s="37">
        <f t="shared" si="1"/>
        <v>3750771</v>
      </c>
      <c r="H24" s="37">
        <f t="shared" si="1"/>
        <v>0</v>
      </c>
      <c r="I24" s="37">
        <f t="shared" si="1"/>
        <v>0</v>
      </c>
      <c r="J24" s="37">
        <f t="shared" si="1"/>
        <v>3750771</v>
      </c>
      <c r="K24" s="37">
        <f t="shared" si="1"/>
        <v>0</v>
      </c>
      <c r="L24" s="37">
        <f t="shared" si="1"/>
        <v>0</v>
      </c>
      <c r="M24" s="37">
        <f t="shared" si="1"/>
        <v>0</v>
      </c>
      <c r="N24" s="37">
        <f t="shared" si="1"/>
        <v>0</v>
      </c>
      <c r="O24" s="37">
        <f t="shared" si="1"/>
        <v>0</v>
      </c>
      <c r="P24" s="37">
        <f t="shared" si="1"/>
        <v>0</v>
      </c>
      <c r="Q24" s="37">
        <f t="shared" si="1"/>
        <v>0</v>
      </c>
      <c r="R24" s="37">
        <f t="shared" si="1"/>
        <v>0</v>
      </c>
      <c r="S24" s="37">
        <f t="shared" si="1"/>
        <v>0</v>
      </c>
      <c r="T24" s="37">
        <f t="shared" si="1"/>
        <v>0</v>
      </c>
      <c r="U24" s="37">
        <f t="shared" si="1"/>
        <v>0</v>
      </c>
      <c r="V24" s="37">
        <f t="shared" si="1"/>
        <v>0</v>
      </c>
      <c r="W24" s="37">
        <f t="shared" si="1"/>
        <v>3750771</v>
      </c>
      <c r="X24" s="37">
        <f t="shared" si="1"/>
        <v>0</v>
      </c>
      <c r="Y24" s="37">
        <f t="shared" si="1"/>
        <v>3750771</v>
      </c>
      <c r="Z24" s="38">
        <f>+IF(X24&lt;&gt;0,+(Y24/X24)*100,0)</f>
        <v>0</v>
      </c>
      <c r="AA24" s="39">
        <f>SUM(AA15:AA23)</f>
        <v>0</v>
      </c>
    </row>
    <row r="25" spans="1:27" ht="13.5" x14ac:dyDescent="0.25">
      <c r="A25" s="27" t="s">
        <v>52</v>
      </c>
      <c r="B25" s="28" t="s">
        <v>32</v>
      </c>
      <c r="C25" s="29">
        <f t="shared" ref="C25:Y25" si="2">+C12+C24</f>
        <v>92759267</v>
      </c>
      <c r="D25" s="29">
        <f>+D12+D24</f>
        <v>0</v>
      </c>
      <c r="E25" s="30">
        <f t="shared" si="2"/>
        <v>23125010</v>
      </c>
      <c r="F25" s="31">
        <f t="shared" si="2"/>
        <v>23125010</v>
      </c>
      <c r="G25" s="31">
        <f t="shared" si="2"/>
        <v>113322584</v>
      </c>
      <c r="H25" s="31">
        <f t="shared" si="2"/>
        <v>-142936</v>
      </c>
      <c r="I25" s="31">
        <f t="shared" si="2"/>
        <v>101938</v>
      </c>
      <c r="J25" s="31">
        <f t="shared" si="2"/>
        <v>113281586</v>
      </c>
      <c r="K25" s="31">
        <f t="shared" si="2"/>
        <v>-233904</v>
      </c>
      <c r="L25" s="31">
        <f t="shared" si="2"/>
        <v>48330</v>
      </c>
      <c r="M25" s="31">
        <f t="shared" si="2"/>
        <v>9734628</v>
      </c>
      <c r="N25" s="31">
        <f t="shared" si="2"/>
        <v>9549054</v>
      </c>
      <c r="O25" s="31">
        <f t="shared" si="2"/>
        <v>0</v>
      </c>
      <c r="P25" s="31">
        <f t="shared" si="2"/>
        <v>0</v>
      </c>
      <c r="Q25" s="31">
        <f t="shared" si="2"/>
        <v>0</v>
      </c>
      <c r="R25" s="31">
        <f t="shared" si="2"/>
        <v>0</v>
      </c>
      <c r="S25" s="31">
        <f t="shared" si="2"/>
        <v>0</v>
      </c>
      <c r="T25" s="31">
        <f t="shared" si="2"/>
        <v>0</v>
      </c>
      <c r="U25" s="31">
        <f t="shared" si="2"/>
        <v>0</v>
      </c>
      <c r="V25" s="31">
        <f t="shared" si="2"/>
        <v>0</v>
      </c>
      <c r="W25" s="31">
        <f t="shared" si="2"/>
        <v>122830640</v>
      </c>
      <c r="X25" s="31">
        <f t="shared" si="2"/>
        <v>11562510</v>
      </c>
      <c r="Y25" s="31">
        <f t="shared" si="2"/>
        <v>111268130</v>
      </c>
      <c r="Z25" s="32">
        <f>+IF(X25&lt;&gt;0,+(Y25/X25)*100,0)</f>
        <v>962.31812988702291</v>
      </c>
      <c r="AA25" s="33">
        <f>+AA12+AA24</f>
        <v>23125010</v>
      </c>
    </row>
    <row r="26" spans="1:27" ht="5.0999999999999996" customHeight="1" x14ac:dyDescent="0.25">
      <c r="A26" s="34" t="s">
        <v>41</v>
      </c>
      <c r="B26" s="17"/>
      <c r="C26" s="18"/>
      <c r="D26" s="18"/>
      <c r="E26" s="19"/>
      <c r="F26" s="20"/>
      <c r="G26" s="20"/>
      <c r="H26" s="20"/>
      <c r="I26" s="20"/>
      <c r="J26" s="20"/>
      <c r="K26" s="20"/>
      <c r="L26" s="20"/>
      <c r="M26" s="20"/>
      <c r="N26" s="20"/>
      <c r="O26" s="20"/>
      <c r="P26" s="20"/>
      <c r="Q26" s="20"/>
      <c r="R26" s="20"/>
      <c r="S26" s="20"/>
      <c r="T26" s="20"/>
      <c r="U26" s="20"/>
      <c r="V26" s="20"/>
      <c r="W26" s="20"/>
      <c r="X26" s="20"/>
      <c r="Y26" s="20"/>
      <c r="Z26" s="21"/>
      <c r="AA26" s="22"/>
    </row>
    <row r="27" spans="1:27" ht="13.5" x14ac:dyDescent="0.25">
      <c r="A27" s="10" t="s">
        <v>53</v>
      </c>
      <c r="B27" s="17" t="s">
        <v>32</v>
      </c>
      <c r="C27" s="18"/>
      <c r="D27" s="18"/>
      <c r="E27" s="19"/>
      <c r="F27" s="20"/>
      <c r="G27" s="20"/>
      <c r="H27" s="20"/>
      <c r="I27" s="20"/>
      <c r="J27" s="20"/>
      <c r="K27" s="20"/>
      <c r="L27" s="20"/>
      <c r="M27" s="20"/>
      <c r="N27" s="20"/>
      <c r="O27" s="20"/>
      <c r="P27" s="20"/>
      <c r="Q27" s="20"/>
      <c r="R27" s="20"/>
      <c r="S27" s="20"/>
      <c r="T27" s="20"/>
      <c r="U27" s="20"/>
      <c r="V27" s="20"/>
      <c r="W27" s="20"/>
      <c r="X27" s="20"/>
      <c r="Y27" s="20"/>
      <c r="Z27" s="21"/>
      <c r="AA27" s="22"/>
    </row>
    <row r="28" spans="1:27" ht="13.5" x14ac:dyDescent="0.25">
      <c r="A28" s="10" t="s">
        <v>54</v>
      </c>
      <c r="B28" s="40" t="s">
        <v>32</v>
      </c>
      <c r="C28" s="18"/>
      <c r="D28" s="18"/>
      <c r="E28" s="19"/>
      <c r="F28" s="20"/>
      <c r="G28" s="20"/>
      <c r="H28" s="20"/>
      <c r="I28" s="20"/>
      <c r="J28" s="20"/>
      <c r="K28" s="20"/>
      <c r="L28" s="20"/>
      <c r="M28" s="20"/>
      <c r="N28" s="20"/>
      <c r="O28" s="20"/>
      <c r="P28" s="20"/>
      <c r="Q28" s="20"/>
      <c r="R28" s="20"/>
      <c r="S28" s="20"/>
      <c r="T28" s="20"/>
      <c r="U28" s="20"/>
      <c r="V28" s="20"/>
      <c r="W28" s="20"/>
      <c r="X28" s="20"/>
      <c r="Y28" s="20"/>
      <c r="Z28" s="21"/>
      <c r="AA28" s="22"/>
    </row>
    <row r="29" spans="1:27" ht="13.5" x14ac:dyDescent="0.25">
      <c r="A29" s="23" t="s">
        <v>55</v>
      </c>
      <c r="B29" s="17" t="s">
        <v>32</v>
      </c>
      <c r="C29" s="18"/>
      <c r="D29" s="18"/>
      <c r="E29" s="19"/>
      <c r="F29" s="20"/>
      <c r="G29" s="20"/>
      <c r="H29" s="20"/>
      <c r="I29" s="20"/>
      <c r="J29" s="20"/>
      <c r="K29" s="20"/>
      <c r="L29" s="20"/>
      <c r="M29" s="20"/>
      <c r="N29" s="20"/>
      <c r="O29" s="20"/>
      <c r="P29" s="20"/>
      <c r="Q29" s="20"/>
      <c r="R29" s="20"/>
      <c r="S29" s="20"/>
      <c r="T29" s="20"/>
      <c r="U29" s="20"/>
      <c r="V29" s="20"/>
      <c r="W29" s="20"/>
      <c r="X29" s="20"/>
      <c r="Y29" s="20"/>
      <c r="Z29" s="21"/>
      <c r="AA29" s="22"/>
    </row>
    <row r="30" spans="1:27" ht="13.5" x14ac:dyDescent="0.25">
      <c r="A30" s="23" t="s">
        <v>56</v>
      </c>
      <c r="B30" s="17" t="s">
        <v>32</v>
      </c>
      <c r="C30" s="18"/>
      <c r="D30" s="18"/>
      <c r="E30" s="19"/>
      <c r="F30" s="20"/>
      <c r="G30" s="20"/>
      <c r="H30" s="20"/>
      <c r="I30" s="20"/>
      <c r="J30" s="20"/>
      <c r="K30" s="20"/>
      <c r="L30" s="20"/>
      <c r="M30" s="20"/>
      <c r="N30" s="20"/>
      <c r="O30" s="20"/>
      <c r="P30" s="20"/>
      <c r="Q30" s="20"/>
      <c r="R30" s="20"/>
      <c r="S30" s="20"/>
      <c r="T30" s="20"/>
      <c r="U30" s="20"/>
      <c r="V30" s="20"/>
      <c r="W30" s="20"/>
      <c r="X30" s="20"/>
      <c r="Y30" s="20"/>
      <c r="Z30" s="21"/>
      <c r="AA30" s="22"/>
    </row>
    <row r="31" spans="1:27" ht="13.5" x14ac:dyDescent="0.25">
      <c r="A31" s="23" t="s">
        <v>57</v>
      </c>
      <c r="B31" s="17" t="s">
        <v>32</v>
      </c>
      <c r="C31" s="18">
        <v>-139912</v>
      </c>
      <c r="D31" s="18"/>
      <c r="E31" s="19"/>
      <c r="F31" s="20"/>
      <c r="G31" s="20">
        <v>-142660</v>
      </c>
      <c r="H31" s="20">
        <v>-3360</v>
      </c>
      <c r="I31" s="20">
        <v>-1261</v>
      </c>
      <c r="J31" s="20">
        <v>-147281</v>
      </c>
      <c r="K31" s="20">
        <v>-816</v>
      </c>
      <c r="L31" s="20">
        <v>-1103</v>
      </c>
      <c r="M31" s="20">
        <v>-1510</v>
      </c>
      <c r="N31" s="20">
        <v>-3429</v>
      </c>
      <c r="O31" s="20"/>
      <c r="P31" s="20"/>
      <c r="Q31" s="20"/>
      <c r="R31" s="20"/>
      <c r="S31" s="20"/>
      <c r="T31" s="20"/>
      <c r="U31" s="20"/>
      <c r="V31" s="20"/>
      <c r="W31" s="20">
        <v>-150710</v>
      </c>
      <c r="X31" s="20"/>
      <c r="Y31" s="20">
        <v>-150710</v>
      </c>
      <c r="Z31" s="21"/>
      <c r="AA31" s="22"/>
    </row>
    <row r="32" spans="1:27" ht="13.5" x14ac:dyDescent="0.25">
      <c r="A32" s="23" t="s">
        <v>58</v>
      </c>
      <c r="B32" s="17" t="s">
        <v>32</v>
      </c>
      <c r="C32" s="18">
        <v>28111449</v>
      </c>
      <c r="D32" s="18"/>
      <c r="E32" s="19">
        <v>721534</v>
      </c>
      <c r="F32" s="20">
        <v>721534</v>
      </c>
      <c r="G32" s="20">
        <v>28678649</v>
      </c>
      <c r="H32" s="20">
        <v>379826</v>
      </c>
      <c r="I32" s="20">
        <v>566359</v>
      </c>
      <c r="J32" s="20">
        <v>29624834</v>
      </c>
      <c r="K32" s="20">
        <v>554209</v>
      </c>
      <c r="L32" s="20">
        <v>549992</v>
      </c>
      <c r="M32" s="20">
        <v>563713</v>
      </c>
      <c r="N32" s="20">
        <v>1667914</v>
      </c>
      <c r="O32" s="20"/>
      <c r="P32" s="20"/>
      <c r="Q32" s="20"/>
      <c r="R32" s="20"/>
      <c r="S32" s="20"/>
      <c r="T32" s="20"/>
      <c r="U32" s="20"/>
      <c r="V32" s="20"/>
      <c r="W32" s="20">
        <v>31292748</v>
      </c>
      <c r="X32" s="20">
        <v>671538</v>
      </c>
      <c r="Y32" s="20">
        <v>30621210</v>
      </c>
      <c r="Z32" s="21">
        <v>4559.8625840979958</v>
      </c>
      <c r="AA32" s="22">
        <v>721534</v>
      </c>
    </row>
    <row r="33" spans="1:27" ht="13.5" x14ac:dyDescent="0.25">
      <c r="A33" s="23" t="s">
        <v>59</v>
      </c>
      <c r="B33" s="17" t="s">
        <v>32</v>
      </c>
      <c r="C33" s="18"/>
      <c r="D33" s="18"/>
      <c r="E33" s="19"/>
      <c r="F33" s="20"/>
      <c r="G33" s="20"/>
      <c r="H33" s="20"/>
      <c r="I33" s="20"/>
      <c r="J33" s="20"/>
      <c r="K33" s="20"/>
      <c r="L33" s="20"/>
      <c r="M33" s="20"/>
      <c r="N33" s="20"/>
      <c r="O33" s="20"/>
      <c r="P33" s="20"/>
      <c r="Q33" s="20"/>
      <c r="R33" s="20"/>
      <c r="S33" s="20"/>
      <c r="T33" s="20"/>
      <c r="U33" s="20"/>
      <c r="V33" s="20"/>
      <c r="W33" s="20"/>
      <c r="X33" s="20"/>
      <c r="Y33" s="20"/>
      <c r="Z33" s="21"/>
      <c r="AA33" s="22"/>
    </row>
    <row r="34" spans="1:27" ht="13.5" x14ac:dyDescent="0.25">
      <c r="A34" s="27" t="s">
        <v>60</v>
      </c>
      <c r="B34" s="28" t="s">
        <v>32</v>
      </c>
      <c r="C34" s="29">
        <f t="shared" ref="C34:Y34" si="3">SUM(C29:C33)</f>
        <v>27971537</v>
      </c>
      <c r="D34" s="29">
        <f>SUM(D29:D33)</f>
        <v>0</v>
      </c>
      <c r="E34" s="30">
        <f t="shared" si="3"/>
        <v>721534</v>
      </c>
      <c r="F34" s="31">
        <f t="shared" si="3"/>
        <v>721534</v>
      </c>
      <c r="G34" s="31">
        <f t="shared" si="3"/>
        <v>28535989</v>
      </c>
      <c r="H34" s="31">
        <f t="shared" si="3"/>
        <v>376466</v>
      </c>
      <c r="I34" s="31">
        <f t="shared" si="3"/>
        <v>565098</v>
      </c>
      <c r="J34" s="31">
        <f t="shared" si="3"/>
        <v>29477553</v>
      </c>
      <c r="K34" s="31">
        <f t="shared" si="3"/>
        <v>553393</v>
      </c>
      <c r="L34" s="31">
        <f t="shared" si="3"/>
        <v>548889</v>
      </c>
      <c r="M34" s="31">
        <f t="shared" si="3"/>
        <v>562203</v>
      </c>
      <c r="N34" s="31">
        <f t="shared" si="3"/>
        <v>1664485</v>
      </c>
      <c r="O34" s="31">
        <f t="shared" si="3"/>
        <v>0</v>
      </c>
      <c r="P34" s="31">
        <f t="shared" si="3"/>
        <v>0</v>
      </c>
      <c r="Q34" s="31">
        <f t="shared" si="3"/>
        <v>0</v>
      </c>
      <c r="R34" s="31">
        <f t="shared" si="3"/>
        <v>0</v>
      </c>
      <c r="S34" s="31">
        <f t="shared" si="3"/>
        <v>0</v>
      </c>
      <c r="T34" s="31">
        <f t="shared" si="3"/>
        <v>0</v>
      </c>
      <c r="U34" s="31">
        <f t="shared" si="3"/>
        <v>0</v>
      </c>
      <c r="V34" s="31">
        <f t="shared" si="3"/>
        <v>0</v>
      </c>
      <c r="W34" s="31">
        <f t="shared" si="3"/>
        <v>31142038</v>
      </c>
      <c r="X34" s="31">
        <f t="shared" si="3"/>
        <v>671538</v>
      </c>
      <c r="Y34" s="31">
        <f t="shared" si="3"/>
        <v>30470500</v>
      </c>
      <c r="Z34" s="32">
        <f>+IF(X34&lt;&gt;0,+(Y34/X34)*100,0)</f>
        <v>4537.4200715372772</v>
      </c>
      <c r="AA34" s="33">
        <f>SUM(AA29:AA33)</f>
        <v>721534</v>
      </c>
    </row>
    <row r="35" spans="1:27" ht="5.0999999999999996" customHeight="1" x14ac:dyDescent="0.25">
      <c r="A35" s="34" t="s">
        <v>41</v>
      </c>
      <c r="B35" s="17"/>
      <c r="C35" s="18"/>
      <c r="D35" s="18"/>
      <c r="E35" s="19"/>
      <c r="F35" s="20"/>
      <c r="G35" s="20"/>
      <c r="H35" s="20"/>
      <c r="I35" s="20"/>
      <c r="J35" s="20"/>
      <c r="K35" s="20"/>
      <c r="L35" s="20"/>
      <c r="M35" s="20"/>
      <c r="N35" s="20"/>
      <c r="O35" s="20"/>
      <c r="P35" s="20"/>
      <c r="Q35" s="20"/>
      <c r="R35" s="20"/>
      <c r="S35" s="20"/>
      <c r="T35" s="20"/>
      <c r="U35" s="20"/>
      <c r="V35" s="20"/>
      <c r="W35" s="20"/>
      <c r="X35" s="20"/>
      <c r="Y35" s="20"/>
      <c r="Z35" s="21"/>
      <c r="AA35" s="22"/>
    </row>
    <row r="36" spans="1:27" ht="13.5" x14ac:dyDescent="0.25">
      <c r="A36" s="10" t="s">
        <v>61</v>
      </c>
      <c r="B36" s="17" t="s">
        <v>32</v>
      </c>
      <c r="C36" s="18"/>
      <c r="D36" s="18"/>
      <c r="E36" s="19"/>
      <c r="F36" s="20"/>
      <c r="G36" s="20"/>
      <c r="H36" s="20"/>
      <c r="I36" s="20"/>
      <c r="J36" s="20"/>
      <c r="K36" s="20"/>
      <c r="L36" s="20"/>
      <c r="M36" s="20"/>
      <c r="N36" s="20"/>
      <c r="O36" s="20"/>
      <c r="P36" s="20"/>
      <c r="Q36" s="20"/>
      <c r="R36" s="20"/>
      <c r="S36" s="20"/>
      <c r="T36" s="20"/>
      <c r="U36" s="20"/>
      <c r="V36" s="20"/>
      <c r="W36" s="20"/>
      <c r="X36" s="20"/>
      <c r="Y36" s="20"/>
      <c r="Z36" s="21"/>
      <c r="AA36" s="22"/>
    </row>
    <row r="37" spans="1:27" ht="13.5" x14ac:dyDescent="0.25">
      <c r="A37" s="23" t="s">
        <v>62</v>
      </c>
      <c r="B37" s="17" t="s">
        <v>32</v>
      </c>
      <c r="C37" s="18"/>
      <c r="D37" s="18"/>
      <c r="E37" s="19"/>
      <c r="F37" s="20"/>
      <c r="G37" s="20"/>
      <c r="H37" s="20"/>
      <c r="I37" s="20"/>
      <c r="J37" s="20"/>
      <c r="K37" s="20"/>
      <c r="L37" s="20"/>
      <c r="M37" s="20"/>
      <c r="N37" s="20"/>
      <c r="O37" s="20"/>
      <c r="P37" s="20"/>
      <c r="Q37" s="20"/>
      <c r="R37" s="20"/>
      <c r="S37" s="20"/>
      <c r="T37" s="20"/>
      <c r="U37" s="20"/>
      <c r="V37" s="20"/>
      <c r="W37" s="20"/>
      <c r="X37" s="20"/>
      <c r="Y37" s="20"/>
      <c r="Z37" s="21"/>
      <c r="AA37" s="22"/>
    </row>
    <row r="38" spans="1:27" ht="13.5" x14ac:dyDescent="0.25">
      <c r="A38" s="23" t="s">
        <v>59</v>
      </c>
      <c r="B38" s="17" t="s">
        <v>32</v>
      </c>
      <c r="C38" s="18">
        <v>5326983</v>
      </c>
      <c r="D38" s="18"/>
      <c r="E38" s="19"/>
      <c r="F38" s="20"/>
      <c r="G38" s="20">
        <v>-37890</v>
      </c>
      <c r="H38" s="20">
        <v>5364873</v>
      </c>
      <c r="I38" s="20"/>
      <c r="J38" s="20">
        <v>5326983</v>
      </c>
      <c r="K38" s="20"/>
      <c r="L38" s="20"/>
      <c r="M38" s="20"/>
      <c r="N38" s="20"/>
      <c r="O38" s="20"/>
      <c r="P38" s="20"/>
      <c r="Q38" s="20"/>
      <c r="R38" s="20"/>
      <c r="S38" s="20"/>
      <c r="T38" s="20"/>
      <c r="U38" s="20"/>
      <c r="V38" s="20"/>
      <c r="W38" s="20">
        <v>5326983</v>
      </c>
      <c r="X38" s="20"/>
      <c r="Y38" s="20">
        <v>5326983</v>
      </c>
      <c r="Z38" s="21"/>
      <c r="AA38" s="22"/>
    </row>
    <row r="39" spans="1:27" ht="13.5" x14ac:dyDescent="0.25">
      <c r="A39" s="27" t="s">
        <v>63</v>
      </c>
      <c r="B39" s="35" t="s">
        <v>32</v>
      </c>
      <c r="C39" s="29">
        <f t="shared" ref="C39:Y39" si="4">SUM(C37:C38)</f>
        <v>5326983</v>
      </c>
      <c r="D39" s="29">
        <f>SUM(D37:D38)</f>
        <v>0</v>
      </c>
      <c r="E39" s="36">
        <f t="shared" si="4"/>
        <v>0</v>
      </c>
      <c r="F39" s="37">
        <f t="shared" si="4"/>
        <v>0</v>
      </c>
      <c r="G39" s="37">
        <f t="shared" si="4"/>
        <v>-37890</v>
      </c>
      <c r="H39" s="37">
        <f t="shared" si="4"/>
        <v>5364873</v>
      </c>
      <c r="I39" s="37">
        <f t="shared" si="4"/>
        <v>0</v>
      </c>
      <c r="J39" s="37">
        <f t="shared" si="4"/>
        <v>5326983</v>
      </c>
      <c r="K39" s="37">
        <f t="shared" si="4"/>
        <v>0</v>
      </c>
      <c r="L39" s="37">
        <f t="shared" si="4"/>
        <v>0</v>
      </c>
      <c r="M39" s="37">
        <f t="shared" si="4"/>
        <v>0</v>
      </c>
      <c r="N39" s="37">
        <f t="shared" si="4"/>
        <v>0</v>
      </c>
      <c r="O39" s="37">
        <f t="shared" si="4"/>
        <v>0</v>
      </c>
      <c r="P39" s="37">
        <f t="shared" si="4"/>
        <v>0</v>
      </c>
      <c r="Q39" s="37">
        <f t="shared" si="4"/>
        <v>0</v>
      </c>
      <c r="R39" s="37">
        <f t="shared" si="4"/>
        <v>0</v>
      </c>
      <c r="S39" s="37">
        <f t="shared" si="4"/>
        <v>0</v>
      </c>
      <c r="T39" s="37">
        <f t="shared" si="4"/>
        <v>0</v>
      </c>
      <c r="U39" s="37">
        <f t="shared" si="4"/>
        <v>0</v>
      </c>
      <c r="V39" s="37">
        <f t="shared" si="4"/>
        <v>0</v>
      </c>
      <c r="W39" s="37">
        <f t="shared" si="4"/>
        <v>5326983</v>
      </c>
      <c r="X39" s="37">
        <f t="shared" si="4"/>
        <v>0</v>
      </c>
      <c r="Y39" s="37">
        <f t="shared" si="4"/>
        <v>5326983</v>
      </c>
      <c r="Z39" s="38">
        <f>+IF(X39&lt;&gt;0,+(Y39/X39)*100,0)</f>
        <v>0</v>
      </c>
      <c r="AA39" s="39">
        <f>SUM(AA37:AA38)</f>
        <v>0</v>
      </c>
    </row>
    <row r="40" spans="1:27" ht="13.5" x14ac:dyDescent="0.25">
      <c r="A40" s="27" t="s">
        <v>64</v>
      </c>
      <c r="B40" s="28" t="s">
        <v>32</v>
      </c>
      <c r="C40" s="29">
        <f t="shared" ref="C40:Y40" si="5">+C34+C39</f>
        <v>33298520</v>
      </c>
      <c r="D40" s="29">
        <f>+D34+D39</f>
        <v>0</v>
      </c>
      <c r="E40" s="30">
        <f t="shared" si="5"/>
        <v>721534</v>
      </c>
      <c r="F40" s="31">
        <f t="shared" si="5"/>
        <v>721534</v>
      </c>
      <c r="G40" s="31">
        <f t="shared" si="5"/>
        <v>28498099</v>
      </c>
      <c r="H40" s="31">
        <f t="shared" si="5"/>
        <v>5741339</v>
      </c>
      <c r="I40" s="31">
        <f t="shared" si="5"/>
        <v>565098</v>
      </c>
      <c r="J40" s="31">
        <f t="shared" si="5"/>
        <v>34804536</v>
      </c>
      <c r="K40" s="31">
        <f t="shared" si="5"/>
        <v>553393</v>
      </c>
      <c r="L40" s="31">
        <f t="shared" si="5"/>
        <v>548889</v>
      </c>
      <c r="M40" s="31">
        <f t="shared" si="5"/>
        <v>562203</v>
      </c>
      <c r="N40" s="31">
        <f t="shared" si="5"/>
        <v>1664485</v>
      </c>
      <c r="O40" s="31">
        <f t="shared" si="5"/>
        <v>0</v>
      </c>
      <c r="P40" s="31">
        <f t="shared" si="5"/>
        <v>0</v>
      </c>
      <c r="Q40" s="31">
        <f t="shared" si="5"/>
        <v>0</v>
      </c>
      <c r="R40" s="31">
        <f t="shared" si="5"/>
        <v>0</v>
      </c>
      <c r="S40" s="31">
        <f t="shared" si="5"/>
        <v>0</v>
      </c>
      <c r="T40" s="31">
        <f t="shared" si="5"/>
        <v>0</v>
      </c>
      <c r="U40" s="31">
        <f t="shared" si="5"/>
        <v>0</v>
      </c>
      <c r="V40" s="31">
        <f t="shared" si="5"/>
        <v>0</v>
      </c>
      <c r="W40" s="31">
        <f t="shared" si="5"/>
        <v>36469021</v>
      </c>
      <c r="X40" s="31">
        <f t="shared" si="5"/>
        <v>671538</v>
      </c>
      <c r="Y40" s="31">
        <f t="shared" si="5"/>
        <v>35797483</v>
      </c>
      <c r="Z40" s="32">
        <f>+IF(X40&lt;&gt;0,+(Y40/X40)*100,0)</f>
        <v>5330.6712352837812</v>
      </c>
      <c r="AA40" s="33">
        <f>+AA34+AA39</f>
        <v>721534</v>
      </c>
    </row>
    <row r="41" spans="1:27" ht="5.0999999999999996" customHeight="1" x14ac:dyDescent="0.25">
      <c r="A41" s="34" t="s">
        <v>41</v>
      </c>
      <c r="B41" s="17"/>
      <c r="C41" s="18"/>
      <c r="D41" s="18"/>
      <c r="E41" s="19"/>
      <c r="F41" s="20"/>
      <c r="G41" s="20"/>
      <c r="H41" s="20"/>
      <c r="I41" s="20"/>
      <c r="J41" s="20"/>
      <c r="K41" s="20"/>
      <c r="L41" s="20"/>
      <c r="M41" s="20"/>
      <c r="N41" s="20"/>
      <c r="O41" s="20"/>
      <c r="P41" s="20"/>
      <c r="Q41" s="20"/>
      <c r="R41" s="20"/>
      <c r="S41" s="20"/>
      <c r="T41" s="20"/>
      <c r="U41" s="20"/>
      <c r="V41" s="20"/>
      <c r="W41" s="20"/>
      <c r="X41" s="20"/>
      <c r="Y41" s="20"/>
      <c r="Z41" s="21"/>
      <c r="AA41" s="22"/>
    </row>
    <row r="42" spans="1:27" ht="13.5" x14ac:dyDescent="0.25">
      <c r="A42" s="41" t="s">
        <v>65</v>
      </c>
      <c r="B42" s="42" t="s">
        <v>66</v>
      </c>
      <c r="C42" s="43">
        <f t="shared" ref="C42:Y42" si="6">+C25-C40</f>
        <v>59460747</v>
      </c>
      <c r="D42" s="43">
        <f>+D25-D40</f>
        <v>0</v>
      </c>
      <c r="E42" s="44">
        <f t="shared" si="6"/>
        <v>22403476</v>
      </c>
      <c r="F42" s="45">
        <f t="shared" si="6"/>
        <v>22403476</v>
      </c>
      <c r="G42" s="45">
        <f t="shared" si="6"/>
        <v>84824485</v>
      </c>
      <c r="H42" s="45">
        <f t="shared" si="6"/>
        <v>-5884275</v>
      </c>
      <c r="I42" s="45">
        <f t="shared" si="6"/>
        <v>-463160</v>
      </c>
      <c r="J42" s="45">
        <f t="shared" si="6"/>
        <v>78477050</v>
      </c>
      <c r="K42" s="45">
        <f t="shared" si="6"/>
        <v>-787297</v>
      </c>
      <c r="L42" s="45">
        <f t="shared" si="6"/>
        <v>-500559</v>
      </c>
      <c r="M42" s="45">
        <f t="shared" si="6"/>
        <v>9172425</v>
      </c>
      <c r="N42" s="45">
        <f t="shared" si="6"/>
        <v>7884569</v>
      </c>
      <c r="O42" s="45">
        <f t="shared" si="6"/>
        <v>0</v>
      </c>
      <c r="P42" s="45">
        <f t="shared" si="6"/>
        <v>0</v>
      </c>
      <c r="Q42" s="45">
        <f t="shared" si="6"/>
        <v>0</v>
      </c>
      <c r="R42" s="45">
        <f t="shared" si="6"/>
        <v>0</v>
      </c>
      <c r="S42" s="45">
        <f t="shared" si="6"/>
        <v>0</v>
      </c>
      <c r="T42" s="45">
        <f t="shared" si="6"/>
        <v>0</v>
      </c>
      <c r="U42" s="45">
        <f t="shared" si="6"/>
        <v>0</v>
      </c>
      <c r="V42" s="45">
        <f t="shared" si="6"/>
        <v>0</v>
      </c>
      <c r="W42" s="45">
        <f t="shared" si="6"/>
        <v>86361619</v>
      </c>
      <c r="X42" s="45">
        <f t="shared" si="6"/>
        <v>10890972</v>
      </c>
      <c r="Y42" s="45">
        <f t="shared" si="6"/>
        <v>75470647</v>
      </c>
      <c r="Z42" s="46">
        <f>+IF(X42&lt;&gt;0,+(Y42/X42)*100,0)</f>
        <v>692.96521008409536</v>
      </c>
      <c r="AA42" s="47">
        <f>+AA25-AA40</f>
        <v>22403476</v>
      </c>
    </row>
    <row r="43" spans="1:27" ht="5.0999999999999996" customHeight="1" x14ac:dyDescent="0.25">
      <c r="A43" s="34" t="s">
        <v>41</v>
      </c>
      <c r="B43" s="17"/>
      <c r="C43" s="18"/>
      <c r="D43" s="18"/>
      <c r="E43" s="19"/>
      <c r="F43" s="20"/>
      <c r="G43" s="20"/>
      <c r="H43" s="20"/>
      <c r="I43" s="20"/>
      <c r="J43" s="20"/>
      <c r="K43" s="20"/>
      <c r="L43" s="20"/>
      <c r="M43" s="20"/>
      <c r="N43" s="20"/>
      <c r="O43" s="20"/>
      <c r="P43" s="20"/>
      <c r="Q43" s="20"/>
      <c r="R43" s="20"/>
      <c r="S43" s="20"/>
      <c r="T43" s="20"/>
      <c r="U43" s="20"/>
      <c r="V43" s="20"/>
      <c r="W43" s="20"/>
      <c r="X43" s="20"/>
      <c r="Y43" s="20"/>
      <c r="Z43" s="48"/>
      <c r="AA43" s="22"/>
    </row>
    <row r="44" spans="1:27" ht="13.5" x14ac:dyDescent="0.25">
      <c r="A44" s="10" t="s">
        <v>67</v>
      </c>
      <c r="B44" s="17" t="s">
        <v>32</v>
      </c>
      <c r="C44" s="18"/>
      <c r="D44" s="18"/>
      <c r="E44" s="19"/>
      <c r="F44" s="20"/>
      <c r="G44" s="20"/>
      <c r="H44" s="20"/>
      <c r="I44" s="20"/>
      <c r="J44" s="20"/>
      <c r="K44" s="20"/>
      <c r="L44" s="20"/>
      <c r="M44" s="20"/>
      <c r="N44" s="20"/>
      <c r="O44" s="20"/>
      <c r="P44" s="20"/>
      <c r="Q44" s="20"/>
      <c r="R44" s="20"/>
      <c r="S44" s="20"/>
      <c r="T44" s="20"/>
      <c r="U44" s="20"/>
      <c r="V44" s="20"/>
      <c r="W44" s="20"/>
      <c r="X44" s="20"/>
      <c r="Y44" s="20"/>
      <c r="Z44" s="48"/>
      <c r="AA44" s="22"/>
    </row>
    <row r="45" spans="1:27" ht="13.5" x14ac:dyDescent="0.25">
      <c r="A45" s="23" t="s">
        <v>68</v>
      </c>
      <c r="B45" s="17" t="s">
        <v>32</v>
      </c>
      <c r="C45" s="18"/>
      <c r="D45" s="18"/>
      <c r="E45" s="19">
        <v>23025010</v>
      </c>
      <c r="F45" s="20">
        <v>23025010</v>
      </c>
      <c r="G45" s="20"/>
      <c r="H45" s="20"/>
      <c r="I45" s="20"/>
      <c r="J45" s="20"/>
      <c r="K45" s="20"/>
      <c r="L45" s="20"/>
      <c r="M45" s="20"/>
      <c r="N45" s="20"/>
      <c r="O45" s="20"/>
      <c r="P45" s="20"/>
      <c r="Q45" s="20"/>
      <c r="R45" s="20"/>
      <c r="S45" s="20"/>
      <c r="T45" s="20"/>
      <c r="U45" s="20"/>
      <c r="V45" s="20"/>
      <c r="W45" s="20"/>
      <c r="X45" s="20">
        <v>11512506</v>
      </c>
      <c r="Y45" s="20">
        <v>-11512506</v>
      </c>
      <c r="Z45" s="48">
        <v>-100</v>
      </c>
      <c r="AA45" s="22">
        <v>23025010</v>
      </c>
    </row>
    <row r="46" spans="1:27" ht="13.5" x14ac:dyDescent="0.25">
      <c r="A46" s="23" t="s">
        <v>69</v>
      </c>
      <c r="B46" s="17" t="s">
        <v>32</v>
      </c>
      <c r="C46" s="18"/>
      <c r="D46" s="18"/>
      <c r="E46" s="19"/>
      <c r="F46" s="20"/>
      <c r="G46" s="20"/>
      <c r="H46" s="20"/>
      <c r="I46" s="20"/>
      <c r="J46" s="20"/>
      <c r="K46" s="20"/>
      <c r="L46" s="20"/>
      <c r="M46" s="20"/>
      <c r="N46" s="20"/>
      <c r="O46" s="20"/>
      <c r="P46" s="20"/>
      <c r="Q46" s="20"/>
      <c r="R46" s="20"/>
      <c r="S46" s="20"/>
      <c r="T46" s="20"/>
      <c r="U46" s="20"/>
      <c r="V46" s="20"/>
      <c r="W46" s="20"/>
      <c r="X46" s="20"/>
      <c r="Y46" s="20"/>
      <c r="Z46" s="48"/>
      <c r="AA46" s="22"/>
    </row>
    <row r="47" spans="1:27" ht="14.45" customHeight="1" x14ac:dyDescent="0.25">
      <c r="A47" s="23" t="s">
        <v>41</v>
      </c>
      <c r="B47" s="17"/>
      <c r="C47" s="18"/>
      <c r="D47" s="18"/>
      <c r="E47" s="19"/>
      <c r="F47" s="20"/>
      <c r="G47" s="20"/>
      <c r="H47" s="20"/>
      <c r="I47" s="20"/>
      <c r="J47" s="20"/>
      <c r="K47" s="20"/>
      <c r="L47" s="20"/>
      <c r="M47" s="20"/>
      <c r="N47" s="20"/>
      <c r="O47" s="20"/>
      <c r="P47" s="20"/>
      <c r="Q47" s="20"/>
      <c r="R47" s="20"/>
      <c r="S47" s="20"/>
      <c r="T47" s="20"/>
      <c r="U47" s="20"/>
      <c r="V47" s="20"/>
      <c r="W47" s="20"/>
      <c r="X47" s="20"/>
      <c r="Y47" s="20"/>
      <c r="Z47" s="48"/>
      <c r="AA47" s="22"/>
    </row>
    <row r="48" spans="1:27" ht="13.5" x14ac:dyDescent="0.25">
      <c r="A48" s="49" t="s">
        <v>70</v>
      </c>
      <c r="B48" s="50" t="s">
        <v>66</v>
      </c>
      <c r="C48" s="51">
        <f t="shared" ref="C48:Y48" si="7">SUM(C45:C47)</f>
        <v>0</v>
      </c>
      <c r="D48" s="51">
        <f>SUM(D45:D47)</f>
        <v>0</v>
      </c>
      <c r="E48" s="52">
        <f t="shared" si="7"/>
        <v>23025010</v>
      </c>
      <c r="F48" s="53">
        <f t="shared" si="7"/>
        <v>23025010</v>
      </c>
      <c r="G48" s="53">
        <f t="shared" si="7"/>
        <v>0</v>
      </c>
      <c r="H48" s="53">
        <f t="shared" si="7"/>
        <v>0</v>
      </c>
      <c r="I48" s="53">
        <f t="shared" si="7"/>
        <v>0</v>
      </c>
      <c r="J48" s="53">
        <f t="shared" si="7"/>
        <v>0</v>
      </c>
      <c r="K48" s="53">
        <f t="shared" si="7"/>
        <v>0</v>
      </c>
      <c r="L48" s="53">
        <f t="shared" si="7"/>
        <v>0</v>
      </c>
      <c r="M48" s="53">
        <f t="shared" si="7"/>
        <v>0</v>
      </c>
      <c r="N48" s="53">
        <f t="shared" si="7"/>
        <v>0</v>
      </c>
      <c r="O48" s="53">
        <f t="shared" si="7"/>
        <v>0</v>
      </c>
      <c r="P48" s="53">
        <f t="shared" si="7"/>
        <v>0</v>
      </c>
      <c r="Q48" s="53">
        <f t="shared" si="7"/>
        <v>0</v>
      </c>
      <c r="R48" s="53">
        <f t="shared" si="7"/>
        <v>0</v>
      </c>
      <c r="S48" s="53">
        <f t="shared" si="7"/>
        <v>0</v>
      </c>
      <c r="T48" s="53">
        <f t="shared" si="7"/>
        <v>0</v>
      </c>
      <c r="U48" s="53">
        <f t="shared" si="7"/>
        <v>0</v>
      </c>
      <c r="V48" s="53">
        <f t="shared" si="7"/>
        <v>0</v>
      </c>
      <c r="W48" s="53">
        <f t="shared" si="7"/>
        <v>0</v>
      </c>
      <c r="X48" s="53">
        <f t="shared" si="7"/>
        <v>11512506</v>
      </c>
      <c r="Y48" s="53">
        <f t="shared" si="7"/>
        <v>-11512506</v>
      </c>
      <c r="Z48" s="54">
        <f>+IF(X48&lt;&gt;0,+(Y48/X48)*100,0)</f>
        <v>-100</v>
      </c>
      <c r="AA48" s="55">
        <f>SUM(AA45:AA47)</f>
        <v>23025010</v>
      </c>
    </row>
    <row r="49" spans="1:27" ht="13.5" x14ac:dyDescent="0.25">
      <c r="A49" s="56" t="s">
        <v>328</v>
      </c>
      <c r="B49" s="57"/>
      <c r="C49" s="58"/>
      <c r="D49" s="58"/>
      <c r="E49" s="58"/>
      <c r="F49" s="58"/>
      <c r="G49" s="58"/>
      <c r="H49" s="59"/>
      <c r="I49" s="59"/>
      <c r="J49" s="59"/>
      <c r="K49" s="59"/>
      <c r="L49" s="59"/>
      <c r="M49" s="59"/>
      <c r="N49" s="59"/>
      <c r="O49" s="59"/>
      <c r="P49" s="59"/>
      <c r="Q49" s="59"/>
      <c r="R49" s="59"/>
      <c r="S49" s="59"/>
      <c r="T49" s="59"/>
      <c r="U49" s="59"/>
      <c r="V49" s="59"/>
      <c r="W49" s="59"/>
      <c r="X49" s="59"/>
      <c r="Y49" s="59"/>
      <c r="Z49" s="59"/>
      <c r="AA49" s="59"/>
    </row>
    <row r="50" spans="1:27" ht="13.5" x14ac:dyDescent="0.25">
      <c r="A50" s="60" t="s">
        <v>329</v>
      </c>
      <c r="B50" s="60"/>
      <c r="C50" s="60"/>
      <c r="D50" s="60"/>
      <c r="E50" s="60"/>
      <c r="F50" s="60"/>
      <c r="G50" s="60"/>
      <c r="H50" s="59"/>
      <c r="I50" s="59"/>
      <c r="J50" s="59"/>
      <c r="K50" s="59"/>
      <c r="L50" s="59"/>
      <c r="M50" s="59"/>
      <c r="N50" s="59"/>
      <c r="O50" s="59"/>
      <c r="P50" s="59"/>
      <c r="Q50" s="59"/>
      <c r="R50" s="59"/>
      <c r="S50" s="59"/>
      <c r="T50" s="59"/>
      <c r="U50" s="59"/>
      <c r="V50" s="59"/>
      <c r="W50" s="59"/>
      <c r="X50" s="59"/>
      <c r="Y50" s="59"/>
      <c r="Z50" s="59"/>
      <c r="AA50" s="59"/>
    </row>
    <row r="51" spans="1:27" ht="13.5" x14ac:dyDescent="0.25">
      <c r="A51" s="61" t="s">
        <v>330</v>
      </c>
      <c r="B51" s="62"/>
      <c r="C51" s="63"/>
      <c r="D51" s="63"/>
      <c r="E51" s="63"/>
      <c r="F51" s="63"/>
      <c r="G51" s="63"/>
      <c r="H51" s="59"/>
      <c r="I51" s="59"/>
      <c r="J51" s="59"/>
      <c r="K51" s="59"/>
      <c r="L51" s="59"/>
      <c r="M51" s="59"/>
      <c r="N51" s="59"/>
      <c r="O51" s="59"/>
      <c r="P51" s="59"/>
      <c r="Q51" s="59"/>
      <c r="R51" s="59"/>
      <c r="S51" s="59"/>
      <c r="T51" s="59"/>
      <c r="U51" s="59"/>
      <c r="V51" s="59"/>
      <c r="W51" s="59"/>
      <c r="X51" s="59"/>
      <c r="Y51" s="59"/>
      <c r="Z51" s="59"/>
      <c r="AA51" s="59"/>
    </row>
    <row r="52" spans="1:27" ht="13.5" x14ac:dyDescent="0.25">
      <c r="A52" s="59"/>
      <c r="B52" s="59"/>
      <c r="C52" s="59"/>
      <c r="D52" s="59"/>
      <c r="E52" s="59"/>
      <c r="F52" s="59"/>
      <c r="G52" s="59"/>
      <c r="H52" s="59"/>
      <c r="I52" s="59"/>
      <c r="J52" s="59"/>
      <c r="K52" s="59"/>
      <c r="L52" s="59"/>
      <c r="M52" s="59"/>
      <c r="N52" s="59"/>
      <c r="O52" s="59"/>
      <c r="P52" s="59"/>
      <c r="Q52" s="59"/>
      <c r="R52" s="59"/>
      <c r="S52" s="59"/>
      <c r="T52" s="59"/>
      <c r="U52" s="59"/>
      <c r="V52" s="59"/>
      <c r="W52" s="59"/>
      <c r="X52" s="59"/>
      <c r="Y52" s="59"/>
      <c r="Z52" s="59"/>
      <c r="AA52" s="59"/>
    </row>
    <row r="53" spans="1:27" ht="13.5" x14ac:dyDescent="0.25">
      <c r="A53" s="59"/>
      <c r="B53" s="59"/>
      <c r="C53" s="59"/>
      <c r="D53" s="59"/>
      <c r="E53" s="59"/>
      <c r="F53" s="59"/>
      <c r="G53" s="59"/>
      <c r="H53" s="59"/>
      <c r="I53" s="59"/>
      <c r="J53" s="59"/>
      <c r="K53" s="59"/>
      <c r="L53" s="59"/>
      <c r="M53" s="59"/>
      <c r="N53" s="59"/>
      <c r="O53" s="59"/>
      <c r="P53" s="59"/>
      <c r="Q53" s="59"/>
      <c r="R53" s="59"/>
      <c r="S53" s="59"/>
      <c r="T53" s="59"/>
      <c r="U53" s="59"/>
      <c r="V53" s="59"/>
      <c r="W53" s="59"/>
      <c r="X53" s="59"/>
      <c r="Y53" s="59"/>
      <c r="Z53" s="59"/>
      <c r="AA53" s="59"/>
    </row>
    <row r="54" spans="1:27" ht="13.5" x14ac:dyDescent="0.25">
      <c r="A54" s="59"/>
      <c r="B54" s="59"/>
      <c r="C54" s="59"/>
      <c r="D54" s="59"/>
      <c r="E54" s="59"/>
      <c r="F54" s="59"/>
      <c r="G54" s="59"/>
      <c r="H54" s="59"/>
      <c r="I54" s="59"/>
      <c r="J54" s="59"/>
      <c r="K54" s="59"/>
      <c r="L54" s="59"/>
      <c r="M54" s="59"/>
      <c r="N54" s="59"/>
      <c r="O54" s="59"/>
      <c r="P54" s="59"/>
      <c r="Q54" s="59"/>
      <c r="R54" s="59"/>
      <c r="S54" s="59"/>
      <c r="T54" s="59"/>
      <c r="U54" s="59"/>
      <c r="V54" s="59"/>
      <c r="W54" s="59"/>
      <c r="X54" s="59"/>
      <c r="Y54" s="59"/>
      <c r="Z54" s="59"/>
      <c r="AA54" s="59"/>
    </row>
  </sheetData>
  <mergeCells count="2">
    <mergeCell ref="A1:AA1"/>
    <mergeCell ref="E2:AA2"/>
  </mergeCells>
  <printOptions horizontalCentered="1"/>
  <pageMargins left="0.55118110236220497" right="0.22" top="0.59055118110236204" bottom="0.59055118110236204" header="0.31496062992126" footer="0.31496062992126"/>
  <pageSetup paperSize="9" orientation="landscape" r:id="rId1"/>
  <rowBreaks count="1" manualBreakCount="1">
    <brk id="48" max="16383" man="1"/>
  </rowBreaks>
</worksheet>
</file>

<file path=xl/worksheets/sheet17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AA54"/>
  <sheetViews>
    <sheetView showGridLines="0" workbookViewId="0">
      <selection activeCell="B2" sqref="B2"/>
    </sheetView>
  </sheetViews>
  <sheetFormatPr defaultRowHeight="12.75" x14ac:dyDescent="0.2"/>
  <cols>
    <col min="1" max="1" width="35.7109375" customWidth="1"/>
    <col min="2" max="2" width="3.42578125" bestFit="1" customWidth="1"/>
    <col min="3" max="3" width="9.7109375" customWidth="1"/>
    <col min="4" max="4" width="9.7109375" hidden="1" customWidth="1"/>
    <col min="5" max="6" width="9.7109375" customWidth="1"/>
    <col min="7" max="9" width="9.7109375" hidden="1" customWidth="1"/>
    <col min="10" max="10" width="9.7109375" customWidth="1"/>
    <col min="11" max="13" width="9.7109375" hidden="1" customWidth="1"/>
    <col min="14" max="14" width="9.7109375" customWidth="1"/>
    <col min="15" max="22" width="9.7109375" hidden="1" customWidth="1"/>
    <col min="23" max="27" width="9.7109375" customWidth="1"/>
  </cols>
  <sheetData>
    <row r="1" spans="1:27" ht="38.450000000000003" customHeight="1" x14ac:dyDescent="0.25">
      <c r="A1" s="64" t="s">
        <v>246</v>
      </c>
      <c r="B1" s="64"/>
      <c r="C1" s="64"/>
      <c r="D1" s="64"/>
      <c r="E1" s="64"/>
      <c r="F1" s="64"/>
      <c r="G1" s="64"/>
      <c r="H1" s="64"/>
      <c r="I1" s="64"/>
      <c r="J1" s="64"/>
      <c r="K1" s="64"/>
      <c r="L1" s="64"/>
      <c r="M1" s="64"/>
      <c r="N1" s="64"/>
      <c r="O1" s="64"/>
      <c r="P1" s="64"/>
      <c r="Q1" s="64"/>
      <c r="R1" s="64"/>
      <c r="S1" s="64"/>
      <c r="T1" s="64"/>
      <c r="U1" s="64"/>
      <c r="V1" s="64"/>
      <c r="W1" s="64"/>
      <c r="X1" s="64"/>
      <c r="Y1" s="64"/>
      <c r="Z1" s="64"/>
      <c r="AA1" s="64"/>
    </row>
    <row r="2" spans="1:27" ht="24.95" customHeight="1" x14ac:dyDescent="0.2">
      <c r="A2" s="2" t="s">
        <v>1</v>
      </c>
      <c r="B2" s="1" t="s">
        <v>331</v>
      </c>
      <c r="C2" s="3" t="s">
        <v>2</v>
      </c>
      <c r="D2" s="3" t="s">
        <v>3</v>
      </c>
      <c r="E2" s="65" t="s">
        <v>4</v>
      </c>
      <c r="F2" s="66"/>
      <c r="G2" s="66"/>
      <c r="H2" s="66"/>
      <c r="I2" s="66"/>
      <c r="J2" s="66"/>
      <c r="K2" s="66"/>
      <c r="L2" s="66"/>
      <c r="M2" s="66"/>
      <c r="N2" s="66"/>
      <c r="O2" s="66"/>
      <c r="P2" s="66"/>
      <c r="Q2" s="66"/>
      <c r="R2" s="66"/>
      <c r="S2" s="66"/>
      <c r="T2" s="66"/>
      <c r="U2" s="66"/>
      <c r="V2" s="66"/>
      <c r="W2" s="66"/>
      <c r="X2" s="66"/>
      <c r="Y2" s="66"/>
      <c r="Z2" s="66"/>
      <c r="AA2" s="67"/>
    </row>
    <row r="3" spans="1:27" ht="24.95" customHeight="1" x14ac:dyDescent="0.2">
      <c r="A3" s="4" t="s">
        <v>5</v>
      </c>
      <c r="B3" s="5" t="s">
        <v>6</v>
      </c>
      <c r="C3" s="6" t="s">
        <v>7</v>
      </c>
      <c r="D3" s="6" t="s">
        <v>7</v>
      </c>
      <c r="E3" s="7" t="s">
        <v>8</v>
      </c>
      <c r="F3" s="8" t="s">
        <v>9</v>
      </c>
      <c r="G3" s="8" t="s">
        <v>10</v>
      </c>
      <c r="H3" s="8" t="s">
        <v>11</v>
      </c>
      <c r="I3" s="8" t="s">
        <v>12</v>
      </c>
      <c r="J3" s="8" t="s">
        <v>13</v>
      </c>
      <c r="K3" s="8" t="s">
        <v>14</v>
      </c>
      <c r="L3" s="8" t="s">
        <v>15</v>
      </c>
      <c r="M3" s="8" t="s">
        <v>16</v>
      </c>
      <c r="N3" s="8" t="s">
        <v>17</v>
      </c>
      <c r="O3" s="8" t="s">
        <v>18</v>
      </c>
      <c r="P3" s="8" t="s">
        <v>19</v>
      </c>
      <c r="Q3" s="8" t="s">
        <v>20</v>
      </c>
      <c r="R3" s="8" t="s">
        <v>21</v>
      </c>
      <c r="S3" s="8" t="s">
        <v>22</v>
      </c>
      <c r="T3" s="8" t="s">
        <v>23</v>
      </c>
      <c r="U3" s="8" t="s">
        <v>24</v>
      </c>
      <c r="V3" s="8" t="s">
        <v>25</v>
      </c>
      <c r="W3" s="8" t="s">
        <v>26</v>
      </c>
      <c r="X3" s="8" t="s">
        <v>27</v>
      </c>
      <c r="Y3" s="8" t="s">
        <v>28</v>
      </c>
      <c r="Z3" s="8" t="s">
        <v>29</v>
      </c>
      <c r="AA3" s="9" t="s">
        <v>30</v>
      </c>
    </row>
    <row r="4" spans="1:27" ht="13.5" x14ac:dyDescent="0.25">
      <c r="A4" s="10" t="s">
        <v>31</v>
      </c>
      <c r="B4" s="11" t="s">
        <v>32</v>
      </c>
      <c r="C4" s="12"/>
      <c r="D4" s="12"/>
      <c r="E4" s="13"/>
      <c r="F4" s="14"/>
      <c r="G4" s="14"/>
      <c r="H4" s="14"/>
      <c r="I4" s="14"/>
      <c r="J4" s="14"/>
      <c r="K4" s="14"/>
      <c r="L4" s="14"/>
      <c r="M4" s="14"/>
      <c r="N4" s="14"/>
      <c r="O4" s="14"/>
      <c r="P4" s="14"/>
      <c r="Q4" s="14"/>
      <c r="R4" s="14"/>
      <c r="S4" s="14"/>
      <c r="T4" s="14"/>
      <c r="U4" s="14"/>
      <c r="V4" s="14"/>
      <c r="W4" s="14"/>
      <c r="X4" s="14"/>
      <c r="Y4" s="14"/>
      <c r="Z4" s="15"/>
      <c r="AA4" s="16"/>
    </row>
    <row r="5" spans="1:27" ht="13.5" x14ac:dyDescent="0.25">
      <c r="A5" s="10" t="s">
        <v>33</v>
      </c>
      <c r="B5" s="17" t="s">
        <v>32</v>
      </c>
      <c r="C5" s="18"/>
      <c r="D5" s="18"/>
      <c r="E5" s="19"/>
      <c r="F5" s="20"/>
      <c r="G5" s="20"/>
      <c r="H5" s="20"/>
      <c r="I5" s="20"/>
      <c r="J5" s="20"/>
      <c r="K5" s="20"/>
      <c r="L5" s="20"/>
      <c r="M5" s="20"/>
      <c r="N5" s="20"/>
      <c r="O5" s="20"/>
      <c r="P5" s="20"/>
      <c r="Q5" s="20"/>
      <c r="R5" s="20"/>
      <c r="S5" s="20"/>
      <c r="T5" s="20"/>
      <c r="U5" s="20"/>
      <c r="V5" s="20"/>
      <c r="W5" s="20"/>
      <c r="X5" s="20"/>
      <c r="Y5" s="20"/>
      <c r="Z5" s="21"/>
      <c r="AA5" s="22"/>
    </row>
    <row r="6" spans="1:27" ht="13.5" x14ac:dyDescent="0.25">
      <c r="A6" s="23" t="s">
        <v>34</v>
      </c>
      <c r="B6" s="17" t="s">
        <v>32</v>
      </c>
      <c r="C6" s="18"/>
      <c r="D6" s="18"/>
      <c r="E6" s="19">
        <v>-7845593</v>
      </c>
      <c r="F6" s="20">
        <v>-7845593</v>
      </c>
      <c r="G6" s="20"/>
      <c r="H6" s="20"/>
      <c r="I6" s="20"/>
      <c r="J6" s="20"/>
      <c r="K6" s="20"/>
      <c r="L6" s="20"/>
      <c r="M6" s="20">
        <v>-48318</v>
      </c>
      <c r="N6" s="20">
        <v>-48318</v>
      </c>
      <c r="O6" s="20"/>
      <c r="P6" s="20"/>
      <c r="Q6" s="20"/>
      <c r="R6" s="20"/>
      <c r="S6" s="20"/>
      <c r="T6" s="20"/>
      <c r="U6" s="20"/>
      <c r="V6" s="20"/>
      <c r="W6" s="20">
        <v>-48318</v>
      </c>
      <c r="X6" s="20">
        <v>681200</v>
      </c>
      <c r="Y6" s="20">
        <v>-729518</v>
      </c>
      <c r="Z6" s="21">
        <v>-107.09307105108633</v>
      </c>
      <c r="AA6" s="22">
        <v>-7845593</v>
      </c>
    </row>
    <row r="7" spans="1:27" ht="13.5" x14ac:dyDescent="0.25">
      <c r="A7" s="23" t="s">
        <v>35</v>
      </c>
      <c r="B7" s="17" t="s">
        <v>32</v>
      </c>
      <c r="C7" s="18"/>
      <c r="D7" s="18"/>
      <c r="E7" s="19"/>
      <c r="F7" s="20"/>
      <c r="G7" s="20"/>
      <c r="H7" s="20"/>
      <c r="I7" s="20"/>
      <c r="J7" s="20"/>
      <c r="K7" s="20"/>
      <c r="L7" s="20"/>
      <c r="M7" s="20"/>
      <c r="N7" s="20"/>
      <c r="O7" s="20"/>
      <c r="P7" s="20"/>
      <c r="Q7" s="20"/>
      <c r="R7" s="20"/>
      <c r="S7" s="20"/>
      <c r="T7" s="20"/>
      <c r="U7" s="20"/>
      <c r="V7" s="20"/>
      <c r="W7" s="20"/>
      <c r="X7" s="20"/>
      <c r="Y7" s="20"/>
      <c r="Z7" s="21"/>
      <c r="AA7" s="22"/>
    </row>
    <row r="8" spans="1:27" ht="13.5" x14ac:dyDescent="0.25">
      <c r="A8" s="23" t="s">
        <v>36</v>
      </c>
      <c r="B8" s="17" t="s">
        <v>32</v>
      </c>
      <c r="C8" s="18"/>
      <c r="D8" s="18"/>
      <c r="E8" s="19">
        <v>5664748</v>
      </c>
      <c r="F8" s="20">
        <v>5664748</v>
      </c>
      <c r="G8" s="20"/>
      <c r="H8" s="20"/>
      <c r="I8" s="20"/>
      <c r="J8" s="20"/>
      <c r="K8" s="20"/>
      <c r="L8" s="20"/>
      <c r="M8" s="20"/>
      <c r="N8" s="20"/>
      <c r="O8" s="20"/>
      <c r="P8" s="20"/>
      <c r="Q8" s="20"/>
      <c r="R8" s="20"/>
      <c r="S8" s="20"/>
      <c r="T8" s="20"/>
      <c r="U8" s="20"/>
      <c r="V8" s="20"/>
      <c r="W8" s="20"/>
      <c r="X8" s="20">
        <v>4734778</v>
      </c>
      <c r="Y8" s="20">
        <v>-4734778</v>
      </c>
      <c r="Z8" s="21">
        <v>-100</v>
      </c>
      <c r="AA8" s="22">
        <v>5664748</v>
      </c>
    </row>
    <row r="9" spans="1:27" ht="13.5" x14ac:dyDescent="0.25">
      <c r="A9" s="23" t="s">
        <v>37</v>
      </c>
      <c r="B9" s="17" t="s">
        <v>32</v>
      </c>
      <c r="C9" s="18"/>
      <c r="D9" s="18"/>
      <c r="E9" s="19"/>
      <c r="F9" s="20"/>
      <c r="G9" s="20"/>
      <c r="H9" s="20"/>
      <c r="I9" s="20"/>
      <c r="J9" s="20"/>
      <c r="K9" s="20"/>
      <c r="L9" s="20"/>
      <c r="M9" s="20"/>
      <c r="N9" s="20"/>
      <c r="O9" s="20"/>
      <c r="P9" s="20"/>
      <c r="Q9" s="20"/>
      <c r="R9" s="20"/>
      <c r="S9" s="20"/>
      <c r="T9" s="20"/>
      <c r="U9" s="20"/>
      <c r="V9" s="20"/>
      <c r="W9" s="20"/>
      <c r="X9" s="20"/>
      <c r="Y9" s="20"/>
      <c r="Z9" s="21"/>
      <c r="AA9" s="22"/>
    </row>
    <row r="10" spans="1:27" ht="13.5" x14ac:dyDescent="0.25">
      <c r="A10" s="23" t="s">
        <v>38</v>
      </c>
      <c r="B10" s="17" t="s">
        <v>32</v>
      </c>
      <c r="C10" s="18"/>
      <c r="D10" s="18"/>
      <c r="E10" s="19"/>
      <c r="F10" s="20"/>
      <c r="G10" s="24"/>
      <c r="H10" s="24"/>
      <c r="I10" s="24"/>
      <c r="J10" s="20"/>
      <c r="K10" s="24"/>
      <c r="L10" s="24"/>
      <c r="M10" s="20"/>
      <c r="N10" s="24"/>
      <c r="O10" s="24"/>
      <c r="P10" s="24"/>
      <c r="Q10" s="20"/>
      <c r="R10" s="24"/>
      <c r="S10" s="24"/>
      <c r="T10" s="20"/>
      <c r="U10" s="24"/>
      <c r="V10" s="24"/>
      <c r="W10" s="24"/>
      <c r="X10" s="20"/>
      <c r="Y10" s="24"/>
      <c r="Z10" s="25"/>
      <c r="AA10" s="26"/>
    </row>
    <row r="11" spans="1:27" ht="13.5" x14ac:dyDescent="0.25">
      <c r="A11" s="23" t="s">
        <v>39</v>
      </c>
      <c r="B11" s="17" t="s">
        <v>32</v>
      </c>
      <c r="C11" s="18"/>
      <c r="D11" s="18"/>
      <c r="E11" s="19"/>
      <c r="F11" s="20"/>
      <c r="G11" s="20"/>
      <c r="H11" s="20"/>
      <c r="I11" s="20"/>
      <c r="J11" s="20"/>
      <c r="K11" s="20"/>
      <c r="L11" s="20"/>
      <c r="M11" s="20"/>
      <c r="N11" s="20"/>
      <c r="O11" s="20"/>
      <c r="P11" s="20"/>
      <c r="Q11" s="20"/>
      <c r="R11" s="20"/>
      <c r="S11" s="20"/>
      <c r="T11" s="20"/>
      <c r="U11" s="20"/>
      <c r="V11" s="20"/>
      <c r="W11" s="20"/>
      <c r="X11" s="20"/>
      <c r="Y11" s="20"/>
      <c r="Z11" s="21"/>
      <c r="AA11" s="22"/>
    </row>
    <row r="12" spans="1:27" ht="13.5" x14ac:dyDescent="0.25">
      <c r="A12" s="27" t="s">
        <v>40</v>
      </c>
      <c r="B12" s="28" t="s">
        <v>32</v>
      </c>
      <c r="C12" s="29">
        <f t="shared" ref="C12:Y12" si="0">SUM(C6:C11)</f>
        <v>0</v>
      </c>
      <c r="D12" s="29">
        <f>SUM(D6:D11)</f>
        <v>0</v>
      </c>
      <c r="E12" s="30">
        <f t="shared" si="0"/>
        <v>-2180845</v>
      </c>
      <c r="F12" s="31">
        <f t="shared" si="0"/>
        <v>-2180845</v>
      </c>
      <c r="G12" s="31">
        <f t="shared" si="0"/>
        <v>0</v>
      </c>
      <c r="H12" s="31">
        <f t="shared" si="0"/>
        <v>0</v>
      </c>
      <c r="I12" s="31">
        <f t="shared" si="0"/>
        <v>0</v>
      </c>
      <c r="J12" s="31">
        <f t="shared" si="0"/>
        <v>0</v>
      </c>
      <c r="K12" s="31">
        <f t="shared" si="0"/>
        <v>0</v>
      </c>
      <c r="L12" s="31">
        <f t="shared" si="0"/>
        <v>0</v>
      </c>
      <c r="M12" s="31">
        <f t="shared" si="0"/>
        <v>-48318</v>
      </c>
      <c r="N12" s="31">
        <f t="shared" si="0"/>
        <v>-48318</v>
      </c>
      <c r="O12" s="31">
        <f t="shared" si="0"/>
        <v>0</v>
      </c>
      <c r="P12" s="31">
        <f t="shared" si="0"/>
        <v>0</v>
      </c>
      <c r="Q12" s="31">
        <f t="shared" si="0"/>
        <v>0</v>
      </c>
      <c r="R12" s="31">
        <f t="shared" si="0"/>
        <v>0</v>
      </c>
      <c r="S12" s="31">
        <f t="shared" si="0"/>
        <v>0</v>
      </c>
      <c r="T12" s="31">
        <f t="shared" si="0"/>
        <v>0</v>
      </c>
      <c r="U12" s="31">
        <f t="shared" si="0"/>
        <v>0</v>
      </c>
      <c r="V12" s="31">
        <f t="shared" si="0"/>
        <v>0</v>
      </c>
      <c r="W12" s="31">
        <f t="shared" si="0"/>
        <v>-48318</v>
      </c>
      <c r="X12" s="31">
        <f t="shared" si="0"/>
        <v>5415978</v>
      </c>
      <c r="Y12" s="31">
        <f t="shared" si="0"/>
        <v>-5464296</v>
      </c>
      <c r="Z12" s="32">
        <f>+IF(X12&lt;&gt;0,+(Y12/X12)*100,0)</f>
        <v>-100.89213804044255</v>
      </c>
      <c r="AA12" s="33">
        <f>SUM(AA6:AA11)</f>
        <v>-2180845</v>
      </c>
    </row>
    <row r="13" spans="1:27" ht="5.0999999999999996" customHeight="1" x14ac:dyDescent="0.25">
      <c r="A13" s="34" t="s">
        <v>41</v>
      </c>
      <c r="B13" s="17"/>
      <c r="C13" s="18"/>
      <c r="D13" s="18"/>
      <c r="E13" s="19"/>
      <c r="F13" s="20"/>
      <c r="G13" s="20"/>
      <c r="H13" s="20"/>
      <c r="I13" s="20"/>
      <c r="J13" s="20"/>
      <c r="K13" s="20"/>
      <c r="L13" s="20"/>
      <c r="M13" s="20"/>
      <c r="N13" s="20"/>
      <c r="O13" s="20"/>
      <c r="P13" s="20"/>
      <c r="Q13" s="20"/>
      <c r="R13" s="20"/>
      <c r="S13" s="20"/>
      <c r="T13" s="20"/>
      <c r="U13" s="20"/>
      <c r="V13" s="20"/>
      <c r="W13" s="20"/>
      <c r="X13" s="20"/>
      <c r="Y13" s="20"/>
      <c r="Z13" s="21"/>
      <c r="AA13" s="22"/>
    </row>
    <row r="14" spans="1:27" ht="13.5" x14ac:dyDescent="0.25">
      <c r="A14" s="10" t="s">
        <v>42</v>
      </c>
      <c r="B14" s="17" t="s">
        <v>32</v>
      </c>
      <c r="C14" s="18"/>
      <c r="D14" s="18"/>
      <c r="E14" s="19"/>
      <c r="F14" s="20"/>
      <c r="G14" s="20"/>
      <c r="H14" s="20"/>
      <c r="I14" s="20"/>
      <c r="J14" s="20"/>
      <c r="K14" s="20"/>
      <c r="L14" s="20"/>
      <c r="M14" s="20"/>
      <c r="N14" s="20"/>
      <c r="O14" s="20"/>
      <c r="P14" s="20"/>
      <c r="Q14" s="20"/>
      <c r="R14" s="20"/>
      <c r="S14" s="20"/>
      <c r="T14" s="20"/>
      <c r="U14" s="20"/>
      <c r="V14" s="20"/>
      <c r="W14" s="20"/>
      <c r="X14" s="20"/>
      <c r="Y14" s="20"/>
      <c r="Z14" s="21"/>
      <c r="AA14" s="22"/>
    </row>
    <row r="15" spans="1:27" ht="13.5" x14ac:dyDescent="0.25">
      <c r="A15" s="23" t="s">
        <v>43</v>
      </c>
      <c r="B15" s="17" t="s">
        <v>32</v>
      </c>
      <c r="C15" s="18"/>
      <c r="D15" s="18"/>
      <c r="E15" s="19"/>
      <c r="F15" s="20"/>
      <c r="G15" s="20"/>
      <c r="H15" s="20"/>
      <c r="I15" s="20"/>
      <c r="J15" s="20"/>
      <c r="K15" s="20"/>
      <c r="L15" s="20"/>
      <c r="M15" s="20"/>
      <c r="N15" s="20"/>
      <c r="O15" s="20"/>
      <c r="P15" s="20"/>
      <c r="Q15" s="20"/>
      <c r="R15" s="20"/>
      <c r="S15" s="20"/>
      <c r="T15" s="20"/>
      <c r="U15" s="20"/>
      <c r="V15" s="20"/>
      <c r="W15" s="20"/>
      <c r="X15" s="20"/>
      <c r="Y15" s="20"/>
      <c r="Z15" s="21"/>
      <c r="AA15" s="22"/>
    </row>
    <row r="16" spans="1:27" ht="13.5" x14ac:dyDescent="0.25">
      <c r="A16" s="23" t="s">
        <v>44</v>
      </c>
      <c r="B16" s="17" t="s">
        <v>32</v>
      </c>
      <c r="C16" s="18"/>
      <c r="D16" s="18"/>
      <c r="E16" s="19"/>
      <c r="F16" s="20"/>
      <c r="G16" s="24"/>
      <c r="H16" s="24"/>
      <c r="I16" s="24"/>
      <c r="J16" s="20"/>
      <c r="K16" s="24"/>
      <c r="L16" s="24"/>
      <c r="M16" s="20"/>
      <c r="N16" s="24"/>
      <c r="O16" s="24"/>
      <c r="P16" s="24"/>
      <c r="Q16" s="20"/>
      <c r="R16" s="24"/>
      <c r="S16" s="24"/>
      <c r="T16" s="20"/>
      <c r="U16" s="24"/>
      <c r="V16" s="24"/>
      <c r="W16" s="24"/>
      <c r="X16" s="20"/>
      <c r="Y16" s="24"/>
      <c r="Z16" s="25"/>
      <c r="AA16" s="26"/>
    </row>
    <row r="17" spans="1:27" ht="13.5" x14ac:dyDescent="0.25">
      <c r="A17" s="23" t="s">
        <v>45</v>
      </c>
      <c r="B17" s="17" t="s">
        <v>32</v>
      </c>
      <c r="C17" s="18"/>
      <c r="D17" s="18"/>
      <c r="E17" s="19"/>
      <c r="F17" s="20"/>
      <c r="G17" s="20"/>
      <c r="H17" s="20"/>
      <c r="I17" s="20"/>
      <c r="J17" s="20"/>
      <c r="K17" s="20"/>
      <c r="L17" s="20"/>
      <c r="M17" s="20"/>
      <c r="N17" s="20"/>
      <c r="O17" s="20"/>
      <c r="P17" s="20"/>
      <c r="Q17" s="20"/>
      <c r="R17" s="20"/>
      <c r="S17" s="20"/>
      <c r="T17" s="20"/>
      <c r="U17" s="20"/>
      <c r="V17" s="20"/>
      <c r="W17" s="20"/>
      <c r="X17" s="20"/>
      <c r="Y17" s="20"/>
      <c r="Z17" s="21"/>
      <c r="AA17" s="22"/>
    </row>
    <row r="18" spans="1:27" ht="13.5" x14ac:dyDescent="0.25">
      <c r="A18" s="23" t="s">
        <v>46</v>
      </c>
      <c r="B18" s="17" t="s">
        <v>32</v>
      </c>
      <c r="C18" s="18"/>
      <c r="D18" s="18"/>
      <c r="E18" s="19"/>
      <c r="F18" s="20"/>
      <c r="G18" s="20"/>
      <c r="H18" s="20"/>
      <c r="I18" s="20"/>
      <c r="J18" s="20"/>
      <c r="K18" s="20"/>
      <c r="L18" s="20"/>
      <c r="M18" s="20"/>
      <c r="N18" s="20"/>
      <c r="O18" s="20"/>
      <c r="P18" s="20"/>
      <c r="Q18" s="20"/>
      <c r="R18" s="20"/>
      <c r="S18" s="20"/>
      <c r="T18" s="20"/>
      <c r="U18" s="20"/>
      <c r="V18" s="20"/>
      <c r="W18" s="20"/>
      <c r="X18" s="20"/>
      <c r="Y18" s="20"/>
      <c r="Z18" s="21"/>
      <c r="AA18" s="22"/>
    </row>
    <row r="19" spans="1:27" ht="13.5" x14ac:dyDescent="0.25">
      <c r="A19" s="23" t="s">
        <v>47</v>
      </c>
      <c r="B19" s="17" t="s">
        <v>32</v>
      </c>
      <c r="C19" s="18">
        <v>55488763</v>
      </c>
      <c r="D19" s="18"/>
      <c r="E19" s="19">
        <v>-960503</v>
      </c>
      <c r="F19" s="20">
        <v>-960503</v>
      </c>
      <c r="G19" s="20"/>
      <c r="H19" s="20"/>
      <c r="I19" s="20"/>
      <c r="J19" s="20"/>
      <c r="K19" s="20"/>
      <c r="L19" s="20"/>
      <c r="M19" s="20"/>
      <c r="N19" s="20"/>
      <c r="O19" s="20"/>
      <c r="P19" s="20"/>
      <c r="Q19" s="20"/>
      <c r="R19" s="20"/>
      <c r="S19" s="20"/>
      <c r="T19" s="20"/>
      <c r="U19" s="20"/>
      <c r="V19" s="20"/>
      <c r="W19" s="20"/>
      <c r="X19" s="20">
        <v>-1035507</v>
      </c>
      <c r="Y19" s="20">
        <v>1035507</v>
      </c>
      <c r="Z19" s="21">
        <v>-100</v>
      </c>
      <c r="AA19" s="22">
        <v>-960503</v>
      </c>
    </row>
    <row r="20" spans="1:27" ht="13.5" x14ac:dyDescent="0.25">
      <c r="A20" s="23" t="s">
        <v>32</v>
      </c>
      <c r="B20" s="17" t="s">
        <v>32</v>
      </c>
      <c r="C20" s="18"/>
      <c r="D20" s="18"/>
      <c r="E20" s="19"/>
      <c r="F20" s="20"/>
      <c r="G20" s="20"/>
      <c r="H20" s="20"/>
      <c r="I20" s="20"/>
      <c r="J20" s="20"/>
      <c r="K20" s="20"/>
      <c r="L20" s="20"/>
      <c r="M20" s="20"/>
      <c r="N20" s="20"/>
      <c r="O20" s="20"/>
      <c r="P20" s="20"/>
      <c r="Q20" s="20"/>
      <c r="R20" s="20"/>
      <c r="S20" s="20"/>
      <c r="T20" s="20"/>
      <c r="U20" s="20"/>
      <c r="V20" s="20"/>
      <c r="W20" s="20"/>
      <c r="X20" s="20"/>
      <c r="Y20" s="20"/>
      <c r="Z20" s="21"/>
      <c r="AA20" s="22"/>
    </row>
    <row r="21" spans="1:27" ht="13.5" x14ac:dyDescent="0.25">
      <c r="A21" s="23" t="s">
        <v>48</v>
      </c>
      <c r="B21" s="17" t="s">
        <v>32</v>
      </c>
      <c r="C21" s="18"/>
      <c r="D21" s="18"/>
      <c r="E21" s="19"/>
      <c r="F21" s="20"/>
      <c r="G21" s="20"/>
      <c r="H21" s="20"/>
      <c r="I21" s="20"/>
      <c r="J21" s="20"/>
      <c r="K21" s="20"/>
      <c r="L21" s="20"/>
      <c r="M21" s="20"/>
      <c r="N21" s="20"/>
      <c r="O21" s="20"/>
      <c r="P21" s="20"/>
      <c r="Q21" s="20"/>
      <c r="R21" s="20"/>
      <c r="S21" s="20"/>
      <c r="T21" s="20"/>
      <c r="U21" s="20"/>
      <c r="V21" s="20"/>
      <c r="W21" s="20"/>
      <c r="X21" s="20"/>
      <c r="Y21" s="20"/>
      <c r="Z21" s="21"/>
      <c r="AA21" s="22"/>
    </row>
    <row r="22" spans="1:27" ht="13.5" x14ac:dyDescent="0.25">
      <c r="A22" s="23" t="s">
        <v>49</v>
      </c>
      <c r="B22" s="17" t="s">
        <v>32</v>
      </c>
      <c r="C22" s="18"/>
      <c r="D22" s="18"/>
      <c r="E22" s="19"/>
      <c r="F22" s="20"/>
      <c r="G22" s="20"/>
      <c r="H22" s="20"/>
      <c r="I22" s="20"/>
      <c r="J22" s="20"/>
      <c r="K22" s="20"/>
      <c r="L22" s="20"/>
      <c r="M22" s="20"/>
      <c r="N22" s="20"/>
      <c r="O22" s="20"/>
      <c r="P22" s="20"/>
      <c r="Q22" s="20"/>
      <c r="R22" s="20"/>
      <c r="S22" s="20"/>
      <c r="T22" s="20"/>
      <c r="U22" s="20"/>
      <c r="V22" s="20"/>
      <c r="W22" s="20"/>
      <c r="X22" s="20"/>
      <c r="Y22" s="20"/>
      <c r="Z22" s="21"/>
      <c r="AA22" s="22"/>
    </row>
    <row r="23" spans="1:27" ht="13.5" x14ac:dyDescent="0.25">
      <c r="A23" s="23" t="s">
        <v>50</v>
      </c>
      <c r="B23" s="17" t="s">
        <v>32</v>
      </c>
      <c r="C23" s="18"/>
      <c r="D23" s="18"/>
      <c r="E23" s="19"/>
      <c r="F23" s="20"/>
      <c r="G23" s="24"/>
      <c r="H23" s="24"/>
      <c r="I23" s="24"/>
      <c r="J23" s="20"/>
      <c r="K23" s="24"/>
      <c r="L23" s="24"/>
      <c r="M23" s="20"/>
      <c r="N23" s="24"/>
      <c r="O23" s="24"/>
      <c r="P23" s="24"/>
      <c r="Q23" s="20"/>
      <c r="R23" s="24"/>
      <c r="S23" s="24"/>
      <c r="T23" s="20"/>
      <c r="U23" s="24"/>
      <c r="V23" s="24"/>
      <c r="W23" s="24"/>
      <c r="X23" s="20"/>
      <c r="Y23" s="24"/>
      <c r="Z23" s="25"/>
      <c r="AA23" s="26"/>
    </row>
    <row r="24" spans="1:27" ht="13.5" x14ac:dyDescent="0.25">
      <c r="A24" s="27" t="s">
        <v>51</v>
      </c>
      <c r="B24" s="35" t="s">
        <v>32</v>
      </c>
      <c r="C24" s="29">
        <f t="shared" ref="C24:Y24" si="1">SUM(C15:C23)</f>
        <v>55488763</v>
      </c>
      <c r="D24" s="29">
        <f>SUM(D15:D23)</f>
        <v>0</v>
      </c>
      <c r="E24" s="36">
        <f t="shared" si="1"/>
        <v>-960503</v>
      </c>
      <c r="F24" s="37">
        <f t="shared" si="1"/>
        <v>-960503</v>
      </c>
      <c r="G24" s="37">
        <f t="shared" si="1"/>
        <v>0</v>
      </c>
      <c r="H24" s="37">
        <f t="shared" si="1"/>
        <v>0</v>
      </c>
      <c r="I24" s="37">
        <f t="shared" si="1"/>
        <v>0</v>
      </c>
      <c r="J24" s="37">
        <f t="shared" si="1"/>
        <v>0</v>
      </c>
      <c r="K24" s="37">
        <f t="shared" si="1"/>
        <v>0</v>
      </c>
      <c r="L24" s="37">
        <f t="shared" si="1"/>
        <v>0</v>
      </c>
      <c r="M24" s="37">
        <f t="shared" si="1"/>
        <v>0</v>
      </c>
      <c r="N24" s="37">
        <f t="shared" si="1"/>
        <v>0</v>
      </c>
      <c r="O24" s="37">
        <f t="shared" si="1"/>
        <v>0</v>
      </c>
      <c r="P24" s="37">
        <f t="shared" si="1"/>
        <v>0</v>
      </c>
      <c r="Q24" s="37">
        <f t="shared" si="1"/>
        <v>0</v>
      </c>
      <c r="R24" s="37">
        <f t="shared" si="1"/>
        <v>0</v>
      </c>
      <c r="S24" s="37">
        <f t="shared" si="1"/>
        <v>0</v>
      </c>
      <c r="T24" s="37">
        <f t="shared" si="1"/>
        <v>0</v>
      </c>
      <c r="U24" s="37">
        <f t="shared" si="1"/>
        <v>0</v>
      </c>
      <c r="V24" s="37">
        <f t="shared" si="1"/>
        <v>0</v>
      </c>
      <c r="W24" s="37">
        <f t="shared" si="1"/>
        <v>0</v>
      </c>
      <c r="X24" s="37">
        <f t="shared" si="1"/>
        <v>-1035507</v>
      </c>
      <c r="Y24" s="37">
        <f t="shared" si="1"/>
        <v>1035507</v>
      </c>
      <c r="Z24" s="38">
        <f>+IF(X24&lt;&gt;0,+(Y24/X24)*100,0)</f>
        <v>-100</v>
      </c>
      <c r="AA24" s="39">
        <f>SUM(AA15:AA23)</f>
        <v>-960503</v>
      </c>
    </row>
    <row r="25" spans="1:27" ht="13.5" x14ac:dyDescent="0.25">
      <c r="A25" s="27" t="s">
        <v>52</v>
      </c>
      <c r="B25" s="28" t="s">
        <v>32</v>
      </c>
      <c r="C25" s="29">
        <f t="shared" ref="C25:Y25" si="2">+C12+C24</f>
        <v>55488763</v>
      </c>
      <c r="D25" s="29">
        <f>+D12+D24</f>
        <v>0</v>
      </c>
      <c r="E25" s="30">
        <f t="shared" si="2"/>
        <v>-3141348</v>
      </c>
      <c r="F25" s="31">
        <f t="shared" si="2"/>
        <v>-3141348</v>
      </c>
      <c r="G25" s="31">
        <f t="shared" si="2"/>
        <v>0</v>
      </c>
      <c r="H25" s="31">
        <f t="shared" si="2"/>
        <v>0</v>
      </c>
      <c r="I25" s="31">
        <f t="shared" si="2"/>
        <v>0</v>
      </c>
      <c r="J25" s="31">
        <f t="shared" si="2"/>
        <v>0</v>
      </c>
      <c r="K25" s="31">
        <f t="shared" si="2"/>
        <v>0</v>
      </c>
      <c r="L25" s="31">
        <f t="shared" si="2"/>
        <v>0</v>
      </c>
      <c r="M25" s="31">
        <f t="shared" si="2"/>
        <v>-48318</v>
      </c>
      <c r="N25" s="31">
        <f t="shared" si="2"/>
        <v>-48318</v>
      </c>
      <c r="O25" s="31">
        <f t="shared" si="2"/>
        <v>0</v>
      </c>
      <c r="P25" s="31">
        <f t="shared" si="2"/>
        <v>0</v>
      </c>
      <c r="Q25" s="31">
        <f t="shared" si="2"/>
        <v>0</v>
      </c>
      <c r="R25" s="31">
        <f t="shared" si="2"/>
        <v>0</v>
      </c>
      <c r="S25" s="31">
        <f t="shared" si="2"/>
        <v>0</v>
      </c>
      <c r="T25" s="31">
        <f t="shared" si="2"/>
        <v>0</v>
      </c>
      <c r="U25" s="31">
        <f t="shared" si="2"/>
        <v>0</v>
      </c>
      <c r="V25" s="31">
        <f t="shared" si="2"/>
        <v>0</v>
      </c>
      <c r="W25" s="31">
        <f t="shared" si="2"/>
        <v>-48318</v>
      </c>
      <c r="X25" s="31">
        <f t="shared" si="2"/>
        <v>4380471</v>
      </c>
      <c r="Y25" s="31">
        <f t="shared" si="2"/>
        <v>-4428789</v>
      </c>
      <c r="Z25" s="32">
        <f>+IF(X25&lt;&gt;0,+(Y25/X25)*100,0)</f>
        <v>-101.10303207120879</v>
      </c>
      <c r="AA25" s="33">
        <f>+AA12+AA24</f>
        <v>-3141348</v>
      </c>
    </row>
    <row r="26" spans="1:27" ht="5.0999999999999996" customHeight="1" x14ac:dyDescent="0.25">
      <c r="A26" s="34" t="s">
        <v>41</v>
      </c>
      <c r="B26" s="17"/>
      <c r="C26" s="18"/>
      <c r="D26" s="18"/>
      <c r="E26" s="19"/>
      <c r="F26" s="20"/>
      <c r="G26" s="20"/>
      <c r="H26" s="20"/>
      <c r="I26" s="20"/>
      <c r="J26" s="20"/>
      <c r="K26" s="20"/>
      <c r="L26" s="20"/>
      <c r="M26" s="20"/>
      <c r="N26" s="20"/>
      <c r="O26" s="20"/>
      <c r="P26" s="20"/>
      <c r="Q26" s="20"/>
      <c r="R26" s="20"/>
      <c r="S26" s="20"/>
      <c r="T26" s="20"/>
      <c r="U26" s="20"/>
      <c r="V26" s="20"/>
      <c r="W26" s="20"/>
      <c r="X26" s="20"/>
      <c r="Y26" s="20"/>
      <c r="Z26" s="21"/>
      <c r="AA26" s="22"/>
    </row>
    <row r="27" spans="1:27" ht="13.5" x14ac:dyDescent="0.25">
      <c r="A27" s="10" t="s">
        <v>53</v>
      </c>
      <c r="B27" s="17" t="s">
        <v>32</v>
      </c>
      <c r="C27" s="18"/>
      <c r="D27" s="18"/>
      <c r="E27" s="19"/>
      <c r="F27" s="20"/>
      <c r="G27" s="20"/>
      <c r="H27" s="20"/>
      <c r="I27" s="20"/>
      <c r="J27" s="20"/>
      <c r="K27" s="20"/>
      <c r="L27" s="20"/>
      <c r="M27" s="20"/>
      <c r="N27" s="20"/>
      <c r="O27" s="20"/>
      <c r="P27" s="20"/>
      <c r="Q27" s="20"/>
      <c r="R27" s="20"/>
      <c r="S27" s="20"/>
      <c r="T27" s="20"/>
      <c r="U27" s="20"/>
      <c r="V27" s="20"/>
      <c r="W27" s="20"/>
      <c r="X27" s="20"/>
      <c r="Y27" s="20"/>
      <c r="Z27" s="21"/>
      <c r="AA27" s="22"/>
    </row>
    <row r="28" spans="1:27" ht="13.5" x14ac:dyDescent="0.25">
      <c r="A28" s="10" t="s">
        <v>54</v>
      </c>
      <c r="B28" s="40" t="s">
        <v>32</v>
      </c>
      <c r="C28" s="18"/>
      <c r="D28" s="18"/>
      <c r="E28" s="19"/>
      <c r="F28" s="20"/>
      <c r="G28" s="20"/>
      <c r="H28" s="20"/>
      <c r="I28" s="20"/>
      <c r="J28" s="20"/>
      <c r="K28" s="20"/>
      <c r="L28" s="20"/>
      <c r="M28" s="20"/>
      <c r="N28" s="20"/>
      <c r="O28" s="20"/>
      <c r="P28" s="20"/>
      <c r="Q28" s="20"/>
      <c r="R28" s="20"/>
      <c r="S28" s="20"/>
      <c r="T28" s="20"/>
      <c r="U28" s="20"/>
      <c r="V28" s="20"/>
      <c r="W28" s="20"/>
      <c r="X28" s="20"/>
      <c r="Y28" s="20"/>
      <c r="Z28" s="21"/>
      <c r="AA28" s="22"/>
    </row>
    <row r="29" spans="1:27" ht="13.5" x14ac:dyDescent="0.25">
      <c r="A29" s="23" t="s">
        <v>55</v>
      </c>
      <c r="B29" s="17" t="s">
        <v>32</v>
      </c>
      <c r="C29" s="18"/>
      <c r="D29" s="18"/>
      <c r="E29" s="19"/>
      <c r="F29" s="20"/>
      <c r="G29" s="20"/>
      <c r="H29" s="20"/>
      <c r="I29" s="20"/>
      <c r="J29" s="20"/>
      <c r="K29" s="20"/>
      <c r="L29" s="20"/>
      <c r="M29" s="20"/>
      <c r="N29" s="20"/>
      <c r="O29" s="20"/>
      <c r="P29" s="20"/>
      <c r="Q29" s="20"/>
      <c r="R29" s="20"/>
      <c r="S29" s="20"/>
      <c r="T29" s="20"/>
      <c r="U29" s="20"/>
      <c r="V29" s="20"/>
      <c r="W29" s="20"/>
      <c r="X29" s="20"/>
      <c r="Y29" s="20"/>
      <c r="Z29" s="21"/>
      <c r="AA29" s="22"/>
    </row>
    <row r="30" spans="1:27" ht="13.5" x14ac:dyDescent="0.25">
      <c r="A30" s="23" t="s">
        <v>56</v>
      </c>
      <c r="B30" s="17" t="s">
        <v>32</v>
      </c>
      <c r="C30" s="18"/>
      <c r="D30" s="18"/>
      <c r="E30" s="19"/>
      <c r="F30" s="20"/>
      <c r="G30" s="20"/>
      <c r="H30" s="20"/>
      <c r="I30" s="20"/>
      <c r="J30" s="20"/>
      <c r="K30" s="20"/>
      <c r="L30" s="20"/>
      <c r="M30" s="20"/>
      <c r="N30" s="20"/>
      <c r="O30" s="20"/>
      <c r="P30" s="20"/>
      <c r="Q30" s="20"/>
      <c r="R30" s="20"/>
      <c r="S30" s="20"/>
      <c r="T30" s="20"/>
      <c r="U30" s="20"/>
      <c r="V30" s="20"/>
      <c r="W30" s="20"/>
      <c r="X30" s="20"/>
      <c r="Y30" s="20"/>
      <c r="Z30" s="21"/>
      <c r="AA30" s="22"/>
    </row>
    <row r="31" spans="1:27" ht="13.5" x14ac:dyDescent="0.25">
      <c r="A31" s="23" t="s">
        <v>57</v>
      </c>
      <c r="B31" s="17" t="s">
        <v>32</v>
      </c>
      <c r="C31" s="18"/>
      <c r="D31" s="18"/>
      <c r="E31" s="19"/>
      <c r="F31" s="20"/>
      <c r="G31" s="20"/>
      <c r="H31" s="20"/>
      <c r="I31" s="20"/>
      <c r="J31" s="20"/>
      <c r="K31" s="20"/>
      <c r="L31" s="20"/>
      <c r="M31" s="20"/>
      <c r="N31" s="20"/>
      <c r="O31" s="20"/>
      <c r="P31" s="20"/>
      <c r="Q31" s="20"/>
      <c r="R31" s="20"/>
      <c r="S31" s="20"/>
      <c r="T31" s="20"/>
      <c r="U31" s="20"/>
      <c r="V31" s="20"/>
      <c r="W31" s="20"/>
      <c r="X31" s="20"/>
      <c r="Y31" s="20"/>
      <c r="Z31" s="21"/>
      <c r="AA31" s="22"/>
    </row>
    <row r="32" spans="1:27" ht="13.5" x14ac:dyDescent="0.25">
      <c r="A32" s="23" t="s">
        <v>58</v>
      </c>
      <c r="B32" s="17" t="s">
        <v>32</v>
      </c>
      <c r="C32" s="18"/>
      <c r="D32" s="18"/>
      <c r="E32" s="19"/>
      <c r="F32" s="20"/>
      <c r="G32" s="20"/>
      <c r="H32" s="20"/>
      <c r="I32" s="20"/>
      <c r="J32" s="20"/>
      <c r="K32" s="20"/>
      <c r="L32" s="20"/>
      <c r="M32" s="20"/>
      <c r="N32" s="20"/>
      <c r="O32" s="20"/>
      <c r="P32" s="20"/>
      <c r="Q32" s="20"/>
      <c r="R32" s="20"/>
      <c r="S32" s="20"/>
      <c r="T32" s="20"/>
      <c r="U32" s="20"/>
      <c r="V32" s="20"/>
      <c r="W32" s="20"/>
      <c r="X32" s="20"/>
      <c r="Y32" s="20"/>
      <c r="Z32" s="21"/>
      <c r="AA32" s="22"/>
    </row>
    <row r="33" spans="1:27" ht="13.5" x14ac:dyDescent="0.25">
      <c r="A33" s="23" t="s">
        <v>59</v>
      </c>
      <c r="B33" s="17" t="s">
        <v>32</v>
      </c>
      <c r="C33" s="18"/>
      <c r="D33" s="18"/>
      <c r="E33" s="19"/>
      <c r="F33" s="20"/>
      <c r="G33" s="20"/>
      <c r="H33" s="20"/>
      <c r="I33" s="20"/>
      <c r="J33" s="20"/>
      <c r="K33" s="20"/>
      <c r="L33" s="20"/>
      <c r="M33" s="20"/>
      <c r="N33" s="20"/>
      <c r="O33" s="20"/>
      <c r="P33" s="20"/>
      <c r="Q33" s="20"/>
      <c r="R33" s="20"/>
      <c r="S33" s="20"/>
      <c r="T33" s="20"/>
      <c r="U33" s="20"/>
      <c r="V33" s="20"/>
      <c r="W33" s="20"/>
      <c r="X33" s="20"/>
      <c r="Y33" s="20"/>
      <c r="Z33" s="21"/>
      <c r="AA33" s="22"/>
    </row>
    <row r="34" spans="1:27" ht="13.5" x14ac:dyDescent="0.25">
      <c r="A34" s="27" t="s">
        <v>60</v>
      </c>
      <c r="B34" s="28" t="s">
        <v>32</v>
      </c>
      <c r="C34" s="29">
        <f t="shared" ref="C34:Y34" si="3">SUM(C29:C33)</f>
        <v>0</v>
      </c>
      <c r="D34" s="29">
        <f>SUM(D29:D33)</f>
        <v>0</v>
      </c>
      <c r="E34" s="30">
        <f t="shared" si="3"/>
        <v>0</v>
      </c>
      <c r="F34" s="31">
        <f t="shared" si="3"/>
        <v>0</v>
      </c>
      <c r="G34" s="31">
        <f t="shared" si="3"/>
        <v>0</v>
      </c>
      <c r="H34" s="31">
        <f t="shared" si="3"/>
        <v>0</v>
      </c>
      <c r="I34" s="31">
        <f t="shared" si="3"/>
        <v>0</v>
      </c>
      <c r="J34" s="31">
        <f t="shared" si="3"/>
        <v>0</v>
      </c>
      <c r="K34" s="31">
        <f t="shared" si="3"/>
        <v>0</v>
      </c>
      <c r="L34" s="31">
        <f t="shared" si="3"/>
        <v>0</v>
      </c>
      <c r="M34" s="31">
        <f t="shared" si="3"/>
        <v>0</v>
      </c>
      <c r="N34" s="31">
        <f t="shared" si="3"/>
        <v>0</v>
      </c>
      <c r="O34" s="31">
        <f t="shared" si="3"/>
        <v>0</v>
      </c>
      <c r="P34" s="31">
        <f t="shared" si="3"/>
        <v>0</v>
      </c>
      <c r="Q34" s="31">
        <f t="shared" si="3"/>
        <v>0</v>
      </c>
      <c r="R34" s="31">
        <f t="shared" si="3"/>
        <v>0</v>
      </c>
      <c r="S34" s="31">
        <f t="shared" si="3"/>
        <v>0</v>
      </c>
      <c r="T34" s="31">
        <f t="shared" si="3"/>
        <v>0</v>
      </c>
      <c r="U34" s="31">
        <f t="shared" si="3"/>
        <v>0</v>
      </c>
      <c r="V34" s="31">
        <f t="shared" si="3"/>
        <v>0</v>
      </c>
      <c r="W34" s="31">
        <f t="shared" si="3"/>
        <v>0</v>
      </c>
      <c r="X34" s="31">
        <f t="shared" si="3"/>
        <v>0</v>
      </c>
      <c r="Y34" s="31">
        <f t="shared" si="3"/>
        <v>0</v>
      </c>
      <c r="Z34" s="32">
        <f>+IF(X34&lt;&gt;0,+(Y34/X34)*100,0)</f>
        <v>0</v>
      </c>
      <c r="AA34" s="33">
        <f>SUM(AA29:AA33)</f>
        <v>0</v>
      </c>
    </row>
    <row r="35" spans="1:27" ht="5.0999999999999996" customHeight="1" x14ac:dyDescent="0.25">
      <c r="A35" s="34" t="s">
        <v>41</v>
      </c>
      <c r="B35" s="17"/>
      <c r="C35" s="18"/>
      <c r="D35" s="18"/>
      <c r="E35" s="19"/>
      <c r="F35" s="20"/>
      <c r="G35" s="20"/>
      <c r="H35" s="20"/>
      <c r="I35" s="20"/>
      <c r="J35" s="20"/>
      <c r="K35" s="20"/>
      <c r="L35" s="20"/>
      <c r="M35" s="20"/>
      <c r="N35" s="20"/>
      <c r="O35" s="20"/>
      <c r="P35" s="20"/>
      <c r="Q35" s="20"/>
      <c r="R35" s="20"/>
      <c r="S35" s="20"/>
      <c r="T35" s="20"/>
      <c r="U35" s="20"/>
      <c r="V35" s="20"/>
      <c r="W35" s="20"/>
      <c r="X35" s="20"/>
      <c r="Y35" s="20"/>
      <c r="Z35" s="21"/>
      <c r="AA35" s="22"/>
    </row>
    <row r="36" spans="1:27" ht="13.5" x14ac:dyDescent="0.25">
      <c r="A36" s="10" t="s">
        <v>61</v>
      </c>
      <c r="B36" s="17" t="s">
        <v>32</v>
      </c>
      <c r="C36" s="18"/>
      <c r="D36" s="18"/>
      <c r="E36" s="19"/>
      <c r="F36" s="20"/>
      <c r="G36" s="20"/>
      <c r="H36" s="20"/>
      <c r="I36" s="20"/>
      <c r="J36" s="20"/>
      <c r="K36" s="20"/>
      <c r="L36" s="20"/>
      <c r="M36" s="20"/>
      <c r="N36" s="20"/>
      <c r="O36" s="20"/>
      <c r="P36" s="20"/>
      <c r="Q36" s="20"/>
      <c r="R36" s="20"/>
      <c r="S36" s="20"/>
      <c r="T36" s="20"/>
      <c r="U36" s="20"/>
      <c r="V36" s="20"/>
      <c r="W36" s="20"/>
      <c r="X36" s="20"/>
      <c r="Y36" s="20"/>
      <c r="Z36" s="21"/>
      <c r="AA36" s="22"/>
    </row>
    <row r="37" spans="1:27" ht="13.5" x14ac:dyDescent="0.25">
      <c r="A37" s="23" t="s">
        <v>62</v>
      </c>
      <c r="B37" s="17" t="s">
        <v>32</v>
      </c>
      <c r="C37" s="18"/>
      <c r="D37" s="18"/>
      <c r="E37" s="19"/>
      <c r="F37" s="20"/>
      <c r="G37" s="20"/>
      <c r="H37" s="20"/>
      <c r="I37" s="20"/>
      <c r="J37" s="20"/>
      <c r="K37" s="20"/>
      <c r="L37" s="20"/>
      <c r="M37" s="20"/>
      <c r="N37" s="20"/>
      <c r="O37" s="20"/>
      <c r="P37" s="20"/>
      <c r="Q37" s="20"/>
      <c r="R37" s="20"/>
      <c r="S37" s="20"/>
      <c r="T37" s="20"/>
      <c r="U37" s="20"/>
      <c r="V37" s="20"/>
      <c r="W37" s="20"/>
      <c r="X37" s="20"/>
      <c r="Y37" s="20"/>
      <c r="Z37" s="21"/>
      <c r="AA37" s="22"/>
    </row>
    <row r="38" spans="1:27" ht="13.5" x14ac:dyDescent="0.25">
      <c r="A38" s="23" t="s">
        <v>59</v>
      </c>
      <c r="B38" s="17" t="s">
        <v>32</v>
      </c>
      <c r="C38" s="18"/>
      <c r="D38" s="18"/>
      <c r="E38" s="19"/>
      <c r="F38" s="20"/>
      <c r="G38" s="20"/>
      <c r="H38" s="20"/>
      <c r="I38" s="20"/>
      <c r="J38" s="20"/>
      <c r="K38" s="20"/>
      <c r="L38" s="20"/>
      <c r="M38" s="20"/>
      <c r="N38" s="20"/>
      <c r="O38" s="20"/>
      <c r="P38" s="20"/>
      <c r="Q38" s="20"/>
      <c r="R38" s="20"/>
      <c r="S38" s="20"/>
      <c r="T38" s="20"/>
      <c r="U38" s="20"/>
      <c r="V38" s="20"/>
      <c r="W38" s="20"/>
      <c r="X38" s="20"/>
      <c r="Y38" s="20"/>
      <c r="Z38" s="21"/>
      <c r="AA38" s="22"/>
    </row>
    <row r="39" spans="1:27" ht="13.5" x14ac:dyDescent="0.25">
      <c r="A39" s="27" t="s">
        <v>63</v>
      </c>
      <c r="B39" s="35" t="s">
        <v>32</v>
      </c>
      <c r="C39" s="29">
        <f t="shared" ref="C39:Y39" si="4">SUM(C37:C38)</f>
        <v>0</v>
      </c>
      <c r="D39" s="29">
        <f>SUM(D37:D38)</f>
        <v>0</v>
      </c>
      <c r="E39" s="36">
        <f t="shared" si="4"/>
        <v>0</v>
      </c>
      <c r="F39" s="37">
        <f t="shared" si="4"/>
        <v>0</v>
      </c>
      <c r="G39" s="37">
        <f t="shared" si="4"/>
        <v>0</v>
      </c>
      <c r="H39" s="37">
        <f t="shared" si="4"/>
        <v>0</v>
      </c>
      <c r="I39" s="37">
        <f t="shared" si="4"/>
        <v>0</v>
      </c>
      <c r="J39" s="37">
        <f t="shared" si="4"/>
        <v>0</v>
      </c>
      <c r="K39" s="37">
        <f t="shared" si="4"/>
        <v>0</v>
      </c>
      <c r="L39" s="37">
        <f t="shared" si="4"/>
        <v>0</v>
      </c>
      <c r="M39" s="37">
        <f t="shared" si="4"/>
        <v>0</v>
      </c>
      <c r="N39" s="37">
        <f t="shared" si="4"/>
        <v>0</v>
      </c>
      <c r="O39" s="37">
        <f t="shared" si="4"/>
        <v>0</v>
      </c>
      <c r="P39" s="37">
        <f t="shared" si="4"/>
        <v>0</v>
      </c>
      <c r="Q39" s="37">
        <f t="shared" si="4"/>
        <v>0</v>
      </c>
      <c r="R39" s="37">
        <f t="shared" si="4"/>
        <v>0</v>
      </c>
      <c r="S39" s="37">
        <f t="shared" si="4"/>
        <v>0</v>
      </c>
      <c r="T39" s="37">
        <f t="shared" si="4"/>
        <v>0</v>
      </c>
      <c r="U39" s="37">
        <f t="shared" si="4"/>
        <v>0</v>
      </c>
      <c r="V39" s="37">
        <f t="shared" si="4"/>
        <v>0</v>
      </c>
      <c r="W39" s="37">
        <f t="shared" si="4"/>
        <v>0</v>
      </c>
      <c r="X39" s="37">
        <f t="shared" si="4"/>
        <v>0</v>
      </c>
      <c r="Y39" s="37">
        <f t="shared" si="4"/>
        <v>0</v>
      </c>
      <c r="Z39" s="38">
        <f>+IF(X39&lt;&gt;0,+(Y39/X39)*100,0)</f>
        <v>0</v>
      </c>
      <c r="AA39" s="39">
        <f>SUM(AA37:AA38)</f>
        <v>0</v>
      </c>
    </row>
    <row r="40" spans="1:27" ht="13.5" x14ac:dyDescent="0.25">
      <c r="A40" s="27" t="s">
        <v>64</v>
      </c>
      <c r="B40" s="28" t="s">
        <v>32</v>
      </c>
      <c r="C40" s="29">
        <f t="shared" ref="C40:Y40" si="5">+C34+C39</f>
        <v>0</v>
      </c>
      <c r="D40" s="29">
        <f>+D34+D39</f>
        <v>0</v>
      </c>
      <c r="E40" s="30">
        <f t="shared" si="5"/>
        <v>0</v>
      </c>
      <c r="F40" s="31">
        <f t="shared" si="5"/>
        <v>0</v>
      </c>
      <c r="G40" s="31">
        <f t="shared" si="5"/>
        <v>0</v>
      </c>
      <c r="H40" s="31">
        <f t="shared" si="5"/>
        <v>0</v>
      </c>
      <c r="I40" s="31">
        <f t="shared" si="5"/>
        <v>0</v>
      </c>
      <c r="J40" s="31">
        <f t="shared" si="5"/>
        <v>0</v>
      </c>
      <c r="K40" s="31">
        <f t="shared" si="5"/>
        <v>0</v>
      </c>
      <c r="L40" s="31">
        <f t="shared" si="5"/>
        <v>0</v>
      </c>
      <c r="M40" s="31">
        <f t="shared" si="5"/>
        <v>0</v>
      </c>
      <c r="N40" s="31">
        <f t="shared" si="5"/>
        <v>0</v>
      </c>
      <c r="O40" s="31">
        <f t="shared" si="5"/>
        <v>0</v>
      </c>
      <c r="P40" s="31">
        <f t="shared" si="5"/>
        <v>0</v>
      </c>
      <c r="Q40" s="31">
        <f t="shared" si="5"/>
        <v>0</v>
      </c>
      <c r="R40" s="31">
        <f t="shared" si="5"/>
        <v>0</v>
      </c>
      <c r="S40" s="31">
        <f t="shared" si="5"/>
        <v>0</v>
      </c>
      <c r="T40" s="31">
        <f t="shared" si="5"/>
        <v>0</v>
      </c>
      <c r="U40" s="31">
        <f t="shared" si="5"/>
        <v>0</v>
      </c>
      <c r="V40" s="31">
        <f t="shared" si="5"/>
        <v>0</v>
      </c>
      <c r="W40" s="31">
        <f t="shared" si="5"/>
        <v>0</v>
      </c>
      <c r="X40" s="31">
        <f t="shared" si="5"/>
        <v>0</v>
      </c>
      <c r="Y40" s="31">
        <f t="shared" si="5"/>
        <v>0</v>
      </c>
      <c r="Z40" s="32">
        <f>+IF(X40&lt;&gt;0,+(Y40/X40)*100,0)</f>
        <v>0</v>
      </c>
      <c r="AA40" s="33">
        <f>+AA34+AA39</f>
        <v>0</v>
      </c>
    </row>
    <row r="41" spans="1:27" ht="5.0999999999999996" customHeight="1" x14ac:dyDescent="0.25">
      <c r="A41" s="34" t="s">
        <v>41</v>
      </c>
      <c r="B41" s="17"/>
      <c r="C41" s="18"/>
      <c r="D41" s="18"/>
      <c r="E41" s="19"/>
      <c r="F41" s="20"/>
      <c r="G41" s="20"/>
      <c r="H41" s="20"/>
      <c r="I41" s="20"/>
      <c r="J41" s="20"/>
      <c r="K41" s="20"/>
      <c r="L41" s="20"/>
      <c r="M41" s="20"/>
      <c r="N41" s="20"/>
      <c r="O41" s="20"/>
      <c r="P41" s="20"/>
      <c r="Q41" s="20"/>
      <c r="R41" s="20"/>
      <c r="S41" s="20"/>
      <c r="T41" s="20"/>
      <c r="U41" s="20"/>
      <c r="V41" s="20"/>
      <c r="W41" s="20"/>
      <c r="X41" s="20"/>
      <c r="Y41" s="20"/>
      <c r="Z41" s="21"/>
      <c r="AA41" s="22"/>
    </row>
    <row r="42" spans="1:27" ht="13.5" x14ac:dyDescent="0.25">
      <c r="A42" s="41" t="s">
        <v>65</v>
      </c>
      <c r="B42" s="42" t="s">
        <v>66</v>
      </c>
      <c r="C42" s="43">
        <f t="shared" ref="C42:Y42" si="6">+C25-C40</f>
        <v>55488763</v>
      </c>
      <c r="D42" s="43">
        <f>+D25-D40</f>
        <v>0</v>
      </c>
      <c r="E42" s="44">
        <f t="shared" si="6"/>
        <v>-3141348</v>
      </c>
      <c r="F42" s="45">
        <f t="shared" si="6"/>
        <v>-3141348</v>
      </c>
      <c r="G42" s="45">
        <f t="shared" si="6"/>
        <v>0</v>
      </c>
      <c r="H42" s="45">
        <f t="shared" si="6"/>
        <v>0</v>
      </c>
      <c r="I42" s="45">
        <f t="shared" si="6"/>
        <v>0</v>
      </c>
      <c r="J42" s="45">
        <f t="shared" si="6"/>
        <v>0</v>
      </c>
      <c r="K42" s="45">
        <f t="shared" si="6"/>
        <v>0</v>
      </c>
      <c r="L42" s="45">
        <f t="shared" si="6"/>
        <v>0</v>
      </c>
      <c r="M42" s="45">
        <f t="shared" si="6"/>
        <v>-48318</v>
      </c>
      <c r="N42" s="45">
        <f t="shared" si="6"/>
        <v>-48318</v>
      </c>
      <c r="O42" s="45">
        <f t="shared" si="6"/>
        <v>0</v>
      </c>
      <c r="P42" s="45">
        <f t="shared" si="6"/>
        <v>0</v>
      </c>
      <c r="Q42" s="45">
        <f t="shared" si="6"/>
        <v>0</v>
      </c>
      <c r="R42" s="45">
        <f t="shared" si="6"/>
        <v>0</v>
      </c>
      <c r="S42" s="45">
        <f t="shared" si="6"/>
        <v>0</v>
      </c>
      <c r="T42" s="45">
        <f t="shared" si="6"/>
        <v>0</v>
      </c>
      <c r="U42" s="45">
        <f t="shared" si="6"/>
        <v>0</v>
      </c>
      <c r="V42" s="45">
        <f t="shared" si="6"/>
        <v>0</v>
      </c>
      <c r="W42" s="45">
        <f t="shared" si="6"/>
        <v>-48318</v>
      </c>
      <c r="X42" s="45">
        <f t="shared" si="6"/>
        <v>4380471</v>
      </c>
      <c r="Y42" s="45">
        <f t="shared" si="6"/>
        <v>-4428789</v>
      </c>
      <c r="Z42" s="46">
        <f>+IF(X42&lt;&gt;0,+(Y42/X42)*100,0)</f>
        <v>-101.10303207120879</v>
      </c>
      <c r="AA42" s="47">
        <f>+AA25-AA40</f>
        <v>-3141348</v>
      </c>
    </row>
    <row r="43" spans="1:27" ht="5.0999999999999996" customHeight="1" x14ac:dyDescent="0.25">
      <c r="A43" s="34" t="s">
        <v>41</v>
      </c>
      <c r="B43" s="17"/>
      <c r="C43" s="18"/>
      <c r="D43" s="18"/>
      <c r="E43" s="19"/>
      <c r="F43" s="20"/>
      <c r="G43" s="20"/>
      <c r="H43" s="20"/>
      <c r="I43" s="20"/>
      <c r="J43" s="20"/>
      <c r="K43" s="20"/>
      <c r="L43" s="20"/>
      <c r="M43" s="20"/>
      <c r="N43" s="20"/>
      <c r="O43" s="20"/>
      <c r="P43" s="20"/>
      <c r="Q43" s="20"/>
      <c r="R43" s="20"/>
      <c r="S43" s="20"/>
      <c r="T43" s="20"/>
      <c r="U43" s="20"/>
      <c r="V43" s="20"/>
      <c r="W43" s="20"/>
      <c r="X43" s="20"/>
      <c r="Y43" s="20"/>
      <c r="Z43" s="48"/>
      <c r="AA43" s="22"/>
    </row>
    <row r="44" spans="1:27" ht="13.5" x14ac:dyDescent="0.25">
      <c r="A44" s="10" t="s">
        <v>67</v>
      </c>
      <c r="B44" s="17" t="s">
        <v>32</v>
      </c>
      <c r="C44" s="18"/>
      <c r="D44" s="18"/>
      <c r="E44" s="19"/>
      <c r="F44" s="20"/>
      <c r="G44" s="20"/>
      <c r="H44" s="20"/>
      <c r="I44" s="20"/>
      <c r="J44" s="20"/>
      <c r="K44" s="20"/>
      <c r="L44" s="20"/>
      <c r="M44" s="20"/>
      <c r="N44" s="20"/>
      <c r="O44" s="20"/>
      <c r="P44" s="20"/>
      <c r="Q44" s="20"/>
      <c r="R44" s="20"/>
      <c r="S44" s="20"/>
      <c r="T44" s="20"/>
      <c r="U44" s="20"/>
      <c r="V44" s="20"/>
      <c r="W44" s="20"/>
      <c r="X44" s="20"/>
      <c r="Y44" s="20"/>
      <c r="Z44" s="48"/>
      <c r="AA44" s="22"/>
    </row>
    <row r="45" spans="1:27" ht="13.5" x14ac:dyDescent="0.25">
      <c r="A45" s="23" t="s">
        <v>68</v>
      </c>
      <c r="B45" s="17" t="s">
        <v>32</v>
      </c>
      <c r="C45" s="18"/>
      <c r="D45" s="18"/>
      <c r="E45" s="19"/>
      <c r="F45" s="20"/>
      <c r="G45" s="20"/>
      <c r="H45" s="20"/>
      <c r="I45" s="20"/>
      <c r="J45" s="20"/>
      <c r="K45" s="20"/>
      <c r="L45" s="20"/>
      <c r="M45" s="20"/>
      <c r="N45" s="20"/>
      <c r="O45" s="20"/>
      <c r="P45" s="20"/>
      <c r="Q45" s="20"/>
      <c r="R45" s="20"/>
      <c r="S45" s="20"/>
      <c r="T45" s="20"/>
      <c r="U45" s="20"/>
      <c r="V45" s="20"/>
      <c r="W45" s="20"/>
      <c r="X45" s="20"/>
      <c r="Y45" s="20"/>
      <c r="Z45" s="48"/>
      <c r="AA45" s="22"/>
    </row>
    <row r="46" spans="1:27" ht="13.5" x14ac:dyDescent="0.25">
      <c r="A46" s="23" t="s">
        <v>69</v>
      </c>
      <c r="B46" s="17" t="s">
        <v>32</v>
      </c>
      <c r="C46" s="18"/>
      <c r="D46" s="18"/>
      <c r="E46" s="19"/>
      <c r="F46" s="20"/>
      <c r="G46" s="20"/>
      <c r="H46" s="20"/>
      <c r="I46" s="20"/>
      <c r="J46" s="20"/>
      <c r="K46" s="20"/>
      <c r="L46" s="20"/>
      <c r="M46" s="20"/>
      <c r="N46" s="20"/>
      <c r="O46" s="20"/>
      <c r="P46" s="20"/>
      <c r="Q46" s="20"/>
      <c r="R46" s="20"/>
      <c r="S46" s="20"/>
      <c r="T46" s="20"/>
      <c r="U46" s="20"/>
      <c r="V46" s="20"/>
      <c r="W46" s="20"/>
      <c r="X46" s="20"/>
      <c r="Y46" s="20"/>
      <c r="Z46" s="48"/>
      <c r="AA46" s="22"/>
    </row>
    <row r="47" spans="1:27" ht="14.45" customHeight="1" x14ac:dyDescent="0.25">
      <c r="A47" s="23" t="s">
        <v>41</v>
      </c>
      <c r="B47" s="17"/>
      <c r="C47" s="18"/>
      <c r="D47" s="18"/>
      <c r="E47" s="19"/>
      <c r="F47" s="20"/>
      <c r="G47" s="20"/>
      <c r="H47" s="20"/>
      <c r="I47" s="20"/>
      <c r="J47" s="20"/>
      <c r="K47" s="20"/>
      <c r="L47" s="20"/>
      <c r="M47" s="20"/>
      <c r="N47" s="20"/>
      <c r="O47" s="20"/>
      <c r="P47" s="20"/>
      <c r="Q47" s="20"/>
      <c r="R47" s="20"/>
      <c r="S47" s="20"/>
      <c r="T47" s="20"/>
      <c r="U47" s="20"/>
      <c r="V47" s="20"/>
      <c r="W47" s="20"/>
      <c r="X47" s="20"/>
      <c r="Y47" s="20"/>
      <c r="Z47" s="48"/>
      <c r="AA47" s="22"/>
    </row>
    <row r="48" spans="1:27" ht="13.5" x14ac:dyDescent="0.25">
      <c r="A48" s="49" t="s">
        <v>70</v>
      </c>
      <c r="B48" s="50" t="s">
        <v>66</v>
      </c>
      <c r="C48" s="51">
        <f t="shared" ref="C48:Y48" si="7">SUM(C45:C47)</f>
        <v>0</v>
      </c>
      <c r="D48" s="51">
        <f>SUM(D45:D47)</f>
        <v>0</v>
      </c>
      <c r="E48" s="52">
        <f t="shared" si="7"/>
        <v>0</v>
      </c>
      <c r="F48" s="53">
        <f t="shared" si="7"/>
        <v>0</v>
      </c>
      <c r="G48" s="53">
        <f t="shared" si="7"/>
        <v>0</v>
      </c>
      <c r="H48" s="53">
        <f t="shared" si="7"/>
        <v>0</v>
      </c>
      <c r="I48" s="53">
        <f t="shared" si="7"/>
        <v>0</v>
      </c>
      <c r="J48" s="53">
        <f t="shared" si="7"/>
        <v>0</v>
      </c>
      <c r="K48" s="53">
        <f t="shared" si="7"/>
        <v>0</v>
      </c>
      <c r="L48" s="53">
        <f t="shared" si="7"/>
        <v>0</v>
      </c>
      <c r="M48" s="53">
        <f t="shared" si="7"/>
        <v>0</v>
      </c>
      <c r="N48" s="53">
        <f t="shared" si="7"/>
        <v>0</v>
      </c>
      <c r="O48" s="53">
        <f t="shared" si="7"/>
        <v>0</v>
      </c>
      <c r="P48" s="53">
        <f t="shared" si="7"/>
        <v>0</v>
      </c>
      <c r="Q48" s="53">
        <f t="shared" si="7"/>
        <v>0</v>
      </c>
      <c r="R48" s="53">
        <f t="shared" si="7"/>
        <v>0</v>
      </c>
      <c r="S48" s="53">
        <f t="shared" si="7"/>
        <v>0</v>
      </c>
      <c r="T48" s="53">
        <f t="shared" si="7"/>
        <v>0</v>
      </c>
      <c r="U48" s="53">
        <f t="shared" si="7"/>
        <v>0</v>
      </c>
      <c r="V48" s="53">
        <f t="shared" si="7"/>
        <v>0</v>
      </c>
      <c r="W48" s="53">
        <f t="shared" si="7"/>
        <v>0</v>
      </c>
      <c r="X48" s="53">
        <f t="shared" si="7"/>
        <v>0</v>
      </c>
      <c r="Y48" s="53">
        <f t="shared" si="7"/>
        <v>0</v>
      </c>
      <c r="Z48" s="54">
        <f>+IF(X48&lt;&gt;0,+(Y48/X48)*100,0)</f>
        <v>0</v>
      </c>
      <c r="AA48" s="55">
        <f>SUM(AA45:AA47)</f>
        <v>0</v>
      </c>
    </row>
    <row r="49" spans="1:27" ht="13.5" x14ac:dyDescent="0.25">
      <c r="A49" s="56" t="s">
        <v>328</v>
      </c>
      <c r="B49" s="57"/>
      <c r="C49" s="58"/>
      <c r="D49" s="58"/>
      <c r="E49" s="58"/>
      <c r="F49" s="58"/>
      <c r="G49" s="58"/>
      <c r="H49" s="59"/>
      <c r="I49" s="59"/>
      <c r="J49" s="59"/>
      <c r="K49" s="59"/>
      <c r="L49" s="59"/>
      <c r="M49" s="59"/>
      <c r="N49" s="59"/>
      <c r="O49" s="59"/>
      <c r="P49" s="59"/>
      <c r="Q49" s="59"/>
      <c r="R49" s="59"/>
      <c r="S49" s="59"/>
      <c r="T49" s="59"/>
      <c r="U49" s="59"/>
      <c r="V49" s="59"/>
      <c r="W49" s="59"/>
      <c r="X49" s="59"/>
      <c r="Y49" s="59"/>
      <c r="Z49" s="59"/>
      <c r="AA49" s="59"/>
    </row>
    <row r="50" spans="1:27" ht="13.5" x14ac:dyDescent="0.25">
      <c r="A50" s="60" t="s">
        <v>329</v>
      </c>
      <c r="B50" s="60"/>
      <c r="C50" s="60"/>
      <c r="D50" s="60"/>
      <c r="E50" s="60"/>
      <c r="F50" s="60"/>
      <c r="G50" s="60"/>
      <c r="H50" s="59"/>
      <c r="I50" s="59"/>
      <c r="J50" s="59"/>
      <c r="K50" s="59"/>
      <c r="L50" s="59"/>
      <c r="M50" s="59"/>
      <c r="N50" s="59"/>
      <c r="O50" s="59"/>
      <c r="P50" s="59"/>
      <c r="Q50" s="59"/>
      <c r="R50" s="59"/>
      <c r="S50" s="59"/>
      <c r="T50" s="59"/>
      <c r="U50" s="59"/>
      <c r="V50" s="59"/>
      <c r="W50" s="59"/>
      <c r="X50" s="59"/>
      <c r="Y50" s="59"/>
      <c r="Z50" s="59"/>
      <c r="AA50" s="59"/>
    </row>
    <row r="51" spans="1:27" ht="13.5" x14ac:dyDescent="0.25">
      <c r="A51" s="61" t="s">
        <v>330</v>
      </c>
      <c r="B51" s="62"/>
      <c r="C51" s="63"/>
      <c r="D51" s="63"/>
      <c r="E51" s="63"/>
      <c r="F51" s="63"/>
      <c r="G51" s="63"/>
      <c r="H51" s="59"/>
      <c r="I51" s="59"/>
      <c r="J51" s="59"/>
      <c r="K51" s="59"/>
      <c r="L51" s="59"/>
      <c r="M51" s="59"/>
      <c r="N51" s="59"/>
      <c r="O51" s="59"/>
      <c r="P51" s="59"/>
      <c r="Q51" s="59"/>
      <c r="R51" s="59"/>
      <c r="S51" s="59"/>
      <c r="T51" s="59"/>
      <c r="U51" s="59"/>
      <c r="V51" s="59"/>
      <c r="W51" s="59"/>
      <c r="X51" s="59"/>
      <c r="Y51" s="59"/>
      <c r="Z51" s="59"/>
      <c r="AA51" s="59"/>
    </row>
    <row r="52" spans="1:27" ht="13.5" x14ac:dyDescent="0.25">
      <c r="A52" s="59"/>
      <c r="B52" s="59"/>
      <c r="C52" s="59"/>
      <c r="D52" s="59"/>
      <c r="E52" s="59"/>
      <c r="F52" s="59"/>
      <c r="G52" s="59"/>
      <c r="H52" s="59"/>
      <c r="I52" s="59"/>
      <c r="J52" s="59"/>
      <c r="K52" s="59"/>
      <c r="L52" s="59"/>
      <c r="M52" s="59"/>
      <c r="N52" s="59"/>
      <c r="O52" s="59"/>
      <c r="P52" s="59"/>
      <c r="Q52" s="59"/>
      <c r="R52" s="59"/>
      <c r="S52" s="59"/>
      <c r="T52" s="59"/>
      <c r="U52" s="59"/>
      <c r="V52" s="59"/>
      <c r="W52" s="59"/>
      <c r="X52" s="59"/>
      <c r="Y52" s="59"/>
      <c r="Z52" s="59"/>
      <c r="AA52" s="59"/>
    </row>
    <row r="53" spans="1:27" ht="13.5" x14ac:dyDescent="0.25">
      <c r="A53" s="59"/>
      <c r="B53" s="59"/>
      <c r="C53" s="59"/>
      <c r="D53" s="59"/>
      <c r="E53" s="59"/>
      <c r="F53" s="59"/>
      <c r="G53" s="59"/>
      <c r="H53" s="59"/>
      <c r="I53" s="59"/>
      <c r="J53" s="59"/>
      <c r="K53" s="59"/>
      <c r="L53" s="59"/>
      <c r="M53" s="59"/>
      <c r="N53" s="59"/>
      <c r="O53" s="59"/>
      <c r="P53" s="59"/>
      <c r="Q53" s="59"/>
      <c r="R53" s="59"/>
      <c r="S53" s="59"/>
      <c r="T53" s="59"/>
      <c r="U53" s="59"/>
      <c r="V53" s="59"/>
      <c r="W53" s="59"/>
      <c r="X53" s="59"/>
      <c r="Y53" s="59"/>
      <c r="Z53" s="59"/>
      <c r="AA53" s="59"/>
    </row>
    <row r="54" spans="1:27" ht="13.5" x14ac:dyDescent="0.25">
      <c r="A54" s="59"/>
      <c r="B54" s="59"/>
      <c r="C54" s="59"/>
      <c r="D54" s="59"/>
      <c r="E54" s="59"/>
      <c r="F54" s="59"/>
      <c r="G54" s="59"/>
      <c r="H54" s="59"/>
      <c r="I54" s="59"/>
      <c r="J54" s="59"/>
      <c r="K54" s="59"/>
      <c r="L54" s="59"/>
      <c r="M54" s="59"/>
      <c r="N54" s="59"/>
      <c r="O54" s="59"/>
      <c r="P54" s="59"/>
      <c r="Q54" s="59"/>
      <c r="R54" s="59"/>
      <c r="S54" s="59"/>
      <c r="T54" s="59"/>
      <c r="U54" s="59"/>
      <c r="V54" s="59"/>
      <c r="W54" s="59"/>
      <c r="X54" s="59"/>
      <c r="Y54" s="59"/>
      <c r="Z54" s="59"/>
      <c r="AA54" s="59"/>
    </row>
  </sheetData>
  <mergeCells count="2">
    <mergeCell ref="A1:AA1"/>
    <mergeCell ref="E2:AA2"/>
  </mergeCells>
  <printOptions horizontalCentered="1"/>
  <pageMargins left="0.55118110236220497" right="0.22" top="0.59055118110236204" bottom="0.59055118110236204" header="0.31496062992126" footer="0.31496062992126"/>
  <pageSetup paperSize="9" orientation="landscape" r:id="rId1"/>
  <rowBreaks count="1" manualBreakCount="1">
    <brk id="48" max="16383" man="1"/>
  </rowBreaks>
</worksheet>
</file>

<file path=xl/worksheets/sheet17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AA54"/>
  <sheetViews>
    <sheetView showGridLines="0" workbookViewId="0">
      <selection activeCell="B2" sqref="B2"/>
    </sheetView>
  </sheetViews>
  <sheetFormatPr defaultRowHeight="12.75" x14ac:dyDescent="0.2"/>
  <cols>
    <col min="1" max="1" width="35.7109375" customWidth="1"/>
    <col min="2" max="2" width="3.42578125" bestFit="1" customWidth="1"/>
    <col min="3" max="3" width="9.7109375" customWidth="1"/>
    <col min="4" max="4" width="9.7109375" hidden="1" customWidth="1"/>
    <col min="5" max="6" width="9.7109375" customWidth="1"/>
    <col min="7" max="9" width="9.7109375" hidden="1" customWidth="1"/>
    <col min="10" max="10" width="9.7109375" customWidth="1"/>
    <col min="11" max="13" width="9.7109375" hidden="1" customWidth="1"/>
    <col min="14" max="14" width="9.7109375" customWidth="1"/>
    <col min="15" max="22" width="9.7109375" hidden="1" customWidth="1"/>
    <col min="23" max="27" width="9.7109375" customWidth="1"/>
  </cols>
  <sheetData>
    <row r="1" spans="1:27" ht="76.900000000000006" customHeight="1" x14ac:dyDescent="0.25">
      <c r="A1" s="64" t="s">
        <v>247</v>
      </c>
      <c r="B1" s="64"/>
      <c r="C1" s="64"/>
      <c r="D1" s="64"/>
      <c r="E1" s="64"/>
      <c r="F1" s="64"/>
      <c r="G1" s="64"/>
      <c r="H1" s="64"/>
      <c r="I1" s="64"/>
      <c r="J1" s="64"/>
      <c r="K1" s="64"/>
      <c r="L1" s="64"/>
      <c r="M1" s="64"/>
      <c r="N1" s="64"/>
      <c r="O1" s="64"/>
      <c r="P1" s="64"/>
      <c r="Q1" s="64"/>
      <c r="R1" s="64"/>
      <c r="S1" s="64"/>
      <c r="T1" s="64"/>
      <c r="U1" s="64"/>
      <c r="V1" s="64"/>
      <c r="W1" s="64"/>
      <c r="X1" s="64"/>
      <c r="Y1" s="64"/>
      <c r="Z1" s="64"/>
      <c r="AA1" s="64"/>
    </row>
    <row r="2" spans="1:27" ht="24.95" customHeight="1" x14ac:dyDescent="0.2">
      <c r="A2" s="2" t="s">
        <v>1</v>
      </c>
      <c r="B2" s="1" t="s">
        <v>331</v>
      </c>
      <c r="C2" s="3" t="s">
        <v>2</v>
      </c>
      <c r="D2" s="3" t="s">
        <v>3</v>
      </c>
      <c r="E2" s="65" t="s">
        <v>4</v>
      </c>
      <c r="F2" s="66"/>
      <c r="G2" s="66"/>
      <c r="H2" s="66"/>
      <c r="I2" s="66"/>
      <c r="J2" s="66"/>
      <c r="K2" s="66"/>
      <c r="L2" s="66"/>
      <c r="M2" s="66"/>
      <c r="N2" s="66"/>
      <c r="O2" s="66"/>
      <c r="P2" s="66"/>
      <c r="Q2" s="66"/>
      <c r="R2" s="66"/>
      <c r="S2" s="66"/>
      <c r="T2" s="66"/>
      <c r="U2" s="66"/>
      <c r="V2" s="66"/>
      <c r="W2" s="66"/>
      <c r="X2" s="66"/>
      <c r="Y2" s="66"/>
      <c r="Z2" s="66"/>
      <c r="AA2" s="67"/>
    </row>
    <row r="3" spans="1:27" ht="24.95" customHeight="1" x14ac:dyDescent="0.2">
      <c r="A3" s="4" t="s">
        <v>5</v>
      </c>
      <c r="B3" s="5" t="s">
        <v>6</v>
      </c>
      <c r="C3" s="6" t="s">
        <v>7</v>
      </c>
      <c r="D3" s="6" t="s">
        <v>7</v>
      </c>
      <c r="E3" s="7" t="s">
        <v>8</v>
      </c>
      <c r="F3" s="8" t="s">
        <v>9</v>
      </c>
      <c r="G3" s="8" t="s">
        <v>10</v>
      </c>
      <c r="H3" s="8" t="s">
        <v>11</v>
      </c>
      <c r="I3" s="8" t="s">
        <v>12</v>
      </c>
      <c r="J3" s="8" t="s">
        <v>13</v>
      </c>
      <c r="K3" s="8" t="s">
        <v>14</v>
      </c>
      <c r="L3" s="8" t="s">
        <v>15</v>
      </c>
      <c r="M3" s="8" t="s">
        <v>16</v>
      </c>
      <c r="N3" s="8" t="s">
        <v>17</v>
      </c>
      <c r="O3" s="8" t="s">
        <v>18</v>
      </c>
      <c r="P3" s="8" t="s">
        <v>19</v>
      </c>
      <c r="Q3" s="8" t="s">
        <v>20</v>
      </c>
      <c r="R3" s="8" t="s">
        <v>21</v>
      </c>
      <c r="S3" s="8" t="s">
        <v>22</v>
      </c>
      <c r="T3" s="8" t="s">
        <v>23</v>
      </c>
      <c r="U3" s="8" t="s">
        <v>24</v>
      </c>
      <c r="V3" s="8" t="s">
        <v>25</v>
      </c>
      <c r="W3" s="8" t="s">
        <v>26</v>
      </c>
      <c r="X3" s="8" t="s">
        <v>27</v>
      </c>
      <c r="Y3" s="8" t="s">
        <v>28</v>
      </c>
      <c r="Z3" s="8" t="s">
        <v>29</v>
      </c>
      <c r="AA3" s="9" t="s">
        <v>30</v>
      </c>
    </row>
    <row r="4" spans="1:27" ht="13.5" x14ac:dyDescent="0.25">
      <c r="A4" s="10" t="s">
        <v>31</v>
      </c>
      <c r="B4" s="11" t="s">
        <v>32</v>
      </c>
      <c r="C4" s="12"/>
      <c r="D4" s="12"/>
      <c r="E4" s="13"/>
      <c r="F4" s="14"/>
      <c r="G4" s="14"/>
      <c r="H4" s="14"/>
      <c r="I4" s="14"/>
      <c r="J4" s="14"/>
      <c r="K4" s="14"/>
      <c r="L4" s="14"/>
      <c r="M4" s="14"/>
      <c r="N4" s="14"/>
      <c r="O4" s="14"/>
      <c r="P4" s="14"/>
      <c r="Q4" s="14"/>
      <c r="R4" s="14"/>
      <c r="S4" s="14"/>
      <c r="T4" s="14"/>
      <c r="U4" s="14"/>
      <c r="V4" s="14"/>
      <c r="W4" s="14"/>
      <c r="X4" s="14"/>
      <c r="Y4" s="14"/>
      <c r="Z4" s="15"/>
      <c r="AA4" s="16"/>
    </row>
    <row r="5" spans="1:27" ht="13.5" x14ac:dyDescent="0.25">
      <c r="A5" s="10" t="s">
        <v>33</v>
      </c>
      <c r="B5" s="17" t="s">
        <v>32</v>
      </c>
      <c r="C5" s="18"/>
      <c r="D5" s="18"/>
      <c r="E5" s="19"/>
      <c r="F5" s="20"/>
      <c r="G5" s="20"/>
      <c r="H5" s="20"/>
      <c r="I5" s="20"/>
      <c r="J5" s="20"/>
      <c r="K5" s="20"/>
      <c r="L5" s="20"/>
      <c r="M5" s="20"/>
      <c r="N5" s="20"/>
      <c r="O5" s="20"/>
      <c r="P5" s="20"/>
      <c r="Q5" s="20"/>
      <c r="R5" s="20"/>
      <c r="S5" s="20"/>
      <c r="T5" s="20"/>
      <c r="U5" s="20"/>
      <c r="V5" s="20"/>
      <c r="W5" s="20"/>
      <c r="X5" s="20"/>
      <c r="Y5" s="20"/>
      <c r="Z5" s="21"/>
      <c r="AA5" s="22"/>
    </row>
    <row r="6" spans="1:27" ht="13.5" x14ac:dyDescent="0.25">
      <c r="A6" s="23" t="s">
        <v>34</v>
      </c>
      <c r="B6" s="17" t="s">
        <v>32</v>
      </c>
      <c r="C6" s="18"/>
      <c r="D6" s="18"/>
      <c r="E6" s="19"/>
      <c r="F6" s="20"/>
      <c r="G6" s="20"/>
      <c r="H6" s="20"/>
      <c r="I6" s="20"/>
      <c r="J6" s="20"/>
      <c r="K6" s="20"/>
      <c r="L6" s="20"/>
      <c r="M6" s="20"/>
      <c r="N6" s="20"/>
      <c r="O6" s="20"/>
      <c r="P6" s="20"/>
      <c r="Q6" s="20"/>
      <c r="R6" s="20"/>
      <c r="S6" s="20"/>
      <c r="T6" s="20"/>
      <c r="U6" s="20"/>
      <c r="V6" s="20"/>
      <c r="W6" s="20"/>
      <c r="X6" s="20"/>
      <c r="Y6" s="20"/>
      <c r="Z6" s="21"/>
      <c r="AA6" s="22"/>
    </row>
    <row r="7" spans="1:27" ht="13.5" x14ac:dyDescent="0.25">
      <c r="A7" s="23" t="s">
        <v>35</v>
      </c>
      <c r="B7" s="17" t="s">
        <v>32</v>
      </c>
      <c r="C7" s="18"/>
      <c r="D7" s="18"/>
      <c r="E7" s="19"/>
      <c r="F7" s="20"/>
      <c r="G7" s="20"/>
      <c r="H7" s="20"/>
      <c r="I7" s="20"/>
      <c r="J7" s="20"/>
      <c r="K7" s="20"/>
      <c r="L7" s="20"/>
      <c r="M7" s="20"/>
      <c r="N7" s="20"/>
      <c r="O7" s="20"/>
      <c r="P7" s="20"/>
      <c r="Q7" s="20"/>
      <c r="R7" s="20"/>
      <c r="S7" s="20"/>
      <c r="T7" s="20"/>
      <c r="U7" s="20"/>
      <c r="V7" s="20"/>
      <c r="W7" s="20"/>
      <c r="X7" s="20"/>
      <c r="Y7" s="20"/>
      <c r="Z7" s="21"/>
      <c r="AA7" s="22"/>
    </row>
    <row r="8" spans="1:27" ht="13.5" x14ac:dyDescent="0.25">
      <c r="A8" s="23" t="s">
        <v>36</v>
      </c>
      <c r="B8" s="17" t="s">
        <v>32</v>
      </c>
      <c r="C8" s="18"/>
      <c r="D8" s="18"/>
      <c r="E8" s="19"/>
      <c r="F8" s="20"/>
      <c r="G8" s="20"/>
      <c r="H8" s="20"/>
      <c r="I8" s="20"/>
      <c r="J8" s="20"/>
      <c r="K8" s="20"/>
      <c r="L8" s="20"/>
      <c r="M8" s="20"/>
      <c r="N8" s="20"/>
      <c r="O8" s="20"/>
      <c r="P8" s="20"/>
      <c r="Q8" s="20"/>
      <c r="R8" s="20"/>
      <c r="S8" s="20"/>
      <c r="T8" s="20"/>
      <c r="U8" s="20"/>
      <c r="V8" s="20"/>
      <c r="W8" s="20"/>
      <c r="X8" s="20"/>
      <c r="Y8" s="20"/>
      <c r="Z8" s="21"/>
      <c r="AA8" s="22"/>
    </row>
    <row r="9" spans="1:27" ht="13.5" x14ac:dyDescent="0.25">
      <c r="A9" s="23" t="s">
        <v>37</v>
      </c>
      <c r="B9" s="17" t="s">
        <v>32</v>
      </c>
      <c r="C9" s="18"/>
      <c r="D9" s="18"/>
      <c r="E9" s="19"/>
      <c r="F9" s="20"/>
      <c r="G9" s="20"/>
      <c r="H9" s="20"/>
      <c r="I9" s="20"/>
      <c r="J9" s="20"/>
      <c r="K9" s="20"/>
      <c r="L9" s="20"/>
      <c r="M9" s="20"/>
      <c r="N9" s="20"/>
      <c r="O9" s="20"/>
      <c r="P9" s="20"/>
      <c r="Q9" s="20"/>
      <c r="R9" s="20"/>
      <c r="S9" s="20"/>
      <c r="T9" s="20"/>
      <c r="U9" s="20"/>
      <c r="V9" s="20"/>
      <c r="W9" s="20"/>
      <c r="X9" s="20"/>
      <c r="Y9" s="20"/>
      <c r="Z9" s="21"/>
      <c r="AA9" s="22"/>
    </row>
    <row r="10" spans="1:27" ht="13.5" x14ac:dyDescent="0.25">
      <c r="A10" s="23" t="s">
        <v>38</v>
      </c>
      <c r="B10" s="17" t="s">
        <v>32</v>
      </c>
      <c r="C10" s="18"/>
      <c r="D10" s="18"/>
      <c r="E10" s="19"/>
      <c r="F10" s="20"/>
      <c r="G10" s="24"/>
      <c r="H10" s="24"/>
      <c r="I10" s="24"/>
      <c r="J10" s="20"/>
      <c r="K10" s="24"/>
      <c r="L10" s="24"/>
      <c r="M10" s="20"/>
      <c r="N10" s="24"/>
      <c r="O10" s="24"/>
      <c r="P10" s="24"/>
      <c r="Q10" s="20"/>
      <c r="R10" s="24"/>
      <c r="S10" s="24"/>
      <c r="T10" s="20"/>
      <c r="U10" s="24"/>
      <c r="V10" s="24"/>
      <c r="W10" s="24"/>
      <c r="X10" s="20"/>
      <c r="Y10" s="24"/>
      <c r="Z10" s="25"/>
      <c r="AA10" s="26"/>
    </row>
    <row r="11" spans="1:27" ht="13.5" x14ac:dyDescent="0.25">
      <c r="A11" s="23" t="s">
        <v>39</v>
      </c>
      <c r="B11" s="17" t="s">
        <v>32</v>
      </c>
      <c r="C11" s="18"/>
      <c r="D11" s="18"/>
      <c r="E11" s="19"/>
      <c r="F11" s="20"/>
      <c r="G11" s="20"/>
      <c r="H11" s="20"/>
      <c r="I11" s="20"/>
      <c r="J11" s="20"/>
      <c r="K11" s="20"/>
      <c r="L11" s="20"/>
      <c r="M11" s="20"/>
      <c r="N11" s="20"/>
      <c r="O11" s="20"/>
      <c r="P11" s="20"/>
      <c r="Q11" s="20"/>
      <c r="R11" s="20"/>
      <c r="S11" s="20"/>
      <c r="T11" s="20"/>
      <c r="U11" s="20"/>
      <c r="V11" s="20"/>
      <c r="W11" s="20"/>
      <c r="X11" s="20"/>
      <c r="Y11" s="20"/>
      <c r="Z11" s="21"/>
      <c r="AA11" s="22"/>
    </row>
    <row r="12" spans="1:27" ht="13.5" x14ac:dyDescent="0.25">
      <c r="A12" s="27" t="s">
        <v>40</v>
      </c>
      <c r="B12" s="28" t="s">
        <v>32</v>
      </c>
      <c r="C12" s="29">
        <f t="shared" ref="C12:Y12" si="0">SUM(C6:C11)</f>
        <v>0</v>
      </c>
      <c r="D12" s="29">
        <f>SUM(D6:D11)</f>
        <v>0</v>
      </c>
      <c r="E12" s="30">
        <f t="shared" si="0"/>
        <v>0</v>
      </c>
      <c r="F12" s="31">
        <f t="shared" si="0"/>
        <v>0</v>
      </c>
      <c r="G12" s="31">
        <f t="shared" si="0"/>
        <v>0</v>
      </c>
      <c r="H12" s="31">
        <f t="shared" si="0"/>
        <v>0</v>
      </c>
      <c r="I12" s="31">
        <f t="shared" si="0"/>
        <v>0</v>
      </c>
      <c r="J12" s="31">
        <f t="shared" si="0"/>
        <v>0</v>
      </c>
      <c r="K12" s="31">
        <f t="shared" si="0"/>
        <v>0</v>
      </c>
      <c r="L12" s="31">
        <f t="shared" si="0"/>
        <v>0</v>
      </c>
      <c r="M12" s="31">
        <f t="shared" si="0"/>
        <v>0</v>
      </c>
      <c r="N12" s="31">
        <f t="shared" si="0"/>
        <v>0</v>
      </c>
      <c r="O12" s="31">
        <f t="shared" si="0"/>
        <v>0</v>
      </c>
      <c r="P12" s="31">
        <f t="shared" si="0"/>
        <v>0</v>
      </c>
      <c r="Q12" s="31">
        <f t="shared" si="0"/>
        <v>0</v>
      </c>
      <c r="R12" s="31">
        <f t="shared" si="0"/>
        <v>0</v>
      </c>
      <c r="S12" s="31">
        <f t="shared" si="0"/>
        <v>0</v>
      </c>
      <c r="T12" s="31">
        <f t="shared" si="0"/>
        <v>0</v>
      </c>
      <c r="U12" s="31">
        <f t="shared" si="0"/>
        <v>0</v>
      </c>
      <c r="V12" s="31">
        <f t="shared" si="0"/>
        <v>0</v>
      </c>
      <c r="W12" s="31">
        <f t="shared" si="0"/>
        <v>0</v>
      </c>
      <c r="X12" s="31">
        <f t="shared" si="0"/>
        <v>0</v>
      </c>
      <c r="Y12" s="31">
        <f t="shared" si="0"/>
        <v>0</v>
      </c>
      <c r="Z12" s="32">
        <f>+IF(X12&lt;&gt;0,+(Y12/X12)*100,0)</f>
        <v>0</v>
      </c>
      <c r="AA12" s="33">
        <f>SUM(AA6:AA11)</f>
        <v>0</v>
      </c>
    </row>
    <row r="13" spans="1:27" ht="5.0999999999999996" customHeight="1" x14ac:dyDescent="0.25">
      <c r="A13" s="34" t="s">
        <v>41</v>
      </c>
      <c r="B13" s="17"/>
      <c r="C13" s="18"/>
      <c r="D13" s="18"/>
      <c r="E13" s="19"/>
      <c r="F13" s="20"/>
      <c r="G13" s="20"/>
      <c r="H13" s="20"/>
      <c r="I13" s="20"/>
      <c r="J13" s="20"/>
      <c r="K13" s="20"/>
      <c r="L13" s="20"/>
      <c r="M13" s="20"/>
      <c r="N13" s="20"/>
      <c r="O13" s="20"/>
      <c r="P13" s="20"/>
      <c r="Q13" s="20"/>
      <c r="R13" s="20"/>
      <c r="S13" s="20"/>
      <c r="T13" s="20"/>
      <c r="U13" s="20"/>
      <c r="V13" s="20"/>
      <c r="W13" s="20"/>
      <c r="X13" s="20"/>
      <c r="Y13" s="20"/>
      <c r="Z13" s="21"/>
      <c r="AA13" s="22"/>
    </row>
    <row r="14" spans="1:27" ht="13.5" x14ac:dyDescent="0.25">
      <c r="A14" s="10" t="s">
        <v>42</v>
      </c>
      <c r="B14" s="17" t="s">
        <v>32</v>
      </c>
      <c r="C14" s="18"/>
      <c r="D14" s="18"/>
      <c r="E14" s="19"/>
      <c r="F14" s="20"/>
      <c r="G14" s="20"/>
      <c r="H14" s="20"/>
      <c r="I14" s="20"/>
      <c r="J14" s="20"/>
      <c r="K14" s="20"/>
      <c r="L14" s="20"/>
      <c r="M14" s="20"/>
      <c r="N14" s="20"/>
      <c r="O14" s="20"/>
      <c r="P14" s="20"/>
      <c r="Q14" s="20"/>
      <c r="R14" s="20"/>
      <c r="S14" s="20"/>
      <c r="T14" s="20"/>
      <c r="U14" s="20"/>
      <c r="V14" s="20"/>
      <c r="W14" s="20"/>
      <c r="X14" s="20"/>
      <c r="Y14" s="20"/>
      <c r="Z14" s="21"/>
      <c r="AA14" s="22"/>
    </row>
    <row r="15" spans="1:27" ht="13.5" x14ac:dyDescent="0.25">
      <c r="A15" s="23" t="s">
        <v>43</v>
      </c>
      <c r="B15" s="17" t="s">
        <v>32</v>
      </c>
      <c r="C15" s="18"/>
      <c r="D15" s="18"/>
      <c r="E15" s="19"/>
      <c r="F15" s="20"/>
      <c r="G15" s="20"/>
      <c r="H15" s="20"/>
      <c r="I15" s="20"/>
      <c r="J15" s="20"/>
      <c r="K15" s="20"/>
      <c r="L15" s="20"/>
      <c r="M15" s="20"/>
      <c r="N15" s="20"/>
      <c r="O15" s="20"/>
      <c r="P15" s="20"/>
      <c r="Q15" s="20"/>
      <c r="R15" s="20"/>
      <c r="S15" s="20"/>
      <c r="T15" s="20"/>
      <c r="U15" s="20"/>
      <c r="V15" s="20"/>
      <c r="W15" s="20"/>
      <c r="X15" s="20"/>
      <c r="Y15" s="20"/>
      <c r="Z15" s="21"/>
      <c r="AA15" s="22"/>
    </row>
    <row r="16" spans="1:27" ht="13.5" x14ac:dyDescent="0.25">
      <c r="A16" s="23" t="s">
        <v>44</v>
      </c>
      <c r="B16" s="17" t="s">
        <v>32</v>
      </c>
      <c r="C16" s="18"/>
      <c r="D16" s="18"/>
      <c r="E16" s="19"/>
      <c r="F16" s="20"/>
      <c r="G16" s="24"/>
      <c r="H16" s="24"/>
      <c r="I16" s="24"/>
      <c r="J16" s="20"/>
      <c r="K16" s="24"/>
      <c r="L16" s="24"/>
      <c r="M16" s="20"/>
      <c r="N16" s="24"/>
      <c r="O16" s="24"/>
      <c r="P16" s="24"/>
      <c r="Q16" s="20"/>
      <c r="R16" s="24"/>
      <c r="S16" s="24"/>
      <c r="T16" s="20"/>
      <c r="U16" s="24"/>
      <c r="V16" s="24"/>
      <c r="W16" s="24"/>
      <c r="X16" s="20"/>
      <c r="Y16" s="24"/>
      <c r="Z16" s="25"/>
      <c r="AA16" s="26"/>
    </row>
    <row r="17" spans="1:27" ht="13.5" x14ac:dyDescent="0.25">
      <c r="A17" s="23" t="s">
        <v>45</v>
      </c>
      <c r="B17" s="17" t="s">
        <v>32</v>
      </c>
      <c r="C17" s="18"/>
      <c r="D17" s="18"/>
      <c r="E17" s="19"/>
      <c r="F17" s="20"/>
      <c r="G17" s="20"/>
      <c r="H17" s="20"/>
      <c r="I17" s="20"/>
      <c r="J17" s="20"/>
      <c r="K17" s="20"/>
      <c r="L17" s="20"/>
      <c r="M17" s="20"/>
      <c r="N17" s="20"/>
      <c r="O17" s="20"/>
      <c r="P17" s="20"/>
      <c r="Q17" s="20"/>
      <c r="R17" s="20"/>
      <c r="S17" s="20"/>
      <c r="T17" s="20"/>
      <c r="U17" s="20"/>
      <c r="V17" s="20"/>
      <c r="W17" s="20"/>
      <c r="X17" s="20"/>
      <c r="Y17" s="20"/>
      <c r="Z17" s="21"/>
      <c r="AA17" s="22"/>
    </row>
    <row r="18" spans="1:27" ht="13.5" x14ac:dyDescent="0.25">
      <c r="A18" s="23" t="s">
        <v>46</v>
      </c>
      <c r="B18" s="17" t="s">
        <v>32</v>
      </c>
      <c r="C18" s="18"/>
      <c r="D18" s="18"/>
      <c r="E18" s="19"/>
      <c r="F18" s="20"/>
      <c r="G18" s="20"/>
      <c r="H18" s="20"/>
      <c r="I18" s="20"/>
      <c r="J18" s="20"/>
      <c r="K18" s="20"/>
      <c r="L18" s="20"/>
      <c r="M18" s="20"/>
      <c r="N18" s="20"/>
      <c r="O18" s="20"/>
      <c r="P18" s="20"/>
      <c r="Q18" s="20"/>
      <c r="R18" s="20"/>
      <c r="S18" s="20"/>
      <c r="T18" s="20"/>
      <c r="U18" s="20"/>
      <c r="V18" s="20"/>
      <c r="W18" s="20"/>
      <c r="X18" s="20"/>
      <c r="Y18" s="20"/>
      <c r="Z18" s="21"/>
      <c r="AA18" s="22"/>
    </row>
    <row r="19" spans="1:27" ht="13.5" x14ac:dyDescent="0.25">
      <c r="A19" s="23" t="s">
        <v>47</v>
      </c>
      <c r="B19" s="17" t="s">
        <v>32</v>
      </c>
      <c r="C19" s="18"/>
      <c r="D19" s="18"/>
      <c r="E19" s="19"/>
      <c r="F19" s="20"/>
      <c r="G19" s="20"/>
      <c r="H19" s="20"/>
      <c r="I19" s="20"/>
      <c r="J19" s="20"/>
      <c r="K19" s="20"/>
      <c r="L19" s="20"/>
      <c r="M19" s="20"/>
      <c r="N19" s="20"/>
      <c r="O19" s="20"/>
      <c r="P19" s="20"/>
      <c r="Q19" s="20"/>
      <c r="R19" s="20"/>
      <c r="S19" s="20"/>
      <c r="T19" s="20"/>
      <c r="U19" s="20"/>
      <c r="V19" s="20"/>
      <c r="W19" s="20"/>
      <c r="X19" s="20"/>
      <c r="Y19" s="20"/>
      <c r="Z19" s="21"/>
      <c r="AA19" s="22"/>
    </row>
    <row r="20" spans="1:27" ht="13.5" x14ac:dyDescent="0.25">
      <c r="A20" s="23" t="s">
        <v>32</v>
      </c>
      <c r="B20" s="17" t="s">
        <v>32</v>
      </c>
      <c r="C20" s="18"/>
      <c r="D20" s="18"/>
      <c r="E20" s="19"/>
      <c r="F20" s="20"/>
      <c r="G20" s="20"/>
      <c r="H20" s="20"/>
      <c r="I20" s="20"/>
      <c r="J20" s="20"/>
      <c r="K20" s="20"/>
      <c r="L20" s="20"/>
      <c r="M20" s="20"/>
      <c r="N20" s="20"/>
      <c r="O20" s="20"/>
      <c r="P20" s="20"/>
      <c r="Q20" s="20"/>
      <c r="R20" s="20"/>
      <c r="S20" s="20"/>
      <c r="T20" s="20"/>
      <c r="U20" s="20"/>
      <c r="V20" s="20"/>
      <c r="W20" s="20"/>
      <c r="X20" s="20"/>
      <c r="Y20" s="20"/>
      <c r="Z20" s="21"/>
      <c r="AA20" s="22"/>
    </row>
    <row r="21" spans="1:27" ht="13.5" x14ac:dyDescent="0.25">
      <c r="A21" s="23" t="s">
        <v>48</v>
      </c>
      <c r="B21" s="17" t="s">
        <v>32</v>
      </c>
      <c r="C21" s="18"/>
      <c r="D21" s="18"/>
      <c r="E21" s="19"/>
      <c r="F21" s="20"/>
      <c r="G21" s="20"/>
      <c r="H21" s="20"/>
      <c r="I21" s="20"/>
      <c r="J21" s="20"/>
      <c r="K21" s="20"/>
      <c r="L21" s="20"/>
      <c r="M21" s="20"/>
      <c r="N21" s="20"/>
      <c r="O21" s="20"/>
      <c r="P21" s="20"/>
      <c r="Q21" s="20"/>
      <c r="R21" s="20"/>
      <c r="S21" s="20"/>
      <c r="T21" s="20"/>
      <c r="U21" s="20"/>
      <c r="V21" s="20"/>
      <c r="W21" s="20"/>
      <c r="X21" s="20"/>
      <c r="Y21" s="20"/>
      <c r="Z21" s="21"/>
      <c r="AA21" s="22"/>
    </row>
    <row r="22" spans="1:27" ht="13.5" x14ac:dyDescent="0.25">
      <c r="A22" s="23" t="s">
        <v>49</v>
      </c>
      <c r="B22" s="17" t="s">
        <v>32</v>
      </c>
      <c r="C22" s="18"/>
      <c r="D22" s="18"/>
      <c r="E22" s="19"/>
      <c r="F22" s="20"/>
      <c r="G22" s="20"/>
      <c r="H22" s="20"/>
      <c r="I22" s="20"/>
      <c r="J22" s="20"/>
      <c r="K22" s="20"/>
      <c r="L22" s="20"/>
      <c r="M22" s="20"/>
      <c r="N22" s="20"/>
      <c r="O22" s="20"/>
      <c r="P22" s="20"/>
      <c r="Q22" s="20"/>
      <c r="R22" s="20"/>
      <c r="S22" s="20"/>
      <c r="T22" s="20"/>
      <c r="U22" s="20"/>
      <c r="V22" s="20"/>
      <c r="W22" s="20"/>
      <c r="X22" s="20"/>
      <c r="Y22" s="20"/>
      <c r="Z22" s="21"/>
      <c r="AA22" s="22"/>
    </row>
    <row r="23" spans="1:27" ht="13.5" x14ac:dyDescent="0.25">
      <c r="A23" s="23" t="s">
        <v>50</v>
      </c>
      <c r="B23" s="17" t="s">
        <v>32</v>
      </c>
      <c r="C23" s="18"/>
      <c r="D23" s="18"/>
      <c r="E23" s="19"/>
      <c r="F23" s="20"/>
      <c r="G23" s="24"/>
      <c r="H23" s="24"/>
      <c r="I23" s="24"/>
      <c r="J23" s="20"/>
      <c r="K23" s="24"/>
      <c r="L23" s="24"/>
      <c r="M23" s="20"/>
      <c r="N23" s="24"/>
      <c r="O23" s="24"/>
      <c r="P23" s="24"/>
      <c r="Q23" s="20"/>
      <c r="R23" s="24"/>
      <c r="S23" s="24"/>
      <c r="T23" s="20"/>
      <c r="U23" s="24"/>
      <c r="V23" s="24"/>
      <c r="W23" s="24"/>
      <c r="X23" s="20"/>
      <c r="Y23" s="24"/>
      <c r="Z23" s="25"/>
      <c r="AA23" s="26"/>
    </row>
    <row r="24" spans="1:27" ht="13.5" x14ac:dyDescent="0.25">
      <c r="A24" s="27" t="s">
        <v>51</v>
      </c>
      <c r="B24" s="35" t="s">
        <v>32</v>
      </c>
      <c r="C24" s="29">
        <f t="shared" ref="C24:Y24" si="1">SUM(C15:C23)</f>
        <v>0</v>
      </c>
      <c r="D24" s="29">
        <f>SUM(D15:D23)</f>
        <v>0</v>
      </c>
      <c r="E24" s="36">
        <f t="shared" si="1"/>
        <v>0</v>
      </c>
      <c r="F24" s="37">
        <f t="shared" si="1"/>
        <v>0</v>
      </c>
      <c r="G24" s="37">
        <f t="shared" si="1"/>
        <v>0</v>
      </c>
      <c r="H24" s="37">
        <f t="shared" si="1"/>
        <v>0</v>
      </c>
      <c r="I24" s="37">
        <f t="shared" si="1"/>
        <v>0</v>
      </c>
      <c r="J24" s="37">
        <f t="shared" si="1"/>
        <v>0</v>
      </c>
      <c r="K24" s="37">
        <f t="shared" si="1"/>
        <v>0</v>
      </c>
      <c r="L24" s="37">
        <f t="shared" si="1"/>
        <v>0</v>
      </c>
      <c r="M24" s="37">
        <f t="shared" si="1"/>
        <v>0</v>
      </c>
      <c r="N24" s="37">
        <f t="shared" si="1"/>
        <v>0</v>
      </c>
      <c r="O24" s="37">
        <f t="shared" si="1"/>
        <v>0</v>
      </c>
      <c r="P24" s="37">
        <f t="shared" si="1"/>
        <v>0</v>
      </c>
      <c r="Q24" s="37">
        <f t="shared" si="1"/>
        <v>0</v>
      </c>
      <c r="R24" s="37">
        <f t="shared" si="1"/>
        <v>0</v>
      </c>
      <c r="S24" s="37">
        <f t="shared" si="1"/>
        <v>0</v>
      </c>
      <c r="T24" s="37">
        <f t="shared" si="1"/>
        <v>0</v>
      </c>
      <c r="U24" s="37">
        <f t="shared" si="1"/>
        <v>0</v>
      </c>
      <c r="V24" s="37">
        <f t="shared" si="1"/>
        <v>0</v>
      </c>
      <c r="W24" s="37">
        <f t="shared" si="1"/>
        <v>0</v>
      </c>
      <c r="X24" s="37">
        <f t="shared" si="1"/>
        <v>0</v>
      </c>
      <c r="Y24" s="37">
        <f t="shared" si="1"/>
        <v>0</v>
      </c>
      <c r="Z24" s="38">
        <f>+IF(X24&lt;&gt;0,+(Y24/X24)*100,0)</f>
        <v>0</v>
      </c>
      <c r="AA24" s="39">
        <f>SUM(AA15:AA23)</f>
        <v>0</v>
      </c>
    </row>
    <row r="25" spans="1:27" ht="13.5" x14ac:dyDescent="0.25">
      <c r="A25" s="27" t="s">
        <v>52</v>
      </c>
      <c r="B25" s="28" t="s">
        <v>32</v>
      </c>
      <c r="C25" s="29">
        <f t="shared" ref="C25:Y25" si="2">+C12+C24</f>
        <v>0</v>
      </c>
      <c r="D25" s="29">
        <f>+D12+D24</f>
        <v>0</v>
      </c>
      <c r="E25" s="30">
        <f t="shared" si="2"/>
        <v>0</v>
      </c>
      <c r="F25" s="31">
        <f t="shared" si="2"/>
        <v>0</v>
      </c>
      <c r="G25" s="31">
        <f t="shared" si="2"/>
        <v>0</v>
      </c>
      <c r="H25" s="31">
        <f t="shared" si="2"/>
        <v>0</v>
      </c>
      <c r="I25" s="31">
        <f t="shared" si="2"/>
        <v>0</v>
      </c>
      <c r="J25" s="31">
        <f t="shared" si="2"/>
        <v>0</v>
      </c>
      <c r="K25" s="31">
        <f t="shared" si="2"/>
        <v>0</v>
      </c>
      <c r="L25" s="31">
        <f t="shared" si="2"/>
        <v>0</v>
      </c>
      <c r="M25" s="31">
        <f t="shared" si="2"/>
        <v>0</v>
      </c>
      <c r="N25" s="31">
        <f t="shared" si="2"/>
        <v>0</v>
      </c>
      <c r="O25" s="31">
        <f t="shared" si="2"/>
        <v>0</v>
      </c>
      <c r="P25" s="31">
        <f t="shared" si="2"/>
        <v>0</v>
      </c>
      <c r="Q25" s="31">
        <f t="shared" si="2"/>
        <v>0</v>
      </c>
      <c r="R25" s="31">
        <f t="shared" si="2"/>
        <v>0</v>
      </c>
      <c r="S25" s="31">
        <f t="shared" si="2"/>
        <v>0</v>
      </c>
      <c r="T25" s="31">
        <f t="shared" si="2"/>
        <v>0</v>
      </c>
      <c r="U25" s="31">
        <f t="shared" si="2"/>
        <v>0</v>
      </c>
      <c r="V25" s="31">
        <f t="shared" si="2"/>
        <v>0</v>
      </c>
      <c r="W25" s="31">
        <f t="shared" si="2"/>
        <v>0</v>
      </c>
      <c r="X25" s="31">
        <f t="shared" si="2"/>
        <v>0</v>
      </c>
      <c r="Y25" s="31">
        <f t="shared" si="2"/>
        <v>0</v>
      </c>
      <c r="Z25" s="32">
        <f>+IF(X25&lt;&gt;0,+(Y25/X25)*100,0)</f>
        <v>0</v>
      </c>
      <c r="AA25" s="33">
        <f>+AA12+AA24</f>
        <v>0</v>
      </c>
    </row>
    <row r="26" spans="1:27" ht="5.0999999999999996" customHeight="1" x14ac:dyDescent="0.25">
      <c r="A26" s="34" t="s">
        <v>41</v>
      </c>
      <c r="B26" s="17"/>
      <c r="C26" s="18"/>
      <c r="D26" s="18"/>
      <c r="E26" s="19"/>
      <c r="F26" s="20"/>
      <c r="G26" s="20"/>
      <c r="H26" s="20"/>
      <c r="I26" s="20"/>
      <c r="J26" s="20"/>
      <c r="K26" s="20"/>
      <c r="L26" s="20"/>
      <c r="M26" s="20"/>
      <c r="N26" s="20"/>
      <c r="O26" s="20"/>
      <c r="P26" s="20"/>
      <c r="Q26" s="20"/>
      <c r="R26" s="20"/>
      <c r="S26" s="20"/>
      <c r="T26" s="20"/>
      <c r="U26" s="20"/>
      <c r="V26" s="20"/>
      <c r="W26" s="20"/>
      <c r="X26" s="20"/>
      <c r="Y26" s="20"/>
      <c r="Z26" s="21"/>
      <c r="AA26" s="22"/>
    </row>
    <row r="27" spans="1:27" ht="13.5" x14ac:dyDescent="0.25">
      <c r="A27" s="10" t="s">
        <v>53</v>
      </c>
      <c r="B27" s="17" t="s">
        <v>32</v>
      </c>
      <c r="C27" s="18"/>
      <c r="D27" s="18"/>
      <c r="E27" s="19"/>
      <c r="F27" s="20"/>
      <c r="G27" s="20"/>
      <c r="H27" s="20"/>
      <c r="I27" s="20"/>
      <c r="J27" s="20"/>
      <c r="K27" s="20"/>
      <c r="L27" s="20"/>
      <c r="M27" s="20"/>
      <c r="N27" s="20"/>
      <c r="O27" s="20"/>
      <c r="P27" s="20"/>
      <c r="Q27" s="20"/>
      <c r="R27" s="20"/>
      <c r="S27" s="20"/>
      <c r="T27" s="20"/>
      <c r="U27" s="20"/>
      <c r="V27" s="20"/>
      <c r="W27" s="20"/>
      <c r="X27" s="20"/>
      <c r="Y27" s="20"/>
      <c r="Z27" s="21"/>
      <c r="AA27" s="22"/>
    </row>
    <row r="28" spans="1:27" ht="13.5" x14ac:dyDescent="0.25">
      <c r="A28" s="10" t="s">
        <v>54</v>
      </c>
      <c r="B28" s="40" t="s">
        <v>32</v>
      </c>
      <c r="C28" s="18"/>
      <c r="D28" s="18"/>
      <c r="E28" s="19"/>
      <c r="F28" s="20"/>
      <c r="G28" s="20"/>
      <c r="H28" s="20"/>
      <c r="I28" s="20"/>
      <c r="J28" s="20"/>
      <c r="K28" s="20"/>
      <c r="L28" s="20"/>
      <c r="M28" s="20"/>
      <c r="N28" s="20"/>
      <c r="O28" s="20"/>
      <c r="P28" s="20"/>
      <c r="Q28" s="20"/>
      <c r="R28" s="20"/>
      <c r="S28" s="20"/>
      <c r="T28" s="20"/>
      <c r="U28" s="20"/>
      <c r="V28" s="20"/>
      <c r="W28" s="20"/>
      <c r="X28" s="20"/>
      <c r="Y28" s="20"/>
      <c r="Z28" s="21"/>
      <c r="AA28" s="22"/>
    </row>
    <row r="29" spans="1:27" ht="13.5" x14ac:dyDescent="0.25">
      <c r="A29" s="23" t="s">
        <v>55</v>
      </c>
      <c r="B29" s="17" t="s">
        <v>32</v>
      </c>
      <c r="C29" s="18"/>
      <c r="D29" s="18"/>
      <c r="E29" s="19"/>
      <c r="F29" s="20"/>
      <c r="G29" s="20"/>
      <c r="H29" s="20"/>
      <c r="I29" s="20"/>
      <c r="J29" s="20"/>
      <c r="K29" s="20"/>
      <c r="L29" s="20"/>
      <c r="M29" s="20"/>
      <c r="N29" s="20"/>
      <c r="O29" s="20"/>
      <c r="P29" s="20"/>
      <c r="Q29" s="20"/>
      <c r="R29" s="20"/>
      <c r="S29" s="20"/>
      <c r="T29" s="20"/>
      <c r="U29" s="20"/>
      <c r="V29" s="20"/>
      <c r="W29" s="20"/>
      <c r="X29" s="20"/>
      <c r="Y29" s="20"/>
      <c r="Z29" s="21"/>
      <c r="AA29" s="22"/>
    </row>
    <row r="30" spans="1:27" ht="13.5" x14ac:dyDescent="0.25">
      <c r="A30" s="23" t="s">
        <v>56</v>
      </c>
      <c r="B30" s="17" t="s">
        <v>32</v>
      </c>
      <c r="C30" s="18"/>
      <c r="D30" s="18"/>
      <c r="E30" s="19"/>
      <c r="F30" s="20"/>
      <c r="G30" s="20"/>
      <c r="H30" s="20"/>
      <c r="I30" s="20"/>
      <c r="J30" s="20"/>
      <c r="K30" s="20"/>
      <c r="L30" s="20"/>
      <c r="M30" s="20"/>
      <c r="N30" s="20"/>
      <c r="O30" s="20"/>
      <c r="P30" s="20"/>
      <c r="Q30" s="20"/>
      <c r="R30" s="20"/>
      <c r="S30" s="20"/>
      <c r="T30" s="20"/>
      <c r="U30" s="20"/>
      <c r="V30" s="20"/>
      <c r="W30" s="20"/>
      <c r="X30" s="20"/>
      <c r="Y30" s="20"/>
      <c r="Z30" s="21"/>
      <c r="AA30" s="22"/>
    </row>
    <row r="31" spans="1:27" ht="13.5" x14ac:dyDescent="0.25">
      <c r="A31" s="23" t="s">
        <v>57</v>
      </c>
      <c r="B31" s="17" t="s">
        <v>32</v>
      </c>
      <c r="C31" s="18"/>
      <c r="D31" s="18"/>
      <c r="E31" s="19"/>
      <c r="F31" s="20"/>
      <c r="G31" s="20"/>
      <c r="H31" s="20"/>
      <c r="I31" s="20"/>
      <c r="J31" s="20"/>
      <c r="K31" s="20"/>
      <c r="L31" s="20"/>
      <c r="M31" s="20"/>
      <c r="N31" s="20"/>
      <c r="O31" s="20"/>
      <c r="P31" s="20"/>
      <c r="Q31" s="20"/>
      <c r="R31" s="20"/>
      <c r="S31" s="20"/>
      <c r="T31" s="20"/>
      <c r="U31" s="20"/>
      <c r="V31" s="20"/>
      <c r="W31" s="20"/>
      <c r="X31" s="20"/>
      <c r="Y31" s="20"/>
      <c r="Z31" s="21"/>
      <c r="AA31" s="22"/>
    </row>
    <row r="32" spans="1:27" ht="13.5" x14ac:dyDescent="0.25">
      <c r="A32" s="23" t="s">
        <v>58</v>
      </c>
      <c r="B32" s="17" t="s">
        <v>32</v>
      </c>
      <c r="C32" s="18"/>
      <c r="D32" s="18"/>
      <c r="E32" s="19"/>
      <c r="F32" s="20"/>
      <c r="G32" s="20"/>
      <c r="H32" s="20"/>
      <c r="I32" s="20"/>
      <c r="J32" s="20"/>
      <c r="K32" s="20"/>
      <c r="L32" s="20"/>
      <c r="M32" s="20"/>
      <c r="N32" s="20"/>
      <c r="O32" s="20"/>
      <c r="P32" s="20"/>
      <c r="Q32" s="20"/>
      <c r="R32" s="20"/>
      <c r="S32" s="20"/>
      <c r="T32" s="20"/>
      <c r="U32" s="20"/>
      <c r="V32" s="20"/>
      <c r="W32" s="20"/>
      <c r="X32" s="20"/>
      <c r="Y32" s="20"/>
      <c r="Z32" s="21"/>
      <c r="AA32" s="22"/>
    </row>
    <row r="33" spans="1:27" ht="13.5" x14ac:dyDescent="0.25">
      <c r="A33" s="23" t="s">
        <v>59</v>
      </c>
      <c r="B33" s="17" t="s">
        <v>32</v>
      </c>
      <c r="C33" s="18"/>
      <c r="D33" s="18"/>
      <c r="E33" s="19"/>
      <c r="F33" s="20"/>
      <c r="G33" s="20"/>
      <c r="H33" s="20"/>
      <c r="I33" s="20"/>
      <c r="J33" s="20"/>
      <c r="K33" s="20"/>
      <c r="L33" s="20"/>
      <c r="M33" s="20"/>
      <c r="N33" s="20"/>
      <c r="O33" s="20"/>
      <c r="P33" s="20"/>
      <c r="Q33" s="20"/>
      <c r="R33" s="20"/>
      <c r="S33" s="20"/>
      <c r="T33" s="20"/>
      <c r="U33" s="20"/>
      <c r="V33" s="20"/>
      <c r="W33" s="20"/>
      <c r="X33" s="20"/>
      <c r="Y33" s="20"/>
      <c r="Z33" s="21"/>
      <c r="AA33" s="22"/>
    </row>
    <row r="34" spans="1:27" ht="13.5" x14ac:dyDescent="0.25">
      <c r="A34" s="27" t="s">
        <v>60</v>
      </c>
      <c r="B34" s="28" t="s">
        <v>32</v>
      </c>
      <c r="C34" s="29">
        <f t="shared" ref="C34:Y34" si="3">SUM(C29:C33)</f>
        <v>0</v>
      </c>
      <c r="D34" s="29">
        <f>SUM(D29:D33)</f>
        <v>0</v>
      </c>
      <c r="E34" s="30">
        <f t="shared" si="3"/>
        <v>0</v>
      </c>
      <c r="F34" s="31">
        <f t="shared" si="3"/>
        <v>0</v>
      </c>
      <c r="G34" s="31">
        <f t="shared" si="3"/>
        <v>0</v>
      </c>
      <c r="H34" s="31">
        <f t="shared" si="3"/>
        <v>0</v>
      </c>
      <c r="I34" s="31">
        <f t="shared" si="3"/>
        <v>0</v>
      </c>
      <c r="J34" s="31">
        <f t="shared" si="3"/>
        <v>0</v>
      </c>
      <c r="K34" s="31">
        <f t="shared" si="3"/>
        <v>0</v>
      </c>
      <c r="L34" s="31">
        <f t="shared" si="3"/>
        <v>0</v>
      </c>
      <c r="M34" s="31">
        <f t="shared" si="3"/>
        <v>0</v>
      </c>
      <c r="N34" s="31">
        <f t="shared" si="3"/>
        <v>0</v>
      </c>
      <c r="O34" s="31">
        <f t="shared" si="3"/>
        <v>0</v>
      </c>
      <c r="P34" s="31">
        <f t="shared" si="3"/>
        <v>0</v>
      </c>
      <c r="Q34" s="31">
        <f t="shared" si="3"/>
        <v>0</v>
      </c>
      <c r="R34" s="31">
        <f t="shared" si="3"/>
        <v>0</v>
      </c>
      <c r="S34" s="31">
        <f t="shared" si="3"/>
        <v>0</v>
      </c>
      <c r="T34" s="31">
        <f t="shared" si="3"/>
        <v>0</v>
      </c>
      <c r="U34" s="31">
        <f t="shared" si="3"/>
        <v>0</v>
      </c>
      <c r="V34" s="31">
        <f t="shared" si="3"/>
        <v>0</v>
      </c>
      <c r="W34" s="31">
        <f t="shared" si="3"/>
        <v>0</v>
      </c>
      <c r="X34" s="31">
        <f t="shared" si="3"/>
        <v>0</v>
      </c>
      <c r="Y34" s="31">
        <f t="shared" si="3"/>
        <v>0</v>
      </c>
      <c r="Z34" s="32">
        <f>+IF(X34&lt;&gt;0,+(Y34/X34)*100,0)</f>
        <v>0</v>
      </c>
      <c r="AA34" s="33">
        <f>SUM(AA29:AA33)</f>
        <v>0</v>
      </c>
    </row>
    <row r="35" spans="1:27" ht="5.0999999999999996" customHeight="1" x14ac:dyDescent="0.25">
      <c r="A35" s="34" t="s">
        <v>41</v>
      </c>
      <c r="B35" s="17"/>
      <c r="C35" s="18"/>
      <c r="D35" s="18"/>
      <c r="E35" s="19"/>
      <c r="F35" s="20"/>
      <c r="G35" s="20"/>
      <c r="H35" s="20"/>
      <c r="I35" s="20"/>
      <c r="J35" s="20"/>
      <c r="K35" s="20"/>
      <c r="L35" s="20"/>
      <c r="M35" s="20"/>
      <c r="N35" s="20"/>
      <c r="O35" s="20"/>
      <c r="P35" s="20"/>
      <c r="Q35" s="20"/>
      <c r="R35" s="20"/>
      <c r="S35" s="20"/>
      <c r="T35" s="20"/>
      <c r="U35" s="20"/>
      <c r="V35" s="20"/>
      <c r="W35" s="20"/>
      <c r="X35" s="20"/>
      <c r="Y35" s="20"/>
      <c r="Z35" s="21"/>
      <c r="AA35" s="22"/>
    </row>
    <row r="36" spans="1:27" ht="13.5" x14ac:dyDescent="0.25">
      <c r="A36" s="10" t="s">
        <v>61</v>
      </c>
      <c r="B36" s="17" t="s">
        <v>32</v>
      </c>
      <c r="C36" s="18"/>
      <c r="D36" s="18"/>
      <c r="E36" s="19"/>
      <c r="F36" s="20"/>
      <c r="G36" s="20"/>
      <c r="H36" s="20"/>
      <c r="I36" s="20"/>
      <c r="J36" s="20"/>
      <c r="K36" s="20"/>
      <c r="L36" s="20"/>
      <c r="M36" s="20"/>
      <c r="N36" s="20"/>
      <c r="O36" s="20"/>
      <c r="P36" s="20"/>
      <c r="Q36" s="20"/>
      <c r="R36" s="20"/>
      <c r="S36" s="20"/>
      <c r="T36" s="20"/>
      <c r="U36" s="20"/>
      <c r="V36" s="20"/>
      <c r="W36" s="20"/>
      <c r="X36" s="20"/>
      <c r="Y36" s="20"/>
      <c r="Z36" s="21"/>
      <c r="AA36" s="22"/>
    </row>
    <row r="37" spans="1:27" ht="13.5" x14ac:dyDescent="0.25">
      <c r="A37" s="23" t="s">
        <v>62</v>
      </c>
      <c r="B37" s="17" t="s">
        <v>32</v>
      </c>
      <c r="C37" s="18"/>
      <c r="D37" s="18"/>
      <c r="E37" s="19"/>
      <c r="F37" s="20"/>
      <c r="G37" s="20"/>
      <c r="H37" s="20"/>
      <c r="I37" s="20"/>
      <c r="J37" s="20"/>
      <c r="K37" s="20"/>
      <c r="L37" s="20"/>
      <c r="M37" s="20"/>
      <c r="N37" s="20"/>
      <c r="O37" s="20"/>
      <c r="P37" s="20"/>
      <c r="Q37" s="20"/>
      <c r="R37" s="20"/>
      <c r="S37" s="20"/>
      <c r="T37" s="20"/>
      <c r="U37" s="20"/>
      <c r="V37" s="20"/>
      <c r="W37" s="20"/>
      <c r="X37" s="20"/>
      <c r="Y37" s="20"/>
      <c r="Z37" s="21"/>
      <c r="AA37" s="22"/>
    </row>
    <row r="38" spans="1:27" ht="13.5" x14ac:dyDescent="0.25">
      <c r="A38" s="23" t="s">
        <v>59</v>
      </c>
      <c r="B38" s="17" t="s">
        <v>32</v>
      </c>
      <c r="C38" s="18"/>
      <c r="D38" s="18"/>
      <c r="E38" s="19"/>
      <c r="F38" s="20"/>
      <c r="G38" s="20"/>
      <c r="H38" s="20"/>
      <c r="I38" s="20"/>
      <c r="J38" s="20"/>
      <c r="K38" s="20"/>
      <c r="L38" s="20"/>
      <c r="M38" s="20"/>
      <c r="N38" s="20"/>
      <c r="O38" s="20"/>
      <c r="P38" s="20"/>
      <c r="Q38" s="20"/>
      <c r="R38" s="20"/>
      <c r="S38" s="20"/>
      <c r="T38" s="20"/>
      <c r="U38" s="20"/>
      <c r="V38" s="20"/>
      <c r="W38" s="20"/>
      <c r="X38" s="20"/>
      <c r="Y38" s="20"/>
      <c r="Z38" s="21"/>
      <c r="AA38" s="22"/>
    </row>
    <row r="39" spans="1:27" ht="13.5" x14ac:dyDescent="0.25">
      <c r="A39" s="27" t="s">
        <v>63</v>
      </c>
      <c r="B39" s="35" t="s">
        <v>32</v>
      </c>
      <c r="C39" s="29">
        <f t="shared" ref="C39:Y39" si="4">SUM(C37:C38)</f>
        <v>0</v>
      </c>
      <c r="D39" s="29">
        <f>SUM(D37:D38)</f>
        <v>0</v>
      </c>
      <c r="E39" s="36">
        <f t="shared" si="4"/>
        <v>0</v>
      </c>
      <c r="F39" s="37">
        <f t="shared" si="4"/>
        <v>0</v>
      </c>
      <c r="G39" s="37">
        <f t="shared" si="4"/>
        <v>0</v>
      </c>
      <c r="H39" s="37">
        <f t="shared" si="4"/>
        <v>0</v>
      </c>
      <c r="I39" s="37">
        <f t="shared" si="4"/>
        <v>0</v>
      </c>
      <c r="J39" s="37">
        <f t="shared" si="4"/>
        <v>0</v>
      </c>
      <c r="K39" s="37">
        <f t="shared" si="4"/>
        <v>0</v>
      </c>
      <c r="L39" s="37">
        <f t="shared" si="4"/>
        <v>0</v>
      </c>
      <c r="M39" s="37">
        <f t="shared" si="4"/>
        <v>0</v>
      </c>
      <c r="N39" s="37">
        <f t="shared" si="4"/>
        <v>0</v>
      </c>
      <c r="O39" s="37">
        <f t="shared" si="4"/>
        <v>0</v>
      </c>
      <c r="P39" s="37">
        <f t="shared" si="4"/>
        <v>0</v>
      </c>
      <c r="Q39" s="37">
        <f t="shared" si="4"/>
        <v>0</v>
      </c>
      <c r="R39" s="37">
        <f t="shared" si="4"/>
        <v>0</v>
      </c>
      <c r="S39" s="37">
        <f t="shared" si="4"/>
        <v>0</v>
      </c>
      <c r="T39" s="37">
        <f t="shared" si="4"/>
        <v>0</v>
      </c>
      <c r="U39" s="37">
        <f t="shared" si="4"/>
        <v>0</v>
      </c>
      <c r="V39" s="37">
        <f t="shared" si="4"/>
        <v>0</v>
      </c>
      <c r="W39" s="37">
        <f t="shared" si="4"/>
        <v>0</v>
      </c>
      <c r="X39" s="37">
        <f t="shared" si="4"/>
        <v>0</v>
      </c>
      <c r="Y39" s="37">
        <f t="shared" si="4"/>
        <v>0</v>
      </c>
      <c r="Z39" s="38">
        <f>+IF(X39&lt;&gt;0,+(Y39/X39)*100,0)</f>
        <v>0</v>
      </c>
      <c r="AA39" s="39">
        <f>SUM(AA37:AA38)</f>
        <v>0</v>
      </c>
    </row>
    <row r="40" spans="1:27" ht="13.5" x14ac:dyDescent="0.25">
      <c r="A40" s="27" t="s">
        <v>64</v>
      </c>
      <c r="B40" s="28" t="s">
        <v>32</v>
      </c>
      <c r="C40" s="29">
        <f t="shared" ref="C40:Y40" si="5">+C34+C39</f>
        <v>0</v>
      </c>
      <c r="D40" s="29">
        <f>+D34+D39</f>
        <v>0</v>
      </c>
      <c r="E40" s="30">
        <f t="shared" si="5"/>
        <v>0</v>
      </c>
      <c r="F40" s="31">
        <f t="shared" si="5"/>
        <v>0</v>
      </c>
      <c r="G40" s="31">
        <f t="shared" si="5"/>
        <v>0</v>
      </c>
      <c r="H40" s="31">
        <f t="shared" si="5"/>
        <v>0</v>
      </c>
      <c r="I40" s="31">
        <f t="shared" si="5"/>
        <v>0</v>
      </c>
      <c r="J40" s="31">
        <f t="shared" si="5"/>
        <v>0</v>
      </c>
      <c r="K40" s="31">
        <f t="shared" si="5"/>
        <v>0</v>
      </c>
      <c r="L40" s="31">
        <f t="shared" si="5"/>
        <v>0</v>
      </c>
      <c r="M40" s="31">
        <f t="shared" si="5"/>
        <v>0</v>
      </c>
      <c r="N40" s="31">
        <f t="shared" si="5"/>
        <v>0</v>
      </c>
      <c r="O40" s="31">
        <f t="shared" si="5"/>
        <v>0</v>
      </c>
      <c r="P40" s="31">
        <f t="shared" si="5"/>
        <v>0</v>
      </c>
      <c r="Q40" s="31">
        <f t="shared" si="5"/>
        <v>0</v>
      </c>
      <c r="R40" s="31">
        <f t="shared" si="5"/>
        <v>0</v>
      </c>
      <c r="S40" s="31">
        <f t="shared" si="5"/>
        <v>0</v>
      </c>
      <c r="T40" s="31">
        <f t="shared" si="5"/>
        <v>0</v>
      </c>
      <c r="U40" s="31">
        <f t="shared" si="5"/>
        <v>0</v>
      </c>
      <c r="V40" s="31">
        <f t="shared" si="5"/>
        <v>0</v>
      </c>
      <c r="W40" s="31">
        <f t="shared" si="5"/>
        <v>0</v>
      </c>
      <c r="X40" s="31">
        <f t="shared" si="5"/>
        <v>0</v>
      </c>
      <c r="Y40" s="31">
        <f t="shared" si="5"/>
        <v>0</v>
      </c>
      <c r="Z40" s="32">
        <f>+IF(X40&lt;&gt;0,+(Y40/X40)*100,0)</f>
        <v>0</v>
      </c>
      <c r="AA40" s="33">
        <f>+AA34+AA39</f>
        <v>0</v>
      </c>
    </row>
    <row r="41" spans="1:27" ht="5.0999999999999996" customHeight="1" x14ac:dyDescent="0.25">
      <c r="A41" s="34" t="s">
        <v>41</v>
      </c>
      <c r="B41" s="17"/>
      <c r="C41" s="18"/>
      <c r="D41" s="18"/>
      <c r="E41" s="19"/>
      <c r="F41" s="20"/>
      <c r="G41" s="20"/>
      <c r="H41" s="20"/>
      <c r="I41" s="20"/>
      <c r="J41" s="20"/>
      <c r="K41" s="20"/>
      <c r="L41" s="20"/>
      <c r="M41" s="20"/>
      <c r="N41" s="20"/>
      <c r="O41" s="20"/>
      <c r="P41" s="20"/>
      <c r="Q41" s="20"/>
      <c r="R41" s="20"/>
      <c r="S41" s="20"/>
      <c r="T41" s="20"/>
      <c r="U41" s="20"/>
      <c r="V41" s="20"/>
      <c r="W41" s="20"/>
      <c r="X41" s="20"/>
      <c r="Y41" s="20"/>
      <c r="Z41" s="21"/>
      <c r="AA41" s="22"/>
    </row>
    <row r="42" spans="1:27" ht="13.5" x14ac:dyDescent="0.25">
      <c r="A42" s="41" t="s">
        <v>65</v>
      </c>
      <c r="B42" s="42" t="s">
        <v>66</v>
      </c>
      <c r="C42" s="43">
        <f t="shared" ref="C42:Y42" si="6">+C25-C40</f>
        <v>0</v>
      </c>
      <c r="D42" s="43">
        <f>+D25-D40</f>
        <v>0</v>
      </c>
      <c r="E42" s="44">
        <f t="shared" si="6"/>
        <v>0</v>
      </c>
      <c r="F42" s="45">
        <f t="shared" si="6"/>
        <v>0</v>
      </c>
      <c r="G42" s="45">
        <f t="shared" si="6"/>
        <v>0</v>
      </c>
      <c r="H42" s="45">
        <f t="shared" si="6"/>
        <v>0</v>
      </c>
      <c r="I42" s="45">
        <f t="shared" si="6"/>
        <v>0</v>
      </c>
      <c r="J42" s="45">
        <f t="shared" si="6"/>
        <v>0</v>
      </c>
      <c r="K42" s="45">
        <f t="shared" si="6"/>
        <v>0</v>
      </c>
      <c r="L42" s="45">
        <f t="shared" si="6"/>
        <v>0</v>
      </c>
      <c r="M42" s="45">
        <f t="shared" si="6"/>
        <v>0</v>
      </c>
      <c r="N42" s="45">
        <f t="shared" si="6"/>
        <v>0</v>
      </c>
      <c r="O42" s="45">
        <f t="shared" si="6"/>
        <v>0</v>
      </c>
      <c r="P42" s="45">
        <f t="shared" si="6"/>
        <v>0</v>
      </c>
      <c r="Q42" s="45">
        <f t="shared" si="6"/>
        <v>0</v>
      </c>
      <c r="R42" s="45">
        <f t="shared" si="6"/>
        <v>0</v>
      </c>
      <c r="S42" s="45">
        <f t="shared" si="6"/>
        <v>0</v>
      </c>
      <c r="T42" s="45">
        <f t="shared" si="6"/>
        <v>0</v>
      </c>
      <c r="U42" s="45">
        <f t="shared" si="6"/>
        <v>0</v>
      </c>
      <c r="V42" s="45">
        <f t="shared" si="6"/>
        <v>0</v>
      </c>
      <c r="W42" s="45">
        <f t="shared" si="6"/>
        <v>0</v>
      </c>
      <c r="X42" s="45">
        <f t="shared" si="6"/>
        <v>0</v>
      </c>
      <c r="Y42" s="45">
        <f t="shared" si="6"/>
        <v>0</v>
      </c>
      <c r="Z42" s="46">
        <f>+IF(X42&lt;&gt;0,+(Y42/X42)*100,0)</f>
        <v>0</v>
      </c>
      <c r="AA42" s="47">
        <f>+AA25-AA40</f>
        <v>0</v>
      </c>
    </row>
    <row r="43" spans="1:27" ht="5.0999999999999996" customHeight="1" x14ac:dyDescent="0.25">
      <c r="A43" s="34" t="s">
        <v>41</v>
      </c>
      <c r="B43" s="17"/>
      <c r="C43" s="18"/>
      <c r="D43" s="18"/>
      <c r="E43" s="19"/>
      <c r="F43" s="20"/>
      <c r="G43" s="20"/>
      <c r="H43" s="20"/>
      <c r="I43" s="20"/>
      <c r="J43" s="20"/>
      <c r="K43" s="20"/>
      <c r="L43" s="20"/>
      <c r="M43" s="20"/>
      <c r="N43" s="20"/>
      <c r="O43" s="20"/>
      <c r="P43" s="20"/>
      <c r="Q43" s="20"/>
      <c r="R43" s="20"/>
      <c r="S43" s="20"/>
      <c r="T43" s="20"/>
      <c r="U43" s="20"/>
      <c r="V43" s="20"/>
      <c r="W43" s="20"/>
      <c r="X43" s="20"/>
      <c r="Y43" s="20"/>
      <c r="Z43" s="48"/>
      <c r="AA43" s="22"/>
    </row>
    <row r="44" spans="1:27" ht="13.5" x14ac:dyDescent="0.25">
      <c r="A44" s="10" t="s">
        <v>67</v>
      </c>
      <c r="B44" s="17" t="s">
        <v>32</v>
      </c>
      <c r="C44" s="18"/>
      <c r="D44" s="18"/>
      <c r="E44" s="19"/>
      <c r="F44" s="20"/>
      <c r="G44" s="20"/>
      <c r="H44" s="20"/>
      <c r="I44" s="20"/>
      <c r="J44" s="20"/>
      <c r="K44" s="20"/>
      <c r="L44" s="20"/>
      <c r="M44" s="20"/>
      <c r="N44" s="20"/>
      <c r="O44" s="20"/>
      <c r="P44" s="20"/>
      <c r="Q44" s="20"/>
      <c r="R44" s="20"/>
      <c r="S44" s="20"/>
      <c r="T44" s="20"/>
      <c r="U44" s="20"/>
      <c r="V44" s="20"/>
      <c r="W44" s="20"/>
      <c r="X44" s="20"/>
      <c r="Y44" s="20"/>
      <c r="Z44" s="48"/>
      <c r="AA44" s="22"/>
    </row>
    <row r="45" spans="1:27" ht="13.5" x14ac:dyDescent="0.25">
      <c r="A45" s="23" t="s">
        <v>68</v>
      </c>
      <c r="B45" s="17" t="s">
        <v>32</v>
      </c>
      <c r="C45" s="18"/>
      <c r="D45" s="18"/>
      <c r="E45" s="19"/>
      <c r="F45" s="20"/>
      <c r="G45" s="20"/>
      <c r="H45" s="20"/>
      <c r="I45" s="20"/>
      <c r="J45" s="20"/>
      <c r="K45" s="20"/>
      <c r="L45" s="20"/>
      <c r="M45" s="20"/>
      <c r="N45" s="20"/>
      <c r="O45" s="20"/>
      <c r="P45" s="20"/>
      <c r="Q45" s="20"/>
      <c r="R45" s="20"/>
      <c r="S45" s="20"/>
      <c r="T45" s="20"/>
      <c r="U45" s="20"/>
      <c r="V45" s="20"/>
      <c r="W45" s="20"/>
      <c r="X45" s="20"/>
      <c r="Y45" s="20"/>
      <c r="Z45" s="48"/>
      <c r="AA45" s="22"/>
    </row>
    <row r="46" spans="1:27" ht="13.5" x14ac:dyDescent="0.25">
      <c r="A46" s="23" t="s">
        <v>69</v>
      </c>
      <c r="B46" s="17" t="s">
        <v>32</v>
      </c>
      <c r="C46" s="18"/>
      <c r="D46" s="18"/>
      <c r="E46" s="19"/>
      <c r="F46" s="20"/>
      <c r="G46" s="20"/>
      <c r="H46" s="20"/>
      <c r="I46" s="20"/>
      <c r="J46" s="20"/>
      <c r="K46" s="20"/>
      <c r="L46" s="20"/>
      <c r="M46" s="20"/>
      <c r="N46" s="20"/>
      <c r="O46" s="20"/>
      <c r="P46" s="20"/>
      <c r="Q46" s="20"/>
      <c r="R46" s="20"/>
      <c r="S46" s="20"/>
      <c r="T46" s="20"/>
      <c r="U46" s="20"/>
      <c r="V46" s="20"/>
      <c r="W46" s="20"/>
      <c r="X46" s="20"/>
      <c r="Y46" s="20"/>
      <c r="Z46" s="48"/>
      <c r="AA46" s="22"/>
    </row>
    <row r="47" spans="1:27" ht="14.45" customHeight="1" x14ac:dyDescent="0.25">
      <c r="A47" s="23" t="s">
        <v>41</v>
      </c>
      <c r="B47" s="17"/>
      <c r="C47" s="18"/>
      <c r="D47" s="18"/>
      <c r="E47" s="19"/>
      <c r="F47" s="20"/>
      <c r="G47" s="20"/>
      <c r="H47" s="20"/>
      <c r="I47" s="20"/>
      <c r="J47" s="20"/>
      <c r="K47" s="20"/>
      <c r="L47" s="20"/>
      <c r="M47" s="20"/>
      <c r="N47" s="20"/>
      <c r="O47" s="20"/>
      <c r="P47" s="20"/>
      <c r="Q47" s="20"/>
      <c r="R47" s="20"/>
      <c r="S47" s="20"/>
      <c r="T47" s="20"/>
      <c r="U47" s="20"/>
      <c r="V47" s="20"/>
      <c r="W47" s="20"/>
      <c r="X47" s="20"/>
      <c r="Y47" s="20"/>
      <c r="Z47" s="48"/>
      <c r="AA47" s="22"/>
    </row>
    <row r="48" spans="1:27" ht="13.5" x14ac:dyDescent="0.25">
      <c r="A48" s="49" t="s">
        <v>70</v>
      </c>
      <c r="B48" s="50" t="s">
        <v>66</v>
      </c>
      <c r="C48" s="51">
        <f t="shared" ref="C48:Y48" si="7">SUM(C45:C47)</f>
        <v>0</v>
      </c>
      <c r="D48" s="51">
        <f>SUM(D45:D47)</f>
        <v>0</v>
      </c>
      <c r="E48" s="52">
        <f t="shared" si="7"/>
        <v>0</v>
      </c>
      <c r="F48" s="53">
        <f t="shared" si="7"/>
        <v>0</v>
      </c>
      <c r="G48" s="53">
        <f t="shared" si="7"/>
        <v>0</v>
      </c>
      <c r="H48" s="53">
        <f t="shared" si="7"/>
        <v>0</v>
      </c>
      <c r="I48" s="53">
        <f t="shared" si="7"/>
        <v>0</v>
      </c>
      <c r="J48" s="53">
        <f t="shared" si="7"/>
        <v>0</v>
      </c>
      <c r="K48" s="53">
        <f t="shared" si="7"/>
        <v>0</v>
      </c>
      <c r="L48" s="53">
        <f t="shared" si="7"/>
        <v>0</v>
      </c>
      <c r="M48" s="53">
        <f t="shared" si="7"/>
        <v>0</v>
      </c>
      <c r="N48" s="53">
        <f t="shared" si="7"/>
        <v>0</v>
      </c>
      <c r="O48" s="53">
        <f t="shared" si="7"/>
        <v>0</v>
      </c>
      <c r="P48" s="53">
        <f t="shared" si="7"/>
        <v>0</v>
      </c>
      <c r="Q48" s="53">
        <f t="shared" si="7"/>
        <v>0</v>
      </c>
      <c r="R48" s="53">
        <f t="shared" si="7"/>
        <v>0</v>
      </c>
      <c r="S48" s="53">
        <f t="shared" si="7"/>
        <v>0</v>
      </c>
      <c r="T48" s="53">
        <f t="shared" si="7"/>
        <v>0</v>
      </c>
      <c r="U48" s="53">
        <f t="shared" si="7"/>
        <v>0</v>
      </c>
      <c r="V48" s="53">
        <f t="shared" si="7"/>
        <v>0</v>
      </c>
      <c r="W48" s="53">
        <f t="shared" si="7"/>
        <v>0</v>
      </c>
      <c r="X48" s="53">
        <f t="shared" si="7"/>
        <v>0</v>
      </c>
      <c r="Y48" s="53">
        <f t="shared" si="7"/>
        <v>0</v>
      </c>
      <c r="Z48" s="54">
        <f>+IF(X48&lt;&gt;0,+(Y48/X48)*100,0)</f>
        <v>0</v>
      </c>
      <c r="AA48" s="55">
        <f>SUM(AA45:AA47)</f>
        <v>0</v>
      </c>
    </row>
    <row r="49" spans="1:27" ht="13.5" x14ac:dyDescent="0.25">
      <c r="A49" s="56" t="s">
        <v>328</v>
      </c>
      <c r="B49" s="57"/>
      <c r="C49" s="58"/>
      <c r="D49" s="58"/>
      <c r="E49" s="58"/>
      <c r="F49" s="58"/>
      <c r="G49" s="58"/>
      <c r="H49" s="59"/>
      <c r="I49" s="59"/>
      <c r="J49" s="59"/>
      <c r="K49" s="59"/>
      <c r="L49" s="59"/>
      <c r="M49" s="59"/>
      <c r="N49" s="59"/>
      <c r="O49" s="59"/>
      <c r="P49" s="59"/>
      <c r="Q49" s="59"/>
      <c r="R49" s="59"/>
      <c r="S49" s="59"/>
      <c r="T49" s="59"/>
      <c r="U49" s="59"/>
      <c r="V49" s="59"/>
      <c r="W49" s="59"/>
      <c r="X49" s="59"/>
      <c r="Y49" s="59"/>
      <c r="Z49" s="59"/>
      <c r="AA49" s="59"/>
    </row>
    <row r="50" spans="1:27" ht="13.5" x14ac:dyDescent="0.25">
      <c r="A50" s="60" t="s">
        <v>329</v>
      </c>
      <c r="B50" s="60"/>
      <c r="C50" s="60"/>
      <c r="D50" s="60"/>
      <c r="E50" s="60"/>
      <c r="F50" s="60"/>
      <c r="G50" s="60"/>
      <c r="H50" s="59"/>
      <c r="I50" s="59"/>
      <c r="J50" s="59"/>
      <c r="K50" s="59"/>
      <c r="L50" s="59"/>
      <c r="M50" s="59"/>
      <c r="N50" s="59"/>
      <c r="O50" s="59"/>
      <c r="P50" s="59"/>
      <c r="Q50" s="59"/>
      <c r="R50" s="59"/>
      <c r="S50" s="59"/>
      <c r="T50" s="59"/>
      <c r="U50" s="59"/>
      <c r="V50" s="59"/>
      <c r="W50" s="59"/>
      <c r="X50" s="59"/>
      <c r="Y50" s="59"/>
      <c r="Z50" s="59"/>
      <c r="AA50" s="59"/>
    </row>
    <row r="51" spans="1:27" ht="13.5" x14ac:dyDescent="0.25">
      <c r="A51" s="61" t="s">
        <v>330</v>
      </c>
      <c r="B51" s="62"/>
      <c r="C51" s="63"/>
      <c r="D51" s="63"/>
      <c r="E51" s="63"/>
      <c r="F51" s="63"/>
      <c r="G51" s="63"/>
      <c r="H51" s="59"/>
      <c r="I51" s="59"/>
      <c r="J51" s="59"/>
      <c r="K51" s="59"/>
      <c r="L51" s="59"/>
      <c r="M51" s="59"/>
      <c r="N51" s="59"/>
      <c r="O51" s="59"/>
      <c r="P51" s="59"/>
      <c r="Q51" s="59"/>
      <c r="R51" s="59"/>
      <c r="S51" s="59"/>
      <c r="T51" s="59"/>
      <c r="U51" s="59"/>
      <c r="V51" s="59"/>
      <c r="W51" s="59"/>
      <c r="X51" s="59"/>
      <c r="Y51" s="59"/>
      <c r="Z51" s="59"/>
      <c r="AA51" s="59"/>
    </row>
    <row r="52" spans="1:27" ht="13.5" x14ac:dyDescent="0.25">
      <c r="A52" s="59"/>
      <c r="B52" s="59"/>
      <c r="C52" s="59"/>
      <c r="D52" s="59"/>
      <c r="E52" s="59"/>
      <c r="F52" s="59"/>
      <c r="G52" s="59"/>
      <c r="H52" s="59"/>
      <c r="I52" s="59"/>
      <c r="J52" s="59"/>
      <c r="K52" s="59"/>
      <c r="L52" s="59"/>
      <c r="M52" s="59"/>
      <c r="N52" s="59"/>
      <c r="O52" s="59"/>
      <c r="P52" s="59"/>
      <c r="Q52" s="59"/>
      <c r="R52" s="59"/>
      <c r="S52" s="59"/>
      <c r="T52" s="59"/>
      <c r="U52" s="59"/>
      <c r="V52" s="59"/>
      <c r="W52" s="59"/>
      <c r="X52" s="59"/>
      <c r="Y52" s="59"/>
      <c r="Z52" s="59"/>
      <c r="AA52" s="59"/>
    </row>
    <row r="53" spans="1:27" ht="13.5" x14ac:dyDescent="0.25">
      <c r="A53" s="59"/>
      <c r="B53" s="59"/>
      <c r="C53" s="59"/>
      <c r="D53" s="59"/>
      <c r="E53" s="59"/>
      <c r="F53" s="59"/>
      <c r="G53" s="59"/>
      <c r="H53" s="59"/>
      <c r="I53" s="59"/>
      <c r="J53" s="59"/>
      <c r="K53" s="59"/>
      <c r="L53" s="59"/>
      <c r="M53" s="59"/>
      <c r="N53" s="59"/>
      <c r="O53" s="59"/>
      <c r="P53" s="59"/>
      <c r="Q53" s="59"/>
      <c r="R53" s="59"/>
      <c r="S53" s="59"/>
      <c r="T53" s="59"/>
      <c r="U53" s="59"/>
      <c r="V53" s="59"/>
      <c r="W53" s="59"/>
      <c r="X53" s="59"/>
      <c r="Y53" s="59"/>
      <c r="Z53" s="59"/>
      <c r="AA53" s="59"/>
    </row>
    <row r="54" spans="1:27" ht="13.5" x14ac:dyDescent="0.25">
      <c r="A54" s="59"/>
      <c r="B54" s="59"/>
      <c r="C54" s="59"/>
      <c r="D54" s="59"/>
      <c r="E54" s="59"/>
      <c r="F54" s="59"/>
      <c r="G54" s="59"/>
      <c r="H54" s="59"/>
      <c r="I54" s="59"/>
      <c r="J54" s="59"/>
      <c r="K54" s="59"/>
      <c r="L54" s="59"/>
      <c r="M54" s="59"/>
      <c r="N54" s="59"/>
      <c r="O54" s="59"/>
      <c r="P54" s="59"/>
      <c r="Q54" s="59"/>
      <c r="R54" s="59"/>
      <c r="S54" s="59"/>
      <c r="T54" s="59"/>
      <c r="U54" s="59"/>
      <c r="V54" s="59"/>
      <c r="W54" s="59"/>
      <c r="X54" s="59"/>
      <c r="Y54" s="59"/>
      <c r="Z54" s="59"/>
      <c r="AA54" s="59"/>
    </row>
  </sheetData>
  <mergeCells count="2">
    <mergeCell ref="A1:AA1"/>
    <mergeCell ref="E2:AA2"/>
  </mergeCells>
  <printOptions horizontalCentered="1"/>
  <pageMargins left="0.55118110236220497" right="0.22" top="0.59055118110236204" bottom="0.59055118110236204" header="0.31496062992126" footer="0.31496062992126"/>
  <pageSetup paperSize="9" orientation="landscape" r:id="rId1"/>
  <rowBreaks count="1" manualBreakCount="1">
    <brk id="48" max="16383" man="1"/>
  </rowBreaks>
</worksheet>
</file>

<file path=xl/worksheets/sheet18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AA54"/>
  <sheetViews>
    <sheetView showGridLines="0" workbookViewId="0">
      <selection activeCell="B2" sqref="B2"/>
    </sheetView>
  </sheetViews>
  <sheetFormatPr defaultRowHeight="12.75" x14ac:dyDescent="0.2"/>
  <cols>
    <col min="1" max="1" width="35.7109375" customWidth="1"/>
    <col min="2" max="2" width="3.42578125" bestFit="1" customWidth="1"/>
    <col min="3" max="3" width="9.7109375" customWidth="1"/>
    <col min="4" max="4" width="9.7109375" hidden="1" customWidth="1"/>
    <col min="5" max="6" width="9.7109375" customWidth="1"/>
    <col min="7" max="9" width="9.7109375" hidden="1" customWidth="1"/>
    <col min="10" max="10" width="9.7109375" customWidth="1"/>
    <col min="11" max="13" width="9.7109375" hidden="1" customWidth="1"/>
    <col min="14" max="14" width="9.7109375" customWidth="1"/>
    <col min="15" max="22" width="9.7109375" hidden="1" customWidth="1"/>
    <col min="23" max="27" width="9.7109375" customWidth="1"/>
  </cols>
  <sheetData>
    <row r="1" spans="1:27" ht="38.450000000000003" customHeight="1" x14ac:dyDescent="0.25">
      <c r="A1" s="64" t="s">
        <v>248</v>
      </c>
      <c r="B1" s="64"/>
      <c r="C1" s="64"/>
      <c r="D1" s="64"/>
      <c r="E1" s="64"/>
      <c r="F1" s="64"/>
      <c r="G1" s="64"/>
      <c r="H1" s="64"/>
      <c r="I1" s="64"/>
      <c r="J1" s="64"/>
      <c r="K1" s="64"/>
      <c r="L1" s="64"/>
      <c r="M1" s="64"/>
      <c r="N1" s="64"/>
      <c r="O1" s="64"/>
      <c r="P1" s="64"/>
      <c r="Q1" s="64"/>
      <c r="R1" s="64"/>
      <c r="S1" s="64"/>
      <c r="T1" s="64"/>
      <c r="U1" s="64"/>
      <c r="V1" s="64"/>
      <c r="W1" s="64"/>
      <c r="X1" s="64"/>
      <c r="Y1" s="64"/>
      <c r="Z1" s="64"/>
      <c r="AA1" s="64"/>
    </row>
    <row r="2" spans="1:27" ht="24.95" customHeight="1" x14ac:dyDescent="0.2">
      <c r="A2" s="2" t="s">
        <v>1</v>
      </c>
      <c r="B2" s="1" t="s">
        <v>331</v>
      </c>
      <c r="C2" s="3" t="s">
        <v>2</v>
      </c>
      <c r="D2" s="3" t="s">
        <v>3</v>
      </c>
      <c r="E2" s="65" t="s">
        <v>4</v>
      </c>
      <c r="F2" s="66"/>
      <c r="G2" s="66"/>
      <c r="H2" s="66"/>
      <c r="I2" s="66"/>
      <c r="J2" s="66"/>
      <c r="K2" s="66"/>
      <c r="L2" s="66"/>
      <c r="M2" s="66"/>
      <c r="N2" s="66"/>
      <c r="O2" s="66"/>
      <c r="P2" s="66"/>
      <c r="Q2" s="66"/>
      <c r="R2" s="66"/>
      <c r="S2" s="66"/>
      <c r="T2" s="66"/>
      <c r="U2" s="66"/>
      <c r="V2" s="66"/>
      <c r="W2" s="66"/>
      <c r="X2" s="66"/>
      <c r="Y2" s="66"/>
      <c r="Z2" s="66"/>
      <c r="AA2" s="67"/>
    </row>
    <row r="3" spans="1:27" ht="24.95" customHeight="1" x14ac:dyDescent="0.2">
      <c r="A3" s="4" t="s">
        <v>5</v>
      </c>
      <c r="B3" s="5" t="s">
        <v>6</v>
      </c>
      <c r="C3" s="6" t="s">
        <v>7</v>
      </c>
      <c r="D3" s="6" t="s">
        <v>7</v>
      </c>
      <c r="E3" s="7" t="s">
        <v>8</v>
      </c>
      <c r="F3" s="8" t="s">
        <v>9</v>
      </c>
      <c r="G3" s="8" t="s">
        <v>10</v>
      </c>
      <c r="H3" s="8" t="s">
        <v>11</v>
      </c>
      <c r="I3" s="8" t="s">
        <v>12</v>
      </c>
      <c r="J3" s="8" t="s">
        <v>13</v>
      </c>
      <c r="K3" s="8" t="s">
        <v>14</v>
      </c>
      <c r="L3" s="8" t="s">
        <v>15</v>
      </c>
      <c r="M3" s="8" t="s">
        <v>16</v>
      </c>
      <c r="N3" s="8" t="s">
        <v>17</v>
      </c>
      <c r="O3" s="8" t="s">
        <v>18</v>
      </c>
      <c r="P3" s="8" t="s">
        <v>19</v>
      </c>
      <c r="Q3" s="8" t="s">
        <v>20</v>
      </c>
      <c r="R3" s="8" t="s">
        <v>21</v>
      </c>
      <c r="S3" s="8" t="s">
        <v>22</v>
      </c>
      <c r="T3" s="8" t="s">
        <v>23</v>
      </c>
      <c r="U3" s="8" t="s">
        <v>24</v>
      </c>
      <c r="V3" s="8" t="s">
        <v>25</v>
      </c>
      <c r="W3" s="8" t="s">
        <v>26</v>
      </c>
      <c r="X3" s="8" t="s">
        <v>27</v>
      </c>
      <c r="Y3" s="8" t="s">
        <v>28</v>
      </c>
      <c r="Z3" s="8" t="s">
        <v>29</v>
      </c>
      <c r="AA3" s="9" t="s">
        <v>30</v>
      </c>
    </row>
    <row r="4" spans="1:27" ht="13.5" x14ac:dyDescent="0.25">
      <c r="A4" s="10" t="s">
        <v>31</v>
      </c>
      <c r="B4" s="11" t="s">
        <v>32</v>
      </c>
      <c r="C4" s="12"/>
      <c r="D4" s="12"/>
      <c r="E4" s="13"/>
      <c r="F4" s="14"/>
      <c r="G4" s="14"/>
      <c r="H4" s="14"/>
      <c r="I4" s="14"/>
      <c r="J4" s="14"/>
      <c r="K4" s="14"/>
      <c r="L4" s="14"/>
      <c r="M4" s="14"/>
      <c r="N4" s="14"/>
      <c r="O4" s="14"/>
      <c r="P4" s="14"/>
      <c r="Q4" s="14"/>
      <c r="R4" s="14"/>
      <c r="S4" s="14"/>
      <c r="T4" s="14"/>
      <c r="U4" s="14"/>
      <c r="V4" s="14"/>
      <c r="W4" s="14"/>
      <c r="X4" s="14"/>
      <c r="Y4" s="14"/>
      <c r="Z4" s="15"/>
      <c r="AA4" s="16"/>
    </row>
    <row r="5" spans="1:27" ht="13.5" x14ac:dyDescent="0.25">
      <c r="A5" s="10" t="s">
        <v>33</v>
      </c>
      <c r="B5" s="17" t="s">
        <v>32</v>
      </c>
      <c r="C5" s="18"/>
      <c r="D5" s="18"/>
      <c r="E5" s="19"/>
      <c r="F5" s="20"/>
      <c r="G5" s="20"/>
      <c r="H5" s="20"/>
      <c r="I5" s="20"/>
      <c r="J5" s="20"/>
      <c r="K5" s="20"/>
      <c r="L5" s="20"/>
      <c r="M5" s="20"/>
      <c r="N5" s="20"/>
      <c r="O5" s="20"/>
      <c r="P5" s="20"/>
      <c r="Q5" s="20"/>
      <c r="R5" s="20"/>
      <c r="S5" s="20"/>
      <c r="T5" s="20"/>
      <c r="U5" s="20"/>
      <c r="V5" s="20"/>
      <c r="W5" s="20"/>
      <c r="X5" s="20"/>
      <c r="Y5" s="20"/>
      <c r="Z5" s="21"/>
      <c r="AA5" s="22"/>
    </row>
    <row r="6" spans="1:27" ht="13.5" x14ac:dyDescent="0.25">
      <c r="A6" s="23" t="s">
        <v>34</v>
      </c>
      <c r="B6" s="17" t="s">
        <v>32</v>
      </c>
      <c r="C6" s="18">
        <v>-148217</v>
      </c>
      <c r="D6" s="18"/>
      <c r="E6" s="19"/>
      <c r="F6" s="20"/>
      <c r="G6" s="20"/>
      <c r="H6" s="20"/>
      <c r="I6" s="20">
        <v>152</v>
      </c>
      <c r="J6" s="20">
        <v>152</v>
      </c>
      <c r="K6" s="20"/>
      <c r="L6" s="20">
        <v>-8611</v>
      </c>
      <c r="M6" s="20">
        <v>-7677</v>
      </c>
      <c r="N6" s="20">
        <v>-16288</v>
      </c>
      <c r="O6" s="20"/>
      <c r="P6" s="20"/>
      <c r="Q6" s="20"/>
      <c r="R6" s="20"/>
      <c r="S6" s="20"/>
      <c r="T6" s="20"/>
      <c r="U6" s="20"/>
      <c r="V6" s="20"/>
      <c r="W6" s="20">
        <v>-16136</v>
      </c>
      <c r="X6" s="20"/>
      <c r="Y6" s="20">
        <v>-16136</v>
      </c>
      <c r="Z6" s="21"/>
      <c r="AA6" s="22"/>
    </row>
    <row r="7" spans="1:27" ht="13.5" x14ac:dyDescent="0.25">
      <c r="A7" s="23" t="s">
        <v>35</v>
      </c>
      <c r="B7" s="17" t="s">
        <v>32</v>
      </c>
      <c r="C7" s="18"/>
      <c r="D7" s="18"/>
      <c r="E7" s="19"/>
      <c r="F7" s="20"/>
      <c r="G7" s="20"/>
      <c r="H7" s="20"/>
      <c r="I7" s="20"/>
      <c r="J7" s="20"/>
      <c r="K7" s="20"/>
      <c r="L7" s="20"/>
      <c r="M7" s="20"/>
      <c r="N7" s="20"/>
      <c r="O7" s="20"/>
      <c r="P7" s="20"/>
      <c r="Q7" s="20"/>
      <c r="R7" s="20"/>
      <c r="S7" s="20"/>
      <c r="T7" s="20"/>
      <c r="U7" s="20"/>
      <c r="V7" s="20"/>
      <c r="W7" s="20"/>
      <c r="X7" s="20"/>
      <c r="Y7" s="20"/>
      <c r="Z7" s="21"/>
      <c r="AA7" s="22"/>
    </row>
    <row r="8" spans="1:27" ht="13.5" x14ac:dyDescent="0.25">
      <c r="A8" s="23" t="s">
        <v>36</v>
      </c>
      <c r="B8" s="17" t="s">
        <v>32</v>
      </c>
      <c r="C8" s="18">
        <v>4229129</v>
      </c>
      <c r="D8" s="18"/>
      <c r="E8" s="19"/>
      <c r="F8" s="20"/>
      <c r="G8" s="20"/>
      <c r="H8" s="20"/>
      <c r="I8" s="20"/>
      <c r="J8" s="20"/>
      <c r="K8" s="20">
        <v>-101763</v>
      </c>
      <c r="L8" s="20">
        <v>362634</v>
      </c>
      <c r="M8" s="20">
        <v>369708</v>
      </c>
      <c r="N8" s="20">
        <v>630579</v>
      </c>
      <c r="O8" s="20"/>
      <c r="P8" s="20"/>
      <c r="Q8" s="20"/>
      <c r="R8" s="20"/>
      <c r="S8" s="20"/>
      <c r="T8" s="20"/>
      <c r="U8" s="20"/>
      <c r="V8" s="20"/>
      <c r="W8" s="20">
        <v>630579</v>
      </c>
      <c r="X8" s="20"/>
      <c r="Y8" s="20">
        <v>630579</v>
      </c>
      <c r="Z8" s="21"/>
      <c r="AA8" s="22"/>
    </row>
    <row r="9" spans="1:27" ht="13.5" x14ac:dyDescent="0.25">
      <c r="A9" s="23" t="s">
        <v>37</v>
      </c>
      <c r="B9" s="17" t="s">
        <v>32</v>
      </c>
      <c r="C9" s="18">
        <v>35122</v>
      </c>
      <c r="D9" s="18"/>
      <c r="E9" s="19"/>
      <c r="F9" s="20"/>
      <c r="G9" s="20"/>
      <c r="H9" s="20"/>
      <c r="I9" s="20"/>
      <c r="J9" s="20"/>
      <c r="K9" s="20">
        <v>3779</v>
      </c>
      <c r="L9" s="20">
        <v>2834</v>
      </c>
      <c r="M9" s="20">
        <v>2834</v>
      </c>
      <c r="N9" s="20">
        <v>9447</v>
      </c>
      <c r="O9" s="20"/>
      <c r="P9" s="20"/>
      <c r="Q9" s="20"/>
      <c r="R9" s="20"/>
      <c r="S9" s="20"/>
      <c r="T9" s="20"/>
      <c r="U9" s="20"/>
      <c r="V9" s="20"/>
      <c r="W9" s="20">
        <v>9447</v>
      </c>
      <c r="X9" s="20"/>
      <c r="Y9" s="20">
        <v>9447</v>
      </c>
      <c r="Z9" s="21"/>
      <c r="AA9" s="22"/>
    </row>
    <row r="10" spans="1:27" ht="13.5" x14ac:dyDescent="0.25">
      <c r="A10" s="23" t="s">
        <v>38</v>
      </c>
      <c r="B10" s="17" t="s">
        <v>32</v>
      </c>
      <c r="C10" s="18"/>
      <c r="D10" s="18"/>
      <c r="E10" s="19"/>
      <c r="F10" s="20"/>
      <c r="G10" s="24"/>
      <c r="H10" s="24"/>
      <c r="I10" s="24"/>
      <c r="J10" s="20"/>
      <c r="K10" s="24"/>
      <c r="L10" s="24"/>
      <c r="M10" s="20"/>
      <c r="N10" s="24"/>
      <c r="O10" s="24"/>
      <c r="P10" s="24"/>
      <c r="Q10" s="20"/>
      <c r="R10" s="24"/>
      <c r="S10" s="24"/>
      <c r="T10" s="20"/>
      <c r="U10" s="24"/>
      <c r="V10" s="24"/>
      <c r="W10" s="24"/>
      <c r="X10" s="20"/>
      <c r="Y10" s="24"/>
      <c r="Z10" s="25"/>
      <c r="AA10" s="26"/>
    </row>
    <row r="11" spans="1:27" ht="13.5" x14ac:dyDescent="0.25">
      <c r="A11" s="23" t="s">
        <v>39</v>
      </c>
      <c r="B11" s="17" t="s">
        <v>32</v>
      </c>
      <c r="C11" s="18"/>
      <c r="D11" s="18"/>
      <c r="E11" s="19"/>
      <c r="F11" s="20"/>
      <c r="G11" s="20"/>
      <c r="H11" s="20"/>
      <c r="I11" s="20"/>
      <c r="J11" s="20"/>
      <c r="K11" s="20"/>
      <c r="L11" s="20"/>
      <c r="M11" s="20"/>
      <c r="N11" s="20"/>
      <c r="O11" s="20"/>
      <c r="P11" s="20"/>
      <c r="Q11" s="20"/>
      <c r="R11" s="20"/>
      <c r="S11" s="20"/>
      <c r="T11" s="20"/>
      <c r="U11" s="20"/>
      <c r="V11" s="20"/>
      <c r="W11" s="20"/>
      <c r="X11" s="20"/>
      <c r="Y11" s="20"/>
      <c r="Z11" s="21"/>
      <c r="AA11" s="22"/>
    </row>
    <row r="12" spans="1:27" ht="13.5" x14ac:dyDescent="0.25">
      <c r="A12" s="27" t="s">
        <v>40</v>
      </c>
      <c r="B12" s="28" t="s">
        <v>32</v>
      </c>
      <c r="C12" s="29">
        <f t="shared" ref="C12:Y12" si="0">SUM(C6:C11)</f>
        <v>4116034</v>
      </c>
      <c r="D12" s="29">
        <f>SUM(D6:D11)</f>
        <v>0</v>
      </c>
      <c r="E12" s="30">
        <f t="shared" si="0"/>
        <v>0</v>
      </c>
      <c r="F12" s="31">
        <f t="shared" si="0"/>
        <v>0</v>
      </c>
      <c r="G12" s="31">
        <f t="shared" si="0"/>
        <v>0</v>
      </c>
      <c r="H12" s="31">
        <f t="shared" si="0"/>
        <v>0</v>
      </c>
      <c r="I12" s="31">
        <f t="shared" si="0"/>
        <v>152</v>
      </c>
      <c r="J12" s="31">
        <f t="shared" si="0"/>
        <v>152</v>
      </c>
      <c r="K12" s="31">
        <f t="shared" si="0"/>
        <v>-97984</v>
      </c>
      <c r="L12" s="31">
        <f t="shared" si="0"/>
        <v>356857</v>
      </c>
      <c r="M12" s="31">
        <f t="shared" si="0"/>
        <v>364865</v>
      </c>
      <c r="N12" s="31">
        <f t="shared" si="0"/>
        <v>623738</v>
      </c>
      <c r="O12" s="31">
        <f t="shared" si="0"/>
        <v>0</v>
      </c>
      <c r="P12" s="31">
        <f t="shared" si="0"/>
        <v>0</v>
      </c>
      <c r="Q12" s="31">
        <f t="shared" si="0"/>
        <v>0</v>
      </c>
      <c r="R12" s="31">
        <f t="shared" si="0"/>
        <v>0</v>
      </c>
      <c r="S12" s="31">
        <f t="shared" si="0"/>
        <v>0</v>
      </c>
      <c r="T12" s="31">
        <f t="shared" si="0"/>
        <v>0</v>
      </c>
      <c r="U12" s="31">
        <f t="shared" si="0"/>
        <v>0</v>
      </c>
      <c r="V12" s="31">
        <f t="shared" si="0"/>
        <v>0</v>
      </c>
      <c r="W12" s="31">
        <f t="shared" si="0"/>
        <v>623890</v>
      </c>
      <c r="X12" s="31">
        <f t="shared" si="0"/>
        <v>0</v>
      </c>
      <c r="Y12" s="31">
        <f t="shared" si="0"/>
        <v>623890</v>
      </c>
      <c r="Z12" s="32">
        <f>+IF(X12&lt;&gt;0,+(Y12/X12)*100,0)</f>
        <v>0</v>
      </c>
      <c r="AA12" s="33">
        <f>SUM(AA6:AA11)</f>
        <v>0</v>
      </c>
    </row>
    <row r="13" spans="1:27" ht="5.0999999999999996" customHeight="1" x14ac:dyDescent="0.25">
      <c r="A13" s="34" t="s">
        <v>41</v>
      </c>
      <c r="B13" s="17"/>
      <c r="C13" s="18"/>
      <c r="D13" s="18"/>
      <c r="E13" s="19"/>
      <c r="F13" s="20"/>
      <c r="G13" s="20"/>
      <c r="H13" s="20"/>
      <c r="I13" s="20"/>
      <c r="J13" s="20"/>
      <c r="K13" s="20"/>
      <c r="L13" s="20"/>
      <c r="M13" s="20"/>
      <c r="N13" s="20"/>
      <c r="O13" s="20"/>
      <c r="P13" s="20"/>
      <c r="Q13" s="20"/>
      <c r="R13" s="20"/>
      <c r="S13" s="20"/>
      <c r="T13" s="20"/>
      <c r="U13" s="20"/>
      <c r="V13" s="20"/>
      <c r="W13" s="20"/>
      <c r="X13" s="20"/>
      <c r="Y13" s="20"/>
      <c r="Z13" s="21"/>
      <c r="AA13" s="22"/>
    </row>
    <row r="14" spans="1:27" ht="13.5" x14ac:dyDescent="0.25">
      <c r="A14" s="10" t="s">
        <v>42</v>
      </c>
      <c r="B14" s="17" t="s">
        <v>32</v>
      </c>
      <c r="C14" s="18"/>
      <c r="D14" s="18"/>
      <c r="E14" s="19"/>
      <c r="F14" s="20"/>
      <c r="G14" s="20"/>
      <c r="H14" s="20"/>
      <c r="I14" s="20"/>
      <c r="J14" s="20"/>
      <c r="K14" s="20"/>
      <c r="L14" s="20"/>
      <c r="M14" s="20"/>
      <c r="N14" s="20"/>
      <c r="O14" s="20"/>
      <c r="P14" s="20"/>
      <c r="Q14" s="20"/>
      <c r="R14" s="20"/>
      <c r="S14" s="20"/>
      <c r="T14" s="20"/>
      <c r="U14" s="20"/>
      <c r="V14" s="20"/>
      <c r="W14" s="20"/>
      <c r="X14" s="20"/>
      <c r="Y14" s="20"/>
      <c r="Z14" s="21"/>
      <c r="AA14" s="22"/>
    </row>
    <row r="15" spans="1:27" ht="13.5" x14ac:dyDescent="0.25">
      <c r="A15" s="23" t="s">
        <v>43</v>
      </c>
      <c r="B15" s="17" t="s">
        <v>32</v>
      </c>
      <c r="C15" s="18"/>
      <c r="D15" s="18"/>
      <c r="E15" s="19"/>
      <c r="F15" s="20"/>
      <c r="G15" s="20"/>
      <c r="H15" s="20"/>
      <c r="I15" s="20"/>
      <c r="J15" s="20"/>
      <c r="K15" s="20"/>
      <c r="L15" s="20"/>
      <c r="M15" s="20"/>
      <c r="N15" s="20"/>
      <c r="O15" s="20"/>
      <c r="P15" s="20"/>
      <c r="Q15" s="20"/>
      <c r="R15" s="20"/>
      <c r="S15" s="20"/>
      <c r="T15" s="20"/>
      <c r="U15" s="20"/>
      <c r="V15" s="20"/>
      <c r="W15" s="20"/>
      <c r="X15" s="20"/>
      <c r="Y15" s="20"/>
      <c r="Z15" s="21"/>
      <c r="AA15" s="22"/>
    </row>
    <row r="16" spans="1:27" ht="13.5" x14ac:dyDescent="0.25">
      <c r="A16" s="23" t="s">
        <v>44</v>
      </c>
      <c r="B16" s="17" t="s">
        <v>32</v>
      </c>
      <c r="C16" s="18"/>
      <c r="D16" s="18"/>
      <c r="E16" s="19"/>
      <c r="F16" s="20"/>
      <c r="G16" s="24"/>
      <c r="H16" s="24"/>
      <c r="I16" s="24"/>
      <c r="J16" s="20"/>
      <c r="K16" s="24"/>
      <c r="L16" s="24"/>
      <c r="M16" s="20"/>
      <c r="N16" s="24"/>
      <c r="O16" s="24"/>
      <c r="P16" s="24"/>
      <c r="Q16" s="20"/>
      <c r="R16" s="24"/>
      <c r="S16" s="24"/>
      <c r="T16" s="20"/>
      <c r="U16" s="24"/>
      <c r="V16" s="24"/>
      <c r="W16" s="24"/>
      <c r="X16" s="20"/>
      <c r="Y16" s="24"/>
      <c r="Z16" s="25"/>
      <c r="AA16" s="26"/>
    </row>
    <row r="17" spans="1:27" ht="13.5" x14ac:dyDescent="0.25">
      <c r="A17" s="23" t="s">
        <v>45</v>
      </c>
      <c r="B17" s="17" t="s">
        <v>32</v>
      </c>
      <c r="C17" s="18"/>
      <c r="D17" s="18"/>
      <c r="E17" s="19"/>
      <c r="F17" s="20"/>
      <c r="G17" s="20"/>
      <c r="H17" s="20"/>
      <c r="I17" s="20"/>
      <c r="J17" s="20"/>
      <c r="K17" s="20"/>
      <c r="L17" s="20"/>
      <c r="M17" s="20"/>
      <c r="N17" s="20"/>
      <c r="O17" s="20"/>
      <c r="P17" s="20"/>
      <c r="Q17" s="20"/>
      <c r="R17" s="20"/>
      <c r="S17" s="20"/>
      <c r="T17" s="20"/>
      <c r="U17" s="20"/>
      <c r="V17" s="20"/>
      <c r="W17" s="20"/>
      <c r="X17" s="20"/>
      <c r="Y17" s="20"/>
      <c r="Z17" s="21"/>
      <c r="AA17" s="22"/>
    </row>
    <row r="18" spans="1:27" ht="13.5" x14ac:dyDescent="0.25">
      <c r="A18" s="23" t="s">
        <v>46</v>
      </c>
      <c r="B18" s="17" t="s">
        <v>32</v>
      </c>
      <c r="C18" s="18"/>
      <c r="D18" s="18"/>
      <c r="E18" s="19"/>
      <c r="F18" s="20"/>
      <c r="G18" s="20"/>
      <c r="H18" s="20"/>
      <c r="I18" s="20"/>
      <c r="J18" s="20"/>
      <c r="K18" s="20"/>
      <c r="L18" s="20"/>
      <c r="M18" s="20"/>
      <c r="N18" s="20"/>
      <c r="O18" s="20"/>
      <c r="P18" s="20"/>
      <c r="Q18" s="20"/>
      <c r="R18" s="20"/>
      <c r="S18" s="20"/>
      <c r="T18" s="20"/>
      <c r="U18" s="20"/>
      <c r="V18" s="20"/>
      <c r="W18" s="20"/>
      <c r="X18" s="20"/>
      <c r="Y18" s="20"/>
      <c r="Z18" s="21"/>
      <c r="AA18" s="22"/>
    </row>
    <row r="19" spans="1:27" ht="13.5" x14ac:dyDescent="0.25">
      <c r="A19" s="23" t="s">
        <v>47</v>
      </c>
      <c r="B19" s="17" t="s">
        <v>32</v>
      </c>
      <c r="C19" s="18"/>
      <c r="D19" s="18"/>
      <c r="E19" s="19"/>
      <c r="F19" s="20"/>
      <c r="G19" s="20"/>
      <c r="H19" s="20"/>
      <c r="I19" s="20"/>
      <c r="J19" s="20"/>
      <c r="K19" s="20"/>
      <c r="L19" s="20"/>
      <c r="M19" s="20"/>
      <c r="N19" s="20"/>
      <c r="O19" s="20"/>
      <c r="P19" s="20"/>
      <c r="Q19" s="20"/>
      <c r="R19" s="20"/>
      <c r="S19" s="20"/>
      <c r="T19" s="20"/>
      <c r="U19" s="20"/>
      <c r="V19" s="20"/>
      <c r="W19" s="20"/>
      <c r="X19" s="20"/>
      <c r="Y19" s="20"/>
      <c r="Z19" s="21"/>
      <c r="AA19" s="22"/>
    </row>
    <row r="20" spans="1:27" ht="13.5" x14ac:dyDescent="0.25">
      <c r="A20" s="23" t="s">
        <v>32</v>
      </c>
      <c r="B20" s="17" t="s">
        <v>32</v>
      </c>
      <c r="C20" s="18"/>
      <c r="D20" s="18"/>
      <c r="E20" s="19"/>
      <c r="F20" s="20"/>
      <c r="G20" s="20"/>
      <c r="H20" s="20"/>
      <c r="I20" s="20"/>
      <c r="J20" s="20"/>
      <c r="K20" s="20"/>
      <c r="L20" s="20"/>
      <c r="M20" s="20"/>
      <c r="N20" s="20"/>
      <c r="O20" s="20"/>
      <c r="P20" s="20"/>
      <c r="Q20" s="20"/>
      <c r="R20" s="20"/>
      <c r="S20" s="20"/>
      <c r="T20" s="20"/>
      <c r="U20" s="20"/>
      <c r="V20" s="20"/>
      <c r="W20" s="20"/>
      <c r="X20" s="20"/>
      <c r="Y20" s="20"/>
      <c r="Z20" s="21"/>
      <c r="AA20" s="22"/>
    </row>
    <row r="21" spans="1:27" ht="13.5" x14ac:dyDescent="0.25">
      <c r="A21" s="23" t="s">
        <v>48</v>
      </c>
      <c r="B21" s="17" t="s">
        <v>32</v>
      </c>
      <c r="C21" s="18"/>
      <c r="D21" s="18"/>
      <c r="E21" s="19"/>
      <c r="F21" s="20"/>
      <c r="G21" s="20"/>
      <c r="H21" s="20"/>
      <c r="I21" s="20"/>
      <c r="J21" s="20"/>
      <c r="K21" s="20"/>
      <c r="L21" s="20"/>
      <c r="M21" s="20"/>
      <c r="N21" s="20"/>
      <c r="O21" s="20"/>
      <c r="P21" s="20"/>
      <c r="Q21" s="20"/>
      <c r="R21" s="20"/>
      <c r="S21" s="20"/>
      <c r="T21" s="20"/>
      <c r="U21" s="20"/>
      <c r="V21" s="20"/>
      <c r="W21" s="20"/>
      <c r="X21" s="20"/>
      <c r="Y21" s="20"/>
      <c r="Z21" s="21"/>
      <c r="AA21" s="22"/>
    </row>
    <row r="22" spans="1:27" ht="13.5" x14ac:dyDescent="0.25">
      <c r="A22" s="23" t="s">
        <v>49</v>
      </c>
      <c r="B22" s="17" t="s">
        <v>32</v>
      </c>
      <c r="C22" s="18"/>
      <c r="D22" s="18"/>
      <c r="E22" s="19"/>
      <c r="F22" s="20"/>
      <c r="G22" s="20"/>
      <c r="H22" s="20"/>
      <c r="I22" s="20"/>
      <c r="J22" s="20"/>
      <c r="K22" s="20"/>
      <c r="L22" s="20"/>
      <c r="M22" s="20"/>
      <c r="N22" s="20"/>
      <c r="O22" s="20"/>
      <c r="P22" s="20"/>
      <c r="Q22" s="20"/>
      <c r="R22" s="20"/>
      <c r="S22" s="20"/>
      <c r="T22" s="20"/>
      <c r="U22" s="20"/>
      <c r="V22" s="20"/>
      <c r="W22" s="20"/>
      <c r="X22" s="20"/>
      <c r="Y22" s="20"/>
      <c r="Z22" s="21"/>
      <c r="AA22" s="22"/>
    </row>
    <row r="23" spans="1:27" ht="13.5" x14ac:dyDescent="0.25">
      <c r="A23" s="23" t="s">
        <v>50</v>
      </c>
      <c r="B23" s="17" t="s">
        <v>32</v>
      </c>
      <c r="C23" s="18"/>
      <c r="D23" s="18"/>
      <c r="E23" s="19"/>
      <c r="F23" s="20"/>
      <c r="G23" s="24"/>
      <c r="H23" s="24"/>
      <c r="I23" s="24"/>
      <c r="J23" s="20"/>
      <c r="K23" s="24"/>
      <c r="L23" s="24"/>
      <c r="M23" s="20"/>
      <c r="N23" s="24"/>
      <c r="O23" s="24"/>
      <c r="P23" s="24"/>
      <c r="Q23" s="20"/>
      <c r="R23" s="24"/>
      <c r="S23" s="24"/>
      <c r="T23" s="20"/>
      <c r="U23" s="24"/>
      <c r="V23" s="24"/>
      <c r="W23" s="24"/>
      <c r="X23" s="20"/>
      <c r="Y23" s="24"/>
      <c r="Z23" s="25"/>
      <c r="AA23" s="26"/>
    </row>
    <row r="24" spans="1:27" ht="13.5" x14ac:dyDescent="0.25">
      <c r="A24" s="27" t="s">
        <v>51</v>
      </c>
      <c r="B24" s="35" t="s">
        <v>32</v>
      </c>
      <c r="C24" s="29">
        <f t="shared" ref="C24:Y24" si="1">SUM(C15:C23)</f>
        <v>0</v>
      </c>
      <c r="D24" s="29">
        <f>SUM(D15:D23)</f>
        <v>0</v>
      </c>
      <c r="E24" s="36">
        <f t="shared" si="1"/>
        <v>0</v>
      </c>
      <c r="F24" s="37">
        <f t="shared" si="1"/>
        <v>0</v>
      </c>
      <c r="G24" s="37">
        <f t="shared" si="1"/>
        <v>0</v>
      </c>
      <c r="H24" s="37">
        <f t="shared" si="1"/>
        <v>0</v>
      </c>
      <c r="I24" s="37">
        <f t="shared" si="1"/>
        <v>0</v>
      </c>
      <c r="J24" s="37">
        <f t="shared" si="1"/>
        <v>0</v>
      </c>
      <c r="K24" s="37">
        <f t="shared" si="1"/>
        <v>0</v>
      </c>
      <c r="L24" s="37">
        <f t="shared" si="1"/>
        <v>0</v>
      </c>
      <c r="M24" s="37">
        <f t="shared" si="1"/>
        <v>0</v>
      </c>
      <c r="N24" s="37">
        <f t="shared" si="1"/>
        <v>0</v>
      </c>
      <c r="O24" s="37">
        <f t="shared" si="1"/>
        <v>0</v>
      </c>
      <c r="P24" s="37">
        <f t="shared" si="1"/>
        <v>0</v>
      </c>
      <c r="Q24" s="37">
        <f t="shared" si="1"/>
        <v>0</v>
      </c>
      <c r="R24" s="37">
        <f t="shared" si="1"/>
        <v>0</v>
      </c>
      <c r="S24" s="37">
        <f t="shared" si="1"/>
        <v>0</v>
      </c>
      <c r="T24" s="37">
        <f t="shared" si="1"/>
        <v>0</v>
      </c>
      <c r="U24" s="37">
        <f t="shared" si="1"/>
        <v>0</v>
      </c>
      <c r="V24" s="37">
        <f t="shared" si="1"/>
        <v>0</v>
      </c>
      <c r="W24" s="37">
        <f t="shared" si="1"/>
        <v>0</v>
      </c>
      <c r="X24" s="37">
        <f t="shared" si="1"/>
        <v>0</v>
      </c>
      <c r="Y24" s="37">
        <f t="shared" si="1"/>
        <v>0</v>
      </c>
      <c r="Z24" s="38">
        <f>+IF(X24&lt;&gt;0,+(Y24/X24)*100,0)</f>
        <v>0</v>
      </c>
      <c r="AA24" s="39">
        <f>SUM(AA15:AA23)</f>
        <v>0</v>
      </c>
    </row>
    <row r="25" spans="1:27" ht="13.5" x14ac:dyDescent="0.25">
      <c r="A25" s="27" t="s">
        <v>52</v>
      </c>
      <c r="B25" s="28" t="s">
        <v>32</v>
      </c>
      <c r="C25" s="29">
        <f t="shared" ref="C25:Y25" si="2">+C12+C24</f>
        <v>4116034</v>
      </c>
      <c r="D25" s="29">
        <f>+D12+D24</f>
        <v>0</v>
      </c>
      <c r="E25" s="30">
        <f t="shared" si="2"/>
        <v>0</v>
      </c>
      <c r="F25" s="31">
        <f t="shared" si="2"/>
        <v>0</v>
      </c>
      <c r="G25" s="31">
        <f t="shared" si="2"/>
        <v>0</v>
      </c>
      <c r="H25" s="31">
        <f t="shared" si="2"/>
        <v>0</v>
      </c>
      <c r="I25" s="31">
        <f t="shared" si="2"/>
        <v>152</v>
      </c>
      <c r="J25" s="31">
        <f t="shared" si="2"/>
        <v>152</v>
      </c>
      <c r="K25" s="31">
        <f t="shared" si="2"/>
        <v>-97984</v>
      </c>
      <c r="L25" s="31">
        <f t="shared" si="2"/>
        <v>356857</v>
      </c>
      <c r="M25" s="31">
        <f t="shared" si="2"/>
        <v>364865</v>
      </c>
      <c r="N25" s="31">
        <f t="shared" si="2"/>
        <v>623738</v>
      </c>
      <c r="O25" s="31">
        <f t="shared" si="2"/>
        <v>0</v>
      </c>
      <c r="P25" s="31">
        <f t="shared" si="2"/>
        <v>0</v>
      </c>
      <c r="Q25" s="31">
        <f t="shared" si="2"/>
        <v>0</v>
      </c>
      <c r="R25" s="31">
        <f t="shared" si="2"/>
        <v>0</v>
      </c>
      <c r="S25" s="31">
        <f t="shared" si="2"/>
        <v>0</v>
      </c>
      <c r="T25" s="31">
        <f t="shared" si="2"/>
        <v>0</v>
      </c>
      <c r="U25" s="31">
        <f t="shared" si="2"/>
        <v>0</v>
      </c>
      <c r="V25" s="31">
        <f t="shared" si="2"/>
        <v>0</v>
      </c>
      <c r="W25" s="31">
        <f t="shared" si="2"/>
        <v>623890</v>
      </c>
      <c r="X25" s="31">
        <f t="shared" si="2"/>
        <v>0</v>
      </c>
      <c r="Y25" s="31">
        <f t="shared" si="2"/>
        <v>623890</v>
      </c>
      <c r="Z25" s="32">
        <f>+IF(X25&lt;&gt;0,+(Y25/X25)*100,0)</f>
        <v>0</v>
      </c>
      <c r="AA25" s="33">
        <f>+AA12+AA24</f>
        <v>0</v>
      </c>
    </row>
    <row r="26" spans="1:27" ht="5.0999999999999996" customHeight="1" x14ac:dyDescent="0.25">
      <c r="A26" s="34" t="s">
        <v>41</v>
      </c>
      <c r="B26" s="17"/>
      <c r="C26" s="18"/>
      <c r="D26" s="18"/>
      <c r="E26" s="19"/>
      <c r="F26" s="20"/>
      <c r="G26" s="20"/>
      <c r="H26" s="20"/>
      <c r="I26" s="20"/>
      <c r="J26" s="20"/>
      <c r="K26" s="20"/>
      <c r="L26" s="20"/>
      <c r="M26" s="20"/>
      <c r="N26" s="20"/>
      <c r="O26" s="20"/>
      <c r="P26" s="20"/>
      <c r="Q26" s="20"/>
      <c r="R26" s="20"/>
      <c r="S26" s="20"/>
      <c r="T26" s="20"/>
      <c r="U26" s="20"/>
      <c r="V26" s="20"/>
      <c r="W26" s="20"/>
      <c r="X26" s="20"/>
      <c r="Y26" s="20"/>
      <c r="Z26" s="21"/>
      <c r="AA26" s="22"/>
    </row>
    <row r="27" spans="1:27" ht="13.5" x14ac:dyDescent="0.25">
      <c r="A27" s="10" t="s">
        <v>53</v>
      </c>
      <c r="B27" s="17" t="s">
        <v>32</v>
      </c>
      <c r="C27" s="18"/>
      <c r="D27" s="18"/>
      <c r="E27" s="19"/>
      <c r="F27" s="20"/>
      <c r="G27" s="20"/>
      <c r="H27" s="20"/>
      <c r="I27" s="20"/>
      <c r="J27" s="20"/>
      <c r="K27" s="20"/>
      <c r="L27" s="20"/>
      <c r="M27" s="20"/>
      <c r="N27" s="20"/>
      <c r="O27" s="20"/>
      <c r="P27" s="20"/>
      <c r="Q27" s="20"/>
      <c r="R27" s="20"/>
      <c r="S27" s="20"/>
      <c r="T27" s="20"/>
      <c r="U27" s="20"/>
      <c r="V27" s="20"/>
      <c r="W27" s="20"/>
      <c r="X27" s="20"/>
      <c r="Y27" s="20"/>
      <c r="Z27" s="21"/>
      <c r="AA27" s="22"/>
    </row>
    <row r="28" spans="1:27" ht="13.5" x14ac:dyDescent="0.25">
      <c r="A28" s="10" t="s">
        <v>54</v>
      </c>
      <c r="B28" s="40" t="s">
        <v>32</v>
      </c>
      <c r="C28" s="18"/>
      <c r="D28" s="18"/>
      <c r="E28" s="19"/>
      <c r="F28" s="20"/>
      <c r="G28" s="20"/>
      <c r="H28" s="20"/>
      <c r="I28" s="20"/>
      <c r="J28" s="20"/>
      <c r="K28" s="20"/>
      <c r="L28" s="20"/>
      <c r="M28" s="20"/>
      <c r="N28" s="20"/>
      <c r="O28" s="20"/>
      <c r="P28" s="20"/>
      <c r="Q28" s="20"/>
      <c r="R28" s="20"/>
      <c r="S28" s="20"/>
      <c r="T28" s="20"/>
      <c r="U28" s="20"/>
      <c r="V28" s="20"/>
      <c r="W28" s="20"/>
      <c r="X28" s="20"/>
      <c r="Y28" s="20"/>
      <c r="Z28" s="21"/>
      <c r="AA28" s="22"/>
    </row>
    <row r="29" spans="1:27" ht="13.5" x14ac:dyDescent="0.25">
      <c r="A29" s="23" t="s">
        <v>55</v>
      </c>
      <c r="B29" s="17" t="s">
        <v>32</v>
      </c>
      <c r="C29" s="18"/>
      <c r="D29" s="18"/>
      <c r="E29" s="19"/>
      <c r="F29" s="20"/>
      <c r="G29" s="20"/>
      <c r="H29" s="20"/>
      <c r="I29" s="20"/>
      <c r="J29" s="20"/>
      <c r="K29" s="20"/>
      <c r="L29" s="20"/>
      <c r="M29" s="20"/>
      <c r="N29" s="20"/>
      <c r="O29" s="20"/>
      <c r="P29" s="20"/>
      <c r="Q29" s="20"/>
      <c r="R29" s="20"/>
      <c r="S29" s="20"/>
      <c r="T29" s="20"/>
      <c r="U29" s="20"/>
      <c r="V29" s="20"/>
      <c r="W29" s="20"/>
      <c r="X29" s="20"/>
      <c r="Y29" s="20"/>
      <c r="Z29" s="21"/>
      <c r="AA29" s="22"/>
    </row>
    <row r="30" spans="1:27" ht="13.5" x14ac:dyDescent="0.25">
      <c r="A30" s="23" t="s">
        <v>56</v>
      </c>
      <c r="B30" s="17" t="s">
        <v>32</v>
      </c>
      <c r="C30" s="18"/>
      <c r="D30" s="18"/>
      <c r="E30" s="19"/>
      <c r="F30" s="20"/>
      <c r="G30" s="20"/>
      <c r="H30" s="20"/>
      <c r="I30" s="20"/>
      <c r="J30" s="20"/>
      <c r="K30" s="20"/>
      <c r="L30" s="20"/>
      <c r="M30" s="20"/>
      <c r="N30" s="20"/>
      <c r="O30" s="20"/>
      <c r="P30" s="20"/>
      <c r="Q30" s="20"/>
      <c r="R30" s="20"/>
      <c r="S30" s="20"/>
      <c r="T30" s="20"/>
      <c r="U30" s="20"/>
      <c r="V30" s="20"/>
      <c r="W30" s="20"/>
      <c r="X30" s="20"/>
      <c r="Y30" s="20"/>
      <c r="Z30" s="21"/>
      <c r="AA30" s="22"/>
    </row>
    <row r="31" spans="1:27" ht="13.5" x14ac:dyDescent="0.25">
      <c r="A31" s="23" t="s">
        <v>57</v>
      </c>
      <c r="B31" s="17" t="s">
        <v>32</v>
      </c>
      <c r="C31" s="18"/>
      <c r="D31" s="18"/>
      <c r="E31" s="19"/>
      <c r="F31" s="20"/>
      <c r="G31" s="20"/>
      <c r="H31" s="20"/>
      <c r="I31" s="20"/>
      <c r="J31" s="20"/>
      <c r="K31" s="20"/>
      <c r="L31" s="20"/>
      <c r="M31" s="20"/>
      <c r="N31" s="20"/>
      <c r="O31" s="20"/>
      <c r="P31" s="20"/>
      <c r="Q31" s="20"/>
      <c r="R31" s="20"/>
      <c r="S31" s="20"/>
      <c r="T31" s="20"/>
      <c r="U31" s="20"/>
      <c r="V31" s="20"/>
      <c r="W31" s="20"/>
      <c r="X31" s="20"/>
      <c r="Y31" s="20"/>
      <c r="Z31" s="21"/>
      <c r="AA31" s="22"/>
    </row>
    <row r="32" spans="1:27" ht="13.5" x14ac:dyDescent="0.25">
      <c r="A32" s="23" t="s">
        <v>58</v>
      </c>
      <c r="B32" s="17" t="s">
        <v>32</v>
      </c>
      <c r="C32" s="18">
        <v>1339299</v>
      </c>
      <c r="D32" s="18"/>
      <c r="E32" s="19"/>
      <c r="F32" s="20"/>
      <c r="G32" s="20"/>
      <c r="H32" s="20">
        <v>100855</v>
      </c>
      <c r="I32" s="20">
        <v>108727</v>
      </c>
      <c r="J32" s="20">
        <v>209582</v>
      </c>
      <c r="K32" s="20">
        <v>86747</v>
      </c>
      <c r="L32" s="20">
        <v>160055</v>
      </c>
      <c r="M32" s="20">
        <v>153498</v>
      </c>
      <c r="N32" s="20">
        <v>400300</v>
      </c>
      <c r="O32" s="20"/>
      <c r="P32" s="20"/>
      <c r="Q32" s="20"/>
      <c r="R32" s="20"/>
      <c r="S32" s="20"/>
      <c r="T32" s="20"/>
      <c r="U32" s="20"/>
      <c r="V32" s="20"/>
      <c r="W32" s="20">
        <v>609882</v>
      </c>
      <c r="X32" s="20"/>
      <c r="Y32" s="20">
        <v>609882</v>
      </c>
      <c r="Z32" s="21"/>
      <c r="AA32" s="22"/>
    </row>
    <row r="33" spans="1:27" ht="13.5" x14ac:dyDescent="0.25">
      <c r="A33" s="23" t="s">
        <v>59</v>
      </c>
      <c r="B33" s="17" t="s">
        <v>32</v>
      </c>
      <c r="C33" s="18"/>
      <c r="D33" s="18"/>
      <c r="E33" s="19"/>
      <c r="F33" s="20"/>
      <c r="G33" s="20"/>
      <c r="H33" s="20"/>
      <c r="I33" s="20"/>
      <c r="J33" s="20"/>
      <c r="K33" s="20"/>
      <c r="L33" s="20"/>
      <c r="M33" s="20"/>
      <c r="N33" s="20"/>
      <c r="O33" s="20"/>
      <c r="P33" s="20"/>
      <c r="Q33" s="20"/>
      <c r="R33" s="20"/>
      <c r="S33" s="20"/>
      <c r="T33" s="20"/>
      <c r="U33" s="20"/>
      <c r="V33" s="20"/>
      <c r="W33" s="20"/>
      <c r="X33" s="20"/>
      <c r="Y33" s="20"/>
      <c r="Z33" s="21"/>
      <c r="AA33" s="22"/>
    </row>
    <row r="34" spans="1:27" ht="13.5" x14ac:dyDescent="0.25">
      <c r="A34" s="27" t="s">
        <v>60</v>
      </c>
      <c r="B34" s="28" t="s">
        <v>32</v>
      </c>
      <c r="C34" s="29">
        <f t="shared" ref="C34:Y34" si="3">SUM(C29:C33)</f>
        <v>1339299</v>
      </c>
      <c r="D34" s="29">
        <f>SUM(D29:D33)</f>
        <v>0</v>
      </c>
      <c r="E34" s="30">
        <f t="shared" si="3"/>
        <v>0</v>
      </c>
      <c r="F34" s="31">
        <f t="shared" si="3"/>
        <v>0</v>
      </c>
      <c r="G34" s="31">
        <f t="shared" si="3"/>
        <v>0</v>
      </c>
      <c r="H34" s="31">
        <f t="shared" si="3"/>
        <v>100855</v>
      </c>
      <c r="I34" s="31">
        <f t="shared" si="3"/>
        <v>108727</v>
      </c>
      <c r="J34" s="31">
        <f t="shared" si="3"/>
        <v>209582</v>
      </c>
      <c r="K34" s="31">
        <f t="shared" si="3"/>
        <v>86747</v>
      </c>
      <c r="L34" s="31">
        <f t="shared" si="3"/>
        <v>160055</v>
      </c>
      <c r="M34" s="31">
        <f t="shared" si="3"/>
        <v>153498</v>
      </c>
      <c r="N34" s="31">
        <f t="shared" si="3"/>
        <v>400300</v>
      </c>
      <c r="O34" s="31">
        <f t="shared" si="3"/>
        <v>0</v>
      </c>
      <c r="P34" s="31">
        <f t="shared" si="3"/>
        <v>0</v>
      </c>
      <c r="Q34" s="31">
        <f t="shared" si="3"/>
        <v>0</v>
      </c>
      <c r="R34" s="31">
        <f t="shared" si="3"/>
        <v>0</v>
      </c>
      <c r="S34" s="31">
        <f t="shared" si="3"/>
        <v>0</v>
      </c>
      <c r="T34" s="31">
        <f t="shared" si="3"/>
        <v>0</v>
      </c>
      <c r="U34" s="31">
        <f t="shared" si="3"/>
        <v>0</v>
      </c>
      <c r="V34" s="31">
        <f t="shared" si="3"/>
        <v>0</v>
      </c>
      <c r="W34" s="31">
        <f t="shared" si="3"/>
        <v>609882</v>
      </c>
      <c r="X34" s="31">
        <f t="shared" si="3"/>
        <v>0</v>
      </c>
      <c r="Y34" s="31">
        <f t="shared" si="3"/>
        <v>609882</v>
      </c>
      <c r="Z34" s="32">
        <f>+IF(X34&lt;&gt;0,+(Y34/X34)*100,0)</f>
        <v>0</v>
      </c>
      <c r="AA34" s="33">
        <f>SUM(AA29:AA33)</f>
        <v>0</v>
      </c>
    </row>
    <row r="35" spans="1:27" ht="5.0999999999999996" customHeight="1" x14ac:dyDescent="0.25">
      <c r="A35" s="34" t="s">
        <v>41</v>
      </c>
      <c r="B35" s="17"/>
      <c r="C35" s="18"/>
      <c r="D35" s="18"/>
      <c r="E35" s="19"/>
      <c r="F35" s="20"/>
      <c r="G35" s="20"/>
      <c r="H35" s="20"/>
      <c r="I35" s="20"/>
      <c r="J35" s="20"/>
      <c r="K35" s="20"/>
      <c r="L35" s="20"/>
      <c r="M35" s="20"/>
      <c r="N35" s="20"/>
      <c r="O35" s="20"/>
      <c r="P35" s="20"/>
      <c r="Q35" s="20"/>
      <c r="R35" s="20"/>
      <c r="S35" s="20"/>
      <c r="T35" s="20"/>
      <c r="U35" s="20"/>
      <c r="V35" s="20"/>
      <c r="W35" s="20"/>
      <c r="X35" s="20"/>
      <c r="Y35" s="20"/>
      <c r="Z35" s="21"/>
      <c r="AA35" s="22"/>
    </row>
    <row r="36" spans="1:27" ht="13.5" x14ac:dyDescent="0.25">
      <c r="A36" s="10" t="s">
        <v>61</v>
      </c>
      <c r="B36" s="17" t="s">
        <v>32</v>
      </c>
      <c r="C36" s="18"/>
      <c r="D36" s="18"/>
      <c r="E36" s="19"/>
      <c r="F36" s="20"/>
      <c r="G36" s="20"/>
      <c r="H36" s="20"/>
      <c r="I36" s="20"/>
      <c r="J36" s="20"/>
      <c r="K36" s="20"/>
      <c r="L36" s="20"/>
      <c r="M36" s="20"/>
      <c r="N36" s="20"/>
      <c r="O36" s="20"/>
      <c r="P36" s="20"/>
      <c r="Q36" s="20"/>
      <c r="R36" s="20"/>
      <c r="S36" s="20"/>
      <c r="T36" s="20"/>
      <c r="U36" s="20"/>
      <c r="V36" s="20"/>
      <c r="W36" s="20"/>
      <c r="X36" s="20"/>
      <c r="Y36" s="20"/>
      <c r="Z36" s="21"/>
      <c r="AA36" s="22"/>
    </row>
    <row r="37" spans="1:27" ht="13.5" x14ac:dyDescent="0.25">
      <c r="A37" s="23" t="s">
        <v>62</v>
      </c>
      <c r="B37" s="17" t="s">
        <v>32</v>
      </c>
      <c r="C37" s="18"/>
      <c r="D37" s="18"/>
      <c r="E37" s="19"/>
      <c r="F37" s="20"/>
      <c r="G37" s="20"/>
      <c r="H37" s="20"/>
      <c r="I37" s="20"/>
      <c r="J37" s="20"/>
      <c r="K37" s="20"/>
      <c r="L37" s="20"/>
      <c r="M37" s="20"/>
      <c r="N37" s="20"/>
      <c r="O37" s="20"/>
      <c r="P37" s="20"/>
      <c r="Q37" s="20"/>
      <c r="R37" s="20"/>
      <c r="S37" s="20"/>
      <c r="T37" s="20"/>
      <c r="U37" s="20"/>
      <c r="V37" s="20"/>
      <c r="W37" s="20"/>
      <c r="X37" s="20"/>
      <c r="Y37" s="20"/>
      <c r="Z37" s="21"/>
      <c r="AA37" s="22"/>
    </row>
    <row r="38" spans="1:27" ht="13.5" x14ac:dyDescent="0.25">
      <c r="A38" s="23" t="s">
        <v>59</v>
      </c>
      <c r="B38" s="17" t="s">
        <v>32</v>
      </c>
      <c r="C38" s="18"/>
      <c r="D38" s="18"/>
      <c r="E38" s="19"/>
      <c r="F38" s="20"/>
      <c r="G38" s="20"/>
      <c r="H38" s="20"/>
      <c r="I38" s="20"/>
      <c r="J38" s="20"/>
      <c r="K38" s="20"/>
      <c r="L38" s="20"/>
      <c r="M38" s="20"/>
      <c r="N38" s="20"/>
      <c r="O38" s="20"/>
      <c r="P38" s="20"/>
      <c r="Q38" s="20"/>
      <c r="R38" s="20"/>
      <c r="S38" s="20"/>
      <c r="T38" s="20"/>
      <c r="U38" s="20"/>
      <c r="V38" s="20"/>
      <c r="W38" s="20"/>
      <c r="X38" s="20"/>
      <c r="Y38" s="20"/>
      <c r="Z38" s="21"/>
      <c r="AA38" s="22"/>
    </row>
    <row r="39" spans="1:27" ht="13.5" x14ac:dyDescent="0.25">
      <c r="A39" s="27" t="s">
        <v>63</v>
      </c>
      <c r="B39" s="35" t="s">
        <v>32</v>
      </c>
      <c r="C39" s="29">
        <f t="shared" ref="C39:Y39" si="4">SUM(C37:C38)</f>
        <v>0</v>
      </c>
      <c r="D39" s="29">
        <f>SUM(D37:D38)</f>
        <v>0</v>
      </c>
      <c r="E39" s="36">
        <f t="shared" si="4"/>
        <v>0</v>
      </c>
      <c r="F39" s="37">
        <f t="shared" si="4"/>
        <v>0</v>
      </c>
      <c r="G39" s="37">
        <f t="shared" si="4"/>
        <v>0</v>
      </c>
      <c r="H39" s="37">
        <f t="shared" si="4"/>
        <v>0</v>
      </c>
      <c r="I39" s="37">
        <f t="shared" si="4"/>
        <v>0</v>
      </c>
      <c r="J39" s="37">
        <f t="shared" si="4"/>
        <v>0</v>
      </c>
      <c r="K39" s="37">
        <f t="shared" si="4"/>
        <v>0</v>
      </c>
      <c r="L39" s="37">
        <f t="shared" si="4"/>
        <v>0</v>
      </c>
      <c r="M39" s="37">
        <f t="shared" si="4"/>
        <v>0</v>
      </c>
      <c r="N39" s="37">
        <f t="shared" si="4"/>
        <v>0</v>
      </c>
      <c r="O39" s="37">
        <f t="shared" si="4"/>
        <v>0</v>
      </c>
      <c r="P39" s="37">
        <f t="shared" si="4"/>
        <v>0</v>
      </c>
      <c r="Q39" s="37">
        <f t="shared" si="4"/>
        <v>0</v>
      </c>
      <c r="R39" s="37">
        <f t="shared" si="4"/>
        <v>0</v>
      </c>
      <c r="S39" s="37">
        <f t="shared" si="4"/>
        <v>0</v>
      </c>
      <c r="T39" s="37">
        <f t="shared" si="4"/>
        <v>0</v>
      </c>
      <c r="U39" s="37">
        <f t="shared" si="4"/>
        <v>0</v>
      </c>
      <c r="V39" s="37">
        <f t="shared" si="4"/>
        <v>0</v>
      </c>
      <c r="W39" s="37">
        <f t="shared" si="4"/>
        <v>0</v>
      </c>
      <c r="X39" s="37">
        <f t="shared" si="4"/>
        <v>0</v>
      </c>
      <c r="Y39" s="37">
        <f t="shared" si="4"/>
        <v>0</v>
      </c>
      <c r="Z39" s="38">
        <f>+IF(X39&lt;&gt;0,+(Y39/X39)*100,0)</f>
        <v>0</v>
      </c>
      <c r="AA39" s="39">
        <f>SUM(AA37:AA38)</f>
        <v>0</v>
      </c>
    </row>
    <row r="40" spans="1:27" ht="13.5" x14ac:dyDescent="0.25">
      <c r="A40" s="27" t="s">
        <v>64</v>
      </c>
      <c r="B40" s="28" t="s">
        <v>32</v>
      </c>
      <c r="C40" s="29">
        <f t="shared" ref="C40:Y40" si="5">+C34+C39</f>
        <v>1339299</v>
      </c>
      <c r="D40" s="29">
        <f>+D34+D39</f>
        <v>0</v>
      </c>
      <c r="E40" s="30">
        <f t="shared" si="5"/>
        <v>0</v>
      </c>
      <c r="F40" s="31">
        <f t="shared" si="5"/>
        <v>0</v>
      </c>
      <c r="G40" s="31">
        <f t="shared" si="5"/>
        <v>0</v>
      </c>
      <c r="H40" s="31">
        <f t="shared" si="5"/>
        <v>100855</v>
      </c>
      <c r="I40" s="31">
        <f t="shared" si="5"/>
        <v>108727</v>
      </c>
      <c r="J40" s="31">
        <f t="shared" si="5"/>
        <v>209582</v>
      </c>
      <c r="K40" s="31">
        <f t="shared" si="5"/>
        <v>86747</v>
      </c>
      <c r="L40" s="31">
        <f t="shared" si="5"/>
        <v>160055</v>
      </c>
      <c r="M40" s="31">
        <f t="shared" si="5"/>
        <v>153498</v>
      </c>
      <c r="N40" s="31">
        <f t="shared" si="5"/>
        <v>400300</v>
      </c>
      <c r="O40" s="31">
        <f t="shared" si="5"/>
        <v>0</v>
      </c>
      <c r="P40" s="31">
        <f t="shared" si="5"/>
        <v>0</v>
      </c>
      <c r="Q40" s="31">
        <f t="shared" si="5"/>
        <v>0</v>
      </c>
      <c r="R40" s="31">
        <f t="shared" si="5"/>
        <v>0</v>
      </c>
      <c r="S40" s="31">
        <f t="shared" si="5"/>
        <v>0</v>
      </c>
      <c r="T40" s="31">
        <f t="shared" si="5"/>
        <v>0</v>
      </c>
      <c r="U40" s="31">
        <f t="shared" si="5"/>
        <v>0</v>
      </c>
      <c r="V40" s="31">
        <f t="shared" si="5"/>
        <v>0</v>
      </c>
      <c r="W40" s="31">
        <f t="shared" si="5"/>
        <v>609882</v>
      </c>
      <c r="X40" s="31">
        <f t="shared" si="5"/>
        <v>0</v>
      </c>
      <c r="Y40" s="31">
        <f t="shared" si="5"/>
        <v>609882</v>
      </c>
      <c r="Z40" s="32">
        <f>+IF(X40&lt;&gt;0,+(Y40/X40)*100,0)</f>
        <v>0</v>
      </c>
      <c r="AA40" s="33">
        <f>+AA34+AA39</f>
        <v>0</v>
      </c>
    </row>
    <row r="41" spans="1:27" ht="5.0999999999999996" customHeight="1" x14ac:dyDescent="0.25">
      <c r="A41" s="34" t="s">
        <v>41</v>
      </c>
      <c r="B41" s="17"/>
      <c r="C41" s="18"/>
      <c r="D41" s="18"/>
      <c r="E41" s="19"/>
      <c r="F41" s="20"/>
      <c r="G41" s="20"/>
      <c r="H41" s="20"/>
      <c r="I41" s="20"/>
      <c r="J41" s="20"/>
      <c r="K41" s="20"/>
      <c r="L41" s="20"/>
      <c r="M41" s="20"/>
      <c r="N41" s="20"/>
      <c r="O41" s="20"/>
      <c r="P41" s="20"/>
      <c r="Q41" s="20"/>
      <c r="R41" s="20"/>
      <c r="S41" s="20"/>
      <c r="T41" s="20"/>
      <c r="U41" s="20"/>
      <c r="V41" s="20"/>
      <c r="W41" s="20"/>
      <c r="X41" s="20"/>
      <c r="Y41" s="20"/>
      <c r="Z41" s="21"/>
      <c r="AA41" s="22"/>
    </row>
    <row r="42" spans="1:27" ht="13.5" x14ac:dyDescent="0.25">
      <c r="A42" s="41" t="s">
        <v>65</v>
      </c>
      <c r="B42" s="42" t="s">
        <v>66</v>
      </c>
      <c r="C42" s="43">
        <f t="shared" ref="C42:Y42" si="6">+C25-C40</f>
        <v>2776735</v>
      </c>
      <c r="D42" s="43">
        <f>+D25-D40</f>
        <v>0</v>
      </c>
      <c r="E42" s="44">
        <f t="shared" si="6"/>
        <v>0</v>
      </c>
      <c r="F42" s="45">
        <f t="shared" si="6"/>
        <v>0</v>
      </c>
      <c r="G42" s="45">
        <f t="shared" si="6"/>
        <v>0</v>
      </c>
      <c r="H42" s="45">
        <f t="shared" si="6"/>
        <v>-100855</v>
      </c>
      <c r="I42" s="45">
        <f t="shared" si="6"/>
        <v>-108575</v>
      </c>
      <c r="J42" s="45">
        <f t="shared" si="6"/>
        <v>-209430</v>
      </c>
      <c r="K42" s="45">
        <f t="shared" si="6"/>
        <v>-184731</v>
      </c>
      <c r="L42" s="45">
        <f t="shared" si="6"/>
        <v>196802</v>
      </c>
      <c r="M42" s="45">
        <f t="shared" si="6"/>
        <v>211367</v>
      </c>
      <c r="N42" s="45">
        <f t="shared" si="6"/>
        <v>223438</v>
      </c>
      <c r="O42" s="45">
        <f t="shared" si="6"/>
        <v>0</v>
      </c>
      <c r="P42" s="45">
        <f t="shared" si="6"/>
        <v>0</v>
      </c>
      <c r="Q42" s="45">
        <f t="shared" si="6"/>
        <v>0</v>
      </c>
      <c r="R42" s="45">
        <f t="shared" si="6"/>
        <v>0</v>
      </c>
      <c r="S42" s="45">
        <f t="shared" si="6"/>
        <v>0</v>
      </c>
      <c r="T42" s="45">
        <f t="shared" si="6"/>
        <v>0</v>
      </c>
      <c r="U42" s="45">
        <f t="shared" si="6"/>
        <v>0</v>
      </c>
      <c r="V42" s="45">
        <f t="shared" si="6"/>
        <v>0</v>
      </c>
      <c r="W42" s="45">
        <f t="shared" si="6"/>
        <v>14008</v>
      </c>
      <c r="X42" s="45">
        <f t="shared" si="6"/>
        <v>0</v>
      </c>
      <c r="Y42" s="45">
        <f t="shared" si="6"/>
        <v>14008</v>
      </c>
      <c r="Z42" s="46">
        <f>+IF(X42&lt;&gt;0,+(Y42/X42)*100,0)</f>
        <v>0</v>
      </c>
      <c r="AA42" s="47">
        <f>+AA25-AA40</f>
        <v>0</v>
      </c>
    </row>
    <row r="43" spans="1:27" ht="5.0999999999999996" customHeight="1" x14ac:dyDescent="0.25">
      <c r="A43" s="34" t="s">
        <v>41</v>
      </c>
      <c r="B43" s="17"/>
      <c r="C43" s="18"/>
      <c r="D43" s="18"/>
      <c r="E43" s="19"/>
      <c r="F43" s="20"/>
      <c r="G43" s="20"/>
      <c r="H43" s="20"/>
      <c r="I43" s="20"/>
      <c r="J43" s="20"/>
      <c r="K43" s="20"/>
      <c r="L43" s="20"/>
      <c r="M43" s="20"/>
      <c r="N43" s="20"/>
      <c r="O43" s="20"/>
      <c r="P43" s="20"/>
      <c r="Q43" s="20"/>
      <c r="R43" s="20"/>
      <c r="S43" s="20"/>
      <c r="T43" s="20"/>
      <c r="U43" s="20"/>
      <c r="V43" s="20"/>
      <c r="W43" s="20"/>
      <c r="X43" s="20"/>
      <c r="Y43" s="20"/>
      <c r="Z43" s="48"/>
      <c r="AA43" s="22"/>
    </row>
    <row r="44" spans="1:27" ht="13.5" x14ac:dyDescent="0.25">
      <c r="A44" s="10" t="s">
        <v>67</v>
      </c>
      <c r="B44" s="17" t="s">
        <v>32</v>
      </c>
      <c r="C44" s="18"/>
      <c r="D44" s="18"/>
      <c r="E44" s="19"/>
      <c r="F44" s="20"/>
      <c r="G44" s="20"/>
      <c r="H44" s="20"/>
      <c r="I44" s="20"/>
      <c r="J44" s="20"/>
      <c r="K44" s="20"/>
      <c r="L44" s="20"/>
      <c r="M44" s="20"/>
      <c r="N44" s="20"/>
      <c r="O44" s="20"/>
      <c r="P44" s="20"/>
      <c r="Q44" s="20"/>
      <c r="R44" s="20"/>
      <c r="S44" s="20"/>
      <c r="T44" s="20"/>
      <c r="U44" s="20"/>
      <c r="V44" s="20"/>
      <c r="W44" s="20"/>
      <c r="X44" s="20"/>
      <c r="Y44" s="20"/>
      <c r="Z44" s="48"/>
      <c r="AA44" s="22"/>
    </row>
    <row r="45" spans="1:27" ht="13.5" x14ac:dyDescent="0.25">
      <c r="A45" s="23" t="s">
        <v>68</v>
      </c>
      <c r="B45" s="17" t="s">
        <v>32</v>
      </c>
      <c r="C45" s="18"/>
      <c r="D45" s="18"/>
      <c r="E45" s="19"/>
      <c r="F45" s="20"/>
      <c r="G45" s="20"/>
      <c r="H45" s="20"/>
      <c r="I45" s="20"/>
      <c r="J45" s="20"/>
      <c r="K45" s="20"/>
      <c r="L45" s="20"/>
      <c r="M45" s="20"/>
      <c r="N45" s="20"/>
      <c r="O45" s="20"/>
      <c r="P45" s="20"/>
      <c r="Q45" s="20"/>
      <c r="R45" s="20"/>
      <c r="S45" s="20"/>
      <c r="T45" s="20"/>
      <c r="U45" s="20"/>
      <c r="V45" s="20"/>
      <c r="W45" s="20"/>
      <c r="X45" s="20"/>
      <c r="Y45" s="20"/>
      <c r="Z45" s="48"/>
      <c r="AA45" s="22"/>
    </row>
    <row r="46" spans="1:27" ht="13.5" x14ac:dyDescent="0.25">
      <c r="A46" s="23" t="s">
        <v>69</v>
      </c>
      <c r="B46" s="17" t="s">
        <v>32</v>
      </c>
      <c r="C46" s="18"/>
      <c r="D46" s="18"/>
      <c r="E46" s="19"/>
      <c r="F46" s="20"/>
      <c r="G46" s="20"/>
      <c r="H46" s="20"/>
      <c r="I46" s="20"/>
      <c r="J46" s="20"/>
      <c r="K46" s="20"/>
      <c r="L46" s="20"/>
      <c r="M46" s="20"/>
      <c r="N46" s="20"/>
      <c r="O46" s="20"/>
      <c r="P46" s="20"/>
      <c r="Q46" s="20"/>
      <c r="R46" s="20"/>
      <c r="S46" s="20"/>
      <c r="T46" s="20"/>
      <c r="U46" s="20"/>
      <c r="V46" s="20"/>
      <c r="W46" s="20"/>
      <c r="X46" s="20"/>
      <c r="Y46" s="20"/>
      <c r="Z46" s="48"/>
      <c r="AA46" s="22"/>
    </row>
    <row r="47" spans="1:27" ht="14.45" customHeight="1" x14ac:dyDescent="0.25">
      <c r="A47" s="23" t="s">
        <v>41</v>
      </c>
      <c r="B47" s="17"/>
      <c r="C47" s="18"/>
      <c r="D47" s="18"/>
      <c r="E47" s="19"/>
      <c r="F47" s="20"/>
      <c r="G47" s="20"/>
      <c r="H47" s="20"/>
      <c r="I47" s="20"/>
      <c r="J47" s="20"/>
      <c r="K47" s="20"/>
      <c r="L47" s="20"/>
      <c r="M47" s="20"/>
      <c r="N47" s="20"/>
      <c r="O47" s="20"/>
      <c r="P47" s="20"/>
      <c r="Q47" s="20"/>
      <c r="R47" s="20"/>
      <c r="S47" s="20"/>
      <c r="T47" s="20"/>
      <c r="U47" s="20"/>
      <c r="V47" s="20"/>
      <c r="W47" s="20"/>
      <c r="X47" s="20"/>
      <c r="Y47" s="20"/>
      <c r="Z47" s="48"/>
      <c r="AA47" s="22"/>
    </row>
    <row r="48" spans="1:27" ht="13.5" x14ac:dyDescent="0.25">
      <c r="A48" s="49" t="s">
        <v>70</v>
      </c>
      <c r="B48" s="50" t="s">
        <v>66</v>
      </c>
      <c r="C48" s="51">
        <f t="shared" ref="C48:Y48" si="7">SUM(C45:C47)</f>
        <v>0</v>
      </c>
      <c r="D48" s="51">
        <f>SUM(D45:D47)</f>
        <v>0</v>
      </c>
      <c r="E48" s="52">
        <f t="shared" si="7"/>
        <v>0</v>
      </c>
      <c r="F48" s="53">
        <f t="shared" si="7"/>
        <v>0</v>
      </c>
      <c r="G48" s="53">
        <f t="shared" si="7"/>
        <v>0</v>
      </c>
      <c r="H48" s="53">
        <f t="shared" si="7"/>
        <v>0</v>
      </c>
      <c r="I48" s="53">
        <f t="shared" si="7"/>
        <v>0</v>
      </c>
      <c r="J48" s="53">
        <f t="shared" si="7"/>
        <v>0</v>
      </c>
      <c r="K48" s="53">
        <f t="shared" si="7"/>
        <v>0</v>
      </c>
      <c r="L48" s="53">
        <f t="shared" si="7"/>
        <v>0</v>
      </c>
      <c r="M48" s="53">
        <f t="shared" si="7"/>
        <v>0</v>
      </c>
      <c r="N48" s="53">
        <f t="shared" si="7"/>
        <v>0</v>
      </c>
      <c r="O48" s="53">
        <f t="shared" si="7"/>
        <v>0</v>
      </c>
      <c r="P48" s="53">
        <f t="shared" si="7"/>
        <v>0</v>
      </c>
      <c r="Q48" s="53">
        <f t="shared" si="7"/>
        <v>0</v>
      </c>
      <c r="R48" s="53">
        <f t="shared" si="7"/>
        <v>0</v>
      </c>
      <c r="S48" s="53">
        <f t="shared" si="7"/>
        <v>0</v>
      </c>
      <c r="T48" s="53">
        <f t="shared" si="7"/>
        <v>0</v>
      </c>
      <c r="U48" s="53">
        <f t="shared" si="7"/>
        <v>0</v>
      </c>
      <c r="V48" s="53">
        <f t="shared" si="7"/>
        <v>0</v>
      </c>
      <c r="W48" s="53">
        <f t="shared" si="7"/>
        <v>0</v>
      </c>
      <c r="X48" s="53">
        <f t="shared" si="7"/>
        <v>0</v>
      </c>
      <c r="Y48" s="53">
        <f t="shared" si="7"/>
        <v>0</v>
      </c>
      <c r="Z48" s="54">
        <f>+IF(X48&lt;&gt;0,+(Y48/X48)*100,0)</f>
        <v>0</v>
      </c>
      <c r="AA48" s="55">
        <f>SUM(AA45:AA47)</f>
        <v>0</v>
      </c>
    </row>
    <row r="49" spans="1:27" ht="13.5" x14ac:dyDescent="0.25">
      <c r="A49" s="56" t="s">
        <v>328</v>
      </c>
      <c r="B49" s="57"/>
      <c r="C49" s="58"/>
      <c r="D49" s="58"/>
      <c r="E49" s="58"/>
      <c r="F49" s="58"/>
      <c r="G49" s="58"/>
      <c r="H49" s="59"/>
      <c r="I49" s="59"/>
      <c r="J49" s="59"/>
      <c r="K49" s="59"/>
      <c r="L49" s="59"/>
      <c r="M49" s="59"/>
      <c r="N49" s="59"/>
      <c r="O49" s="59"/>
      <c r="P49" s="59"/>
      <c r="Q49" s="59"/>
      <c r="R49" s="59"/>
      <c r="S49" s="59"/>
      <c r="T49" s="59"/>
      <c r="U49" s="59"/>
      <c r="V49" s="59"/>
      <c r="W49" s="59"/>
      <c r="X49" s="59"/>
      <c r="Y49" s="59"/>
      <c r="Z49" s="59"/>
      <c r="AA49" s="59"/>
    </row>
    <row r="50" spans="1:27" ht="13.5" x14ac:dyDescent="0.25">
      <c r="A50" s="60" t="s">
        <v>329</v>
      </c>
      <c r="B50" s="60"/>
      <c r="C50" s="60"/>
      <c r="D50" s="60"/>
      <c r="E50" s="60"/>
      <c r="F50" s="60"/>
      <c r="G50" s="60"/>
      <c r="H50" s="59"/>
      <c r="I50" s="59"/>
      <c r="J50" s="59"/>
      <c r="K50" s="59"/>
      <c r="L50" s="59"/>
      <c r="M50" s="59"/>
      <c r="N50" s="59"/>
      <c r="O50" s="59"/>
      <c r="P50" s="59"/>
      <c r="Q50" s="59"/>
      <c r="R50" s="59"/>
      <c r="S50" s="59"/>
      <c r="T50" s="59"/>
      <c r="U50" s="59"/>
      <c r="V50" s="59"/>
      <c r="W50" s="59"/>
      <c r="X50" s="59"/>
      <c r="Y50" s="59"/>
      <c r="Z50" s="59"/>
      <c r="AA50" s="59"/>
    </row>
    <row r="51" spans="1:27" ht="13.5" x14ac:dyDescent="0.25">
      <c r="A51" s="61" t="s">
        <v>330</v>
      </c>
      <c r="B51" s="62"/>
      <c r="C51" s="63"/>
      <c r="D51" s="63"/>
      <c r="E51" s="63"/>
      <c r="F51" s="63"/>
      <c r="G51" s="63"/>
      <c r="H51" s="59"/>
      <c r="I51" s="59"/>
      <c r="J51" s="59"/>
      <c r="K51" s="59"/>
      <c r="L51" s="59"/>
      <c r="M51" s="59"/>
      <c r="N51" s="59"/>
      <c r="O51" s="59"/>
      <c r="P51" s="59"/>
      <c r="Q51" s="59"/>
      <c r="R51" s="59"/>
      <c r="S51" s="59"/>
      <c r="T51" s="59"/>
      <c r="U51" s="59"/>
      <c r="V51" s="59"/>
      <c r="W51" s="59"/>
      <c r="X51" s="59"/>
      <c r="Y51" s="59"/>
      <c r="Z51" s="59"/>
      <c r="AA51" s="59"/>
    </row>
    <row r="52" spans="1:27" ht="13.5" x14ac:dyDescent="0.25">
      <c r="A52" s="59"/>
      <c r="B52" s="59"/>
      <c r="C52" s="59"/>
      <c r="D52" s="59"/>
      <c r="E52" s="59"/>
      <c r="F52" s="59"/>
      <c r="G52" s="59"/>
      <c r="H52" s="59"/>
      <c r="I52" s="59"/>
      <c r="J52" s="59"/>
      <c r="K52" s="59"/>
      <c r="L52" s="59"/>
      <c r="M52" s="59"/>
      <c r="N52" s="59"/>
      <c r="O52" s="59"/>
      <c r="P52" s="59"/>
      <c r="Q52" s="59"/>
      <c r="R52" s="59"/>
      <c r="S52" s="59"/>
      <c r="T52" s="59"/>
      <c r="U52" s="59"/>
      <c r="V52" s="59"/>
      <c r="W52" s="59"/>
      <c r="X52" s="59"/>
      <c r="Y52" s="59"/>
      <c r="Z52" s="59"/>
      <c r="AA52" s="59"/>
    </row>
    <row r="53" spans="1:27" ht="13.5" x14ac:dyDescent="0.25">
      <c r="A53" s="59"/>
      <c r="B53" s="59"/>
      <c r="C53" s="59"/>
      <c r="D53" s="59"/>
      <c r="E53" s="59"/>
      <c r="F53" s="59"/>
      <c r="G53" s="59"/>
      <c r="H53" s="59"/>
      <c r="I53" s="59"/>
      <c r="J53" s="59"/>
      <c r="K53" s="59"/>
      <c r="L53" s="59"/>
      <c r="M53" s="59"/>
      <c r="N53" s="59"/>
      <c r="O53" s="59"/>
      <c r="P53" s="59"/>
      <c r="Q53" s="59"/>
      <c r="R53" s="59"/>
      <c r="S53" s="59"/>
      <c r="T53" s="59"/>
      <c r="U53" s="59"/>
      <c r="V53" s="59"/>
      <c r="W53" s="59"/>
      <c r="X53" s="59"/>
      <c r="Y53" s="59"/>
      <c r="Z53" s="59"/>
      <c r="AA53" s="59"/>
    </row>
    <row r="54" spans="1:27" ht="13.5" x14ac:dyDescent="0.25">
      <c r="A54" s="59"/>
      <c r="B54" s="59"/>
      <c r="C54" s="59"/>
      <c r="D54" s="59"/>
      <c r="E54" s="59"/>
      <c r="F54" s="59"/>
      <c r="G54" s="59"/>
      <c r="H54" s="59"/>
      <c r="I54" s="59"/>
      <c r="J54" s="59"/>
      <c r="K54" s="59"/>
      <c r="L54" s="59"/>
      <c r="M54" s="59"/>
      <c r="N54" s="59"/>
      <c r="O54" s="59"/>
      <c r="P54" s="59"/>
      <c r="Q54" s="59"/>
      <c r="R54" s="59"/>
      <c r="S54" s="59"/>
      <c r="T54" s="59"/>
      <c r="U54" s="59"/>
      <c r="V54" s="59"/>
      <c r="W54" s="59"/>
      <c r="X54" s="59"/>
      <c r="Y54" s="59"/>
      <c r="Z54" s="59"/>
      <c r="AA54" s="59"/>
    </row>
  </sheetData>
  <mergeCells count="2">
    <mergeCell ref="A1:AA1"/>
    <mergeCell ref="E2:AA2"/>
  </mergeCells>
  <printOptions horizontalCentered="1"/>
  <pageMargins left="0.55118110236220497" right="0.22" top="0.59055118110236204" bottom="0.59055118110236204" header="0.31496062992126" footer="0.31496062992126"/>
  <pageSetup paperSize="9" orientation="landscape" r:id="rId1"/>
  <rowBreaks count="1" manualBreakCount="1">
    <brk id="48" max="16383" man="1"/>
  </rowBreaks>
</worksheet>
</file>

<file path=xl/worksheets/sheet18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AA54"/>
  <sheetViews>
    <sheetView showGridLines="0" workbookViewId="0">
      <selection activeCell="B2" sqref="B2"/>
    </sheetView>
  </sheetViews>
  <sheetFormatPr defaultRowHeight="12.75" x14ac:dyDescent="0.2"/>
  <cols>
    <col min="1" max="1" width="35.7109375" customWidth="1"/>
    <col min="2" max="2" width="3.42578125" bestFit="1" customWidth="1"/>
    <col min="3" max="3" width="9.7109375" customWidth="1"/>
    <col min="4" max="4" width="9.7109375" hidden="1" customWidth="1"/>
    <col min="5" max="6" width="9.7109375" customWidth="1"/>
    <col min="7" max="9" width="9.7109375" hidden="1" customWidth="1"/>
    <col min="10" max="10" width="9.7109375" customWidth="1"/>
    <col min="11" max="13" width="9.7109375" hidden="1" customWidth="1"/>
    <col min="14" max="14" width="9.7109375" customWidth="1"/>
    <col min="15" max="22" width="9.7109375" hidden="1" customWidth="1"/>
    <col min="23" max="27" width="9.7109375" customWidth="1"/>
  </cols>
  <sheetData>
    <row r="1" spans="1:27" ht="38.450000000000003" customHeight="1" x14ac:dyDescent="0.25">
      <c r="A1" s="64" t="s">
        <v>249</v>
      </c>
      <c r="B1" s="64"/>
      <c r="C1" s="64"/>
      <c r="D1" s="64"/>
      <c r="E1" s="64"/>
      <c r="F1" s="64"/>
      <c r="G1" s="64"/>
      <c r="H1" s="64"/>
      <c r="I1" s="64"/>
      <c r="J1" s="64"/>
      <c r="K1" s="64"/>
      <c r="L1" s="64"/>
      <c r="M1" s="64"/>
      <c r="N1" s="64"/>
      <c r="O1" s="64"/>
      <c r="P1" s="64"/>
      <c r="Q1" s="64"/>
      <c r="R1" s="64"/>
      <c r="S1" s="64"/>
      <c r="T1" s="64"/>
      <c r="U1" s="64"/>
      <c r="V1" s="64"/>
      <c r="W1" s="64"/>
      <c r="X1" s="64"/>
      <c r="Y1" s="64"/>
      <c r="Z1" s="64"/>
      <c r="AA1" s="64"/>
    </row>
    <row r="2" spans="1:27" ht="24.95" customHeight="1" x14ac:dyDescent="0.2">
      <c r="A2" s="2" t="s">
        <v>1</v>
      </c>
      <c r="B2" s="1" t="s">
        <v>331</v>
      </c>
      <c r="C2" s="3" t="s">
        <v>2</v>
      </c>
      <c r="D2" s="3" t="s">
        <v>3</v>
      </c>
      <c r="E2" s="65" t="s">
        <v>4</v>
      </c>
      <c r="F2" s="66"/>
      <c r="G2" s="66"/>
      <c r="H2" s="66"/>
      <c r="I2" s="66"/>
      <c r="J2" s="66"/>
      <c r="K2" s="66"/>
      <c r="L2" s="66"/>
      <c r="M2" s="66"/>
      <c r="N2" s="66"/>
      <c r="O2" s="66"/>
      <c r="P2" s="66"/>
      <c r="Q2" s="66"/>
      <c r="R2" s="66"/>
      <c r="S2" s="66"/>
      <c r="T2" s="66"/>
      <c r="U2" s="66"/>
      <c r="V2" s="66"/>
      <c r="W2" s="66"/>
      <c r="X2" s="66"/>
      <c r="Y2" s="66"/>
      <c r="Z2" s="66"/>
      <c r="AA2" s="67"/>
    </row>
    <row r="3" spans="1:27" ht="24.95" customHeight="1" x14ac:dyDescent="0.2">
      <c r="A3" s="4" t="s">
        <v>5</v>
      </c>
      <c r="B3" s="5" t="s">
        <v>6</v>
      </c>
      <c r="C3" s="6" t="s">
        <v>7</v>
      </c>
      <c r="D3" s="6" t="s">
        <v>7</v>
      </c>
      <c r="E3" s="7" t="s">
        <v>8</v>
      </c>
      <c r="F3" s="8" t="s">
        <v>9</v>
      </c>
      <c r="G3" s="8" t="s">
        <v>10</v>
      </c>
      <c r="H3" s="8" t="s">
        <v>11</v>
      </c>
      <c r="I3" s="8" t="s">
        <v>12</v>
      </c>
      <c r="J3" s="8" t="s">
        <v>13</v>
      </c>
      <c r="K3" s="8" t="s">
        <v>14</v>
      </c>
      <c r="L3" s="8" t="s">
        <v>15</v>
      </c>
      <c r="M3" s="8" t="s">
        <v>16</v>
      </c>
      <c r="N3" s="8" t="s">
        <v>17</v>
      </c>
      <c r="O3" s="8" t="s">
        <v>18</v>
      </c>
      <c r="P3" s="8" t="s">
        <v>19</v>
      </c>
      <c r="Q3" s="8" t="s">
        <v>20</v>
      </c>
      <c r="R3" s="8" t="s">
        <v>21</v>
      </c>
      <c r="S3" s="8" t="s">
        <v>22</v>
      </c>
      <c r="T3" s="8" t="s">
        <v>23</v>
      </c>
      <c r="U3" s="8" t="s">
        <v>24</v>
      </c>
      <c r="V3" s="8" t="s">
        <v>25</v>
      </c>
      <c r="W3" s="8" t="s">
        <v>26</v>
      </c>
      <c r="X3" s="8" t="s">
        <v>27</v>
      </c>
      <c r="Y3" s="8" t="s">
        <v>28</v>
      </c>
      <c r="Z3" s="8" t="s">
        <v>29</v>
      </c>
      <c r="AA3" s="9" t="s">
        <v>30</v>
      </c>
    </row>
    <row r="4" spans="1:27" ht="13.5" x14ac:dyDescent="0.25">
      <c r="A4" s="10" t="s">
        <v>31</v>
      </c>
      <c r="B4" s="11" t="s">
        <v>32</v>
      </c>
      <c r="C4" s="12"/>
      <c r="D4" s="12"/>
      <c r="E4" s="13"/>
      <c r="F4" s="14"/>
      <c r="G4" s="14"/>
      <c r="H4" s="14"/>
      <c r="I4" s="14"/>
      <c r="J4" s="14"/>
      <c r="K4" s="14"/>
      <c r="L4" s="14"/>
      <c r="M4" s="14"/>
      <c r="N4" s="14"/>
      <c r="O4" s="14"/>
      <c r="P4" s="14"/>
      <c r="Q4" s="14"/>
      <c r="R4" s="14"/>
      <c r="S4" s="14"/>
      <c r="T4" s="14"/>
      <c r="U4" s="14"/>
      <c r="V4" s="14"/>
      <c r="W4" s="14"/>
      <c r="X4" s="14"/>
      <c r="Y4" s="14"/>
      <c r="Z4" s="15"/>
      <c r="AA4" s="16"/>
    </row>
    <row r="5" spans="1:27" ht="13.5" x14ac:dyDescent="0.25">
      <c r="A5" s="10" t="s">
        <v>33</v>
      </c>
      <c r="B5" s="17" t="s">
        <v>32</v>
      </c>
      <c r="C5" s="18"/>
      <c r="D5" s="18"/>
      <c r="E5" s="19"/>
      <c r="F5" s="20"/>
      <c r="G5" s="20"/>
      <c r="H5" s="20"/>
      <c r="I5" s="20"/>
      <c r="J5" s="20"/>
      <c r="K5" s="20"/>
      <c r="L5" s="20"/>
      <c r="M5" s="20"/>
      <c r="N5" s="20"/>
      <c r="O5" s="20"/>
      <c r="P5" s="20"/>
      <c r="Q5" s="20"/>
      <c r="R5" s="20"/>
      <c r="S5" s="20"/>
      <c r="T5" s="20"/>
      <c r="U5" s="20"/>
      <c r="V5" s="20"/>
      <c r="W5" s="20"/>
      <c r="X5" s="20"/>
      <c r="Y5" s="20"/>
      <c r="Z5" s="21"/>
      <c r="AA5" s="22"/>
    </row>
    <row r="6" spans="1:27" ht="13.5" x14ac:dyDescent="0.25">
      <c r="A6" s="23" t="s">
        <v>34</v>
      </c>
      <c r="B6" s="17" t="s">
        <v>32</v>
      </c>
      <c r="C6" s="18">
        <v>-10547</v>
      </c>
      <c r="D6" s="18"/>
      <c r="E6" s="19">
        <v>13638676</v>
      </c>
      <c r="F6" s="20">
        <v>13638676</v>
      </c>
      <c r="G6" s="20">
        <v>7480</v>
      </c>
      <c r="H6" s="20">
        <v>-30</v>
      </c>
      <c r="I6" s="20">
        <v>1797</v>
      </c>
      <c r="J6" s="20">
        <v>9247</v>
      </c>
      <c r="K6" s="20">
        <v>4057</v>
      </c>
      <c r="L6" s="20">
        <v>2909</v>
      </c>
      <c r="M6" s="20">
        <v>582</v>
      </c>
      <c r="N6" s="20">
        <v>7548</v>
      </c>
      <c r="O6" s="20"/>
      <c r="P6" s="20"/>
      <c r="Q6" s="20"/>
      <c r="R6" s="20"/>
      <c r="S6" s="20"/>
      <c r="T6" s="20"/>
      <c r="U6" s="20"/>
      <c r="V6" s="20"/>
      <c r="W6" s="20">
        <v>16795</v>
      </c>
      <c r="X6" s="20">
        <v>6819336</v>
      </c>
      <c r="Y6" s="20">
        <v>-6802541</v>
      </c>
      <c r="Z6" s="21">
        <v>-99.753715024453996</v>
      </c>
      <c r="AA6" s="22">
        <v>13638676</v>
      </c>
    </row>
    <row r="7" spans="1:27" ht="13.5" x14ac:dyDescent="0.25">
      <c r="A7" s="23" t="s">
        <v>35</v>
      </c>
      <c r="B7" s="17" t="s">
        <v>32</v>
      </c>
      <c r="C7" s="18"/>
      <c r="D7" s="18"/>
      <c r="E7" s="19"/>
      <c r="F7" s="20"/>
      <c r="G7" s="20"/>
      <c r="H7" s="20"/>
      <c r="I7" s="20"/>
      <c r="J7" s="20"/>
      <c r="K7" s="20"/>
      <c r="L7" s="20"/>
      <c r="M7" s="20"/>
      <c r="N7" s="20"/>
      <c r="O7" s="20"/>
      <c r="P7" s="20"/>
      <c r="Q7" s="20"/>
      <c r="R7" s="20"/>
      <c r="S7" s="20"/>
      <c r="T7" s="20"/>
      <c r="U7" s="20"/>
      <c r="V7" s="20"/>
      <c r="W7" s="20"/>
      <c r="X7" s="20"/>
      <c r="Y7" s="20"/>
      <c r="Z7" s="21"/>
      <c r="AA7" s="22"/>
    </row>
    <row r="8" spans="1:27" ht="13.5" x14ac:dyDescent="0.25">
      <c r="A8" s="23" t="s">
        <v>36</v>
      </c>
      <c r="B8" s="17" t="s">
        <v>32</v>
      </c>
      <c r="C8" s="18">
        <v>15841559</v>
      </c>
      <c r="D8" s="18"/>
      <c r="E8" s="19">
        <v>2010396</v>
      </c>
      <c r="F8" s="20">
        <v>2010396</v>
      </c>
      <c r="G8" s="20">
        <v>1405093</v>
      </c>
      <c r="H8" s="20">
        <v>1419622</v>
      </c>
      <c r="I8" s="20">
        <v>1386387</v>
      </c>
      <c r="J8" s="20">
        <v>4211102</v>
      </c>
      <c r="K8" s="20">
        <v>1410153</v>
      </c>
      <c r="L8" s="20">
        <v>1407256</v>
      </c>
      <c r="M8" s="20">
        <v>1390860</v>
      </c>
      <c r="N8" s="20">
        <v>4208269</v>
      </c>
      <c r="O8" s="20"/>
      <c r="P8" s="20"/>
      <c r="Q8" s="20"/>
      <c r="R8" s="20"/>
      <c r="S8" s="20"/>
      <c r="T8" s="20"/>
      <c r="U8" s="20"/>
      <c r="V8" s="20"/>
      <c r="W8" s="20">
        <v>8419371</v>
      </c>
      <c r="X8" s="20">
        <v>1005198</v>
      </c>
      <c r="Y8" s="20">
        <v>7414173</v>
      </c>
      <c r="Z8" s="21">
        <v>737.58334178937878</v>
      </c>
      <c r="AA8" s="22">
        <v>2010396</v>
      </c>
    </row>
    <row r="9" spans="1:27" ht="13.5" x14ac:dyDescent="0.25">
      <c r="A9" s="23" t="s">
        <v>37</v>
      </c>
      <c r="B9" s="17" t="s">
        <v>32</v>
      </c>
      <c r="C9" s="18"/>
      <c r="D9" s="18"/>
      <c r="E9" s="19"/>
      <c r="F9" s="20"/>
      <c r="G9" s="20"/>
      <c r="H9" s="20"/>
      <c r="I9" s="20"/>
      <c r="J9" s="20"/>
      <c r="K9" s="20"/>
      <c r="L9" s="20"/>
      <c r="M9" s="20"/>
      <c r="N9" s="20"/>
      <c r="O9" s="20"/>
      <c r="P9" s="20"/>
      <c r="Q9" s="20"/>
      <c r="R9" s="20"/>
      <c r="S9" s="20"/>
      <c r="T9" s="20"/>
      <c r="U9" s="20"/>
      <c r="V9" s="20"/>
      <c r="W9" s="20"/>
      <c r="X9" s="20"/>
      <c r="Y9" s="20"/>
      <c r="Z9" s="21"/>
      <c r="AA9" s="22"/>
    </row>
    <row r="10" spans="1:27" ht="13.5" x14ac:dyDescent="0.25">
      <c r="A10" s="23" t="s">
        <v>38</v>
      </c>
      <c r="B10" s="17" t="s">
        <v>32</v>
      </c>
      <c r="C10" s="18"/>
      <c r="D10" s="18"/>
      <c r="E10" s="19"/>
      <c r="F10" s="20"/>
      <c r="G10" s="24"/>
      <c r="H10" s="24"/>
      <c r="I10" s="24"/>
      <c r="J10" s="20"/>
      <c r="K10" s="24"/>
      <c r="L10" s="24"/>
      <c r="M10" s="20"/>
      <c r="N10" s="24"/>
      <c r="O10" s="24"/>
      <c r="P10" s="24"/>
      <c r="Q10" s="20"/>
      <c r="R10" s="24"/>
      <c r="S10" s="24"/>
      <c r="T10" s="20"/>
      <c r="U10" s="24"/>
      <c r="V10" s="24"/>
      <c r="W10" s="24"/>
      <c r="X10" s="20"/>
      <c r="Y10" s="24"/>
      <c r="Z10" s="25"/>
      <c r="AA10" s="26"/>
    </row>
    <row r="11" spans="1:27" ht="13.5" x14ac:dyDescent="0.25">
      <c r="A11" s="23" t="s">
        <v>39</v>
      </c>
      <c r="B11" s="17" t="s">
        <v>32</v>
      </c>
      <c r="C11" s="18">
        <v>-17138</v>
      </c>
      <c r="D11" s="18"/>
      <c r="E11" s="19"/>
      <c r="F11" s="20"/>
      <c r="G11" s="20"/>
      <c r="H11" s="20"/>
      <c r="I11" s="20"/>
      <c r="J11" s="20"/>
      <c r="K11" s="20">
        <v>-2195</v>
      </c>
      <c r="L11" s="20">
        <v>-5265</v>
      </c>
      <c r="M11" s="20">
        <v>-1673</v>
      </c>
      <c r="N11" s="20">
        <v>-9133</v>
      </c>
      <c r="O11" s="20"/>
      <c r="P11" s="20"/>
      <c r="Q11" s="20"/>
      <c r="R11" s="20"/>
      <c r="S11" s="20"/>
      <c r="T11" s="20"/>
      <c r="U11" s="20"/>
      <c r="V11" s="20"/>
      <c r="W11" s="20">
        <v>-9133</v>
      </c>
      <c r="X11" s="20"/>
      <c r="Y11" s="20">
        <v>-9133</v>
      </c>
      <c r="Z11" s="21"/>
      <c r="AA11" s="22"/>
    </row>
    <row r="12" spans="1:27" ht="13.5" x14ac:dyDescent="0.25">
      <c r="A12" s="27" t="s">
        <v>40</v>
      </c>
      <c r="B12" s="28" t="s">
        <v>32</v>
      </c>
      <c r="C12" s="29">
        <f t="shared" ref="C12:Y12" si="0">SUM(C6:C11)</f>
        <v>15813874</v>
      </c>
      <c r="D12" s="29">
        <f>SUM(D6:D11)</f>
        <v>0</v>
      </c>
      <c r="E12" s="30">
        <f t="shared" si="0"/>
        <v>15649072</v>
      </c>
      <c r="F12" s="31">
        <f t="shared" si="0"/>
        <v>15649072</v>
      </c>
      <c r="G12" s="31">
        <f t="shared" si="0"/>
        <v>1412573</v>
      </c>
      <c r="H12" s="31">
        <f t="shared" si="0"/>
        <v>1419592</v>
      </c>
      <c r="I12" s="31">
        <f t="shared" si="0"/>
        <v>1388184</v>
      </c>
      <c r="J12" s="31">
        <f t="shared" si="0"/>
        <v>4220349</v>
      </c>
      <c r="K12" s="31">
        <f t="shared" si="0"/>
        <v>1412015</v>
      </c>
      <c r="L12" s="31">
        <f t="shared" si="0"/>
        <v>1404900</v>
      </c>
      <c r="M12" s="31">
        <f t="shared" si="0"/>
        <v>1389769</v>
      </c>
      <c r="N12" s="31">
        <f t="shared" si="0"/>
        <v>4206684</v>
      </c>
      <c r="O12" s="31">
        <f t="shared" si="0"/>
        <v>0</v>
      </c>
      <c r="P12" s="31">
        <f t="shared" si="0"/>
        <v>0</v>
      </c>
      <c r="Q12" s="31">
        <f t="shared" si="0"/>
        <v>0</v>
      </c>
      <c r="R12" s="31">
        <f t="shared" si="0"/>
        <v>0</v>
      </c>
      <c r="S12" s="31">
        <f t="shared" si="0"/>
        <v>0</v>
      </c>
      <c r="T12" s="31">
        <f t="shared" si="0"/>
        <v>0</v>
      </c>
      <c r="U12" s="31">
        <f t="shared" si="0"/>
        <v>0</v>
      </c>
      <c r="V12" s="31">
        <f t="shared" si="0"/>
        <v>0</v>
      </c>
      <c r="W12" s="31">
        <f t="shared" si="0"/>
        <v>8427033</v>
      </c>
      <c r="X12" s="31">
        <f t="shared" si="0"/>
        <v>7824534</v>
      </c>
      <c r="Y12" s="31">
        <f t="shared" si="0"/>
        <v>602499</v>
      </c>
      <c r="Z12" s="32">
        <f>+IF(X12&lt;&gt;0,+(Y12/X12)*100,0)</f>
        <v>7.7001262950611498</v>
      </c>
      <c r="AA12" s="33">
        <f>SUM(AA6:AA11)</f>
        <v>15649072</v>
      </c>
    </row>
    <row r="13" spans="1:27" ht="5.0999999999999996" customHeight="1" x14ac:dyDescent="0.25">
      <c r="A13" s="34" t="s">
        <v>41</v>
      </c>
      <c r="B13" s="17"/>
      <c r="C13" s="18"/>
      <c r="D13" s="18"/>
      <c r="E13" s="19"/>
      <c r="F13" s="20"/>
      <c r="G13" s="20"/>
      <c r="H13" s="20"/>
      <c r="I13" s="20"/>
      <c r="J13" s="20"/>
      <c r="K13" s="20"/>
      <c r="L13" s="20"/>
      <c r="M13" s="20"/>
      <c r="N13" s="20"/>
      <c r="O13" s="20"/>
      <c r="P13" s="20"/>
      <c r="Q13" s="20"/>
      <c r="R13" s="20"/>
      <c r="S13" s="20"/>
      <c r="T13" s="20"/>
      <c r="U13" s="20"/>
      <c r="V13" s="20"/>
      <c r="W13" s="20"/>
      <c r="X13" s="20"/>
      <c r="Y13" s="20"/>
      <c r="Z13" s="21"/>
      <c r="AA13" s="22"/>
    </row>
    <row r="14" spans="1:27" ht="13.5" x14ac:dyDescent="0.25">
      <c r="A14" s="10" t="s">
        <v>42</v>
      </c>
      <c r="B14" s="17" t="s">
        <v>32</v>
      </c>
      <c r="C14" s="18"/>
      <c r="D14" s="18"/>
      <c r="E14" s="19"/>
      <c r="F14" s="20"/>
      <c r="G14" s="20"/>
      <c r="H14" s="20"/>
      <c r="I14" s="20"/>
      <c r="J14" s="20"/>
      <c r="K14" s="20"/>
      <c r="L14" s="20"/>
      <c r="M14" s="20"/>
      <c r="N14" s="20"/>
      <c r="O14" s="20"/>
      <c r="P14" s="20"/>
      <c r="Q14" s="20"/>
      <c r="R14" s="20"/>
      <c r="S14" s="20"/>
      <c r="T14" s="20"/>
      <c r="U14" s="20"/>
      <c r="V14" s="20"/>
      <c r="W14" s="20"/>
      <c r="X14" s="20"/>
      <c r="Y14" s="20"/>
      <c r="Z14" s="21"/>
      <c r="AA14" s="22"/>
    </row>
    <row r="15" spans="1:27" ht="13.5" x14ac:dyDescent="0.25">
      <c r="A15" s="23" t="s">
        <v>43</v>
      </c>
      <c r="B15" s="17" t="s">
        <v>32</v>
      </c>
      <c r="C15" s="18"/>
      <c r="D15" s="18"/>
      <c r="E15" s="19"/>
      <c r="F15" s="20"/>
      <c r="G15" s="20"/>
      <c r="H15" s="20"/>
      <c r="I15" s="20"/>
      <c r="J15" s="20"/>
      <c r="K15" s="20"/>
      <c r="L15" s="20"/>
      <c r="M15" s="20"/>
      <c r="N15" s="20"/>
      <c r="O15" s="20"/>
      <c r="P15" s="20"/>
      <c r="Q15" s="20"/>
      <c r="R15" s="20"/>
      <c r="S15" s="20"/>
      <c r="T15" s="20"/>
      <c r="U15" s="20"/>
      <c r="V15" s="20"/>
      <c r="W15" s="20"/>
      <c r="X15" s="20"/>
      <c r="Y15" s="20"/>
      <c r="Z15" s="21"/>
      <c r="AA15" s="22"/>
    </row>
    <row r="16" spans="1:27" ht="13.5" x14ac:dyDescent="0.25">
      <c r="A16" s="23" t="s">
        <v>44</v>
      </c>
      <c r="B16" s="17" t="s">
        <v>32</v>
      </c>
      <c r="C16" s="18"/>
      <c r="D16" s="18"/>
      <c r="E16" s="19"/>
      <c r="F16" s="20"/>
      <c r="G16" s="24"/>
      <c r="H16" s="24"/>
      <c r="I16" s="24"/>
      <c r="J16" s="20"/>
      <c r="K16" s="24"/>
      <c r="L16" s="24"/>
      <c r="M16" s="20"/>
      <c r="N16" s="24"/>
      <c r="O16" s="24"/>
      <c r="P16" s="24"/>
      <c r="Q16" s="20"/>
      <c r="R16" s="24"/>
      <c r="S16" s="24"/>
      <c r="T16" s="20"/>
      <c r="U16" s="24"/>
      <c r="V16" s="24"/>
      <c r="W16" s="24"/>
      <c r="X16" s="20"/>
      <c r="Y16" s="24"/>
      <c r="Z16" s="25"/>
      <c r="AA16" s="26"/>
    </row>
    <row r="17" spans="1:27" ht="13.5" x14ac:dyDescent="0.25">
      <c r="A17" s="23" t="s">
        <v>45</v>
      </c>
      <c r="B17" s="17" t="s">
        <v>32</v>
      </c>
      <c r="C17" s="18"/>
      <c r="D17" s="18"/>
      <c r="E17" s="19"/>
      <c r="F17" s="20"/>
      <c r="G17" s="20"/>
      <c r="H17" s="20"/>
      <c r="I17" s="20"/>
      <c r="J17" s="20"/>
      <c r="K17" s="20"/>
      <c r="L17" s="20"/>
      <c r="M17" s="20"/>
      <c r="N17" s="20"/>
      <c r="O17" s="20"/>
      <c r="P17" s="20"/>
      <c r="Q17" s="20"/>
      <c r="R17" s="20"/>
      <c r="S17" s="20"/>
      <c r="T17" s="20"/>
      <c r="U17" s="20"/>
      <c r="V17" s="20"/>
      <c r="W17" s="20"/>
      <c r="X17" s="20"/>
      <c r="Y17" s="20"/>
      <c r="Z17" s="21"/>
      <c r="AA17" s="22"/>
    </row>
    <row r="18" spans="1:27" ht="13.5" x14ac:dyDescent="0.25">
      <c r="A18" s="23" t="s">
        <v>46</v>
      </c>
      <c r="B18" s="17" t="s">
        <v>32</v>
      </c>
      <c r="C18" s="18"/>
      <c r="D18" s="18"/>
      <c r="E18" s="19"/>
      <c r="F18" s="20"/>
      <c r="G18" s="20"/>
      <c r="H18" s="20"/>
      <c r="I18" s="20"/>
      <c r="J18" s="20"/>
      <c r="K18" s="20"/>
      <c r="L18" s="20"/>
      <c r="M18" s="20"/>
      <c r="N18" s="20"/>
      <c r="O18" s="20"/>
      <c r="P18" s="20"/>
      <c r="Q18" s="20"/>
      <c r="R18" s="20"/>
      <c r="S18" s="20"/>
      <c r="T18" s="20"/>
      <c r="U18" s="20"/>
      <c r="V18" s="20"/>
      <c r="W18" s="20"/>
      <c r="X18" s="20"/>
      <c r="Y18" s="20"/>
      <c r="Z18" s="21"/>
      <c r="AA18" s="22"/>
    </row>
    <row r="19" spans="1:27" ht="13.5" x14ac:dyDescent="0.25">
      <c r="A19" s="23" t="s">
        <v>47</v>
      </c>
      <c r="B19" s="17" t="s">
        <v>32</v>
      </c>
      <c r="C19" s="18"/>
      <c r="D19" s="18"/>
      <c r="E19" s="19"/>
      <c r="F19" s="20"/>
      <c r="G19" s="20"/>
      <c r="H19" s="20"/>
      <c r="I19" s="20"/>
      <c r="J19" s="20"/>
      <c r="K19" s="20"/>
      <c r="L19" s="20"/>
      <c r="M19" s="20"/>
      <c r="N19" s="20"/>
      <c r="O19" s="20"/>
      <c r="P19" s="20"/>
      <c r="Q19" s="20"/>
      <c r="R19" s="20"/>
      <c r="S19" s="20"/>
      <c r="T19" s="20"/>
      <c r="U19" s="20"/>
      <c r="V19" s="20"/>
      <c r="W19" s="20"/>
      <c r="X19" s="20"/>
      <c r="Y19" s="20"/>
      <c r="Z19" s="21"/>
      <c r="AA19" s="22"/>
    </row>
    <row r="20" spans="1:27" ht="13.5" x14ac:dyDescent="0.25">
      <c r="A20" s="23" t="s">
        <v>32</v>
      </c>
      <c r="B20" s="17" t="s">
        <v>32</v>
      </c>
      <c r="C20" s="18"/>
      <c r="D20" s="18"/>
      <c r="E20" s="19"/>
      <c r="F20" s="20"/>
      <c r="G20" s="20"/>
      <c r="H20" s="20"/>
      <c r="I20" s="20"/>
      <c r="J20" s="20"/>
      <c r="K20" s="20"/>
      <c r="L20" s="20"/>
      <c r="M20" s="20"/>
      <c r="N20" s="20"/>
      <c r="O20" s="20"/>
      <c r="P20" s="20"/>
      <c r="Q20" s="20"/>
      <c r="R20" s="20"/>
      <c r="S20" s="20"/>
      <c r="T20" s="20"/>
      <c r="U20" s="20"/>
      <c r="V20" s="20"/>
      <c r="W20" s="20"/>
      <c r="X20" s="20"/>
      <c r="Y20" s="20"/>
      <c r="Z20" s="21"/>
      <c r="AA20" s="22"/>
    </row>
    <row r="21" spans="1:27" ht="13.5" x14ac:dyDescent="0.25">
      <c r="A21" s="23" t="s">
        <v>48</v>
      </c>
      <c r="B21" s="17" t="s">
        <v>32</v>
      </c>
      <c r="C21" s="18"/>
      <c r="D21" s="18"/>
      <c r="E21" s="19"/>
      <c r="F21" s="20"/>
      <c r="G21" s="20"/>
      <c r="H21" s="20"/>
      <c r="I21" s="20"/>
      <c r="J21" s="20"/>
      <c r="K21" s="20"/>
      <c r="L21" s="20"/>
      <c r="M21" s="20"/>
      <c r="N21" s="20"/>
      <c r="O21" s="20"/>
      <c r="P21" s="20"/>
      <c r="Q21" s="20"/>
      <c r="R21" s="20"/>
      <c r="S21" s="20"/>
      <c r="T21" s="20"/>
      <c r="U21" s="20"/>
      <c r="V21" s="20"/>
      <c r="W21" s="20"/>
      <c r="X21" s="20"/>
      <c r="Y21" s="20"/>
      <c r="Z21" s="21"/>
      <c r="AA21" s="22"/>
    </row>
    <row r="22" spans="1:27" ht="13.5" x14ac:dyDescent="0.25">
      <c r="A22" s="23" t="s">
        <v>49</v>
      </c>
      <c r="B22" s="17" t="s">
        <v>32</v>
      </c>
      <c r="C22" s="18"/>
      <c r="D22" s="18"/>
      <c r="E22" s="19"/>
      <c r="F22" s="20"/>
      <c r="G22" s="20"/>
      <c r="H22" s="20"/>
      <c r="I22" s="20"/>
      <c r="J22" s="20"/>
      <c r="K22" s="20"/>
      <c r="L22" s="20"/>
      <c r="M22" s="20"/>
      <c r="N22" s="20"/>
      <c r="O22" s="20"/>
      <c r="P22" s="20"/>
      <c r="Q22" s="20"/>
      <c r="R22" s="20"/>
      <c r="S22" s="20"/>
      <c r="T22" s="20"/>
      <c r="U22" s="20"/>
      <c r="V22" s="20"/>
      <c r="W22" s="20"/>
      <c r="X22" s="20"/>
      <c r="Y22" s="20"/>
      <c r="Z22" s="21"/>
      <c r="AA22" s="22"/>
    </row>
    <row r="23" spans="1:27" ht="13.5" x14ac:dyDescent="0.25">
      <c r="A23" s="23" t="s">
        <v>50</v>
      </c>
      <c r="B23" s="17" t="s">
        <v>32</v>
      </c>
      <c r="C23" s="18"/>
      <c r="D23" s="18"/>
      <c r="E23" s="19"/>
      <c r="F23" s="20"/>
      <c r="G23" s="24"/>
      <c r="H23" s="24"/>
      <c r="I23" s="24"/>
      <c r="J23" s="20"/>
      <c r="K23" s="24"/>
      <c r="L23" s="24"/>
      <c r="M23" s="20"/>
      <c r="N23" s="24"/>
      <c r="O23" s="24"/>
      <c r="P23" s="24"/>
      <c r="Q23" s="20"/>
      <c r="R23" s="24"/>
      <c r="S23" s="24"/>
      <c r="T23" s="20"/>
      <c r="U23" s="24"/>
      <c r="V23" s="24"/>
      <c r="W23" s="24"/>
      <c r="X23" s="20"/>
      <c r="Y23" s="24"/>
      <c r="Z23" s="25"/>
      <c r="AA23" s="26"/>
    </row>
    <row r="24" spans="1:27" ht="13.5" x14ac:dyDescent="0.25">
      <c r="A24" s="27" t="s">
        <v>51</v>
      </c>
      <c r="B24" s="35" t="s">
        <v>32</v>
      </c>
      <c r="C24" s="29">
        <f t="shared" ref="C24:Y24" si="1">SUM(C15:C23)</f>
        <v>0</v>
      </c>
      <c r="D24" s="29">
        <f>SUM(D15:D23)</f>
        <v>0</v>
      </c>
      <c r="E24" s="36">
        <f t="shared" si="1"/>
        <v>0</v>
      </c>
      <c r="F24" s="37">
        <f t="shared" si="1"/>
        <v>0</v>
      </c>
      <c r="G24" s="37">
        <f t="shared" si="1"/>
        <v>0</v>
      </c>
      <c r="H24" s="37">
        <f t="shared" si="1"/>
        <v>0</v>
      </c>
      <c r="I24" s="37">
        <f t="shared" si="1"/>
        <v>0</v>
      </c>
      <c r="J24" s="37">
        <f t="shared" si="1"/>
        <v>0</v>
      </c>
      <c r="K24" s="37">
        <f t="shared" si="1"/>
        <v>0</v>
      </c>
      <c r="L24" s="37">
        <f t="shared" si="1"/>
        <v>0</v>
      </c>
      <c r="M24" s="37">
        <f t="shared" si="1"/>
        <v>0</v>
      </c>
      <c r="N24" s="37">
        <f t="shared" si="1"/>
        <v>0</v>
      </c>
      <c r="O24" s="37">
        <f t="shared" si="1"/>
        <v>0</v>
      </c>
      <c r="P24" s="37">
        <f t="shared" si="1"/>
        <v>0</v>
      </c>
      <c r="Q24" s="37">
        <f t="shared" si="1"/>
        <v>0</v>
      </c>
      <c r="R24" s="37">
        <f t="shared" si="1"/>
        <v>0</v>
      </c>
      <c r="S24" s="37">
        <f t="shared" si="1"/>
        <v>0</v>
      </c>
      <c r="T24" s="37">
        <f t="shared" si="1"/>
        <v>0</v>
      </c>
      <c r="U24" s="37">
        <f t="shared" si="1"/>
        <v>0</v>
      </c>
      <c r="V24" s="37">
        <f t="shared" si="1"/>
        <v>0</v>
      </c>
      <c r="W24" s="37">
        <f t="shared" si="1"/>
        <v>0</v>
      </c>
      <c r="X24" s="37">
        <f t="shared" si="1"/>
        <v>0</v>
      </c>
      <c r="Y24" s="37">
        <f t="shared" si="1"/>
        <v>0</v>
      </c>
      <c r="Z24" s="38">
        <f>+IF(X24&lt;&gt;0,+(Y24/X24)*100,0)</f>
        <v>0</v>
      </c>
      <c r="AA24" s="39">
        <f>SUM(AA15:AA23)</f>
        <v>0</v>
      </c>
    </row>
    <row r="25" spans="1:27" ht="13.5" x14ac:dyDescent="0.25">
      <c r="A25" s="27" t="s">
        <v>52</v>
      </c>
      <c r="B25" s="28" t="s">
        <v>32</v>
      </c>
      <c r="C25" s="29">
        <f t="shared" ref="C25:Y25" si="2">+C12+C24</f>
        <v>15813874</v>
      </c>
      <c r="D25" s="29">
        <f>+D12+D24</f>
        <v>0</v>
      </c>
      <c r="E25" s="30">
        <f t="shared" si="2"/>
        <v>15649072</v>
      </c>
      <c r="F25" s="31">
        <f t="shared" si="2"/>
        <v>15649072</v>
      </c>
      <c r="G25" s="31">
        <f t="shared" si="2"/>
        <v>1412573</v>
      </c>
      <c r="H25" s="31">
        <f t="shared" si="2"/>
        <v>1419592</v>
      </c>
      <c r="I25" s="31">
        <f t="shared" si="2"/>
        <v>1388184</v>
      </c>
      <c r="J25" s="31">
        <f t="shared" si="2"/>
        <v>4220349</v>
      </c>
      <c r="K25" s="31">
        <f t="shared" si="2"/>
        <v>1412015</v>
      </c>
      <c r="L25" s="31">
        <f t="shared" si="2"/>
        <v>1404900</v>
      </c>
      <c r="M25" s="31">
        <f t="shared" si="2"/>
        <v>1389769</v>
      </c>
      <c r="N25" s="31">
        <f t="shared" si="2"/>
        <v>4206684</v>
      </c>
      <c r="O25" s="31">
        <f t="shared" si="2"/>
        <v>0</v>
      </c>
      <c r="P25" s="31">
        <f t="shared" si="2"/>
        <v>0</v>
      </c>
      <c r="Q25" s="31">
        <f t="shared" si="2"/>
        <v>0</v>
      </c>
      <c r="R25" s="31">
        <f t="shared" si="2"/>
        <v>0</v>
      </c>
      <c r="S25" s="31">
        <f t="shared" si="2"/>
        <v>0</v>
      </c>
      <c r="T25" s="31">
        <f t="shared" si="2"/>
        <v>0</v>
      </c>
      <c r="U25" s="31">
        <f t="shared" si="2"/>
        <v>0</v>
      </c>
      <c r="V25" s="31">
        <f t="shared" si="2"/>
        <v>0</v>
      </c>
      <c r="W25" s="31">
        <f t="shared" si="2"/>
        <v>8427033</v>
      </c>
      <c r="X25" s="31">
        <f t="shared" si="2"/>
        <v>7824534</v>
      </c>
      <c r="Y25" s="31">
        <f t="shared" si="2"/>
        <v>602499</v>
      </c>
      <c r="Z25" s="32">
        <f>+IF(X25&lt;&gt;0,+(Y25/X25)*100,0)</f>
        <v>7.7001262950611498</v>
      </c>
      <c r="AA25" s="33">
        <f>+AA12+AA24</f>
        <v>15649072</v>
      </c>
    </row>
    <row r="26" spans="1:27" ht="5.0999999999999996" customHeight="1" x14ac:dyDescent="0.25">
      <c r="A26" s="34" t="s">
        <v>41</v>
      </c>
      <c r="B26" s="17"/>
      <c r="C26" s="18"/>
      <c r="D26" s="18"/>
      <c r="E26" s="19"/>
      <c r="F26" s="20"/>
      <c r="G26" s="20"/>
      <c r="H26" s="20"/>
      <c r="I26" s="20"/>
      <c r="J26" s="20"/>
      <c r="K26" s="20"/>
      <c r="L26" s="20"/>
      <c r="M26" s="20"/>
      <c r="N26" s="20"/>
      <c r="O26" s="20"/>
      <c r="P26" s="20"/>
      <c r="Q26" s="20"/>
      <c r="R26" s="20"/>
      <c r="S26" s="20"/>
      <c r="T26" s="20"/>
      <c r="U26" s="20"/>
      <c r="V26" s="20"/>
      <c r="W26" s="20"/>
      <c r="X26" s="20"/>
      <c r="Y26" s="20"/>
      <c r="Z26" s="21"/>
      <c r="AA26" s="22"/>
    </row>
    <row r="27" spans="1:27" ht="13.5" x14ac:dyDescent="0.25">
      <c r="A27" s="10" t="s">
        <v>53</v>
      </c>
      <c r="B27" s="17" t="s">
        <v>32</v>
      </c>
      <c r="C27" s="18"/>
      <c r="D27" s="18"/>
      <c r="E27" s="19"/>
      <c r="F27" s="20"/>
      <c r="G27" s="20"/>
      <c r="H27" s="20"/>
      <c r="I27" s="20"/>
      <c r="J27" s="20"/>
      <c r="K27" s="20"/>
      <c r="L27" s="20"/>
      <c r="M27" s="20"/>
      <c r="N27" s="20"/>
      <c r="O27" s="20"/>
      <c r="P27" s="20"/>
      <c r="Q27" s="20"/>
      <c r="R27" s="20"/>
      <c r="S27" s="20"/>
      <c r="T27" s="20"/>
      <c r="U27" s="20"/>
      <c r="V27" s="20"/>
      <c r="W27" s="20"/>
      <c r="X27" s="20"/>
      <c r="Y27" s="20"/>
      <c r="Z27" s="21"/>
      <c r="AA27" s="22"/>
    </row>
    <row r="28" spans="1:27" ht="13.5" x14ac:dyDescent="0.25">
      <c r="A28" s="10" t="s">
        <v>54</v>
      </c>
      <c r="B28" s="40" t="s">
        <v>32</v>
      </c>
      <c r="C28" s="18"/>
      <c r="D28" s="18"/>
      <c r="E28" s="19"/>
      <c r="F28" s="20"/>
      <c r="G28" s="20"/>
      <c r="H28" s="20"/>
      <c r="I28" s="20"/>
      <c r="J28" s="20"/>
      <c r="K28" s="20"/>
      <c r="L28" s="20"/>
      <c r="M28" s="20"/>
      <c r="N28" s="20"/>
      <c r="O28" s="20"/>
      <c r="P28" s="20"/>
      <c r="Q28" s="20"/>
      <c r="R28" s="20"/>
      <c r="S28" s="20"/>
      <c r="T28" s="20"/>
      <c r="U28" s="20"/>
      <c r="V28" s="20"/>
      <c r="W28" s="20"/>
      <c r="X28" s="20"/>
      <c r="Y28" s="20"/>
      <c r="Z28" s="21"/>
      <c r="AA28" s="22"/>
    </row>
    <row r="29" spans="1:27" ht="13.5" x14ac:dyDescent="0.25">
      <c r="A29" s="23" t="s">
        <v>55</v>
      </c>
      <c r="B29" s="17" t="s">
        <v>32</v>
      </c>
      <c r="C29" s="18"/>
      <c r="D29" s="18"/>
      <c r="E29" s="19"/>
      <c r="F29" s="20"/>
      <c r="G29" s="20"/>
      <c r="H29" s="20"/>
      <c r="I29" s="20"/>
      <c r="J29" s="20"/>
      <c r="K29" s="20"/>
      <c r="L29" s="20"/>
      <c r="M29" s="20"/>
      <c r="N29" s="20"/>
      <c r="O29" s="20"/>
      <c r="P29" s="20"/>
      <c r="Q29" s="20"/>
      <c r="R29" s="20"/>
      <c r="S29" s="20"/>
      <c r="T29" s="20"/>
      <c r="U29" s="20"/>
      <c r="V29" s="20"/>
      <c r="W29" s="20"/>
      <c r="X29" s="20"/>
      <c r="Y29" s="20"/>
      <c r="Z29" s="21"/>
      <c r="AA29" s="22"/>
    </row>
    <row r="30" spans="1:27" ht="13.5" x14ac:dyDescent="0.25">
      <c r="A30" s="23" t="s">
        <v>56</v>
      </c>
      <c r="B30" s="17" t="s">
        <v>32</v>
      </c>
      <c r="C30" s="18"/>
      <c r="D30" s="18"/>
      <c r="E30" s="19"/>
      <c r="F30" s="20"/>
      <c r="G30" s="20"/>
      <c r="H30" s="20"/>
      <c r="I30" s="20"/>
      <c r="J30" s="20"/>
      <c r="K30" s="20"/>
      <c r="L30" s="20"/>
      <c r="M30" s="20"/>
      <c r="N30" s="20"/>
      <c r="O30" s="20"/>
      <c r="P30" s="20"/>
      <c r="Q30" s="20"/>
      <c r="R30" s="20"/>
      <c r="S30" s="20"/>
      <c r="T30" s="20"/>
      <c r="U30" s="20"/>
      <c r="V30" s="20"/>
      <c r="W30" s="20"/>
      <c r="X30" s="20"/>
      <c r="Y30" s="20"/>
      <c r="Z30" s="21"/>
      <c r="AA30" s="22"/>
    </row>
    <row r="31" spans="1:27" ht="13.5" x14ac:dyDescent="0.25">
      <c r="A31" s="23" t="s">
        <v>57</v>
      </c>
      <c r="B31" s="17" t="s">
        <v>32</v>
      </c>
      <c r="C31" s="18"/>
      <c r="D31" s="18"/>
      <c r="E31" s="19"/>
      <c r="F31" s="20"/>
      <c r="G31" s="20"/>
      <c r="H31" s="20"/>
      <c r="I31" s="20"/>
      <c r="J31" s="20"/>
      <c r="K31" s="20"/>
      <c r="L31" s="20"/>
      <c r="M31" s="20"/>
      <c r="N31" s="20"/>
      <c r="O31" s="20"/>
      <c r="P31" s="20"/>
      <c r="Q31" s="20"/>
      <c r="R31" s="20"/>
      <c r="S31" s="20"/>
      <c r="T31" s="20"/>
      <c r="U31" s="20"/>
      <c r="V31" s="20"/>
      <c r="W31" s="20"/>
      <c r="X31" s="20"/>
      <c r="Y31" s="20"/>
      <c r="Z31" s="21"/>
      <c r="AA31" s="22"/>
    </row>
    <row r="32" spans="1:27" ht="13.5" x14ac:dyDescent="0.25">
      <c r="A32" s="23" t="s">
        <v>58</v>
      </c>
      <c r="B32" s="17" t="s">
        <v>32</v>
      </c>
      <c r="C32" s="18">
        <v>7735215</v>
      </c>
      <c r="D32" s="18"/>
      <c r="E32" s="19"/>
      <c r="F32" s="20"/>
      <c r="G32" s="20">
        <v>887064</v>
      </c>
      <c r="H32" s="20">
        <v>1002928</v>
      </c>
      <c r="I32" s="20">
        <v>786620</v>
      </c>
      <c r="J32" s="20">
        <v>2676612</v>
      </c>
      <c r="K32" s="20">
        <v>745715</v>
      </c>
      <c r="L32" s="20">
        <v>743379</v>
      </c>
      <c r="M32" s="20">
        <v>793722</v>
      </c>
      <c r="N32" s="20">
        <v>2282816</v>
      </c>
      <c r="O32" s="20"/>
      <c r="P32" s="20"/>
      <c r="Q32" s="20"/>
      <c r="R32" s="20"/>
      <c r="S32" s="20"/>
      <c r="T32" s="20"/>
      <c r="U32" s="20"/>
      <c r="V32" s="20"/>
      <c r="W32" s="20">
        <v>4959428</v>
      </c>
      <c r="X32" s="20"/>
      <c r="Y32" s="20">
        <v>4959428</v>
      </c>
      <c r="Z32" s="21"/>
      <c r="AA32" s="22"/>
    </row>
    <row r="33" spans="1:27" ht="13.5" x14ac:dyDescent="0.25">
      <c r="A33" s="23" t="s">
        <v>59</v>
      </c>
      <c r="B33" s="17" t="s">
        <v>32</v>
      </c>
      <c r="C33" s="18"/>
      <c r="D33" s="18"/>
      <c r="E33" s="19"/>
      <c r="F33" s="20"/>
      <c r="G33" s="20"/>
      <c r="H33" s="20"/>
      <c r="I33" s="20"/>
      <c r="J33" s="20"/>
      <c r="K33" s="20"/>
      <c r="L33" s="20"/>
      <c r="M33" s="20"/>
      <c r="N33" s="20"/>
      <c r="O33" s="20"/>
      <c r="P33" s="20"/>
      <c r="Q33" s="20"/>
      <c r="R33" s="20"/>
      <c r="S33" s="20"/>
      <c r="T33" s="20"/>
      <c r="U33" s="20"/>
      <c r="V33" s="20"/>
      <c r="W33" s="20"/>
      <c r="X33" s="20"/>
      <c r="Y33" s="20"/>
      <c r="Z33" s="21"/>
      <c r="AA33" s="22"/>
    </row>
    <row r="34" spans="1:27" ht="13.5" x14ac:dyDescent="0.25">
      <c r="A34" s="27" t="s">
        <v>60</v>
      </c>
      <c r="B34" s="28" t="s">
        <v>32</v>
      </c>
      <c r="C34" s="29">
        <f t="shared" ref="C34:Y34" si="3">SUM(C29:C33)</f>
        <v>7735215</v>
      </c>
      <c r="D34" s="29">
        <f>SUM(D29:D33)</f>
        <v>0</v>
      </c>
      <c r="E34" s="30">
        <f t="shared" si="3"/>
        <v>0</v>
      </c>
      <c r="F34" s="31">
        <f t="shared" si="3"/>
        <v>0</v>
      </c>
      <c r="G34" s="31">
        <f t="shared" si="3"/>
        <v>887064</v>
      </c>
      <c r="H34" s="31">
        <f t="shared" si="3"/>
        <v>1002928</v>
      </c>
      <c r="I34" s="31">
        <f t="shared" si="3"/>
        <v>786620</v>
      </c>
      <c r="J34" s="31">
        <f t="shared" si="3"/>
        <v>2676612</v>
      </c>
      <c r="K34" s="31">
        <f t="shared" si="3"/>
        <v>745715</v>
      </c>
      <c r="L34" s="31">
        <f t="shared" si="3"/>
        <v>743379</v>
      </c>
      <c r="M34" s="31">
        <f t="shared" si="3"/>
        <v>793722</v>
      </c>
      <c r="N34" s="31">
        <f t="shared" si="3"/>
        <v>2282816</v>
      </c>
      <c r="O34" s="31">
        <f t="shared" si="3"/>
        <v>0</v>
      </c>
      <c r="P34" s="31">
        <f t="shared" si="3"/>
        <v>0</v>
      </c>
      <c r="Q34" s="31">
        <f t="shared" si="3"/>
        <v>0</v>
      </c>
      <c r="R34" s="31">
        <f t="shared" si="3"/>
        <v>0</v>
      </c>
      <c r="S34" s="31">
        <f t="shared" si="3"/>
        <v>0</v>
      </c>
      <c r="T34" s="31">
        <f t="shared" si="3"/>
        <v>0</v>
      </c>
      <c r="U34" s="31">
        <f t="shared" si="3"/>
        <v>0</v>
      </c>
      <c r="V34" s="31">
        <f t="shared" si="3"/>
        <v>0</v>
      </c>
      <c r="W34" s="31">
        <f t="shared" si="3"/>
        <v>4959428</v>
      </c>
      <c r="X34" s="31">
        <f t="shared" si="3"/>
        <v>0</v>
      </c>
      <c r="Y34" s="31">
        <f t="shared" si="3"/>
        <v>4959428</v>
      </c>
      <c r="Z34" s="32">
        <f>+IF(X34&lt;&gt;0,+(Y34/X34)*100,0)</f>
        <v>0</v>
      </c>
      <c r="AA34" s="33">
        <f>SUM(AA29:AA33)</f>
        <v>0</v>
      </c>
    </row>
    <row r="35" spans="1:27" ht="5.0999999999999996" customHeight="1" x14ac:dyDescent="0.25">
      <c r="A35" s="34" t="s">
        <v>41</v>
      </c>
      <c r="B35" s="17"/>
      <c r="C35" s="18"/>
      <c r="D35" s="18"/>
      <c r="E35" s="19"/>
      <c r="F35" s="20"/>
      <c r="G35" s="20"/>
      <c r="H35" s="20"/>
      <c r="I35" s="20"/>
      <c r="J35" s="20"/>
      <c r="K35" s="20"/>
      <c r="L35" s="20"/>
      <c r="M35" s="20"/>
      <c r="N35" s="20"/>
      <c r="O35" s="20"/>
      <c r="P35" s="20"/>
      <c r="Q35" s="20"/>
      <c r="R35" s="20"/>
      <c r="S35" s="20"/>
      <c r="T35" s="20"/>
      <c r="U35" s="20"/>
      <c r="V35" s="20"/>
      <c r="W35" s="20"/>
      <c r="X35" s="20"/>
      <c r="Y35" s="20"/>
      <c r="Z35" s="21"/>
      <c r="AA35" s="22"/>
    </row>
    <row r="36" spans="1:27" ht="13.5" x14ac:dyDescent="0.25">
      <c r="A36" s="10" t="s">
        <v>61</v>
      </c>
      <c r="B36" s="17" t="s">
        <v>32</v>
      </c>
      <c r="C36" s="18"/>
      <c r="D36" s="18"/>
      <c r="E36" s="19"/>
      <c r="F36" s="20"/>
      <c r="G36" s="20"/>
      <c r="H36" s="20"/>
      <c r="I36" s="20"/>
      <c r="J36" s="20"/>
      <c r="K36" s="20"/>
      <c r="L36" s="20"/>
      <c r="M36" s="20"/>
      <c r="N36" s="20"/>
      <c r="O36" s="20"/>
      <c r="P36" s="20"/>
      <c r="Q36" s="20"/>
      <c r="R36" s="20"/>
      <c r="S36" s="20"/>
      <c r="T36" s="20"/>
      <c r="U36" s="20"/>
      <c r="V36" s="20"/>
      <c r="W36" s="20"/>
      <c r="X36" s="20"/>
      <c r="Y36" s="20"/>
      <c r="Z36" s="21"/>
      <c r="AA36" s="22"/>
    </row>
    <row r="37" spans="1:27" ht="13.5" x14ac:dyDescent="0.25">
      <c r="A37" s="23" t="s">
        <v>62</v>
      </c>
      <c r="B37" s="17" t="s">
        <v>32</v>
      </c>
      <c r="C37" s="18"/>
      <c r="D37" s="18"/>
      <c r="E37" s="19"/>
      <c r="F37" s="20"/>
      <c r="G37" s="20"/>
      <c r="H37" s="20"/>
      <c r="I37" s="20"/>
      <c r="J37" s="20"/>
      <c r="K37" s="20"/>
      <c r="L37" s="20"/>
      <c r="M37" s="20"/>
      <c r="N37" s="20"/>
      <c r="O37" s="20"/>
      <c r="P37" s="20"/>
      <c r="Q37" s="20"/>
      <c r="R37" s="20"/>
      <c r="S37" s="20"/>
      <c r="T37" s="20"/>
      <c r="U37" s="20"/>
      <c r="V37" s="20"/>
      <c r="W37" s="20"/>
      <c r="X37" s="20"/>
      <c r="Y37" s="20"/>
      <c r="Z37" s="21"/>
      <c r="AA37" s="22"/>
    </row>
    <row r="38" spans="1:27" ht="13.5" x14ac:dyDescent="0.25">
      <c r="A38" s="23" t="s">
        <v>59</v>
      </c>
      <c r="B38" s="17" t="s">
        <v>32</v>
      </c>
      <c r="C38" s="18"/>
      <c r="D38" s="18"/>
      <c r="E38" s="19"/>
      <c r="F38" s="20"/>
      <c r="G38" s="20"/>
      <c r="H38" s="20"/>
      <c r="I38" s="20"/>
      <c r="J38" s="20"/>
      <c r="K38" s="20"/>
      <c r="L38" s="20"/>
      <c r="M38" s="20"/>
      <c r="N38" s="20"/>
      <c r="O38" s="20"/>
      <c r="P38" s="20"/>
      <c r="Q38" s="20"/>
      <c r="R38" s="20"/>
      <c r="S38" s="20"/>
      <c r="T38" s="20"/>
      <c r="U38" s="20"/>
      <c r="V38" s="20"/>
      <c r="W38" s="20"/>
      <c r="X38" s="20"/>
      <c r="Y38" s="20"/>
      <c r="Z38" s="21"/>
      <c r="AA38" s="22"/>
    </row>
    <row r="39" spans="1:27" ht="13.5" x14ac:dyDescent="0.25">
      <c r="A39" s="27" t="s">
        <v>63</v>
      </c>
      <c r="B39" s="35" t="s">
        <v>32</v>
      </c>
      <c r="C39" s="29">
        <f t="shared" ref="C39:Y39" si="4">SUM(C37:C38)</f>
        <v>0</v>
      </c>
      <c r="D39" s="29">
        <f>SUM(D37:D38)</f>
        <v>0</v>
      </c>
      <c r="E39" s="36">
        <f t="shared" si="4"/>
        <v>0</v>
      </c>
      <c r="F39" s="37">
        <f t="shared" si="4"/>
        <v>0</v>
      </c>
      <c r="G39" s="37">
        <f t="shared" si="4"/>
        <v>0</v>
      </c>
      <c r="H39" s="37">
        <f t="shared" si="4"/>
        <v>0</v>
      </c>
      <c r="I39" s="37">
        <f t="shared" si="4"/>
        <v>0</v>
      </c>
      <c r="J39" s="37">
        <f t="shared" si="4"/>
        <v>0</v>
      </c>
      <c r="K39" s="37">
        <f t="shared" si="4"/>
        <v>0</v>
      </c>
      <c r="L39" s="37">
        <f t="shared" si="4"/>
        <v>0</v>
      </c>
      <c r="M39" s="37">
        <f t="shared" si="4"/>
        <v>0</v>
      </c>
      <c r="N39" s="37">
        <f t="shared" si="4"/>
        <v>0</v>
      </c>
      <c r="O39" s="37">
        <f t="shared" si="4"/>
        <v>0</v>
      </c>
      <c r="P39" s="37">
        <f t="shared" si="4"/>
        <v>0</v>
      </c>
      <c r="Q39" s="37">
        <f t="shared" si="4"/>
        <v>0</v>
      </c>
      <c r="R39" s="37">
        <f t="shared" si="4"/>
        <v>0</v>
      </c>
      <c r="S39" s="37">
        <f t="shared" si="4"/>
        <v>0</v>
      </c>
      <c r="T39" s="37">
        <f t="shared" si="4"/>
        <v>0</v>
      </c>
      <c r="U39" s="37">
        <f t="shared" si="4"/>
        <v>0</v>
      </c>
      <c r="V39" s="37">
        <f t="shared" si="4"/>
        <v>0</v>
      </c>
      <c r="W39" s="37">
        <f t="shared" si="4"/>
        <v>0</v>
      </c>
      <c r="X39" s="37">
        <f t="shared" si="4"/>
        <v>0</v>
      </c>
      <c r="Y39" s="37">
        <f t="shared" si="4"/>
        <v>0</v>
      </c>
      <c r="Z39" s="38">
        <f>+IF(X39&lt;&gt;0,+(Y39/X39)*100,0)</f>
        <v>0</v>
      </c>
      <c r="AA39" s="39">
        <f>SUM(AA37:AA38)</f>
        <v>0</v>
      </c>
    </row>
    <row r="40" spans="1:27" ht="13.5" x14ac:dyDescent="0.25">
      <c r="A40" s="27" t="s">
        <v>64</v>
      </c>
      <c r="B40" s="28" t="s">
        <v>32</v>
      </c>
      <c r="C40" s="29">
        <f t="shared" ref="C40:Y40" si="5">+C34+C39</f>
        <v>7735215</v>
      </c>
      <c r="D40" s="29">
        <f>+D34+D39</f>
        <v>0</v>
      </c>
      <c r="E40" s="30">
        <f t="shared" si="5"/>
        <v>0</v>
      </c>
      <c r="F40" s="31">
        <f t="shared" si="5"/>
        <v>0</v>
      </c>
      <c r="G40" s="31">
        <f t="shared" si="5"/>
        <v>887064</v>
      </c>
      <c r="H40" s="31">
        <f t="shared" si="5"/>
        <v>1002928</v>
      </c>
      <c r="I40" s="31">
        <f t="shared" si="5"/>
        <v>786620</v>
      </c>
      <c r="J40" s="31">
        <f t="shared" si="5"/>
        <v>2676612</v>
      </c>
      <c r="K40" s="31">
        <f t="shared" si="5"/>
        <v>745715</v>
      </c>
      <c r="L40" s="31">
        <f t="shared" si="5"/>
        <v>743379</v>
      </c>
      <c r="M40" s="31">
        <f t="shared" si="5"/>
        <v>793722</v>
      </c>
      <c r="N40" s="31">
        <f t="shared" si="5"/>
        <v>2282816</v>
      </c>
      <c r="O40" s="31">
        <f t="shared" si="5"/>
        <v>0</v>
      </c>
      <c r="P40" s="31">
        <f t="shared" si="5"/>
        <v>0</v>
      </c>
      <c r="Q40" s="31">
        <f t="shared" si="5"/>
        <v>0</v>
      </c>
      <c r="R40" s="31">
        <f t="shared" si="5"/>
        <v>0</v>
      </c>
      <c r="S40" s="31">
        <f t="shared" si="5"/>
        <v>0</v>
      </c>
      <c r="T40" s="31">
        <f t="shared" si="5"/>
        <v>0</v>
      </c>
      <c r="U40" s="31">
        <f t="shared" si="5"/>
        <v>0</v>
      </c>
      <c r="V40" s="31">
        <f t="shared" si="5"/>
        <v>0</v>
      </c>
      <c r="W40" s="31">
        <f t="shared" si="5"/>
        <v>4959428</v>
      </c>
      <c r="X40" s="31">
        <f t="shared" si="5"/>
        <v>0</v>
      </c>
      <c r="Y40" s="31">
        <f t="shared" si="5"/>
        <v>4959428</v>
      </c>
      <c r="Z40" s="32">
        <f>+IF(X40&lt;&gt;0,+(Y40/X40)*100,0)</f>
        <v>0</v>
      </c>
      <c r="AA40" s="33">
        <f>+AA34+AA39</f>
        <v>0</v>
      </c>
    </row>
    <row r="41" spans="1:27" ht="5.0999999999999996" customHeight="1" x14ac:dyDescent="0.25">
      <c r="A41" s="34" t="s">
        <v>41</v>
      </c>
      <c r="B41" s="17"/>
      <c r="C41" s="18"/>
      <c r="D41" s="18"/>
      <c r="E41" s="19"/>
      <c r="F41" s="20"/>
      <c r="G41" s="20"/>
      <c r="H41" s="20"/>
      <c r="I41" s="20"/>
      <c r="J41" s="20"/>
      <c r="K41" s="20"/>
      <c r="L41" s="20"/>
      <c r="M41" s="20"/>
      <c r="N41" s="20"/>
      <c r="O41" s="20"/>
      <c r="P41" s="20"/>
      <c r="Q41" s="20"/>
      <c r="R41" s="20"/>
      <c r="S41" s="20"/>
      <c r="T41" s="20"/>
      <c r="U41" s="20"/>
      <c r="V41" s="20"/>
      <c r="W41" s="20"/>
      <c r="X41" s="20"/>
      <c r="Y41" s="20"/>
      <c r="Z41" s="21"/>
      <c r="AA41" s="22"/>
    </row>
    <row r="42" spans="1:27" ht="13.5" x14ac:dyDescent="0.25">
      <c r="A42" s="41" t="s">
        <v>65</v>
      </c>
      <c r="B42" s="42" t="s">
        <v>66</v>
      </c>
      <c r="C42" s="43">
        <f t="shared" ref="C42:Y42" si="6">+C25-C40</f>
        <v>8078659</v>
      </c>
      <c r="D42" s="43">
        <f>+D25-D40</f>
        <v>0</v>
      </c>
      <c r="E42" s="44">
        <f t="shared" si="6"/>
        <v>15649072</v>
      </c>
      <c r="F42" s="45">
        <f t="shared" si="6"/>
        <v>15649072</v>
      </c>
      <c r="G42" s="45">
        <f t="shared" si="6"/>
        <v>525509</v>
      </c>
      <c r="H42" s="45">
        <f t="shared" si="6"/>
        <v>416664</v>
      </c>
      <c r="I42" s="45">
        <f t="shared" si="6"/>
        <v>601564</v>
      </c>
      <c r="J42" s="45">
        <f t="shared" si="6"/>
        <v>1543737</v>
      </c>
      <c r="K42" s="45">
        <f t="shared" si="6"/>
        <v>666300</v>
      </c>
      <c r="L42" s="45">
        <f t="shared" si="6"/>
        <v>661521</v>
      </c>
      <c r="M42" s="45">
        <f t="shared" si="6"/>
        <v>596047</v>
      </c>
      <c r="N42" s="45">
        <f t="shared" si="6"/>
        <v>1923868</v>
      </c>
      <c r="O42" s="45">
        <f t="shared" si="6"/>
        <v>0</v>
      </c>
      <c r="P42" s="45">
        <f t="shared" si="6"/>
        <v>0</v>
      </c>
      <c r="Q42" s="45">
        <f t="shared" si="6"/>
        <v>0</v>
      </c>
      <c r="R42" s="45">
        <f t="shared" si="6"/>
        <v>0</v>
      </c>
      <c r="S42" s="45">
        <f t="shared" si="6"/>
        <v>0</v>
      </c>
      <c r="T42" s="45">
        <f t="shared" si="6"/>
        <v>0</v>
      </c>
      <c r="U42" s="45">
        <f t="shared" si="6"/>
        <v>0</v>
      </c>
      <c r="V42" s="45">
        <f t="shared" si="6"/>
        <v>0</v>
      </c>
      <c r="W42" s="45">
        <f t="shared" si="6"/>
        <v>3467605</v>
      </c>
      <c r="X42" s="45">
        <f t="shared" si="6"/>
        <v>7824534</v>
      </c>
      <c r="Y42" s="45">
        <f t="shared" si="6"/>
        <v>-4356929</v>
      </c>
      <c r="Z42" s="46">
        <f>+IF(X42&lt;&gt;0,+(Y42/X42)*100,0)</f>
        <v>-55.682919902961636</v>
      </c>
      <c r="AA42" s="47">
        <f>+AA25-AA40</f>
        <v>15649072</v>
      </c>
    </row>
    <row r="43" spans="1:27" ht="5.0999999999999996" customHeight="1" x14ac:dyDescent="0.25">
      <c r="A43" s="34" t="s">
        <v>41</v>
      </c>
      <c r="B43" s="17"/>
      <c r="C43" s="18"/>
      <c r="D43" s="18"/>
      <c r="E43" s="19"/>
      <c r="F43" s="20"/>
      <c r="G43" s="20"/>
      <c r="H43" s="20"/>
      <c r="I43" s="20"/>
      <c r="J43" s="20"/>
      <c r="K43" s="20"/>
      <c r="L43" s="20"/>
      <c r="M43" s="20"/>
      <c r="N43" s="20"/>
      <c r="O43" s="20"/>
      <c r="P43" s="20"/>
      <c r="Q43" s="20"/>
      <c r="R43" s="20"/>
      <c r="S43" s="20"/>
      <c r="T43" s="20"/>
      <c r="U43" s="20"/>
      <c r="V43" s="20"/>
      <c r="W43" s="20"/>
      <c r="X43" s="20"/>
      <c r="Y43" s="20"/>
      <c r="Z43" s="48"/>
      <c r="AA43" s="22"/>
    </row>
    <row r="44" spans="1:27" ht="13.5" x14ac:dyDescent="0.25">
      <c r="A44" s="10" t="s">
        <v>67</v>
      </c>
      <c r="B44" s="17" t="s">
        <v>32</v>
      </c>
      <c r="C44" s="18"/>
      <c r="D44" s="18"/>
      <c r="E44" s="19"/>
      <c r="F44" s="20"/>
      <c r="G44" s="20"/>
      <c r="H44" s="20"/>
      <c r="I44" s="20"/>
      <c r="J44" s="20"/>
      <c r="K44" s="20"/>
      <c r="L44" s="20"/>
      <c r="M44" s="20"/>
      <c r="N44" s="20"/>
      <c r="O44" s="20"/>
      <c r="P44" s="20"/>
      <c r="Q44" s="20"/>
      <c r="R44" s="20"/>
      <c r="S44" s="20"/>
      <c r="T44" s="20"/>
      <c r="U44" s="20"/>
      <c r="V44" s="20"/>
      <c r="W44" s="20"/>
      <c r="X44" s="20"/>
      <c r="Y44" s="20"/>
      <c r="Z44" s="48"/>
      <c r="AA44" s="22"/>
    </row>
    <row r="45" spans="1:27" ht="13.5" x14ac:dyDescent="0.25">
      <c r="A45" s="23" t="s">
        <v>68</v>
      </c>
      <c r="B45" s="17" t="s">
        <v>32</v>
      </c>
      <c r="C45" s="18"/>
      <c r="D45" s="18"/>
      <c r="E45" s="19"/>
      <c r="F45" s="20"/>
      <c r="G45" s="20"/>
      <c r="H45" s="20"/>
      <c r="I45" s="20"/>
      <c r="J45" s="20"/>
      <c r="K45" s="20"/>
      <c r="L45" s="20"/>
      <c r="M45" s="20"/>
      <c r="N45" s="20"/>
      <c r="O45" s="20"/>
      <c r="P45" s="20"/>
      <c r="Q45" s="20"/>
      <c r="R45" s="20"/>
      <c r="S45" s="20"/>
      <c r="T45" s="20"/>
      <c r="U45" s="20"/>
      <c r="V45" s="20"/>
      <c r="W45" s="20"/>
      <c r="X45" s="20"/>
      <c r="Y45" s="20"/>
      <c r="Z45" s="48"/>
      <c r="AA45" s="22"/>
    </row>
    <row r="46" spans="1:27" ht="13.5" x14ac:dyDescent="0.25">
      <c r="A46" s="23" t="s">
        <v>69</v>
      </c>
      <c r="B46" s="17" t="s">
        <v>32</v>
      </c>
      <c r="C46" s="18"/>
      <c r="D46" s="18"/>
      <c r="E46" s="19"/>
      <c r="F46" s="20"/>
      <c r="G46" s="20"/>
      <c r="H46" s="20"/>
      <c r="I46" s="20"/>
      <c r="J46" s="20"/>
      <c r="K46" s="20"/>
      <c r="L46" s="20"/>
      <c r="M46" s="20"/>
      <c r="N46" s="20"/>
      <c r="O46" s="20"/>
      <c r="P46" s="20"/>
      <c r="Q46" s="20"/>
      <c r="R46" s="20"/>
      <c r="S46" s="20"/>
      <c r="T46" s="20"/>
      <c r="U46" s="20"/>
      <c r="V46" s="20"/>
      <c r="W46" s="20"/>
      <c r="X46" s="20"/>
      <c r="Y46" s="20"/>
      <c r="Z46" s="48"/>
      <c r="AA46" s="22"/>
    </row>
    <row r="47" spans="1:27" ht="14.45" customHeight="1" x14ac:dyDescent="0.25">
      <c r="A47" s="23" t="s">
        <v>41</v>
      </c>
      <c r="B47" s="17"/>
      <c r="C47" s="18"/>
      <c r="D47" s="18"/>
      <c r="E47" s="19"/>
      <c r="F47" s="20"/>
      <c r="G47" s="20"/>
      <c r="H47" s="20"/>
      <c r="I47" s="20"/>
      <c r="J47" s="20"/>
      <c r="K47" s="20"/>
      <c r="L47" s="20"/>
      <c r="M47" s="20"/>
      <c r="N47" s="20"/>
      <c r="O47" s="20"/>
      <c r="P47" s="20"/>
      <c r="Q47" s="20"/>
      <c r="R47" s="20"/>
      <c r="S47" s="20"/>
      <c r="T47" s="20"/>
      <c r="U47" s="20"/>
      <c r="V47" s="20"/>
      <c r="W47" s="20"/>
      <c r="X47" s="20"/>
      <c r="Y47" s="20"/>
      <c r="Z47" s="48"/>
      <c r="AA47" s="22"/>
    </row>
    <row r="48" spans="1:27" ht="13.5" x14ac:dyDescent="0.25">
      <c r="A48" s="49" t="s">
        <v>70</v>
      </c>
      <c r="B48" s="50" t="s">
        <v>66</v>
      </c>
      <c r="C48" s="51">
        <f t="shared" ref="C48:Y48" si="7">SUM(C45:C47)</f>
        <v>0</v>
      </c>
      <c r="D48" s="51">
        <f>SUM(D45:D47)</f>
        <v>0</v>
      </c>
      <c r="E48" s="52">
        <f t="shared" si="7"/>
        <v>0</v>
      </c>
      <c r="F48" s="53">
        <f t="shared" si="7"/>
        <v>0</v>
      </c>
      <c r="G48" s="53">
        <f t="shared" si="7"/>
        <v>0</v>
      </c>
      <c r="H48" s="53">
        <f t="shared" si="7"/>
        <v>0</v>
      </c>
      <c r="I48" s="53">
        <f t="shared" si="7"/>
        <v>0</v>
      </c>
      <c r="J48" s="53">
        <f t="shared" si="7"/>
        <v>0</v>
      </c>
      <c r="K48" s="53">
        <f t="shared" si="7"/>
        <v>0</v>
      </c>
      <c r="L48" s="53">
        <f t="shared" si="7"/>
        <v>0</v>
      </c>
      <c r="M48" s="53">
        <f t="shared" si="7"/>
        <v>0</v>
      </c>
      <c r="N48" s="53">
        <f t="shared" si="7"/>
        <v>0</v>
      </c>
      <c r="O48" s="53">
        <f t="shared" si="7"/>
        <v>0</v>
      </c>
      <c r="P48" s="53">
        <f t="shared" si="7"/>
        <v>0</v>
      </c>
      <c r="Q48" s="53">
        <f t="shared" si="7"/>
        <v>0</v>
      </c>
      <c r="R48" s="53">
        <f t="shared" si="7"/>
        <v>0</v>
      </c>
      <c r="S48" s="53">
        <f t="shared" si="7"/>
        <v>0</v>
      </c>
      <c r="T48" s="53">
        <f t="shared" si="7"/>
        <v>0</v>
      </c>
      <c r="U48" s="53">
        <f t="shared" si="7"/>
        <v>0</v>
      </c>
      <c r="V48" s="53">
        <f t="shared" si="7"/>
        <v>0</v>
      </c>
      <c r="W48" s="53">
        <f t="shared" si="7"/>
        <v>0</v>
      </c>
      <c r="X48" s="53">
        <f t="shared" si="7"/>
        <v>0</v>
      </c>
      <c r="Y48" s="53">
        <f t="shared" si="7"/>
        <v>0</v>
      </c>
      <c r="Z48" s="54">
        <f>+IF(X48&lt;&gt;0,+(Y48/X48)*100,0)</f>
        <v>0</v>
      </c>
      <c r="AA48" s="55">
        <f>SUM(AA45:AA47)</f>
        <v>0</v>
      </c>
    </row>
    <row r="49" spans="1:27" ht="13.5" x14ac:dyDescent="0.25">
      <c r="A49" s="56" t="s">
        <v>328</v>
      </c>
      <c r="B49" s="57"/>
      <c r="C49" s="58"/>
      <c r="D49" s="58"/>
      <c r="E49" s="58"/>
      <c r="F49" s="58"/>
      <c r="G49" s="58"/>
      <c r="H49" s="59"/>
      <c r="I49" s="59"/>
      <c r="J49" s="59"/>
      <c r="K49" s="59"/>
      <c r="L49" s="59"/>
      <c r="M49" s="59"/>
      <c r="N49" s="59"/>
      <c r="O49" s="59"/>
      <c r="P49" s="59"/>
      <c r="Q49" s="59"/>
      <c r="R49" s="59"/>
      <c r="S49" s="59"/>
      <c r="T49" s="59"/>
      <c r="U49" s="59"/>
      <c r="V49" s="59"/>
      <c r="W49" s="59"/>
      <c r="X49" s="59"/>
      <c r="Y49" s="59"/>
      <c r="Z49" s="59"/>
      <c r="AA49" s="59"/>
    </row>
    <row r="50" spans="1:27" ht="13.5" x14ac:dyDescent="0.25">
      <c r="A50" s="60" t="s">
        <v>329</v>
      </c>
      <c r="B50" s="60"/>
      <c r="C50" s="60"/>
      <c r="D50" s="60"/>
      <c r="E50" s="60"/>
      <c r="F50" s="60"/>
      <c r="G50" s="60"/>
      <c r="H50" s="59"/>
      <c r="I50" s="59"/>
      <c r="J50" s="59"/>
      <c r="K50" s="59"/>
      <c r="L50" s="59"/>
      <c r="M50" s="59"/>
      <c r="N50" s="59"/>
      <c r="O50" s="59"/>
      <c r="P50" s="59"/>
      <c r="Q50" s="59"/>
      <c r="R50" s="59"/>
      <c r="S50" s="59"/>
      <c r="T50" s="59"/>
      <c r="U50" s="59"/>
      <c r="V50" s="59"/>
      <c r="W50" s="59"/>
      <c r="X50" s="59"/>
      <c r="Y50" s="59"/>
      <c r="Z50" s="59"/>
      <c r="AA50" s="59"/>
    </row>
    <row r="51" spans="1:27" ht="13.5" x14ac:dyDescent="0.25">
      <c r="A51" s="61" t="s">
        <v>330</v>
      </c>
      <c r="B51" s="62"/>
      <c r="C51" s="63"/>
      <c r="D51" s="63"/>
      <c r="E51" s="63"/>
      <c r="F51" s="63"/>
      <c r="G51" s="63"/>
      <c r="H51" s="59"/>
      <c r="I51" s="59"/>
      <c r="J51" s="59"/>
      <c r="K51" s="59"/>
      <c r="L51" s="59"/>
      <c r="M51" s="59"/>
      <c r="N51" s="59"/>
      <c r="O51" s="59"/>
      <c r="P51" s="59"/>
      <c r="Q51" s="59"/>
      <c r="R51" s="59"/>
      <c r="S51" s="59"/>
      <c r="T51" s="59"/>
      <c r="U51" s="59"/>
      <c r="V51" s="59"/>
      <c r="W51" s="59"/>
      <c r="X51" s="59"/>
      <c r="Y51" s="59"/>
      <c r="Z51" s="59"/>
      <c r="AA51" s="59"/>
    </row>
    <row r="52" spans="1:27" ht="13.5" x14ac:dyDescent="0.25">
      <c r="A52" s="59"/>
      <c r="B52" s="59"/>
      <c r="C52" s="59"/>
      <c r="D52" s="59"/>
      <c r="E52" s="59"/>
      <c r="F52" s="59"/>
      <c r="G52" s="59"/>
      <c r="H52" s="59"/>
      <c r="I52" s="59"/>
      <c r="J52" s="59"/>
      <c r="K52" s="59"/>
      <c r="L52" s="59"/>
      <c r="M52" s="59"/>
      <c r="N52" s="59"/>
      <c r="O52" s="59"/>
      <c r="P52" s="59"/>
      <c r="Q52" s="59"/>
      <c r="R52" s="59"/>
      <c r="S52" s="59"/>
      <c r="T52" s="59"/>
      <c r="U52" s="59"/>
      <c r="V52" s="59"/>
      <c r="W52" s="59"/>
      <c r="X52" s="59"/>
      <c r="Y52" s="59"/>
      <c r="Z52" s="59"/>
      <c r="AA52" s="59"/>
    </row>
    <row r="53" spans="1:27" ht="13.5" x14ac:dyDescent="0.25">
      <c r="A53" s="59"/>
      <c r="B53" s="59"/>
      <c r="C53" s="59"/>
      <c r="D53" s="59"/>
      <c r="E53" s="59"/>
      <c r="F53" s="59"/>
      <c r="G53" s="59"/>
      <c r="H53" s="59"/>
      <c r="I53" s="59"/>
      <c r="J53" s="59"/>
      <c r="K53" s="59"/>
      <c r="L53" s="59"/>
      <c r="M53" s="59"/>
      <c r="N53" s="59"/>
      <c r="O53" s="59"/>
      <c r="P53" s="59"/>
      <c r="Q53" s="59"/>
      <c r="R53" s="59"/>
      <c r="S53" s="59"/>
      <c r="T53" s="59"/>
      <c r="U53" s="59"/>
      <c r="V53" s="59"/>
      <c r="W53" s="59"/>
      <c r="X53" s="59"/>
      <c r="Y53" s="59"/>
      <c r="Z53" s="59"/>
      <c r="AA53" s="59"/>
    </row>
    <row r="54" spans="1:27" ht="13.5" x14ac:dyDescent="0.25">
      <c r="A54" s="59"/>
      <c r="B54" s="59"/>
      <c r="C54" s="59"/>
      <c r="D54" s="59"/>
      <c r="E54" s="59"/>
      <c r="F54" s="59"/>
      <c r="G54" s="59"/>
      <c r="H54" s="59"/>
      <c r="I54" s="59"/>
      <c r="J54" s="59"/>
      <c r="K54" s="59"/>
      <c r="L54" s="59"/>
      <c r="M54" s="59"/>
      <c r="N54" s="59"/>
      <c r="O54" s="59"/>
      <c r="P54" s="59"/>
      <c r="Q54" s="59"/>
      <c r="R54" s="59"/>
      <c r="S54" s="59"/>
      <c r="T54" s="59"/>
      <c r="U54" s="59"/>
      <c r="V54" s="59"/>
      <c r="W54" s="59"/>
      <c r="X54" s="59"/>
      <c r="Y54" s="59"/>
      <c r="Z54" s="59"/>
      <c r="AA54" s="59"/>
    </row>
  </sheetData>
  <mergeCells count="2">
    <mergeCell ref="A1:AA1"/>
    <mergeCell ref="E2:AA2"/>
  </mergeCells>
  <printOptions horizontalCentered="1"/>
  <pageMargins left="0.55118110236220497" right="0.22" top="0.59055118110236204" bottom="0.59055118110236204" header="0.31496062992126" footer="0.31496062992126"/>
  <pageSetup paperSize="9" orientation="landscape" r:id="rId1"/>
  <rowBreaks count="1" manualBreakCount="1">
    <brk id="48" max="16383" man="1"/>
  </rowBreaks>
</worksheet>
</file>

<file path=xl/worksheets/sheet18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AA54"/>
  <sheetViews>
    <sheetView showGridLines="0" workbookViewId="0">
      <selection activeCell="B2" sqref="B2"/>
    </sheetView>
  </sheetViews>
  <sheetFormatPr defaultRowHeight="12.75" x14ac:dyDescent="0.2"/>
  <cols>
    <col min="1" max="1" width="35.7109375" customWidth="1"/>
    <col min="2" max="2" width="3.42578125" bestFit="1" customWidth="1"/>
    <col min="3" max="3" width="9.7109375" customWidth="1"/>
    <col min="4" max="4" width="9.7109375" hidden="1" customWidth="1"/>
    <col min="5" max="6" width="9.7109375" customWidth="1"/>
    <col min="7" max="9" width="9.7109375" hidden="1" customWidth="1"/>
    <col min="10" max="10" width="9.7109375" customWidth="1"/>
    <col min="11" max="13" width="9.7109375" hidden="1" customWidth="1"/>
    <col min="14" max="14" width="9.7109375" customWidth="1"/>
    <col min="15" max="22" width="9.7109375" hidden="1" customWidth="1"/>
    <col min="23" max="27" width="9.7109375" customWidth="1"/>
  </cols>
  <sheetData>
    <row r="1" spans="1:27" ht="38.450000000000003" customHeight="1" x14ac:dyDescent="0.25">
      <c r="A1" s="64" t="s">
        <v>250</v>
      </c>
      <c r="B1" s="64"/>
      <c r="C1" s="64"/>
      <c r="D1" s="64"/>
      <c r="E1" s="64"/>
      <c r="F1" s="64"/>
      <c r="G1" s="64"/>
      <c r="H1" s="64"/>
      <c r="I1" s="64"/>
      <c r="J1" s="64"/>
      <c r="K1" s="64"/>
      <c r="L1" s="64"/>
      <c r="M1" s="64"/>
      <c r="N1" s="64"/>
      <c r="O1" s="64"/>
      <c r="P1" s="64"/>
      <c r="Q1" s="64"/>
      <c r="R1" s="64"/>
      <c r="S1" s="64"/>
      <c r="T1" s="64"/>
      <c r="U1" s="64"/>
      <c r="V1" s="64"/>
      <c r="W1" s="64"/>
      <c r="X1" s="64"/>
      <c r="Y1" s="64"/>
      <c r="Z1" s="64"/>
      <c r="AA1" s="64"/>
    </row>
    <row r="2" spans="1:27" ht="24.95" customHeight="1" x14ac:dyDescent="0.2">
      <c r="A2" s="2" t="s">
        <v>1</v>
      </c>
      <c r="B2" s="1" t="s">
        <v>331</v>
      </c>
      <c r="C2" s="3" t="s">
        <v>2</v>
      </c>
      <c r="D2" s="3" t="s">
        <v>3</v>
      </c>
      <c r="E2" s="65" t="s">
        <v>4</v>
      </c>
      <c r="F2" s="66"/>
      <c r="G2" s="66"/>
      <c r="H2" s="66"/>
      <c r="I2" s="66"/>
      <c r="J2" s="66"/>
      <c r="K2" s="66"/>
      <c r="L2" s="66"/>
      <c r="M2" s="66"/>
      <c r="N2" s="66"/>
      <c r="O2" s="66"/>
      <c r="P2" s="66"/>
      <c r="Q2" s="66"/>
      <c r="R2" s="66"/>
      <c r="S2" s="66"/>
      <c r="T2" s="66"/>
      <c r="U2" s="66"/>
      <c r="V2" s="66"/>
      <c r="W2" s="66"/>
      <c r="X2" s="66"/>
      <c r="Y2" s="66"/>
      <c r="Z2" s="66"/>
      <c r="AA2" s="67"/>
    </row>
    <row r="3" spans="1:27" ht="24.95" customHeight="1" x14ac:dyDescent="0.2">
      <c r="A3" s="4" t="s">
        <v>5</v>
      </c>
      <c r="B3" s="5" t="s">
        <v>6</v>
      </c>
      <c r="C3" s="6" t="s">
        <v>7</v>
      </c>
      <c r="D3" s="6" t="s">
        <v>7</v>
      </c>
      <c r="E3" s="7" t="s">
        <v>8</v>
      </c>
      <c r="F3" s="8" t="s">
        <v>9</v>
      </c>
      <c r="G3" s="8" t="s">
        <v>10</v>
      </c>
      <c r="H3" s="8" t="s">
        <v>11</v>
      </c>
      <c r="I3" s="8" t="s">
        <v>12</v>
      </c>
      <c r="J3" s="8" t="s">
        <v>13</v>
      </c>
      <c r="K3" s="8" t="s">
        <v>14</v>
      </c>
      <c r="L3" s="8" t="s">
        <v>15</v>
      </c>
      <c r="M3" s="8" t="s">
        <v>16</v>
      </c>
      <c r="N3" s="8" t="s">
        <v>17</v>
      </c>
      <c r="O3" s="8" t="s">
        <v>18</v>
      </c>
      <c r="P3" s="8" t="s">
        <v>19</v>
      </c>
      <c r="Q3" s="8" t="s">
        <v>20</v>
      </c>
      <c r="R3" s="8" t="s">
        <v>21</v>
      </c>
      <c r="S3" s="8" t="s">
        <v>22</v>
      </c>
      <c r="T3" s="8" t="s">
        <v>23</v>
      </c>
      <c r="U3" s="8" t="s">
        <v>24</v>
      </c>
      <c r="V3" s="8" t="s">
        <v>25</v>
      </c>
      <c r="W3" s="8" t="s">
        <v>26</v>
      </c>
      <c r="X3" s="8" t="s">
        <v>27</v>
      </c>
      <c r="Y3" s="8" t="s">
        <v>28</v>
      </c>
      <c r="Z3" s="8" t="s">
        <v>29</v>
      </c>
      <c r="AA3" s="9" t="s">
        <v>30</v>
      </c>
    </row>
    <row r="4" spans="1:27" ht="13.5" x14ac:dyDescent="0.25">
      <c r="A4" s="10" t="s">
        <v>31</v>
      </c>
      <c r="B4" s="11" t="s">
        <v>32</v>
      </c>
      <c r="C4" s="12"/>
      <c r="D4" s="12"/>
      <c r="E4" s="13"/>
      <c r="F4" s="14"/>
      <c r="G4" s="14"/>
      <c r="H4" s="14"/>
      <c r="I4" s="14"/>
      <c r="J4" s="14"/>
      <c r="K4" s="14"/>
      <c r="L4" s="14"/>
      <c r="M4" s="14"/>
      <c r="N4" s="14"/>
      <c r="O4" s="14"/>
      <c r="P4" s="14"/>
      <c r="Q4" s="14"/>
      <c r="R4" s="14"/>
      <c r="S4" s="14"/>
      <c r="T4" s="14"/>
      <c r="U4" s="14"/>
      <c r="V4" s="14"/>
      <c r="W4" s="14"/>
      <c r="X4" s="14"/>
      <c r="Y4" s="14"/>
      <c r="Z4" s="15"/>
      <c r="AA4" s="16"/>
    </row>
    <row r="5" spans="1:27" ht="13.5" x14ac:dyDescent="0.25">
      <c r="A5" s="10" t="s">
        <v>33</v>
      </c>
      <c r="B5" s="17" t="s">
        <v>32</v>
      </c>
      <c r="C5" s="18"/>
      <c r="D5" s="18"/>
      <c r="E5" s="19"/>
      <c r="F5" s="20"/>
      <c r="G5" s="20"/>
      <c r="H5" s="20"/>
      <c r="I5" s="20"/>
      <c r="J5" s="20"/>
      <c r="K5" s="20"/>
      <c r="L5" s="20"/>
      <c r="M5" s="20"/>
      <c r="N5" s="20"/>
      <c r="O5" s="20"/>
      <c r="P5" s="20"/>
      <c r="Q5" s="20"/>
      <c r="R5" s="20"/>
      <c r="S5" s="20"/>
      <c r="T5" s="20"/>
      <c r="U5" s="20"/>
      <c r="V5" s="20"/>
      <c r="W5" s="20"/>
      <c r="X5" s="20"/>
      <c r="Y5" s="20"/>
      <c r="Z5" s="21"/>
      <c r="AA5" s="22"/>
    </row>
    <row r="6" spans="1:27" ht="13.5" x14ac:dyDescent="0.25">
      <c r="A6" s="23" t="s">
        <v>34</v>
      </c>
      <c r="B6" s="17" t="s">
        <v>32</v>
      </c>
      <c r="C6" s="18"/>
      <c r="D6" s="18"/>
      <c r="E6" s="19"/>
      <c r="F6" s="20"/>
      <c r="G6" s="20"/>
      <c r="H6" s="20"/>
      <c r="I6" s="20"/>
      <c r="J6" s="20"/>
      <c r="K6" s="20"/>
      <c r="L6" s="20"/>
      <c r="M6" s="20"/>
      <c r="N6" s="20"/>
      <c r="O6" s="20"/>
      <c r="P6" s="20"/>
      <c r="Q6" s="20"/>
      <c r="R6" s="20"/>
      <c r="S6" s="20"/>
      <c r="T6" s="20"/>
      <c r="U6" s="20"/>
      <c r="V6" s="20"/>
      <c r="W6" s="20"/>
      <c r="X6" s="20"/>
      <c r="Y6" s="20"/>
      <c r="Z6" s="21"/>
      <c r="AA6" s="22"/>
    </row>
    <row r="7" spans="1:27" ht="13.5" x14ac:dyDescent="0.25">
      <c r="A7" s="23" t="s">
        <v>35</v>
      </c>
      <c r="B7" s="17" t="s">
        <v>32</v>
      </c>
      <c r="C7" s="18"/>
      <c r="D7" s="18"/>
      <c r="E7" s="19"/>
      <c r="F7" s="20"/>
      <c r="G7" s="20"/>
      <c r="H7" s="20"/>
      <c r="I7" s="20"/>
      <c r="J7" s="20"/>
      <c r="K7" s="20"/>
      <c r="L7" s="20"/>
      <c r="M7" s="20"/>
      <c r="N7" s="20"/>
      <c r="O7" s="20"/>
      <c r="P7" s="20"/>
      <c r="Q7" s="20"/>
      <c r="R7" s="20"/>
      <c r="S7" s="20"/>
      <c r="T7" s="20"/>
      <c r="U7" s="20"/>
      <c r="V7" s="20"/>
      <c r="W7" s="20"/>
      <c r="X7" s="20"/>
      <c r="Y7" s="20"/>
      <c r="Z7" s="21"/>
      <c r="AA7" s="22"/>
    </row>
    <row r="8" spans="1:27" ht="13.5" x14ac:dyDescent="0.25">
      <c r="A8" s="23" t="s">
        <v>36</v>
      </c>
      <c r="B8" s="17" t="s">
        <v>32</v>
      </c>
      <c r="C8" s="18"/>
      <c r="D8" s="18"/>
      <c r="E8" s="19"/>
      <c r="F8" s="20"/>
      <c r="G8" s="20"/>
      <c r="H8" s="20"/>
      <c r="I8" s="20"/>
      <c r="J8" s="20"/>
      <c r="K8" s="20"/>
      <c r="L8" s="20"/>
      <c r="M8" s="20"/>
      <c r="N8" s="20"/>
      <c r="O8" s="20"/>
      <c r="P8" s="20"/>
      <c r="Q8" s="20"/>
      <c r="R8" s="20"/>
      <c r="S8" s="20"/>
      <c r="T8" s="20"/>
      <c r="U8" s="20"/>
      <c r="V8" s="20"/>
      <c r="W8" s="20"/>
      <c r="X8" s="20"/>
      <c r="Y8" s="20"/>
      <c r="Z8" s="21"/>
      <c r="AA8" s="22"/>
    </row>
    <row r="9" spans="1:27" ht="13.5" x14ac:dyDescent="0.25">
      <c r="A9" s="23" t="s">
        <v>37</v>
      </c>
      <c r="B9" s="17" t="s">
        <v>32</v>
      </c>
      <c r="C9" s="18"/>
      <c r="D9" s="18"/>
      <c r="E9" s="19"/>
      <c r="F9" s="20"/>
      <c r="G9" s="20"/>
      <c r="H9" s="20"/>
      <c r="I9" s="20"/>
      <c r="J9" s="20"/>
      <c r="K9" s="20"/>
      <c r="L9" s="20"/>
      <c r="M9" s="20"/>
      <c r="N9" s="20"/>
      <c r="O9" s="20"/>
      <c r="P9" s="20"/>
      <c r="Q9" s="20"/>
      <c r="R9" s="20"/>
      <c r="S9" s="20"/>
      <c r="T9" s="20"/>
      <c r="U9" s="20"/>
      <c r="V9" s="20"/>
      <c r="W9" s="20"/>
      <c r="X9" s="20"/>
      <c r="Y9" s="20"/>
      <c r="Z9" s="21"/>
      <c r="AA9" s="22"/>
    </row>
    <row r="10" spans="1:27" ht="13.5" x14ac:dyDescent="0.25">
      <c r="A10" s="23" t="s">
        <v>38</v>
      </c>
      <c r="B10" s="17" t="s">
        <v>32</v>
      </c>
      <c r="C10" s="18"/>
      <c r="D10" s="18"/>
      <c r="E10" s="19"/>
      <c r="F10" s="20"/>
      <c r="G10" s="24"/>
      <c r="H10" s="24"/>
      <c r="I10" s="24"/>
      <c r="J10" s="20"/>
      <c r="K10" s="24"/>
      <c r="L10" s="24"/>
      <c r="M10" s="20"/>
      <c r="N10" s="24"/>
      <c r="O10" s="24"/>
      <c r="P10" s="24"/>
      <c r="Q10" s="20"/>
      <c r="R10" s="24"/>
      <c r="S10" s="24"/>
      <c r="T10" s="20"/>
      <c r="U10" s="24"/>
      <c r="V10" s="24"/>
      <c r="W10" s="24"/>
      <c r="X10" s="20"/>
      <c r="Y10" s="24"/>
      <c r="Z10" s="25"/>
      <c r="AA10" s="26"/>
    </row>
    <row r="11" spans="1:27" ht="13.5" x14ac:dyDescent="0.25">
      <c r="A11" s="23" t="s">
        <v>39</v>
      </c>
      <c r="B11" s="17" t="s">
        <v>32</v>
      </c>
      <c r="C11" s="18"/>
      <c r="D11" s="18"/>
      <c r="E11" s="19"/>
      <c r="F11" s="20"/>
      <c r="G11" s="20"/>
      <c r="H11" s="20"/>
      <c r="I11" s="20"/>
      <c r="J11" s="20"/>
      <c r="K11" s="20"/>
      <c r="L11" s="20"/>
      <c r="M11" s="20"/>
      <c r="N11" s="20"/>
      <c r="O11" s="20"/>
      <c r="P11" s="20"/>
      <c r="Q11" s="20"/>
      <c r="R11" s="20"/>
      <c r="S11" s="20"/>
      <c r="T11" s="20"/>
      <c r="U11" s="20"/>
      <c r="V11" s="20"/>
      <c r="W11" s="20"/>
      <c r="X11" s="20"/>
      <c r="Y11" s="20"/>
      <c r="Z11" s="21"/>
      <c r="AA11" s="22"/>
    </row>
    <row r="12" spans="1:27" ht="13.5" x14ac:dyDescent="0.25">
      <c r="A12" s="27" t="s">
        <v>40</v>
      </c>
      <c r="B12" s="28" t="s">
        <v>32</v>
      </c>
      <c r="C12" s="29">
        <f t="shared" ref="C12:Y12" si="0">SUM(C6:C11)</f>
        <v>0</v>
      </c>
      <c r="D12" s="29">
        <f>SUM(D6:D11)</f>
        <v>0</v>
      </c>
      <c r="E12" s="30">
        <f t="shared" si="0"/>
        <v>0</v>
      </c>
      <c r="F12" s="31">
        <f t="shared" si="0"/>
        <v>0</v>
      </c>
      <c r="G12" s="31">
        <f t="shared" si="0"/>
        <v>0</v>
      </c>
      <c r="H12" s="31">
        <f t="shared" si="0"/>
        <v>0</v>
      </c>
      <c r="I12" s="31">
        <f t="shared" si="0"/>
        <v>0</v>
      </c>
      <c r="J12" s="31">
        <f t="shared" si="0"/>
        <v>0</v>
      </c>
      <c r="K12" s="31">
        <f t="shared" si="0"/>
        <v>0</v>
      </c>
      <c r="L12" s="31">
        <f t="shared" si="0"/>
        <v>0</v>
      </c>
      <c r="M12" s="31">
        <f t="shared" si="0"/>
        <v>0</v>
      </c>
      <c r="N12" s="31">
        <f t="shared" si="0"/>
        <v>0</v>
      </c>
      <c r="O12" s="31">
        <f t="shared" si="0"/>
        <v>0</v>
      </c>
      <c r="P12" s="31">
        <f t="shared" si="0"/>
        <v>0</v>
      </c>
      <c r="Q12" s="31">
        <f t="shared" si="0"/>
        <v>0</v>
      </c>
      <c r="R12" s="31">
        <f t="shared" si="0"/>
        <v>0</v>
      </c>
      <c r="S12" s="31">
        <f t="shared" si="0"/>
        <v>0</v>
      </c>
      <c r="T12" s="31">
        <f t="shared" si="0"/>
        <v>0</v>
      </c>
      <c r="U12" s="31">
        <f t="shared" si="0"/>
        <v>0</v>
      </c>
      <c r="V12" s="31">
        <f t="shared" si="0"/>
        <v>0</v>
      </c>
      <c r="W12" s="31">
        <f t="shared" si="0"/>
        <v>0</v>
      </c>
      <c r="X12" s="31">
        <f t="shared" si="0"/>
        <v>0</v>
      </c>
      <c r="Y12" s="31">
        <f t="shared" si="0"/>
        <v>0</v>
      </c>
      <c r="Z12" s="32">
        <f>+IF(X12&lt;&gt;0,+(Y12/X12)*100,0)</f>
        <v>0</v>
      </c>
      <c r="AA12" s="33">
        <f>SUM(AA6:AA11)</f>
        <v>0</v>
      </c>
    </row>
    <row r="13" spans="1:27" ht="5.0999999999999996" customHeight="1" x14ac:dyDescent="0.25">
      <c r="A13" s="34" t="s">
        <v>41</v>
      </c>
      <c r="B13" s="17"/>
      <c r="C13" s="18"/>
      <c r="D13" s="18"/>
      <c r="E13" s="19"/>
      <c r="F13" s="20"/>
      <c r="G13" s="20"/>
      <c r="H13" s="20"/>
      <c r="I13" s="20"/>
      <c r="J13" s="20"/>
      <c r="K13" s="20"/>
      <c r="L13" s="20"/>
      <c r="M13" s="20"/>
      <c r="N13" s="20"/>
      <c r="O13" s="20"/>
      <c r="P13" s="20"/>
      <c r="Q13" s="20"/>
      <c r="R13" s="20"/>
      <c r="S13" s="20"/>
      <c r="T13" s="20"/>
      <c r="U13" s="20"/>
      <c r="V13" s="20"/>
      <c r="W13" s="20"/>
      <c r="X13" s="20"/>
      <c r="Y13" s="20"/>
      <c r="Z13" s="21"/>
      <c r="AA13" s="22"/>
    </row>
    <row r="14" spans="1:27" ht="13.5" x14ac:dyDescent="0.25">
      <c r="A14" s="10" t="s">
        <v>42</v>
      </c>
      <c r="B14" s="17" t="s">
        <v>32</v>
      </c>
      <c r="C14" s="18"/>
      <c r="D14" s="18"/>
      <c r="E14" s="19"/>
      <c r="F14" s="20"/>
      <c r="G14" s="20"/>
      <c r="H14" s="20"/>
      <c r="I14" s="20"/>
      <c r="J14" s="20"/>
      <c r="K14" s="20"/>
      <c r="L14" s="20"/>
      <c r="M14" s="20"/>
      <c r="N14" s="20"/>
      <c r="O14" s="20"/>
      <c r="P14" s="20"/>
      <c r="Q14" s="20"/>
      <c r="R14" s="20"/>
      <c r="S14" s="20"/>
      <c r="T14" s="20"/>
      <c r="U14" s="20"/>
      <c r="V14" s="20"/>
      <c r="W14" s="20"/>
      <c r="X14" s="20"/>
      <c r="Y14" s="20"/>
      <c r="Z14" s="21"/>
      <c r="AA14" s="22"/>
    </row>
    <row r="15" spans="1:27" ht="13.5" x14ac:dyDescent="0.25">
      <c r="A15" s="23" t="s">
        <v>43</v>
      </c>
      <c r="B15" s="17" t="s">
        <v>32</v>
      </c>
      <c r="C15" s="18"/>
      <c r="D15" s="18"/>
      <c r="E15" s="19"/>
      <c r="F15" s="20"/>
      <c r="G15" s="20"/>
      <c r="H15" s="20"/>
      <c r="I15" s="20"/>
      <c r="J15" s="20"/>
      <c r="K15" s="20"/>
      <c r="L15" s="20"/>
      <c r="M15" s="20"/>
      <c r="N15" s="20"/>
      <c r="O15" s="20"/>
      <c r="P15" s="20"/>
      <c r="Q15" s="20"/>
      <c r="R15" s="20"/>
      <c r="S15" s="20"/>
      <c r="T15" s="20"/>
      <c r="U15" s="20"/>
      <c r="V15" s="20"/>
      <c r="W15" s="20"/>
      <c r="X15" s="20"/>
      <c r="Y15" s="20"/>
      <c r="Z15" s="21"/>
      <c r="AA15" s="22"/>
    </row>
    <row r="16" spans="1:27" ht="13.5" x14ac:dyDescent="0.25">
      <c r="A16" s="23" t="s">
        <v>44</v>
      </c>
      <c r="B16" s="17" t="s">
        <v>32</v>
      </c>
      <c r="C16" s="18"/>
      <c r="D16" s="18"/>
      <c r="E16" s="19"/>
      <c r="F16" s="20"/>
      <c r="G16" s="24"/>
      <c r="H16" s="24"/>
      <c r="I16" s="24"/>
      <c r="J16" s="20"/>
      <c r="K16" s="24"/>
      <c r="L16" s="24"/>
      <c r="M16" s="20"/>
      <c r="N16" s="24"/>
      <c r="O16" s="24"/>
      <c r="P16" s="24"/>
      <c r="Q16" s="20"/>
      <c r="R16" s="24"/>
      <c r="S16" s="24"/>
      <c r="T16" s="20"/>
      <c r="U16" s="24"/>
      <c r="V16" s="24"/>
      <c r="W16" s="24"/>
      <c r="X16" s="20"/>
      <c r="Y16" s="24"/>
      <c r="Z16" s="25"/>
      <c r="AA16" s="26"/>
    </row>
    <row r="17" spans="1:27" ht="13.5" x14ac:dyDescent="0.25">
      <c r="A17" s="23" t="s">
        <v>45</v>
      </c>
      <c r="B17" s="17" t="s">
        <v>32</v>
      </c>
      <c r="C17" s="18"/>
      <c r="D17" s="18"/>
      <c r="E17" s="19"/>
      <c r="F17" s="20"/>
      <c r="G17" s="20"/>
      <c r="H17" s="20"/>
      <c r="I17" s="20"/>
      <c r="J17" s="20"/>
      <c r="K17" s="20"/>
      <c r="L17" s="20"/>
      <c r="M17" s="20"/>
      <c r="N17" s="20"/>
      <c r="O17" s="20"/>
      <c r="P17" s="20"/>
      <c r="Q17" s="20"/>
      <c r="R17" s="20"/>
      <c r="S17" s="20"/>
      <c r="T17" s="20"/>
      <c r="U17" s="20"/>
      <c r="V17" s="20"/>
      <c r="W17" s="20"/>
      <c r="X17" s="20"/>
      <c r="Y17" s="20"/>
      <c r="Z17" s="21"/>
      <c r="AA17" s="22"/>
    </row>
    <row r="18" spans="1:27" ht="13.5" x14ac:dyDescent="0.25">
      <c r="A18" s="23" t="s">
        <v>46</v>
      </c>
      <c r="B18" s="17" t="s">
        <v>32</v>
      </c>
      <c r="C18" s="18"/>
      <c r="D18" s="18"/>
      <c r="E18" s="19"/>
      <c r="F18" s="20"/>
      <c r="G18" s="20"/>
      <c r="H18" s="20"/>
      <c r="I18" s="20"/>
      <c r="J18" s="20"/>
      <c r="K18" s="20"/>
      <c r="L18" s="20"/>
      <c r="M18" s="20"/>
      <c r="N18" s="20"/>
      <c r="O18" s="20"/>
      <c r="P18" s="20"/>
      <c r="Q18" s="20"/>
      <c r="R18" s="20"/>
      <c r="S18" s="20"/>
      <c r="T18" s="20"/>
      <c r="U18" s="20"/>
      <c r="V18" s="20"/>
      <c r="W18" s="20"/>
      <c r="X18" s="20"/>
      <c r="Y18" s="20"/>
      <c r="Z18" s="21"/>
      <c r="AA18" s="22"/>
    </row>
    <row r="19" spans="1:27" ht="13.5" x14ac:dyDescent="0.25">
      <c r="A19" s="23" t="s">
        <v>47</v>
      </c>
      <c r="B19" s="17" t="s">
        <v>32</v>
      </c>
      <c r="C19" s="18"/>
      <c r="D19" s="18"/>
      <c r="E19" s="19"/>
      <c r="F19" s="20"/>
      <c r="G19" s="20"/>
      <c r="H19" s="20"/>
      <c r="I19" s="20"/>
      <c r="J19" s="20"/>
      <c r="K19" s="20"/>
      <c r="L19" s="20"/>
      <c r="M19" s="20"/>
      <c r="N19" s="20"/>
      <c r="O19" s="20"/>
      <c r="P19" s="20"/>
      <c r="Q19" s="20"/>
      <c r="R19" s="20"/>
      <c r="S19" s="20"/>
      <c r="T19" s="20"/>
      <c r="U19" s="20"/>
      <c r="V19" s="20"/>
      <c r="W19" s="20"/>
      <c r="X19" s="20"/>
      <c r="Y19" s="20"/>
      <c r="Z19" s="21"/>
      <c r="AA19" s="22"/>
    </row>
    <row r="20" spans="1:27" ht="13.5" x14ac:dyDescent="0.25">
      <c r="A20" s="23" t="s">
        <v>32</v>
      </c>
      <c r="B20" s="17" t="s">
        <v>32</v>
      </c>
      <c r="C20" s="18"/>
      <c r="D20" s="18"/>
      <c r="E20" s="19"/>
      <c r="F20" s="20"/>
      <c r="G20" s="20"/>
      <c r="H20" s="20"/>
      <c r="I20" s="20"/>
      <c r="J20" s="20"/>
      <c r="K20" s="20"/>
      <c r="L20" s="20"/>
      <c r="M20" s="20"/>
      <c r="N20" s="20"/>
      <c r="O20" s="20"/>
      <c r="P20" s="20"/>
      <c r="Q20" s="20"/>
      <c r="R20" s="20"/>
      <c r="S20" s="20"/>
      <c r="T20" s="20"/>
      <c r="U20" s="20"/>
      <c r="V20" s="20"/>
      <c r="W20" s="20"/>
      <c r="X20" s="20"/>
      <c r="Y20" s="20"/>
      <c r="Z20" s="21"/>
      <c r="AA20" s="22"/>
    </row>
    <row r="21" spans="1:27" ht="13.5" x14ac:dyDescent="0.25">
      <c r="A21" s="23" t="s">
        <v>48</v>
      </c>
      <c r="B21" s="17" t="s">
        <v>32</v>
      </c>
      <c r="C21" s="18"/>
      <c r="D21" s="18"/>
      <c r="E21" s="19"/>
      <c r="F21" s="20"/>
      <c r="G21" s="20"/>
      <c r="H21" s="20"/>
      <c r="I21" s="20"/>
      <c r="J21" s="20"/>
      <c r="K21" s="20"/>
      <c r="L21" s="20"/>
      <c r="M21" s="20"/>
      <c r="N21" s="20"/>
      <c r="O21" s="20"/>
      <c r="P21" s="20"/>
      <c r="Q21" s="20"/>
      <c r="R21" s="20"/>
      <c r="S21" s="20"/>
      <c r="T21" s="20"/>
      <c r="U21" s="20"/>
      <c r="V21" s="20"/>
      <c r="W21" s="20"/>
      <c r="X21" s="20"/>
      <c r="Y21" s="20"/>
      <c r="Z21" s="21"/>
      <c r="AA21" s="22"/>
    </row>
    <row r="22" spans="1:27" ht="13.5" x14ac:dyDescent="0.25">
      <c r="A22" s="23" t="s">
        <v>49</v>
      </c>
      <c r="B22" s="17" t="s">
        <v>32</v>
      </c>
      <c r="C22" s="18"/>
      <c r="D22" s="18"/>
      <c r="E22" s="19"/>
      <c r="F22" s="20"/>
      <c r="G22" s="20"/>
      <c r="H22" s="20"/>
      <c r="I22" s="20"/>
      <c r="J22" s="20"/>
      <c r="K22" s="20"/>
      <c r="L22" s="20"/>
      <c r="M22" s="20"/>
      <c r="N22" s="20"/>
      <c r="O22" s="20"/>
      <c r="P22" s="20"/>
      <c r="Q22" s="20"/>
      <c r="R22" s="20"/>
      <c r="S22" s="20"/>
      <c r="T22" s="20"/>
      <c r="U22" s="20"/>
      <c r="V22" s="20"/>
      <c r="W22" s="20"/>
      <c r="X22" s="20"/>
      <c r="Y22" s="20"/>
      <c r="Z22" s="21"/>
      <c r="AA22" s="22"/>
    </row>
    <row r="23" spans="1:27" ht="13.5" x14ac:dyDescent="0.25">
      <c r="A23" s="23" t="s">
        <v>50</v>
      </c>
      <c r="B23" s="17" t="s">
        <v>32</v>
      </c>
      <c r="C23" s="18"/>
      <c r="D23" s="18"/>
      <c r="E23" s="19"/>
      <c r="F23" s="20"/>
      <c r="G23" s="24"/>
      <c r="H23" s="24"/>
      <c r="I23" s="24"/>
      <c r="J23" s="20"/>
      <c r="K23" s="24"/>
      <c r="L23" s="24"/>
      <c r="M23" s="20"/>
      <c r="N23" s="24"/>
      <c r="O23" s="24"/>
      <c r="P23" s="24"/>
      <c r="Q23" s="20"/>
      <c r="R23" s="24"/>
      <c r="S23" s="24"/>
      <c r="T23" s="20"/>
      <c r="U23" s="24"/>
      <c r="V23" s="24"/>
      <c r="W23" s="24"/>
      <c r="X23" s="20"/>
      <c r="Y23" s="24"/>
      <c r="Z23" s="25"/>
      <c r="AA23" s="26"/>
    </row>
    <row r="24" spans="1:27" ht="13.5" x14ac:dyDescent="0.25">
      <c r="A24" s="27" t="s">
        <v>51</v>
      </c>
      <c r="B24" s="35" t="s">
        <v>32</v>
      </c>
      <c r="C24" s="29">
        <f t="shared" ref="C24:Y24" si="1">SUM(C15:C23)</f>
        <v>0</v>
      </c>
      <c r="D24" s="29">
        <f>SUM(D15:D23)</f>
        <v>0</v>
      </c>
      <c r="E24" s="36">
        <f t="shared" si="1"/>
        <v>0</v>
      </c>
      <c r="F24" s="37">
        <f t="shared" si="1"/>
        <v>0</v>
      </c>
      <c r="G24" s="37">
        <f t="shared" si="1"/>
        <v>0</v>
      </c>
      <c r="H24" s="37">
        <f t="shared" si="1"/>
        <v>0</v>
      </c>
      <c r="I24" s="37">
        <f t="shared" si="1"/>
        <v>0</v>
      </c>
      <c r="J24" s="37">
        <f t="shared" si="1"/>
        <v>0</v>
      </c>
      <c r="K24" s="37">
        <f t="shared" si="1"/>
        <v>0</v>
      </c>
      <c r="L24" s="37">
        <f t="shared" si="1"/>
        <v>0</v>
      </c>
      <c r="M24" s="37">
        <f t="shared" si="1"/>
        <v>0</v>
      </c>
      <c r="N24" s="37">
        <f t="shared" si="1"/>
        <v>0</v>
      </c>
      <c r="O24" s="37">
        <f t="shared" si="1"/>
        <v>0</v>
      </c>
      <c r="P24" s="37">
        <f t="shared" si="1"/>
        <v>0</v>
      </c>
      <c r="Q24" s="37">
        <f t="shared" si="1"/>
        <v>0</v>
      </c>
      <c r="R24" s="37">
        <f t="shared" si="1"/>
        <v>0</v>
      </c>
      <c r="S24" s="37">
        <f t="shared" si="1"/>
        <v>0</v>
      </c>
      <c r="T24" s="37">
        <f t="shared" si="1"/>
        <v>0</v>
      </c>
      <c r="U24" s="37">
        <f t="shared" si="1"/>
        <v>0</v>
      </c>
      <c r="V24" s="37">
        <f t="shared" si="1"/>
        <v>0</v>
      </c>
      <c r="W24" s="37">
        <f t="shared" si="1"/>
        <v>0</v>
      </c>
      <c r="X24" s="37">
        <f t="shared" si="1"/>
        <v>0</v>
      </c>
      <c r="Y24" s="37">
        <f t="shared" si="1"/>
        <v>0</v>
      </c>
      <c r="Z24" s="38">
        <f>+IF(X24&lt;&gt;0,+(Y24/X24)*100,0)</f>
        <v>0</v>
      </c>
      <c r="AA24" s="39">
        <f>SUM(AA15:AA23)</f>
        <v>0</v>
      </c>
    </row>
    <row r="25" spans="1:27" ht="13.5" x14ac:dyDescent="0.25">
      <c r="A25" s="27" t="s">
        <v>52</v>
      </c>
      <c r="B25" s="28" t="s">
        <v>32</v>
      </c>
      <c r="C25" s="29">
        <f t="shared" ref="C25:Y25" si="2">+C12+C24</f>
        <v>0</v>
      </c>
      <c r="D25" s="29">
        <f>+D12+D24</f>
        <v>0</v>
      </c>
      <c r="E25" s="30">
        <f t="shared" si="2"/>
        <v>0</v>
      </c>
      <c r="F25" s="31">
        <f t="shared" si="2"/>
        <v>0</v>
      </c>
      <c r="G25" s="31">
        <f t="shared" si="2"/>
        <v>0</v>
      </c>
      <c r="H25" s="31">
        <f t="shared" si="2"/>
        <v>0</v>
      </c>
      <c r="I25" s="31">
        <f t="shared" si="2"/>
        <v>0</v>
      </c>
      <c r="J25" s="31">
        <f t="shared" si="2"/>
        <v>0</v>
      </c>
      <c r="K25" s="31">
        <f t="shared" si="2"/>
        <v>0</v>
      </c>
      <c r="L25" s="31">
        <f t="shared" si="2"/>
        <v>0</v>
      </c>
      <c r="M25" s="31">
        <f t="shared" si="2"/>
        <v>0</v>
      </c>
      <c r="N25" s="31">
        <f t="shared" si="2"/>
        <v>0</v>
      </c>
      <c r="O25" s="31">
        <f t="shared" si="2"/>
        <v>0</v>
      </c>
      <c r="P25" s="31">
        <f t="shared" si="2"/>
        <v>0</v>
      </c>
      <c r="Q25" s="31">
        <f t="shared" si="2"/>
        <v>0</v>
      </c>
      <c r="R25" s="31">
        <f t="shared" si="2"/>
        <v>0</v>
      </c>
      <c r="S25" s="31">
        <f t="shared" si="2"/>
        <v>0</v>
      </c>
      <c r="T25" s="31">
        <f t="shared" si="2"/>
        <v>0</v>
      </c>
      <c r="U25" s="31">
        <f t="shared" si="2"/>
        <v>0</v>
      </c>
      <c r="V25" s="31">
        <f t="shared" si="2"/>
        <v>0</v>
      </c>
      <c r="W25" s="31">
        <f t="shared" si="2"/>
        <v>0</v>
      </c>
      <c r="X25" s="31">
        <f t="shared" si="2"/>
        <v>0</v>
      </c>
      <c r="Y25" s="31">
        <f t="shared" si="2"/>
        <v>0</v>
      </c>
      <c r="Z25" s="32">
        <f>+IF(X25&lt;&gt;0,+(Y25/X25)*100,0)</f>
        <v>0</v>
      </c>
      <c r="AA25" s="33">
        <f>+AA12+AA24</f>
        <v>0</v>
      </c>
    </row>
    <row r="26" spans="1:27" ht="5.0999999999999996" customHeight="1" x14ac:dyDescent="0.25">
      <c r="A26" s="34" t="s">
        <v>41</v>
      </c>
      <c r="B26" s="17"/>
      <c r="C26" s="18"/>
      <c r="D26" s="18"/>
      <c r="E26" s="19"/>
      <c r="F26" s="20"/>
      <c r="G26" s="20"/>
      <c r="H26" s="20"/>
      <c r="I26" s="20"/>
      <c r="J26" s="20"/>
      <c r="K26" s="20"/>
      <c r="L26" s="20"/>
      <c r="M26" s="20"/>
      <c r="N26" s="20"/>
      <c r="O26" s="20"/>
      <c r="P26" s="20"/>
      <c r="Q26" s="20"/>
      <c r="R26" s="20"/>
      <c r="S26" s="20"/>
      <c r="T26" s="20"/>
      <c r="U26" s="20"/>
      <c r="V26" s="20"/>
      <c r="W26" s="20"/>
      <c r="X26" s="20"/>
      <c r="Y26" s="20"/>
      <c r="Z26" s="21"/>
      <c r="AA26" s="22"/>
    </row>
    <row r="27" spans="1:27" ht="13.5" x14ac:dyDescent="0.25">
      <c r="A27" s="10" t="s">
        <v>53</v>
      </c>
      <c r="B27" s="17" t="s">
        <v>32</v>
      </c>
      <c r="C27" s="18"/>
      <c r="D27" s="18"/>
      <c r="E27" s="19"/>
      <c r="F27" s="20"/>
      <c r="G27" s="20"/>
      <c r="H27" s="20"/>
      <c r="I27" s="20"/>
      <c r="J27" s="20"/>
      <c r="K27" s="20"/>
      <c r="L27" s="20"/>
      <c r="M27" s="20"/>
      <c r="N27" s="20"/>
      <c r="O27" s="20"/>
      <c r="P27" s="20"/>
      <c r="Q27" s="20"/>
      <c r="R27" s="20"/>
      <c r="S27" s="20"/>
      <c r="T27" s="20"/>
      <c r="U27" s="20"/>
      <c r="V27" s="20"/>
      <c r="W27" s="20"/>
      <c r="X27" s="20"/>
      <c r="Y27" s="20"/>
      <c r="Z27" s="21"/>
      <c r="AA27" s="22"/>
    </row>
    <row r="28" spans="1:27" ht="13.5" x14ac:dyDescent="0.25">
      <c r="A28" s="10" t="s">
        <v>54</v>
      </c>
      <c r="B28" s="40" t="s">
        <v>32</v>
      </c>
      <c r="C28" s="18"/>
      <c r="D28" s="18"/>
      <c r="E28" s="19"/>
      <c r="F28" s="20"/>
      <c r="G28" s="20"/>
      <c r="H28" s="20"/>
      <c r="I28" s="20"/>
      <c r="J28" s="20"/>
      <c r="K28" s="20"/>
      <c r="L28" s="20"/>
      <c r="M28" s="20"/>
      <c r="N28" s="20"/>
      <c r="O28" s="20"/>
      <c r="P28" s="20"/>
      <c r="Q28" s="20"/>
      <c r="R28" s="20"/>
      <c r="S28" s="20"/>
      <c r="T28" s="20"/>
      <c r="U28" s="20"/>
      <c r="V28" s="20"/>
      <c r="W28" s="20"/>
      <c r="X28" s="20"/>
      <c r="Y28" s="20"/>
      <c r="Z28" s="21"/>
      <c r="AA28" s="22"/>
    </row>
    <row r="29" spans="1:27" ht="13.5" x14ac:dyDescent="0.25">
      <c r="A29" s="23" t="s">
        <v>55</v>
      </c>
      <c r="B29" s="17" t="s">
        <v>32</v>
      </c>
      <c r="C29" s="18"/>
      <c r="D29" s="18"/>
      <c r="E29" s="19"/>
      <c r="F29" s="20"/>
      <c r="G29" s="20"/>
      <c r="H29" s="20"/>
      <c r="I29" s="20"/>
      <c r="J29" s="20"/>
      <c r="K29" s="20"/>
      <c r="L29" s="20"/>
      <c r="M29" s="20"/>
      <c r="N29" s="20"/>
      <c r="O29" s="20"/>
      <c r="P29" s="20"/>
      <c r="Q29" s="20"/>
      <c r="R29" s="20"/>
      <c r="S29" s="20"/>
      <c r="T29" s="20"/>
      <c r="U29" s="20"/>
      <c r="V29" s="20"/>
      <c r="W29" s="20"/>
      <c r="X29" s="20"/>
      <c r="Y29" s="20"/>
      <c r="Z29" s="21"/>
      <c r="AA29" s="22"/>
    </row>
    <row r="30" spans="1:27" ht="13.5" x14ac:dyDescent="0.25">
      <c r="A30" s="23" t="s">
        <v>56</v>
      </c>
      <c r="B30" s="17" t="s">
        <v>32</v>
      </c>
      <c r="C30" s="18"/>
      <c r="D30" s="18"/>
      <c r="E30" s="19"/>
      <c r="F30" s="20"/>
      <c r="G30" s="20"/>
      <c r="H30" s="20"/>
      <c r="I30" s="20"/>
      <c r="J30" s="20"/>
      <c r="K30" s="20"/>
      <c r="L30" s="20"/>
      <c r="M30" s="20"/>
      <c r="N30" s="20"/>
      <c r="O30" s="20"/>
      <c r="P30" s="20"/>
      <c r="Q30" s="20"/>
      <c r="R30" s="20"/>
      <c r="S30" s="20"/>
      <c r="T30" s="20"/>
      <c r="U30" s="20"/>
      <c r="V30" s="20"/>
      <c r="W30" s="20"/>
      <c r="X30" s="20"/>
      <c r="Y30" s="20"/>
      <c r="Z30" s="21"/>
      <c r="AA30" s="22"/>
    </row>
    <row r="31" spans="1:27" ht="13.5" x14ac:dyDescent="0.25">
      <c r="A31" s="23" t="s">
        <v>57</v>
      </c>
      <c r="B31" s="17" t="s">
        <v>32</v>
      </c>
      <c r="C31" s="18"/>
      <c r="D31" s="18"/>
      <c r="E31" s="19"/>
      <c r="F31" s="20"/>
      <c r="G31" s="20"/>
      <c r="H31" s="20"/>
      <c r="I31" s="20"/>
      <c r="J31" s="20"/>
      <c r="K31" s="20"/>
      <c r="L31" s="20"/>
      <c r="M31" s="20"/>
      <c r="N31" s="20"/>
      <c r="O31" s="20"/>
      <c r="P31" s="20"/>
      <c r="Q31" s="20"/>
      <c r="R31" s="20"/>
      <c r="S31" s="20"/>
      <c r="T31" s="20"/>
      <c r="U31" s="20"/>
      <c r="V31" s="20"/>
      <c r="W31" s="20"/>
      <c r="X31" s="20"/>
      <c r="Y31" s="20"/>
      <c r="Z31" s="21"/>
      <c r="AA31" s="22"/>
    </row>
    <row r="32" spans="1:27" ht="13.5" x14ac:dyDescent="0.25">
      <c r="A32" s="23" t="s">
        <v>58</v>
      </c>
      <c r="B32" s="17" t="s">
        <v>32</v>
      </c>
      <c r="C32" s="18"/>
      <c r="D32" s="18"/>
      <c r="E32" s="19"/>
      <c r="F32" s="20"/>
      <c r="G32" s="20"/>
      <c r="H32" s="20"/>
      <c r="I32" s="20"/>
      <c r="J32" s="20"/>
      <c r="K32" s="20"/>
      <c r="L32" s="20"/>
      <c r="M32" s="20"/>
      <c r="N32" s="20"/>
      <c r="O32" s="20"/>
      <c r="P32" s="20"/>
      <c r="Q32" s="20"/>
      <c r="R32" s="20"/>
      <c r="S32" s="20"/>
      <c r="T32" s="20"/>
      <c r="U32" s="20"/>
      <c r="V32" s="20"/>
      <c r="W32" s="20"/>
      <c r="X32" s="20"/>
      <c r="Y32" s="20"/>
      <c r="Z32" s="21"/>
      <c r="AA32" s="22"/>
    </row>
    <row r="33" spans="1:27" ht="13.5" x14ac:dyDescent="0.25">
      <c r="A33" s="23" t="s">
        <v>59</v>
      </c>
      <c r="B33" s="17" t="s">
        <v>32</v>
      </c>
      <c r="C33" s="18"/>
      <c r="D33" s="18"/>
      <c r="E33" s="19"/>
      <c r="F33" s="20"/>
      <c r="G33" s="20"/>
      <c r="H33" s="20"/>
      <c r="I33" s="20"/>
      <c r="J33" s="20"/>
      <c r="K33" s="20"/>
      <c r="L33" s="20"/>
      <c r="M33" s="20"/>
      <c r="N33" s="20"/>
      <c r="O33" s="20"/>
      <c r="P33" s="20"/>
      <c r="Q33" s="20"/>
      <c r="R33" s="20"/>
      <c r="S33" s="20"/>
      <c r="T33" s="20"/>
      <c r="U33" s="20"/>
      <c r="V33" s="20"/>
      <c r="W33" s="20"/>
      <c r="X33" s="20"/>
      <c r="Y33" s="20"/>
      <c r="Z33" s="21"/>
      <c r="AA33" s="22"/>
    </row>
    <row r="34" spans="1:27" ht="13.5" x14ac:dyDescent="0.25">
      <c r="A34" s="27" t="s">
        <v>60</v>
      </c>
      <c r="B34" s="28" t="s">
        <v>32</v>
      </c>
      <c r="C34" s="29">
        <f t="shared" ref="C34:Y34" si="3">SUM(C29:C33)</f>
        <v>0</v>
      </c>
      <c r="D34" s="29">
        <f>SUM(D29:D33)</f>
        <v>0</v>
      </c>
      <c r="E34" s="30">
        <f t="shared" si="3"/>
        <v>0</v>
      </c>
      <c r="F34" s="31">
        <f t="shared" si="3"/>
        <v>0</v>
      </c>
      <c r="G34" s="31">
        <f t="shared" si="3"/>
        <v>0</v>
      </c>
      <c r="H34" s="31">
        <f t="shared" si="3"/>
        <v>0</v>
      </c>
      <c r="I34" s="31">
        <f t="shared" si="3"/>
        <v>0</v>
      </c>
      <c r="J34" s="31">
        <f t="shared" si="3"/>
        <v>0</v>
      </c>
      <c r="K34" s="31">
        <f t="shared" si="3"/>
        <v>0</v>
      </c>
      <c r="L34" s="31">
        <f t="shared" si="3"/>
        <v>0</v>
      </c>
      <c r="M34" s="31">
        <f t="shared" si="3"/>
        <v>0</v>
      </c>
      <c r="N34" s="31">
        <f t="shared" si="3"/>
        <v>0</v>
      </c>
      <c r="O34" s="31">
        <f t="shared" si="3"/>
        <v>0</v>
      </c>
      <c r="P34" s="31">
        <f t="shared" si="3"/>
        <v>0</v>
      </c>
      <c r="Q34" s="31">
        <f t="shared" si="3"/>
        <v>0</v>
      </c>
      <c r="R34" s="31">
        <f t="shared" si="3"/>
        <v>0</v>
      </c>
      <c r="S34" s="31">
        <f t="shared" si="3"/>
        <v>0</v>
      </c>
      <c r="T34" s="31">
        <f t="shared" si="3"/>
        <v>0</v>
      </c>
      <c r="U34" s="31">
        <f t="shared" si="3"/>
        <v>0</v>
      </c>
      <c r="V34" s="31">
        <f t="shared" si="3"/>
        <v>0</v>
      </c>
      <c r="W34" s="31">
        <f t="shared" si="3"/>
        <v>0</v>
      </c>
      <c r="X34" s="31">
        <f t="shared" si="3"/>
        <v>0</v>
      </c>
      <c r="Y34" s="31">
        <f t="shared" si="3"/>
        <v>0</v>
      </c>
      <c r="Z34" s="32">
        <f>+IF(X34&lt;&gt;0,+(Y34/X34)*100,0)</f>
        <v>0</v>
      </c>
      <c r="AA34" s="33">
        <f>SUM(AA29:AA33)</f>
        <v>0</v>
      </c>
    </row>
    <row r="35" spans="1:27" ht="5.0999999999999996" customHeight="1" x14ac:dyDescent="0.25">
      <c r="A35" s="34" t="s">
        <v>41</v>
      </c>
      <c r="B35" s="17"/>
      <c r="C35" s="18"/>
      <c r="D35" s="18"/>
      <c r="E35" s="19"/>
      <c r="F35" s="20"/>
      <c r="G35" s="20"/>
      <c r="H35" s="20"/>
      <c r="I35" s="20"/>
      <c r="J35" s="20"/>
      <c r="K35" s="20"/>
      <c r="L35" s="20"/>
      <c r="M35" s="20"/>
      <c r="N35" s="20"/>
      <c r="O35" s="20"/>
      <c r="P35" s="20"/>
      <c r="Q35" s="20"/>
      <c r="R35" s="20"/>
      <c r="S35" s="20"/>
      <c r="T35" s="20"/>
      <c r="U35" s="20"/>
      <c r="V35" s="20"/>
      <c r="W35" s="20"/>
      <c r="X35" s="20"/>
      <c r="Y35" s="20"/>
      <c r="Z35" s="21"/>
      <c r="AA35" s="22"/>
    </row>
    <row r="36" spans="1:27" ht="13.5" x14ac:dyDescent="0.25">
      <c r="A36" s="10" t="s">
        <v>61</v>
      </c>
      <c r="B36" s="17" t="s">
        <v>32</v>
      </c>
      <c r="C36" s="18"/>
      <c r="D36" s="18"/>
      <c r="E36" s="19"/>
      <c r="F36" s="20"/>
      <c r="G36" s="20"/>
      <c r="H36" s="20"/>
      <c r="I36" s="20"/>
      <c r="J36" s="20"/>
      <c r="K36" s="20"/>
      <c r="L36" s="20"/>
      <c r="M36" s="20"/>
      <c r="N36" s="20"/>
      <c r="O36" s="20"/>
      <c r="P36" s="20"/>
      <c r="Q36" s="20"/>
      <c r="R36" s="20"/>
      <c r="S36" s="20"/>
      <c r="T36" s="20"/>
      <c r="U36" s="20"/>
      <c r="V36" s="20"/>
      <c r="W36" s="20"/>
      <c r="X36" s="20"/>
      <c r="Y36" s="20"/>
      <c r="Z36" s="21"/>
      <c r="AA36" s="22"/>
    </row>
    <row r="37" spans="1:27" ht="13.5" x14ac:dyDescent="0.25">
      <c r="A37" s="23" t="s">
        <v>62</v>
      </c>
      <c r="B37" s="17" t="s">
        <v>32</v>
      </c>
      <c r="C37" s="18"/>
      <c r="D37" s="18"/>
      <c r="E37" s="19"/>
      <c r="F37" s="20"/>
      <c r="G37" s="20"/>
      <c r="H37" s="20"/>
      <c r="I37" s="20"/>
      <c r="J37" s="20"/>
      <c r="K37" s="20"/>
      <c r="L37" s="20"/>
      <c r="M37" s="20"/>
      <c r="N37" s="20"/>
      <c r="O37" s="20"/>
      <c r="P37" s="20"/>
      <c r="Q37" s="20"/>
      <c r="R37" s="20"/>
      <c r="S37" s="20"/>
      <c r="T37" s="20"/>
      <c r="U37" s="20"/>
      <c r="V37" s="20"/>
      <c r="W37" s="20"/>
      <c r="X37" s="20"/>
      <c r="Y37" s="20"/>
      <c r="Z37" s="21"/>
      <c r="AA37" s="22"/>
    </row>
    <row r="38" spans="1:27" ht="13.5" x14ac:dyDescent="0.25">
      <c r="A38" s="23" t="s">
        <v>59</v>
      </c>
      <c r="B38" s="17" t="s">
        <v>32</v>
      </c>
      <c r="C38" s="18"/>
      <c r="D38" s="18"/>
      <c r="E38" s="19"/>
      <c r="F38" s="20"/>
      <c r="G38" s="20"/>
      <c r="H38" s="20"/>
      <c r="I38" s="20"/>
      <c r="J38" s="20"/>
      <c r="K38" s="20"/>
      <c r="L38" s="20"/>
      <c r="M38" s="20"/>
      <c r="N38" s="20"/>
      <c r="O38" s="20"/>
      <c r="P38" s="20"/>
      <c r="Q38" s="20"/>
      <c r="R38" s="20"/>
      <c r="S38" s="20"/>
      <c r="T38" s="20"/>
      <c r="U38" s="20"/>
      <c r="V38" s="20"/>
      <c r="W38" s="20"/>
      <c r="X38" s="20"/>
      <c r="Y38" s="20"/>
      <c r="Z38" s="21"/>
      <c r="AA38" s="22"/>
    </row>
    <row r="39" spans="1:27" ht="13.5" x14ac:dyDescent="0.25">
      <c r="A39" s="27" t="s">
        <v>63</v>
      </c>
      <c r="B39" s="35" t="s">
        <v>32</v>
      </c>
      <c r="C39" s="29">
        <f t="shared" ref="C39:Y39" si="4">SUM(C37:C38)</f>
        <v>0</v>
      </c>
      <c r="D39" s="29">
        <f>SUM(D37:D38)</f>
        <v>0</v>
      </c>
      <c r="E39" s="36">
        <f t="shared" si="4"/>
        <v>0</v>
      </c>
      <c r="F39" s="37">
        <f t="shared" si="4"/>
        <v>0</v>
      </c>
      <c r="G39" s="37">
        <f t="shared" si="4"/>
        <v>0</v>
      </c>
      <c r="H39" s="37">
        <f t="shared" si="4"/>
        <v>0</v>
      </c>
      <c r="I39" s="37">
        <f t="shared" si="4"/>
        <v>0</v>
      </c>
      <c r="J39" s="37">
        <f t="shared" si="4"/>
        <v>0</v>
      </c>
      <c r="K39" s="37">
        <f t="shared" si="4"/>
        <v>0</v>
      </c>
      <c r="L39" s="37">
        <f t="shared" si="4"/>
        <v>0</v>
      </c>
      <c r="M39" s="37">
        <f t="shared" si="4"/>
        <v>0</v>
      </c>
      <c r="N39" s="37">
        <f t="shared" si="4"/>
        <v>0</v>
      </c>
      <c r="O39" s="37">
        <f t="shared" si="4"/>
        <v>0</v>
      </c>
      <c r="P39" s="37">
        <f t="shared" si="4"/>
        <v>0</v>
      </c>
      <c r="Q39" s="37">
        <f t="shared" si="4"/>
        <v>0</v>
      </c>
      <c r="R39" s="37">
        <f t="shared" si="4"/>
        <v>0</v>
      </c>
      <c r="S39" s="37">
        <f t="shared" si="4"/>
        <v>0</v>
      </c>
      <c r="T39" s="37">
        <f t="shared" si="4"/>
        <v>0</v>
      </c>
      <c r="U39" s="37">
        <f t="shared" si="4"/>
        <v>0</v>
      </c>
      <c r="V39" s="37">
        <f t="shared" si="4"/>
        <v>0</v>
      </c>
      <c r="W39" s="37">
        <f t="shared" si="4"/>
        <v>0</v>
      </c>
      <c r="X39" s="37">
        <f t="shared" si="4"/>
        <v>0</v>
      </c>
      <c r="Y39" s="37">
        <f t="shared" si="4"/>
        <v>0</v>
      </c>
      <c r="Z39" s="38">
        <f>+IF(X39&lt;&gt;0,+(Y39/X39)*100,0)</f>
        <v>0</v>
      </c>
      <c r="AA39" s="39">
        <f>SUM(AA37:AA38)</f>
        <v>0</v>
      </c>
    </row>
    <row r="40" spans="1:27" ht="13.5" x14ac:dyDescent="0.25">
      <c r="A40" s="27" t="s">
        <v>64</v>
      </c>
      <c r="B40" s="28" t="s">
        <v>32</v>
      </c>
      <c r="C40" s="29">
        <f t="shared" ref="C40:Y40" si="5">+C34+C39</f>
        <v>0</v>
      </c>
      <c r="D40" s="29">
        <f>+D34+D39</f>
        <v>0</v>
      </c>
      <c r="E40" s="30">
        <f t="shared" si="5"/>
        <v>0</v>
      </c>
      <c r="F40" s="31">
        <f t="shared" si="5"/>
        <v>0</v>
      </c>
      <c r="G40" s="31">
        <f t="shared" si="5"/>
        <v>0</v>
      </c>
      <c r="H40" s="31">
        <f t="shared" si="5"/>
        <v>0</v>
      </c>
      <c r="I40" s="31">
        <f t="shared" si="5"/>
        <v>0</v>
      </c>
      <c r="J40" s="31">
        <f t="shared" si="5"/>
        <v>0</v>
      </c>
      <c r="K40" s="31">
        <f t="shared" si="5"/>
        <v>0</v>
      </c>
      <c r="L40" s="31">
        <f t="shared" si="5"/>
        <v>0</v>
      </c>
      <c r="M40" s="31">
        <f t="shared" si="5"/>
        <v>0</v>
      </c>
      <c r="N40" s="31">
        <f t="shared" si="5"/>
        <v>0</v>
      </c>
      <c r="O40" s="31">
        <f t="shared" si="5"/>
        <v>0</v>
      </c>
      <c r="P40" s="31">
        <f t="shared" si="5"/>
        <v>0</v>
      </c>
      <c r="Q40" s="31">
        <f t="shared" si="5"/>
        <v>0</v>
      </c>
      <c r="R40" s="31">
        <f t="shared" si="5"/>
        <v>0</v>
      </c>
      <c r="S40" s="31">
        <f t="shared" si="5"/>
        <v>0</v>
      </c>
      <c r="T40" s="31">
        <f t="shared" si="5"/>
        <v>0</v>
      </c>
      <c r="U40" s="31">
        <f t="shared" si="5"/>
        <v>0</v>
      </c>
      <c r="V40" s="31">
        <f t="shared" si="5"/>
        <v>0</v>
      </c>
      <c r="W40" s="31">
        <f t="shared" si="5"/>
        <v>0</v>
      </c>
      <c r="X40" s="31">
        <f t="shared" si="5"/>
        <v>0</v>
      </c>
      <c r="Y40" s="31">
        <f t="shared" si="5"/>
        <v>0</v>
      </c>
      <c r="Z40" s="32">
        <f>+IF(X40&lt;&gt;0,+(Y40/X40)*100,0)</f>
        <v>0</v>
      </c>
      <c r="AA40" s="33">
        <f>+AA34+AA39</f>
        <v>0</v>
      </c>
    </row>
    <row r="41" spans="1:27" ht="5.0999999999999996" customHeight="1" x14ac:dyDescent="0.25">
      <c r="A41" s="34" t="s">
        <v>41</v>
      </c>
      <c r="B41" s="17"/>
      <c r="C41" s="18"/>
      <c r="D41" s="18"/>
      <c r="E41" s="19"/>
      <c r="F41" s="20"/>
      <c r="G41" s="20"/>
      <c r="H41" s="20"/>
      <c r="I41" s="20"/>
      <c r="J41" s="20"/>
      <c r="K41" s="20"/>
      <c r="L41" s="20"/>
      <c r="M41" s="20"/>
      <c r="N41" s="20"/>
      <c r="O41" s="20"/>
      <c r="P41" s="20"/>
      <c r="Q41" s="20"/>
      <c r="R41" s="20"/>
      <c r="S41" s="20"/>
      <c r="T41" s="20"/>
      <c r="U41" s="20"/>
      <c r="V41" s="20"/>
      <c r="W41" s="20"/>
      <c r="X41" s="20"/>
      <c r="Y41" s="20"/>
      <c r="Z41" s="21"/>
      <c r="AA41" s="22"/>
    </row>
    <row r="42" spans="1:27" ht="13.5" x14ac:dyDescent="0.25">
      <c r="A42" s="41" t="s">
        <v>65</v>
      </c>
      <c r="B42" s="42" t="s">
        <v>66</v>
      </c>
      <c r="C42" s="43">
        <f t="shared" ref="C42:Y42" si="6">+C25-C40</f>
        <v>0</v>
      </c>
      <c r="D42" s="43">
        <f>+D25-D40</f>
        <v>0</v>
      </c>
      <c r="E42" s="44">
        <f t="shared" si="6"/>
        <v>0</v>
      </c>
      <c r="F42" s="45">
        <f t="shared" si="6"/>
        <v>0</v>
      </c>
      <c r="G42" s="45">
        <f t="shared" si="6"/>
        <v>0</v>
      </c>
      <c r="H42" s="45">
        <f t="shared" si="6"/>
        <v>0</v>
      </c>
      <c r="I42" s="45">
        <f t="shared" si="6"/>
        <v>0</v>
      </c>
      <c r="J42" s="45">
        <f t="shared" si="6"/>
        <v>0</v>
      </c>
      <c r="K42" s="45">
        <f t="shared" si="6"/>
        <v>0</v>
      </c>
      <c r="L42" s="45">
        <f t="shared" si="6"/>
        <v>0</v>
      </c>
      <c r="M42" s="45">
        <f t="shared" si="6"/>
        <v>0</v>
      </c>
      <c r="N42" s="45">
        <f t="shared" si="6"/>
        <v>0</v>
      </c>
      <c r="O42" s="45">
        <f t="shared" si="6"/>
        <v>0</v>
      </c>
      <c r="P42" s="45">
        <f t="shared" si="6"/>
        <v>0</v>
      </c>
      <c r="Q42" s="45">
        <f t="shared" si="6"/>
        <v>0</v>
      </c>
      <c r="R42" s="45">
        <f t="shared" si="6"/>
        <v>0</v>
      </c>
      <c r="S42" s="45">
        <f t="shared" si="6"/>
        <v>0</v>
      </c>
      <c r="T42" s="45">
        <f t="shared" si="6"/>
        <v>0</v>
      </c>
      <c r="U42" s="45">
        <f t="shared" si="6"/>
        <v>0</v>
      </c>
      <c r="V42" s="45">
        <f t="shared" si="6"/>
        <v>0</v>
      </c>
      <c r="W42" s="45">
        <f t="shared" si="6"/>
        <v>0</v>
      </c>
      <c r="X42" s="45">
        <f t="shared" si="6"/>
        <v>0</v>
      </c>
      <c r="Y42" s="45">
        <f t="shared" si="6"/>
        <v>0</v>
      </c>
      <c r="Z42" s="46">
        <f>+IF(X42&lt;&gt;0,+(Y42/X42)*100,0)</f>
        <v>0</v>
      </c>
      <c r="AA42" s="47">
        <f>+AA25-AA40</f>
        <v>0</v>
      </c>
    </row>
    <row r="43" spans="1:27" ht="5.0999999999999996" customHeight="1" x14ac:dyDescent="0.25">
      <c r="A43" s="34" t="s">
        <v>41</v>
      </c>
      <c r="B43" s="17"/>
      <c r="C43" s="18"/>
      <c r="D43" s="18"/>
      <c r="E43" s="19"/>
      <c r="F43" s="20"/>
      <c r="G43" s="20"/>
      <c r="H43" s="20"/>
      <c r="I43" s="20"/>
      <c r="J43" s="20"/>
      <c r="K43" s="20"/>
      <c r="L43" s="20"/>
      <c r="M43" s="20"/>
      <c r="N43" s="20"/>
      <c r="O43" s="20"/>
      <c r="P43" s="20"/>
      <c r="Q43" s="20"/>
      <c r="R43" s="20"/>
      <c r="S43" s="20"/>
      <c r="T43" s="20"/>
      <c r="U43" s="20"/>
      <c r="V43" s="20"/>
      <c r="W43" s="20"/>
      <c r="X43" s="20"/>
      <c r="Y43" s="20"/>
      <c r="Z43" s="48"/>
      <c r="AA43" s="22"/>
    </row>
    <row r="44" spans="1:27" ht="13.5" x14ac:dyDescent="0.25">
      <c r="A44" s="10" t="s">
        <v>67</v>
      </c>
      <c r="B44" s="17" t="s">
        <v>32</v>
      </c>
      <c r="C44" s="18"/>
      <c r="D44" s="18"/>
      <c r="E44" s="19"/>
      <c r="F44" s="20"/>
      <c r="G44" s="20"/>
      <c r="H44" s="20"/>
      <c r="I44" s="20"/>
      <c r="J44" s="20"/>
      <c r="K44" s="20"/>
      <c r="L44" s="20"/>
      <c r="M44" s="20"/>
      <c r="N44" s="20"/>
      <c r="O44" s="20"/>
      <c r="P44" s="20"/>
      <c r="Q44" s="20"/>
      <c r="R44" s="20"/>
      <c r="S44" s="20"/>
      <c r="T44" s="20"/>
      <c r="U44" s="20"/>
      <c r="V44" s="20"/>
      <c r="W44" s="20"/>
      <c r="X44" s="20"/>
      <c r="Y44" s="20"/>
      <c r="Z44" s="48"/>
      <c r="AA44" s="22"/>
    </row>
    <row r="45" spans="1:27" ht="13.5" x14ac:dyDescent="0.25">
      <c r="A45" s="23" t="s">
        <v>68</v>
      </c>
      <c r="B45" s="17" t="s">
        <v>32</v>
      </c>
      <c r="C45" s="18">
        <v>-9693854</v>
      </c>
      <c r="D45" s="18"/>
      <c r="E45" s="19">
        <v>-12420340</v>
      </c>
      <c r="F45" s="20">
        <v>-12420340</v>
      </c>
      <c r="G45" s="20">
        <v>-14329221</v>
      </c>
      <c r="H45" s="20">
        <v>14318729</v>
      </c>
      <c r="I45" s="20"/>
      <c r="J45" s="20">
        <v>-10492</v>
      </c>
      <c r="K45" s="20"/>
      <c r="L45" s="20">
        <v>-864399</v>
      </c>
      <c r="M45" s="20">
        <v>-467762</v>
      </c>
      <c r="N45" s="20">
        <v>-1332161</v>
      </c>
      <c r="O45" s="20"/>
      <c r="P45" s="20"/>
      <c r="Q45" s="20"/>
      <c r="R45" s="20"/>
      <c r="S45" s="20"/>
      <c r="T45" s="20"/>
      <c r="U45" s="20"/>
      <c r="V45" s="20"/>
      <c r="W45" s="20">
        <v>-1342653</v>
      </c>
      <c r="X45" s="20">
        <v>-6210168</v>
      </c>
      <c r="Y45" s="20">
        <v>4867515</v>
      </c>
      <c r="Z45" s="48">
        <v>-78.379763639244544</v>
      </c>
      <c r="AA45" s="22">
        <v>-12420340</v>
      </c>
    </row>
    <row r="46" spans="1:27" ht="13.5" x14ac:dyDescent="0.25">
      <c r="A46" s="23" t="s">
        <v>69</v>
      </c>
      <c r="B46" s="17" t="s">
        <v>32</v>
      </c>
      <c r="C46" s="18"/>
      <c r="D46" s="18"/>
      <c r="E46" s="19"/>
      <c r="F46" s="20"/>
      <c r="G46" s="20"/>
      <c r="H46" s="20"/>
      <c r="I46" s="20"/>
      <c r="J46" s="20"/>
      <c r="K46" s="20"/>
      <c r="L46" s="20"/>
      <c r="M46" s="20"/>
      <c r="N46" s="20"/>
      <c r="O46" s="20"/>
      <c r="P46" s="20"/>
      <c r="Q46" s="20"/>
      <c r="R46" s="20"/>
      <c r="S46" s="20"/>
      <c r="T46" s="20"/>
      <c r="U46" s="20"/>
      <c r="V46" s="20"/>
      <c r="W46" s="20"/>
      <c r="X46" s="20"/>
      <c r="Y46" s="20"/>
      <c r="Z46" s="48"/>
      <c r="AA46" s="22"/>
    </row>
    <row r="47" spans="1:27" ht="14.45" customHeight="1" x14ac:dyDescent="0.25">
      <c r="A47" s="23" t="s">
        <v>41</v>
      </c>
      <c r="B47" s="17"/>
      <c r="C47" s="18"/>
      <c r="D47" s="18"/>
      <c r="E47" s="19"/>
      <c r="F47" s="20"/>
      <c r="G47" s="20"/>
      <c r="H47" s="20"/>
      <c r="I47" s="20"/>
      <c r="J47" s="20"/>
      <c r="K47" s="20"/>
      <c r="L47" s="20"/>
      <c r="M47" s="20"/>
      <c r="N47" s="20"/>
      <c r="O47" s="20"/>
      <c r="P47" s="20"/>
      <c r="Q47" s="20"/>
      <c r="R47" s="20"/>
      <c r="S47" s="20"/>
      <c r="T47" s="20"/>
      <c r="U47" s="20"/>
      <c r="V47" s="20"/>
      <c r="W47" s="20"/>
      <c r="X47" s="20"/>
      <c r="Y47" s="20"/>
      <c r="Z47" s="48"/>
      <c r="AA47" s="22"/>
    </row>
    <row r="48" spans="1:27" ht="13.5" x14ac:dyDescent="0.25">
      <c r="A48" s="49" t="s">
        <v>70</v>
      </c>
      <c r="B48" s="50" t="s">
        <v>66</v>
      </c>
      <c r="C48" s="51">
        <f t="shared" ref="C48:Y48" si="7">SUM(C45:C47)</f>
        <v>-9693854</v>
      </c>
      <c r="D48" s="51">
        <f>SUM(D45:D47)</f>
        <v>0</v>
      </c>
      <c r="E48" s="52">
        <f t="shared" si="7"/>
        <v>-12420340</v>
      </c>
      <c r="F48" s="53">
        <f t="shared" si="7"/>
        <v>-12420340</v>
      </c>
      <c r="G48" s="53">
        <f t="shared" si="7"/>
        <v>-14329221</v>
      </c>
      <c r="H48" s="53">
        <f t="shared" si="7"/>
        <v>14318729</v>
      </c>
      <c r="I48" s="53">
        <f t="shared" si="7"/>
        <v>0</v>
      </c>
      <c r="J48" s="53">
        <f t="shared" si="7"/>
        <v>-10492</v>
      </c>
      <c r="K48" s="53">
        <f t="shared" si="7"/>
        <v>0</v>
      </c>
      <c r="L48" s="53">
        <f t="shared" si="7"/>
        <v>-864399</v>
      </c>
      <c r="M48" s="53">
        <f t="shared" si="7"/>
        <v>-467762</v>
      </c>
      <c r="N48" s="53">
        <f t="shared" si="7"/>
        <v>-1332161</v>
      </c>
      <c r="O48" s="53">
        <f t="shared" si="7"/>
        <v>0</v>
      </c>
      <c r="P48" s="53">
        <f t="shared" si="7"/>
        <v>0</v>
      </c>
      <c r="Q48" s="53">
        <f t="shared" si="7"/>
        <v>0</v>
      </c>
      <c r="R48" s="53">
        <f t="shared" si="7"/>
        <v>0</v>
      </c>
      <c r="S48" s="53">
        <f t="shared" si="7"/>
        <v>0</v>
      </c>
      <c r="T48" s="53">
        <f t="shared" si="7"/>
        <v>0</v>
      </c>
      <c r="U48" s="53">
        <f t="shared" si="7"/>
        <v>0</v>
      </c>
      <c r="V48" s="53">
        <f t="shared" si="7"/>
        <v>0</v>
      </c>
      <c r="W48" s="53">
        <f t="shared" si="7"/>
        <v>-1342653</v>
      </c>
      <c r="X48" s="53">
        <f t="shared" si="7"/>
        <v>-6210168</v>
      </c>
      <c r="Y48" s="53">
        <f t="shared" si="7"/>
        <v>4867515</v>
      </c>
      <c r="Z48" s="54">
        <f>+IF(X48&lt;&gt;0,+(Y48/X48)*100,0)</f>
        <v>-78.379763639244544</v>
      </c>
      <c r="AA48" s="55">
        <f>SUM(AA45:AA47)</f>
        <v>-12420340</v>
      </c>
    </row>
    <row r="49" spans="1:27" ht="13.5" x14ac:dyDescent="0.25">
      <c r="A49" s="56" t="s">
        <v>328</v>
      </c>
      <c r="B49" s="57"/>
      <c r="C49" s="58"/>
      <c r="D49" s="58"/>
      <c r="E49" s="58"/>
      <c r="F49" s="58"/>
      <c r="G49" s="58"/>
      <c r="H49" s="59"/>
      <c r="I49" s="59"/>
      <c r="J49" s="59"/>
      <c r="K49" s="59"/>
      <c r="L49" s="59"/>
      <c r="M49" s="59"/>
      <c r="N49" s="59"/>
      <c r="O49" s="59"/>
      <c r="P49" s="59"/>
      <c r="Q49" s="59"/>
      <c r="R49" s="59"/>
      <c r="S49" s="59"/>
      <c r="T49" s="59"/>
      <c r="U49" s="59"/>
      <c r="V49" s="59"/>
      <c r="W49" s="59"/>
      <c r="X49" s="59"/>
      <c r="Y49" s="59"/>
      <c r="Z49" s="59"/>
      <c r="AA49" s="59"/>
    </row>
    <row r="50" spans="1:27" ht="13.5" x14ac:dyDescent="0.25">
      <c r="A50" s="60" t="s">
        <v>329</v>
      </c>
      <c r="B50" s="60"/>
      <c r="C50" s="60"/>
      <c r="D50" s="60"/>
      <c r="E50" s="60"/>
      <c r="F50" s="60"/>
      <c r="G50" s="60"/>
      <c r="H50" s="59"/>
      <c r="I50" s="59"/>
      <c r="J50" s="59"/>
      <c r="K50" s="59"/>
      <c r="L50" s="59"/>
      <c r="M50" s="59"/>
      <c r="N50" s="59"/>
      <c r="O50" s="59"/>
      <c r="P50" s="59"/>
      <c r="Q50" s="59"/>
      <c r="R50" s="59"/>
      <c r="S50" s="59"/>
      <c r="T50" s="59"/>
      <c r="U50" s="59"/>
      <c r="V50" s="59"/>
      <c r="W50" s="59"/>
      <c r="X50" s="59"/>
      <c r="Y50" s="59"/>
      <c r="Z50" s="59"/>
      <c r="AA50" s="59"/>
    </row>
    <row r="51" spans="1:27" ht="13.5" x14ac:dyDescent="0.25">
      <c r="A51" s="61" t="s">
        <v>330</v>
      </c>
      <c r="B51" s="62"/>
      <c r="C51" s="63"/>
      <c r="D51" s="63"/>
      <c r="E51" s="63"/>
      <c r="F51" s="63"/>
      <c r="G51" s="63"/>
      <c r="H51" s="59"/>
      <c r="I51" s="59"/>
      <c r="J51" s="59"/>
      <c r="K51" s="59"/>
      <c r="L51" s="59"/>
      <c r="M51" s="59"/>
      <c r="N51" s="59"/>
      <c r="O51" s="59"/>
      <c r="P51" s="59"/>
      <c r="Q51" s="59"/>
      <c r="R51" s="59"/>
      <c r="S51" s="59"/>
      <c r="T51" s="59"/>
      <c r="U51" s="59"/>
      <c r="V51" s="59"/>
      <c r="W51" s="59"/>
      <c r="X51" s="59"/>
      <c r="Y51" s="59"/>
      <c r="Z51" s="59"/>
      <c r="AA51" s="59"/>
    </row>
    <row r="52" spans="1:27" ht="13.5" x14ac:dyDescent="0.25">
      <c r="A52" s="59"/>
      <c r="B52" s="59"/>
      <c r="C52" s="59"/>
      <c r="D52" s="59"/>
      <c r="E52" s="59"/>
      <c r="F52" s="59"/>
      <c r="G52" s="59"/>
      <c r="H52" s="59"/>
      <c r="I52" s="59"/>
      <c r="J52" s="59"/>
      <c r="K52" s="59"/>
      <c r="L52" s="59"/>
      <c r="M52" s="59"/>
      <c r="N52" s="59"/>
      <c r="O52" s="59"/>
      <c r="P52" s="59"/>
      <c r="Q52" s="59"/>
      <c r="R52" s="59"/>
      <c r="S52" s="59"/>
      <c r="T52" s="59"/>
      <c r="U52" s="59"/>
      <c r="V52" s="59"/>
      <c r="W52" s="59"/>
      <c r="X52" s="59"/>
      <c r="Y52" s="59"/>
      <c r="Z52" s="59"/>
      <c r="AA52" s="59"/>
    </row>
    <row r="53" spans="1:27" ht="13.5" x14ac:dyDescent="0.25">
      <c r="A53" s="59"/>
      <c r="B53" s="59"/>
      <c r="C53" s="59"/>
      <c r="D53" s="59"/>
      <c r="E53" s="59"/>
      <c r="F53" s="59"/>
      <c r="G53" s="59"/>
      <c r="H53" s="59"/>
      <c r="I53" s="59"/>
      <c r="J53" s="59"/>
      <c r="K53" s="59"/>
      <c r="L53" s="59"/>
      <c r="M53" s="59"/>
      <c r="N53" s="59"/>
      <c r="O53" s="59"/>
      <c r="P53" s="59"/>
      <c r="Q53" s="59"/>
      <c r="R53" s="59"/>
      <c r="S53" s="59"/>
      <c r="T53" s="59"/>
      <c r="U53" s="59"/>
      <c r="V53" s="59"/>
      <c r="W53" s="59"/>
      <c r="X53" s="59"/>
      <c r="Y53" s="59"/>
      <c r="Z53" s="59"/>
      <c r="AA53" s="59"/>
    </row>
    <row r="54" spans="1:27" ht="13.5" x14ac:dyDescent="0.25">
      <c r="A54" s="59"/>
      <c r="B54" s="59"/>
      <c r="C54" s="59"/>
      <c r="D54" s="59"/>
      <c r="E54" s="59"/>
      <c r="F54" s="59"/>
      <c r="G54" s="59"/>
      <c r="H54" s="59"/>
      <c r="I54" s="59"/>
      <c r="J54" s="59"/>
      <c r="K54" s="59"/>
      <c r="L54" s="59"/>
      <c r="M54" s="59"/>
      <c r="N54" s="59"/>
      <c r="O54" s="59"/>
      <c r="P54" s="59"/>
      <c r="Q54" s="59"/>
      <c r="R54" s="59"/>
      <c r="S54" s="59"/>
      <c r="T54" s="59"/>
      <c r="U54" s="59"/>
      <c r="V54" s="59"/>
      <c r="W54" s="59"/>
      <c r="X54" s="59"/>
      <c r="Y54" s="59"/>
      <c r="Z54" s="59"/>
      <c r="AA54" s="59"/>
    </row>
  </sheetData>
  <mergeCells count="2">
    <mergeCell ref="A1:AA1"/>
    <mergeCell ref="E2:AA2"/>
  </mergeCells>
  <printOptions horizontalCentered="1"/>
  <pageMargins left="0.55118110236220497" right="0.22" top="0.59055118110236204" bottom="0.59055118110236204" header="0.31496062992126" footer="0.31496062992126"/>
  <pageSetup paperSize="9" orientation="landscape" r:id="rId1"/>
  <rowBreaks count="1" manualBreakCount="1">
    <brk id="48" max="16383" man="1"/>
  </rowBreaks>
</worksheet>
</file>

<file path=xl/worksheets/sheet18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AA54"/>
  <sheetViews>
    <sheetView showGridLines="0" workbookViewId="0">
      <selection activeCell="B2" sqref="B2"/>
    </sheetView>
  </sheetViews>
  <sheetFormatPr defaultRowHeight="12.75" x14ac:dyDescent="0.2"/>
  <cols>
    <col min="1" max="1" width="35.7109375" customWidth="1"/>
    <col min="2" max="2" width="3.42578125" bestFit="1" customWidth="1"/>
    <col min="3" max="3" width="9.7109375" customWidth="1"/>
    <col min="4" max="4" width="9.7109375" hidden="1" customWidth="1"/>
    <col min="5" max="6" width="9.7109375" customWidth="1"/>
    <col min="7" max="9" width="9.7109375" hidden="1" customWidth="1"/>
    <col min="10" max="10" width="9.7109375" customWidth="1"/>
    <col min="11" max="13" width="9.7109375" hidden="1" customWidth="1"/>
    <col min="14" max="14" width="9.7109375" customWidth="1"/>
    <col min="15" max="22" width="9.7109375" hidden="1" customWidth="1"/>
    <col min="23" max="27" width="9.7109375" customWidth="1"/>
  </cols>
  <sheetData>
    <row r="1" spans="1:27" ht="38.450000000000003" customHeight="1" x14ac:dyDescent="0.25">
      <c r="A1" s="64" t="s">
        <v>251</v>
      </c>
      <c r="B1" s="64"/>
      <c r="C1" s="64"/>
      <c r="D1" s="64"/>
      <c r="E1" s="64"/>
      <c r="F1" s="64"/>
      <c r="G1" s="64"/>
      <c r="H1" s="64"/>
      <c r="I1" s="64"/>
      <c r="J1" s="64"/>
      <c r="K1" s="64"/>
      <c r="L1" s="64"/>
      <c r="M1" s="64"/>
      <c r="N1" s="64"/>
      <c r="O1" s="64"/>
      <c r="P1" s="64"/>
      <c r="Q1" s="64"/>
      <c r="R1" s="64"/>
      <c r="S1" s="64"/>
      <c r="T1" s="64"/>
      <c r="U1" s="64"/>
      <c r="V1" s="64"/>
      <c r="W1" s="64"/>
      <c r="X1" s="64"/>
      <c r="Y1" s="64"/>
      <c r="Z1" s="64"/>
      <c r="AA1" s="64"/>
    </row>
    <row r="2" spans="1:27" ht="24.95" customHeight="1" x14ac:dyDescent="0.2">
      <c r="A2" s="2" t="s">
        <v>1</v>
      </c>
      <c r="B2" s="1" t="s">
        <v>331</v>
      </c>
      <c r="C2" s="3" t="s">
        <v>2</v>
      </c>
      <c r="D2" s="3" t="s">
        <v>3</v>
      </c>
      <c r="E2" s="65" t="s">
        <v>4</v>
      </c>
      <c r="F2" s="66"/>
      <c r="G2" s="66"/>
      <c r="H2" s="66"/>
      <c r="I2" s="66"/>
      <c r="J2" s="66"/>
      <c r="K2" s="66"/>
      <c r="L2" s="66"/>
      <c r="M2" s="66"/>
      <c r="N2" s="66"/>
      <c r="O2" s="66"/>
      <c r="P2" s="66"/>
      <c r="Q2" s="66"/>
      <c r="R2" s="66"/>
      <c r="S2" s="66"/>
      <c r="T2" s="66"/>
      <c r="U2" s="66"/>
      <c r="V2" s="66"/>
      <c r="W2" s="66"/>
      <c r="X2" s="66"/>
      <c r="Y2" s="66"/>
      <c r="Z2" s="66"/>
      <c r="AA2" s="67"/>
    </row>
    <row r="3" spans="1:27" ht="24.95" customHeight="1" x14ac:dyDescent="0.2">
      <c r="A3" s="4" t="s">
        <v>5</v>
      </c>
      <c r="B3" s="5" t="s">
        <v>6</v>
      </c>
      <c r="C3" s="6" t="s">
        <v>7</v>
      </c>
      <c r="D3" s="6" t="s">
        <v>7</v>
      </c>
      <c r="E3" s="7" t="s">
        <v>8</v>
      </c>
      <c r="F3" s="8" t="s">
        <v>9</v>
      </c>
      <c r="G3" s="8" t="s">
        <v>10</v>
      </c>
      <c r="H3" s="8" t="s">
        <v>11</v>
      </c>
      <c r="I3" s="8" t="s">
        <v>12</v>
      </c>
      <c r="J3" s="8" t="s">
        <v>13</v>
      </c>
      <c r="K3" s="8" t="s">
        <v>14</v>
      </c>
      <c r="L3" s="8" t="s">
        <v>15</v>
      </c>
      <c r="M3" s="8" t="s">
        <v>16</v>
      </c>
      <c r="N3" s="8" t="s">
        <v>17</v>
      </c>
      <c r="O3" s="8" t="s">
        <v>18</v>
      </c>
      <c r="P3" s="8" t="s">
        <v>19</v>
      </c>
      <c r="Q3" s="8" t="s">
        <v>20</v>
      </c>
      <c r="R3" s="8" t="s">
        <v>21</v>
      </c>
      <c r="S3" s="8" t="s">
        <v>22</v>
      </c>
      <c r="T3" s="8" t="s">
        <v>23</v>
      </c>
      <c r="U3" s="8" t="s">
        <v>24</v>
      </c>
      <c r="V3" s="8" t="s">
        <v>25</v>
      </c>
      <c r="W3" s="8" t="s">
        <v>26</v>
      </c>
      <c r="X3" s="8" t="s">
        <v>27</v>
      </c>
      <c r="Y3" s="8" t="s">
        <v>28</v>
      </c>
      <c r="Z3" s="8" t="s">
        <v>29</v>
      </c>
      <c r="AA3" s="9" t="s">
        <v>30</v>
      </c>
    </row>
    <row r="4" spans="1:27" ht="13.5" x14ac:dyDescent="0.25">
      <c r="A4" s="10" t="s">
        <v>31</v>
      </c>
      <c r="B4" s="11" t="s">
        <v>32</v>
      </c>
      <c r="C4" s="12"/>
      <c r="D4" s="12"/>
      <c r="E4" s="13"/>
      <c r="F4" s="14"/>
      <c r="G4" s="14"/>
      <c r="H4" s="14"/>
      <c r="I4" s="14"/>
      <c r="J4" s="14"/>
      <c r="K4" s="14"/>
      <c r="L4" s="14"/>
      <c r="M4" s="14"/>
      <c r="N4" s="14"/>
      <c r="O4" s="14"/>
      <c r="P4" s="14"/>
      <c r="Q4" s="14"/>
      <c r="R4" s="14"/>
      <c r="S4" s="14"/>
      <c r="T4" s="14"/>
      <c r="U4" s="14"/>
      <c r="V4" s="14"/>
      <c r="W4" s="14"/>
      <c r="X4" s="14"/>
      <c r="Y4" s="14"/>
      <c r="Z4" s="15"/>
      <c r="AA4" s="16"/>
    </row>
    <row r="5" spans="1:27" ht="13.5" x14ac:dyDescent="0.25">
      <c r="A5" s="10" t="s">
        <v>33</v>
      </c>
      <c r="B5" s="17" t="s">
        <v>32</v>
      </c>
      <c r="C5" s="18"/>
      <c r="D5" s="18"/>
      <c r="E5" s="19"/>
      <c r="F5" s="20"/>
      <c r="G5" s="20"/>
      <c r="H5" s="20"/>
      <c r="I5" s="20"/>
      <c r="J5" s="20"/>
      <c r="K5" s="20"/>
      <c r="L5" s="20"/>
      <c r="M5" s="20"/>
      <c r="N5" s="20"/>
      <c r="O5" s="20"/>
      <c r="P5" s="20"/>
      <c r="Q5" s="20"/>
      <c r="R5" s="20"/>
      <c r="S5" s="20"/>
      <c r="T5" s="20"/>
      <c r="U5" s="20"/>
      <c r="V5" s="20"/>
      <c r="W5" s="20"/>
      <c r="X5" s="20"/>
      <c r="Y5" s="20"/>
      <c r="Z5" s="21"/>
      <c r="AA5" s="22"/>
    </row>
    <row r="6" spans="1:27" ht="13.5" x14ac:dyDescent="0.25">
      <c r="A6" s="23" t="s">
        <v>34</v>
      </c>
      <c r="B6" s="17" t="s">
        <v>32</v>
      </c>
      <c r="C6" s="18"/>
      <c r="D6" s="18"/>
      <c r="E6" s="19"/>
      <c r="F6" s="20"/>
      <c r="G6" s="20"/>
      <c r="H6" s="20"/>
      <c r="I6" s="20"/>
      <c r="J6" s="20"/>
      <c r="K6" s="20"/>
      <c r="L6" s="20"/>
      <c r="M6" s="20"/>
      <c r="N6" s="20"/>
      <c r="O6" s="20"/>
      <c r="P6" s="20"/>
      <c r="Q6" s="20"/>
      <c r="R6" s="20"/>
      <c r="S6" s="20"/>
      <c r="T6" s="20"/>
      <c r="U6" s="20"/>
      <c r="V6" s="20"/>
      <c r="W6" s="20"/>
      <c r="X6" s="20"/>
      <c r="Y6" s="20"/>
      <c r="Z6" s="21"/>
      <c r="AA6" s="22"/>
    </row>
    <row r="7" spans="1:27" ht="13.5" x14ac:dyDescent="0.25">
      <c r="A7" s="23" t="s">
        <v>35</v>
      </c>
      <c r="B7" s="17" t="s">
        <v>32</v>
      </c>
      <c r="C7" s="18"/>
      <c r="D7" s="18"/>
      <c r="E7" s="19"/>
      <c r="F7" s="20"/>
      <c r="G7" s="20"/>
      <c r="H7" s="20"/>
      <c r="I7" s="20"/>
      <c r="J7" s="20"/>
      <c r="K7" s="20"/>
      <c r="L7" s="20"/>
      <c r="M7" s="20"/>
      <c r="N7" s="20"/>
      <c r="O7" s="20"/>
      <c r="P7" s="20"/>
      <c r="Q7" s="20"/>
      <c r="R7" s="20"/>
      <c r="S7" s="20"/>
      <c r="T7" s="20"/>
      <c r="U7" s="20"/>
      <c r="V7" s="20"/>
      <c r="W7" s="20"/>
      <c r="X7" s="20"/>
      <c r="Y7" s="20"/>
      <c r="Z7" s="21"/>
      <c r="AA7" s="22"/>
    </row>
    <row r="8" spans="1:27" ht="13.5" x14ac:dyDescent="0.25">
      <c r="A8" s="23" t="s">
        <v>36</v>
      </c>
      <c r="B8" s="17" t="s">
        <v>32</v>
      </c>
      <c r="C8" s="18"/>
      <c r="D8" s="18"/>
      <c r="E8" s="19"/>
      <c r="F8" s="20"/>
      <c r="G8" s="20"/>
      <c r="H8" s="20"/>
      <c r="I8" s="20"/>
      <c r="J8" s="20"/>
      <c r="K8" s="20"/>
      <c r="L8" s="20"/>
      <c r="M8" s="20"/>
      <c r="N8" s="20"/>
      <c r="O8" s="20"/>
      <c r="P8" s="20"/>
      <c r="Q8" s="20"/>
      <c r="R8" s="20"/>
      <c r="S8" s="20"/>
      <c r="T8" s="20"/>
      <c r="U8" s="20"/>
      <c r="V8" s="20"/>
      <c r="W8" s="20"/>
      <c r="X8" s="20"/>
      <c r="Y8" s="20"/>
      <c r="Z8" s="21"/>
      <c r="AA8" s="22"/>
    </row>
    <row r="9" spans="1:27" ht="13.5" x14ac:dyDescent="0.25">
      <c r="A9" s="23" t="s">
        <v>37</v>
      </c>
      <c r="B9" s="17" t="s">
        <v>32</v>
      </c>
      <c r="C9" s="18"/>
      <c r="D9" s="18"/>
      <c r="E9" s="19"/>
      <c r="F9" s="20"/>
      <c r="G9" s="20"/>
      <c r="H9" s="20"/>
      <c r="I9" s="20"/>
      <c r="J9" s="20"/>
      <c r="K9" s="20"/>
      <c r="L9" s="20"/>
      <c r="M9" s="20"/>
      <c r="N9" s="20"/>
      <c r="O9" s="20"/>
      <c r="P9" s="20"/>
      <c r="Q9" s="20"/>
      <c r="R9" s="20"/>
      <c r="S9" s="20"/>
      <c r="T9" s="20"/>
      <c r="U9" s="20"/>
      <c r="V9" s="20"/>
      <c r="W9" s="20"/>
      <c r="X9" s="20"/>
      <c r="Y9" s="20"/>
      <c r="Z9" s="21"/>
      <c r="AA9" s="22"/>
    </row>
    <row r="10" spans="1:27" ht="13.5" x14ac:dyDescent="0.25">
      <c r="A10" s="23" t="s">
        <v>38</v>
      </c>
      <c r="B10" s="17" t="s">
        <v>32</v>
      </c>
      <c r="C10" s="18"/>
      <c r="D10" s="18"/>
      <c r="E10" s="19"/>
      <c r="F10" s="20"/>
      <c r="G10" s="24"/>
      <c r="H10" s="24"/>
      <c r="I10" s="24"/>
      <c r="J10" s="20"/>
      <c r="K10" s="24"/>
      <c r="L10" s="24"/>
      <c r="M10" s="20"/>
      <c r="N10" s="24"/>
      <c r="O10" s="24"/>
      <c r="P10" s="24"/>
      <c r="Q10" s="20"/>
      <c r="R10" s="24"/>
      <c r="S10" s="24"/>
      <c r="T10" s="20"/>
      <c r="U10" s="24"/>
      <c r="V10" s="24"/>
      <c r="W10" s="24"/>
      <c r="X10" s="20"/>
      <c r="Y10" s="24"/>
      <c r="Z10" s="25"/>
      <c r="AA10" s="26"/>
    </row>
    <row r="11" spans="1:27" ht="13.5" x14ac:dyDescent="0.25">
      <c r="A11" s="23" t="s">
        <v>39</v>
      </c>
      <c r="B11" s="17" t="s">
        <v>32</v>
      </c>
      <c r="C11" s="18"/>
      <c r="D11" s="18"/>
      <c r="E11" s="19"/>
      <c r="F11" s="20"/>
      <c r="G11" s="20"/>
      <c r="H11" s="20"/>
      <c r="I11" s="20"/>
      <c r="J11" s="20"/>
      <c r="K11" s="20"/>
      <c r="L11" s="20"/>
      <c r="M11" s="20"/>
      <c r="N11" s="20"/>
      <c r="O11" s="20"/>
      <c r="P11" s="20"/>
      <c r="Q11" s="20"/>
      <c r="R11" s="20"/>
      <c r="S11" s="20"/>
      <c r="T11" s="20"/>
      <c r="U11" s="20"/>
      <c r="V11" s="20"/>
      <c r="W11" s="20"/>
      <c r="X11" s="20"/>
      <c r="Y11" s="20"/>
      <c r="Z11" s="21"/>
      <c r="AA11" s="22"/>
    </row>
    <row r="12" spans="1:27" ht="13.5" x14ac:dyDescent="0.25">
      <c r="A12" s="27" t="s">
        <v>40</v>
      </c>
      <c r="B12" s="28" t="s">
        <v>32</v>
      </c>
      <c r="C12" s="29">
        <f t="shared" ref="C12:Y12" si="0">SUM(C6:C11)</f>
        <v>0</v>
      </c>
      <c r="D12" s="29">
        <f>SUM(D6:D11)</f>
        <v>0</v>
      </c>
      <c r="E12" s="30">
        <f t="shared" si="0"/>
        <v>0</v>
      </c>
      <c r="F12" s="31">
        <f t="shared" si="0"/>
        <v>0</v>
      </c>
      <c r="G12" s="31">
        <f t="shared" si="0"/>
        <v>0</v>
      </c>
      <c r="H12" s="31">
        <f t="shared" si="0"/>
        <v>0</v>
      </c>
      <c r="I12" s="31">
        <f t="shared" si="0"/>
        <v>0</v>
      </c>
      <c r="J12" s="31">
        <f t="shared" si="0"/>
        <v>0</v>
      </c>
      <c r="K12" s="31">
        <f t="shared" si="0"/>
        <v>0</v>
      </c>
      <c r="L12" s="31">
        <f t="shared" si="0"/>
        <v>0</v>
      </c>
      <c r="M12" s="31">
        <f t="shared" si="0"/>
        <v>0</v>
      </c>
      <c r="N12" s="31">
        <f t="shared" si="0"/>
        <v>0</v>
      </c>
      <c r="O12" s="31">
        <f t="shared" si="0"/>
        <v>0</v>
      </c>
      <c r="P12" s="31">
        <f t="shared" si="0"/>
        <v>0</v>
      </c>
      <c r="Q12" s="31">
        <f t="shared" si="0"/>
        <v>0</v>
      </c>
      <c r="R12" s="31">
        <f t="shared" si="0"/>
        <v>0</v>
      </c>
      <c r="S12" s="31">
        <f t="shared" si="0"/>
        <v>0</v>
      </c>
      <c r="T12" s="31">
        <f t="shared" si="0"/>
        <v>0</v>
      </c>
      <c r="U12" s="31">
        <f t="shared" si="0"/>
        <v>0</v>
      </c>
      <c r="V12" s="31">
        <f t="shared" si="0"/>
        <v>0</v>
      </c>
      <c r="W12" s="31">
        <f t="shared" si="0"/>
        <v>0</v>
      </c>
      <c r="X12" s="31">
        <f t="shared" si="0"/>
        <v>0</v>
      </c>
      <c r="Y12" s="31">
        <f t="shared" si="0"/>
        <v>0</v>
      </c>
      <c r="Z12" s="32">
        <f>+IF(X12&lt;&gt;0,+(Y12/X12)*100,0)</f>
        <v>0</v>
      </c>
      <c r="AA12" s="33">
        <f>SUM(AA6:AA11)</f>
        <v>0</v>
      </c>
    </row>
    <row r="13" spans="1:27" ht="5.0999999999999996" customHeight="1" x14ac:dyDescent="0.25">
      <c r="A13" s="34" t="s">
        <v>41</v>
      </c>
      <c r="B13" s="17"/>
      <c r="C13" s="18"/>
      <c r="D13" s="18"/>
      <c r="E13" s="19"/>
      <c r="F13" s="20"/>
      <c r="G13" s="20"/>
      <c r="H13" s="20"/>
      <c r="I13" s="20"/>
      <c r="J13" s="20"/>
      <c r="K13" s="20"/>
      <c r="L13" s="20"/>
      <c r="M13" s="20"/>
      <c r="N13" s="20"/>
      <c r="O13" s="20"/>
      <c r="P13" s="20"/>
      <c r="Q13" s="20"/>
      <c r="R13" s="20"/>
      <c r="S13" s="20"/>
      <c r="T13" s="20"/>
      <c r="U13" s="20"/>
      <c r="V13" s="20"/>
      <c r="W13" s="20"/>
      <c r="X13" s="20"/>
      <c r="Y13" s="20"/>
      <c r="Z13" s="21"/>
      <c r="AA13" s="22"/>
    </row>
    <row r="14" spans="1:27" ht="13.5" x14ac:dyDescent="0.25">
      <c r="A14" s="10" t="s">
        <v>42</v>
      </c>
      <c r="B14" s="17" t="s">
        <v>32</v>
      </c>
      <c r="C14" s="18"/>
      <c r="D14" s="18"/>
      <c r="E14" s="19"/>
      <c r="F14" s="20"/>
      <c r="G14" s="20"/>
      <c r="H14" s="20"/>
      <c r="I14" s="20"/>
      <c r="J14" s="20"/>
      <c r="K14" s="20"/>
      <c r="L14" s="20"/>
      <c r="M14" s="20"/>
      <c r="N14" s="20"/>
      <c r="O14" s="20"/>
      <c r="P14" s="20"/>
      <c r="Q14" s="20"/>
      <c r="R14" s="20"/>
      <c r="S14" s="20"/>
      <c r="T14" s="20"/>
      <c r="U14" s="20"/>
      <c r="V14" s="20"/>
      <c r="W14" s="20"/>
      <c r="X14" s="20"/>
      <c r="Y14" s="20"/>
      <c r="Z14" s="21"/>
      <c r="AA14" s="22"/>
    </row>
    <row r="15" spans="1:27" ht="13.5" x14ac:dyDescent="0.25">
      <c r="A15" s="23" t="s">
        <v>43</v>
      </c>
      <c r="B15" s="17" t="s">
        <v>32</v>
      </c>
      <c r="C15" s="18"/>
      <c r="D15" s="18"/>
      <c r="E15" s="19"/>
      <c r="F15" s="20"/>
      <c r="G15" s="20"/>
      <c r="H15" s="20"/>
      <c r="I15" s="20"/>
      <c r="J15" s="20"/>
      <c r="K15" s="20"/>
      <c r="L15" s="20"/>
      <c r="M15" s="20"/>
      <c r="N15" s="20"/>
      <c r="O15" s="20"/>
      <c r="P15" s="20"/>
      <c r="Q15" s="20"/>
      <c r="R15" s="20"/>
      <c r="S15" s="20"/>
      <c r="T15" s="20"/>
      <c r="U15" s="20"/>
      <c r="V15" s="20"/>
      <c r="W15" s="20"/>
      <c r="X15" s="20"/>
      <c r="Y15" s="20"/>
      <c r="Z15" s="21"/>
      <c r="AA15" s="22"/>
    </row>
    <row r="16" spans="1:27" ht="13.5" x14ac:dyDescent="0.25">
      <c r="A16" s="23" t="s">
        <v>44</v>
      </c>
      <c r="B16" s="17" t="s">
        <v>32</v>
      </c>
      <c r="C16" s="18"/>
      <c r="D16" s="18"/>
      <c r="E16" s="19"/>
      <c r="F16" s="20"/>
      <c r="G16" s="24"/>
      <c r="H16" s="24"/>
      <c r="I16" s="24"/>
      <c r="J16" s="20"/>
      <c r="K16" s="24"/>
      <c r="L16" s="24"/>
      <c r="M16" s="20"/>
      <c r="N16" s="24"/>
      <c r="O16" s="24"/>
      <c r="P16" s="24"/>
      <c r="Q16" s="20"/>
      <c r="R16" s="24"/>
      <c r="S16" s="24"/>
      <c r="T16" s="20"/>
      <c r="U16" s="24"/>
      <c r="V16" s="24"/>
      <c r="W16" s="24"/>
      <c r="X16" s="20"/>
      <c r="Y16" s="24"/>
      <c r="Z16" s="25"/>
      <c r="AA16" s="26"/>
    </row>
    <row r="17" spans="1:27" ht="13.5" x14ac:dyDescent="0.25">
      <c r="A17" s="23" t="s">
        <v>45</v>
      </c>
      <c r="B17" s="17" t="s">
        <v>32</v>
      </c>
      <c r="C17" s="18"/>
      <c r="D17" s="18"/>
      <c r="E17" s="19"/>
      <c r="F17" s="20"/>
      <c r="G17" s="20"/>
      <c r="H17" s="20"/>
      <c r="I17" s="20"/>
      <c r="J17" s="20"/>
      <c r="K17" s="20"/>
      <c r="L17" s="20"/>
      <c r="M17" s="20"/>
      <c r="N17" s="20"/>
      <c r="O17" s="20"/>
      <c r="P17" s="20"/>
      <c r="Q17" s="20"/>
      <c r="R17" s="20"/>
      <c r="S17" s="20"/>
      <c r="T17" s="20"/>
      <c r="U17" s="20"/>
      <c r="V17" s="20"/>
      <c r="W17" s="20"/>
      <c r="X17" s="20"/>
      <c r="Y17" s="20"/>
      <c r="Z17" s="21"/>
      <c r="AA17" s="22"/>
    </row>
    <row r="18" spans="1:27" ht="13.5" x14ac:dyDescent="0.25">
      <c r="A18" s="23" t="s">
        <v>46</v>
      </c>
      <c r="B18" s="17" t="s">
        <v>32</v>
      </c>
      <c r="C18" s="18"/>
      <c r="D18" s="18"/>
      <c r="E18" s="19"/>
      <c r="F18" s="20"/>
      <c r="G18" s="20"/>
      <c r="H18" s="20"/>
      <c r="I18" s="20"/>
      <c r="J18" s="20"/>
      <c r="K18" s="20"/>
      <c r="L18" s="20"/>
      <c r="M18" s="20"/>
      <c r="N18" s="20"/>
      <c r="O18" s="20"/>
      <c r="P18" s="20"/>
      <c r="Q18" s="20"/>
      <c r="R18" s="20"/>
      <c r="S18" s="20"/>
      <c r="T18" s="20"/>
      <c r="U18" s="20"/>
      <c r="V18" s="20"/>
      <c r="W18" s="20"/>
      <c r="X18" s="20"/>
      <c r="Y18" s="20"/>
      <c r="Z18" s="21"/>
      <c r="AA18" s="22"/>
    </row>
    <row r="19" spans="1:27" ht="13.5" x14ac:dyDescent="0.25">
      <c r="A19" s="23" t="s">
        <v>47</v>
      </c>
      <c r="B19" s="17" t="s">
        <v>32</v>
      </c>
      <c r="C19" s="18">
        <v>2798180</v>
      </c>
      <c r="D19" s="18"/>
      <c r="E19" s="19">
        <v>5222899</v>
      </c>
      <c r="F19" s="20">
        <v>5222899</v>
      </c>
      <c r="G19" s="20">
        <v>2067386</v>
      </c>
      <c r="H19" s="20">
        <v>730794</v>
      </c>
      <c r="I19" s="20"/>
      <c r="J19" s="20">
        <v>2798180</v>
      </c>
      <c r="K19" s="20"/>
      <c r="L19" s="20"/>
      <c r="M19" s="20"/>
      <c r="N19" s="20"/>
      <c r="O19" s="20"/>
      <c r="P19" s="20"/>
      <c r="Q19" s="20"/>
      <c r="R19" s="20"/>
      <c r="S19" s="20"/>
      <c r="T19" s="20"/>
      <c r="U19" s="20"/>
      <c r="V19" s="20"/>
      <c r="W19" s="20">
        <v>2798180</v>
      </c>
      <c r="X19" s="20">
        <v>2611446</v>
      </c>
      <c r="Y19" s="20">
        <v>186734</v>
      </c>
      <c r="Z19" s="21">
        <v>7.1505977914151782</v>
      </c>
      <c r="AA19" s="22">
        <v>5222899</v>
      </c>
    </row>
    <row r="20" spans="1:27" ht="13.5" x14ac:dyDescent="0.25">
      <c r="A20" s="23" t="s">
        <v>32</v>
      </c>
      <c r="B20" s="17" t="s">
        <v>32</v>
      </c>
      <c r="C20" s="18"/>
      <c r="D20" s="18"/>
      <c r="E20" s="19"/>
      <c r="F20" s="20"/>
      <c r="G20" s="20"/>
      <c r="H20" s="20"/>
      <c r="I20" s="20"/>
      <c r="J20" s="20"/>
      <c r="K20" s="20"/>
      <c r="L20" s="20"/>
      <c r="M20" s="20"/>
      <c r="N20" s="20"/>
      <c r="O20" s="20"/>
      <c r="P20" s="20"/>
      <c r="Q20" s="20"/>
      <c r="R20" s="20"/>
      <c r="S20" s="20"/>
      <c r="T20" s="20"/>
      <c r="U20" s="20"/>
      <c r="V20" s="20"/>
      <c r="W20" s="20"/>
      <c r="X20" s="20"/>
      <c r="Y20" s="20"/>
      <c r="Z20" s="21"/>
      <c r="AA20" s="22"/>
    </row>
    <row r="21" spans="1:27" ht="13.5" x14ac:dyDescent="0.25">
      <c r="A21" s="23" t="s">
        <v>48</v>
      </c>
      <c r="B21" s="17" t="s">
        <v>32</v>
      </c>
      <c r="C21" s="18"/>
      <c r="D21" s="18"/>
      <c r="E21" s="19"/>
      <c r="F21" s="20"/>
      <c r="G21" s="20"/>
      <c r="H21" s="20"/>
      <c r="I21" s="20"/>
      <c r="J21" s="20"/>
      <c r="K21" s="20"/>
      <c r="L21" s="20"/>
      <c r="M21" s="20"/>
      <c r="N21" s="20"/>
      <c r="O21" s="20"/>
      <c r="P21" s="20"/>
      <c r="Q21" s="20"/>
      <c r="R21" s="20"/>
      <c r="S21" s="20"/>
      <c r="T21" s="20"/>
      <c r="U21" s="20"/>
      <c r="V21" s="20"/>
      <c r="W21" s="20"/>
      <c r="X21" s="20"/>
      <c r="Y21" s="20"/>
      <c r="Z21" s="21"/>
      <c r="AA21" s="22"/>
    </row>
    <row r="22" spans="1:27" ht="13.5" x14ac:dyDescent="0.25">
      <c r="A22" s="23" t="s">
        <v>49</v>
      </c>
      <c r="B22" s="17" t="s">
        <v>32</v>
      </c>
      <c r="C22" s="18"/>
      <c r="D22" s="18"/>
      <c r="E22" s="19"/>
      <c r="F22" s="20"/>
      <c r="G22" s="20"/>
      <c r="H22" s="20"/>
      <c r="I22" s="20"/>
      <c r="J22" s="20"/>
      <c r="K22" s="20"/>
      <c r="L22" s="20"/>
      <c r="M22" s="20"/>
      <c r="N22" s="20"/>
      <c r="O22" s="20"/>
      <c r="P22" s="20"/>
      <c r="Q22" s="20"/>
      <c r="R22" s="20"/>
      <c r="S22" s="20"/>
      <c r="T22" s="20"/>
      <c r="U22" s="20"/>
      <c r="V22" s="20"/>
      <c r="W22" s="20"/>
      <c r="X22" s="20"/>
      <c r="Y22" s="20"/>
      <c r="Z22" s="21"/>
      <c r="AA22" s="22"/>
    </row>
    <row r="23" spans="1:27" ht="13.5" x14ac:dyDescent="0.25">
      <c r="A23" s="23" t="s">
        <v>50</v>
      </c>
      <c r="B23" s="17" t="s">
        <v>32</v>
      </c>
      <c r="C23" s="18"/>
      <c r="D23" s="18"/>
      <c r="E23" s="19"/>
      <c r="F23" s="20"/>
      <c r="G23" s="24"/>
      <c r="H23" s="24"/>
      <c r="I23" s="24"/>
      <c r="J23" s="20"/>
      <c r="K23" s="24"/>
      <c r="L23" s="24"/>
      <c r="M23" s="20"/>
      <c r="N23" s="24"/>
      <c r="O23" s="24"/>
      <c r="P23" s="24"/>
      <c r="Q23" s="20"/>
      <c r="R23" s="24"/>
      <c r="S23" s="24"/>
      <c r="T23" s="20"/>
      <c r="U23" s="24"/>
      <c r="V23" s="24"/>
      <c r="W23" s="24"/>
      <c r="X23" s="20"/>
      <c r="Y23" s="24"/>
      <c r="Z23" s="25"/>
      <c r="AA23" s="26"/>
    </row>
    <row r="24" spans="1:27" ht="13.5" x14ac:dyDescent="0.25">
      <c r="A24" s="27" t="s">
        <v>51</v>
      </c>
      <c r="B24" s="35" t="s">
        <v>32</v>
      </c>
      <c r="C24" s="29">
        <f t="shared" ref="C24:Y24" si="1">SUM(C15:C23)</f>
        <v>2798180</v>
      </c>
      <c r="D24" s="29">
        <f>SUM(D15:D23)</f>
        <v>0</v>
      </c>
      <c r="E24" s="36">
        <f t="shared" si="1"/>
        <v>5222899</v>
      </c>
      <c r="F24" s="37">
        <f t="shared" si="1"/>
        <v>5222899</v>
      </c>
      <c r="G24" s="37">
        <f t="shared" si="1"/>
        <v>2067386</v>
      </c>
      <c r="H24" s="37">
        <f t="shared" si="1"/>
        <v>730794</v>
      </c>
      <c r="I24" s="37">
        <f t="shared" si="1"/>
        <v>0</v>
      </c>
      <c r="J24" s="37">
        <f t="shared" si="1"/>
        <v>2798180</v>
      </c>
      <c r="K24" s="37">
        <f t="shared" si="1"/>
        <v>0</v>
      </c>
      <c r="L24" s="37">
        <f t="shared" si="1"/>
        <v>0</v>
      </c>
      <c r="M24" s="37">
        <f t="shared" si="1"/>
        <v>0</v>
      </c>
      <c r="N24" s="37">
        <f t="shared" si="1"/>
        <v>0</v>
      </c>
      <c r="O24" s="37">
        <f t="shared" si="1"/>
        <v>0</v>
      </c>
      <c r="P24" s="37">
        <f t="shared" si="1"/>
        <v>0</v>
      </c>
      <c r="Q24" s="37">
        <f t="shared" si="1"/>
        <v>0</v>
      </c>
      <c r="R24" s="37">
        <f t="shared" si="1"/>
        <v>0</v>
      </c>
      <c r="S24" s="37">
        <f t="shared" si="1"/>
        <v>0</v>
      </c>
      <c r="T24" s="37">
        <f t="shared" si="1"/>
        <v>0</v>
      </c>
      <c r="U24" s="37">
        <f t="shared" si="1"/>
        <v>0</v>
      </c>
      <c r="V24" s="37">
        <f t="shared" si="1"/>
        <v>0</v>
      </c>
      <c r="W24" s="37">
        <f t="shared" si="1"/>
        <v>2798180</v>
      </c>
      <c r="X24" s="37">
        <f t="shared" si="1"/>
        <v>2611446</v>
      </c>
      <c r="Y24" s="37">
        <f t="shared" si="1"/>
        <v>186734</v>
      </c>
      <c r="Z24" s="38">
        <f>+IF(X24&lt;&gt;0,+(Y24/X24)*100,0)</f>
        <v>7.1505977914151782</v>
      </c>
      <c r="AA24" s="39">
        <f>SUM(AA15:AA23)</f>
        <v>5222899</v>
      </c>
    </row>
    <row r="25" spans="1:27" ht="13.5" x14ac:dyDescent="0.25">
      <c r="A25" s="27" t="s">
        <v>52</v>
      </c>
      <c r="B25" s="28" t="s">
        <v>32</v>
      </c>
      <c r="C25" s="29">
        <f t="shared" ref="C25:Y25" si="2">+C12+C24</f>
        <v>2798180</v>
      </c>
      <c r="D25" s="29">
        <f>+D12+D24</f>
        <v>0</v>
      </c>
      <c r="E25" s="30">
        <f t="shared" si="2"/>
        <v>5222899</v>
      </c>
      <c r="F25" s="31">
        <f t="shared" si="2"/>
        <v>5222899</v>
      </c>
      <c r="G25" s="31">
        <f t="shared" si="2"/>
        <v>2067386</v>
      </c>
      <c r="H25" s="31">
        <f t="shared" si="2"/>
        <v>730794</v>
      </c>
      <c r="I25" s="31">
        <f t="shared" si="2"/>
        <v>0</v>
      </c>
      <c r="J25" s="31">
        <f t="shared" si="2"/>
        <v>2798180</v>
      </c>
      <c r="K25" s="31">
        <f t="shared" si="2"/>
        <v>0</v>
      </c>
      <c r="L25" s="31">
        <f t="shared" si="2"/>
        <v>0</v>
      </c>
      <c r="M25" s="31">
        <f t="shared" si="2"/>
        <v>0</v>
      </c>
      <c r="N25" s="31">
        <f t="shared" si="2"/>
        <v>0</v>
      </c>
      <c r="O25" s="31">
        <f t="shared" si="2"/>
        <v>0</v>
      </c>
      <c r="P25" s="31">
        <f t="shared" si="2"/>
        <v>0</v>
      </c>
      <c r="Q25" s="31">
        <f t="shared" si="2"/>
        <v>0</v>
      </c>
      <c r="R25" s="31">
        <f t="shared" si="2"/>
        <v>0</v>
      </c>
      <c r="S25" s="31">
        <f t="shared" si="2"/>
        <v>0</v>
      </c>
      <c r="T25" s="31">
        <f t="shared" si="2"/>
        <v>0</v>
      </c>
      <c r="U25" s="31">
        <f t="shared" si="2"/>
        <v>0</v>
      </c>
      <c r="V25" s="31">
        <f t="shared" si="2"/>
        <v>0</v>
      </c>
      <c r="W25" s="31">
        <f t="shared" si="2"/>
        <v>2798180</v>
      </c>
      <c r="X25" s="31">
        <f t="shared" si="2"/>
        <v>2611446</v>
      </c>
      <c r="Y25" s="31">
        <f t="shared" si="2"/>
        <v>186734</v>
      </c>
      <c r="Z25" s="32">
        <f>+IF(X25&lt;&gt;0,+(Y25/X25)*100,0)</f>
        <v>7.1505977914151782</v>
      </c>
      <c r="AA25" s="33">
        <f>+AA12+AA24</f>
        <v>5222899</v>
      </c>
    </row>
    <row r="26" spans="1:27" ht="5.0999999999999996" customHeight="1" x14ac:dyDescent="0.25">
      <c r="A26" s="34" t="s">
        <v>41</v>
      </c>
      <c r="B26" s="17"/>
      <c r="C26" s="18"/>
      <c r="D26" s="18"/>
      <c r="E26" s="19"/>
      <c r="F26" s="20"/>
      <c r="G26" s="20"/>
      <c r="H26" s="20"/>
      <c r="I26" s="20"/>
      <c r="J26" s="20"/>
      <c r="K26" s="20"/>
      <c r="L26" s="20"/>
      <c r="M26" s="20"/>
      <c r="N26" s="20"/>
      <c r="O26" s="20"/>
      <c r="P26" s="20"/>
      <c r="Q26" s="20"/>
      <c r="R26" s="20"/>
      <c r="S26" s="20"/>
      <c r="T26" s="20"/>
      <c r="U26" s="20"/>
      <c r="V26" s="20"/>
      <c r="W26" s="20"/>
      <c r="X26" s="20"/>
      <c r="Y26" s="20"/>
      <c r="Z26" s="21"/>
      <c r="AA26" s="22"/>
    </row>
    <row r="27" spans="1:27" ht="13.5" x14ac:dyDescent="0.25">
      <c r="A27" s="10" t="s">
        <v>53</v>
      </c>
      <c r="B27" s="17" t="s">
        <v>32</v>
      </c>
      <c r="C27" s="18"/>
      <c r="D27" s="18"/>
      <c r="E27" s="19"/>
      <c r="F27" s="20"/>
      <c r="G27" s="20"/>
      <c r="H27" s="20"/>
      <c r="I27" s="20"/>
      <c r="J27" s="20"/>
      <c r="K27" s="20"/>
      <c r="L27" s="20"/>
      <c r="M27" s="20"/>
      <c r="N27" s="20"/>
      <c r="O27" s="20"/>
      <c r="P27" s="20"/>
      <c r="Q27" s="20"/>
      <c r="R27" s="20"/>
      <c r="S27" s="20"/>
      <c r="T27" s="20"/>
      <c r="U27" s="20"/>
      <c r="V27" s="20"/>
      <c r="W27" s="20"/>
      <c r="X27" s="20"/>
      <c r="Y27" s="20"/>
      <c r="Z27" s="21"/>
      <c r="AA27" s="22"/>
    </row>
    <row r="28" spans="1:27" ht="13.5" x14ac:dyDescent="0.25">
      <c r="A28" s="10" t="s">
        <v>54</v>
      </c>
      <c r="B28" s="40" t="s">
        <v>32</v>
      </c>
      <c r="C28" s="18"/>
      <c r="D28" s="18"/>
      <c r="E28" s="19"/>
      <c r="F28" s="20"/>
      <c r="G28" s="20"/>
      <c r="H28" s="20"/>
      <c r="I28" s="20"/>
      <c r="J28" s="20"/>
      <c r="K28" s="20"/>
      <c r="L28" s="20"/>
      <c r="M28" s="20"/>
      <c r="N28" s="20"/>
      <c r="O28" s="20"/>
      <c r="P28" s="20"/>
      <c r="Q28" s="20"/>
      <c r="R28" s="20"/>
      <c r="S28" s="20"/>
      <c r="T28" s="20"/>
      <c r="U28" s="20"/>
      <c r="V28" s="20"/>
      <c r="W28" s="20"/>
      <c r="X28" s="20"/>
      <c r="Y28" s="20"/>
      <c r="Z28" s="21"/>
      <c r="AA28" s="22"/>
    </row>
    <row r="29" spans="1:27" ht="13.5" x14ac:dyDescent="0.25">
      <c r="A29" s="23" t="s">
        <v>55</v>
      </c>
      <c r="B29" s="17" t="s">
        <v>32</v>
      </c>
      <c r="C29" s="18"/>
      <c r="D29" s="18"/>
      <c r="E29" s="19"/>
      <c r="F29" s="20"/>
      <c r="G29" s="20"/>
      <c r="H29" s="20"/>
      <c r="I29" s="20"/>
      <c r="J29" s="20"/>
      <c r="K29" s="20"/>
      <c r="L29" s="20"/>
      <c r="M29" s="20"/>
      <c r="N29" s="20"/>
      <c r="O29" s="20"/>
      <c r="P29" s="20"/>
      <c r="Q29" s="20"/>
      <c r="R29" s="20"/>
      <c r="S29" s="20"/>
      <c r="T29" s="20"/>
      <c r="U29" s="20"/>
      <c r="V29" s="20"/>
      <c r="W29" s="20"/>
      <c r="X29" s="20"/>
      <c r="Y29" s="20"/>
      <c r="Z29" s="21"/>
      <c r="AA29" s="22"/>
    </row>
    <row r="30" spans="1:27" ht="13.5" x14ac:dyDescent="0.25">
      <c r="A30" s="23" t="s">
        <v>56</v>
      </c>
      <c r="B30" s="17" t="s">
        <v>32</v>
      </c>
      <c r="C30" s="18"/>
      <c r="D30" s="18"/>
      <c r="E30" s="19"/>
      <c r="F30" s="20"/>
      <c r="G30" s="20"/>
      <c r="H30" s="20"/>
      <c r="I30" s="20"/>
      <c r="J30" s="20"/>
      <c r="K30" s="20"/>
      <c r="L30" s="20"/>
      <c r="M30" s="20"/>
      <c r="N30" s="20"/>
      <c r="O30" s="20"/>
      <c r="P30" s="20"/>
      <c r="Q30" s="20"/>
      <c r="R30" s="20"/>
      <c r="S30" s="20"/>
      <c r="T30" s="20"/>
      <c r="U30" s="20"/>
      <c r="V30" s="20"/>
      <c r="W30" s="20"/>
      <c r="X30" s="20"/>
      <c r="Y30" s="20"/>
      <c r="Z30" s="21"/>
      <c r="AA30" s="22"/>
    </row>
    <row r="31" spans="1:27" ht="13.5" x14ac:dyDescent="0.25">
      <c r="A31" s="23" t="s">
        <v>57</v>
      </c>
      <c r="B31" s="17" t="s">
        <v>32</v>
      </c>
      <c r="C31" s="18"/>
      <c r="D31" s="18"/>
      <c r="E31" s="19"/>
      <c r="F31" s="20"/>
      <c r="G31" s="20"/>
      <c r="H31" s="20"/>
      <c r="I31" s="20"/>
      <c r="J31" s="20"/>
      <c r="K31" s="20"/>
      <c r="L31" s="20"/>
      <c r="M31" s="20"/>
      <c r="N31" s="20"/>
      <c r="O31" s="20"/>
      <c r="P31" s="20"/>
      <c r="Q31" s="20"/>
      <c r="R31" s="20"/>
      <c r="S31" s="20"/>
      <c r="T31" s="20"/>
      <c r="U31" s="20"/>
      <c r="V31" s="20"/>
      <c r="W31" s="20"/>
      <c r="X31" s="20"/>
      <c r="Y31" s="20"/>
      <c r="Z31" s="21"/>
      <c r="AA31" s="22"/>
    </row>
    <row r="32" spans="1:27" ht="13.5" x14ac:dyDescent="0.25">
      <c r="A32" s="23" t="s">
        <v>58</v>
      </c>
      <c r="B32" s="17" t="s">
        <v>32</v>
      </c>
      <c r="C32" s="18"/>
      <c r="D32" s="18"/>
      <c r="E32" s="19"/>
      <c r="F32" s="20"/>
      <c r="G32" s="20"/>
      <c r="H32" s="20"/>
      <c r="I32" s="20"/>
      <c r="J32" s="20"/>
      <c r="K32" s="20"/>
      <c r="L32" s="20"/>
      <c r="M32" s="20"/>
      <c r="N32" s="20"/>
      <c r="O32" s="20"/>
      <c r="P32" s="20"/>
      <c r="Q32" s="20"/>
      <c r="R32" s="20"/>
      <c r="S32" s="20"/>
      <c r="T32" s="20"/>
      <c r="U32" s="20"/>
      <c r="V32" s="20"/>
      <c r="W32" s="20"/>
      <c r="X32" s="20"/>
      <c r="Y32" s="20"/>
      <c r="Z32" s="21"/>
      <c r="AA32" s="22"/>
    </row>
    <row r="33" spans="1:27" ht="13.5" x14ac:dyDescent="0.25">
      <c r="A33" s="23" t="s">
        <v>59</v>
      </c>
      <c r="B33" s="17" t="s">
        <v>32</v>
      </c>
      <c r="C33" s="18"/>
      <c r="D33" s="18"/>
      <c r="E33" s="19"/>
      <c r="F33" s="20"/>
      <c r="G33" s="20"/>
      <c r="H33" s="20"/>
      <c r="I33" s="20"/>
      <c r="J33" s="20"/>
      <c r="K33" s="20"/>
      <c r="L33" s="20"/>
      <c r="M33" s="20"/>
      <c r="N33" s="20"/>
      <c r="O33" s="20"/>
      <c r="P33" s="20"/>
      <c r="Q33" s="20"/>
      <c r="R33" s="20"/>
      <c r="S33" s="20"/>
      <c r="T33" s="20"/>
      <c r="U33" s="20"/>
      <c r="V33" s="20"/>
      <c r="W33" s="20"/>
      <c r="X33" s="20"/>
      <c r="Y33" s="20"/>
      <c r="Z33" s="21"/>
      <c r="AA33" s="22"/>
    </row>
    <row r="34" spans="1:27" ht="13.5" x14ac:dyDescent="0.25">
      <c r="A34" s="27" t="s">
        <v>60</v>
      </c>
      <c r="B34" s="28" t="s">
        <v>32</v>
      </c>
      <c r="C34" s="29">
        <f t="shared" ref="C34:Y34" si="3">SUM(C29:C33)</f>
        <v>0</v>
      </c>
      <c r="D34" s="29">
        <f>SUM(D29:D33)</f>
        <v>0</v>
      </c>
      <c r="E34" s="30">
        <f t="shared" si="3"/>
        <v>0</v>
      </c>
      <c r="F34" s="31">
        <f t="shared" si="3"/>
        <v>0</v>
      </c>
      <c r="G34" s="31">
        <f t="shared" si="3"/>
        <v>0</v>
      </c>
      <c r="H34" s="31">
        <f t="shared" si="3"/>
        <v>0</v>
      </c>
      <c r="I34" s="31">
        <f t="shared" si="3"/>
        <v>0</v>
      </c>
      <c r="J34" s="31">
        <f t="shared" si="3"/>
        <v>0</v>
      </c>
      <c r="K34" s="31">
        <f t="shared" si="3"/>
        <v>0</v>
      </c>
      <c r="L34" s="31">
        <f t="shared" si="3"/>
        <v>0</v>
      </c>
      <c r="M34" s="31">
        <f t="shared" si="3"/>
        <v>0</v>
      </c>
      <c r="N34" s="31">
        <f t="shared" si="3"/>
        <v>0</v>
      </c>
      <c r="O34" s="31">
        <f t="shared" si="3"/>
        <v>0</v>
      </c>
      <c r="P34" s="31">
        <f t="shared" si="3"/>
        <v>0</v>
      </c>
      <c r="Q34" s="31">
        <f t="shared" si="3"/>
        <v>0</v>
      </c>
      <c r="R34" s="31">
        <f t="shared" si="3"/>
        <v>0</v>
      </c>
      <c r="S34" s="31">
        <f t="shared" si="3"/>
        <v>0</v>
      </c>
      <c r="T34" s="31">
        <f t="shared" si="3"/>
        <v>0</v>
      </c>
      <c r="U34" s="31">
        <f t="shared" si="3"/>
        <v>0</v>
      </c>
      <c r="V34" s="31">
        <f t="shared" si="3"/>
        <v>0</v>
      </c>
      <c r="W34" s="31">
        <f t="shared" si="3"/>
        <v>0</v>
      </c>
      <c r="X34" s="31">
        <f t="shared" si="3"/>
        <v>0</v>
      </c>
      <c r="Y34" s="31">
        <f t="shared" si="3"/>
        <v>0</v>
      </c>
      <c r="Z34" s="32">
        <f>+IF(X34&lt;&gt;0,+(Y34/X34)*100,0)</f>
        <v>0</v>
      </c>
      <c r="AA34" s="33">
        <f>SUM(AA29:AA33)</f>
        <v>0</v>
      </c>
    </row>
    <row r="35" spans="1:27" ht="5.0999999999999996" customHeight="1" x14ac:dyDescent="0.25">
      <c r="A35" s="34" t="s">
        <v>41</v>
      </c>
      <c r="B35" s="17"/>
      <c r="C35" s="18"/>
      <c r="D35" s="18"/>
      <c r="E35" s="19"/>
      <c r="F35" s="20"/>
      <c r="G35" s="20"/>
      <c r="H35" s="20"/>
      <c r="I35" s="20"/>
      <c r="J35" s="20"/>
      <c r="K35" s="20"/>
      <c r="L35" s="20"/>
      <c r="M35" s="20"/>
      <c r="N35" s="20"/>
      <c r="O35" s="20"/>
      <c r="P35" s="20"/>
      <c r="Q35" s="20"/>
      <c r="R35" s="20"/>
      <c r="S35" s="20"/>
      <c r="T35" s="20"/>
      <c r="U35" s="20"/>
      <c r="V35" s="20"/>
      <c r="W35" s="20"/>
      <c r="X35" s="20"/>
      <c r="Y35" s="20"/>
      <c r="Z35" s="21"/>
      <c r="AA35" s="22"/>
    </row>
    <row r="36" spans="1:27" ht="13.5" x14ac:dyDescent="0.25">
      <c r="A36" s="10" t="s">
        <v>61</v>
      </c>
      <c r="B36" s="17" t="s">
        <v>32</v>
      </c>
      <c r="C36" s="18"/>
      <c r="D36" s="18"/>
      <c r="E36" s="19"/>
      <c r="F36" s="20"/>
      <c r="G36" s="20"/>
      <c r="H36" s="20"/>
      <c r="I36" s="20"/>
      <c r="J36" s="20"/>
      <c r="K36" s="20"/>
      <c r="L36" s="20"/>
      <c r="M36" s="20"/>
      <c r="N36" s="20"/>
      <c r="O36" s="20"/>
      <c r="P36" s="20"/>
      <c r="Q36" s="20"/>
      <c r="R36" s="20"/>
      <c r="S36" s="20"/>
      <c r="T36" s="20"/>
      <c r="U36" s="20"/>
      <c r="V36" s="20"/>
      <c r="W36" s="20"/>
      <c r="X36" s="20"/>
      <c r="Y36" s="20"/>
      <c r="Z36" s="21"/>
      <c r="AA36" s="22"/>
    </row>
    <row r="37" spans="1:27" ht="13.5" x14ac:dyDescent="0.25">
      <c r="A37" s="23" t="s">
        <v>62</v>
      </c>
      <c r="B37" s="17" t="s">
        <v>32</v>
      </c>
      <c r="C37" s="18"/>
      <c r="D37" s="18"/>
      <c r="E37" s="19"/>
      <c r="F37" s="20"/>
      <c r="G37" s="20"/>
      <c r="H37" s="20"/>
      <c r="I37" s="20"/>
      <c r="J37" s="20"/>
      <c r="K37" s="20"/>
      <c r="L37" s="20"/>
      <c r="M37" s="20"/>
      <c r="N37" s="20"/>
      <c r="O37" s="20"/>
      <c r="P37" s="20"/>
      <c r="Q37" s="20"/>
      <c r="R37" s="20"/>
      <c r="S37" s="20"/>
      <c r="T37" s="20"/>
      <c r="U37" s="20"/>
      <c r="V37" s="20"/>
      <c r="W37" s="20"/>
      <c r="X37" s="20"/>
      <c r="Y37" s="20"/>
      <c r="Z37" s="21"/>
      <c r="AA37" s="22"/>
    </row>
    <row r="38" spans="1:27" ht="13.5" x14ac:dyDescent="0.25">
      <c r="A38" s="23" t="s">
        <v>59</v>
      </c>
      <c r="B38" s="17" t="s">
        <v>32</v>
      </c>
      <c r="C38" s="18"/>
      <c r="D38" s="18"/>
      <c r="E38" s="19"/>
      <c r="F38" s="20"/>
      <c r="G38" s="20"/>
      <c r="H38" s="20"/>
      <c r="I38" s="20"/>
      <c r="J38" s="20"/>
      <c r="K38" s="20"/>
      <c r="L38" s="20"/>
      <c r="M38" s="20"/>
      <c r="N38" s="20"/>
      <c r="O38" s="20"/>
      <c r="P38" s="20"/>
      <c r="Q38" s="20"/>
      <c r="R38" s="20"/>
      <c r="S38" s="20"/>
      <c r="T38" s="20"/>
      <c r="U38" s="20"/>
      <c r="V38" s="20"/>
      <c r="W38" s="20"/>
      <c r="X38" s="20"/>
      <c r="Y38" s="20"/>
      <c r="Z38" s="21"/>
      <c r="AA38" s="22"/>
    </row>
    <row r="39" spans="1:27" ht="13.5" x14ac:dyDescent="0.25">
      <c r="A39" s="27" t="s">
        <v>63</v>
      </c>
      <c r="B39" s="35" t="s">
        <v>32</v>
      </c>
      <c r="C39" s="29">
        <f t="shared" ref="C39:Y39" si="4">SUM(C37:C38)</f>
        <v>0</v>
      </c>
      <c r="D39" s="29">
        <f>SUM(D37:D38)</f>
        <v>0</v>
      </c>
      <c r="E39" s="36">
        <f t="shared" si="4"/>
        <v>0</v>
      </c>
      <c r="F39" s="37">
        <f t="shared" si="4"/>
        <v>0</v>
      </c>
      <c r="G39" s="37">
        <f t="shared" si="4"/>
        <v>0</v>
      </c>
      <c r="H39" s="37">
        <f t="shared" si="4"/>
        <v>0</v>
      </c>
      <c r="I39" s="37">
        <f t="shared" si="4"/>
        <v>0</v>
      </c>
      <c r="J39" s="37">
        <f t="shared" si="4"/>
        <v>0</v>
      </c>
      <c r="K39" s="37">
        <f t="shared" si="4"/>
        <v>0</v>
      </c>
      <c r="L39" s="37">
        <f t="shared" si="4"/>
        <v>0</v>
      </c>
      <c r="M39" s="37">
        <f t="shared" si="4"/>
        <v>0</v>
      </c>
      <c r="N39" s="37">
        <f t="shared" si="4"/>
        <v>0</v>
      </c>
      <c r="O39" s="37">
        <f t="shared" si="4"/>
        <v>0</v>
      </c>
      <c r="P39" s="37">
        <f t="shared" si="4"/>
        <v>0</v>
      </c>
      <c r="Q39" s="37">
        <f t="shared" si="4"/>
        <v>0</v>
      </c>
      <c r="R39" s="37">
        <f t="shared" si="4"/>
        <v>0</v>
      </c>
      <c r="S39" s="37">
        <f t="shared" si="4"/>
        <v>0</v>
      </c>
      <c r="T39" s="37">
        <f t="shared" si="4"/>
        <v>0</v>
      </c>
      <c r="U39" s="37">
        <f t="shared" si="4"/>
        <v>0</v>
      </c>
      <c r="V39" s="37">
        <f t="shared" si="4"/>
        <v>0</v>
      </c>
      <c r="W39" s="37">
        <f t="shared" si="4"/>
        <v>0</v>
      </c>
      <c r="X39" s="37">
        <f t="shared" si="4"/>
        <v>0</v>
      </c>
      <c r="Y39" s="37">
        <f t="shared" si="4"/>
        <v>0</v>
      </c>
      <c r="Z39" s="38">
        <f>+IF(X39&lt;&gt;0,+(Y39/X39)*100,0)</f>
        <v>0</v>
      </c>
      <c r="AA39" s="39">
        <f>SUM(AA37:AA38)</f>
        <v>0</v>
      </c>
    </row>
    <row r="40" spans="1:27" ht="13.5" x14ac:dyDescent="0.25">
      <c r="A40" s="27" t="s">
        <v>64</v>
      </c>
      <c r="B40" s="28" t="s">
        <v>32</v>
      </c>
      <c r="C40" s="29">
        <f t="shared" ref="C40:Y40" si="5">+C34+C39</f>
        <v>0</v>
      </c>
      <c r="D40" s="29">
        <f>+D34+D39</f>
        <v>0</v>
      </c>
      <c r="E40" s="30">
        <f t="shared" si="5"/>
        <v>0</v>
      </c>
      <c r="F40" s="31">
        <f t="shared" si="5"/>
        <v>0</v>
      </c>
      <c r="G40" s="31">
        <f t="shared" si="5"/>
        <v>0</v>
      </c>
      <c r="H40" s="31">
        <f t="shared" si="5"/>
        <v>0</v>
      </c>
      <c r="I40" s="31">
        <f t="shared" si="5"/>
        <v>0</v>
      </c>
      <c r="J40" s="31">
        <f t="shared" si="5"/>
        <v>0</v>
      </c>
      <c r="K40" s="31">
        <f t="shared" si="5"/>
        <v>0</v>
      </c>
      <c r="L40" s="31">
        <f t="shared" si="5"/>
        <v>0</v>
      </c>
      <c r="M40" s="31">
        <f t="shared" si="5"/>
        <v>0</v>
      </c>
      <c r="N40" s="31">
        <f t="shared" si="5"/>
        <v>0</v>
      </c>
      <c r="O40" s="31">
        <f t="shared" si="5"/>
        <v>0</v>
      </c>
      <c r="P40" s="31">
        <f t="shared" si="5"/>
        <v>0</v>
      </c>
      <c r="Q40" s="31">
        <f t="shared" si="5"/>
        <v>0</v>
      </c>
      <c r="R40" s="31">
        <f t="shared" si="5"/>
        <v>0</v>
      </c>
      <c r="S40" s="31">
        <f t="shared" si="5"/>
        <v>0</v>
      </c>
      <c r="T40" s="31">
        <f t="shared" si="5"/>
        <v>0</v>
      </c>
      <c r="U40" s="31">
        <f t="shared" si="5"/>
        <v>0</v>
      </c>
      <c r="V40" s="31">
        <f t="shared" si="5"/>
        <v>0</v>
      </c>
      <c r="W40" s="31">
        <f t="shared" si="5"/>
        <v>0</v>
      </c>
      <c r="X40" s="31">
        <f t="shared" si="5"/>
        <v>0</v>
      </c>
      <c r="Y40" s="31">
        <f t="shared" si="5"/>
        <v>0</v>
      </c>
      <c r="Z40" s="32">
        <f>+IF(X40&lt;&gt;0,+(Y40/X40)*100,0)</f>
        <v>0</v>
      </c>
      <c r="AA40" s="33">
        <f>+AA34+AA39</f>
        <v>0</v>
      </c>
    </row>
    <row r="41" spans="1:27" ht="5.0999999999999996" customHeight="1" x14ac:dyDescent="0.25">
      <c r="A41" s="34" t="s">
        <v>41</v>
      </c>
      <c r="B41" s="17"/>
      <c r="C41" s="18"/>
      <c r="D41" s="18"/>
      <c r="E41" s="19"/>
      <c r="F41" s="20"/>
      <c r="G41" s="20"/>
      <c r="H41" s="20"/>
      <c r="I41" s="20"/>
      <c r="J41" s="20"/>
      <c r="K41" s="20"/>
      <c r="L41" s="20"/>
      <c r="M41" s="20"/>
      <c r="N41" s="20"/>
      <c r="O41" s="20"/>
      <c r="P41" s="20"/>
      <c r="Q41" s="20"/>
      <c r="R41" s="20"/>
      <c r="S41" s="20"/>
      <c r="T41" s="20"/>
      <c r="U41" s="20"/>
      <c r="V41" s="20"/>
      <c r="W41" s="20"/>
      <c r="X41" s="20"/>
      <c r="Y41" s="20"/>
      <c r="Z41" s="21"/>
      <c r="AA41" s="22"/>
    </row>
    <row r="42" spans="1:27" ht="13.5" x14ac:dyDescent="0.25">
      <c r="A42" s="41" t="s">
        <v>65</v>
      </c>
      <c r="B42" s="42" t="s">
        <v>66</v>
      </c>
      <c r="C42" s="43">
        <f t="shared" ref="C42:Y42" si="6">+C25-C40</f>
        <v>2798180</v>
      </c>
      <c r="D42" s="43">
        <f>+D25-D40</f>
        <v>0</v>
      </c>
      <c r="E42" s="44">
        <f t="shared" si="6"/>
        <v>5222899</v>
      </c>
      <c r="F42" s="45">
        <f t="shared" si="6"/>
        <v>5222899</v>
      </c>
      <c r="G42" s="45">
        <f t="shared" si="6"/>
        <v>2067386</v>
      </c>
      <c r="H42" s="45">
        <f t="shared" si="6"/>
        <v>730794</v>
      </c>
      <c r="I42" s="45">
        <f t="shared" si="6"/>
        <v>0</v>
      </c>
      <c r="J42" s="45">
        <f t="shared" si="6"/>
        <v>2798180</v>
      </c>
      <c r="K42" s="45">
        <f t="shared" si="6"/>
        <v>0</v>
      </c>
      <c r="L42" s="45">
        <f t="shared" si="6"/>
        <v>0</v>
      </c>
      <c r="M42" s="45">
        <f t="shared" si="6"/>
        <v>0</v>
      </c>
      <c r="N42" s="45">
        <f t="shared" si="6"/>
        <v>0</v>
      </c>
      <c r="O42" s="45">
        <f t="shared" si="6"/>
        <v>0</v>
      </c>
      <c r="P42" s="45">
        <f t="shared" si="6"/>
        <v>0</v>
      </c>
      <c r="Q42" s="45">
        <f t="shared" si="6"/>
        <v>0</v>
      </c>
      <c r="R42" s="45">
        <f t="shared" si="6"/>
        <v>0</v>
      </c>
      <c r="S42" s="45">
        <f t="shared" si="6"/>
        <v>0</v>
      </c>
      <c r="T42" s="45">
        <f t="shared" si="6"/>
        <v>0</v>
      </c>
      <c r="U42" s="45">
        <f t="shared" si="6"/>
        <v>0</v>
      </c>
      <c r="V42" s="45">
        <f t="shared" si="6"/>
        <v>0</v>
      </c>
      <c r="W42" s="45">
        <f t="shared" si="6"/>
        <v>2798180</v>
      </c>
      <c r="X42" s="45">
        <f t="shared" si="6"/>
        <v>2611446</v>
      </c>
      <c r="Y42" s="45">
        <f t="shared" si="6"/>
        <v>186734</v>
      </c>
      <c r="Z42" s="46">
        <f>+IF(X42&lt;&gt;0,+(Y42/X42)*100,0)</f>
        <v>7.1505977914151782</v>
      </c>
      <c r="AA42" s="47">
        <f>+AA25-AA40</f>
        <v>5222899</v>
      </c>
    </row>
    <row r="43" spans="1:27" ht="5.0999999999999996" customHeight="1" x14ac:dyDescent="0.25">
      <c r="A43" s="34" t="s">
        <v>41</v>
      </c>
      <c r="B43" s="17"/>
      <c r="C43" s="18"/>
      <c r="D43" s="18"/>
      <c r="E43" s="19"/>
      <c r="F43" s="20"/>
      <c r="G43" s="20"/>
      <c r="H43" s="20"/>
      <c r="I43" s="20"/>
      <c r="J43" s="20"/>
      <c r="K43" s="20"/>
      <c r="L43" s="20"/>
      <c r="M43" s="20"/>
      <c r="N43" s="20"/>
      <c r="O43" s="20"/>
      <c r="P43" s="20"/>
      <c r="Q43" s="20"/>
      <c r="R43" s="20"/>
      <c r="S43" s="20"/>
      <c r="T43" s="20"/>
      <c r="U43" s="20"/>
      <c r="V43" s="20"/>
      <c r="W43" s="20"/>
      <c r="X43" s="20"/>
      <c r="Y43" s="20"/>
      <c r="Z43" s="48"/>
      <c r="AA43" s="22"/>
    </row>
    <row r="44" spans="1:27" ht="13.5" x14ac:dyDescent="0.25">
      <c r="A44" s="10" t="s">
        <v>67</v>
      </c>
      <c r="B44" s="17" t="s">
        <v>32</v>
      </c>
      <c r="C44" s="18"/>
      <c r="D44" s="18"/>
      <c r="E44" s="19"/>
      <c r="F44" s="20"/>
      <c r="G44" s="20"/>
      <c r="H44" s="20"/>
      <c r="I44" s="20"/>
      <c r="J44" s="20"/>
      <c r="K44" s="20"/>
      <c r="L44" s="20"/>
      <c r="M44" s="20"/>
      <c r="N44" s="20"/>
      <c r="O44" s="20"/>
      <c r="P44" s="20"/>
      <c r="Q44" s="20"/>
      <c r="R44" s="20"/>
      <c r="S44" s="20"/>
      <c r="T44" s="20"/>
      <c r="U44" s="20"/>
      <c r="V44" s="20"/>
      <c r="W44" s="20"/>
      <c r="X44" s="20"/>
      <c r="Y44" s="20"/>
      <c r="Z44" s="48"/>
      <c r="AA44" s="22"/>
    </row>
    <row r="45" spans="1:27" ht="13.5" x14ac:dyDescent="0.25">
      <c r="A45" s="23" t="s">
        <v>68</v>
      </c>
      <c r="B45" s="17" t="s">
        <v>32</v>
      </c>
      <c r="C45" s="18">
        <v>-9972991</v>
      </c>
      <c r="D45" s="18"/>
      <c r="E45" s="19">
        <v>-476339</v>
      </c>
      <c r="F45" s="20">
        <v>-476339</v>
      </c>
      <c r="G45" s="20">
        <v>-11117621</v>
      </c>
      <c r="H45" s="20">
        <v>-659858</v>
      </c>
      <c r="I45" s="20">
        <v>-487321</v>
      </c>
      <c r="J45" s="20">
        <v>-12264800</v>
      </c>
      <c r="K45" s="20">
        <v>-298547</v>
      </c>
      <c r="L45" s="20">
        <v>-423539</v>
      </c>
      <c r="M45" s="20">
        <v>-269684</v>
      </c>
      <c r="N45" s="20">
        <v>-991770</v>
      </c>
      <c r="O45" s="20"/>
      <c r="P45" s="20"/>
      <c r="Q45" s="20"/>
      <c r="R45" s="20"/>
      <c r="S45" s="20"/>
      <c r="T45" s="20"/>
      <c r="U45" s="20"/>
      <c r="V45" s="20"/>
      <c r="W45" s="20">
        <v>-13256570</v>
      </c>
      <c r="X45" s="20">
        <v>-238170</v>
      </c>
      <c r="Y45" s="20">
        <v>-13018400</v>
      </c>
      <c r="Z45" s="48">
        <v>5466.0116723348874</v>
      </c>
      <c r="AA45" s="22">
        <v>-476339</v>
      </c>
    </row>
    <row r="46" spans="1:27" ht="13.5" x14ac:dyDescent="0.25">
      <c r="A46" s="23" t="s">
        <v>69</v>
      </c>
      <c r="B46" s="17" t="s">
        <v>32</v>
      </c>
      <c r="C46" s="18"/>
      <c r="D46" s="18"/>
      <c r="E46" s="19"/>
      <c r="F46" s="20"/>
      <c r="G46" s="20"/>
      <c r="H46" s="20"/>
      <c r="I46" s="20"/>
      <c r="J46" s="20"/>
      <c r="K46" s="20"/>
      <c r="L46" s="20"/>
      <c r="M46" s="20"/>
      <c r="N46" s="20"/>
      <c r="O46" s="20"/>
      <c r="P46" s="20"/>
      <c r="Q46" s="20"/>
      <c r="R46" s="20"/>
      <c r="S46" s="20"/>
      <c r="T46" s="20"/>
      <c r="U46" s="20"/>
      <c r="V46" s="20"/>
      <c r="W46" s="20"/>
      <c r="X46" s="20"/>
      <c r="Y46" s="20"/>
      <c r="Z46" s="48"/>
      <c r="AA46" s="22"/>
    </row>
    <row r="47" spans="1:27" ht="14.45" customHeight="1" x14ac:dyDescent="0.25">
      <c r="A47" s="23" t="s">
        <v>41</v>
      </c>
      <c r="B47" s="17"/>
      <c r="C47" s="18"/>
      <c r="D47" s="18"/>
      <c r="E47" s="19"/>
      <c r="F47" s="20"/>
      <c r="G47" s="20"/>
      <c r="H47" s="20"/>
      <c r="I47" s="20"/>
      <c r="J47" s="20"/>
      <c r="K47" s="20"/>
      <c r="L47" s="20"/>
      <c r="M47" s="20"/>
      <c r="N47" s="20"/>
      <c r="O47" s="20"/>
      <c r="P47" s="20"/>
      <c r="Q47" s="20"/>
      <c r="R47" s="20"/>
      <c r="S47" s="20"/>
      <c r="T47" s="20"/>
      <c r="U47" s="20"/>
      <c r="V47" s="20"/>
      <c r="W47" s="20"/>
      <c r="X47" s="20"/>
      <c r="Y47" s="20"/>
      <c r="Z47" s="48"/>
      <c r="AA47" s="22"/>
    </row>
    <row r="48" spans="1:27" ht="13.5" x14ac:dyDescent="0.25">
      <c r="A48" s="49" t="s">
        <v>70</v>
      </c>
      <c r="B48" s="50" t="s">
        <v>66</v>
      </c>
      <c r="C48" s="51">
        <f t="shared" ref="C48:Y48" si="7">SUM(C45:C47)</f>
        <v>-9972991</v>
      </c>
      <c r="D48" s="51">
        <f>SUM(D45:D47)</f>
        <v>0</v>
      </c>
      <c r="E48" s="52">
        <f t="shared" si="7"/>
        <v>-476339</v>
      </c>
      <c r="F48" s="53">
        <f t="shared" si="7"/>
        <v>-476339</v>
      </c>
      <c r="G48" s="53">
        <f t="shared" si="7"/>
        <v>-11117621</v>
      </c>
      <c r="H48" s="53">
        <f t="shared" si="7"/>
        <v>-659858</v>
      </c>
      <c r="I48" s="53">
        <f t="shared" si="7"/>
        <v>-487321</v>
      </c>
      <c r="J48" s="53">
        <f t="shared" si="7"/>
        <v>-12264800</v>
      </c>
      <c r="K48" s="53">
        <f t="shared" si="7"/>
        <v>-298547</v>
      </c>
      <c r="L48" s="53">
        <f t="shared" si="7"/>
        <v>-423539</v>
      </c>
      <c r="M48" s="53">
        <f t="shared" si="7"/>
        <v>-269684</v>
      </c>
      <c r="N48" s="53">
        <f t="shared" si="7"/>
        <v>-991770</v>
      </c>
      <c r="O48" s="53">
        <f t="shared" si="7"/>
        <v>0</v>
      </c>
      <c r="P48" s="53">
        <f t="shared" si="7"/>
        <v>0</v>
      </c>
      <c r="Q48" s="53">
        <f t="shared" si="7"/>
        <v>0</v>
      </c>
      <c r="R48" s="53">
        <f t="shared" si="7"/>
        <v>0</v>
      </c>
      <c r="S48" s="53">
        <f t="shared" si="7"/>
        <v>0</v>
      </c>
      <c r="T48" s="53">
        <f t="shared" si="7"/>
        <v>0</v>
      </c>
      <c r="U48" s="53">
        <f t="shared" si="7"/>
        <v>0</v>
      </c>
      <c r="V48" s="53">
        <f t="shared" si="7"/>
        <v>0</v>
      </c>
      <c r="W48" s="53">
        <f t="shared" si="7"/>
        <v>-13256570</v>
      </c>
      <c r="X48" s="53">
        <f t="shared" si="7"/>
        <v>-238170</v>
      </c>
      <c r="Y48" s="53">
        <f t="shared" si="7"/>
        <v>-13018400</v>
      </c>
      <c r="Z48" s="54">
        <f>+IF(X48&lt;&gt;0,+(Y48/X48)*100,0)</f>
        <v>5466.0116723348874</v>
      </c>
      <c r="AA48" s="55">
        <f>SUM(AA45:AA47)</f>
        <v>-476339</v>
      </c>
    </row>
    <row r="49" spans="1:27" ht="13.5" x14ac:dyDescent="0.25">
      <c r="A49" s="56" t="s">
        <v>328</v>
      </c>
      <c r="B49" s="57"/>
      <c r="C49" s="58"/>
      <c r="D49" s="58"/>
      <c r="E49" s="58"/>
      <c r="F49" s="58"/>
      <c r="G49" s="58"/>
      <c r="H49" s="59"/>
      <c r="I49" s="59"/>
      <c r="J49" s="59"/>
      <c r="K49" s="59"/>
      <c r="L49" s="59"/>
      <c r="M49" s="59"/>
      <c r="N49" s="59"/>
      <c r="O49" s="59"/>
      <c r="P49" s="59"/>
      <c r="Q49" s="59"/>
      <c r="R49" s="59"/>
      <c r="S49" s="59"/>
      <c r="T49" s="59"/>
      <c r="U49" s="59"/>
      <c r="V49" s="59"/>
      <c r="W49" s="59"/>
      <c r="X49" s="59"/>
      <c r="Y49" s="59"/>
      <c r="Z49" s="59"/>
      <c r="AA49" s="59"/>
    </row>
    <row r="50" spans="1:27" ht="13.5" x14ac:dyDescent="0.25">
      <c r="A50" s="60" t="s">
        <v>329</v>
      </c>
      <c r="B50" s="60"/>
      <c r="C50" s="60"/>
      <c r="D50" s="60"/>
      <c r="E50" s="60"/>
      <c r="F50" s="60"/>
      <c r="G50" s="60"/>
      <c r="H50" s="59"/>
      <c r="I50" s="59"/>
      <c r="J50" s="59"/>
      <c r="K50" s="59"/>
      <c r="L50" s="59"/>
      <c r="M50" s="59"/>
      <c r="N50" s="59"/>
      <c r="O50" s="59"/>
      <c r="P50" s="59"/>
      <c r="Q50" s="59"/>
      <c r="R50" s="59"/>
      <c r="S50" s="59"/>
      <c r="T50" s="59"/>
      <c r="U50" s="59"/>
      <c r="V50" s="59"/>
      <c r="W50" s="59"/>
      <c r="X50" s="59"/>
      <c r="Y50" s="59"/>
      <c r="Z50" s="59"/>
      <c r="AA50" s="59"/>
    </row>
    <row r="51" spans="1:27" ht="13.5" x14ac:dyDescent="0.25">
      <c r="A51" s="61" t="s">
        <v>330</v>
      </c>
      <c r="B51" s="62"/>
      <c r="C51" s="63"/>
      <c r="D51" s="63"/>
      <c r="E51" s="63"/>
      <c r="F51" s="63"/>
      <c r="G51" s="63"/>
      <c r="H51" s="59"/>
      <c r="I51" s="59"/>
      <c r="J51" s="59"/>
      <c r="K51" s="59"/>
      <c r="L51" s="59"/>
      <c r="M51" s="59"/>
      <c r="N51" s="59"/>
      <c r="O51" s="59"/>
      <c r="P51" s="59"/>
      <c r="Q51" s="59"/>
      <c r="R51" s="59"/>
      <c r="S51" s="59"/>
      <c r="T51" s="59"/>
      <c r="U51" s="59"/>
      <c r="V51" s="59"/>
      <c r="W51" s="59"/>
      <c r="X51" s="59"/>
      <c r="Y51" s="59"/>
      <c r="Z51" s="59"/>
      <c r="AA51" s="59"/>
    </row>
    <row r="52" spans="1:27" ht="13.5" x14ac:dyDescent="0.25">
      <c r="A52" s="59"/>
      <c r="B52" s="59"/>
      <c r="C52" s="59"/>
      <c r="D52" s="59"/>
      <c r="E52" s="59"/>
      <c r="F52" s="59"/>
      <c r="G52" s="59"/>
      <c r="H52" s="59"/>
      <c r="I52" s="59"/>
      <c r="J52" s="59"/>
      <c r="K52" s="59"/>
      <c r="L52" s="59"/>
      <c r="M52" s="59"/>
      <c r="N52" s="59"/>
      <c r="O52" s="59"/>
      <c r="P52" s="59"/>
      <c r="Q52" s="59"/>
      <c r="R52" s="59"/>
      <c r="S52" s="59"/>
      <c r="T52" s="59"/>
      <c r="U52" s="59"/>
      <c r="V52" s="59"/>
      <c r="W52" s="59"/>
      <c r="X52" s="59"/>
      <c r="Y52" s="59"/>
      <c r="Z52" s="59"/>
      <c r="AA52" s="59"/>
    </row>
    <row r="53" spans="1:27" ht="13.5" x14ac:dyDescent="0.25">
      <c r="A53" s="59"/>
      <c r="B53" s="59"/>
      <c r="C53" s="59"/>
      <c r="D53" s="59"/>
      <c r="E53" s="59"/>
      <c r="F53" s="59"/>
      <c r="G53" s="59"/>
      <c r="H53" s="59"/>
      <c r="I53" s="59"/>
      <c r="J53" s="59"/>
      <c r="K53" s="59"/>
      <c r="L53" s="59"/>
      <c r="M53" s="59"/>
      <c r="N53" s="59"/>
      <c r="O53" s="59"/>
      <c r="P53" s="59"/>
      <c r="Q53" s="59"/>
      <c r="R53" s="59"/>
      <c r="S53" s="59"/>
      <c r="T53" s="59"/>
      <c r="U53" s="59"/>
      <c r="V53" s="59"/>
      <c r="W53" s="59"/>
      <c r="X53" s="59"/>
      <c r="Y53" s="59"/>
      <c r="Z53" s="59"/>
      <c r="AA53" s="59"/>
    </row>
    <row r="54" spans="1:27" ht="13.5" x14ac:dyDescent="0.25">
      <c r="A54" s="59"/>
      <c r="B54" s="59"/>
      <c r="C54" s="59"/>
      <c r="D54" s="59"/>
      <c r="E54" s="59"/>
      <c r="F54" s="59"/>
      <c r="G54" s="59"/>
      <c r="H54" s="59"/>
      <c r="I54" s="59"/>
      <c r="J54" s="59"/>
      <c r="K54" s="59"/>
      <c r="L54" s="59"/>
      <c r="M54" s="59"/>
      <c r="N54" s="59"/>
      <c r="O54" s="59"/>
      <c r="P54" s="59"/>
      <c r="Q54" s="59"/>
      <c r="R54" s="59"/>
      <c r="S54" s="59"/>
      <c r="T54" s="59"/>
      <c r="U54" s="59"/>
      <c r="V54" s="59"/>
      <c r="W54" s="59"/>
      <c r="X54" s="59"/>
      <c r="Y54" s="59"/>
      <c r="Z54" s="59"/>
      <c r="AA54" s="59"/>
    </row>
  </sheetData>
  <mergeCells count="2">
    <mergeCell ref="A1:AA1"/>
    <mergeCell ref="E2:AA2"/>
  </mergeCells>
  <printOptions horizontalCentered="1"/>
  <pageMargins left="0.55118110236220497" right="0.22" top="0.59055118110236204" bottom="0.59055118110236204" header="0.31496062992126" footer="0.31496062992126"/>
  <pageSetup paperSize="9" orientation="landscape" r:id="rId1"/>
  <rowBreaks count="1" manualBreakCount="1">
    <brk id="48" max="16383" man="1"/>
  </rowBreaks>
</worksheet>
</file>

<file path=xl/worksheets/sheet18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AA54"/>
  <sheetViews>
    <sheetView showGridLines="0" workbookViewId="0">
      <selection activeCell="B2" sqref="B2"/>
    </sheetView>
  </sheetViews>
  <sheetFormatPr defaultRowHeight="12.75" x14ac:dyDescent="0.2"/>
  <cols>
    <col min="1" max="1" width="35.7109375" customWidth="1"/>
    <col min="2" max="2" width="3.42578125" bestFit="1" customWidth="1"/>
    <col min="3" max="3" width="9.7109375" customWidth="1"/>
    <col min="4" max="4" width="9.7109375" hidden="1" customWidth="1"/>
    <col min="5" max="6" width="9.7109375" customWidth="1"/>
    <col min="7" max="9" width="9.7109375" hidden="1" customWidth="1"/>
    <col min="10" max="10" width="9.7109375" customWidth="1"/>
    <col min="11" max="13" width="9.7109375" hidden="1" customWidth="1"/>
    <col min="14" max="14" width="9.7109375" customWidth="1"/>
    <col min="15" max="22" width="9.7109375" hidden="1" customWidth="1"/>
    <col min="23" max="27" width="9.7109375" customWidth="1"/>
  </cols>
  <sheetData>
    <row r="1" spans="1:27" ht="38.450000000000003" customHeight="1" x14ac:dyDescent="0.25">
      <c r="A1" s="64" t="s">
        <v>252</v>
      </c>
      <c r="B1" s="64"/>
      <c r="C1" s="64"/>
      <c r="D1" s="64"/>
      <c r="E1" s="64"/>
      <c r="F1" s="64"/>
      <c r="G1" s="64"/>
      <c r="H1" s="64"/>
      <c r="I1" s="64"/>
      <c r="J1" s="64"/>
      <c r="K1" s="64"/>
      <c r="L1" s="64"/>
      <c r="M1" s="64"/>
      <c r="N1" s="64"/>
      <c r="O1" s="64"/>
      <c r="P1" s="64"/>
      <c r="Q1" s="64"/>
      <c r="R1" s="64"/>
      <c r="S1" s="64"/>
      <c r="T1" s="64"/>
      <c r="U1" s="64"/>
      <c r="V1" s="64"/>
      <c r="W1" s="64"/>
      <c r="X1" s="64"/>
      <c r="Y1" s="64"/>
      <c r="Z1" s="64"/>
      <c r="AA1" s="64"/>
    </row>
    <row r="2" spans="1:27" ht="24.95" customHeight="1" x14ac:dyDescent="0.2">
      <c r="A2" s="2" t="s">
        <v>1</v>
      </c>
      <c r="B2" s="1" t="s">
        <v>331</v>
      </c>
      <c r="C2" s="3" t="s">
        <v>2</v>
      </c>
      <c r="D2" s="3" t="s">
        <v>3</v>
      </c>
      <c r="E2" s="65" t="s">
        <v>4</v>
      </c>
      <c r="F2" s="66"/>
      <c r="G2" s="66"/>
      <c r="H2" s="66"/>
      <c r="I2" s="66"/>
      <c r="J2" s="66"/>
      <c r="K2" s="66"/>
      <c r="L2" s="66"/>
      <c r="M2" s="66"/>
      <c r="N2" s="66"/>
      <c r="O2" s="66"/>
      <c r="P2" s="66"/>
      <c r="Q2" s="66"/>
      <c r="R2" s="66"/>
      <c r="S2" s="66"/>
      <c r="T2" s="66"/>
      <c r="U2" s="66"/>
      <c r="V2" s="66"/>
      <c r="W2" s="66"/>
      <c r="X2" s="66"/>
      <c r="Y2" s="66"/>
      <c r="Z2" s="66"/>
      <c r="AA2" s="67"/>
    </row>
    <row r="3" spans="1:27" ht="24.95" customHeight="1" x14ac:dyDescent="0.2">
      <c r="A3" s="4" t="s">
        <v>5</v>
      </c>
      <c r="B3" s="5" t="s">
        <v>6</v>
      </c>
      <c r="C3" s="6" t="s">
        <v>7</v>
      </c>
      <c r="D3" s="6" t="s">
        <v>7</v>
      </c>
      <c r="E3" s="7" t="s">
        <v>8</v>
      </c>
      <c r="F3" s="8" t="s">
        <v>9</v>
      </c>
      <c r="G3" s="8" t="s">
        <v>10</v>
      </c>
      <c r="H3" s="8" t="s">
        <v>11</v>
      </c>
      <c r="I3" s="8" t="s">
        <v>12</v>
      </c>
      <c r="J3" s="8" t="s">
        <v>13</v>
      </c>
      <c r="K3" s="8" t="s">
        <v>14</v>
      </c>
      <c r="L3" s="8" t="s">
        <v>15</v>
      </c>
      <c r="M3" s="8" t="s">
        <v>16</v>
      </c>
      <c r="N3" s="8" t="s">
        <v>17</v>
      </c>
      <c r="O3" s="8" t="s">
        <v>18</v>
      </c>
      <c r="P3" s="8" t="s">
        <v>19</v>
      </c>
      <c r="Q3" s="8" t="s">
        <v>20</v>
      </c>
      <c r="R3" s="8" t="s">
        <v>21</v>
      </c>
      <c r="S3" s="8" t="s">
        <v>22</v>
      </c>
      <c r="T3" s="8" t="s">
        <v>23</v>
      </c>
      <c r="U3" s="8" t="s">
        <v>24</v>
      </c>
      <c r="V3" s="8" t="s">
        <v>25</v>
      </c>
      <c r="W3" s="8" t="s">
        <v>26</v>
      </c>
      <c r="X3" s="8" t="s">
        <v>27</v>
      </c>
      <c r="Y3" s="8" t="s">
        <v>28</v>
      </c>
      <c r="Z3" s="8" t="s">
        <v>29</v>
      </c>
      <c r="AA3" s="9" t="s">
        <v>30</v>
      </c>
    </row>
    <row r="4" spans="1:27" ht="13.5" x14ac:dyDescent="0.25">
      <c r="A4" s="10" t="s">
        <v>31</v>
      </c>
      <c r="B4" s="11" t="s">
        <v>32</v>
      </c>
      <c r="C4" s="12"/>
      <c r="D4" s="12"/>
      <c r="E4" s="13"/>
      <c r="F4" s="14"/>
      <c r="G4" s="14"/>
      <c r="H4" s="14"/>
      <c r="I4" s="14"/>
      <c r="J4" s="14"/>
      <c r="K4" s="14"/>
      <c r="L4" s="14"/>
      <c r="M4" s="14"/>
      <c r="N4" s="14"/>
      <c r="O4" s="14"/>
      <c r="P4" s="14"/>
      <c r="Q4" s="14"/>
      <c r="R4" s="14"/>
      <c r="S4" s="14"/>
      <c r="T4" s="14"/>
      <c r="U4" s="14"/>
      <c r="V4" s="14"/>
      <c r="W4" s="14"/>
      <c r="X4" s="14"/>
      <c r="Y4" s="14"/>
      <c r="Z4" s="15"/>
      <c r="AA4" s="16"/>
    </row>
    <row r="5" spans="1:27" ht="13.5" x14ac:dyDescent="0.25">
      <c r="A5" s="10" t="s">
        <v>33</v>
      </c>
      <c r="B5" s="17" t="s">
        <v>32</v>
      </c>
      <c r="C5" s="18"/>
      <c r="D5" s="18"/>
      <c r="E5" s="19"/>
      <c r="F5" s="20"/>
      <c r="G5" s="20"/>
      <c r="H5" s="20"/>
      <c r="I5" s="20"/>
      <c r="J5" s="20"/>
      <c r="K5" s="20"/>
      <c r="L5" s="20"/>
      <c r="M5" s="20"/>
      <c r="N5" s="20"/>
      <c r="O5" s="20"/>
      <c r="P5" s="20"/>
      <c r="Q5" s="20"/>
      <c r="R5" s="20"/>
      <c r="S5" s="20"/>
      <c r="T5" s="20"/>
      <c r="U5" s="20"/>
      <c r="V5" s="20"/>
      <c r="W5" s="20"/>
      <c r="X5" s="20"/>
      <c r="Y5" s="20"/>
      <c r="Z5" s="21"/>
      <c r="AA5" s="22"/>
    </row>
    <row r="6" spans="1:27" ht="13.5" x14ac:dyDescent="0.25">
      <c r="A6" s="23" t="s">
        <v>34</v>
      </c>
      <c r="B6" s="17" t="s">
        <v>32</v>
      </c>
      <c r="C6" s="18"/>
      <c r="D6" s="18"/>
      <c r="E6" s="19"/>
      <c r="F6" s="20"/>
      <c r="G6" s="20"/>
      <c r="H6" s="20"/>
      <c r="I6" s="20"/>
      <c r="J6" s="20"/>
      <c r="K6" s="20"/>
      <c r="L6" s="20"/>
      <c r="M6" s="20"/>
      <c r="N6" s="20"/>
      <c r="O6" s="20"/>
      <c r="P6" s="20"/>
      <c r="Q6" s="20"/>
      <c r="R6" s="20"/>
      <c r="S6" s="20"/>
      <c r="T6" s="20"/>
      <c r="U6" s="20"/>
      <c r="V6" s="20"/>
      <c r="W6" s="20"/>
      <c r="X6" s="20"/>
      <c r="Y6" s="20"/>
      <c r="Z6" s="21"/>
      <c r="AA6" s="22"/>
    </row>
    <row r="7" spans="1:27" ht="13.5" x14ac:dyDescent="0.25">
      <c r="A7" s="23" t="s">
        <v>35</v>
      </c>
      <c r="B7" s="17" t="s">
        <v>32</v>
      </c>
      <c r="C7" s="18"/>
      <c r="D7" s="18"/>
      <c r="E7" s="19"/>
      <c r="F7" s="20"/>
      <c r="G7" s="20"/>
      <c r="H7" s="20"/>
      <c r="I7" s="20"/>
      <c r="J7" s="20"/>
      <c r="K7" s="20"/>
      <c r="L7" s="20"/>
      <c r="M7" s="20"/>
      <c r="N7" s="20"/>
      <c r="O7" s="20"/>
      <c r="P7" s="20"/>
      <c r="Q7" s="20"/>
      <c r="R7" s="20"/>
      <c r="S7" s="20"/>
      <c r="T7" s="20"/>
      <c r="U7" s="20"/>
      <c r="V7" s="20"/>
      <c r="W7" s="20"/>
      <c r="X7" s="20"/>
      <c r="Y7" s="20"/>
      <c r="Z7" s="21"/>
      <c r="AA7" s="22"/>
    </row>
    <row r="8" spans="1:27" ht="13.5" x14ac:dyDescent="0.25">
      <c r="A8" s="23" t="s">
        <v>36</v>
      </c>
      <c r="B8" s="17" t="s">
        <v>32</v>
      </c>
      <c r="C8" s="18">
        <v>2903695</v>
      </c>
      <c r="D8" s="18"/>
      <c r="E8" s="19">
        <v>-3815087</v>
      </c>
      <c r="F8" s="20">
        <v>-3815087</v>
      </c>
      <c r="G8" s="20">
        <v>173551</v>
      </c>
      <c r="H8" s="20">
        <v>131130</v>
      </c>
      <c r="I8" s="20">
        <v>136129</v>
      </c>
      <c r="J8" s="20">
        <v>440810</v>
      </c>
      <c r="K8" s="20">
        <v>117803</v>
      </c>
      <c r="L8" s="20">
        <v>109146</v>
      </c>
      <c r="M8" s="20">
        <v>129963</v>
      </c>
      <c r="N8" s="20">
        <v>356912</v>
      </c>
      <c r="O8" s="20"/>
      <c r="P8" s="20"/>
      <c r="Q8" s="20"/>
      <c r="R8" s="20"/>
      <c r="S8" s="20"/>
      <c r="T8" s="20"/>
      <c r="U8" s="20"/>
      <c r="V8" s="20"/>
      <c r="W8" s="20">
        <v>797722</v>
      </c>
      <c r="X8" s="20">
        <v>-1907543</v>
      </c>
      <c r="Y8" s="20">
        <v>2705265</v>
      </c>
      <c r="Z8" s="21">
        <v>-141.81934561894542</v>
      </c>
      <c r="AA8" s="22">
        <v>-3815087</v>
      </c>
    </row>
    <row r="9" spans="1:27" ht="13.5" x14ac:dyDescent="0.25">
      <c r="A9" s="23" t="s">
        <v>37</v>
      </c>
      <c r="B9" s="17" t="s">
        <v>32</v>
      </c>
      <c r="C9" s="18"/>
      <c r="D9" s="18"/>
      <c r="E9" s="19"/>
      <c r="F9" s="20"/>
      <c r="G9" s="20"/>
      <c r="H9" s="20"/>
      <c r="I9" s="20"/>
      <c r="J9" s="20"/>
      <c r="K9" s="20"/>
      <c r="L9" s="20"/>
      <c r="M9" s="20"/>
      <c r="N9" s="20"/>
      <c r="O9" s="20"/>
      <c r="P9" s="20"/>
      <c r="Q9" s="20"/>
      <c r="R9" s="20"/>
      <c r="S9" s="20"/>
      <c r="T9" s="20"/>
      <c r="U9" s="20"/>
      <c r="V9" s="20"/>
      <c r="W9" s="20"/>
      <c r="X9" s="20"/>
      <c r="Y9" s="20"/>
      <c r="Z9" s="21"/>
      <c r="AA9" s="22"/>
    </row>
    <row r="10" spans="1:27" ht="13.5" x14ac:dyDescent="0.25">
      <c r="A10" s="23" t="s">
        <v>38</v>
      </c>
      <c r="B10" s="17" t="s">
        <v>32</v>
      </c>
      <c r="C10" s="18"/>
      <c r="D10" s="18"/>
      <c r="E10" s="19"/>
      <c r="F10" s="20"/>
      <c r="G10" s="24"/>
      <c r="H10" s="24"/>
      <c r="I10" s="24"/>
      <c r="J10" s="20"/>
      <c r="K10" s="24"/>
      <c r="L10" s="24"/>
      <c r="M10" s="20"/>
      <c r="N10" s="24"/>
      <c r="O10" s="24"/>
      <c r="P10" s="24"/>
      <c r="Q10" s="20"/>
      <c r="R10" s="24"/>
      <c r="S10" s="24"/>
      <c r="T10" s="20"/>
      <c r="U10" s="24"/>
      <c r="V10" s="24"/>
      <c r="W10" s="24"/>
      <c r="X10" s="20"/>
      <c r="Y10" s="24"/>
      <c r="Z10" s="25"/>
      <c r="AA10" s="26"/>
    </row>
    <row r="11" spans="1:27" ht="13.5" x14ac:dyDescent="0.25">
      <c r="A11" s="23" t="s">
        <v>39</v>
      </c>
      <c r="B11" s="17" t="s">
        <v>32</v>
      </c>
      <c r="C11" s="18"/>
      <c r="D11" s="18"/>
      <c r="E11" s="19"/>
      <c r="F11" s="20"/>
      <c r="G11" s="20"/>
      <c r="H11" s="20"/>
      <c r="I11" s="20"/>
      <c r="J11" s="20"/>
      <c r="K11" s="20"/>
      <c r="L11" s="20"/>
      <c r="M11" s="20"/>
      <c r="N11" s="20"/>
      <c r="O11" s="20"/>
      <c r="P11" s="20"/>
      <c r="Q11" s="20"/>
      <c r="R11" s="20"/>
      <c r="S11" s="20"/>
      <c r="T11" s="20"/>
      <c r="U11" s="20"/>
      <c r="V11" s="20"/>
      <c r="W11" s="20"/>
      <c r="X11" s="20"/>
      <c r="Y11" s="20"/>
      <c r="Z11" s="21"/>
      <c r="AA11" s="22"/>
    </row>
    <row r="12" spans="1:27" ht="13.5" x14ac:dyDescent="0.25">
      <c r="A12" s="27" t="s">
        <v>40</v>
      </c>
      <c r="B12" s="28" t="s">
        <v>32</v>
      </c>
      <c r="C12" s="29">
        <f t="shared" ref="C12:Y12" si="0">SUM(C6:C11)</f>
        <v>2903695</v>
      </c>
      <c r="D12" s="29">
        <f>SUM(D6:D11)</f>
        <v>0</v>
      </c>
      <c r="E12" s="30">
        <f t="shared" si="0"/>
        <v>-3815087</v>
      </c>
      <c r="F12" s="31">
        <f t="shared" si="0"/>
        <v>-3815087</v>
      </c>
      <c r="G12" s="31">
        <f t="shared" si="0"/>
        <v>173551</v>
      </c>
      <c r="H12" s="31">
        <f t="shared" si="0"/>
        <v>131130</v>
      </c>
      <c r="I12" s="31">
        <f t="shared" si="0"/>
        <v>136129</v>
      </c>
      <c r="J12" s="31">
        <f t="shared" si="0"/>
        <v>440810</v>
      </c>
      <c r="K12" s="31">
        <f t="shared" si="0"/>
        <v>117803</v>
      </c>
      <c r="L12" s="31">
        <f t="shared" si="0"/>
        <v>109146</v>
      </c>
      <c r="M12" s="31">
        <f t="shared" si="0"/>
        <v>129963</v>
      </c>
      <c r="N12" s="31">
        <f t="shared" si="0"/>
        <v>356912</v>
      </c>
      <c r="O12" s="31">
        <f t="shared" si="0"/>
        <v>0</v>
      </c>
      <c r="P12" s="31">
        <f t="shared" si="0"/>
        <v>0</v>
      </c>
      <c r="Q12" s="31">
        <f t="shared" si="0"/>
        <v>0</v>
      </c>
      <c r="R12" s="31">
        <f t="shared" si="0"/>
        <v>0</v>
      </c>
      <c r="S12" s="31">
        <f t="shared" si="0"/>
        <v>0</v>
      </c>
      <c r="T12" s="31">
        <f t="shared" si="0"/>
        <v>0</v>
      </c>
      <c r="U12" s="31">
        <f t="shared" si="0"/>
        <v>0</v>
      </c>
      <c r="V12" s="31">
        <f t="shared" si="0"/>
        <v>0</v>
      </c>
      <c r="W12" s="31">
        <f t="shared" si="0"/>
        <v>797722</v>
      </c>
      <c r="X12" s="31">
        <f t="shared" si="0"/>
        <v>-1907543</v>
      </c>
      <c r="Y12" s="31">
        <f t="shared" si="0"/>
        <v>2705265</v>
      </c>
      <c r="Z12" s="32">
        <f>+IF(X12&lt;&gt;0,+(Y12/X12)*100,0)</f>
        <v>-141.81934561894542</v>
      </c>
      <c r="AA12" s="33">
        <f>SUM(AA6:AA11)</f>
        <v>-3815087</v>
      </c>
    </row>
    <row r="13" spans="1:27" ht="5.0999999999999996" customHeight="1" x14ac:dyDescent="0.25">
      <c r="A13" s="34" t="s">
        <v>41</v>
      </c>
      <c r="B13" s="17"/>
      <c r="C13" s="18"/>
      <c r="D13" s="18"/>
      <c r="E13" s="19"/>
      <c r="F13" s="20"/>
      <c r="G13" s="20"/>
      <c r="H13" s="20"/>
      <c r="I13" s="20"/>
      <c r="J13" s="20"/>
      <c r="K13" s="20"/>
      <c r="L13" s="20"/>
      <c r="M13" s="20"/>
      <c r="N13" s="20"/>
      <c r="O13" s="20"/>
      <c r="P13" s="20"/>
      <c r="Q13" s="20"/>
      <c r="R13" s="20"/>
      <c r="S13" s="20"/>
      <c r="T13" s="20"/>
      <c r="U13" s="20"/>
      <c r="V13" s="20"/>
      <c r="W13" s="20"/>
      <c r="X13" s="20"/>
      <c r="Y13" s="20"/>
      <c r="Z13" s="21"/>
      <c r="AA13" s="22"/>
    </row>
    <row r="14" spans="1:27" ht="13.5" x14ac:dyDescent="0.25">
      <c r="A14" s="10" t="s">
        <v>42</v>
      </c>
      <c r="B14" s="17" t="s">
        <v>32</v>
      </c>
      <c r="C14" s="18"/>
      <c r="D14" s="18"/>
      <c r="E14" s="19"/>
      <c r="F14" s="20"/>
      <c r="G14" s="20"/>
      <c r="H14" s="20"/>
      <c r="I14" s="20"/>
      <c r="J14" s="20"/>
      <c r="K14" s="20"/>
      <c r="L14" s="20"/>
      <c r="M14" s="20"/>
      <c r="N14" s="20"/>
      <c r="O14" s="20"/>
      <c r="P14" s="20"/>
      <c r="Q14" s="20"/>
      <c r="R14" s="20"/>
      <c r="S14" s="20"/>
      <c r="T14" s="20"/>
      <c r="U14" s="20"/>
      <c r="V14" s="20"/>
      <c r="W14" s="20"/>
      <c r="X14" s="20"/>
      <c r="Y14" s="20"/>
      <c r="Z14" s="21"/>
      <c r="AA14" s="22"/>
    </row>
    <row r="15" spans="1:27" ht="13.5" x14ac:dyDescent="0.25">
      <c r="A15" s="23" t="s">
        <v>43</v>
      </c>
      <c r="B15" s="17" t="s">
        <v>32</v>
      </c>
      <c r="C15" s="18"/>
      <c r="D15" s="18"/>
      <c r="E15" s="19"/>
      <c r="F15" s="20"/>
      <c r="G15" s="20"/>
      <c r="H15" s="20"/>
      <c r="I15" s="20"/>
      <c r="J15" s="20"/>
      <c r="K15" s="20"/>
      <c r="L15" s="20"/>
      <c r="M15" s="20"/>
      <c r="N15" s="20"/>
      <c r="O15" s="20"/>
      <c r="P15" s="20"/>
      <c r="Q15" s="20"/>
      <c r="R15" s="20"/>
      <c r="S15" s="20"/>
      <c r="T15" s="20"/>
      <c r="U15" s="20"/>
      <c r="V15" s="20"/>
      <c r="W15" s="20"/>
      <c r="X15" s="20"/>
      <c r="Y15" s="20"/>
      <c r="Z15" s="21"/>
      <c r="AA15" s="22"/>
    </row>
    <row r="16" spans="1:27" ht="13.5" x14ac:dyDescent="0.25">
      <c r="A16" s="23" t="s">
        <v>44</v>
      </c>
      <c r="B16" s="17" t="s">
        <v>32</v>
      </c>
      <c r="C16" s="18"/>
      <c r="D16" s="18"/>
      <c r="E16" s="19"/>
      <c r="F16" s="20"/>
      <c r="G16" s="24"/>
      <c r="H16" s="24"/>
      <c r="I16" s="24"/>
      <c r="J16" s="20"/>
      <c r="K16" s="24"/>
      <c r="L16" s="24"/>
      <c r="M16" s="20"/>
      <c r="N16" s="24"/>
      <c r="O16" s="24"/>
      <c r="P16" s="24"/>
      <c r="Q16" s="20"/>
      <c r="R16" s="24"/>
      <c r="S16" s="24"/>
      <c r="T16" s="20"/>
      <c r="U16" s="24"/>
      <c r="V16" s="24"/>
      <c r="W16" s="24"/>
      <c r="X16" s="20"/>
      <c r="Y16" s="24"/>
      <c r="Z16" s="25"/>
      <c r="AA16" s="26"/>
    </row>
    <row r="17" spans="1:27" ht="13.5" x14ac:dyDescent="0.25">
      <c r="A17" s="23" t="s">
        <v>45</v>
      </c>
      <c r="B17" s="17" t="s">
        <v>32</v>
      </c>
      <c r="C17" s="18"/>
      <c r="D17" s="18"/>
      <c r="E17" s="19"/>
      <c r="F17" s="20"/>
      <c r="G17" s="20"/>
      <c r="H17" s="20"/>
      <c r="I17" s="20"/>
      <c r="J17" s="20"/>
      <c r="K17" s="20"/>
      <c r="L17" s="20"/>
      <c r="M17" s="20"/>
      <c r="N17" s="20"/>
      <c r="O17" s="20"/>
      <c r="P17" s="20"/>
      <c r="Q17" s="20"/>
      <c r="R17" s="20"/>
      <c r="S17" s="20"/>
      <c r="T17" s="20"/>
      <c r="U17" s="20"/>
      <c r="V17" s="20"/>
      <c r="W17" s="20"/>
      <c r="X17" s="20"/>
      <c r="Y17" s="20"/>
      <c r="Z17" s="21"/>
      <c r="AA17" s="22"/>
    </row>
    <row r="18" spans="1:27" ht="13.5" x14ac:dyDescent="0.25">
      <c r="A18" s="23" t="s">
        <v>46</v>
      </c>
      <c r="B18" s="17" t="s">
        <v>32</v>
      </c>
      <c r="C18" s="18"/>
      <c r="D18" s="18"/>
      <c r="E18" s="19"/>
      <c r="F18" s="20"/>
      <c r="G18" s="20"/>
      <c r="H18" s="20"/>
      <c r="I18" s="20"/>
      <c r="J18" s="20"/>
      <c r="K18" s="20"/>
      <c r="L18" s="20"/>
      <c r="M18" s="20"/>
      <c r="N18" s="20"/>
      <c r="O18" s="20"/>
      <c r="P18" s="20"/>
      <c r="Q18" s="20"/>
      <c r="R18" s="20"/>
      <c r="S18" s="20"/>
      <c r="T18" s="20"/>
      <c r="U18" s="20"/>
      <c r="V18" s="20"/>
      <c r="W18" s="20"/>
      <c r="X18" s="20"/>
      <c r="Y18" s="20"/>
      <c r="Z18" s="21"/>
      <c r="AA18" s="22"/>
    </row>
    <row r="19" spans="1:27" ht="13.5" x14ac:dyDescent="0.25">
      <c r="A19" s="23" t="s">
        <v>47</v>
      </c>
      <c r="B19" s="17" t="s">
        <v>32</v>
      </c>
      <c r="C19" s="18">
        <v>-4763483</v>
      </c>
      <c r="D19" s="18"/>
      <c r="E19" s="19"/>
      <c r="F19" s="20"/>
      <c r="G19" s="20"/>
      <c r="H19" s="20"/>
      <c r="I19" s="20"/>
      <c r="J19" s="20"/>
      <c r="K19" s="20"/>
      <c r="L19" s="20"/>
      <c r="M19" s="20"/>
      <c r="N19" s="20"/>
      <c r="O19" s="20"/>
      <c r="P19" s="20"/>
      <c r="Q19" s="20"/>
      <c r="R19" s="20"/>
      <c r="S19" s="20"/>
      <c r="T19" s="20"/>
      <c r="U19" s="20"/>
      <c r="V19" s="20"/>
      <c r="W19" s="20"/>
      <c r="X19" s="20"/>
      <c r="Y19" s="20"/>
      <c r="Z19" s="21"/>
      <c r="AA19" s="22"/>
    </row>
    <row r="20" spans="1:27" ht="13.5" x14ac:dyDescent="0.25">
      <c r="A20" s="23" t="s">
        <v>32</v>
      </c>
      <c r="B20" s="17" t="s">
        <v>32</v>
      </c>
      <c r="C20" s="18"/>
      <c r="D20" s="18"/>
      <c r="E20" s="19"/>
      <c r="F20" s="20"/>
      <c r="G20" s="20"/>
      <c r="H20" s="20"/>
      <c r="I20" s="20"/>
      <c r="J20" s="20"/>
      <c r="K20" s="20"/>
      <c r="L20" s="20"/>
      <c r="M20" s="20"/>
      <c r="N20" s="20"/>
      <c r="O20" s="20"/>
      <c r="P20" s="20"/>
      <c r="Q20" s="20"/>
      <c r="R20" s="20"/>
      <c r="S20" s="20"/>
      <c r="T20" s="20"/>
      <c r="U20" s="20"/>
      <c r="V20" s="20"/>
      <c r="W20" s="20"/>
      <c r="X20" s="20"/>
      <c r="Y20" s="20"/>
      <c r="Z20" s="21"/>
      <c r="AA20" s="22"/>
    </row>
    <row r="21" spans="1:27" ht="13.5" x14ac:dyDescent="0.25">
      <c r="A21" s="23" t="s">
        <v>48</v>
      </c>
      <c r="B21" s="17" t="s">
        <v>32</v>
      </c>
      <c r="C21" s="18"/>
      <c r="D21" s="18"/>
      <c r="E21" s="19"/>
      <c r="F21" s="20"/>
      <c r="G21" s="20"/>
      <c r="H21" s="20"/>
      <c r="I21" s="20"/>
      <c r="J21" s="20"/>
      <c r="K21" s="20"/>
      <c r="L21" s="20"/>
      <c r="M21" s="20"/>
      <c r="N21" s="20"/>
      <c r="O21" s="20"/>
      <c r="P21" s="20"/>
      <c r="Q21" s="20"/>
      <c r="R21" s="20"/>
      <c r="S21" s="20"/>
      <c r="T21" s="20"/>
      <c r="U21" s="20"/>
      <c r="V21" s="20"/>
      <c r="W21" s="20"/>
      <c r="X21" s="20"/>
      <c r="Y21" s="20"/>
      <c r="Z21" s="21"/>
      <c r="AA21" s="22"/>
    </row>
    <row r="22" spans="1:27" ht="13.5" x14ac:dyDescent="0.25">
      <c r="A22" s="23" t="s">
        <v>49</v>
      </c>
      <c r="B22" s="17" t="s">
        <v>32</v>
      </c>
      <c r="C22" s="18"/>
      <c r="D22" s="18"/>
      <c r="E22" s="19"/>
      <c r="F22" s="20"/>
      <c r="G22" s="20"/>
      <c r="H22" s="20"/>
      <c r="I22" s="20"/>
      <c r="J22" s="20"/>
      <c r="K22" s="20"/>
      <c r="L22" s="20"/>
      <c r="M22" s="20"/>
      <c r="N22" s="20"/>
      <c r="O22" s="20"/>
      <c r="P22" s="20"/>
      <c r="Q22" s="20"/>
      <c r="R22" s="20"/>
      <c r="S22" s="20"/>
      <c r="T22" s="20"/>
      <c r="U22" s="20"/>
      <c r="V22" s="20"/>
      <c r="W22" s="20"/>
      <c r="X22" s="20"/>
      <c r="Y22" s="20"/>
      <c r="Z22" s="21"/>
      <c r="AA22" s="22"/>
    </row>
    <row r="23" spans="1:27" ht="13.5" x14ac:dyDescent="0.25">
      <c r="A23" s="23" t="s">
        <v>50</v>
      </c>
      <c r="B23" s="17" t="s">
        <v>32</v>
      </c>
      <c r="C23" s="18"/>
      <c r="D23" s="18"/>
      <c r="E23" s="19"/>
      <c r="F23" s="20"/>
      <c r="G23" s="24"/>
      <c r="H23" s="24"/>
      <c r="I23" s="24"/>
      <c r="J23" s="20"/>
      <c r="K23" s="24"/>
      <c r="L23" s="24"/>
      <c r="M23" s="20"/>
      <c r="N23" s="24"/>
      <c r="O23" s="24"/>
      <c r="P23" s="24"/>
      <c r="Q23" s="20"/>
      <c r="R23" s="24"/>
      <c r="S23" s="24"/>
      <c r="T23" s="20"/>
      <c r="U23" s="24"/>
      <c r="V23" s="24"/>
      <c r="W23" s="24"/>
      <c r="X23" s="20"/>
      <c r="Y23" s="24"/>
      <c r="Z23" s="25"/>
      <c r="AA23" s="26"/>
    </row>
    <row r="24" spans="1:27" ht="13.5" x14ac:dyDescent="0.25">
      <c r="A24" s="27" t="s">
        <v>51</v>
      </c>
      <c r="B24" s="35" t="s">
        <v>32</v>
      </c>
      <c r="C24" s="29">
        <f t="shared" ref="C24:Y24" si="1">SUM(C15:C23)</f>
        <v>-4763483</v>
      </c>
      <c r="D24" s="29">
        <f>SUM(D15:D23)</f>
        <v>0</v>
      </c>
      <c r="E24" s="36">
        <f t="shared" si="1"/>
        <v>0</v>
      </c>
      <c r="F24" s="37">
        <f t="shared" si="1"/>
        <v>0</v>
      </c>
      <c r="G24" s="37">
        <f t="shared" si="1"/>
        <v>0</v>
      </c>
      <c r="H24" s="37">
        <f t="shared" si="1"/>
        <v>0</v>
      </c>
      <c r="I24" s="37">
        <f t="shared" si="1"/>
        <v>0</v>
      </c>
      <c r="J24" s="37">
        <f t="shared" si="1"/>
        <v>0</v>
      </c>
      <c r="K24" s="37">
        <f t="shared" si="1"/>
        <v>0</v>
      </c>
      <c r="L24" s="37">
        <f t="shared" si="1"/>
        <v>0</v>
      </c>
      <c r="M24" s="37">
        <f t="shared" si="1"/>
        <v>0</v>
      </c>
      <c r="N24" s="37">
        <f t="shared" si="1"/>
        <v>0</v>
      </c>
      <c r="O24" s="37">
        <f t="shared" si="1"/>
        <v>0</v>
      </c>
      <c r="P24" s="37">
        <f t="shared" si="1"/>
        <v>0</v>
      </c>
      <c r="Q24" s="37">
        <f t="shared" si="1"/>
        <v>0</v>
      </c>
      <c r="R24" s="37">
        <f t="shared" si="1"/>
        <v>0</v>
      </c>
      <c r="S24" s="37">
        <f t="shared" si="1"/>
        <v>0</v>
      </c>
      <c r="T24" s="37">
        <f t="shared" si="1"/>
        <v>0</v>
      </c>
      <c r="U24" s="37">
        <f t="shared" si="1"/>
        <v>0</v>
      </c>
      <c r="V24" s="37">
        <f t="shared" si="1"/>
        <v>0</v>
      </c>
      <c r="W24" s="37">
        <f t="shared" si="1"/>
        <v>0</v>
      </c>
      <c r="X24" s="37">
        <f t="shared" si="1"/>
        <v>0</v>
      </c>
      <c r="Y24" s="37">
        <f t="shared" si="1"/>
        <v>0</v>
      </c>
      <c r="Z24" s="38">
        <f>+IF(X24&lt;&gt;0,+(Y24/X24)*100,0)</f>
        <v>0</v>
      </c>
      <c r="AA24" s="39">
        <f>SUM(AA15:AA23)</f>
        <v>0</v>
      </c>
    </row>
    <row r="25" spans="1:27" ht="13.5" x14ac:dyDescent="0.25">
      <c r="A25" s="27" t="s">
        <v>52</v>
      </c>
      <c r="B25" s="28" t="s">
        <v>32</v>
      </c>
      <c r="C25" s="29">
        <f t="shared" ref="C25:Y25" si="2">+C12+C24</f>
        <v>-1859788</v>
      </c>
      <c r="D25" s="29">
        <f>+D12+D24</f>
        <v>0</v>
      </c>
      <c r="E25" s="30">
        <f t="shared" si="2"/>
        <v>-3815087</v>
      </c>
      <c r="F25" s="31">
        <f t="shared" si="2"/>
        <v>-3815087</v>
      </c>
      <c r="G25" s="31">
        <f t="shared" si="2"/>
        <v>173551</v>
      </c>
      <c r="H25" s="31">
        <f t="shared" si="2"/>
        <v>131130</v>
      </c>
      <c r="I25" s="31">
        <f t="shared" si="2"/>
        <v>136129</v>
      </c>
      <c r="J25" s="31">
        <f t="shared" si="2"/>
        <v>440810</v>
      </c>
      <c r="K25" s="31">
        <f t="shared" si="2"/>
        <v>117803</v>
      </c>
      <c r="L25" s="31">
        <f t="shared" si="2"/>
        <v>109146</v>
      </c>
      <c r="M25" s="31">
        <f t="shared" si="2"/>
        <v>129963</v>
      </c>
      <c r="N25" s="31">
        <f t="shared" si="2"/>
        <v>356912</v>
      </c>
      <c r="O25" s="31">
        <f t="shared" si="2"/>
        <v>0</v>
      </c>
      <c r="P25" s="31">
        <f t="shared" si="2"/>
        <v>0</v>
      </c>
      <c r="Q25" s="31">
        <f t="shared" si="2"/>
        <v>0</v>
      </c>
      <c r="R25" s="31">
        <f t="shared" si="2"/>
        <v>0</v>
      </c>
      <c r="S25" s="31">
        <f t="shared" si="2"/>
        <v>0</v>
      </c>
      <c r="T25" s="31">
        <f t="shared" si="2"/>
        <v>0</v>
      </c>
      <c r="U25" s="31">
        <f t="shared" si="2"/>
        <v>0</v>
      </c>
      <c r="V25" s="31">
        <f t="shared" si="2"/>
        <v>0</v>
      </c>
      <c r="W25" s="31">
        <f t="shared" si="2"/>
        <v>797722</v>
      </c>
      <c r="X25" s="31">
        <f t="shared" si="2"/>
        <v>-1907543</v>
      </c>
      <c r="Y25" s="31">
        <f t="shared" si="2"/>
        <v>2705265</v>
      </c>
      <c r="Z25" s="32">
        <f>+IF(X25&lt;&gt;0,+(Y25/X25)*100,0)</f>
        <v>-141.81934561894542</v>
      </c>
      <c r="AA25" s="33">
        <f>+AA12+AA24</f>
        <v>-3815087</v>
      </c>
    </row>
    <row r="26" spans="1:27" ht="5.0999999999999996" customHeight="1" x14ac:dyDescent="0.25">
      <c r="A26" s="34" t="s">
        <v>41</v>
      </c>
      <c r="B26" s="17"/>
      <c r="C26" s="18"/>
      <c r="D26" s="18"/>
      <c r="E26" s="19"/>
      <c r="F26" s="20"/>
      <c r="G26" s="20"/>
      <c r="H26" s="20"/>
      <c r="I26" s="20"/>
      <c r="J26" s="20"/>
      <c r="K26" s="20"/>
      <c r="L26" s="20"/>
      <c r="M26" s="20"/>
      <c r="N26" s="20"/>
      <c r="O26" s="20"/>
      <c r="P26" s="20"/>
      <c r="Q26" s="20"/>
      <c r="R26" s="20"/>
      <c r="S26" s="20"/>
      <c r="T26" s="20"/>
      <c r="U26" s="20"/>
      <c r="V26" s="20"/>
      <c r="W26" s="20"/>
      <c r="X26" s="20"/>
      <c r="Y26" s="20"/>
      <c r="Z26" s="21"/>
      <c r="AA26" s="22"/>
    </row>
    <row r="27" spans="1:27" ht="13.5" x14ac:dyDescent="0.25">
      <c r="A27" s="10" t="s">
        <v>53</v>
      </c>
      <c r="B27" s="17" t="s">
        <v>32</v>
      </c>
      <c r="C27" s="18"/>
      <c r="D27" s="18"/>
      <c r="E27" s="19"/>
      <c r="F27" s="20"/>
      <c r="G27" s="20"/>
      <c r="H27" s="20"/>
      <c r="I27" s="20"/>
      <c r="J27" s="20"/>
      <c r="K27" s="20"/>
      <c r="L27" s="20"/>
      <c r="M27" s="20"/>
      <c r="N27" s="20"/>
      <c r="O27" s="20"/>
      <c r="P27" s="20"/>
      <c r="Q27" s="20"/>
      <c r="R27" s="20"/>
      <c r="S27" s="20"/>
      <c r="T27" s="20"/>
      <c r="U27" s="20"/>
      <c r="V27" s="20"/>
      <c r="W27" s="20"/>
      <c r="X27" s="20"/>
      <c r="Y27" s="20"/>
      <c r="Z27" s="21"/>
      <c r="AA27" s="22"/>
    </row>
    <row r="28" spans="1:27" ht="13.5" x14ac:dyDescent="0.25">
      <c r="A28" s="10" t="s">
        <v>54</v>
      </c>
      <c r="B28" s="40" t="s">
        <v>32</v>
      </c>
      <c r="C28" s="18"/>
      <c r="D28" s="18"/>
      <c r="E28" s="19"/>
      <c r="F28" s="20"/>
      <c r="G28" s="20"/>
      <c r="H28" s="20"/>
      <c r="I28" s="20"/>
      <c r="J28" s="20"/>
      <c r="K28" s="20"/>
      <c r="L28" s="20"/>
      <c r="M28" s="20"/>
      <c r="N28" s="20"/>
      <c r="O28" s="20"/>
      <c r="P28" s="20"/>
      <c r="Q28" s="20"/>
      <c r="R28" s="20"/>
      <c r="S28" s="20"/>
      <c r="T28" s="20"/>
      <c r="U28" s="20"/>
      <c r="V28" s="20"/>
      <c r="W28" s="20"/>
      <c r="X28" s="20"/>
      <c r="Y28" s="20"/>
      <c r="Z28" s="21"/>
      <c r="AA28" s="22"/>
    </row>
    <row r="29" spans="1:27" ht="13.5" x14ac:dyDescent="0.25">
      <c r="A29" s="23" t="s">
        <v>55</v>
      </c>
      <c r="B29" s="17" t="s">
        <v>32</v>
      </c>
      <c r="C29" s="18"/>
      <c r="D29" s="18"/>
      <c r="E29" s="19"/>
      <c r="F29" s="20"/>
      <c r="G29" s="20"/>
      <c r="H29" s="20"/>
      <c r="I29" s="20"/>
      <c r="J29" s="20"/>
      <c r="K29" s="20"/>
      <c r="L29" s="20"/>
      <c r="M29" s="20"/>
      <c r="N29" s="20"/>
      <c r="O29" s="20"/>
      <c r="P29" s="20"/>
      <c r="Q29" s="20"/>
      <c r="R29" s="20"/>
      <c r="S29" s="20"/>
      <c r="T29" s="20"/>
      <c r="U29" s="20"/>
      <c r="V29" s="20"/>
      <c r="W29" s="20"/>
      <c r="X29" s="20"/>
      <c r="Y29" s="20"/>
      <c r="Z29" s="21"/>
      <c r="AA29" s="22"/>
    </row>
    <row r="30" spans="1:27" ht="13.5" x14ac:dyDescent="0.25">
      <c r="A30" s="23" t="s">
        <v>56</v>
      </c>
      <c r="B30" s="17" t="s">
        <v>32</v>
      </c>
      <c r="C30" s="18"/>
      <c r="D30" s="18"/>
      <c r="E30" s="19"/>
      <c r="F30" s="20"/>
      <c r="G30" s="20"/>
      <c r="H30" s="20"/>
      <c r="I30" s="20"/>
      <c r="J30" s="20"/>
      <c r="K30" s="20"/>
      <c r="L30" s="20"/>
      <c r="M30" s="20"/>
      <c r="N30" s="20"/>
      <c r="O30" s="20"/>
      <c r="P30" s="20"/>
      <c r="Q30" s="20"/>
      <c r="R30" s="20"/>
      <c r="S30" s="20"/>
      <c r="T30" s="20"/>
      <c r="U30" s="20"/>
      <c r="V30" s="20"/>
      <c r="W30" s="20"/>
      <c r="X30" s="20"/>
      <c r="Y30" s="20"/>
      <c r="Z30" s="21"/>
      <c r="AA30" s="22"/>
    </row>
    <row r="31" spans="1:27" ht="13.5" x14ac:dyDescent="0.25">
      <c r="A31" s="23" t="s">
        <v>57</v>
      </c>
      <c r="B31" s="17" t="s">
        <v>32</v>
      </c>
      <c r="C31" s="18"/>
      <c r="D31" s="18"/>
      <c r="E31" s="19">
        <v>3</v>
      </c>
      <c r="F31" s="20">
        <v>3</v>
      </c>
      <c r="G31" s="20"/>
      <c r="H31" s="20"/>
      <c r="I31" s="20"/>
      <c r="J31" s="20"/>
      <c r="K31" s="20"/>
      <c r="L31" s="20"/>
      <c r="M31" s="20"/>
      <c r="N31" s="20"/>
      <c r="O31" s="20"/>
      <c r="P31" s="20"/>
      <c r="Q31" s="20"/>
      <c r="R31" s="20"/>
      <c r="S31" s="20"/>
      <c r="T31" s="20"/>
      <c r="U31" s="20"/>
      <c r="V31" s="20"/>
      <c r="W31" s="20"/>
      <c r="X31" s="20">
        <v>3</v>
      </c>
      <c r="Y31" s="20">
        <v>-3</v>
      </c>
      <c r="Z31" s="21">
        <v>-100</v>
      </c>
      <c r="AA31" s="22">
        <v>3</v>
      </c>
    </row>
    <row r="32" spans="1:27" ht="13.5" x14ac:dyDescent="0.25">
      <c r="A32" s="23" t="s">
        <v>58</v>
      </c>
      <c r="B32" s="17" t="s">
        <v>32</v>
      </c>
      <c r="C32" s="18"/>
      <c r="D32" s="18"/>
      <c r="E32" s="19"/>
      <c r="F32" s="20"/>
      <c r="G32" s="20"/>
      <c r="H32" s="20"/>
      <c r="I32" s="20"/>
      <c r="J32" s="20"/>
      <c r="K32" s="20"/>
      <c r="L32" s="20"/>
      <c r="M32" s="20"/>
      <c r="N32" s="20"/>
      <c r="O32" s="20"/>
      <c r="P32" s="20"/>
      <c r="Q32" s="20"/>
      <c r="R32" s="20"/>
      <c r="S32" s="20"/>
      <c r="T32" s="20"/>
      <c r="U32" s="20"/>
      <c r="V32" s="20"/>
      <c r="W32" s="20"/>
      <c r="X32" s="20"/>
      <c r="Y32" s="20"/>
      <c r="Z32" s="21"/>
      <c r="AA32" s="22"/>
    </row>
    <row r="33" spans="1:27" ht="13.5" x14ac:dyDescent="0.25">
      <c r="A33" s="23" t="s">
        <v>59</v>
      </c>
      <c r="B33" s="17" t="s">
        <v>32</v>
      </c>
      <c r="C33" s="18"/>
      <c r="D33" s="18"/>
      <c r="E33" s="19"/>
      <c r="F33" s="20"/>
      <c r="G33" s="20"/>
      <c r="H33" s="20"/>
      <c r="I33" s="20"/>
      <c r="J33" s="20"/>
      <c r="K33" s="20"/>
      <c r="L33" s="20"/>
      <c r="M33" s="20"/>
      <c r="N33" s="20"/>
      <c r="O33" s="20"/>
      <c r="P33" s="20"/>
      <c r="Q33" s="20"/>
      <c r="R33" s="20"/>
      <c r="S33" s="20"/>
      <c r="T33" s="20"/>
      <c r="U33" s="20"/>
      <c r="V33" s="20"/>
      <c r="W33" s="20"/>
      <c r="X33" s="20"/>
      <c r="Y33" s="20"/>
      <c r="Z33" s="21"/>
      <c r="AA33" s="22"/>
    </row>
    <row r="34" spans="1:27" ht="13.5" x14ac:dyDescent="0.25">
      <c r="A34" s="27" t="s">
        <v>60</v>
      </c>
      <c r="B34" s="28" t="s">
        <v>32</v>
      </c>
      <c r="C34" s="29">
        <f t="shared" ref="C34:Y34" si="3">SUM(C29:C33)</f>
        <v>0</v>
      </c>
      <c r="D34" s="29">
        <f>SUM(D29:D33)</f>
        <v>0</v>
      </c>
      <c r="E34" s="30">
        <f t="shared" si="3"/>
        <v>3</v>
      </c>
      <c r="F34" s="31">
        <f t="shared" si="3"/>
        <v>3</v>
      </c>
      <c r="G34" s="31">
        <f t="shared" si="3"/>
        <v>0</v>
      </c>
      <c r="H34" s="31">
        <f t="shared" si="3"/>
        <v>0</v>
      </c>
      <c r="I34" s="31">
        <f t="shared" si="3"/>
        <v>0</v>
      </c>
      <c r="J34" s="31">
        <f t="shared" si="3"/>
        <v>0</v>
      </c>
      <c r="K34" s="31">
        <f t="shared" si="3"/>
        <v>0</v>
      </c>
      <c r="L34" s="31">
        <f t="shared" si="3"/>
        <v>0</v>
      </c>
      <c r="M34" s="31">
        <f t="shared" si="3"/>
        <v>0</v>
      </c>
      <c r="N34" s="31">
        <f t="shared" si="3"/>
        <v>0</v>
      </c>
      <c r="O34" s="31">
        <f t="shared" si="3"/>
        <v>0</v>
      </c>
      <c r="P34" s="31">
        <f t="shared" si="3"/>
        <v>0</v>
      </c>
      <c r="Q34" s="31">
        <f t="shared" si="3"/>
        <v>0</v>
      </c>
      <c r="R34" s="31">
        <f t="shared" si="3"/>
        <v>0</v>
      </c>
      <c r="S34" s="31">
        <f t="shared" si="3"/>
        <v>0</v>
      </c>
      <c r="T34" s="31">
        <f t="shared" si="3"/>
        <v>0</v>
      </c>
      <c r="U34" s="31">
        <f t="shared" si="3"/>
        <v>0</v>
      </c>
      <c r="V34" s="31">
        <f t="shared" si="3"/>
        <v>0</v>
      </c>
      <c r="W34" s="31">
        <f t="shared" si="3"/>
        <v>0</v>
      </c>
      <c r="X34" s="31">
        <f t="shared" si="3"/>
        <v>3</v>
      </c>
      <c r="Y34" s="31">
        <f t="shared" si="3"/>
        <v>-3</v>
      </c>
      <c r="Z34" s="32">
        <f>+IF(X34&lt;&gt;0,+(Y34/X34)*100,0)</f>
        <v>-100</v>
      </c>
      <c r="AA34" s="33">
        <f>SUM(AA29:AA33)</f>
        <v>3</v>
      </c>
    </row>
    <row r="35" spans="1:27" ht="5.0999999999999996" customHeight="1" x14ac:dyDescent="0.25">
      <c r="A35" s="34" t="s">
        <v>41</v>
      </c>
      <c r="B35" s="17"/>
      <c r="C35" s="18"/>
      <c r="D35" s="18"/>
      <c r="E35" s="19"/>
      <c r="F35" s="20"/>
      <c r="G35" s="20"/>
      <c r="H35" s="20"/>
      <c r="I35" s="20"/>
      <c r="J35" s="20"/>
      <c r="K35" s="20"/>
      <c r="L35" s="20"/>
      <c r="M35" s="20"/>
      <c r="N35" s="20"/>
      <c r="O35" s="20"/>
      <c r="P35" s="20"/>
      <c r="Q35" s="20"/>
      <c r="R35" s="20"/>
      <c r="S35" s="20"/>
      <c r="T35" s="20"/>
      <c r="U35" s="20"/>
      <c r="V35" s="20"/>
      <c r="W35" s="20"/>
      <c r="X35" s="20"/>
      <c r="Y35" s="20"/>
      <c r="Z35" s="21"/>
      <c r="AA35" s="22"/>
    </row>
    <row r="36" spans="1:27" ht="13.5" x14ac:dyDescent="0.25">
      <c r="A36" s="10" t="s">
        <v>61</v>
      </c>
      <c r="B36" s="17" t="s">
        <v>32</v>
      </c>
      <c r="C36" s="18"/>
      <c r="D36" s="18"/>
      <c r="E36" s="19"/>
      <c r="F36" s="20"/>
      <c r="G36" s="20"/>
      <c r="H36" s="20"/>
      <c r="I36" s="20"/>
      <c r="J36" s="20"/>
      <c r="K36" s="20"/>
      <c r="L36" s="20"/>
      <c r="M36" s="20"/>
      <c r="N36" s="20"/>
      <c r="O36" s="20"/>
      <c r="P36" s="20"/>
      <c r="Q36" s="20"/>
      <c r="R36" s="20"/>
      <c r="S36" s="20"/>
      <c r="T36" s="20"/>
      <c r="U36" s="20"/>
      <c r="V36" s="20"/>
      <c r="W36" s="20"/>
      <c r="X36" s="20"/>
      <c r="Y36" s="20"/>
      <c r="Z36" s="21"/>
      <c r="AA36" s="22"/>
    </row>
    <row r="37" spans="1:27" ht="13.5" x14ac:dyDescent="0.25">
      <c r="A37" s="23" t="s">
        <v>62</v>
      </c>
      <c r="B37" s="17" t="s">
        <v>32</v>
      </c>
      <c r="C37" s="18"/>
      <c r="D37" s="18"/>
      <c r="E37" s="19"/>
      <c r="F37" s="20"/>
      <c r="G37" s="20"/>
      <c r="H37" s="20"/>
      <c r="I37" s="20"/>
      <c r="J37" s="20"/>
      <c r="K37" s="20"/>
      <c r="L37" s="20"/>
      <c r="M37" s="20"/>
      <c r="N37" s="20"/>
      <c r="O37" s="20"/>
      <c r="P37" s="20"/>
      <c r="Q37" s="20"/>
      <c r="R37" s="20"/>
      <c r="S37" s="20"/>
      <c r="T37" s="20"/>
      <c r="U37" s="20"/>
      <c r="V37" s="20"/>
      <c r="W37" s="20"/>
      <c r="X37" s="20"/>
      <c r="Y37" s="20"/>
      <c r="Z37" s="21"/>
      <c r="AA37" s="22"/>
    </row>
    <row r="38" spans="1:27" ht="13.5" x14ac:dyDescent="0.25">
      <c r="A38" s="23" t="s">
        <v>59</v>
      </c>
      <c r="B38" s="17" t="s">
        <v>32</v>
      </c>
      <c r="C38" s="18"/>
      <c r="D38" s="18"/>
      <c r="E38" s="19"/>
      <c r="F38" s="20"/>
      <c r="G38" s="20"/>
      <c r="H38" s="20"/>
      <c r="I38" s="20"/>
      <c r="J38" s="20"/>
      <c r="K38" s="20"/>
      <c r="L38" s="20"/>
      <c r="M38" s="20"/>
      <c r="N38" s="20"/>
      <c r="O38" s="20"/>
      <c r="P38" s="20"/>
      <c r="Q38" s="20"/>
      <c r="R38" s="20"/>
      <c r="S38" s="20"/>
      <c r="T38" s="20"/>
      <c r="U38" s="20"/>
      <c r="V38" s="20"/>
      <c r="W38" s="20"/>
      <c r="X38" s="20"/>
      <c r="Y38" s="20"/>
      <c r="Z38" s="21"/>
      <c r="AA38" s="22"/>
    </row>
    <row r="39" spans="1:27" ht="13.5" x14ac:dyDescent="0.25">
      <c r="A39" s="27" t="s">
        <v>63</v>
      </c>
      <c r="B39" s="35" t="s">
        <v>32</v>
      </c>
      <c r="C39" s="29">
        <f t="shared" ref="C39:Y39" si="4">SUM(C37:C38)</f>
        <v>0</v>
      </c>
      <c r="D39" s="29">
        <f>SUM(D37:D38)</f>
        <v>0</v>
      </c>
      <c r="E39" s="36">
        <f t="shared" si="4"/>
        <v>0</v>
      </c>
      <c r="F39" s="37">
        <f t="shared" si="4"/>
        <v>0</v>
      </c>
      <c r="G39" s="37">
        <f t="shared" si="4"/>
        <v>0</v>
      </c>
      <c r="H39" s="37">
        <f t="shared" si="4"/>
        <v>0</v>
      </c>
      <c r="I39" s="37">
        <f t="shared" si="4"/>
        <v>0</v>
      </c>
      <c r="J39" s="37">
        <f t="shared" si="4"/>
        <v>0</v>
      </c>
      <c r="K39" s="37">
        <f t="shared" si="4"/>
        <v>0</v>
      </c>
      <c r="L39" s="37">
        <f t="shared" si="4"/>
        <v>0</v>
      </c>
      <c r="M39" s="37">
        <f t="shared" si="4"/>
        <v>0</v>
      </c>
      <c r="N39" s="37">
        <f t="shared" si="4"/>
        <v>0</v>
      </c>
      <c r="O39" s="37">
        <f t="shared" si="4"/>
        <v>0</v>
      </c>
      <c r="P39" s="37">
        <f t="shared" si="4"/>
        <v>0</v>
      </c>
      <c r="Q39" s="37">
        <f t="shared" si="4"/>
        <v>0</v>
      </c>
      <c r="R39" s="37">
        <f t="shared" si="4"/>
        <v>0</v>
      </c>
      <c r="S39" s="37">
        <f t="shared" si="4"/>
        <v>0</v>
      </c>
      <c r="T39" s="37">
        <f t="shared" si="4"/>
        <v>0</v>
      </c>
      <c r="U39" s="37">
        <f t="shared" si="4"/>
        <v>0</v>
      </c>
      <c r="V39" s="37">
        <f t="shared" si="4"/>
        <v>0</v>
      </c>
      <c r="W39" s="37">
        <f t="shared" si="4"/>
        <v>0</v>
      </c>
      <c r="X39" s="37">
        <f t="shared" si="4"/>
        <v>0</v>
      </c>
      <c r="Y39" s="37">
        <f t="shared" si="4"/>
        <v>0</v>
      </c>
      <c r="Z39" s="38">
        <f>+IF(X39&lt;&gt;0,+(Y39/X39)*100,0)</f>
        <v>0</v>
      </c>
      <c r="AA39" s="39">
        <f>SUM(AA37:AA38)</f>
        <v>0</v>
      </c>
    </row>
    <row r="40" spans="1:27" ht="13.5" x14ac:dyDescent="0.25">
      <c r="A40" s="27" t="s">
        <v>64</v>
      </c>
      <c r="B40" s="28" t="s">
        <v>32</v>
      </c>
      <c r="C40" s="29">
        <f t="shared" ref="C40:Y40" si="5">+C34+C39</f>
        <v>0</v>
      </c>
      <c r="D40" s="29">
        <f>+D34+D39</f>
        <v>0</v>
      </c>
      <c r="E40" s="30">
        <f t="shared" si="5"/>
        <v>3</v>
      </c>
      <c r="F40" s="31">
        <f t="shared" si="5"/>
        <v>3</v>
      </c>
      <c r="G40" s="31">
        <f t="shared" si="5"/>
        <v>0</v>
      </c>
      <c r="H40" s="31">
        <f t="shared" si="5"/>
        <v>0</v>
      </c>
      <c r="I40" s="31">
        <f t="shared" si="5"/>
        <v>0</v>
      </c>
      <c r="J40" s="31">
        <f t="shared" si="5"/>
        <v>0</v>
      </c>
      <c r="K40" s="31">
        <f t="shared" si="5"/>
        <v>0</v>
      </c>
      <c r="L40" s="31">
        <f t="shared" si="5"/>
        <v>0</v>
      </c>
      <c r="M40" s="31">
        <f t="shared" si="5"/>
        <v>0</v>
      </c>
      <c r="N40" s="31">
        <f t="shared" si="5"/>
        <v>0</v>
      </c>
      <c r="O40" s="31">
        <f t="shared" si="5"/>
        <v>0</v>
      </c>
      <c r="P40" s="31">
        <f t="shared" si="5"/>
        <v>0</v>
      </c>
      <c r="Q40" s="31">
        <f t="shared" si="5"/>
        <v>0</v>
      </c>
      <c r="R40" s="31">
        <f t="shared" si="5"/>
        <v>0</v>
      </c>
      <c r="S40" s="31">
        <f t="shared" si="5"/>
        <v>0</v>
      </c>
      <c r="T40" s="31">
        <f t="shared" si="5"/>
        <v>0</v>
      </c>
      <c r="U40" s="31">
        <f t="shared" si="5"/>
        <v>0</v>
      </c>
      <c r="V40" s="31">
        <f t="shared" si="5"/>
        <v>0</v>
      </c>
      <c r="W40" s="31">
        <f t="shared" si="5"/>
        <v>0</v>
      </c>
      <c r="X40" s="31">
        <f t="shared" si="5"/>
        <v>3</v>
      </c>
      <c r="Y40" s="31">
        <f t="shared" si="5"/>
        <v>-3</v>
      </c>
      <c r="Z40" s="32">
        <f>+IF(X40&lt;&gt;0,+(Y40/X40)*100,0)</f>
        <v>-100</v>
      </c>
      <c r="AA40" s="33">
        <f>+AA34+AA39</f>
        <v>3</v>
      </c>
    </row>
    <row r="41" spans="1:27" ht="5.0999999999999996" customHeight="1" x14ac:dyDescent="0.25">
      <c r="A41" s="34" t="s">
        <v>41</v>
      </c>
      <c r="B41" s="17"/>
      <c r="C41" s="18"/>
      <c r="D41" s="18"/>
      <c r="E41" s="19"/>
      <c r="F41" s="20"/>
      <c r="G41" s="20"/>
      <c r="H41" s="20"/>
      <c r="I41" s="20"/>
      <c r="J41" s="20"/>
      <c r="K41" s="20"/>
      <c r="L41" s="20"/>
      <c r="M41" s="20"/>
      <c r="N41" s="20"/>
      <c r="O41" s="20"/>
      <c r="P41" s="20"/>
      <c r="Q41" s="20"/>
      <c r="R41" s="20"/>
      <c r="S41" s="20"/>
      <c r="T41" s="20"/>
      <c r="U41" s="20"/>
      <c r="V41" s="20"/>
      <c r="W41" s="20"/>
      <c r="X41" s="20"/>
      <c r="Y41" s="20"/>
      <c r="Z41" s="21"/>
      <c r="AA41" s="22"/>
    </row>
    <row r="42" spans="1:27" ht="13.5" x14ac:dyDescent="0.25">
      <c r="A42" s="41" t="s">
        <v>65</v>
      </c>
      <c r="B42" s="42" t="s">
        <v>66</v>
      </c>
      <c r="C42" s="43">
        <f t="shared" ref="C42:Y42" si="6">+C25-C40</f>
        <v>-1859788</v>
      </c>
      <c r="D42" s="43">
        <f>+D25-D40</f>
        <v>0</v>
      </c>
      <c r="E42" s="44">
        <f t="shared" si="6"/>
        <v>-3815090</v>
      </c>
      <c r="F42" s="45">
        <f t="shared" si="6"/>
        <v>-3815090</v>
      </c>
      <c r="G42" s="45">
        <f t="shared" si="6"/>
        <v>173551</v>
      </c>
      <c r="H42" s="45">
        <f t="shared" si="6"/>
        <v>131130</v>
      </c>
      <c r="I42" s="45">
        <f t="shared" si="6"/>
        <v>136129</v>
      </c>
      <c r="J42" s="45">
        <f t="shared" si="6"/>
        <v>440810</v>
      </c>
      <c r="K42" s="45">
        <f t="shared" si="6"/>
        <v>117803</v>
      </c>
      <c r="L42" s="45">
        <f t="shared" si="6"/>
        <v>109146</v>
      </c>
      <c r="M42" s="45">
        <f t="shared" si="6"/>
        <v>129963</v>
      </c>
      <c r="N42" s="45">
        <f t="shared" si="6"/>
        <v>356912</v>
      </c>
      <c r="O42" s="45">
        <f t="shared" si="6"/>
        <v>0</v>
      </c>
      <c r="P42" s="45">
        <f t="shared" si="6"/>
        <v>0</v>
      </c>
      <c r="Q42" s="45">
        <f t="shared" si="6"/>
        <v>0</v>
      </c>
      <c r="R42" s="45">
        <f t="shared" si="6"/>
        <v>0</v>
      </c>
      <c r="S42" s="45">
        <f t="shared" si="6"/>
        <v>0</v>
      </c>
      <c r="T42" s="45">
        <f t="shared" si="6"/>
        <v>0</v>
      </c>
      <c r="U42" s="45">
        <f t="shared" si="6"/>
        <v>0</v>
      </c>
      <c r="V42" s="45">
        <f t="shared" si="6"/>
        <v>0</v>
      </c>
      <c r="W42" s="45">
        <f t="shared" si="6"/>
        <v>797722</v>
      </c>
      <c r="X42" s="45">
        <f t="shared" si="6"/>
        <v>-1907546</v>
      </c>
      <c r="Y42" s="45">
        <f t="shared" si="6"/>
        <v>2705268</v>
      </c>
      <c r="Z42" s="46">
        <f>+IF(X42&lt;&gt;0,+(Y42/X42)*100,0)</f>
        <v>-141.81927984960782</v>
      </c>
      <c r="AA42" s="47">
        <f>+AA25-AA40</f>
        <v>-3815090</v>
      </c>
    </row>
    <row r="43" spans="1:27" ht="5.0999999999999996" customHeight="1" x14ac:dyDescent="0.25">
      <c r="A43" s="34" t="s">
        <v>41</v>
      </c>
      <c r="B43" s="17"/>
      <c r="C43" s="18"/>
      <c r="D43" s="18"/>
      <c r="E43" s="19"/>
      <c r="F43" s="20"/>
      <c r="G43" s="20"/>
      <c r="H43" s="20"/>
      <c r="I43" s="20"/>
      <c r="J43" s="20"/>
      <c r="K43" s="20"/>
      <c r="L43" s="20"/>
      <c r="M43" s="20"/>
      <c r="N43" s="20"/>
      <c r="O43" s="20"/>
      <c r="P43" s="20"/>
      <c r="Q43" s="20"/>
      <c r="R43" s="20"/>
      <c r="S43" s="20"/>
      <c r="T43" s="20"/>
      <c r="U43" s="20"/>
      <c r="V43" s="20"/>
      <c r="W43" s="20"/>
      <c r="X43" s="20"/>
      <c r="Y43" s="20"/>
      <c r="Z43" s="48"/>
      <c r="AA43" s="22"/>
    </row>
    <row r="44" spans="1:27" ht="13.5" x14ac:dyDescent="0.25">
      <c r="A44" s="10" t="s">
        <v>67</v>
      </c>
      <c r="B44" s="17" t="s">
        <v>32</v>
      </c>
      <c r="C44" s="18"/>
      <c r="D44" s="18"/>
      <c r="E44" s="19"/>
      <c r="F44" s="20"/>
      <c r="G44" s="20"/>
      <c r="H44" s="20"/>
      <c r="I44" s="20"/>
      <c r="J44" s="20"/>
      <c r="K44" s="20"/>
      <c r="L44" s="20"/>
      <c r="M44" s="20"/>
      <c r="N44" s="20"/>
      <c r="O44" s="20"/>
      <c r="P44" s="20"/>
      <c r="Q44" s="20"/>
      <c r="R44" s="20"/>
      <c r="S44" s="20"/>
      <c r="T44" s="20"/>
      <c r="U44" s="20"/>
      <c r="V44" s="20"/>
      <c r="W44" s="20"/>
      <c r="X44" s="20"/>
      <c r="Y44" s="20"/>
      <c r="Z44" s="48"/>
      <c r="AA44" s="22"/>
    </row>
    <row r="45" spans="1:27" ht="13.5" x14ac:dyDescent="0.25">
      <c r="A45" s="23" t="s">
        <v>68</v>
      </c>
      <c r="B45" s="17" t="s">
        <v>32</v>
      </c>
      <c r="C45" s="18">
        <v>-10629</v>
      </c>
      <c r="D45" s="18"/>
      <c r="E45" s="19"/>
      <c r="F45" s="20"/>
      <c r="G45" s="20"/>
      <c r="H45" s="20"/>
      <c r="I45" s="20"/>
      <c r="J45" s="20"/>
      <c r="K45" s="20">
        <v>-1539</v>
      </c>
      <c r="L45" s="20"/>
      <c r="M45" s="20"/>
      <c r="N45" s="20">
        <v>-1539</v>
      </c>
      <c r="O45" s="20"/>
      <c r="P45" s="20"/>
      <c r="Q45" s="20"/>
      <c r="R45" s="20"/>
      <c r="S45" s="20"/>
      <c r="T45" s="20"/>
      <c r="U45" s="20"/>
      <c r="V45" s="20"/>
      <c r="W45" s="20">
        <v>-1539</v>
      </c>
      <c r="X45" s="20"/>
      <c r="Y45" s="20">
        <v>-1539</v>
      </c>
      <c r="Z45" s="48"/>
      <c r="AA45" s="22"/>
    </row>
    <row r="46" spans="1:27" ht="13.5" x14ac:dyDescent="0.25">
      <c r="A46" s="23" t="s">
        <v>69</v>
      </c>
      <c r="B46" s="17" t="s">
        <v>32</v>
      </c>
      <c r="C46" s="18"/>
      <c r="D46" s="18"/>
      <c r="E46" s="19"/>
      <c r="F46" s="20"/>
      <c r="G46" s="20"/>
      <c r="H46" s="20"/>
      <c r="I46" s="20"/>
      <c r="J46" s="20"/>
      <c r="K46" s="20"/>
      <c r="L46" s="20"/>
      <c r="M46" s="20"/>
      <c r="N46" s="20"/>
      <c r="O46" s="20"/>
      <c r="P46" s="20"/>
      <c r="Q46" s="20"/>
      <c r="R46" s="20"/>
      <c r="S46" s="20"/>
      <c r="T46" s="20"/>
      <c r="U46" s="20"/>
      <c r="V46" s="20"/>
      <c r="W46" s="20"/>
      <c r="X46" s="20"/>
      <c r="Y46" s="20"/>
      <c r="Z46" s="48"/>
      <c r="AA46" s="22"/>
    </row>
    <row r="47" spans="1:27" ht="14.45" customHeight="1" x14ac:dyDescent="0.25">
      <c r="A47" s="23" t="s">
        <v>41</v>
      </c>
      <c r="B47" s="17"/>
      <c r="C47" s="18"/>
      <c r="D47" s="18"/>
      <c r="E47" s="19"/>
      <c r="F47" s="20"/>
      <c r="G47" s="20"/>
      <c r="H47" s="20"/>
      <c r="I47" s="20"/>
      <c r="J47" s="20"/>
      <c r="K47" s="20"/>
      <c r="L47" s="20"/>
      <c r="M47" s="20"/>
      <c r="N47" s="20"/>
      <c r="O47" s="20"/>
      <c r="P47" s="20"/>
      <c r="Q47" s="20"/>
      <c r="R47" s="20"/>
      <c r="S47" s="20"/>
      <c r="T47" s="20"/>
      <c r="U47" s="20"/>
      <c r="V47" s="20"/>
      <c r="W47" s="20"/>
      <c r="X47" s="20"/>
      <c r="Y47" s="20"/>
      <c r="Z47" s="48"/>
      <c r="AA47" s="22"/>
    </row>
    <row r="48" spans="1:27" ht="13.5" x14ac:dyDescent="0.25">
      <c r="A48" s="49" t="s">
        <v>70</v>
      </c>
      <c r="B48" s="50" t="s">
        <v>66</v>
      </c>
      <c r="C48" s="51">
        <f t="shared" ref="C48:Y48" si="7">SUM(C45:C47)</f>
        <v>-10629</v>
      </c>
      <c r="D48" s="51">
        <f>SUM(D45:D47)</f>
        <v>0</v>
      </c>
      <c r="E48" s="52">
        <f t="shared" si="7"/>
        <v>0</v>
      </c>
      <c r="F48" s="53">
        <f t="shared" si="7"/>
        <v>0</v>
      </c>
      <c r="G48" s="53">
        <f t="shared" si="7"/>
        <v>0</v>
      </c>
      <c r="H48" s="53">
        <f t="shared" si="7"/>
        <v>0</v>
      </c>
      <c r="I48" s="53">
        <f t="shared" si="7"/>
        <v>0</v>
      </c>
      <c r="J48" s="53">
        <f t="shared" si="7"/>
        <v>0</v>
      </c>
      <c r="K48" s="53">
        <f t="shared" si="7"/>
        <v>-1539</v>
      </c>
      <c r="L48" s="53">
        <f t="shared" si="7"/>
        <v>0</v>
      </c>
      <c r="M48" s="53">
        <f t="shared" si="7"/>
        <v>0</v>
      </c>
      <c r="N48" s="53">
        <f t="shared" si="7"/>
        <v>-1539</v>
      </c>
      <c r="O48" s="53">
        <f t="shared" si="7"/>
        <v>0</v>
      </c>
      <c r="P48" s="53">
        <f t="shared" si="7"/>
        <v>0</v>
      </c>
      <c r="Q48" s="53">
        <f t="shared" si="7"/>
        <v>0</v>
      </c>
      <c r="R48" s="53">
        <f t="shared" si="7"/>
        <v>0</v>
      </c>
      <c r="S48" s="53">
        <f t="shared" si="7"/>
        <v>0</v>
      </c>
      <c r="T48" s="53">
        <f t="shared" si="7"/>
        <v>0</v>
      </c>
      <c r="U48" s="53">
        <f t="shared" si="7"/>
        <v>0</v>
      </c>
      <c r="V48" s="53">
        <f t="shared" si="7"/>
        <v>0</v>
      </c>
      <c r="W48" s="53">
        <f t="shared" si="7"/>
        <v>-1539</v>
      </c>
      <c r="X48" s="53">
        <f t="shared" si="7"/>
        <v>0</v>
      </c>
      <c r="Y48" s="53">
        <f t="shared" si="7"/>
        <v>-1539</v>
      </c>
      <c r="Z48" s="54">
        <f>+IF(X48&lt;&gt;0,+(Y48/X48)*100,0)</f>
        <v>0</v>
      </c>
      <c r="AA48" s="55">
        <f>SUM(AA45:AA47)</f>
        <v>0</v>
      </c>
    </row>
    <row r="49" spans="1:27" ht="13.5" x14ac:dyDescent="0.25">
      <c r="A49" s="56" t="s">
        <v>328</v>
      </c>
      <c r="B49" s="57"/>
      <c r="C49" s="58"/>
      <c r="D49" s="58"/>
      <c r="E49" s="58"/>
      <c r="F49" s="58"/>
      <c r="G49" s="58"/>
      <c r="H49" s="59"/>
      <c r="I49" s="59"/>
      <c r="J49" s="59"/>
      <c r="K49" s="59"/>
      <c r="L49" s="59"/>
      <c r="M49" s="59"/>
      <c r="N49" s="59"/>
      <c r="O49" s="59"/>
      <c r="P49" s="59"/>
      <c r="Q49" s="59"/>
      <c r="R49" s="59"/>
      <c r="S49" s="59"/>
      <c r="T49" s="59"/>
      <c r="U49" s="59"/>
      <c r="V49" s="59"/>
      <c r="W49" s="59"/>
      <c r="X49" s="59"/>
      <c r="Y49" s="59"/>
      <c r="Z49" s="59"/>
      <c r="AA49" s="59"/>
    </row>
    <row r="50" spans="1:27" ht="13.5" x14ac:dyDescent="0.25">
      <c r="A50" s="60" t="s">
        <v>329</v>
      </c>
      <c r="B50" s="60"/>
      <c r="C50" s="60"/>
      <c r="D50" s="60"/>
      <c r="E50" s="60"/>
      <c r="F50" s="60"/>
      <c r="G50" s="60"/>
      <c r="H50" s="59"/>
      <c r="I50" s="59"/>
      <c r="J50" s="59"/>
      <c r="K50" s="59"/>
      <c r="L50" s="59"/>
      <c r="M50" s="59"/>
      <c r="N50" s="59"/>
      <c r="O50" s="59"/>
      <c r="P50" s="59"/>
      <c r="Q50" s="59"/>
      <c r="R50" s="59"/>
      <c r="S50" s="59"/>
      <c r="T50" s="59"/>
      <c r="U50" s="59"/>
      <c r="V50" s="59"/>
      <c r="W50" s="59"/>
      <c r="X50" s="59"/>
      <c r="Y50" s="59"/>
      <c r="Z50" s="59"/>
      <c r="AA50" s="59"/>
    </row>
    <row r="51" spans="1:27" ht="13.5" x14ac:dyDescent="0.25">
      <c r="A51" s="61" t="s">
        <v>330</v>
      </c>
      <c r="B51" s="62"/>
      <c r="C51" s="63"/>
      <c r="D51" s="63"/>
      <c r="E51" s="63"/>
      <c r="F51" s="63"/>
      <c r="G51" s="63"/>
      <c r="H51" s="59"/>
      <c r="I51" s="59"/>
      <c r="J51" s="59"/>
      <c r="K51" s="59"/>
      <c r="L51" s="59"/>
      <c r="M51" s="59"/>
      <c r="N51" s="59"/>
      <c r="O51" s="59"/>
      <c r="P51" s="59"/>
      <c r="Q51" s="59"/>
      <c r="R51" s="59"/>
      <c r="S51" s="59"/>
      <c r="T51" s="59"/>
      <c r="U51" s="59"/>
      <c r="V51" s="59"/>
      <c r="W51" s="59"/>
      <c r="X51" s="59"/>
      <c r="Y51" s="59"/>
      <c r="Z51" s="59"/>
      <c r="AA51" s="59"/>
    </row>
    <row r="52" spans="1:27" ht="13.5" x14ac:dyDescent="0.25">
      <c r="A52" s="59"/>
      <c r="B52" s="59"/>
      <c r="C52" s="59"/>
      <c r="D52" s="59"/>
      <c r="E52" s="59"/>
      <c r="F52" s="59"/>
      <c r="G52" s="59"/>
      <c r="H52" s="59"/>
      <c r="I52" s="59"/>
      <c r="J52" s="59"/>
      <c r="K52" s="59"/>
      <c r="L52" s="59"/>
      <c r="M52" s="59"/>
      <c r="N52" s="59"/>
      <c r="O52" s="59"/>
      <c r="P52" s="59"/>
      <c r="Q52" s="59"/>
      <c r="R52" s="59"/>
      <c r="S52" s="59"/>
      <c r="T52" s="59"/>
      <c r="U52" s="59"/>
      <c r="V52" s="59"/>
      <c r="W52" s="59"/>
      <c r="X52" s="59"/>
      <c r="Y52" s="59"/>
      <c r="Z52" s="59"/>
      <c r="AA52" s="59"/>
    </row>
    <row r="53" spans="1:27" ht="13.5" x14ac:dyDescent="0.25">
      <c r="A53" s="59"/>
      <c r="B53" s="59"/>
      <c r="C53" s="59"/>
      <c r="D53" s="59"/>
      <c r="E53" s="59"/>
      <c r="F53" s="59"/>
      <c r="G53" s="59"/>
      <c r="H53" s="59"/>
      <c r="I53" s="59"/>
      <c r="J53" s="59"/>
      <c r="K53" s="59"/>
      <c r="L53" s="59"/>
      <c r="M53" s="59"/>
      <c r="N53" s="59"/>
      <c r="O53" s="59"/>
      <c r="P53" s="59"/>
      <c r="Q53" s="59"/>
      <c r="R53" s="59"/>
      <c r="S53" s="59"/>
      <c r="T53" s="59"/>
      <c r="U53" s="59"/>
      <c r="V53" s="59"/>
      <c r="W53" s="59"/>
      <c r="X53" s="59"/>
      <c r="Y53" s="59"/>
      <c r="Z53" s="59"/>
      <c r="AA53" s="59"/>
    </row>
    <row r="54" spans="1:27" ht="13.5" x14ac:dyDescent="0.25">
      <c r="A54" s="59"/>
      <c r="B54" s="59"/>
      <c r="C54" s="59"/>
      <c r="D54" s="59"/>
      <c r="E54" s="59"/>
      <c r="F54" s="59"/>
      <c r="G54" s="59"/>
      <c r="H54" s="59"/>
      <c r="I54" s="59"/>
      <c r="J54" s="59"/>
      <c r="K54" s="59"/>
      <c r="L54" s="59"/>
      <c r="M54" s="59"/>
      <c r="N54" s="59"/>
      <c r="O54" s="59"/>
      <c r="P54" s="59"/>
      <c r="Q54" s="59"/>
      <c r="R54" s="59"/>
      <c r="S54" s="59"/>
      <c r="T54" s="59"/>
      <c r="U54" s="59"/>
      <c r="V54" s="59"/>
      <c r="W54" s="59"/>
      <c r="X54" s="59"/>
      <c r="Y54" s="59"/>
      <c r="Z54" s="59"/>
      <c r="AA54" s="59"/>
    </row>
  </sheetData>
  <mergeCells count="2">
    <mergeCell ref="A1:AA1"/>
    <mergeCell ref="E2:AA2"/>
  </mergeCells>
  <printOptions horizontalCentered="1"/>
  <pageMargins left="0.55118110236220497" right="0.22" top="0.59055118110236204" bottom="0.59055118110236204" header="0.31496062992126" footer="0.31496062992126"/>
  <pageSetup paperSize="9" orientation="landscape" r:id="rId1"/>
  <rowBreaks count="1" manualBreakCount="1">
    <brk id="48" max="16383" man="1"/>
  </rowBreaks>
</worksheet>
</file>

<file path=xl/worksheets/sheet18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AA54"/>
  <sheetViews>
    <sheetView showGridLines="0" workbookViewId="0">
      <selection activeCell="B2" sqref="B2"/>
    </sheetView>
  </sheetViews>
  <sheetFormatPr defaultRowHeight="12.75" x14ac:dyDescent="0.2"/>
  <cols>
    <col min="1" max="1" width="35.7109375" customWidth="1"/>
    <col min="2" max="2" width="3.42578125" bestFit="1" customWidth="1"/>
    <col min="3" max="3" width="9.7109375" customWidth="1"/>
    <col min="4" max="4" width="9.7109375" hidden="1" customWidth="1"/>
    <col min="5" max="6" width="9.7109375" customWidth="1"/>
    <col min="7" max="9" width="9.7109375" hidden="1" customWidth="1"/>
    <col min="10" max="10" width="9.7109375" customWidth="1"/>
    <col min="11" max="13" width="9.7109375" hidden="1" customWidth="1"/>
    <col min="14" max="14" width="9.7109375" customWidth="1"/>
    <col min="15" max="22" width="9.7109375" hidden="1" customWidth="1"/>
    <col min="23" max="27" width="9.7109375" customWidth="1"/>
  </cols>
  <sheetData>
    <row r="1" spans="1:27" ht="38.450000000000003" customHeight="1" x14ac:dyDescent="0.25">
      <c r="A1" s="64" t="s">
        <v>253</v>
      </c>
      <c r="B1" s="64"/>
      <c r="C1" s="64"/>
      <c r="D1" s="64"/>
      <c r="E1" s="64"/>
      <c r="F1" s="64"/>
      <c r="G1" s="64"/>
      <c r="H1" s="64"/>
      <c r="I1" s="64"/>
      <c r="J1" s="64"/>
      <c r="K1" s="64"/>
      <c r="L1" s="64"/>
      <c r="M1" s="64"/>
      <c r="N1" s="64"/>
      <c r="O1" s="64"/>
      <c r="P1" s="64"/>
      <c r="Q1" s="64"/>
      <c r="R1" s="64"/>
      <c r="S1" s="64"/>
      <c r="T1" s="64"/>
      <c r="U1" s="64"/>
      <c r="V1" s="64"/>
      <c r="W1" s="64"/>
      <c r="X1" s="64"/>
      <c r="Y1" s="64"/>
      <c r="Z1" s="64"/>
      <c r="AA1" s="64"/>
    </row>
    <row r="2" spans="1:27" ht="24.95" customHeight="1" x14ac:dyDescent="0.2">
      <c r="A2" s="2" t="s">
        <v>1</v>
      </c>
      <c r="B2" s="1" t="s">
        <v>331</v>
      </c>
      <c r="C2" s="3" t="s">
        <v>2</v>
      </c>
      <c r="D2" s="3" t="s">
        <v>3</v>
      </c>
      <c r="E2" s="65" t="s">
        <v>4</v>
      </c>
      <c r="F2" s="66"/>
      <c r="G2" s="66"/>
      <c r="H2" s="66"/>
      <c r="I2" s="66"/>
      <c r="J2" s="66"/>
      <c r="K2" s="66"/>
      <c r="L2" s="66"/>
      <c r="M2" s="66"/>
      <c r="N2" s="66"/>
      <c r="O2" s="66"/>
      <c r="P2" s="66"/>
      <c r="Q2" s="66"/>
      <c r="R2" s="66"/>
      <c r="S2" s="66"/>
      <c r="T2" s="66"/>
      <c r="U2" s="66"/>
      <c r="V2" s="66"/>
      <c r="W2" s="66"/>
      <c r="X2" s="66"/>
      <c r="Y2" s="66"/>
      <c r="Z2" s="66"/>
      <c r="AA2" s="67"/>
    </row>
    <row r="3" spans="1:27" ht="24.95" customHeight="1" x14ac:dyDescent="0.2">
      <c r="A3" s="4" t="s">
        <v>5</v>
      </c>
      <c r="B3" s="5" t="s">
        <v>6</v>
      </c>
      <c r="C3" s="6" t="s">
        <v>7</v>
      </c>
      <c r="D3" s="6" t="s">
        <v>7</v>
      </c>
      <c r="E3" s="7" t="s">
        <v>8</v>
      </c>
      <c r="F3" s="8" t="s">
        <v>9</v>
      </c>
      <c r="G3" s="8" t="s">
        <v>10</v>
      </c>
      <c r="H3" s="8" t="s">
        <v>11</v>
      </c>
      <c r="I3" s="8" t="s">
        <v>12</v>
      </c>
      <c r="J3" s="8" t="s">
        <v>13</v>
      </c>
      <c r="K3" s="8" t="s">
        <v>14</v>
      </c>
      <c r="L3" s="8" t="s">
        <v>15</v>
      </c>
      <c r="M3" s="8" t="s">
        <v>16</v>
      </c>
      <c r="N3" s="8" t="s">
        <v>17</v>
      </c>
      <c r="O3" s="8" t="s">
        <v>18</v>
      </c>
      <c r="P3" s="8" t="s">
        <v>19</v>
      </c>
      <c r="Q3" s="8" t="s">
        <v>20</v>
      </c>
      <c r="R3" s="8" t="s">
        <v>21</v>
      </c>
      <c r="S3" s="8" t="s">
        <v>22</v>
      </c>
      <c r="T3" s="8" t="s">
        <v>23</v>
      </c>
      <c r="U3" s="8" t="s">
        <v>24</v>
      </c>
      <c r="V3" s="8" t="s">
        <v>25</v>
      </c>
      <c r="W3" s="8" t="s">
        <v>26</v>
      </c>
      <c r="X3" s="8" t="s">
        <v>27</v>
      </c>
      <c r="Y3" s="8" t="s">
        <v>28</v>
      </c>
      <c r="Z3" s="8" t="s">
        <v>29</v>
      </c>
      <c r="AA3" s="9" t="s">
        <v>30</v>
      </c>
    </row>
    <row r="4" spans="1:27" ht="13.5" x14ac:dyDescent="0.25">
      <c r="A4" s="10" t="s">
        <v>31</v>
      </c>
      <c r="B4" s="11" t="s">
        <v>32</v>
      </c>
      <c r="C4" s="12"/>
      <c r="D4" s="12"/>
      <c r="E4" s="13"/>
      <c r="F4" s="14"/>
      <c r="G4" s="14"/>
      <c r="H4" s="14"/>
      <c r="I4" s="14"/>
      <c r="J4" s="14"/>
      <c r="K4" s="14"/>
      <c r="L4" s="14"/>
      <c r="M4" s="14"/>
      <c r="N4" s="14"/>
      <c r="O4" s="14"/>
      <c r="P4" s="14"/>
      <c r="Q4" s="14"/>
      <c r="R4" s="14"/>
      <c r="S4" s="14"/>
      <c r="T4" s="14"/>
      <c r="U4" s="14"/>
      <c r="V4" s="14"/>
      <c r="W4" s="14"/>
      <c r="X4" s="14"/>
      <c r="Y4" s="14"/>
      <c r="Z4" s="15"/>
      <c r="AA4" s="16"/>
    </row>
    <row r="5" spans="1:27" ht="13.5" x14ac:dyDescent="0.25">
      <c r="A5" s="10" t="s">
        <v>33</v>
      </c>
      <c r="B5" s="17" t="s">
        <v>32</v>
      </c>
      <c r="C5" s="18"/>
      <c r="D5" s="18"/>
      <c r="E5" s="19"/>
      <c r="F5" s="20"/>
      <c r="G5" s="20"/>
      <c r="H5" s="20"/>
      <c r="I5" s="20"/>
      <c r="J5" s="20"/>
      <c r="K5" s="20"/>
      <c r="L5" s="20"/>
      <c r="M5" s="20"/>
      <c r="N5" s="20"/>
      <c r="O5" s="20"/>
      <c r="P5" s="20"/>
      <c r="Q5" s="20"/>
      <c r="R5" s="20"/>
      <c r="S5" s="20"/>
      <c r="T5" s="20"/>
      <c r="U5" s="20"/>
      <c r="V5" s="20"/>
      <c r="W5" s="20"/>
      <c r="X5" s="20"/>
      <c r="Y5" s="20"/>
      <c r="Z5" s="21"/>
      <c r="AA5" s="22"/>
    </row>
    <row r="6" spans="1:27" ht="13.5" x14ac:dyDescent="0.25">
      <c r="A6" s="23" t="s">
        <v>34</v>
      </c>
      <c r="B6" s="17" t="s">
        <v>32</v>
      </c>
      <c r="C6" s="18"/>
      <c r="D6" s="18"/>
      <c r="E6" s="19"/>
      <c r="F6" s="20"/>
      <c r="G6" s="20"/>
      <c r="H6" s="20"/>
      <c r="I6" s="20"/>
      <c r="J6" s="20"/>
      <c r="K6" s="20"/>
      <c r="L6" s="20"/>
      <c r="M6" s="20"/>
      <c r="N6" s="20"/>
      <c r="O6" s="20"/>
      <c r="P6" s="20"/>
      <c r="Q6" s="20"/>
      <c r="R6" s="20"/>
      <c r="S6" s="20"/>
      <c r="T6" s="20"/>
      <c r="U6" s="20"/>
      <c r="V6" s="20"/>
      <c r="W6" s="20"/>
      <c r="X6" s="20"/>
      <c r="Y6" s="20"/>
      <c r="Z6" s="21"/>
      <c r="AA6" s="22"/>
    </row>
    <row r="7" spans="1:27" ht="13.5" x14ac:dyDescent="0.25">
      <c r="A7" s="23" t="s">
        <v>35</v>
      </c>
      <c r="B7" s="17" t="s">
        <v>32</v>
      </c>
      <c r="C7" s="18"/>
      <c r="D7" s="18"/>
      <c r="E7" s="19"/>
      <c r="F7" s="20"/>
      <c r="G7" s="20"/>
      <c r="H7" s="20"/>
      <c r="I7" s="20"/>
      <c r="J7" s="20"/>
      <c r="K7" s="20"/>
      <c r="L7" s="20"/>
      <c r="M7" s="20"/>
      <c r="N7" s="20"/>
      <c r="O7" s="20"/>
      <c r="P7" s="20"/>
      <c r="Q7" s="20"/>
      <c r="R7" s="20"/>
      <c r="S7" s="20"/>
      <c r="T7" s="20"/>
      <c r="U7" s="20"/>
      <c r="V7" s="20"/>
      <c r="W7" s="20"/>
      <c r="X7" s="20"/>
      <c r="Y7" s="20"/>
      <c r="Z7" s="21"/>
      <c r="AA7" s="22"/>
    </row>
    <row r="8" spans="1:27" ht="13.5" x14ac:dyDescent="0.25">
      <c r="A8" s="23" t="s">
        <v>36</v>
      </c>
      <c r="B8" s="17" t="s">
        <v>32</v>
      </c>
      <c r="C8" s="18"/>
      <c r="D8" s="18"/>
      <c r="E8" s="19"/>
      <c r="F8" s="20"/>
      <c r="G8" s="20"/>
      <c r="H8" s="20"/>
      <c r="I8" s="20"/>
      <c r="J8" s="20"/>
      <c r="K8" s="20"/>
      <c r="L8" s="20"/>
      <c r="M8" s="20"/>
      <c r="N8" s="20"/>
      <c r="O8" s="20"/>
      <c r="P8" s="20"/>
      <c r="Q8" s="20"/>
      <c r="R8" s="20"/>
      <c r="S8" s="20"/>
      <c r="T8" s="20"/>
      <c r="U8" s="20"/>
      <c r="V8" s="20"/>
      <c r="W8" s="20"/>
      <c r="X8" s="20"/>
      <c r="Y8" s="20"/>
      <c r="Z8" s="21"/>
      <c r="AA8" s="22"/>
    </row>
    <row r="9" spans="1:27" ht="13.5" x14ac:dyDescent="0.25">
      <c r="A9" s="23" t="s">
        <v>37</v>
      </c>
      <c r="B9" s="17" t="s">
        <v>32</v>
      </c>
      <c r="C9" s="18"/>
      <c r="D9" s="18"/>
      <c r="E9" s="19"/>
      <c r="F9" s="20"/>
      <c r="G9" s="20"/>
      <c r="H9" s="20"/>
      <c r="I9" s="20"/>
      <c r="J9" s="20"/>
      <c r="K9" s="20"/>
      <c r="L9" s="20"/>
      <c r="M9" s="20"/>
      <c r="N9" s="20"/>
      <c r="O9" s="20"/>
      <c r="P9" s="20"/>
      <c r="Q9" s="20"/>
      <c r="R9" s="20"/>
      <c r="S9" s="20"/>
      <c r="T9" s="20"/>
      <c r="U9" s="20"/>
      <c r="V9" s="20"/>
      <c r="W9" s="20"/>
      <c r="X9" s="20"/>
      <c r="Y9" s="20"/>
      <c r="Z9" s="21"/>
      <c r="AA9" s="22"/>
    </row>
    <row r="10" spans="1:27" ht="13.5" x14ac:dyDescent="0.25">
      <c r="A10" s="23" t="s">
        <v>38</v>
      </c>
      <c r="B10" s="17" t="s">
        <v>32</v>
      </c>
      <c r="C10" s="18"/>
      <c r="D10" s="18"/>
      <c r="E10" s="19"/>
      <c r="F10" s="20"/>
      <c r="G10" s="24"/>
      <c r="H10" s="24"/>
      <c r="I10" s="24"/>
      <c r="J10" s="20"/>
      <c r="K10" s="24"/>
      <c r="L10" s="24"/>
      <c r="M10" s="20"/>
      <c r="N10" s="24"/>
      <c r="O10" s="24"/>
      <c r="P10" s="24"/>
      <c r="Q10" s="20"/>
      <c r="R10" s="24"/>
      <c r="S10" s="24"/>
      <c r="T10" s="20"/>
      <c r="U10" s="24"/>
      <c r="V10" s="24"/>
      <c r="W10" s="24"/>
      <c r="X10" s="20"/>
      <c r="Y10" s="24"/>
      <c r="Z10" s="25"/>
      <c r="AA10" s="26"/>
    </row>
    <row r="11" spans="1:27" ht="13.5" x14ac:dyDescent="0.25">
      <c r="A11" s="23" t="s">
        <v>39</v>
      </c>
      <c r="B11" s="17" t="s">
        <v>32</v>
      </c>
      <c r="C11" s="18"/>
      <c r="D11" s="18"/>
      <c r="E11" s="19"/>
      <c r="F11" s="20"/>
      <c r="G11" s="20"/>
      <c r="H11" s="20"/>
      <c r="I11" s="20"/>
      <c r="J11" s="20"/>
      <c r="K11" s="20"/>
      <c r="L11" s="20"/>
      <c r="M11" s="20"/>
      <c r="N11" s="20"/>
      <c r="O11" s="20"/>
      <c r="P11" s="20"/>
      <c r="Q11" s="20"/>
      <c r="R11" s="20"/>
      <c r="S11" s="20"/>
      <c r="T11" s="20"/>
      <c r="U11" s="20"/>
      <c r="V11" s="20"/>
      <c r="W11" s="20"/>
      <c r="X11" s="20"/>
      <c r="Y11" s="20"/>
      <c r="Z11" s="21"/>
      <c r="AA11" s="22"/>
    </row>
    <row r="12" spans="1:27" ht="13.5" x14ac:dyDescent="0.25">
      <c r="A12" s="27" t="s">
        <v>40</v>
      </c>
      <c r="B12" s="28" t="s">
        <v>32</v>
      </c>
      <c r="C12" s="29">
        <f t="shared" ref="C12:Y12" si="0">SUM(C6:C11)</f>
        <v>0</v>
      </c>
      <c r="D12" s="29">
        <f>SUM(D6:D11)</f>
        <v>0</v>
      </c>
      <c r="E12" s="30">
        <f t="shared" si="0"/>
        <v>0</v>
      </c>
      <c r="F12" s="31">
        <f t="shared" si="0"/>
        <v>0</v>
      </c>
      <c r="G12" s="31">
        <f t="shared" si="0"/>
        <v>0</v>
      </c>
      <c r="H12" s="31">
        <f t="shared" si="0"/>
        <v>0</v>
      </c>
      <c r="I12" s="31">
        <f t="shared" si="0"/>
        <v>0</v>
      </c>
      <c r="J12" s="31">
        <f t="shared" si="0"/>
        <v>0</v>
      </c>
      <c r="K12" s="31">
        <f t="shared" si="0"/>
        <v>0</v>
      </c>
      <c r="L12" s="31">
        <f t="shared" si="0"/>
        <v>0</v>
      </c>
      <c r="M12" s="31">
        <f t="shared" si="0"/>
        <v>0</v>
      </c>
      <c r="N12" s="31">
        <f t="shared" si="0"/>
        <v>0</v>
      </c>
      <c r="O12" s="31">
        <f t="shared" si="0"/>
        <v>0</v>
      </c>
      <c r="P12" s="31">
        <f t="shared" si="0"/>
        <v>0</v>
      </c>
      <c r="Q12" s="31">
        <f t="shared" si="0"/>
        <v>0</v>
      </c>
      <c r="R12" s="31">
        <f t="shared" si="0"/>
        <v>0</v>
      </c>
      <c r="S12" s="31">
        <f t="shared" si="0"/>
        <v>0</v>
      </c>
      <c r="T12" s="31">
        <f t="shared" si="0"/>
        <v>0</v>
      </c>
      <c r="U12" s="31">
        <f t="shared" si="0"/>
        <v>0</v>
      </c>
      <c r="V12" s="31">
        <f t="shared" si="0"/>
        <v>0</v>
      </c>
      <c r="W12" s="31">
        <f t="shared" si="0"/>
        <v>0</v>
      </c>
      <c r="X12" s="31">
        <f t="shared" si="0"/>
        <v>0</v>
      </c>
      <c r="Y12" s="31">
        <f t="shared" si="0"/>
        <v>0</v>
      </c>
      <c r="Z12" s="32">
        <f>+IF(X12&lt;&gt;0,+(Y12/X12)*100,0)</f>
        <v>0</v>
      </c>
      <c r="AA12" s="33">
        <f>SUM(AA6:AA11)</f>
        <v>0</v>
      </c>
    </row>
    <row r="13" spans="1:27" ht="5.0999999999999996" customHeight="1" x14ac:dyDescent="0.25">
      <c r="A13" s="34" t="s">
        <v>41</v>
      </c>
      <c r="B13" s="17"/>
      <c r="C13" s="18"/>
      <c r="D13" s="18"/>
      <c r="E13" s="19"/>
      <c r="F13" s="20"/>
      <c r="G13" s="20"/>
      <c r="H13" s="20"/>
      <c r="I13" s="20"/>
      <c r="J13" s="20"/>
      <c r="K13" s="20"/>
      <c r="L13" s="20"/>
      <c r="M13" s="20"/>
      <c r="N13" s="20"/>
      <c r="O13" s="20"/>
      <c r="P13" s="20"/>
      <c r="Q13" s="20"/>
      <c r="R13" s="20"/>
      <c r="S13" s="20"/>
      <c r="T13" s="20"/>
      <c r="U13" s="20"/>
      <c r="V13" s="20"/>
      <c r="W13" s="20"/>
      <c r="X13" s="20"/>
      <c r="Y13" s="20"/>
      <c r="Z13" s="21"/>
      <c r="AA13" s="22"/>
    </row>
    <row r="14" spans="1:27" ht="13.5" x14ac:dyDescent="0.25">
      <c r="A14" s="10" t="s">
        <v>42</v>
      </c>
      <c r="B14" s="17" t="s">
        <v>32</v>
      </c>
      <c r="C14" s="18"/>
      <c r="D14" s="18"/>
      <c r="E14" s="19"/>
      <c r="F14" s="20"/>
      <c r="G14" s="20"/>
      <c r="H14" s="20"/>
      <c r="I14" s="20"/>
      <c r="J14" s="20"/>
      <c r="K14" s="20"/>
      <c r="L14" s="20"/>
      <c r="M14" s="20"/>
      <c r="N14" s="20"/>
      <c r="O14" s="20"/>
      <c r="P14" s="20"/>
      <c r="Q14" s="20"/>
      <c r="R14" s="20"/>
      <c r="S14" s="20"/>
      <c r="T14" s="20"/>
      <c r="U14" s="20"/>
      <c r="V14" s="20"/>
      <c r="W14" s="20"/>
      <c r="X14" s="20"/>
      <c r="Y14" s="20"/>
      <c r="Z14" s="21"/>
      <c r="AA14" s="22"/>
    </row>
    <row r="15" spans="1:27" ht="13.5" x14ac:dyDescent="0.25">
      <c r="A15" s="23" t="s">
        <v>43</v>
      </c>
      <c r="B15" s="17" t="s">
        <v>32</v>
      </c>
      <c r="C15" s="18"/>
      <c r="D15" s="18"/>
      <c r="E15" s="19"/>
      <c r="F15" s="20"/>
      <c r="G15" s="20"/>
      <c r="H15" s="20"/>
      <c r="I15" s="20"/>
      <c r="J15" s="20"/>
      <c r="K15" s="20"/>
      <c r="L15" s="20"/>
      <c r="M15" s="20"/>
      <c r="N15" s="20"/>
      <c r="O15" s="20"/>
      <c r="P15" s="20"/>
      <c r="Q15" s="20"/>
      <c r="R15" s="20"/>
      <c r="S15" s="20"/>
      <c r="T15" s="20"/>
      <c r="U15" s="20"/>
      <c r="V15" s="20"/>
      <c r="W15" s="20"/>
      <c r="X15" s="20"/>
      <c r="Y15" s="20"/>
      <c r="Z15" s="21"/>
      <c r="AA15" s="22"/>
    </row>
    <row r="16" spans="1:27" ht="13.5" x14ac:dyDescent="0.25">
      <c r="A16" s="23" t="s">
        <v>44</v>
      </c>
      <c r="B16" s="17" t="s">
        <v>32</v>
      </c>
      <c r="C16" s="18"/>
      <c r="D16" s="18"/>
      <c r="E16" s="19"/>
      <c r="F16" s="20"/>
      <c r="G16" s="24"/>
      <c r="H16" s="24"/>
      <c r="I16" s="24"/>
      <c r="J16" s="20"/>
      <c r="K16" s="24"/>
      <c r="L16" s="24"/>
      <c r="M16" s="20"/>
      <c r="N16" s="24"/>
      <c r="O16" s="24"/>
      <c r="P16" s="24"/>
      <c r="Q16" s="20"/>
      <c r="R16" s="24"/>
      <c r="S16" s="24"/>
      <c r="T16" s="20"/>
      <c r="U16" s="24"/>
      <c r="V16" s="24"/>
      <c r="W16" s="24"/>
      <c r="X16" s="20"/>
      <c r="Y16" s="24"/>
      <c r="Z16" s="25"/>
      <c r="AA16" s="26"/>
    </row>
    <row r="17" spans="1:27" ht="13.5" x14ac:dyDescent="0.25">
      <c r="A17" s="23" t="s">
        <v>45</v>
      </c>
      <c r="B17" s="17" t="s">
        <v>32</v>
      </c>
      <c r="C17" s="18"/>
      <c r="D17" s="18"/>
      <c r="E17" s="19"/>
      <c r="F17" s="20"/>
      <c r="G17" s="20"/>
      <c r="H17" s="20"/>
      <c r="I17" s="20"/>
      <c r="J17" s="20"/>
      <c r="K17" s="20"/>
      <c r="L17" s="20"/>
      <c r="M17" s="20"/>
      <c r="N17" s="20"/>
      <c r="O17" s="20"/>
      <c r="P17" s="20"/>
      <c r="Q17" s="20"/>
      <c r="R17" s="20"/>
      <c r="S17" s="20"/>
      <c r="T17" s="20"/>
      <c r="U17" s="20"/>
      <c r="V17" s="20"/>
      <c r="W17" s="20"/>
      <c r="X17" s="20"/>
      <c r="Y17" s="20"/>
      <c r="Z17" s="21"/>
      <c r="AA17" s="22"/>
    </row>
    <row r="18" spans="1:27" ht="13.5" x14ac:dyDescent="0.25">
      <c r="A18" s="23" t="s">
        <v>46</v>
      </c>
      <c r="B18" s="17" t="s">
        <v>32</v>
      </c>
      <c r="C18" s="18"/>
      <c r="D18" s="18"/>
      <c r="E18" s="19"/>
      <c r="F18" s="20"/>
      <c r="G18" s="20"/>
      <c r="H18" s="20"/>
      <c r="I18" s="20"/>
      <c r="J18" s="20"/>
      <c r="K18" s="20"/>
      <c r="L18" s="20"/>
      <c r="M18" s="20"/>
      <c r="N18" s="20"/>
      <c r="O18" s="20"/>
      <c r="P18" s="20"/>
      <c r="Q18" s="20"/>
      <c r="R18" s="20"/>
      <c r="S18" s="20"/>
      <c r="T18" s="20"/>
      <c r="U18" s="20"/>
      <c r="V18" s="20"/>
      <c r="W18" s="20"/>
      <c r="X18" s="20"/>
      <c r="Y18" s="20"/>
      <c r="Z18" s="21"/>
      <c r="AA18" s="22"/>
    </row>
    <row r="19" spans="1:27" ht="13.5" x14ac:dyDescent="0.25">
      <c r="A19" s="23" t="s">
        <v>47</v>
      </c>
      <c r="B19" s="17" t="s">
        <v>32</v>
      </c>
      <c r="C19" s="18"/>
      <c r="D19" s="18"/>
      <c r="E19" s="19"/>
      <c r="F19" s="20"/>
      <c r="G19" s="20"/>
      <c r="H19" s="20"/>
      <c r="I19" s="20"/>
      <c r="J19" s="20"/>
      <c r="K19" s="20"/>
      <c r="L19" s="20"/>
      <c r="M19" s="20"/>
      <c r="N19" s="20"/>
      <c r="O19" s="20"/>
      <c r="P19" s="20"/>
      <c r="Q19" s="20"/>
      <c r="R19" s="20"/>
      <c r="S19" s="20"/>
      <c r="T19" s="20"/>
      <c r="U19" s="20"/>
      <c r="V19" s="20"/>
      <c r="W19" s="20"/>
      <c r="X19" s="20"/>
      <c r="Y19" s="20"/>
      <c r="Z19" s="21"/>
      <c r="AA19" s="22"/>
    </row>
    <row r="20" spans="1:27" ht="13.5" x14ac:dyDescent="0.25">
      <c r="A20" s="23" t="s">
        <v>32</v>
      </c>
      <c r="B20" s="17" t="s">
        <v>32</v>
      </c>
      <c r="C20" s="18"/>
      <c r="D20" s="18"/>
      <c r="E20" s="19"/>
      <c r="F20" s="20"/>
      <c r="G20" s="20"/>
      <c r="H20" s="20"/>
      <c r="I20" s="20"/>
      <c r="J20" s="20"/>
      <c r="K20" s="20"/>
      <c r="L20" s="20"/>
      <c r="M20" s="20"/>
      <c r="N20" s="20"/>
      <c r="O20" s="20"/>
      <c r="P20" s="20"/>
      <c r="Q20" s="20"/>
      <c r="R20" s="20"/>
      <c r="S20" s="20"/>
      <c r="T20" s="20"/>
      <c r="U20" s="20"/>
      <c r="V20" s="20"/>
      <c r="W20" s="20"/>
      <c r="X20" s="20"/>
      <c r="Y20" s="20"/>
      <c r="Z20" s="21"/>
      <c r="AA20" s="22"/>
    </row>
    <row r="21" spans="1:27" ht="13.5" x14ac:dyDescent="0.25">
      <c r="A21" s="23" t="s">
        <v>48</v>
      </c>
      <c r="B21" s="17" t="s">
        <v>32</v>
      </c>
      <c r="C21" s="18"/>
      <c r="D21" s="18"/>
      <c r="E21" s="19"/>
      <c r="F21" s="20"/>
      <c r="G21" s="20"/>
      <c r="H21" s="20"/>
      <c r="I21" s="20"/>
      <c r="J21" s="20"/>
      <c r="K21" s="20"/>
      <c r="L21" s="20"/>
      <c r="M21" s="20"/>
      <c r="N21" s="20"/>
      <c r="O21" s="20"/>
      <c r="P21" s="20"/>
      <c r="Q21" s="20"/>
      <c r="R21" s="20"/>
      <c r="S21" s="20"/>
      <c r="T21" s="20"/>
      <c r="U21" s="20"/>
      <c r="V21" s="20"/>
      <c r="W21" s="20"/>
      <c r="X21" s="20"/>
      <c r="Y21" s="20"/>
      <c r="Z21" s="21"/>
      <c r="AA21" s="22"/>
    </row>
    <row r="22" spans="1:27" ht="13.5" x14ac:dyDescent="0.25">
      <c r="A22" s="23" t="s">
        <v>49</v>
      </c>
      <c r="B22" s="17" t="s">
        <v>32</v>
      </c>
      <c r="C22" s="18"/>
      <c r="D22" s="18"/>
      <c r="E22" s="19"/>
      <c r="F22" s="20"/>
      <c r="G22" s="20"/>
      <c r="H22" s="20"/>
      <c r="I22" s="20"/>
      <c r="J22" s="20"/>
      <c r="K22" s="20"/>
      <c r="L22" s="20"/>
      <c r="M22" s="20"/>
      <c r="N22" s="20"/>
      <c r="O22" s="20"/>
      <c r="P22" s="20"/>
      <c r="Q22" s="20"/>
      <c r="R22" s="20"/>
      <c r="S22" s="20"/>
      <c r="T22" s="20"/>
      <c r="U22" s="20"/>
      <c r="V22" s="20"/>
      <c r="W22" s="20"/>
      <c r="X22" s="20"/>
      <c r="Y22" s="20"/>
      <c r="Z22" s="21"/>
      <c r="AA22" s="22"/>
    </row>
    <row r="23" spans="1:27" ht="13.5" x14ac:dyDescent="0.25">
      <c r="A23" s="23" t="s">
        <v>50</v>
      </c>
      <c r="B23" s="17" t="s">
        <v>32</v>
      </c>
      <c r="C23" s="18"/>
      <c r="D23" s="18"/>
      <c r="E23" s="19"/>
      <c r="F23" s="20"/>
      <c r="G23" s="24"/>
      <c r="H23" s="24"/>
      <c r="I23" s="24"/>
      <c r="J23" s="20"/>
      <c r="K23" s="24"/>
      <c r="L23" s="24"/>
      <c r="M23" s="20"/>
      <c r="N23" s="24"/>
      <c r="O23" s="24"/>
      <c r="P23" s="24"/>
      <c r="Q23" s="20"/>
      <c r="R23" s="24"/>
      <c r="S23" s="24"/>
      <c r="T23" s="20"/>
      <c r="U23" s="24"/>
      <c r="V23" s="24"/>
      <c r="W23" s="24"/>
      <c r="X23" s="20"/>
      <c r="Y23" s="24"/>
      <c r="Z23" s="25"/>
      <c r="AA23" s="26"/>
    </row>
    <row r="24" spans="1:27" ht="13.5" x14ac:dyDescent="0.25">
      <c r="A24" s="27" t="s">
        <v>51</v>
      </c>
      <c r="B24" s="35" t="s">
        <v>32</v>
      </c>
      <c r="C24" s="29">
        <f t="shared" ref="C24:Y24" si="1">SUM(C15:C23)</f>
        <v>0</v>
      </c>
      <c r="D24" s="29">
        <f>SUM(D15:D23)</f>
        <v>0</v>
      </c>
      <c r="E24" s="36">
        <f t="shared" si="1"/>
        <v>0</v>
      </c>
      <c r="F24" s="37">
        <f t="shared" si="1"/>
        <v>0</v>
      </c>
      <c r="G24" s="37">
        <f t="shared" si="1"/>
        <v>0</v>
      </c>
      <c r="H24" s="37">
        <f t="shared" si="1"/>
        <v>0</v>
      </c>
      <c r="I24" s="37">
        <f t="shared" si="1"/>
        <v>0</v>
      </c>
      <c r="J24" s="37">
        <f t="shared" si="1"/>
        <v>0</v>
      </c>
      <c r="K24" s="37">
        <f t="shared" si="1"/>
        <v>0</v>
      </c>
      <c r="L24" s="37">
        <f t="shared" si="1"/>
        <v>0</v>
      </c>
      <c r="M24" s="37">
        <f t="shared" si="1"/>
        <v>0</v>
      </c>
      <c r="N24" s="37">
        <f t="shared" si="1"/>
        <v>0</v>
      </c>
      <c r="O24" s="37">
        <f t="shared" si="1"/>
        <v>0</v>
      </c>
      <c r="P24" s="37">
        <f t="shared" si="1"/>
        <v>0</v>
      </c>
      <c r="Q24" s="37">
        <f t="shared" si="1"/>
        <v>0</v>
      </c>
      <c r="R24" s="37">
        <f t="shared" si="1"/>
        <v>0</v>
      </c>
      <c r="S24" s="37">
        <f t="shared" si="1"/>
        <v>0</v>
      </c>
      <c r="T24" s="37">
        <f t="shared" si="1"/>
        <v>0</v>
      </c>
      <c r="U24" s="37">
        <f t="shared" si="1"/>
        <v>0</v>
      </c>
      <c r="V24" s="37">
        <f t="shared" si="1"/>
        <v>0</v>
      </c>
      <c r="W24" s="37">
        <f t="shared" si="1"/>
        <v>0</v>
      </c>
      <c r="X24" s="37">
        <f t="shared" si="1"/>
        <v>0</v>
      </c>
      <c r="Y24" s="37">
        <f t="shared" si="1"/>
        <v>0</v>
      </c>
      <c r="Z24" s="38">
        <f>+IF(X24&lt;&gt;0,+(Y24/X24)*100,0)</f>
        <v>0</v>
      </c>
      <c r="AA24" s="39">
        <f>SUM(AA15:AA23)</f>
        <v>0</v>
      </c>
    </row>
    <row r="25" spans="1:27" ht="13.5" x14ac:dyDescent="0.25">
      <c r="A25" s="27" t="s">
        <v>52</v>
      </c>
      <c r="B25" s="28" t="s">
        <v>32</v>
      </c>
      <c r="C25" s="29">
        <f t="shared" ref="C25:Y25" si="2">+C12+C24</f>
        <v>0</v>
      </c>
      <c r="D25" s="29">
        <f>+D12+D24</f>
        <v>0</v>
      </c>
      <c r="E25" s="30">
        <f t="shared" si="2"/>
        <v>0</v>
      </c>
      <c r="F25" s="31">
        <f t="shared" si="2"/>
        <v>0</v>
      </c>
      <c r="G25" s="31">
        <f t="shared" si="2"/>
        <v>0</v>
      </c>
      <c r="H25" s="31">
        <f t="shared" si="2"/>
        <v>0</v>
      </c>
      <c r="I25" s="31">
        <f t="shared" si="2"/>
        <v>0</v>
      </c>
      <c r="J25" s="31">
        <f t="shared" si="2"/>
        <v>0</v>
      </c>
      <c r="K25" s="31">
        <f t="shared" si="2"/>
        <v>0</v>
      </c>
      <c r="L25" s="31">
        <f t="shared" si="2"/>
        <v>0</v>
      </c>
      <c r="M25" s="31">
        <f t="shared" si="2"/>
        <v>0</v>
      </c>
      <c r="N25" s="31">
        <f t="shared" si="2"/>
        <v>0</v>
      </c>
      <c r="O25" s="31">
        <f t="shared" si="2"/>
        <v>0</v>
      </c>
      <c r="P25" s="31">
        <f t="shared" si="2"/>
        <v>0</v>
      </c>
      <c r="Q25" s="31">
        <f t="shared" si="2"/>
        <v>0</v>
      </c>
      <c r="R25" s="31">
        <f t="shared" si="2"/>
        <v>0</v>
      </c>
      <c r="S25" s="31">
        <f t="shared" si="2"/>
        <v>0</v>
      </c>
      <c r="T25" s="31">
        <f t="shared" si="2"/>
        <v>0</v>
      </c>
      <c r="U25" s="31">
        <f t="shared" si="2"/>
        <v>0</v>
      </c>
      <c r="V25" s="31">
        <f t="shared" si="2"/>
        <v>0</v>
      </c>
      <c r="W25" s="31">
        <f t="shared" si="2"/>
        <v>0</v>
      </c>
      <c r="X25" s="31">
        <f t="shared" si="2"/>
        <v>0</v>
      </c>
      <c r="Y25" s="31">
        <f t="shared" si="2"/>
        <v>0</v>
      </c>
      <c r="Z25" s="32">
        <f>+IF(X25&lt;&gt;0,+(Y25/X25)*100,0)</f>
        <v>0</v>
      </c>
      <c r="AA25" s="33">
        <f>+AA12+AA24</f>
        <v>0</v>
      </c>
    </row>
    <row r="26" spans="1:27" ht="5.0999999999999996" customHeight="1" x14ac:dyDescent="0.25">
      <c r="A26" s="34" t="s">
        <v>41</v>
      </c>
      <c r="B26" s="17"/>
      <c r="C26" s="18"/>
      <c r="D26" s="18"/>
      <c r="E26" s="19"/>
      <c r="F26" s="20"/>
      <c r="G26" s="20"/>
      <c r="H26" s="20"/>
      <c r="I26" s="20"/>
      <c r="J26" s="20"/>
      <c r="K26" s="20"/>
      <c r="L26" s="20"/>
      <c r="M26" s="20"/>
      <c r="N26" s="20"/>
      <c r="O26" s="20"/>
      <c r="P26" s="20"/>
      <c r="Q26" s="20"/>
      <c r="R26" s="20"/>
      <c r="S26" s="20"/>
      <c r="T26" s="20"/>
      <c r="U26" s="20"/>
      <c r="V26" s="20"/>
      <c r="W26" s="20"/>
      <c r="X26" s="20"/>
      <c r="Y26" s="20"/>
      <c r="Z26" s="21"/>
      <c r="AA26" s="22"/>
    </row>
    <row r="27" spans="1:27" ht="13.5" x14ac:dyDescent="0.25">
      <c r="A27" s="10" t="s">
        <v>53</v>
      </c>
      <c r="B27" s="17" t="s">
        <v>32</v>
      </c>
      <c r="C27" s="18"/>
      <c r="D27" s="18"/>
      <c r="E27" s="19"/>
      <c r="F27" s="20"/>
      <c r="G27" s="20"/>
      <c r="H27" s="20"/>
      <c r="I27" s="20"/>
      <c r="J27" s="20"/>
      <c r="K27" s="20"/>
      <c r="L27" s="20"/>
      <c r="M27" s="20"/>
      <c r="N27" s="20"/>
      <c r="O27" s="20"/>
      <c r="P27" s="20"/>
      <c r="Q27" s="20"/>
      <c r="R27" s="20"/>
      <c r="S27" s="20"/>
      <c r="T27" s="20"/>
      <c r="U27" s="20"/>
      <c r="V27" s="20"/>
      <c r="W27" s="20"/>
      <c r="X27" s="20"/>
      <c r="Y27" s="20"/>
      <c r="Z27" s="21"/>
      <c r="AA27" s="22"/>
    </row>
    <row r="28" spans="1:27" ht="13.5" x14ac:dyDescent="0.25">
      <c r="A28" s="10" t="s">
        <v>54</v>
      </c>
      <c r="B28" s="40" t="s">
        <v>32</v>
      </c>
      <c r="C28" s="18"/>
      <c r="D28" s="18"/>
      <c r="E28" s="19"/>
      <c r="F28" s="20"/>
      <c r="G28" s="20"/>
      <c r="H28" s="20"/>
      <c r="I28" s="20"/>
      <c r="J28" s="20"/>
      <c r="K28" s="20"/>
      <c r="L28" s="20"/>
      <c r="M28" s="20"/>
      <c r="N28" s="20"/>
      <c r="O28" s="20"/>
      <c r="P28" s="20"/>
      <c r="Q28" s="20"/>
      <c r="R28" s="20"/>
      <c r="S28" s="20"/>
      <c r="T28" s="20"/>
      <c r="U28" s="20"/>
      <c r="V28" s="20"/>
      <c r="W28" s="20"/>
      <c r="X28" s="20"/>
      <c r="Y28" s="20"/>
      <c r="Z28" s="21"/>
      <c r="AA28" s="22"/>
    </row>
    <row r="29" spans="1:27" ht="13.5" x14ac:dyDescent="0.25">
      <c r="A29" s="23" t="s">
        <v>55</v>
      </c>
      <c r="B29" s="17" t="s">
        <v>32</v>
      </c>
      <c r="C29" s="18"/>
      <c r="D29" s="18"/>
      <c r="E29" s="19"/>
      <c r="F29" s="20"/>
      <c r="G29" s="20"/>
      <c r="H29" s="20"/>
      <c r="I29" s="20"/>
      <c r="J29" s="20"/>
      <c r="K29" s="20"/>
      <c r="L29" s="20"/>
      <c r="M29" s="20"/>
      <c r="N29" s="20"/>
      <c r="O29" s="20"/>
      <c r="P29" s="20"/>
      <c r="Q29" s="20"/>
      <c r="R29" s="20"/>
      <c r="S29" s="20"/>
      <c r="T29" s="20"/>
      <c r="U29" s="20"/>
      <c r="V29" s="20"/>
      <c r="W29" s="20"/>
      <c r="X29" s="20"/>
      <c r="Y29" s="20"/>
      <c r="Z29" s="21"/>
      <c r="AA29" s="22"/>
    </row>
    <row r="30" spans="1:27" ht="13.5" x14ac:dyDescent="0.25">
      <c r="A30" s="23" t="s">
        <v>56</v>
      </c>
      <c r="B30" s="17" t="s">
        <v>32</v>
      </c>
      <c r="C30" s="18"/>
      <c r="D30" s="18"/>
      <c r="E30" s="19"/>
      <c r="F30" s="20"/>
      <c r="G30" s="20"/>
      <c r="H30" s="20"/>
      <c r="I30" s="20"/>
      <c r="J30" s="20"/>
      <c r="K30" s="20"/>
      <c r="L30" s="20"/>
      <c r="M30" s="20"/>
      <c r="N30" s="20"/>
      <c r="O30" s="20"/>
      <c r="P30" s="20"/>
      <c r="Q30" s="20"/>
      <c r="R30" s="20"/>
      <c r="S30" s="20"/>
      <c r="T30" s="20"/>
      <c r="U30" s="20"/>
      <c r="V30" s="20"/>
      <c r="W30" s="20"/>
      <c r="X30" s="20"/>
      <c r="Y30" s="20"/>
      <c r="Z30" s="21"/>
      <c r="AA30" s="22"/>
    </row>
    <row r="31" spans="1:27" ht="13.5" x14ac:dyDescent="0.25">
      <c r="A31" s="23" t="s">
        <v>57</v>
      </c>
      <c r="B31" s="17" t="s">
        <v>32</v>
      </c>
      <c r="C31" s="18"/>
      <c r="D31" s="18"/>
      <c r="E31" s="19"/>
      <c r="F31" s="20"/>
      <c r="G31" s="20"/>
      <c r="H31" s="20"/>
      <c r="I31" s="20"/>
      <c r="J31" s="20"/>
      <c r="K31" s="20"/>
      <c r="L31" s="20"/>
      <c r="M31" s="20"/>
      <c r="N31" s="20"/>
      <c r="O31" s="20"/>
      <c r="P31" s="20"/>
      <c r="Q31" s="20"/>
      <c r="R31" s="20"/>
      <c r="S31" s="20"/>
      <c r="T31" s="20"/>
      <c r="U31" s="20"/>
      <c r="V31" s="20"/>
      <c r="W31" s="20"/>
      <c r="X31" s="20"/>
      <c r="Y31" s="20"/>
      <c r="Z31" s="21"/>
      <c r="AA31" s="22"/>
    </row>
    <row r="32" spans="1:27" ht="13.5" x14ac:dyDescent="0.25">
      <c r="A32" s="23" t="s">
        <v>58</v>
      </c>
      <c r="B32" s="17" t="s">
        <v>32</v>
      </c>
      <c r="C32" s="18"/>
      <c r="D32" s="18"/>
      <c r="E32" s="19"/>
      <c r="F32" s="20"/>
      <c r="G32" s="20"/>
      <c r="H32" s="20"/>
      <c r="I32" s="20"/>
      <c r="J32" s="20"/>
      <c r="K32" s="20"/>
      <c r="L32" s="20"/>
      <c r="M32" s="20"/>
      <c r="N32" s="20"/>
      <c r="O32" s="20"/>
      <c r="P32" s="20"/>
      <c r="Q32" s="20"/>
      <c r="R32" s="20"/>
      <c r="S32" s="20"/>
      <c r="T32" s="20"/>
      <c r="U32" s="20"/>
      <c r="V32" s="20"/>
      <c r="W32" s="20"/>
      <c r="X32" s="20"/>
      <c r="Y32" s="20"/>
      <c r="Z32" s="21"/>
      <c r="AA32" s="22"/>
    </row>
    <row r="33" spans="1:27" ht="13.5" x14ac:dyDescent="0.25">
      <c r="A33" s="23" t="s">
        <v>59</v>
      </c>
      <c r="B33" s="17" t="s">
        <v>32</v>
      </c>
      <c r="C33" s="18"/>
      <c r="D33" s="18"/>
      <c r="E33" s="19"/>
      <c r="F33" s="20"/>
      <c r="G33" s="20"/>
      <c r="H33" s="20"/>
      <c r="I33" s="20"/>
      <c r="J33" s="20"/>
      <c r="K33" s="20"/>
      <c r="L33" s="20"/>
      <c r="M33" s="20"/>
      <c r="N33" s="20"/>
      <c r="O33" s="20"/>
      <c r="P33" s="20"/>
      <c r="Q33" s="20"/>
      <c r="R33" s="20"/>
      <c r="S33" s="20"/>
      <c r="T33" s="20"/>
      <c r="U33" s="20"/>
      <c r="V33" s="20"/>
      <c r="W33" s="20"/>
      <c r="X33" s="20"/>
      <c r="Y33" s="20"/>
      <c r="Z33" s="21"/>
      <c r="AA33" s="22"/>
    </row>
    <row r="34" spans="1:27" ht="13.5" x14ac:dyDescent="0.25">
      <c r="A34" s="27" t="s">
        <v>60</v>
      </c>
      <c r="B34" s="28" t="s">
        <v>32</v>
      </c>
      <c r="C34" s="29">
        <f t="shared" ref="C34:Y34" si="3">SUM(C29:C33)</f>
        <v>0</v>
      </c>
      <c r="D34" s="29">
        <f>SUM(D29:D33)</f>
        <v>0</v>
      </c>
      <c r="E34" s="30">
        <f t="shared" si="3"/>
        <v>0</v>
      </c>
      <c r="F34" s="31">
        <f t="shared" si="3"/>
        <v>0</v>
      </c>
      <c r="G34" s="31">
        <f t="shared" si="3"/>
        <v>0</v>
      </c>
      <c r="H34" s="31">
        <f t="shared" si="3"/>
        <v>0</v>
      </c>
      <c r="I34" s="31">
        <f t="shared" si="3"/>
        <v>0</v>
      </c>
      <c r="J34" s="31">
        <f t="shared" si="3"/>
        <v>0</v>
      </c>
      <c r="K34" s="31">
        <f t="shared" si="3"/>
        <v>0</v>
      </c>
      <c r="L34" s="31">
        <f t="shared" si="3"/>
        <v>0</v>
      </c>
      <c r="M34" s="31">
        <f t="shared" si="3"/>
        <v>0</v>
      </c>
      <c r="N34" s="31">
        <f t="shared" si="3"/>
        <v>0</v>
      </c>
      <c r="O34" s="31">
        <f t="shared" si="3"/>
        <v>0</v>
      </c>
      <c r="P34" s="31">
        <f t="shared" si="3"/>
        <v>0</v>
      </c>
      <c r="Q34" s="31">
        <f t="shared" si="3"/>
        <v>0</v>
      </c>
      <c r="R34" s="31">
        <f t="shared" si="3"/>
        <v>0</v>
      </c>
      <c r="S34" s="31">
        <f t="shared" si="3"/>
        <v>0</v>
      </c>
      <c r="T34" s="31">
        <f t="shared" si="3"/>
        <v>0</v>
      </c>
      <c r="U34" s="31">
        <f t="shared" si="3"/>
        <v>0</v>
      </c>
      <c r="V34" s="31">
        <f t="shared" si="3"/>
        <v>0</v>
      </c>
      <c r="W34" s="31">
        <f t="shared" si="3"/>
        <v>0</v>
      </c>
      <c r="X34" s="31">
        <f t="shared" si="3"/>
        <v>0</v>
      </c>
      <c r="Y34" s="31">
        <f t="shared" si="3"/>
        <v>0</v>
      </c>
      <c r="Z34" s="32">
        <f>+IF(X34&lt;&gt;0,+(Y34/X34)*100,0)</f>
        <v>0</v>
      </c>
      <c r="AA34" s="33">
        <f>SUM(AA29:AA33)</f>
        <v>0</v>
      </c>
    </row>
    <row r="35" spans="1:27" ht="5.0999999999999996" customHeight="1" x14ac:dyDescent="0.25">
      <c r="A35" s="34" t="s">
        <v>41</v>
      </c>
      <c r="B35" s="17"/>
      <c r="C35" s="18"/>
      <c r="D35" s="18"/>
      <c r="E35" s="19"/>
      <c r="F35" s="20"/>
      <c r="G35" s="20"/>
      <c r="H35" s="20"/>
      <c r="I35" s="20"/>
      <c r="J35" s="20"/>
      <c r="K35" s="20"/>
      <c r="L35" s="20"/>
      <c r="M35" s="20"/>
      <c r="N35" s="20"/>
      <c r="O35" s="20"/>
      <c r="P35" s="20"/>
      <c r="Q35" s="20"/>
      <c r="R35" s="20"/>
      <c r="S35" s="20"/>
      <c r="T35" s="20"/>
      <c r="U35" s="20"/>
      <c r="V35" s="20"/>
      <c r="W35" s="20"/>
      <c r="X35" s="20"/>
      <c r="Y35" s="20"/>
      <c r="Z35" s="21"/>
      <c r="AA35" s="22"/>
    </row>
    <row r="36" spans="1:27" ht="13.5" x14ac:dyDescent="0.25">
      <c r="A36" s="10" t="s">
        <v>61</v>
      </c>
      <c r="B36" s="17" t="s">
        <v>32</v>
      </c>
      <c r="C36" s="18"/>
      <c r="D36" s="18"/>
      <c r="E36" s="19"/>
      <c r="F36" s="20"/>
      <c r="G36" s="20"/>
      <c r="H36" s="20"/>
      <c r="I36" s="20"/>
      <c r="J36" s="20"/>
      <c r="K36" s="20"/>
      <c r="L36" s="20"/>
      <c r="M36" s="20"/>
      <c r="N36" s="20"/>
      <c r="O36" s="20"/>
      <c r="P36" s="20"/>
      <c r="Q36" s="20"/>
      <c r="R36" s="20"/>
      <c r="S36" s="20"/>
      <c r="T36" s="20"/>
      <c r="U36" s="20"/>
      <c r="V36" s="20"/>
      <c r="W36" s="20"/>
      <c r="X36" s="20"/>
      <c r="Y36" s="20"/>
      <c r="Z36" s="21"/>
      <c r="AA36" s="22"/>
    </row>
    <row r="37" spans="1:27" ht="13.5" x14ac:dyDescent="0.25">
      <c r="A37" s="23" t="s">
        <v>62</v>
      </c>
      <c r="B37" s="17" t="s">
        <v>32</v>
      </c>
      <c r="C37" s="18"/>
      <c r="D37" s="18"/>
      <c r="E37" s="19"/>
      <c r="F37" s="20"/>
      <c r="G37" s="20"/>
      <c r="H37" s="20"/>
      <c r="I37" s="20"/>
      <c r="J37" s="20"/>
      <c r="K37" s="20"/>
      <c r="L37" s="20"/>
      <c r="M37" s="20"/>
      <c r="N37" s="20"/>
      <c r="O37" s="20"/>
      <c r="P37" s="20"/>
      <c r="Q37" s="20"/>
      <c r="R37" s="20"/>
      <c r="S37" s="20"/>
      <c r="T37" s="20"/>
      <c r="U37" s="20"/>
      <c r="V37" s="20"/>
      <c r="W37" s="20"/>
      <c r="X37" s="20"/>
      <c r="Y37" s="20"/>
      <c r="Z37" s="21"/>
      <c r="AA37" s="22"/>
    </row>
    <row r="38" spans="1:27" ht="13.5" x14ac:dyDescent="0.25">
      <c r="A38" s="23" t="s">
        <v>59</v>
      </c>
      <c r="B38" s="17" t="s">
        <v>32</v>
      </c>
      <c r="C38" s="18"/>
      <c r="D38" s="18"/>
      <c r="E38" s="19"/>
      <c r="F38" s="20"/>
      <c r="G38" s="20"/>
      <c r="H38" s="20"/>
      <c r="I38" s="20"/>
      <c r="J38" s="20"/>
      <c r="K38" s="20"/>
      <c r="L38" s="20"/>
      <c r="M38" s="20"/>
      <c r="N38" s="20"/>
      <c r="O38" s="20"/>
      <c r="P38" s="20"/>
      <c r="Q38" s="20"/>
      <c r="R38" s="20"/>
      <c r="S38" s="20"/>
      <c r="T38" s="20"/>
      <c r="U38" s="20"/>
      <c r="V38" s="20"/>
      <c r="W38" s="20"/>
      <c r="X38" s="20"/>
      <c r="Y38" s="20"/>
      <c r="Z38" s="21"/>
      <c r="AA38" s="22"/>
    </row>
    <row r="39" spans="1:27" ht="13.5" x14ac:dyDescent="0.25">
      <c r="A39" s="27" t="s">
        <v>63</v>
      </c>
      <c r="B39" s="35" t="s">
        <v>32</v>
      </c>
      <c r="C39" s="29">
        <f t="shared" ref="C39:Y39" si="4">SUM(C37:C38)</f>
        <v>0</v>
      </c>
      <c r="D39" s="29">
        <f>SUM(D37:D38)</f>
        <v>0</v>
      </c>
      <c r="E39" s="36">
        <f t="shared" si="4"/>
        <v>0</v>
      </c>
      <c r="F39" s="37">
        <f t="shared" si="4"/>
        <v>0</v>
      </c>
      <c r="G39" s="37">
        <f t="shared" si="4"/>
        <v>0</v>
      </c>
      <c r="H39" s="37">
        <f t="shared" si="4"/>
        <v>0</v>
      </c>
      <c r="I39" s="37">
        <f t="shared" si="4"/>
        <v>0</v>
      </c>
      <c r="J39" s="37">
        <f t="shared" si="4"/>
        <v>0</v>
      </c>
      <c r="K39" s="37">
        <f t="shared" si="4"/>
        <v>0</v>
      </c>
      <c r="L39" s="37">
        <f t="shared" si="4"/>
        <v>0</v>
      </c>
      <c r="M39" s="37">
        <f t="shared" si="4"/>
        <v>0</v>
      </c>
      <c r="N39" s="37">
        <f t="shared" si="4"/>
        <v>0</v>
      </c>
      <c r="O39" s="37">
        <f t="shared" si="4"/>
        <v>0</v>
      </c>
      <c r="P39" s="37">
        <f t="shared" si="4"/>
        <v>0</v>
      </c>
      <c r="Q39" s="37">
        <f t="shared" si="4"/>
        <v>0</v>
      </c>
      <c r="R39" s="37">
        <f t="shared" si="4"/>
        <v>0</v>
      </c>
      <c r="S39" s="37">
        <f t="shared" si="4"/>
        <v>0</v>
      </c>
      <c r="T39" s="37">
        <f t="shared" si="4"/>
        <v>0</v>
      </c>
      <c r="U39" s="37">
        <f t="shared" si="4"/>
        <v>0</v>
      </c>
      <c r="V39" s="37">
        <f t="shared" si="4"/>
        <v>0</v>
      </c>
      <c r="W39" s="37">
        <f t="shared" si="4"/>
        <v>0</v>
      </c>
      <c r="X39" s="37">
        <f t="shared" si="4"/>
        <v>0</v>
      </c>
      <c r="Y39" s="37">
        <f t="shared" si="4"/>
        <v>0</v>
      </c>
      <c r="Z39" s="38">
        <f>+IF(X39&lt;&gt;0,+(Y39/X39)*100,0)</f>
        <v>0</v>
      </c>
      <c r="AA39" s="39">
        <f>SUM(AA37:AA38)</f>
        <v>0</v>
      </c>
    </row>
    <row r="40" spans="1:27" ht="13.5" x14ac:dyDescent="0.25">
      <c r="A40" s="27" t="s">
        <v>64</v>
      </c>
      <c r="B40" s="28" t="s">
        <v>32</v>
      </c>
      <c r="C40" s="29">
        <f t="shared" ref="C40:Y40" si="5">+C34+C39</f>
        <v>0</v>
      </c>
      <c r="D40" s="29">
        <f>+D34+D39</f>
        <v>0</v>
      </c>
      <c r="E40" s="30">
        <f t="shared" si="5"/>
        <v>0</v>
      </c>
      <c r="F40" s="31">
        <f t="shared" si="5"/>
        <v>0</v>
      </c>
      <c r="G40" s="31">
        <f t="shared" si="5"/>
        <v>0</v>
      </c>
      <c r="H40" s="31">
        <f t="shared" si="5"/>
        <v>0</v>
      </c>
      <c r="I40" s="31">
        <f t="shared" si="5"/>
        <v>0</v>
      </c>
      <c r="J40" s="31">
        <f t="shared" si="5"/>
        <v>0</v>
      </c>
      <c r="K40" s="31">
        <f t="shared" si="5"/>
        <v>0</v>
      </c>
      <c r="L40" s="31">
        <f t="shared" si="5"/>
        <v>0</v>
      </c>
      <c r="M40" s="31">
        <f t="shared" si="5"/>
        <v>0</v>
      </c>
      <c r="N40" s="31">
        <f t="shared" si="5"/>
        <v>0</v>
      </c>
      <c r="O40" s="31">
        <f t="shared" si="5"/>
        <v>0</v>
      </c>
      <c r="P40" s="31">
        <f t="shared" si="5"/>
        <v>0</v>
      </c>
      <c r="Q40" s="31">
        <f t="shared" si="5"/>
        <v>0</v>
      </c>
      <c r="R40" s="31">
        <f t="shared" si="5"/>
        <v>0</v>
      </c>
      <c r="S40" s="31">
        <f t="shared" si="5"/>
        <v>0</v>
      </c>
      <c r="T40" s="31">
        <f t="shared" si="5"/>
        <v>0</v>
      </c>
      <c r="U40" s="31">
        <f t="shared" si="5"/>
        <v>0</v>
      </c>
      <c r="V40" s="31">
        <f t="shared" si="5"/>
        <v>0</v>
      </c>
      <c r="W40" s="31">
        <f t="shared" si="5"/>
        <v>0</v>
      </c>
      <c r="X40" s="31">
        <f t="shared" si="5"/>
        <v>0</v>
      </c>
      <c r="Y40" s="31">
        <f t="shared" si="5"/>
        <v>0</v>
      </c>
      <c r="Z40" s="32">
        <f>+IF(X40&lt;&gt;0,+(Y40/X40)*100,0)</f>
        <v>0</v>
      </c>
      <c r="AA40" s="33">
        <f>+AA34+AA39</f>
        <v>0</v>
      </c>
    </row>
    <row r="41" spans="1:27" ht="5.0999999999999996" customHeight="1" x14ac:dyDescent="0.25">
      <c r="A41" s="34" t="s">
        <v>41</v>
      </c>
      <c r="B41" s="17"/>
      <c r="C41" s="18"/>
      <c r="D41" s="18"/>
      <c r="E41" s="19"/>
      <c r="F41" s="20"/>
      <c r="G41" s="20"/>
      <c r="H41" s="20"/>
      <c r="I41" s="20"/>
      <c r="J41" s="20"/>
      <c r="K41" s="20"/>
      <c r="L41" s="20"/>
      <c r="M41" s="20"/>
      <c r="N41" s="20"/>
      <c r="O41" s="20"/>
      <c r="P41" s="20"/>
      <c r="Q41" s="20"/>
      <c r="R41" s="20"/>
      <c r="S41" s="20"/>
      <c r="T41" s="20"/>
      <c r="U41" s="20"/>
      <c r="V41" s="20"/>
      <c r="W41" s="20"/>
      <c r="X41" s="20"/>
      <c r="Y41" s="20"/>
      <c r="Z41" s="21"/>
      <c r="AA41" s="22"/>
    </row>
    <row r="42" spans="1:27" ht="13.5" x14ac:dyDescent="0.25">
      <c r="A42" s="41" t="s">
        <v>65</v>
      </c>
      <c r="B42" s="42" t="s">
        <v>66</v>
      </c>
      <c r="C42" s="43">
        <f t="shared" ref="C42:Y42" si="6">+C25-C40</f>
        <v>0</v>
      </c>
      <c r="D42" s="43">
        <f>+D25-D40</f>
        <v>0</v>
      </c>
      <c r="E42" s="44">
        <f t="shared" si="6"/>
        <v>0</v>
      </c>
      <c r="F42" s="45">
        <f t="shared" si="6"/>
        <v>0</v>
      </c>
      <c r="G42" s="45">
        <f t="shared" si="6"/>
        <v>0</v>
      </c>
      <c r="H42" s="45">
        <f t="shared" si="6"/>
        <v>0</v>
      </c>
      <c r="I42" s="45">
        <f t="shared" si="6"/>
        <v>0</v>
      </c>
      <c r="J42" s="45">
        <f t="shared" si="6"/>
        <v>0</v>
      </c>
      <c r="K42" s="45">
        <f t="shared" si="6"/>
        <v>0</v>
      </c>
      <c r="L42" s="45">
        <f t="shared" si="6"/>
        <v>0</v>
      </c>
      <c r="M42" s="45">
        <f t="shared" si="6"/>
        <v>0</v>
      </c>
      <c r="N42" s="45">
        <f t="shared" si="6"/>
        <v>0</v>
      </c>
      <c r="O42" s="45">
        <f t="shared" si="6"/>
        <v>0</v>
      </c>
      <c r="P42" s="45">
        <f t="shared" si="6"/>
        <v>0</v>
      </c>
      <c r="Q42" s="45">
        <f t="shared" si="6"/>
        <v>0</v>
      </c>
      <c r="R42" s="45">
        <f t="shared" si="6"/>
        <v>0</v>
      </c>
      <c r="S42" s="45">
        <f t="shared" si="6"/>
        <v>0</v>
      </c>
      <c r="T42" s="45">
        <f t="shared" si="6"/>
        <v>0</v>
      </c>
      <c r="U42" s="45">
        <f t="shared" si="6"/>
        <v>0</v>
      </c>
      <c r="V42" s="45">
        <f t="shared" si="6"/>
        <v>0</v>
      </c>
      <c r="W42" s="45">
        <f t="shared" si="6"/>
        <v>0</v>
      </c>
      <c r="X42" s="45">
        <f t="shared" si="6"/>
        <v>0</v>
      </c>
      <c r="Y42" s="45">
        <f t="shared" si="6"/>
        <v>0</v>
      </c>
      <c r="Z42" s="46">
        <f>+IF(X42&lt;&gt;0,+(Y42/X42)*100,0)</f>
        <v>0</v>
      </c>
      <c r="AA42" s="47">
        <f>+AA25-AA40</f>
        <v>0</v>
      </c>
    </row>
    <row r="43" spans="1:27" ht="5.0999999999999996" customHeight="1" x14ac:dyDescent="0.25">
      <c r="A43" s="34" t="s">
        <v>41</v>
      </c>
      <c r="B43" s="17"/>
      <c r="C43" s="18"/>
      <c r="D43" s="18"/>
      <c r="E43" s="19"/>
      <c r="F43" s="20"/>
      <c r="G43" s="20"/>
      <c r="H43" s="20"/>
      <c r="I43" s="20"/>
      <c r="J43" s="20"/>
      <c r="K43" s="20"/>
      <c r="L43" s="20"/>
      <c r="M43" s="20"/>
      <c r="N43" s="20"/>
      <c r="O43" s="20"/>
      <c r="P43" s="20"/>
      <c r="Q43" s="20"/>
      <c r="R43" s="20"/>
      <c r="S43" s="20"/>
      <c r="T43" s="20"/>
      <c r="U43" s="20"/>
      <c r="V43" s="20"/>
      <c r="W43" s="20"/>
      <c r="X43" s="20"/>
      <c r="Y43" s="20"/>
      <c r="Z43" s="48"/>
      <c r="AA43" s="22"/>
    </row>
    <row r="44" spans="1:27" ht="13.5" x14ac:dyDescent="0.25">
      <c r="A44" s="10" t="s">
        <v>67</v>
      </c>
      <c r="B44" s="17" t="s">
        <v>32</v>
      </c>
      <c r="C44" s="18"/>
      <c r="D44" s="18"/>
      <c r="E44" s="19"/>
      <c r="F44" s="20"/>
      <c r="G44" s="20"/>
      <c r="H44" s="20"/>
      <c r="I44" s="20"/>
      <c r="J44" s="20"/>
      <c r="K44" s="20"/>
      <c r="L44" s="20"/>
      <c r="M44" s="20"/>
      <c r="N44" s="20"/>
      <c r="O44" s="20"/>
      <c r="P44" s="20"/>
      <c r="Q44" s="20"/>
      <c r="R44" s="20"/>
      <c r="S44" s="20"/>
      <c r="T44" s="20"/>
      <c r="U44" s="20"/>
      <c r="V44" s="20"/>
      <c r="W44" s="20"/>
      <c r="X44" s="20"/>
      <c r="Y44" s="20"/>
      <c r="Z44" s="48"/>
      <c r="AA44" s="22"/>
    </row>
    <row r="45" spans="1:27" ht="13.5" x14ac:dyDescent="0.25">
      <c r="A45" s="23" t="s">
        <v>68</v>
      </c>
      <c r="B45" s="17" t="s">
        <v>32</v>
      </c>
      <c r="C45" s="18">
        <v>-9538912</v>
      </c>
      <c r="D45" s="18"/>
      <c r="E45" s="19">
        <v>-3864601</v>
      </c>
      <c r="F45" s="20">
        <v>-3864601</v>
      </c>
      <c r="G45" s="20">
        <v>-9515870</v>
      </c>
      <c r="H45" s="20">
        <v>-2764202</v>
      </c>
      <c r="I45" s="20">
        <v>-2067465</v>
      </c>
      <c r="J45" s="20">
        <v>-14347537</v>
      </c>
      <c r="K45" s="20">
        <v>-18382</v>
      </c>
      <c r="L45" s="20">
        <v>17476</v>
      </c>
      <c r="M45" s="20">
        <v>-40936</v>
      </c>
      <c r="N45" s="20">
        <v>-41842</v>
      </c>
      <c r="O45" s="20"/>
      <c r="P45" s="20"/>
      <c r="Q45" s="20"/>
      <c r="R45" s="20"/>
      <c r="S45" s="20"/>
      <c r="T45" s="20"/>
      <c r="U45" s="20"/>
      <c r="V45" s="20"/>
      <c r="W45" s="20">
        <v>-14389379</v>
      </c>
      <c r="X45" s="20">
        <v>-1932300</v>
      </c>
      <c r="Y45" s="20">
        <v>-12457079</v>
      </c>
      <c r="Z45" s="48">
        <v>644.67624074936612</v>
      </c>
      <c r="AA45" s="22">
        <v>-3864601</v>
      </c>
    </row>
    <row r="46" spans="1:27" ht="13.5" x14ac:dyDescent="0.25">
      <c r="A46" s="23" t="s">
        <v>69</v>
      </c>
      <c r="B46" s="17" t="s">
        <v>32</v>
      </c>
      <c r="C46" s="18"/>
      <c r="D46" s="18"/>
      <c r="E46" s="19"/>
      <c r="F46" s="20"/>
      <c r="G46" s="20"/>
      <c r="H46" s="20"/>
      <c r="I46" s="20"/>
      <c r="J46" s="20"/>
      <c r="K46" s="20"/>
      <c r="L46" s="20"/>
      <c r="M46" s="20"/>
      <c r="N46" s="20"/>
      <c r="O46" s="20"/>
      <c r="P46" s="20"/>
      <c r="Q46" s="20"/>
      <c r="R46" s="20"/>
      <c r="S46" s="20"/>
      <c r="T46" s="20"/>
      <c r="U46" s="20"/>
      <c r="V46" s="20"/>
      <c r="W46" s="20"/>
      <c r="X46" s="20"/>
      <c r="Y46" s="20"/>
      <c r="Z46" s="48"/>
      <c r="AA46" s="22"/>
    </row>
    <row r="47" spans="1:27" ht="14.45" customHeight="1" x14ac:dyDescent="0.25">
      <c r="A47" s="23" t="s">
        <v>41</v>
      </c>
      <c r="B47" s="17"/>
      <c r="C47" s="18"/>
      <c r="D47" s="18"/>
      <c r="E47" s="19"/>
      <c r="F47" s="20"/>
      <c r="G47" s="20"/>
      <c r="H47" s="20"/>
      <c r="I47" s="20"/>
      <c r="J47" s="20"/>
      <c r="K47" s="20"/>
      <c r="L47" s="20"/>
      <c r="M47" s="20"/>
      <c r="N47" s="20"/>
      <c r="O47" s="20"/>
      <c r="P47" s="20"/>
      <c r="Q47" s="20"/>
      <c r="R47" s="20"/>
      <c r="S47" s="20"/>
      <c r="T47" s="20"/>
      <c r="U47" s="20"/>
      <c r="V47" s="20"/>
      <c r="W47" s="20"/>
      <c r="X47" s="20"/>
      <c r="Y47" s="20"/>
      <c r="Z47" s="48"/>
      <c r="AA47" s="22"/>
    </row>
    <row r="48" spans="1:27" ht="13.5" x14ac:dyDescent="0.25">
      <c r="A48" s="49" t="s">
        <v>70</v>
      </c>
      <c r="B48" s="50" t="s">
        <v>66</v>
      </c>
      <c r="C48" s="51">
        <f t="shared" ref="C48:Y48" si="7">SUM(C45:C47)</f>
        <v>-9538912</v>
      </c>
      <c r="D48" s="51">
        <f>SUM(D45:D47)</f>
        <v>0</v>
      </c>
      <c r="E48" s="52">
        <f t="shared" si="7"/>
        <v>-3864601</v>
      </c>
      <c r="F48" s="53">
        <f t="shared" si="7"/>
        <v>-3864601</v>
      </c>
      <c r="G48" s="53">
        <f t="shared" si="7"/>
        <v>-9515870</v>
      </c>
      <c r="H48" s="53">
        <f t="shared" si="7"/>
        <v>-2764202</v>
      </c>
      <c r="I48" s="53">
        <f t="shared" si="7"/>
        <v>-2067465</v>
      </c>
      <c r="J48" s="53">
        <f t="shared" si="7"/>
        <v>-14347537</v>
      </c>
      <c r="K48" s="53">
        <f t="shared" si="7"/>
        <v>-18382</v>
      </c>
      <c r="L48" s="53">
        <f t="shared" si="7"/>
        <v>17476</v>
      </c>
      <c r="M48" s="53">
        <f t="shared" si="7"/>
        <v>-40936</v>
      </c>
      <c r="N48" s="53">
        <f t="shared" si="7"/>
        <v>-41842</v>
      </c>
      <c r="O48" s="53">
        <f t="shared" si="7"/>
        <v>0</v>
      </c>
      <c r="P48" s="53">
        <f t="shared" si="7"/>
        <v>0</v>
      </c>
      <c r="Q48" s="53">
        <f t="shared" si="7"/>
        <v>0</v>
      </c>
      <c r="R48" s="53">
        <f t="shared" si="7"/>
        <v>0</v>
      </c>
      <c r="S48" s="53">
        <f t="shared" si="7"/>
        <v>0</v>
      </c>
      <c r="T48" s="53">
        <f t="shared" si="7"/>
        <v>0</v>
      </c>
      <c r="U48" s="53">
        <f t="shared" si="7"/>
        <v>0</v>
      </c>
      <c r="V48" s="53">
        <f t="shared" si="7"/>
        <v>0</v>
      </c>
      <c r="W48" s="53">
        <f t="shared" si="7"/>
        <v>-14389379</v>
      </c>
      <c r="X48" s="53">
        <f t="shared" si="7"/>
        <v>-1932300</v>
      </c>
      <c r="Y48" s="53">
        <f t="shared" si="7"/>
        <v>-12457079</v>
      </c>
      <c r="Z48" s="54">
        <f>+IF(X48&lt;&gt;0,+(Y48/X48)*100,0)</f>
        <v>644.67624074936612</v>
      </c>
      <c r="AA48" s="55">
        <f>SUM(AA45:AA47)</f>
        <v>-3864601</v>
      </c>
    </row>
    <row r="49" spans="1:27" ht="13.5" x14ac:dyDescent="0.25">
      <c r="A49" s="56" t="s">
        <v>328</v>
      </c>
      <c r="B49" s="57"/>
      <c r="C49" s="58"/>
      <c r="D49" s="58"/>
      <c r="E49" s="58"/>
      <c r="F49" s="58"/>
      <c r="G49" s="58"/>
      <c r="H49" s="59"/>
      <c r="I49" s="59"/>
      <c r="J49" s="59"/>
      <c r="K49" s="59"/>
      <c r="L49" s="59"/>
      <c r="M49" s="59"/>
      <c r="N49" s="59"/>
      <c r="O49" s="59"/>
      <c r="P49" s="59"/>
      <c r="Q49" s="59"/>
      <c r="R49" s="59"/>
      <c r="S49" s="59"/>
      <c r="T49" s="59"/>
      <c r="U49" s="59"/>
      <c r="V49" s="59"/>
      <c r="W49" s="59"/>
      <c r="X49" s="59"/>
      <c r="Y49" s="59"/>
      <c r="Z49" s="59"/>
      <c r="AA49" s="59"/>
    </row>
    <row r="50" spans="1:27" ht="13.5" x14ac:dyDescent="0.25">
      <c r="A50" s="60" t="s">
        <v>329</v>
      </c>
      <c r="B50" s="60"/>
      <c r="C50" s="60"/>
      <c r="D50" s="60"/>
      <c r="E50" s="60"/>
      <c r="F50" s="60"/>
      <c r="G50" s="60"/>
      <c r="H50" s="59"/>
      <c r="I50" s="59"/>
      <c r="J50" s="59"/>
      <c r="K50" s="59"/>
      <c r="L50" s="59"/>
      <c r="M50" s="59"/>
      <c r="N50" s="59"/>
      <c r="O50" s="59"/>
      <c r="P50" s="59"/>
      <c r="Q50" s="59"/>
      <c r="R50" s="59"/>
      <c r="S50" s="59"/>
      <c r="T50" s="59"/>
      <c r="U50" s="59"/>
      <c r="V50" s="59"/>
      <c r="W50" s="59"/>
      <c r="X50" s="59"/>
      <c r="Y50" s="59"/>
      <c r="Z50" s="59"/>
      <c r="AA50" s="59"/>
    </row>
    <row r="51" spans="1:27" ht="13.5" x14ac:dyDescent="0.25">
      <c r="A51" s="61" t="s">
        <v>330</v>
      </c>
      <c r="B51" s="62"/>
      <c r="C51" s="63"/>
      <c r="D51" s="63"/>
      <c r="E51" s="63"/>
      <c r="F51" s="63"/>
      <c r="G51" s="63"/>
      <c r="H51" s="59"/>
      <c r="I51" s="59"/>
      <c r="J51" s="59"/>
      <c r="K51" s="59"/>
      <c r="L51" s="59"/>
      <c r="M51" s="59"/>
      <c r="N51" s="59"/>
      <c r="O51" s="59"/>
      <c r="P51" s="59"/>
      <c r="Q51" s="59"/>
      <c r="R51" s="59"/>
      <c r="S51" s="59"/>
      <c r="T51" s="59"/>
      <c r="U51" s="59"/>
      <c r="V51" s="59"/>
      <c r="W51" s="59"/>
      <c r="X51" s="59"/>
      <c r="Y51" s="59"/>
      <c r="Z51" s="59"/>
      <c r="AA51" s="59"/>
    </row>
    <row r="52" spans="1:27" ht="13.5" x14ac:dyDescent="0.25">
      <c r="A52" s="59"/>
      <c r="B52" s="59"/>
      <c r="C52" s="59"/>
      <c r="D52" s="59"/>
      <c r="E52" s="59"/>
      <c r="F52" s="59"/>
      <c r="G52" s="59"/>
      <c r="H52" s="59"/>
      <c r="I52" s="59"/>
      <c r="J52" s="59"/>
      <c r="K52" s="59"/>
      <c r="L52" s="59"/>
      <c r="M52" s="59"/>
      <c r="N52" s="59"/>
      <c r="O52" s="59"/>
      <c r="P52" s="59"/>
      <c r="Q52" s="59"/>
      <c r="R52" s="59"/>
      <c r="S52" s="59"/>
      <c r="T52" s="59"/>
      <c r="U52" s="59"/>
      <c r="V52" s="59"/>
      <c r="W52" s="59"/>
      <c r="X52" s="59"/>
      <c r="Y52" s="59"/>
      <c r="Z52" s="59"/>
      <c r="AA52" s="59"/>
    </row>
    <row r="53" spans="1:27" ht="13.5" x14ac:dyDescent="0.25">
      <c r="A53" s="59"/>
      <c r="B53" s="59"/>
      <c r="C53" s="59"/>
      <c r="D53" s="59"/>
      <c r="E53" s="59"/>
      <c r="F53" s="59"/>
      <c r="G53" s="59"/>
      <c r="H53" s="59"/>
      <c r="I53" s="59"/>
      <c r="J53" s="59"/>
      <c r="K53" s="59"/>
      <c r="L53" s="59"/>
      <c r="M53" s="59"/>
      <c r="N53" s="59"/>
      <c r="O53" s="59"/>
      <c r="P53" s="59"/>
      <c r="Q53" s="59"/>
      <c r="R53" s="59"/>
      <c r="S53" s="59"/>
      <c r="T53" s="59"/>
      <c r="U53" s="59"/>
      <c r="V53" s="59"/>
      <c r="W53" s="59"/>
      <c r="X53" s="59"/>
      <c r="Y53" s="59"/>
      <c r="Z53" s="59"/>
      <c r="AA53" s="59"/>
    </row>
    <row r="54" spans="1:27" ht="13.5" x14ac:dyDescent="0.25">
      <c r="A54" s="59"/>
      <c r="B54" s="59"/>
      <c r="C54" s="59"/>
      <c r="D54" s="59"/>
      <c r="E54" s="59"/>
      <c r="F54" s="59"/>
      <c r="G54" s="59"/>
      <c r="H54" s="59"/>
      <c r="I54" s="59"/>
      <c r="J54" s="59"/>
      <c r="K54" s="59"/>
      <c r="L54" s="59"/>
      <c r="M54" s="59"/>
      <c r="N54" s="59"/>
      <c r="O54" s="59"/>
      <c r="P54" s="59"/>
      <c r="Q54" s="59"/>
      <c r="R54" s="59"/>
      <c r="S54" s="59"/>
      <c r="T54" s="59"/>
      <c r="U54" s="59"/>
      <c r="V54" s="59"/>
      <c r="W54" s="59"/>
      <c r="X54" s="59"/>
      <c r="Y54" s="59"/>
      <c r="Z54" s="59"/>
      <c r="AA54" s="59"/>
    </row>
  </sheetData>
  <mergeCells count="2">
    <mergeCell ref="A1:AA1"/>
    <mergeCell ref="E2:AA2"/>
  </mergeCells>
  <printOptions horizontalCentered="1"/>
  <pageMargins left="0.55118110236220497" right="0.22" top="0.59055118110236204" bottom="0.59055118110236204" header="0.31496062992126" footer="0.31496062992126"/>
  <pageSetup paperSize="9" orientation="landscape" r:id="rId1"/>
  <rowBreaks count="1" manualBreakCount="1">
    <brk id="48" max="16383" man="1"/>
  </rowBreaks>
</worksheet>
</file>

<file path=xl/worksheets/sheet18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AA54"/>
  <sheetViews>
    <sheetView showGridLines="0" workbookViewId="0">
      <selection activeCell="B2" sqref="B2"/>
    </sheetView>
  </sheetViews>
  <sheetFormatPr defaultRowHeight="12.75" x14ac:dyDescent="0.2"/>
  <cols>
    <col min="1" max="1" width="35.7109375" customWidth="1"/>
    <col min="2" max="2" width="3.42578125" bestFit="1" customWidth="1"/>
    <col min="3" max="3" width="9.7109375" customWidth="1"/>
    <col min="4" max="4" width="9.7109375" hidden="1" customWidth="1"/>
    <col min="5" max="6" width="9.7109375" customWidth="1"/>
    <col min="7" max="9" width="9.7109375" hidden="1" customWidth="1"/>
    <col min="10" max="10" width="9.7109375" customWidth="1"/>
    <col min="11" max="13" width="9.7109375" hidden="1" customWidth="1"/>
    <col min="14" max="14" width="9.7109375" customWidth="1"/>
    <col min="15" max="22" width="9.7109375" hidden="1" customWidth="1"/>
    <col min="23" max="27" width="9.7109375" customWidth="1"/>
  </cols>
  <sheetData>
    <row r="1" spans="1:27" ht="57.6" customHeight="1" x14ac:dyDescent="0.25">
      <c r="A1" s="64" t="s">
        <v>254</v>
      </c>
      <c r="B1" s="64"/>
      <c r="C1" s="64"/>
      <c r="D1" s="64"/>
      <c r="E1" s="64"/>
      <c r="F1" s="64"/>
      <c r="G1" s="64"/>
      <c r="H1" s="64"/>
      <c r="I1" s="64"/>
      <c r="J1" s="64"/>
      <c r="K1" s="64"/>
      <c r="L1" s="64"/>
      <c r="M1" s="64"/>
      <c r="N1" s="64"/>
      <c r="O1" s="64"/>
      <c r="P1" s="64"/>
      <c r="Q1" s="64"/>
      <c r="R1" s="64"/>
      <c r="S1" s="64"/>
      <c r="T1" s="64"/>
      <c r="U1" s="64"/>
      <c r="V1" s="64"/>
      <c r="W1" s="64"/>
      <c r="X1" s="64"/>
      <c r="Y1" s="64"/>
      <c r="Z1" s="64"/>
      <c r="AA1" s="64"/>
    </row>
    <row r="2" spans="1:27" ht="24.95" customHeight="1" x14ac:dyDescent="0.2">
      <c r="A2" s="2" t="s">
        <v>1</v>
      </c>
      <c r="B2" s="1" t="s">
        <v>331</v>
      </c>
      <c r="C2" s="3" t="s">
        <v>2</v>
      </c>
      <c r="D2" s="3" t="s">
        <v>3</v>
      </c>
      <c r="E2" s="65" t="s">
        <v>4</v>
      </c>
      <c r="F2" s="66"/>
      <c r="G2" s="66"/>
      <c r="H2" s="66"/>
      <c r="I2" s="66"/>
      <c r="J2" s="66"/>
      <c r="K2" s="66"/>
      <c r="L2" s="66"/>
      <c r="M2" s="66"/>
      <c r="N2" s="66"/>
      <c r="O2" s="66"/>
      <c r="P2" s="66"/>
      <c r="Q2" s="66"/>
      <c r="R2" s="66"/>
      <c r="S2" s="66"/>
      <c r="T2" s="66"/>
      <c r="U2" s="66"/>
      <c r="V2" s="66"/>
      <c r="W2" s="66"/>
      <c r="X2" s="66"/>
      <c r="Y2" s="66"/>
      <c r="Z2" s="66"/>
      <c r="AA2" s="67"/>
    </row>
    <row r="3" spans="1:27" ht="24.95" customHeight="1" x14ac:dyDescent="0.2">
      <c r="A3" s="4" t="s">
        <v>5</v>
      </c>
      <c r="B3" s="5" t="s">
        <v>6</v>
      </c>
      <c r="C3" s="6" t="s">
        <v>7</v>
      </c>
      <c r="D3" s="6" t="s">
        <v>7</v>
      </c>
      <c r="E3" s="7" t="s">
        <v>8</v>
      </c>
      <c r="F3" s="8" t="s">
        <v>9</v>
      </c>
      <c r="G3" s="8" t="s">
        <v>10</v>
      </c>
      <c r="H3" s="8" t="s">
        <v>11</v>
      </c>
      <c r="I3" s="8" t="s">
        <v>12</v>
      </c>
      <c r="J3" s="8" t="s">
        <v>13</v>
      </c>
      <c r="K3" s="8" t="s">
        <v>14</v>
      </c>
      <c r="L3" s="8" t="s">
        <v>15</v>
      </c>
      <c r="M3" s="8" t="s">
        <v>16</v>
      </c>
      <c r="N3" s="8" t="s">
        <v>17</v>
      </c>
      <c r="O3" s="8" t="s">
        <v>18</v>
      </c>
      <c r="P3" s="8" t="s">
        <v>19</v>
      </c>
      <c r="Q3" s="8" t="s">
        <v>20</v>
      </c>
      <c r="R3" s="8" t="s">
        <v>21</v>
      </c>
      <c r="S3" s="8" t="s">
        <v>22</v>
      </c>
      <c r="T3" s="8" t="s">
        <v>23</v>
      </c>
      <c r="U3" s="8" t="s">
        <v>24</v>
      </c>
      <c r="V3" s="8" t="s">
        <v>25</v>
      </c>
      <c r="W3" s="8" t="s">
        <v>26</v>
      </c>
      <c r="X3" s="8" t="s">
        <v>27</v>
      </c>
      <c r="Y3" s="8" t="s">
        <v>28</v>
      </c>
      <c r="Z3" s="8" t="s">
        <v>29</v>
      </c>
      <c r="AA3" s="9" t="s">
        <v>30</v>
      </c>
    </row>
    <row r="4" spans="1:27" ht="13.5" x14ac:dyDescent="0.25">
      <c r="A4" s="10" t="s">
        <v>31</v>
      </c>
      <c r="B4" s="11" t="s">
        <v>32</v>
      </c>
      <c r="C4" s="12"/>
      <c r="D4" s="12"/>
      <c r="E4" s="13"/>
      <c r="F4" s="14"/>
      <c r="G4" s="14"/>
      <c r="H4" s="14"/>
      <c r="I4" s="14"/>
      <c r="J4" s="14"/>
      <c r="K4" s="14"/>
      <c r="L4" s="14"/>
      <c r="M4" s="14"/>
      <c r="N4" s="14"/>
      <c r="O4" s="14"/>
      <c r="P4" s="14"/>
      <c r="Q4" s="14"/>
      <c r="R4" s="14"/>
      <c r="S4" s="14"/>
      <c r="T4" s="14"/>
      <c r="U4" s="14"/>
      <c r="V4" s="14"/>
      <c r="W4" s="14"/>
      <c r="X4" s="14"/>
      <c r="Y4" s="14"/>
      <c r="Z4" s="15"/>
      <c r="AA4" s="16"/>
    </row>
    <row r="5" spans="1:27" ht="13.5" x14ac:dyDescent="0.25">
      <c r="A5" s="10" t="s">
        <v>33</v>
      </c>
      <c r="B5" s="17" t="s">
        <v>32</v>
      </c>
      <c r="C5" s="18"/>
      <c r="D5" s="18"/>
      <c r="E5" s="19"/>
      <c r="F5" s="20"/>
      <c r="G5" s="20"/>
      <c r="H5" s="20"/>
      <c r="I5" s="20"/>
      <c r="J5" s="20"/>
      <c r="K5" s="20"/>
      <c r="L5" s="20"/>
      <c r="M5" s="20"/>
      <c r="N5" s="20"/>
      <c r="O5" s="20"/>
      <c r="P5" s="20"/>
      <c r="Q5" s="20"/>
      <c r="R5" s="20"/>
      <c r="S5" s="20"/>
      <c r="T5" s="20"/>
      <c r="U5" s="20"/>
      <c r="V5" s="20"/>
      <c r="W5" s="20"/>
      <c r="X5" s="20"/>
      <c r="Y5" s="20"/>
      <c r="Z5" s="21"/>
      <c r="AA5" s="22"/>
    </row>
    <row r="6" spans="1:27" ht="13.5" x14ac:dyDescent="0.25">
      <c r="A6" s="23" t="s">
        <v>34</v>
      </c>
      <c r="B6" s="17" t="s">
        <v>32</v>
      </c>
      <c r="C6" s="18"/>
      <c r="D6" s="18"/>
      <c r="E6" s="19"/>
      <c r="F6" s="20"/>
      <c r="G6" s="20"/>
      <c r="H6" s="20"/>
      <c r="I6" s="20"/>
      <c r="J6" s="20"/>
      <c r="K6" s="20"/>
      <c r="L6" s="20"/>
      <c r="M6" s="20"/>
      <c r="N6" s="20"/>
      <c r="O6" s="20"/>
      <c r="P6" s="20"/>
      <c r="Q6" s="20"/>
      <c r="R6" s="20"/>
      <c r="S6" s="20"/>
      <c r="T6" s="20"/>
      <c r="U6" s="20"/>
      <c r="V6" s="20"/>
      <c r="W6" s="20"/>
      <c r="X6" s="20"/>
      <c r="Y6" s="20"/>
      <c r="Z6" s="21"/>
      <c r="AA6" s="22"/>
    </row>
    <row r="7" spans="1:27" ht="13.5" x14ac:dyDescent="0.25">
      <c r="A7" s="23" t="s">
        <v>35</v>
      </c>
      <c r="B7" s="17" t="s">
        <v>32</v>
      </c>
      <c r="C7" s="18"/>
      <c r="D7" s="18"/>
      <c r="E7" s="19"/>
      <c r="F7" s="20"/>
      <c r="G7" s="20"/>
      <c r="H7" s="20"/>
      <c r="I7" s="20"/>
      <c r="J7" s="20"/>
      <c r="K7" s="20"/>
      <c r="L7" s="20"/>
      <c r="M7" s="20"/>
      <c r="N7" s="20"/>
      <c r="O7" s="20"/>
      <c r="P7" s="20"/>
      <c r="Q7" s="20"/>
      <c r="R7" s="20"/>
      <c r="S7" s="20"/>
      <c r="T7" s="20"/>
      <c r="U7" s="20"/>
      <c r="V7" s="20"/>
      <c r="W7" s="20"/>
      <c r="X7" s="20"/>
      <c r="Y7" s="20"/>
      <c r="Z7" s="21"/>
      <c r="AA7" s="22"/>
    </row>
    <row r="8" spans="1:27" ht="13.5" x14ac:dyDescent="0.25">
      <c r="A8" s="23" t="s">
        <v>36</v>
      </c>
      <c r="B8" s="17" t="s">
        <v>32</v>
      </c>
      <c r="C8" s="18"/>
      <c r="D8" s="18"/>
      <c r="E8" s="19"/>
      <c r="F8" s="20"/>
      <c r="G8" s="20"/>
      <c r="H8" s="20"/>
      <c r="I8" s="20"/>
      <c r="J8" s="20"/>
      <c r="K8" s="20"/>
      <c r="L8" s="20"/>
      <c r="M8" s="20"/>
      <c r="N8" s="20"/>
      <c r="O8" s="20"/>
      <c r="P8" s="20"/>
      <c r="Q8" s="20"/>
      <c r="R8" s="20"/>
      <c r="S8" s="20"/>
      <c r="T8" s="20"/>
      <c r="U8" s="20"/>
      <c r="V8" s="20"/>
      <c r="W8" s="20"/>
      <c r="X8" s="20"/>
      <c r="Y8" s="20"/>
      <c r="Z8" s="21"/>
      <c r="AA8" s="22"/>
    </row>
    <row r="9" spans="1:27" ht="13.5" x14ac:dyDescent="0.25">
      <c r="A9" s="23" t="s">
        <v>37</v>
      </c>
      <c r="B9" s="17" t="s">
        <v>32</v>
      </c>
      <c r="C9" s="18"/>
      <c r="D9" s="18"/>
      <c r="E9" s="19"/>
      <c r="F9" s="20"/>
      <c r="G9" s="20"/>
      <c r="H9" s="20"/>
      <c r="I9" s="20"/>
      <c r="J9" s="20"/>
      <c r="K9" s="20"/>
      <c r="L9" s="20"/>
      <c r="M9" s="20"/>
      <c r="N9" s="20"/>
      <c r="O9" s="20"/>
      <c r="P9" s="20"/>
      <c r="Q9" s="20"/>
      <c r="R9" s="20"/>
      <c r="S9" s="20"/>
      <c r="T9" s="20"/>
      <c r="U9" s="20"/>
      <c r="V9" s="20"/>
      <c r="W9" s="20"/>
      <c r="X9" s="20"/>
      <c r="Y9" s="20"/>
      <c r="Z9" s="21"/>
      <c r="AA9" s="22"/>
    </row>
    <row r="10" spans="1:27" ht="13.5" x14ac:dyDescent="0.25">
      <c r="A10" s="23" t="s">
        <v>38</v>
      </c>
      <c r="B10" s="17" t="s">
        <v>32</v>
      </c>
      <c r="C10" s="18"/>
      <c r="D10" s="18"/>
      <c r="E10" s="19"/>
      <c r="F10" s="20"/>
      <c r="G10" s="24"/>
      <c r="H10" s="24"/>
      <c r="I10" s="24"/>
      <c r="J10" s="20"/>
      <c r="K10" s="24"/>
      <c r="L10" s="24"/>
      <c r="M10" s="20"/>
      <c r="N10" s="24"/>
      <c r="O10" s="24"/>
      <c r="P10" s="24"/>
      <c r="Q10" s="20"/>
      <c r="R10" s="24"/>
      <c r="S10" s="24"/>
      <c r="T10" s="20"/>
      <c r="U10" s="24"/>
      <c r="V10" s="24"/>
      <c r="W10" s="24"/>
      <c r="X10" s="20"/>
      <c r="Y10" s="24"/>
      <c r="Z10" s="25"/>
      <c r="AA10" s="26"/>
    </row>
    <row r="11" spans="1:27" ht="13.5" x14ac:dyDescent="0.25">
      <c r="A11" s="23" t="s">
        <v>39</v>
      </c>
      <c r="B11" s="17" t="s">
        <v>32</v>
      </c>
      <c r="C11" s="18"/>
      <c r="D11" s="18"/>
      <c r="E11" s="19"/>
      <c r="F11" s="20"/>
      <c r="G11" s="20"/>
      <c r="H11" s="20"/>
      <c r="I11" s="20"/>
      <c r="J11" s="20"/>
      <c r="K11" s="20"/>
      <c r="L11" s="20"/>
      <c r="M11" s="20"/>
      <c r="N11" s="20"/>
      <c r="O11" s="20"/>
      <c r="P11" s="20"/>
      <c r="Q11" s="20"/>
      <c r="R11" s="20"/>
      <c r="S11" s="20"/>
      <c r="T11" s="20"/>
      <c r="U11" s="20"/>
      <c r="V11" s="20"/>
      <c r="W11" s="20"/>
      <c r="X11" s="20"/>
      <c r="Y11" s="20"/>
      <c r="Z11" s="21"/>
      <c r="AA11" s="22"/>
    </row>
    <row r="12" spans="1:27" ht="13.5" x14ac:dyDescent="0.25">
      <c r="A12" s="27" t="s">
        <v>40</v>
      </c>
      <c r="B12" s="28" t="s">
        <v>32</v>
      </c>
      <c r="C12" s="29">
        <f t="shared" ref="C12:Y12" si="0">SUM(C6:C11)</f>
        <v>0</v>
      </c>
      <c r="D12" s="29">
        <f>SUM(D6:D11)</f>
        <v>0</v>
      </c>
      <c r="E12" s="30">
        <f t="shared" si="0"/>
        <v>0</v>
      </c>
      <c r="F12" s="31">
        <f t="shared" si="0"/>
        <v>0</v>
      </c>
      <c r="G12" s="31">
        <f t="shared" si="0"/>
        <v>0</v>
      </c>
      <c r="H12" s="31">
        <f t="shared" si="0"/>
        <v>0</v>
      </c>
      <c r="I12" s="31">
        <f t="shared" si="0"/>
        <v>0</v>
      </c>
      <c r="J12" s="31">
        <f t="shared" si="0"/>
        <v>0</v>
      </c>
      <c r="K12" s="31">
        <f t="shared" si="0"/>
        <v>0</v>
      </c>
      <c r="L12" s="31">
        <f t="shared" si="0"/>
        <v>0</v>
      </c>
      <c r="M12" s="31">
        <f t="shared" si="0"/>
        <v>0</v>
      </c>
      <c r="N12" s="31">
        <f t="shared" si="0"/>
        <v>0</v>
      </c>
      <c r="O12" s="31">
        <f t="shared" si="0"/>
        <v>0</v>
      </c>
      <c r="P12" s="31">
        <f t="shared" si="0"/>
        <v>0</v>
      </c>
      <c r="Q12" s="31">
        <f t="shared" si="0"/>
        <v>0</v>
      </c>
      <c r="R12" s="31">
        <f t="shared" si="0"/>
        <v>0</v>
      </c>
      <c r="S12" s="31">
        <f t="shared" si="0"/>
        <v>0</v>
      </c>
      <c r="T12" s="31">
        <f t="shared" si="0"/>
        <v>0</v>
      </c>
      <c r="U12" s="31">
        <f t="shared" si="0"/>
        <v>0</v>
      </c>
      <c r="V12" s="31">
        <f t="shared" si="0"/>
        <v>0</v>
      </c>
      <c r="W12" s="31">
        <f t="shared" si="0"/>
        <v>0</v>
      </c>
      <c r="X12" s="31">
        <f t="shared" si="0"/>
        <v>0</v>
      </c>
      <c r="Y12" s="31">
        <f t="shared" si="0"/>
        <v>0</v>
      </c>
      <c r="Z12" s="32">
        <f>+IF(X12&lt;&gt;0,+(Y12/X12)*100,0)</f>
        <v>0</v>
      </c>
      <c r="AA12" s="33">
        <f>SUM(AA6:AA11)</f>
        <v>0</v>
      </c>
    </row>
    <row r="13" spans="1:27" ht="5.0999999999999996" customHeight="1" x14ac:dyDescent="0.25">
      <c r="A13" s="34" t="s">
        <v>41</v>
      </c>
      <c r="B13" s="17"/>
      <c r="C13" s="18"/>
      <c r="D13" s="18"/>
      <c r="E13" s="19"/>
      <c r="F13" s="20"/>
      <c r="G13" s="20"/>
      <c r="H13" s="20"/>
      <c r="I13" s="20"/>
      <c r="J13" s="20"/>
      <c r="K13" s="20"/>
      <c r="L13" s="20"/>
      <c r="M13" s="20"/>
      <c r="N13" s="20"/>
      <c r="O13" s="20"/>
      <c r="P13" s="20"/>
      <c r="Q13" s="20"/>
      <c r="R13" s="20"/>
      <c r="S13" s="20"/>
      <c r="T13" s="20"/>
      <c r="U13" s="20"/>
      <c r="V13" s="20"/>
      <c r="W13" s="20"/>
      <c r="X13" s="20"/>
      <c r="Y13" s="20"/>
      <c r="Z13" s="21"/>
      <c r="AA13" s="22"/>
    </row>
    <row r="14" spans="1:27" ht="13.5" x14ac:dyDescent="0.25">
      <c r="A14" s="10" t="s">
        <v>42</v>
      </c>
      <c r="B14" s="17" t="s">
        <v>32</v>
      </c>
      <c r="C14" s="18"/>
      <c r="D14" s="18"/>
      <c r="E14" s="19"/>
      <c r="F14" s="20"/>
      <c r="G14" s="20"/>
      <c r="H14" s="20"/>
      <c r="I14" s="20"/>
      <c r="J14" s="20"/>
      <c r="K14" s="20"/>
      <c r="L14" s="20"/>
      <c r="M14" s="20"/>
      <c r="N14" s="20"/>
      <c r="O14" s="20"/>
      <c r="P14" s="20"/>
      <c r="Q14" s="20"/>
      <c r="R14" s="20"/>
      <c r="S14" s="20"/>
      <c r="T14" s="20"/>
      <c r="U14" s="20"/>
      <c r="V14" s="20"/>
      <c r="W14" s="20"/>
      <c r="X14" s="20"/>
      <c r="Y14" s="20"/>
      <c r="Z14" s="21"/>
      <c r="AA14" s="22"/>
    </row>
    <row r="15" spans="1:27" ht="13.5" x14ac:dyDescent="0.25">
      <c r="A15" s="23" t="s">
        <v>43</v>
      </c>
      <c r="B15" s="17" t="s">
        <v>32</v>
      </c>
      <c r="C15" s="18"/>
      <c r="D15" s="18"/>
      <c r="E15" s="19"/>
      <c r="F15" s="20"/>
      <c r="G15" s="20"/>
      <c r="H15" s="20"/>
      <c r="I15" s="20"/>
      <c r="J15" s="20"/>
      <c r="K15" s="20"/>
      <c r="L15" s="20"/>
      <c r="M15" s="20"/>
      <c r="N15" s="20"/>
      <c r="O15" s="20"/>
      <c r="P15" s="20"/>
      <c r="Q15" s="20"/>
      <c r="R15" s="20"/>
      <c r="S15" s="20"/>
      <c r="T15" s="20"/>
      <c r="U15" s="20"/>
      <c r="V15" s="20"/>
      <c r="W15" s="20"/>
      <c r="X15" s="20"/>
      <c r="Y15" s="20"/>
      <c r="Z15" s="21"/>
      <c r="AA15" s="22"/>
    </row>
    <row r="16" spans="1:27" ht="13.5" x14ac:dyDescent="0.25">
      <c r="A16" s="23" t="s">
        <v>44</v>
      </c>
      <c r="B16" s="17" t="s">
        <v>32</v>
      </c>
      <c r="C16" s="18"/>
      <c r="D16" s="18"/>
      <c r="E16" s="19"/>
      <c r="F16" s="20"/>
      <c r="G16" s="24"/>
      <c r="H16" s="24"/>
      <c r="I16" s="24"/>
      <c r="J16" s="20"/>
      <c r="K16" s="24"/>
      <c r="L16" s="24"/>
      <c r="M16" s="20"/>
      <c r="N16" s="24"/>
      <c r="O16" s="24"/>
      <c r="P16" s="24"/>
      <c r="Q16" s="20"/>
      <c r="R16" s="24"/>
      <c r="S16" s="24"/>
      <c r="T16" s="20"/>
      <c r="U16" s="24"/>
      <c r="V16" s="24"/>
      <c r="W16" s="24"/>
      <c r="X16" s="20"/>
      <c r="Y16" s="24"/>
      <c r="Z16" s="25"/>
      <c r="AA16" s="26"/>
    </row>
    <row r="17" spans="1:27" ht="13.5" x14ac:dyDescent="0.25">
      <c r="A17" s="23" t="s">
        <v>45</v>
      </c>
      <c r="B17" s="17" t="s">
        <v>32</v>
      </c>
      <c r="C17" s="18"/>
      <c r="D17" s="18"/>
      <c r="E17" s="19"/>
      <c r="F17" s="20"/>
      <c r="G17" s="20"/>
      <c r="H17" s="20"/>
      <c r="I17" s="20"/>
      <c r="J17" s="20"/>
      <c r="K17" s="20"/>
      <c r="L17" s="20"/>
      <c r="M17" s="20"/>
      <c r="N17" s="20"/>
      <c r="O17" s="20"/>
      <c r="P17" s="20"/>
      <c r="Q17" s="20"/>
      <c r="R17" s="20"/>
      <c r="S17" s="20"/>
      <c r="T17" s="20"/>
      <c r="U17" s="20"/>
      <c r="V17" s="20"/>
      <c r="W17" s="20"/>
      <c r="X17" s="20"/>
      <c r="Y17" s="20"/>
      <c r="Z17" s="21"/>
      <c r="AA17" s="22"/>
    </row>
    <row r="18" spans="1:27" ht="13.5" x14ac:dyDescent="0.25">
      <c r="A18" s="23" t="s">
        <v>46</v>
      </c>
      <c r="B18" s="17" t="s">
        <v>32</v>
      </c>
      <c r="C18" s="18"/>
      <c r="D18" s="18"/>
      <c r="E18" s="19"/>
      <c r="F18" s="20"/>
      <c r="G18" s="20"/>
      <c r="H18" s="20"/>
      <c r="I18" s="20"/>
      <c r="J18" s="20"/>
      <c r="K18" s="20"/>
      <c r="L18" s="20"/>
      <c r="M18" s="20"/>
      <c r="N18" s="20"/>
      <c r="O18" s="20"/>
      <c r="P18" s="20"/>
      <c r="Q18" s="20"/>
      <c r="R18" s="20"/>
      <c r="S18" s="20"/>
      <c r="T18" s="20"/>
      <c r="U18" s="20"/>
      <c r="V18" s="20"/>
      <c r="W18" s="20"/>
      <c r="X18" s="20"/>
      <c r="Y18" s="20"/>
      <c r="Z18" s="21"/>
      <c r="AA18" s="22"/>
    </row>
    <row r="19" spans="1:27" ht="13.5" x14ac:dyDescent="0.25">
      <c r="A19" s="23" t="s">
        <v>47</v>
      </c>
      <c r="B19" s="17" t="s">
        <v>32</v>
      </c>
      <c r="C19" s="18"/>
      <c r="D19" s="18"/>
      <c r="E19" s="19"/>
      <c r="F19" s="20"/>
      <c r="G19" s="20"/>
      <c r="H19" s="20"/>
      <c r="I19" s="20"/>
      <c r="J19" s="20"/>
      <c r="K19" s="20"/>
      <c r="L19" s="20"/>
      <c r="M19" s="20"/>
      <c r="N19" s="20"/>
      <c r="O19" s="20"/>
      <c r="P19" s="20"/>
      <c r="Q19" s="20"/>
      <c r="R19" s="20"/>
      <c r="S19" s="20"/>
      <c r="T19" s="20"/>
      <c r="U19" s="20"/>
      <c r="V19" s="20"/>
      <c r="W19" s="20"/>
      <c r="X19" s="20"/>
      <c r="Y19" s="20"/>
      <c r="Z19" s="21"/>
      <c r="AA19" s="22"/>
    </row>
    <row r="20" spans="1:27" ht="13.5" x14ac:dyDescent="0.25">
      <c r="A20" s="23" t="s">
        <v>32</v>
      </c>
      <c r="B20" s="17" t="s">
        <v>32</v>
      </c>
      <c r="C20" s="18"/>
      <c r="D20" s="18"/>
      <c r="E20" s="19"/>
      <c r="F20" s="20"/>
      <c r="G20" s="20"/>
      <c r="H20" s="20"/>
      <c r="I20" s="20"/>
      <c r="J20" s="20"/>
      <c r="K20" s="20"/>
      <c r="L20" s="20"/>
      <c r="M20" s="20"/>
      <c r="N20" s="20"/>
      <c r="O20" s="20"/>
      <c r="P20" s="20"/>
      <c r="Q20" s="20"/>
      <c r="R20" s="20"/>
      <c r="S20" s="20"/>
      <c r="T20" s="20"/>
      <c r="U20" s="20"/>
      <c r="V20" s="20"/>
      <c r="W20" s="20"/>
      <c r="X20" s="20"/>
      <c r="Y20" s="20"/>
      <c r="Z20" s="21"/>
      <c r="AA20" s="22"/>
    </row>
    <row r="21" spans="1:27" ht="13.5" x14ac:dyDescent="0.25">
      <c r="A21" s="23" t="s">
        <v>48</v>
      </c>
      <c r="B21" s="17" t="s">
        <v>32</v>
      </c>
      <c r="C21" s="18"/>
      <c r="D21" s="18"/>
      <c r="E21" s="19"/>
      <c r="F21" s="20"/>
      <c r="G21" s="20"/>
      <c r="H21" s="20"/>
      <c r="I21" s="20"/>
      <c r="J21" s="20"/>
      <c r="K21" s="20"/>
      <c r="L21" s="20"/>
      <c r="M21" s="20"/>
      <c r="N21" s="20"/>
      <c r="O21" s="20"/>
      <c r="P21" s="20"/>
      <c r="Q21" s="20"/>
      <c r="R21" s="20"/>
      <c r="S21" s="20"/>
      <c r="T21" s="20"/>
      <c r="U21" s="20"/>
      <c r="V21" s="20"/>
      <c r="W21" s="20"/>
      <c r="X21" s="20"/>
      <c r="Y21" s="20"/>
      <c r="Z21" s="21"/>
      <c r="AA21" s="22"/>
    </row>
    <row r="22" spans="1:27" ht="13.5" x14ac:dyDescent="0.25">
      <c r="A22" s="23" t="s">
        <v>49</v>
      </c>
      <c r="B22" s="17" t="s">
        <v>32</v>
      </c>
      <c r="C22" s="18"/>
      <c r="D22" s="18"/>
      <c r="E22" s="19"/>
      <c r="F22" s="20"/>
      <c r="G22" s="20"/>
      <c r="H22" s="20"/>
      <c r="I22" s="20"/>
      <c r="J22" s="20"/>
      <c r="K22" s="20"/>
      <c r="L22" s="20"/>
      <c r="M22" s="20"/>
      <c r="N22" s="20"/>
      <c r="O22" s="20"/>
      <c r="P22" s="20"/>
      <c r="Q22" s="20"/>
      <c r="R22" s="20"/>
      <c r="S22" s="20"/>
      <c r="T22" s="20"/>
      <c r="U22" s="20"/>
      <c r="V22" s="20"/>
      <c r="W22" s="20"/>
      <c r="X22" s="20"/>
      <c r="Y22" s="20"/>
      <c r="Z22" s="21"/>
      <c r="AA22" s="22"/>
    </row>
    <row r="23" spans="1:27" ht="13.5" x14ac:dyDescent="0.25">
      <c r="A23" s="23" t="s">
        <v>50</v>
      </c>
      <c r="B23" s="17" t="s">
        <v>32</v>
      </c>
      <c r="C23" s="18"/>
      <c r="D23" s="18"/>
      <c r="E23" s="19"/>
      <c r="F23" s="20"/>
      <c r="G23" s="24"/>
      <c r="H23" s="24"/>
      <c r="I23" s="24"/>
      <c r="J23" s="20"/>
      <c r="K23" s="24"/>
      <c r="L23" s="24"/>
      <c r="M23" s="20"/>
      <c r="N23" s="24"/>
      <c r="O23" s="24"/>
      <c r="P23" s="24"/>
      <c r="Q23" s="20"/>
      <c r="R23" s="24"/>
      <c r="S23" s="24"/>
      <c r="T23" s="20"/>
      <c r="U23" s="24"/>
      <c r="V23" s="24"/>
      <c r="W23" s="24"/>
      <c r="X23" s="20"/>
      <c r="Y23" s="24"/>
      <c r="Z23" s="25"/>
      <c r="AA23" s="26"/>
    </row>
    <row r="24" spans="1:27" ht="13.5" x14ac:dyDescent="0.25">
      <c r="A24" s="27" t="s">
        <v>51</v>
      </c>
      <c r="B24" s="35" t="s">
        <v>32</v>
      </c>
      <c r="C24" s="29">
        <f t="shared" ref="C24:Y24" si="1">SUM(C15:C23)</f>
        <v>0</v>
      </c>
      <c r="D24" s="29">
        <f>SUM(D15:D23)</f>
        <v>0</v>
      </c>
      <c r="E24" s="36">
        <f t="shared" si="1"/>
        <v>0</v>
      </c>
      <c r="F24" s="37">
        <f t="shared" si="1"/>
        <v>0</v>
      </c>
      <c r="G24" s="37">
        <f t="shared" si="1"/>
        <v>0</v>
      </c>
      <c r="H24" s="37">
        <f t="shared" si="1"/>
        <v>0</v>
      </c>
      <c r="I24" s="37">
        <f t="shared" si="1"/>
        <v>0</v>
      </c>
      <c r="J24" s="37">
        <f t="shared" si="1"/>
        <v>0</v>
      </c>
      <c r="K24" s="37">
        <f t="shared" si="1"/>
        <v>0</v>
      </c>
      <c r="L24" s="37">
        <f t="shared" si="1"/>
        <v>0</v>
      </c>
      <c r="M24" s="37">
        <f t="shared" si="1"/>
        <v>0</v>
      </c>
      <c r="N24" s="37">
        <f t="shared" si="1"/>
        <v>0</v>
      </c>
      <c r="O24" s="37">
        <f t="shared" si="1"/>
        <v>0</v>
      </c>
      <c r="P24" s="37">
        <f t="shared" si="1"/>
        <v>0</v>
      </c>
      <c r="Q24" s="37">
        <f t="shared" si="1"/>
        <v>0</v>
      </c>
      <c r="R24" s="37">
        <f t="shared" si="1"/>
        <v>0</v>
      </c>
      <c r="S24" s="37">
        <f t="shared" si="1"/>
        <v>0</v>
      </c>
      <c r="T24" s="37">
        <f t="shared" si="1"/>
        <v>0</v>
      </c>
      <c r="U24" s="37">
        <f t="shared" si="1"/>
        <v>0</v>
      </c>
      <c r="V24" s="37">
        <f t="shared" si="1"/>
        <v>0</v>
      </c>
      <c r="W24" s="37">
        <f t="shared" si="1"/>
        <v>0</v>
      </c>
      <c r="X24" s="37">
        <f t="shared" si="1"/>
        <v>0</v>
      </c>
      <c r="Y24" s="37">
        <f t="shared" si="1"/>
        <v>0</v>
      </c>
      <c r="Z24" s="38">
        <f>+IF(X24&lt;&gt;0,+(Y24/X24)*100,0)</f>
        <v>0</v>
      </c>
      <c r="AA24" s="39">
        <f>SUM(AA15:AA23)</f>
        <v>0</v>
      </c>
    </row>
    <row r="25" spans="1:27" ht="13.5" x14ac:dyDescent="0.25">
      <c r="A25" s="27" t="s">
        <v>52</v>
      </c>
      <c r="B25" s="28" t="s">
        <v>32</v>
      </c>
      <c r="C25" s="29">
        <f t="shared" ref="C25:Y25" si="2">+C12+C24</f>
        <v>0</v>
      </c>
      <c r="D25" s="29">
        <f>+D12+D24</f>
        <v>0</v>
      </c>
      <c r="E25" s="30">
        <f t="shared" si="2"/>
        <v>0</v>
      </c>
      <c r="F25" s="31">
        <f t="shared" si="2"/>
        <v>0</v>
      </c>
      <c r="G25" s="31">
        <f t="shared" si="2"/>
        <v>0</v>
      </c>
      <c r="H25" s="31">
        <f t="shared" si="2"/>
        <v>0</v>
      </c>
      <c r="I25" s="31">
        <f t="shared" si="2"/>
        <v>0</v>
      </c>
      <c r="J25" s="31">
        <f t="shared" si="2"/>
        <v>0</v>
      </c>
      <c r="K25" s="31">
        <f t="shared" si="2"/>
        <v>0</v>
      </c>
      <c r="L25" s="31">
        <f t="shared" si="2"/>
        <v>0</v>
      </c>
      <c r="M25" s="31">
        <f t="shared" si="2"/>
        <v>0</v>
      </c>
      <c r="N25" s="31">
        <f t="shared" si="2"/>
        <v>0</v>
      </c>
      <c r="O25" s="31">
        <f t="shared" si="2"/>
        <v>0</v>
      </c>
      <c r="P25" s="31">
        <f t="shared" si="2"/>
        <v>0</v>
      </c>
      <c r="Q25" s="31">
        <f t="shared" si="2"/>
        <v>0</v>
      </c>
      <c r="R25" s="31">
        <f t="shared" si="2"/>
        <v>0</v>
      </c>
      <c r="S25" s="31">
        <f t="shared" si="2"/>
        <v>0</v>
      </c>
      <c r="T25" s="31">
        <f t="shared" si="2"/>
        <v>0</v>
      </c>
      <c r="U25" s="31">
        <f t="shared" si="2"/>
        <v>0</v>
      </c>
      <c r="V25" s="31">
        <f t="shared" si="2"/>
        <v>0</v>
      </c>
      <c r="W25" s="31">
        <f t="shared" si="2"/>
        <v>0</v>
      </c>
      <c r="X25" s="31">
        <f t="shared" si="2"/>
        <v>0</v>
      </c>
      <c r="Y25" s="31">
        <f t="shared" si="2"/>
        <v>0</v>
      </c>
      <c r="Z25" s="32">
        <f>+IF(X25&lt;&gt;0,+(Y25/X25)*100,0)</f>
        <v>0</v>
      </c>
      <c r="AA25" s="33">
        <f>+AA12+AA24</f>
        <v>0</v>
      </c>
    </row>
    <row r="26" spans="1:27" ht="5.0999999999999996" customHeight="1" x14ac:dyDescent="0.25">
      <c r="A26" s="34" t="s">
        <v>41</v>
      </c>
      <c r="B26" s="17"/>
      <c r="C26" s="18"/>
      <c r="D26" s="18"/>
      <c r="E26" s="19"/>
      <c r="F26" s="20"/>
      <c r="G26" s="20"/>
      <c r="H26" s="20"/>
      <c r="I26" s="20"/>
      <c r="J26" s="20"/>
      <c r="K26" s="20"/>
      <c r="L26" s="20"/>
      <c r="M26" s="20"/>
      <c r="N26" s="20"/>
      <c r="O26" s="20"/>
      <c r="P26" s="20"/>
      <c r="Q26" s="20"/>
      <c r="R26" s="20"/>
      <c r="S26" s="20"/>
      <c r="T26" s="20"/>
      <c r="U26" s="20"/>
      <c r="V26" s="20"/>
      <c r="W26" s="20"/>
      <c r="X26" s="20"/>
      <c r="Y26" s="20"/>
      <c r="Z26" s="21"/>
      <c r="AA26" s="22"/>
    </row>
    <row r="27" spans="1:27" ht="13.5" x14ac:dyDescent="0.25">
      <c r="A27" s="10" t="s">
        <v>53</v>
      </c>
      <c r="B27" s="17" t="s">
        <v>32</v>
      </c>
      <c r="C27" s="18"/>
      <c r="D27" s="18"/>
      <c r="E27" s="19"/>
      <c r="F27" s="20"/>
      <c r="G27" s="20"/>
      <c r="H27" s="20"/>
      <c r="I27" s="20"/>
      <c r="J27" s="20"/>
      <c r="K27" s="20"/>
      <c r="L27" s="20"/>
      <c r="M27" s="20"/>
      <c r="N27" s="20"/>
      <c r="O27" s="20"/>
      <c r="P27" s="20"/>
      <c r="Q27" s="20"/>
      <c r="R27" s="20"/>
      <c r="S27" s="20"/>
      <c r="T27" s="20"/>
      <c r="U27" s="20"/>
      <c r="V27" s="20"/>
      <c r="W27" s="20"/>
      <c r="X27" s="20"/>
      <c r="Y27" s="20"/>
      <c r="Z27" s="21"/>
      <c r="AA27" s="22"/>
    </row>
    <row r="28" spans="1:27" ht="13.5" x14ac:dyDescent="0.25">
      <c r="A28" s="10" t="s">
        <v>54</v>
      </c>
      <c r="B28" s="40" t="s">
        <v>32</v>
      </c>
      <c r="C28" s="18"/>
      <c r="D28" s="18"/>
      <c r="E28" s="19"/>
      <c r="F28" s="20"/>
      <c r="G28" s="20"/>
      <c r="H28" s="20"/>
      <c r="I28" s="20"/>
      <c r="J28" s="20"/>
      <c r="K28" s="20"/>
      <c r="L28" s="20"/>
      <c r="M28" s="20"/>
      <c r="N28" s="20"/>
      <c r="O28" s="20"/>
      <c r="P28" s="20"/>
      <c r="Q28" s="20"/>
      <c r="R28" s="20"/>
      <c r="S28" s="20"/>
      <c r="T28" s="20"/>
      <c r="U28" s="20"/>
      <c r="V28" s="20"/>
      <c r="W28" s="20"/>
      <c r="X28" s="20"/>
      <c r="Y28" s="20"/>
      <c r="Z28" s="21"/>
      <c r="AA28" s="22"/>
    </row>
    <row r="29" spans="1:27" ht="13.5" x14ac:dyDescent="0.25">
      <c r="A29" s="23" t="s">
        <v>55</v>
      </c>
      <c r="B29" s="17" t="s">
        <v>32</v>
      </c>
      <c r="C29" s="18"/>
      <c r="D29" s="18"/>
      <c r="E29" s="19"/>
      <c r="F29" s="20"/>
      <c r="G29" s="20"/>
      <c r="H29" s="20"/>
      <c r="I29" s="20"/>
      <c r="J29" s="20"/>
      <c r="K29" s="20"/>
      <c r="L29" s="20"/>
      <c r="M29" s="20"/>
      <c r="N29" s="20"/>
      <c r="O29" s="20"/>
      <c r="P29" s="20"/>
      <c r="Q29" s="20"/>
      <c r="R29" s="20"/>
      <c r="S29" s="20"/>
      <c r="T29" s="20"/>
      <c r="U29" s="20"/>
      <c r="V29" s="20"/>
      <c r="W29" s="20"/>
      <c r="X29" s="20"/>
      <c r="Y29" s="20"/>
      <c r="Z29" s="21"/>
      <c r="AA29" s="22"/>
    </row>
    <row r="30" spans="1:27" ht="13.5" x14ac:dyDescent="0.25">
      <c r="A30" s="23" t="s">
        <v>56</v>
      </c>
      <c r="B30" s="17" t="s">
        <v>32</v>
      </c>
      <c r="C30" s="18"/>
      <c r="D30" s="18"/>
      <c r="E30" s="19"/>
      <c r="F30" s="20"/>
      <c r="G30" s="20"/>
      <c r="H30" s="20"/>
      <c r="I30" s="20"/>
      <c r="J30" s="20"/>
      <c r="K30" s="20"/>
      <c r="L30" s="20"/>
      <c r="M30" s="20"/>
      <c r="N30" s="20"/>
      <c r="O30" s="20"/>
      <c r="P30" s="20"/>
      <c r="Q30" s="20"/>
      <c r="R30" s="20"/>
      <c r="S30" s="20"/>
      <c r="T30" s="20"/>
      <c r="U30" s="20"/>
      <c r="V30" s="20"/>
      <c r="W30" s="20"/>
      <c r="X30" s="20"/>
      <c r="Y30" s="20"/>
      <c r="Z30" s="21"/>
      <c r="AA30" s="22"/>
    </row>
    <row r="31" spans="1:27" ht="13.5" x14ac:dyDescent="0.25">
      <c r="A31" s="23" t="s">
        <v>57</v>
      </c>
      <c r="B31" s="17" t="s">
        <v>32</v>
      </c>
      <c r="C31" s="18"/>
      <c r="D31" s="18"/>
      <c r="E31" s="19"/>
      <c r="F31" s="20"/>
      <c r="G31" s="20"/>
      <c r="H31" s="20"/>
      <c r="I31" s="20"/>
      <c r="J31" s="20"/>
      <c r="K31" s="20"/>
      <c r="L31" s="20"/>
      <c r="M31" s="20"/>
      <c r="N31" s="20"/>
      <c r="O31" s="20"/>
      <c r="P31" s="20"/>
      <c r="Q31" s="20"/>
      <c r="R31" s="20"/>
      <c r="S31" s="20"/>
      <c r="T31" s="20"/>
      <c r="U31" s="20"/>
      <c r="V31" s="20"/>
      <c r="W31" s="20"/>
      <c r="X31" s="20"/>
      <c r="Y31" s="20"/>
      <c r="Z31" s="21"/>
      <c r="AA31" s="22"/>
    </row>
    <row r="32" spans="1:27" ht="13.5" x14ac:dyDescent="0.25">
      <c r="A32" s="23" t="s">
        <v>58</v>
      </c>
      <c r="B32" s="17" t="s">
        <v>32</v>
      </c>
      <c r="C32" s="18"/>
      <c r="D32" s="18"/>
      <c r="E32" s="19"/>
      <c r="F32" s="20"/>
      <c r="G32" s="20"/>
      <c r="H32" s="20"/>
      <c r="I32" s="20"/>
      <c r="J32" s="20"/>
      <c r="K32" s="20"/>
      <c r="L32" s="20"/>
      <c r="M32" s="20"/>
      <c r="N32" s="20"/>
      <c r="O32" s="20"/>
      <c r="P32" s="20"/>
      <c r="Q32" s="20"/>
      <c r="R32" s="20"/>
      <c r="S32" s="20"/>
      <c r="T32" s="20"/>
      <c r="U32" s="20"/>
      <c r="V32" s="20"/>
      <c r="W32" s="20"/>
      <c r="X32" s="20"/>
      <c r="Y32" s="20"/>
      <c r="Z32" s="21"/>
      <c r="AA32" s="22"/>
    </row>
    <row r="33" spans="1:27" ht="13.5" x14ac:dyDescent="0.25">
      <c r="A33" s="23" t="s">
        <v>59</v>
      </c>
      <c r="B33" s="17" t="s">
        <v>32</v>
      </c>
      <c r="C33" s="18"/>
      <c r="D33" s="18"/>
      <c r="E33" s="19"/>
      <c r="F33" s="20"/>
      <c r="G33" s="20"/>
      <c r="H33" s="20"/>
      <c r="I33" s="20"/>
      <c r="J33" s="20"/>
      <c r="K33" s="20"/>
      <c r="L33" s="20"/>
      <c r="M33" s="20"/>
      <c r="N33" s="20"/>
      <c r="O33" s="20"/>
      <c r="P33" s="20"/>
      <c r="Q33" s="20"/>
      <c r="R33" s="20"/>
      <c r="S33" s="20"/>
      <c r="T33" s="20"/>
      <c r="U33" s="20"/>
      <c r="V33" s="20"/>
      <c r="W33" s="20"/>
      <c r="X33" s="20"/>
      <c r="Y33" s="20"/>
      <c r="Z33" s="21"/>
      <c r="AA33" s="22"/>
    </row>
    <row r="34" spans="1:27" ht="13.5" x14ac:dyDescent="0.25">
      <c r="A34" s="27" t="s">
        <v>60</v>
      </c>
      <c r="B34" s="28" t="s">
        <v>32</v>
      </c>
      <c r="C34" s="29">
        <f t="shared" ref="C34:Y34" si="3">SUM(C29:C33)</f>
        <v>0</v>
      </c>
      <c r="D34" s="29">
        <f>SUM(D29:D33)</f>
        <v>0</v>
      </c>
      <c r="E34" s="30">
        <f t="shared" si="3"/>
        <v>0</v>
      </c>
      <c r="F34" s="31">
        <f t="shared" si="3"/>
        <v>0</v>
      </c>
      <c r="G34" s="31">
        <f t="shared" si="3"/>
        <v>0</v>
      </c>
      <c r="H34" s="31">
        <f t="shared" si="3"/>
        <v>0</v>
      </c>
      <c r="I34" s="31">
        <f t="shared" si="3"/>
        <v>0</v>
      </c>
      <c r="J34" s="31">
        <f t="shared" si="3"/>
        <v>0</v>
      </c>
      <c r="K34" s="31">
        <f t="shared" si="3"/>
        <v>0</v>
      </c>
      <c r="L34" s="31">
        <f t="shared" si="3"/>
        <v>0</v>
      </c>
      <c r="M34" s="31">
        <f t="shared" si="3"/>
        <v>0</v>
      </c>
      <c r="N34" s="31">
        <f t="shared" si="3"/>
        <v>0</v>
      </c>
      <c r="O34" s="31">
        <f t="shared" si="3"/>
        <v>0</v>
      </c>
      <c r="P34" s="31">
        <f t="shared" si="3"/>
        <v>0</v>
      </c>
      <c r="Q34" s="31">
        <f t="shared" si="3"/>
        <v>0</v>
      </c>
      <c r="R34" s="31">
        <f t="shared" si="3"/>
        <v>0</v>
      </c>
      <c r="S34" s="31">
        <f t="shared" si="3"/>
        <v>0</v>
      </c>
      <c r="T34" s="31">
        <f t="shared" si="3"/>
        <v>0</v>
      </c>
      <c r="U34" s="31">
        <f t="shared" si="3"/>
        <v>0</v>
      </c>
      <c r="V34" s="31">
        <f t="shared" si="3"/>
        <v>0</v>
      </c>
      <c r="W34" s="31">
        <f t="shared" si="3"/>
        <v>0</v>
      </c>
      <c r="X34" s="31">
        <f t="shared" si="3"/>
        <v>0</v>
      </c>
      <c r="Y34" s="31">
        <f t="shared" si="3"/>
        <v>0</v>
      </c>
      <c r="Z34" s="32">
        <f>+IF(X34&lt;&gt;0,+(Y34/X34)*100,0)</f>
        <v>0</v>
      </c>
      <c r="AA34" s="33">
        <f>SUM(AA29:AA33)</f>
        <v>0</v>
      </c>
    </row>
    <row r="35" spans="1:27" ht="5.0999999999999996" customHeight="1" x14ac:dyDescent="0.25">
      <c r="A35" s="34" t="s">
        <v>41</v>
      </c>
      <c r="B35" s="17"/>
      <c r="C35" s="18"/>
      <c r="D35" s="18"/>
      <c r="E35" s="19"/>
      <c r="F35" s="20"/>
      <c r="G35" s="20"/>
      <c r="H35" s="20"/>
      <c r="I35" s="20"/>
      <c r="J35" s="20"/>
      <c r="K35" s="20"/>
      <c r="L35" s="20"/>
      <c r="M35" s="20"/>
      <c r="N35" s="20"/>
      <c r="O35" s="20"/>
      <c r="P35" s="20"/>
      <c r="Q35" s="20"/>
      <c r="R35" s="20"/>
      <c r="S35" s="20"/>
      <c r="T35" s="20"/>
      <c r="U35" s="20"/>
      <c r="V35" s="20"/>
      <c r="W35" s="20"/>
      <c r="X35" s="20"/>
      <c r="Y35" s="20"/>
      <c r="Z35" s="21"/>
      <c r="AA35" s="22"/>
    </row>
    <row r="36" spans="1:27" ht="13.5" x14ac:dyDescent="0.25">
      <c r="A36" s="10" t="s">
        <v>61</v>
      </c>
      <c r="B36" s="17" t="s">
        <v>32</v>
      </c>
      <c r="C36" s="18"/>
      <c r="D36" s="18"/>
      <c r="E36" s="19"/>
      <c r="F36" s="20"/>
      <c r="G36" s="20"/>
      <c r="H36" s="20"/>
      <c r="I36" s="20"/>
      <c r="J36" s="20"/>
      <c r="K36" s="20"/>
      <c r="L36" s="20"/>
      <c r="M36" s="20"/>
      <c r="N36" s="20"/>
      <c r="O36" s="20"/>
      <c r="P36" s="20"/>
      <c r="Q36" s="20"/>
      <c r="R36" s="20"/>
      <c r="S36" s="20"/>
      <c r="T36" s="20"/>
      <c r="U36" s="20"/>
      <c r="V36" s="20"/>
      <c r="W36" s="20"/>
      <c r="X36" s="20"/>
      <c r="Y36" s="20"/>
      <c r="Z36" s="21"/>
      <c r="AA36" s="22"/>
    </row>
    <row r="37" spans="1:27" ht="13.5" x14ac:dyDescent="0.25">
      <c r="A37" s="23" t="s">
        <v>62</v>
      </c>
      <c r="B37" s="17" t="s">
        <v>32</v>
      </c>
      <c r="C37" s="18"/>
      <c r="D37" s="18"/>
      <c r="E37" s="19"/>
      <c r="F37" s="20"/>
      <c r="G37" s="20"/>
      <c r="H37" s="20"/>
      <c r="I37" s="20"/>
      <c r="J37" s="20"/>
      <c r="K37" s="20"/>
      <c r="L37" s="20"/>
      <c r="M37" s="20"/>
      <c r="N37" s="20"/>
      <c r="O37" s="20"/>
      <c r="P37" s="20"/>
      <c r="Q37" s="20"/>
      <c r="R37" s="20"/>
      <c r="S37" s="20"/>
      <c r="T37" s="20"/>
      <c r="U37" s="20"/>
      <c r="V37" s="20"/>
      <c r="W37" s="20"/>
      <c r="X37" s="20"/>
      <c r="Y37" s="20"/>
      <c r="Z37" s="21"/>
      <c r="AA37" s="22"/>
    </row>
    <row r="38" spans="1:27" ht="13.5" x14ac:dyDescent="0.25">
      <c r="A38" s="23" t="s">
        <v>59</v>
      </c>
      <c r="B38" s="17" t="s">
        <v>32</v>
      </c>
      <c r="C38" s="18"/>
      <c r="D38" s="18"/>
      <c r="E38" s="19"/>
      <c r="F38" s="20"/>
      <c r="G38" s="20"/>
      <c r="H38" s="20"/>
      <c r="I38" s="20"/>
      <c r="J38" s="20"/>
      <c r="K38" s="20"/>
      <c r="L38" s="20"/>
      <c r="M38" s="20"/>
      <c r="N38" s="20"/>
      <c r="O38" s="20"/>
      <c r="P38" s="20"/>
      <c r="Q38" s="20"/>
      <c r="R38" s="20"/>
      <c r="S38" s="20"/>
      <c r="T38" s="20"/>
      <c r="U38" s="20"/>
      <c r="V38" s="20"/>
      <c r="W38" s="20"/>
      <c r="X38" s="20"/>
      <c r="Y38" s="20"/>
      <c r="Z38" s="21"/>
      <c r="AA38" s="22"/>
    </row>
    <row r="39" spans="1:27" ht="13.5" x14ac:dyDescent="0.25">
      <c r="A39" s="27" t="s">
        <v>63</v>
      </c>
      <c r="B39" s="35" t="s">
        <v>32</v>
      </c>
      <c r="C39" s="29">
        <f t="shared" ref="C39:Y39" si="4">SUM(C37:C38)</f>
        <v>0</v>
      </c>
      <c r="D39" s="29">
        <f>SUM(D37:D38)</f>
        <v>0</v>
      </c>
      <c r="E39" s="36">
        <f t="shared" si="4"/>
        <v>0</v>
      </c>
      <c r="F39" s="37">
        <f t="shared" si="4"/>
        <v>0</v>
      </c>
      <c r="G39" s="37">
        <f t="shared" si="4"/>
        <v>0</v>
      </c>
      <c r="H39" s="37">
        <f t="shared" si="4"/>
        <v>0</v>
      </c>
      <c r="I39" s="37">
        <f t="shared" si="4"/>
        <v>0</v>
      </c>
      <c r="J39" s="37">
        <f t="shared" si="4"/>
        <v>0</v>
      </c>
      <c r="K39" s="37">
        <f t="shared" si="4"/>
        <v>0</v>
      </c>
      <c r="L39" s="37">
        <f t="shared" si="4"/>
        <v>0</v>
      </c>
      <c r="M39" s="37">
        <f t="shared" si="4"/>
        <v>0</v>
      </c>
      <c r="N39" s="37">
        <f t="shared" si="4"/>
        <v>0</v>
      </c>
      <c r="O39" s="37">
        <f t="shared" si="4"/>
        <v>0</v>
      </c>
      <c r="P39" s="37">
        <f t="shared" si="4"/>
        <v>0</v>
      </c>
      <c r="Q39" s="37">
        <f t="shared" si="4"/>
        <v>0</v>
      </c>
      <c r="R39" s="37">
        <f t="shared" si="4"/>
        <v>0</v>
      </c>
      <c r="S39" s="37">
        <f t="shared" si="4"/>
        <v>0</v>
      </c>
      <c r="T39" s="37">
        <f t="shared" si="4"/>
        <v>0</v>
      </c>
      <c r="U39" s="37">
        <f t="shared" si="4"/>
        <v>0</v>
      </c>
      <c r="V39" s="37">
        <f t="shared" si="4"/>
        <v>0</v>
      </c>
      <c r="W39" s="37">
        <f t="shared" si="4"/>
        <v>0</v>
      </c>
      <c r="X39" s="37">
        <f t="shared" si="4"/>
        <v>0</v>
      </c>
      <c r="Y39" s="37">
        <f t="shared" si="4"/>
        <v>0</v>
      </c>
      <c r="Z39" s="38">
        <f>+IF(X39&lt;&gt;0,+(Y39/X39)*100,0)</f>
        <v>0</v>
      </c>
      <c r="AA39" s="39">
        <f>SUM(AA37:AA38)</f>
        <v>0</v>
      </c>
    </row>
    <row r="40" spans="1:27" ht="13.5" x14ac:dyDescent="0.25">
      <c r="A40" s="27" t="s">
        <v>64</v>
      </c>
      <c r="B40" s="28" t="s">
        <v>32</v>
      </c>
      <c r="C40" s="29">
        <f t="shared" ref="C40:Y40" si="5">+C34+C39</f>
        <v>0</v>
      </c>
      <c r="D40" s="29">
        <f>+D34+D39</f>
        <v>0</v>
      </c>
      <c r="E40" s="30">
        <f t="shared" si="5"/>
        <v>0</v>
      </c>
      <c r="F40" s="31">
        <f t="shared" si="5"/>
        <v>0</v>
      </c>
      <c r="G40" s="31">
        <f t="shared" si="5"/>
        <v>0</v>
      </c>
      <c r="H40" s="31">
        <f t="shared" si="5"/>
        <v>0</v>
      </c>
      <c r="I40" s="31">
        <f t="shared" si="5"/>
        <v>0</v>
      </c>
      <c r="J40" s="31">
        <f t="shared" si="5"/>
        <v>0</v>
      </c>
      <c r="K40" s="31">
        <f t="shared" si="5"/>
        <v>0</v>
      </c>
      <c r="L40" s="31">
        <f t="shared" si="5"/>
        <v>0</v>
      </c>
      <c r="M40" s="31">
        <f t="shared" si="5"/>
        <v>0</v>
      </c>
      <c r="N40" s="31">
        <f t="shared" si="5"/>
        <v>0</v>
      </c>
      <c r="O40" s="31">
        <f t="shared" si="5"/>
        <v>0</v>
      </c>
      <c r="P40" s="31">
        <f t="shared" si="5"/>
        <v>0</v>
      </c>
      <c r="Q40" s="31">
        <f t="shared" si="5"/>
        <v>0</v>
      </c>
      <c r="R40" s="31">
        <f t="shared" si="5"/>
        <v>0</v>
      </c>
      <c r="S40" s="31">
        <f t="shared" si="5"/>
        <v>0</v>
      </c>
      <c r="T40" s="31">
        <f t="shared" si="5"/>
        <v>0</v>
      </c>
      <c r="U40" s="31">
        <f t="shared" si="5"/>
        <v>0</v>
      </c>
      <c r="V40" s="31">
        <f t="shared" si="5"/>
        <v>0</v>
      </c>
      <c r="W40" s="31">
        <f t="shared" si="5"/>
        <v>0</v>
      </c>
      <c r="X40" s="31">
        <f t="shared" si="5"/>
        <v>0</v>
      </c>
      <c r="Y40" s="31">
        <f t="shared" si="5"/>
        <v>0</v>
      </c>
      <c r="Z40" s="32">
        <f>+IF(X40&lt;&gt;0,+(Y40/X40)*100,0)</f>
        <v>0</v>
      </c>
      <c r="AA40" s="33">
        <f>+AA34+AA39</f>
        <v>0</v>
      </c>
    </row>
    <row r="41" spans="1:27" ht="5.0999999999999996" customHeight="1" x14ac:dyDescent="0.25">
      <c r="A41" s="34" t="s">
        <v>41</v>
      </c>
      <c r="B41" s="17"/>
      <c r="C41" s="18"/>
      <c r="D41" s="18"/>
      <c r="E41" s="19"/>
      <c r="F41" s="20"/>
      <c r="G41" s="20"/>
      <c r="H41" s="20"/>
      <c r="I41" s="20"/>
      <c r="J41" s="20"/>
      <c r="K41" s="20"/>
      <c r="L41" s="20"/>
      <c r="M41" s="20"/>
      <c r="N41" s="20"/>
      <c r="O41" s="20"/>
      <c r="P41" s="20"/>
      <c r="Q41" s="20"/>
      <c r="R41" s="20"/>
      <c r="S41" s="20"/>
      <c r="T41" s="20"/>
      <c r="U41" s="20"/>
      <c r="V41" s="20"/>
      <c r="W41" s="20"/>
      <c r="X41" s="20"/>
      <c r="Y41" s="20"/>
      <c r="Z41" s="21"/>
      <c r="AA41" s="22"/>
    </row>
    <row r="42" spans="1:27" ht="13.5" x14ac:dyDescent="0.25">
      <c r="A42" s="41" t="s">
        <v>65</v>
      </c>
      <c r="B42" s="42" t="s">
        <v>66</v>
      </c>
      <c r="C42" s="43">
        <f t="shared" ref="C42:Y42" si="6">+C25-C40</f>
        <v>0</v>
      </c>
      <c r="D42" s="43">
        <f>+D25-D40</f>
        <v>0</v>
      </c>
      <c r="E42" s="44">
        <f t="shared" si="6"/>
        <v>0</v>
      </c>
      <c r="F42" s="45">
        <f t="shared" si="6"/>
        <v>0</v>
      </c>
      <c r="G42" s="45">
        <f t="shared" si="6"/>
        <v>0</v>
      </c>
      <c r="H42" s="45">
        <f t="shared" si="6"/>
        <v>0</v>
      </c>
      <c r="I42" s="45">
        <f t="shared" si="6"/>
        <v>0</v>
      </c>
      <c r="J42" s="45">
        <f t="shared" si="6"/>
        <v>0</v>
      </c>
      <c r="K42" s="45">
        <f t="shared" si="6"/>
        <v>0</v>
      </c>
      <c r="L42" s="45">
        <f t="shared" si="6"/>
        <v>0</v>
      </c>
      <c r="M42" s="45">
        <f t="shared" si="6"/>
        <v>0</v>
      </c>
      <c r="N42" s="45">
        <f t="shared" si="6"/>
        <v>0</v>
      </c>
      <c r="O42" s="45">
        <f t="shared" si="6"/>
        <v>0</v>
      </c>
      <c r="P42" s="45">
        <f t="shared" si="6"/>
        <v>0</v>
      </c>
      <c r="Q42" s="45">
        <f t="shared" si="6"/>
        <v>0</v>
      </c>
      <c r="R42" s="45">
        <f t="shared" si="6"/>
        <v>0</v>
      </c>
      <c r="S42" s="45">
        <f t="shared" si="6"/>
        <v>0</v>
      </c>
      <c r="T42" s="45">
        <f t="shared" si="6"/>
        <v>0</v>
      </c>
      <c r="U42" s="45">
        <f t="shared" si="6"/>
        <v>0</v>
      </c>
      <c r="V42" s="45">
        <f t="shared" si="6"/>
        <v>0</v>
      </c>
      <c r="W42" s="45">
        <f t="shared" si="6"/>
        <v>0</v>
      </c>
      <c r="X42" s="45">
        <f t="shared" si="6"/>
        <v>0</v>
      </c>
      <c r="Y42" s="45">
        <f t="shared" si="6"/>
        <v>0</v>
      </c>
      <c r="Z42" s="46">
        <f>+IF(X42&lt;&gt;0,+(Y42/X42)*100,0)</f>
        <v>0</v>
      </c>
      <c r="AA42" s="47">
        <f>+AA25-AA40</f>
        <v>0</v>
      </c>
    </row>
    <row r="43" spans="1:27" ht="5.0999999999999996" customHeight="1" x14ac:dyDescent="0.25">
      <c r="A43" s="34" t="s">
        <v>41</v>
      </c>
      <c r="B43" s="17"/>
      <c r="C43" s="18"/>
      <c r="D43" s="18"/>
      <c r="E43" s="19"/>
      <c r="F43" s="20"/>
      <c r="G43" s="20"/>
      <c r="H43" s="20"/>
      <c r="I43" s="20"/>
      <c r="J43" s="20"/>
      <c r="K43" s="20"/>
      <c r="L43" s="20"/>
      <c r="M43" s="20"/>
      <c r="N43" s="20"/>
      <c r="O43" s="20"/>
      <c r="P43" s="20"/>
      <c r="Q43" s="20"/>
      <c r="R43" s="20"/>
      <c r="S43" s="20"/>
      <c r="T43" s="20"/>
      <c r="U43" s="20"/>
      <c r="V43" s="20"/>
      <c r="W43" s="20"/>
      <c r="X43" s="20"/>
      <c r="Y43" s="20"/>
      <c r="Z43" s="48"/>
      <c r="AA43" s="22"/>
    </row>
    <row r="44" spans="1:27" ht="13.5" x14ac:dyDescent="0.25">
      <c r="A44" s="10" t="s">
        <v>67</v>
      </c>
      <c r="B44" s="17" t="s">
        <v>32</v>
      </c>
      <c r="C44" s="18"/>
      <c r="D44" s="18"/>
      <c r="E44" s="19"/>
      <c r="F44" s="20"/>
      <c r="G44" s="20"/>
      <c r="H44" s="20"/>
      <c r="I44" s="20"/>
      <c r="J44" s="20"/>
      <c r="K44" s="20"/>
      <c r="L44" s="20"/>
      <c r="M44" s="20"/>
      <c r="N44" s="20"/>
      <c r="O44" s="20"/>
      <c r="P44" s="20"/>
      <c r="Q44" s="20"/>
      <c r="R44" s="20"/>
      <c r="S44" s="20"/>
      <c r="T44" s="20"/>
      <c r="U44" s="20"/>
      <c r="V44" s="20"/>
      <c r="W44" s="20"/>
      <c r="X44" s="20"/>
      <c r="Y44" s="20"/>
      <c r="Z44" s="48"/>
      <c r="AA44" s="22"/>
    </row>
    <row r="45" spans="1:27" ht="13.5" x14ac:dyDescent="0.25">
      <c r="A45" s="23" t="s">
        <v>68</v>
      </c>
      <c r="B45" s="17" t="s">
        <v>32</v>
      </c>
      <c r="C45" s="18"/>
      <c r="D45" s="18"/>
      <c r="E45" s="19"/>
      <c r="F45" s="20"/>
      <c r="G45" s="20"/>
      <c r="H45" s="20"/>
      <c r="I45" s="20"/>
      <c r="J45" s="20"/>
      <c r="K45" s="20"/>
      <c r="L45" s="20"/>
      <c r="M45" s="20"/>
      <c r="N45" s="20"/>
      <c r="O45" s="20"/>
      <c r="P45" s="20"/>
      <c r="Q45" s="20"/>
      <c r="R45" s="20"/>
      <c r="S45" s="20"/>
      <c r="T45" s="20"/>
      <c r="U45" s="20"/>
      <c r="V45" s="20"/>
      <c r="W45" s="20"/>
      <c r="X45" s="20"/>
      <c r="Y45" s="20"/>
      <c r="Z45" s="48"/>
      <c r="AA45" s="22"/>
    </row>
    <row r="46" spans="1:27" ht="13.5" x14ac:dyDescent="0.25">
      <c r="A46" s="23" t="s">
        <v>69</v>
      </c>
      <c r="B46" s="17" t="s">
        <v>32</v>
      </c>
      <c r="C46" s="18"/>
      <c r="D46" s="18"/>
      <c r="E46" s="19"/>
      <c r="F46" s="20"/>
      <c r="G46" s="20"/>
      <c r="H46" s="20"/>
      <c r="I46" s="20"/>
      <c r="J46" s="20"/>
      <c r="K46" s="20"/>
      <c r="L46" s="20"/>
      <c r="M46" s="20"/>
      <c r="N46" s="20"/>
      <c r="O46" s="20"/>
      <c r="P46" s="20"/>
      <c r="Q46" s="20"/>
      <c r="R46" s="20"/>
      <c r="S46" s="20"/>
      <c r="T46" s="20"/>
      <c r="U46" s="20"/>
      <c r="V46" s="20"/>
      <c r="W46" s="20"/>
      <c r="X46" s="20"/>
      <c r="Y46" s="20"/>
      <c r="Z46" s="48"/>
      <c r="AA46" s="22"/>
    </row>
    <row r="47" spans="1:27" ht="14.45" customHeight="1" x14ac:dyDescent="0.25">
      <c r="A47" s="23" t="s">
        <v>41</v>
      </c>
      <c r="B47" s="17"/>
      <c r="C47" s="18"/>
      <c r="D47" s="18"/>
      <c r="E47" s="19"/>
      <c r="F47" s="20"/>
      <c r="G47" s="20"/>
      <c r="H47" s="20"/>
      <c r="I47" s="20"/>
      <c r="J47" s="20"/>
      <c r="K47" s="20"/>
      <c r="L47" s="20"/>
      <c r="M47" s="20"/>
      <c r="N47" s="20"/>
      <c r="O47" s="20"/>
      <c r="P47" s="20"/>
      <c r="Q47" s="20"/>
      <c r="R47" s="20"/>
      <c r="S47" s="20"/>
      <c r="T47" s="20"/>
      <c r="U47" s="20"/>
      <c r="V47" s="20"/>
      <c r="W47" s="20"/>
      <c r="X47" s="20"/>
      <c r="Y47" s="20"/>
      <c r="Z47" s="48"/>
      <c r="AA47" s="22"/>
    </row>
    <row r="48" spans="1:27" ht="13.5" x14ac:dyDescent="0.25">
      <c r="A48" s="49" t="s">
        <v>70</v>
      </c>
      <c r="B48" s="50" t="s">
        <v>66</v>
      </c>
      <c r="C48" s="51">
        <f t="shared" ref="C48:Y48" si="7">SUM(C45:C47)</f>
        <v>0</v>
      </c>
      <c r="D48" s="51">
        <f>SUM(D45:D47)</f>
        <v>0</v>
      </c>
      <c r="E48" s="52">
        <f t="shared" si="7"/>
        <v>0</v>
      </c>
      <c r="F48" s="53">
        <f t="shared" si="7"/>
        <v>0</v>
      </c>
      <c r="G48" s="53">
        <f t="shared" si="7"/>
        <v>0</v>
      </c>
      <c r="H48" s="53">
        <f t="shared" si="7"/>
        <v>0</v>
      </c>
      <c r="I48" s="53">
        <f t="shared" si="7"/>
        <v>0</v>
      </c>
      <c r="J48" s="53">
        <f t="shared" si="7"/>
        <v>0</v>
      </c>
      <c r="K48" s="53">
        <f t="shared" si="7"/>
        <v>0</v>
      </c>
      <c r="L48" s="53">
        <f t="shared" si="7"/>
        <v>0</v>
      </c>
      <c r="M48" s="53">
        <f t="shared" si="7"/>
        <v>0</v>
      </c>
      <c r="N48" s="53">
        <f t="shared" si="7"/>
        <v>0</v>
      </c>
      <c r="O48" s="53">
        <f t="shared" si="7"/>
        <v>0</v>
      </c>
      <c r="P48" s="53">
        <f t="shared" si="7"/>
        <v>0</v>
      </c>
      <c r="Q48" s="53">
        <f t="shared" si="7"/>
        <v>0</v>
      </c>
      <c r="R48" s="53">
        <f t="shared" si="7"/>
        <v>0</v>
      </c>
      <c r="S48" s="53">
        <f t="shared" si="7"/>
        <v>0</v>
      </c>
      <c r="T48" s="53">
        <f t="shared" si="7"/>
        <v>0</v>
      </c>
      <c r="U48" s="53">
        <f t="shared" si="7"/>
        <v>0</v>
      </c>
      <c r="V48" s="53">
        <f t="shared" si="7"/>
        <v>0</v>
      </c>
      <c r="W48" s="53">
        <f t="shared" si="7"/>
        <v>0</v>
      </c>
      <c r="X48" s="53">
        <f t="shared" si="7"/>
        <v>0</v>
      </c>
      <c r="Y48" s="53">
        <f t="shared" si="7"/>
        <v>0</v>
      </c>
      <c r="Z48" s="54">
        <f>+IF(X48&lt;&gt;0,+(Y48/X48)*100,0)</f>
        <v>0</v>
      </c>
      <c r="AA48" s="55">
        <f>SUM(AA45:AA47)</f>
        <v>0</v>
      </c>
    </row>
    <row r="49" spans="1:27" ht="13.5" x14ac:dyDescent="0.25">
      <c r="A49" s="56" t="s">
        <v>328</v>
      </c>
      <c r="B49" s="57"/>
      <c r="C49" s="58"/>
      <c r="D49" s="58"/>
      <c r="E49" s="58"/>
      <c r="F49" s="58"/>
      <c r="G49" s="58"/>
      <c r="H49" s="59"/>
      <c r="I49" s="59"/>
      <c r="J49" s="59"/>
      <c r="K49" s="59"/>
      <c r="L49" s="59"/>
      <c r="M49" s="59"/>
      <c r="N49" s="59"/>
      <c r="O49" s="59"/>
      <c r="P49" s="59"/>
      <c r="Q49" s="59"/>
      <c r="R49" s="59"/>
      <c r="S49" s="59"/>
      <c r="T49" s="59"/>
      <c r="U49" s="59"/>
      <c r="V49" s="59"/>
      <c r="W49" s="59"/>
      <c r="X49" s="59"/>
      <c r="Y49" s="59"/>
      <c r="Z49" s="59"/>
      <c r="AA49" s="59"/>
    </row>
    <row r="50" spans="1:27" ht="13.5" x14ac:dyDescent="0.25">
      <c r="A50" s="60" t="s">
        <v>329</v>
      </c>
      <c r="B50" s="60"/>
      <c r="C50" s="60"/>
      <c r="D50" s="60"/>
      <c r="E50" s="60"/>
      <c r="F50" s="60"/>
      <c r="G50" s="60"/>
      <c r="H50" s="59"/>
      <c r="I50" s="59"/>
      <c r="J50" s="59"/>
      <c r="K50" s="59"/>
      <c r="L50" s="59"/>
      <c r="M50" s="59"/>
      <c r="N50" s="59"/>
      <c r="O50" s="59"/>
      <c r="P50" s="59"/>
      <c r="Q50" s="59"/>
      <c r="R50" s="59"/>
      <c r="S50" s="59"/>
      <c r="T50" s="59"/>
      <c r="U50" s="59"/>
      <c r="V50" s="59"/>
      <c r="W50" s="59"/>
      <c r="X50" s="59"/>
      <c r="Y50" s="59"/>
      <c r="Z50" s="59"/>
      <c r="AA50" s="59"/>
    </row>
    <row r="51" spans="1:27" ht="13.5" x14ac:dyDescent="0.25">
      <c r="A51" s="61" t="s">
        <v>330</v>
      </c>
      <c r="B51" s="62"/>
      <c r="C51" s="63"/>
      <c r="D51" s="63"/>
      <c r="E51" s="63"/>
      <c r="F51" s="63"/>
      <c r="G51" s="63"/>
      <c r="H51" s="59"/>
      <c r="I51" s="59"/>
      <c r="J51" s="59"/>
      <c r="K51" s="59"/>
      <c r="L51" s="59"/>
      <c r="M51" s="59"/>
      <c r="N51" s="59"/>
      <c r="O51" s="59"/>
      <c r="P51" s="59"/>
      <c r="Q51" s="59"/>
      <c r="R51" s="59"/>
      <c r="S51" s="59"/>
      <c r="T51" s="59"/>
      <c r="U51" s="59"/>
      <c r="V51" s="59"/>
      <c r="W51" s="59"/>
      <c r="X51" s="59"/>
      <c r="Y51" s="59"/>
      <c r="Z51" s="59"/>
      <c r="AA51" s="59"/>
    </row>
    <row r="52" spans="1:27" ht="13.5" x14ac:dyDescent="0.25">
      <c r="A52" s="59"/>
      <c r="B52" s="59"/>
      <c r="C52" s="59"/>
      <c r="D52" s="59"/>
      <c r="E52" s="59"/>
      <c r="F52" s="59"/>
      <c r="G52" s="59"/>
      <c r="H52" s="59"/>
      <c r="I52" s="59"/>
      <c r="J52" s="59"/>
      <c r="K52" s="59"/>
      <c r="L52" s="59"/>
      <c r="M52" s="59"/>
      <c r="N52" s="59"/>
      <c r="O52" s="59"/>
      <c r="P52" s="59"/>
      <c r="Q52" s="59"/>
      <c r="R52" s="59"/>
      <c r="S52" s="59"/>
      <c r="T52" s="59"/>
      <c r="U52" s="59"/>
      <c r="V52" s="59"/>
      <c r="W52" s="59"/>
      <c r="X52" s="59"/>
      <c r="Y52" s="59"/>
      <c r="Z52" s="59"/>
      <c r="AA52" s="59"/>
    </row>
    <row r="53" spans="1:27" ht="13.5" x14ac:dyDescent="0.25">
      <c r="A53" s="59"/>
      <c r="B53" s="59"/>
      <c r="C53" s="59"/>
      <c r="D53" s="59"/>
      <c r="E53" s="59"/>
      <c r="F53" s="59"/>
      <c r="G53" s="59"/>
      <c r="H53" s="59"/>
      <c r="I53" s="59"/>
      <c r="J53" s="59"/>
      <c r="K53" s="59"/>
      <c r="L53" s="59"/>
      <c r="M53" s="59"/>
      <c r="N53" s="59"/>
      <c r="O53" s="59"/>
      <c r="P53" s="59"/>
      <c r="Q53" s="59"/>
      <c r="R53" s="59"/>
      <c r="S53" s="59"/>
      <c r="T53" s="59"/>
      <c r="U53" s="59"/>
      <c r="V53" s="59"/>
      <c r="W53" s="59"/>
      <c r="X53" s="59"/>
      <c r="Y53" s="59"/>
      <c r="Z53" s="59"/>
      <c r="AA53" s="59"/>
    </row>
    <row r="54" spans="1:27" ht="13.5" x14ac:dyDescent="0.25">
      <c r="A54" s="59"/>
      <c r="B54" s="59"/>
      <c r="C54" s="59"/>
      <c r="D54" s="59"/>
      <c r="E54" s="59"/>
      <c r="F54" s="59"/>
      <c r="G54" s="59"/>
      <c r="H54" s="59"/>
      <c r="I54" s="59"/>
      <c r="J54" s="59"/>
      <c r="K54" s="59"/>
      <c r="L54" s="59"/>
      <c r="M54" s="59"/>
      <c r="N54" s="59"/>
      <c r="O54" s="59"/>
      <c r="P54" s="59"/>
      <c r="Q54" s="59"/>
      <c r="R54" s="59"/>
      <c r="S54" s="59"/>
      <c r="T54" s="59"/>
      <c r="U54" s="59"/>
      <c r="V54" s="59"/>
      <c r="W54" s="59"/>
      <c r="X54" s="59"/>
      <c r="Y54" s="59"/>
      <c r="Z54" s="59"/>
      <c r="AA54" s="59"/>
    </row>
  </sheetData>
  <mergeCells count="2">
    <mergeCell ref="A1:AA1"/>
    <mergeCell ref="E2:AA2"/>
  </mergeCells>
  <printOptions horizontalCentered="1"/>
  <pageMargins left="0.55118110236220497" right="0.22" top="0.59055118110236204" bottom="0.59055118110236204" header="0.31496062992126" footer="0.31496062992126"/>
  <pageSetup paperSize="9" orientation="landscape" r:id="rId1"/>
  <rowBreaks count="1" manualBreakCount="1">
    <brk id="48" max="16383" man="1"/>
  </rowBreaks>
</worksheet>
</file>

<file path=xl/worksheets/sheet18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AA54"/>
  <sheetViews>
    <sheetView showGridLines="0" workbookViewId="0">
      <selection activeCell="B2" sqref="B2"/>
    </sheetView>
  </sheetViews>
  <sheetFormatPr defaultRowHeight="12.75" x14ac:dyDescent="0.2"/>
  <cols>
    <col min="1" max="1" width="35.7109375" customWidth="1"/>
    <col min="2" max="2" width="3.42578125" bestFit="1" customWidth="1"/>
    <col min="3" max="3" width="9.7109375" customWidth="1"/>
    <col min="4" max="4" width="9.7109375" hidden="1" customWidth="1"/>
    <col min="5" max="6" width="9.7109375" customWidth="1"/>
    <col min="7" max="9" width="9.7109375" hidden="1" customWidth="1"/>
    <col min="10" max="10" width="9.7109375" customWidth="1"/>
    <col min="11" max="13" width="9.7109375" hidden="1" customWidth="1"/>
    <col min="14" max="14" width="9.7109375" customWidth="1"/>
    <col min="15" max="22" width="9.7109375" hidden="1" customWidth="1"/>
    <col min="23" max="27" width="9.7109375" customWidth="1"/>
  </cols>
  <sheetData>
    <row r="1" spans="1:27" ht="57.6" customHeight="1" x14ac:dyDescent="0.25">
      <c r="A1" s="64" t="s">
        <v>255</v>
      </c>
      <c r="B1" s="64"/>
      <c r="C1" s="64"/>
      <c r="D1" s="64"/>
      <c r="E1" s="64"/>
      <c r="F1" s="64"/>
      <c r="G1" s="64"/>
      <c r="H1" s="64"/>
      <c r="I1" s="64"/>
      <c r="J1" s="64"/>
      <c r="K1" s="64"/>
      <c r="L1" s="64"/>
      <c r="M1" s="64"/>
      <c r="N1" s="64"/>
      <c r="O1" s="64"/>
      <c r="P1" s="64"/>
      <c r="Q1" s="64"/>
      <c r="R1" s="64"/>
      <c r="S1" s="64"/>
      <c r="T1" s="64"/>
      <c r="U1" s="64"/>
      <c r="V1" s="64"/>
      <c r="W1" s="64"/>
      <c r="X1" s="64"/>
      <c r="Y1" s="64"/>
      <c r="Z1" s="64"/>
      <c r="AA1" s="64"/>
    </row>
    <row r="2" spans="1:27" ht="24.95" customHeight="1" x14ac:dyDescent="0.2">
      <c r="A2" s="2" t="s">
        <v>1</v>
      </c>
      <c r="B2" s="1" t="s">
        <v>331</v>
      </c>
      <c r="C2" s="3" t="s">
        <v>2</v>
      </c>
      <c r="D2" s="3" t="s">
        <v>3</v>
      </c>
      <c r="E2" s="65" t="s">
        <v>4</v>
      </c>
      <c r="F2" s="66"/>
      <c r="G2" s="66"/>
      <c r="H2" s="66"/>
      <c r="I2" s="66"/>
      <c r="J2" s="66"/>
      <c r="K2" s="66"/>
      <c r="L2" s="66"/>
      <c r="M2" s="66"/>
      <c r="N2" s="66"/>
      <c r="O2" s="66"/>
      <c r="P2" s="66"/>
      <c r="Q2" s="66"/>
      <c r="R2" s="66"/>
      <c r="S2" s="66"/>
      <c r="T2" s="66"/>
      <c r="U2" s="66"/>
      <c r="V2" s="66"/>
      <c r="W2" s="66"/>
      <c r="X2" s="66"/>
      <c r="Y2" s="66"/>
      <c r="Z2" s="66"/>
      <c r="AA2" s="67"/>
    </row>
    <row r="3" spans="1:27" ht="24.95" customHeight="1" x14ac:dyDescent="0.2">
      <c r="A3" s="4" t="s">
        <v>5</v>
      </c>
      <c r="B3" s="5" t="s">
        <v>6</v>
      </c>
      <c r="C3" s="6" t="s">
        <v>7</v>
      </c>
      <c r="D3" s="6" t="s">
        <v>7</v>
      </c>
      <c r="E3" s="7" t="s">
        <v>8</v>
      </c>
      <c r="F3" s="8" t="s">
        <v>9</v>
      </c>
      <c r="G3" s="8" t="s">
        <v>10</v>
      </c>
      <c r="H3" s="8" t="s">
        <v>11</v>
      </c>
      <c r="I3" s="8" t="s">
        <v>12</v>
      </c>
      <c r="J3" s="8" t="s">
        <v>13</v>
      </c>
      <c r="K3" s="8" t="s">
        <v>14</v>
      </c>
      <c r="L3" s="8" t="s">
        <v>15</v>
      </c>
      <c r="M3" s="8" t="s">
        <v>16</v>
      </c>
      <c r="N3" s="8" t="s">
        <v>17</v>
      </c>
      <c r="O3" s="8" t="s">
        <v>18</v>
      </c>
      <c r="P3" s="8" t="s">
        <v>19</v>
      </c>
      <c r="Q3" s="8" t="s">
        <v>20</v>
      </c>
      <c r="R3" s="8" t="s">
        <v>21</v>
      </c>
      <c r="S3" s="8" t="s">
        <v>22</v>
      </c>
      <c r="T3" s="8" t="s">
        <v>23</v>
      </c>
      <c r="U3" s="8" t="s">
        <v>24</v>
      </c>
      <c r="V3" s="8" t="s">
        <v>25</v>
      </c>
      <c r="W3" s="8" t="s">
        <v>26</v>
      </c>
      <c r="X3" s="8" t="s">
        <v>27</v>
      </c>
      <c r="Y3" s="8" t="s">
        <v>28</v>
      </c>
      <c r="Z3" s="8" t="s">
        <v>29</v>
      </c>
      <c r="AA3" s="9" t="s">
        <v>30</v>
      </c>
    </row>
    <row r="4" spans="1:27" ht="13.5" x14ac:dyDescent="0.25">
      <c r="A4" s="10" t="s">
        <v>31</v>
      </c>
      <c r="B4" s="11" t="s">
        <v>32</v>
      </c>
      <c r="C4" s="12"/>
      <c r="D4" s="12"/>
      <c r="E4" s="13"/>
      <c r="F4" s="14"/>
      <c r="G4" s="14"/>
      <c r="H4" s="14"/>
      <c r="I4" s="14"/>
      <c r="J4" s="14"/>
      <c r="K4" s="14"/>
      <c r="L4" s="14"/>
      <c r="M4" s="14"/>
      <c r="N4" s="14"/>
      <c r="O4" s="14"/>
      <c r="P4" s="14"/>
      <c r="Q4" s="14"/>
      <c r="R4" s="14"/>
      <c r="S4" s="14"/>
      <c r="T4" s="14"/>
      <c r="U4" s="14"/>
      <c r="V4" s="14"/>
      <c r="W4" s="14"/>
      <c r="X4" s="14"/>
      <c r="Y4" s="14"/>
      <c r="Z4" s="15"/>
      <c r="AA4" s="16"/>
    </row>
    <row r="5" spans="1:27" ht="13.5" x14ac:dyDescent="0.25">
      <c r="A5" s="10" t="s">
        <v>33</v>
      </c>
      <c r="B5" s="17" t="s">
        <v>32</v>
      </c>
      <c r="C5" s="18"/>
      <c r="D5" s="18"/>
      <c r="E5" s="19"/>
      <c r="F5" s="20"/>
      <c r="G5" s="20"/>
      <c r="H5" s="20"/>
      <c r="I5" s="20"/>
      <c r="J5" s="20"/>
      <c r="K5" s="20"/>
      <c r="L5" s="20"/>
      <c r="M5" s="20"/>
      <c r="N5" s="20"/>
      <c r="O5" s="20"/>
      <c r="P5" s="20"/>
      <c r="Q5" s="20"/>
      <c r="R5" s="20"/>
      <c r="S5" s="20"/>
      <c r="T5" s="20"/>
      <c r="U5" s="20"/>
      <c r="V5" s="20"/>
      <c r="W5" s="20"/>
      <c r="X5" s="20"/>
      <c r="Y5" s="20"/>
      <c r="Z5" s="21"/>
      <c r="AA5" s="22"/>
    </row>
    <row r="6" spans="1:27" ht="13.5" x14ac:dyDescent="0.25">
      <c r="A6" s="23" t="s">
        <v>34</v>
      </c>
      <c r="B6" s="17" t="s">
        <v>32</v>
      </c>
      <c r="C6" s="18"/>
      <c r="D6" s="18"/>
      <c r="E6" s="19"/>
      <c r="F6" s="20"/>
      <c r="G6" s="20"/>
      <c r="H6" s="20"/>
      <c r="I6" s="20"/>
      <c r="J6" s="20"/>
      <c r="K6" s="20"/>
      <c r="L6" s="20"/>
      <c r="M6" s="20"/>
      <c r="N6" s="20"/>
      <c r="O6" s="20"/>
      <c r="P6" s="20"/>
      <c r="Q6" s="20"/>
      <c r="R6" s="20"/>
      <c r="S6" s="20"/>
      <c r="T6" s="20"/>
      <c r="U6" s="20"/>
      <c r="V6" s="20"/>
      <c r="W6" s="20"/>
      <c r="X6" s="20"/>
      <c r="Y6" s="20"/>
      <c r="Z6" s="21"/>
      <c r="AA6" s="22"/>
    </row>
    <row r="7" spans="1:27" ht="13.5" x14ac:dyDescent="0.25">
      <c r="A7" s="23" t="s">
        <v>35</v>
      </c>
      <c r="B7" s="17" t="s">
        <v>32</v>
      </c>
      <c r="C7" s="18"/>
      <c r="D7" s="18"/>
      <c r="E7" s="19"/>
      <c r="F7" s="20"/>
      <c r="G7" s="20"/>
      <c r="H7" s="20"/>
      <c r="I7" s="20"/>
      <c r="J7" s="20"/>
      <c r="K7" s="20"/>
      <c r="L7" s="20"/>
      <c r="M7" s="20"/>
      <c r="N7" s="20"/>
      <c r="O7" s="20"/>
      <c r="P7" s="20"/>
      <c r="Q7" s="20"/>
      <c r="R7" s="20"/>
      <c r="S7" s="20"/>
      <c r="T7" s="20"/>
      <c r="U7" s="20"/>
      <c r="V7" s="20"/>
      <c r="W7" s="20"/>
      <c r="X7" s="20"/>
      <c r="Y7" s="20"/>
      <c r="Z7" s="21"/>
      <c r="AA7" s="22"/>
    </row>
    <row r="8" spans="1:27" ht="13.5" x14ac:dyDescent="0.25">
      <c r="A8" s="23" t="s">
        <v>36</v>
      </c>
      <c r="B8" s="17" t="s">
        <v>32</v>
      </c>
      <c r="C8" s="18"/>
      <c r="D8" s="18"/>
      <c r="E8" s="19"/>
      <c r="F8" s="20"/>
      <c r="G8" s="20"/>
      <c r="H8" s="20"/>
      <c r="I8" s="20"/>
      <c r="J8" s="20"/>
      <c r="K8" s="20"/>
      <c r="L8" s="20"/>
      <c r="M8" s="20"/>
      <c r="N8" s="20"/>
      <c r="O8" s="20"/>
      <c r="P8" s="20"/>
      <c r="Q8" s="20"/>
      <c r="R8" s="20"/>
      <c r="S8" s="20"/>
      <c r="T8" s="20"/>
      <c r="U8" s="20"/>
      <c r="V8" s="20"/>
      <c r="W8" s="20"/>
      <c r="X8" s="20"/>
      <c r="Y8" s="20"/>
      <c r="Z8" s="21"/>
      <c r="AA8" s="22"/>
    </row>
    <row r="9" spans="1:27" ht="13.5" x14ac:dyDescent="0.25">
      <c r="A9" s="23" t="s">
        <v>37</v>
      </c>
      <c r="B9" s="17" t="s">
        <v>32</v>
      </c>
      <c r="C9" s="18"/>
      <c r="D9" s="18"/>
      <c r="E9" s="19"/>
      <c r="F9" s="20"/>
      <c r="G9" s="20"/>
      <c r="H9" s="20"/>
      <c r="I9" s="20"/>
      <c r="J9" s="20"/>
      <c r="K9" s="20"/>
      <c r="L9" s="20"/>
      <c r="M9" s="20"/>
      <c r="N9" s="20"/>
      <c r="O9" s="20"/>
      <c r="P9" s="20"/>
      <c r="Q9" s="20"/>
      <c r="R9" s="20"/>
      <c r="S9" s="20"/>
      <c r="T9" s="20"/>
      <c r="U9" s="20"/>
      <c r="V9" s="20"/>
      <c r="W9" s="20"/>
      <c r="X9" s="20"/>
      <c r="Y9" s="20"/>
      <c r="Z9" s="21"/>
      <c r="AA9" s="22"/>
    </row>
    <row r="10" spans="1:27" ht="13.5" x14ac:dyDescent="0.25">
      <c r="A10" s="23" t="s">
        <v>38</v>
      </c>
      <c r="B10" s="17" t="s">
        <v>32</v>
      </c>
      <c r="C10" s="18"/>
      <c r="D10" s="18"/>
      <c r="E10" s="19"/>
      <c r="F10" s="20"/>
      <c r="G10" s="24"/>
      <c r="H10" s="24"/>
      <c r="I10" s="24"/>
      <c r="J10" s="20"/>
      <c r="K10" s="24"/>
      <c r="L10" s="24"/>
      <c r="M10" s="20"/>
      <c r="N10" s="24"/>
      <c r="O10" s="24"/>
      <c r="P10" s="24"/>
      <c r="Q10" s="20"/>
      <c r="R10" s="24"/>
      <c r="S10" s="24"/>
      <c r="T10" s="20"/>
      <c r="U10" s="24"/>
      <c r="V10" s="24"/>
      <c r="W10" s="24"/>
      <c r="X10" s="20"/>
      <c r="Y10" s="24"/>
      <c r="Z10" s="25"/>
      <c r="AA10" s="26"/>
    </row>
    <row r="11" spans="1:27" ht="13.5" x14ac:dyDescent="0.25">
      <c r="A11" s="23" t="s">
        <v>39</v>
      </c>
      <c r="B11" s="17" t="s">
        <v>32</v>
      </c>
      <c r="C11" s="18"/>
      <c r="D11" s="18"/>
      <c r="E11" s="19"/>
      <c r="F11" s="20"/>
      <c r="G11" s="20"/>
      <c r="H11" s="20"/>
      <c r="I11" s="20"/>
      <c r="J11" s="20"/>
      <c r="K11" s="20"/>
      <c r="L11" s="20"/>
      <c r="M11" s="20"/>
      <c r="N11" s="20"/>
      <c r="O11" s="20"/>
      <c r="P11" s="20"/>
      <c r="Q11" s="20"/>
      <c r="R11" s="20"/>
      <c r="S11" s="20"/>
      <c r="T11" s="20"/>
      <c r="U11" s="20"/>
      <c r="V11" s="20"/>
      <c r="W11" s="20"/>
      <c r="X11" s="20"/>
      <c r="Y11" s="20"/>
      <c r="Z11" s="21"/>
      <c r="AA11" s="22"/>
    </row>
    <row r="12" spans="1:27" ht="13.5" x14ac:dyDescent="0.25">
      <c r="A12" s="27" t="s">
        <v>40</v>
      </c>
      <c r="B12" s="28" t="s">
        <v>32</v>
      </c>
      <c r="C12" s="29">
        <f t="shared" ref="C12:Y12" si="0">SUM(C6:C11)</f>
        <v>0</v>
      </c>
      <c r="D12" s="29">
        <f>SUM(D6:D11)</f>
        <v>0</v>
      </c>
      <c r="E12" s="30">
        <f t="shared" si="0"/>
        <v>0</v>
      </c>
      <c r="F12" s="31">
        <f t="shared" si="0"/>
        <v>0</v>
      </c>
      <c r="G12" s="31">
        <f t="shared" si="0"/>
        <v>0</v>
      </c>
      <c r="H12" s="31">
        <f t="shared" si="0"/>
        <v>0</v>
      </c>
      <c r="I12" s="31">
        <f t="shared" si="0"/>
        <v>0</v>
      </c>
      <c r="J12" s="31">
        <f t="shared" si="0"/>
        <v>0</v>
      </c>
      <c r="K12" s="31">
        <f t="shared" si="0"/>
        <v>0</v>
      </c>
      <c r="L12" s="31">
        <f t="shared" si="0"/>
        <v>0</v>
      </c>
      <c r="M12" s="31">
        <f t="shared" si="0"/>
        <v>0</v>
      </c>
      <c r="N12" s="31">
        <f t="shared" si="0"/>
        <v>0</v>
      </c>
      <c r="O12" s="31">
        <f t="shared" si="0"/>
        <v>0</v>
      </c>
      <c r="P12" s="31">
        <f t="shared" si="0"/>
        <v>0</v>
      </c>
      <c r="Q12" s="31">
        <f t="shared" si="0"/>
        <v>0</v>
      </c>
      <c r="R12" s="31">
        <f t="shared" si="0"/>
        <v>0</v>
      </c>
      <c r="S12" s="31">
        <f t="shared" si="0"/>
        <v>0</v>
      </c>
      <c r="T12" s="31">
        <f t="shared" si="0"/>
        <v>0</v>
      </c>
      <c r="U12" s="31">
        <f t="shared" si="0"/>
        <v>0</v>
      </c>
      <c r="V12" s="31">
        <f t="shared" si="0"/>
        <v>0</v>
      </c>
      <c r="W12" s="31">
        <f t="shared" si="0"/>
        <v>0</v>
      </c>
      <c r="X12" s="31">
        <f t="shared" si="0"/>
        <v>0</v>
      </c>
      <c r="Y12" s="31">
        <f t="shared" si="0"/>
        <v>0</v>
      </c>
      <c r="Z12" s="32">
        <f>+IF(X12&lt;&gt;0,+(Y12/X12)*100,0)</f>
        <v>0</v>
      </c>
      <c r="AA12" s="33">
        <f>SUM(AA6:AA11)</f>
        <v>0</v>
      </c>
    </row>
    <row r="13" spans="1:27" ht="5.0999999999999996" customHeight="1" x14ac:dyDescent="0.25">
      <c r="A13" s="34" t="s">
        <v>41</v>
      </c>
      <c r="B13" s="17"/>
      <c r="C13" s="18"/>
      <c r="D13" s="18"/>
      <c r="E13" s="19"/>
      <c r="F13" s="20"/>
      <c r="G13" s="20"/>
      <c r="H13" s="20"/>
      <c r="I13" s="20"/>
      <c r="J13" s="20"/>
      <c r="K13" s="20"/>
      <c r="L13" s="20"/>
      <c r="M13" s="20"/>
      <c r="N13" s="20"/>
      <c r="O13" s="20"/>
      <c r="P13" s="20"/>
      <c r="Q13" s="20"/>
      <c r="R13" s="20"/>
      <c r="S13" s="20"/>
      <c r="T13" s="20"/>
      <c r="U13" s="20"/>
      <c r="V13" s="20"/>
      <c r="W13" s="20"/>
      <c r="X13" s="20"/>
      <c r="Y13" s="20"/>
      <c r="Z13" s="21"/>
      <c r="AA13" s="22"/>
    </row>
    <row r="14" spans="1:27" ht="13.5" x14ac:dyDescent="0.25">
      <c r="A14" s="10" t="s">
        <v>42</v>
      </c>
      <c r="B14" s="17" t="s">
        <v>32</v>
      </c>
      <c r="C14" s="18"/>
      <c r="D14" s="18"/>
      <c r="E14" s="19"/>
      <c r="F14" s="20"/>
      <c r="G14" s="20"/>
      <c r="H14" s="20"/>
      <c r="I14" s="20"/>
      <c r="J14" s="20"/>
      <c r="K14" s="20"/>
      <c r="L14" s="20"/>
      <c r="M14" s="20"/>
      <c r="N14" s="20"/>
      <c r="O14" s="20"/>
      <c r="P14" s="20"/>
      <c r="Q14" s="20"/>
      <c r="R14" s="20"/>
      <c r="S14" s="20"/>
      <c r="T14" s="20"/>
      <c r="U14" s="20"/>
      <c r="V14" s="20"/>
      <c r="W14" s="20"/>
      <c r="X14" s="20"/>
      <c r="Y14" s="20"/>
      <c r="Z14" s="21"/>
      <c r="AA14" s="22"/>
    </row>
    <row r="15" spans="1:27" ht="13.5" x14ac:dyDescent="0.25">
      <c r="A15" s="23" t="s">
        <v>43</v>
      </c>
      <c r="B15" s="17" t="s">
        <v>32</v>
      </c>
      <c r="C15" s="18"/>
      <c r="D15" s="18"/>
      <c r="E15" s="19"/>
      <c r="F15" s="20"/>
      <c r="G15" s="20"/>
      <c r="H15" s="20"/>
      <c r="I15" s="20"/>
      <c r="J15" s="20"/>
      <c r="K15" s="20"/>
      <c r="L15" s="20"/>
      <c r="M15" s="20"/>
      <c r="N15" s="20"/>
      <c r="O15" s="20"/>
      <c r="P15" s="20"/>
      <c r="Q15" s="20"/>
      <c r="R15" s="20"/>
      <c r="S15" s="20"/>
      <c r="T15" s="20"/>
      <c r="U15" s="20"/>
      <c r="V15" s="20"/>
      <c r="W15" s="20"/>
      <c r="X15" s="20"/>
      <c r="Y15" s="20"/>
      <c r="Z15" s="21"/>
      <c r="AA15" s="22"/>
    </row>
    <row r="16" spans="1:27" ht="13.5" x14ac:dyDescent="0.25">
      <c r="A16" s="23" t="s">
        <v>44</v>
      </c>
      <c r="B16" s="17" t="s">
        <v>32</v>
      </c>
      <c r="C16" s="18"/>
      <c r="D16" s="18"/>
      <c r="E16" s="19"/>
      <c r="F16" s="20"/>
      <c r="G16" s="24"/>
      <c r="H16" s="24"/>
      <c r="I16" s="24"/>
      <c r="J16" s="20"/>
      <c r="K16" s="24"/>
      <c r="L16" s="24"/>
      <c r="M16" s="20"/>
      <c r="N16" s="24"/>
      <c r="O16" s="24"/>
      <c r="P16" s="24"/>
      <c r="Q16" s="20"/>
      <c r="R16" s="24"/>
      <c r="S16" s="24"/>
      <c r="T16" s="20"/>
      <c r="U16" s="24"/>
      <c r="V16" s="24"/>
      <c r="W16" s="24"/>
      <c r="X16" s="20"/>
      <c r="Y16" s="24"/>
      <c r="Z16" s="25"/>
      <c r="AA16" s="26"/>
    </row>
    <row r="17" spans="1:27" ht="13.5" x14ac:dyDescent="0.25">
      <c r="A17" s="23" t="s">
        <v>45</v>
      </c>
      <c r="B17" s="17" t="s">
        <v>32</v>
      </c>
      <c r="C17" s="18"/>
      <c r="D17" s="18"/>
      <c r="E17" s="19"/>
      <c r="F17" s="20"/>
      <c r="G17" s="20"/>
      <c r="H17" s="20"/>
      <c r="I17" s="20"/>
      <c r="J17" s="20"/>
      <c r="K17" s="20"/>
      <c r="L17" s="20"/>
      <c r="M17" s="20"/>
      <c r="N17" s="20"/>
      <c r="O17" s="20"/>
      <c r="P17" s="20"/>
      <c r="Q17" s="20"/>
      <c r="R17" s="20"/>
      <c r="S17" s="20"/>
      <c r="T17" s="20"/>
      <c r="U17" s="20"/>
      <c r="V17" s="20"/>
      <c r="W17" s="20"/>
      <c r="X17" s="20"/>
      <c r="Y17" s="20"/>
      <c r="Z17" s="21"/>
      <c r="AA17" s="22"/>
    </row>
    <row r="18" spans="1:27" ht="13.5" x14ac:dyDescent="0.25">
      <c r="A18" s="23" t="s">
        <v>46</v>
      </c>
      <c r="B18" s="17" t="s">
        <v>32</v>
      </c>
      <c r="C18" s="18"/>
      <c r="D18" s="18"/>
      <c r="E18" s="19"/>
      <c r="F18" s="20"/>
      <c r="G18" s="20"/>
      <c r="H18" s="20"/>
      <c r="I18" s="20"/>
      <c r="J18" s="20"/>
      <c r="K18" s="20"/>
      <c r="L18" s="20"/>
      <c r="M18" s="20"/>
      <c r="N18" s="20"/>
      <c r="O18" s="20"/>
      <c r="P18" s="20"/>
      <c r="Q18" s="20"/>
      <c r="R18" s="20"/>
      <c r="S18" s="20"/>
      <c r="T18" s="20"/>
      <c r="U18" s="20"/>
      <c r="V18" s="20"/>
      <c r="W18" s="20"/>
      <c r="X18" s="20"/>
      <c r="Y18" s="20"/>
      <c r="Z18" s="21"/>
      <c r="AA18" s="22"/>
    </row>
    <row r="19" spans="1:27" ht="13.5" x14ac:dyDescent="0.25">
      <c r="A19" s="23" t="s">
        <v>47</v>
      </c>
      <c r="B19" s="17" t="s">
        <v>32</v>
      </c>
      <c r="C19" s="18"/>
      <c r="D19" s="18"/>
      <c r="E19" s="19"/>
      <c r="F19" s="20"/>
      <c r="G19" s="20"/>
      <c r="H19" s="20"/>
      <c r="I19" s="20"/>
      <c r="J19" s="20"/>
      <c r="K19" s="20"/>
      <c r="L19" s="20"/>
      <c r="M19" s="20"/>
      <c r="N19" s="20"/>
      <c r="O19" s="20"/>
      <c r="P19" s="20"/>
      <c r="Q19" s="20"/>
      <c r="R19" s="20"/>
      <c r="S19" s="20"/>
      <c r="T19" s="20"/>
      <c r="U19" s="20"/>
      <c r="V19" s="20"/>
      <c r="W19" s="20"/>
      <c r="X19" s="20"/>
      <c r="Y19" s="20"/>
      <c r="Z19" s="21"/>
      <c r="AA19" s="22"/>
    </row>
    <row r="20" spans="1:27" ht="13.5" x14ac:dyDescent="0.25">
      <c r="A20" s="23" t="s">
        <v>32</v>
      </c>
      <c r="B20" s="17" t="s">
        <v>32</v>
      </c>
      <c r="C20" s="18"/>
      <c r="D20" s="18"/>
      <c r="E20" s="19"/>
      <c r="F20" s="20"/>
      <c r="G20" s="20"/>
      <c r="H20" s="20"/>
      <c r="I20" s="20"/>
      <c r="J20" s="20"/>
      <c r="K20" s="20"/>
      <c r="L20" s="20"/>
      <c r="M20" s="20"/>
      <c r="N20" s="20"/>
      <c r="O20" s="20"/>
      <c r="P20" s="20"/>
      <c r="Q20" s="20"/>
      <c r="R20" s="20"/>
      <c r="S20" s="20"/>
      <c r="T20" s="20"/>
      <c r="U20" s="20"/>
      <c r="V20" s="20"/>
      <c r="W20" s="20"/>
      <c r="X20" s="20"/>
      <c r="Y20" s="20"/>
      <c r="Z20" s="21"/>
      <c r="AA20" s="22"/>
    </row>
    <row r="21" spans="1:27" ht="13.5" x14ac:dyDescent="0.25">
      <c r="A21" s="23" t="s">
        <v>48</v>
      </c>
      <c r="B21" s="17" t="s">
        <v>32</v>
      </c>
      <c r="C21" s="18"/>
      <c r="D21" s="18"/>
      <c r="E21" s="19"/>
      <c r="F21" s="20"/>
      <c r="G21" s="20"/>
      <c r="H21" s="20"/>
      <c r="I21" s="20"/>
      <c r="J21" s="20"/>
      <c r="K21" s="20"/>
      <c r="L21" s="20"/>
      <c r="M21" s="20"/>
      <c r="N21" s="20"/>
      <c r="O21" s="20"/>
      <c r="P21" s="20"/>
      <c r="Q21" s="20"/>
      <c r="R21" s="20"/>
      <c r="S21" s="20"/>
      <c r="T21" s="20"/>
      <c r="U21" s="20"/>
      <c r="V21" s="20"/>
      <c r="W21" s="20"/>
      <c r="X21" s="20"/>
      <c r="Y21" s="20"/>
      <c r="Z21" s="21"/>
      <c r="AA21" s="22"/>
    </row>
    <row r="22" spans="1:27" ht="13.5" x14ac:dyDescent="0.25">
      <c r="A22" s="23" t="s">
        <v>49</v>
      </c>
      <c r="B22" s="17" t="s">
        <v>32</v>
      </c>
      <c r="C22" s="18"/>
      <c r="D22" s="18"/>
      <c r="E22" s="19"/>
      <c r="F22" s="20"/>
      <c r="G22" s="20"/>
      <c r="H22" s="20"/>
      <c r="I22" s="20"/>
      <c r="J22" s="20"/>
      <c r="K22" s="20"/>
      <c r="L22" s="20"/>
      <c r="M22" s="20"/>
      <c r="N22" s="20"/>
      <c r="O22" s="20"/>
      <c r="P22" s="20"/>
      <c r="Q22" s="20"/>
      <c r="R22" s="20"/>
      <c r="S22" s="20"/>
      <c r="T22" s="20"/>
      <c r="U22" s="20"/>
      <c r="V22" s="20"/>
      <c r="W22" s="20"/>
      <c r="X22" s="20"/>
      <c r="Y22" s="20"/>
      <c r="Z22" s="21"/>
      <c r="AA22" s="22"/>
    </row>
    <row r="23" spans="1:27" ht="13.5" x14ac:dyDescent="0.25">
      <c r="A23" s="23" t="s">
        <v>50</v>
      </c>
      <c r="B23" s="17" t="s">
        <v>32</v>
      </c>
      <c r="C23" s="18"/>
      <c r="D23" s="18"/>
      <c r="E23" s="19"/>
      <c r="F23" s="20"/>
      <c r="G23" s="24"/>
      <c r="H23" s="24"/>
      <c r="I23" s="24"/>
      <c r="J23" s="20"/>
      <c r="K23" s="24"/>
      <c r="L23" s="24"/>
      <c r="M23" s="20"/>
      <c r="N23" s="24"/>
      <c r="O23" s="24"/>
      <c r="P23" s="24"/>
      <c r="Q23" s="20"/>
      <c r="R23" s="24"/>
      <c r="S23" s="24"/>
      <c r="T23" s="20"/>
      <c r="U23" s="24"/>
      <c r="V23" s="24"/>
      <c r="W23" s="24"/>
      <c r="X23" s="20"/>
      <c r="Y23" s="24"/>
      <c r="Z23" s="25"/>
      <c r="AA23" s="26"/>
    </row>
    <row r="24" spans="1:27" ht="13.5" x14ac:dyDescent="0.25">
      <c r="A24" s="27" t="s">
        <v>51</v>
      </c>
      <c r="B24" s="35" t="s">
        <v>32</v>
      </c>
      <c r="C24" s="29">
        <f t="shared" ref="C24:Y24" si="1">SUM(C15:C23)</f>
        <v>0</v>
      </c>
      <c r="D24" s="29">
        <f>SUM(D15:D23)</f>
        <v>0</v>
      </c>
      <c r="E24" s="36">
        <f t="shared" si="1"/>
        <v>0</v>
      </c>
      <c r="F24" s="37">
        <f t="shared" si="1"/>
        <v>0</v>
      </c>
      <c r="G24" s="37">
        <f t="shared" si="1"/>
        <v>0</v>
      </c>
      <c r="H24" s="37">
        <f t="shared" si="1"/>
        <v>0</v>
      </c>
      <c r="I24" s="37">
        <f t="shared" si="1"/>
        <v>0</v>
      </c>
      <c r="J24" s="37">
        <f t="shared" si="1"/>
        <v>0</v>
      </c>
      <c r="K24" s="37">
        <f t="shared" si="1"/>
        <v>0</v>
      </c>
      <c r="L24" s="37">
        <f t="shared" si="1"/>
        <v>0</v>
      </c>
      <c r="M24" s="37">
        <f t="shared" si="1"/>
        <v>0</v>
      </c>
      <c r="N24" s="37">
        <f t="shared" si="1"/>
        <v>0</v>
      </c>
      <c r="O24" s="37">
        <f t="shared" si="1"/>
        <v>0</v>
      </c>
      <c r="P24" s="37">
        <f t="shared" si="1"/>
        <v>0</v>
      </c>
      <c r="Q24" s="37">
        <f t="shared" si="1"/>
        <v>0</v>
      </c>
      <c r="R24" s="37">
        <f t="shared" si="1"/>
        <v>0</v>
      </c>
      <c r="S24" s="37">
        <f t="shared" si="1"/>
        <v>0</v>
      </c>
      <c r="T24" s="37">
        <f t="shared" si="1"/>
        <v>0</v>
      </c>
      <c r="U24" s="37">
        <f t="shared" si="1"/>
        <v>0</v>
      </c>
      <c r="V24" s="37">
        <f t="shared" si="1"/>
        <v>0</v>
      </c>
      <c r="W24" s="37">
        <f t="shared" si="1"/>
        <v>0</v>
      </c>
      <c r="X24" s="37">
        <f t="shared" si="1"/>
        <v>0</v>
      </c>
      <c r="Y24" s="37">
        <f t="shared" si="1"/>
        <v>0</v>
      </c>
      <c r="Z24" s="38">
        <f>+IF(X24&lt;&gt;0,+(Y24/X24)*100,0)</f>
        <v>0</v>
      </c>
      <c r="AA24" s="39">
        <f>SUM(AA15:AA23)</f>
        <v>0</v>
      </c>
    </row>
    <row r="25" spans="1:27" ht="13.5" x14ac:dyDescent="0.25">
      <c r="A25" s="27" t="s">
        <v>52</v>
      </c>
      <c r="B25" s="28" t="s">
        <v>32</v>
      </c>
      <c r="C25" s="29">
        <f t="shared" ref="C25:Y25" si="2">+C12+C24</f>
        <v>0</v>
      </c>
      <c r="D25" s="29">
        <f>+D12+D24</f>
        <v>0</v>
      </c>
      <c r="E25" s="30">
        <f t="shared" si="2"/>
        <v>0</v>
      </c>
      <c r="F25" s="31">
        <f t="shared" si="2"/>
        <v>0</v>
      </c>
      <c r="G25" s="31">
        <f t="shared" si="2"/>
        <v>0</v>
      </c>
      <c r="H25" s="31">
        <f t="shared" si="2"/>
        <v>0</v>
      </c>
      <c r="I25" s="31">
        <f t="shared" si="2"/>
        <v>0</v>
      </c>
      <c r="J25" s="31">
        <f t="shared" si="2"/>
        <v>0</v>
      </c>
      <c r="K25" s="31">
        <f t="shared" si="2"/>
        <v>0</v>
      </c>
      <c r="L25" s="31">
        <f t="shared" si="2"/>
        <v>0</v>
      </c>
      <c r="M25" s="31">
        <f t="shared" si="2"/>
        <v>0</v>
      </c>
      <c r="N25" s="31">
        <f t="shared" si="2"/>
        <v>0</v>
      </c>
      <c r="O25" s="31">
        <f t="shared" si="2"/>
        <v>0</v>
      </c>
      <c r="P25" s="31">
        <f t="shared" si="2"/>
        <v>0</v>
      </c>
      <c r="Q25" s="31">
        <f t="shared" si="2"/>
        <v>0</v>
      </c>
      <c r="R25" s="31">
        <f t="shared" si="2"/>
        <v>0</v>
      </c>
      <c r="S25" s="31">
        <f t="shared" si="2"/>
        <v>0</v>
      </c>
      <c r="T25" s="31">
        <f t="shared" si="2"/>
        <v>0</v>
      </c>
      <c r="U25" s="31">
        <f t="shared" si="2"/>
        <v>0</v>
      </c>
      <c r="V25" s="31">
        <f t="shared" si="2"/>
        <v>0</v>
      </c>
      <c r="W25" s="31">
        <f t="shared" si="2"/>
        <v>0</v>
      </c>
      <c r="X25" s="31">
        <f t="shared" si="2"/>
        <v>0</v>
      </c>
      <c r="Y25" s="31">
        <f t="shared" si="2"/>
        <v>0</v>
      </c>
      <c r="Z25" s="32">
        <f>+IF(X25&lt;&gt;0,+(Y25/X25)*100,0)</f>
        <v>0</v>
      </c>
      <c r="AA25" s="33">
        <f>+AA12+AA24</f>
        <v>0</v>
      </c>
    </row>
    <row r="26" spans="1:27" ht="5.0999999999999996" customHeight="1" x14ac:dyDescent="0.25">
      <c r="A26" s="34" t="s">
        <v>41</v>
      </c>
      <c r="B26" s="17"/>
      <c r="C26" s="18"/>
      <c r="D26" s="18"/>
      <c r="E26" s="19"/>
      <c r="F26" s="20"/>
      <c r="G26" s="20"/>
      <c r="H26" s="20"/>
      <c r="I26" s="20"/>
      <c r="J26" s="20"/>
      <c r="K26" s="20"/>
      <c r="L26" s="20"/>
      <c r="M26" s="20"/>
      <c r="N26" s="20"/>
      <c r="O26" s="20"/>
      <c r="P26" s="20"/>
      <c r="Q26" s="20"/>
      <c r="R26" s="20"/>
      <c r="S26" s="20"/>
      <c r="T26" s="20"/>
      <c r="U26" s="20"/>
      <c r="V26" s="20"/>
      <c r="W26" s="20"/>
      <c r="X26" s="20"/>
      <c r="Y26" s="20"/>
      <c r="Z26" s="21"/>
      <c r="AA26" s="22"/>
    </row>
    <row r="27" spans="1:27" ht="13.5" x14ac:dyDescent="0.25">
      <c r="A27" s="10" t="s">
        <v>53</v>
      </c>
      <c r="B27" s="17" t="s">
        <v>32</v>
      </c>
      <c r="C27" s="18"/>
      <c r="D27" s="18"/>
      <c r="E27" s="19"/>
      <c r="F27" s="20"/>
      <c r="G27" s="20"/>
      <c r="H27" s="20"/>
      <c r="I27" s="20"/>
      <c r="J27" s="20"/>
      <c r="K27" s="20"/>
      <c r="L27" s="20"/>
      <c r="M27" s="20"/>
      <c r="N27" s="20"/>
      <c r="O27" s="20"/>
      <c r="P27" s="20"/>
      <c r="Q27" s="20"/>
      <c r="R27" s="20"/>
      <c r="S27" s="20"/>
      <c r="T27" s="20"/>
      <c r="U27" s="20"/>
      <c r="V27" s="20"/>
      <c r="W27" s="20"/>
      <c r="X27" s="20"/>
      <c r="Y27" s="20"/>
      <c r="Z27" s="21"/>
      <c r="AA27" s="22"/>
    </row>
    <row r="28" spans="1:27" ht="13.5" x14ac:dyDescent="0.25">
      <c r="A28" s="10" t="s">
        <v>54</v>
      </c>
      <c r="B28" s="40" t="s">
        <v>32</v>
      </c>
      <c r="C28" s="18"/>
      <c r="D28" s="18"/>
      <c r="E28" s="19"/>
      <c r="F28" s="20"/>
      <c r="G28" s="20"/>
      <c r="H28" s="20"/>
      <c r="I28" s="20"/>
      <c r="J28" s="20"/>
      <c r="K28" s="20"/>
      <c r="L28" s="20"/>
      <c r="M28" s="20"/>
      <c r="N28" s="20"/>
      <c r="O28" s="20"/>
      <c r="P28" s="20"/>
      <c r="Q28" s="20"/>
      <c r="R28" s="20"/>
      <c r="S28" s="20"/>
      <c r="T28" s="20"/>
      <c r="U28" s="20"/>
      <c r="V28" s="20"/>
      <c r="W28" s="20"/>
      <c r="X28" s="20"/>
      <c r="Y28" s="20"/>
      <c r="Z28" s="21"/>
      <c r="AA28" s="22"/>
    </row>
    <row r="29" spans="1:27" ht="13.5" x14ac:dyDescent="0.25">
      <c r="A29" s="23" t="s">
        <v>55</v>
      </c>
      <c r="B29" s="17" t="s">
        <v>32</v>
      </c>
      <c r="C29" s="18"/>
      <c r="D29" s="18"/>
      <c r="E29" s="19"/>
      <c r="F29" s="20"/>
      <c r="G29" s="20"/>
      <c r="H29" s="20"/>
      <c r="I29" s="20"/>
      <c r="J29" s="20"/>
      <c r="K29" s="20"/>
      <c r="L29" s="20"/>
      <c r="M29" s="20"/>
      <c r="N29" s="20"/>
      <c r="O29" s="20"/>
      <c r="P29" s="20"/>
      <c r="Q29" s="20"/>
      <c r="R29" s="20"/>
      <c r="S29" s="20"/>
      <c r="T29" s="20"/>
      <c r="U29" s="20"/>
      <c r="V29" s="20"/>
      <c r="W29" s="20"/>
      <c r="X29" s="20"/>
      <c r="Y29" s="20"/>
      <c r="Z29" s="21"/>
      <c r="AA29" s="22"/>
    </row>
    <row r="30" spans="1:27" ht="13.5" x14ac:dyDescent="0.25">
      <c r="A30" s="23" t="s">
        <v>56</v>
      </c>
      <c r="B30" s="17" t="s">
        <v>32</v>
      </c>
      <c r="C30" s="18"/>
      <c r="D30" s="18"/>
      <c r="E30" s="19"/>
      <c r="F30" s="20"/>
      <c r="G30" s="20"/>
      <c r="H30" s="20"/>
      <c r="I30" s="20"/>
      <c r="J30" s="20"/>
      <c r="K30" s="20"/>
      <c r="L30" s="20"/>
      <c r="M30" s="20"/>
      <c r="N30" s="20"/>
      <c r="O30" s="20"/>
      <c r="P30" s="20"/>
      <c r="Q30" s="20"/>
      <c r="R30" s="20"/>
      <c r="S30" s="20"/>
      <c r="T30" s="20"/>
      <c r="U30" s="20"/>
      <c r="V30" s="20"/>
      <c r="W30" s="20"/>
      <c r="X30" s="20"/>
      <c r="Y30" s="20"/>
      <c r="Z30" s="21"/>
      <c r="AA30" s="22"/>
    </row>
    <row r="31" spans="1:27" ht="13.5" x14ac:dyDescent="0.25">
      <c r="A31" s="23" t="s">
        <v>57</v>
      </c>
      <c r="B31" s="17" t="s">
        <v>32</v>
      </c>
      <c r="C31" s="18"/>
      <c r="D31" s="18"/>
      <c r="E31" s="19"/>
      <c r="F31" s="20"/>
      <c r="G31" s="20"/>
      <c r="H31" s="20"/>
      <c r="I31" s="20"/>
      <c r="J31" s="20"/>
      <c r="K31" s="20"/>
      <c r="L31" s="20"/>
      <c r="M31" s="20"/>
      <c r="N31" s="20"/>
      <c r="O31" s="20"/>
      <c r="P31" s="20"/>
      <c r="Q31" s="20"/>
      <c r="R31" s="20"/>
      <c r="S31" s="20"/>
      <c r="T31" s="20"/>
      <c r="U31" s="20"/>
      <c r="V31" s="20"/>
      <c r="W31" s="20"/>
      <c r="X31" s="20"/>
      <c r="Y31" s="20"/>
      <c r="Z31" s="21"/>
      <c r="AA31" s="22"/>
    </row>
    <row r="32" spans="1:27" ht="13.5" x14ac:dyDescent="0.25">
      <c r="A32" s="23" t="s">
        <v>58</v>
      </c>
      <c r="B32" s="17" t="s">
        <v>32</v>
      </c>
      <c r="C32" s="18"/>
      <c r="D32" s="18"/>
      <c r="E32" s="19"/>
      <c r="F32" s="20"/>
      <c r="G32" s="20"/>
      <c r="H32" s="20"/>
      <c r="I32" s="20"/>
      <c r="J32" s="20"/>
      <c r="K32" s="20"/>
      <c r="L32" s="20"/>
      <c r="M32" s="20"/>
      <c r="N32" s="20"/>
      <c r="O32" s="20"/>
      <c r="P32" s="20"/>
      <c r="Q32" s="20"/>
      <c r="R32" s="20"/>
      <c r="S32" s="20"/>
      <c r="T32" s="20"/>
      <c r="U32" s="20"/>
      <c r="V32" s="20"/>
      <c r="W32" s="20"/>
      <c r="X32" s="20"/>
      <c r="Y32" s="20"/>
      <c r="Z32" s="21"/>
      <c r="AA32" s="22"/>
    </row>
    <row r="33" spans="1:27" ht="13.5" x14ac:dyDescent="0.25">
      <c r="A33" s="23" t="s">
        <v>59</v>
      </c>
      <c r="B33" s="17" t="s">
        <v>32</v>
      </c>
      <c r="C33" s="18"/>
      <c r="D33" s="18"/>
      <c r="E33" s="19"/>
      <c r="F33" s="20"/>
      <c r="G33" s="20"/>
      <c r="H33" s="20"/>
      <c r="I33" s="20"/>
      <c r="J33" s="20"/>
      <c r="K33" s="20"/>
      <c r="L33" s="20"/>
      <c r="M33" s="20"/>
      <c r="N33" s="20"/>
      <c r="O33" s="20"/>
      <c r="P33" s="20"/>
      <c r="Q33" s="20"/>
      <c r="R33" s="20"/>
      <c r="S33" s="20"/>
      <c r="T33" s="20"/>
      <c r="U33" s="20"/>
      <c r="V33" s="20"/>
      <c r="W33" s="20"/>
      <c r="X33" s="20"/>
      <c r="Y33" s="20"/>
      <c r="Z33" s="21"/>
      <c r="AA33" s="22"/>
    </row>
    <row r="34" spans="1:27" ht="13.5" x14ac:dyDescent="0.25">
      <c r="A34" s="27" t="s">
        <v>60</v>
      </c>
      <c r="B34" s="28" t="s">
        <v>32</v>
      </c>
      <c r="C34" s="29">
        <f t="shared" ref="C34:Y34" si="3">SUM(C29:C33)</f>
        <v>0</v>
      </c>
      <c r="D34" s="29">
        <f>SUM(D29:D33)</f>
        <v>0</v>
      </c>
      <c r="E34" s="30">
        <f t="shared" si="3"/>
        <v>0</v>
      </c>
      <c r="F34" s="31">
        <f t="shared" si="3"/>
        <v>0</v>
      </c>
      <c r="G34" s="31">
        <f t="shared" si="3"/>
        <v>0</v>
      </c>
      <c r="H34" s="31">
        <f t="shared" si="3"/>
        <v>0</v>
      </c>
      <c r="I34" s="31">
        <f t="shared" si="3"/>
        <v>0</v>
      </c>
      <c r="J34" s="31">
        <f t="shared" si="3"/>
        <v>0</v>
      </c>
      <c r="K34" s="31">
        <f t="shared" si="3"/>
        <v>0</v>
      </c>
      <c r="L34" s="31">
        <f t="shared" si="3"/>
        <v>0</v>
      </c>
      <c r="M34" s="31">
        <f t="shared" si="3"/>
        <v>0</v>
      </c>
      <c r="N34" s="31">
        <f t="shared" si="3"/>
        <v>0</v>
      </c>
      <c r="O34" s="31">
        <f t="shared" si="3"/>
        <v>0</v>
      </c>
      <c r="P34" s="31">
        <f t="shared" si="3"/>
        <v>0</v>
      </c>
      <c r="Q34" s="31">
        <f t="shared" si="3"/>
        <v>0</v>
      </c>
      <c r="R34" s="31">
        <f t="shared" si="3"/>
        <v>0</v>
      </c>
      <c r="S34" s="31">
        <f t="shared" si="3"/>
        <v>0</v>
      </c>
      <c r="T34" s="31">
        <f t="shared" si="3"/>
        <v>0</v>
      </c>
      <c r="U34" s="31">
        <f t="shared" si="3"/>
        <v>0</v>
      </c>
      <c r="V34" s="31">
        <f t="shared" si="3"/>
        <v>0</v>
      </c>
      <c r="W34" s="31">
        <f t="shared" si="3"/>
        <v>0</v>
      </c>
      <c r="X34" s="31">
        <f t="shared" si="3"/>
        <v>0</v>
      </c>
      <c r="Y34" s="31">
        <f t="shared" si="3"/>
        <v>0</v>
      </c>
      <c r="Z34" s="32">
        <f>+IF(X34&lt;&gt;0,+(Y34/X34)*100,0)</f>
        <v>0</v>
      </c>
      <c r="AA34" s="33">
        <f>SUM(AA29:AA33)</f>
        <v>0</v>
      </c>
    </row>
    <row r="35" spans="1:27" ht="5.0999999999999996" customHeight="1" x14ac:dyDescent="0.25">
      <c r="A35" s="34" t="s">
        <v>41</v>
      </c>
      <c r="B35" s="17"/>
      <c r="C35" s="18"/>
      <c r="D35" s="18"/>
      <c r="E35" s="19"/>
      <c r="F35" s="20"/>
      <c r="G35" s="20"/>
      <c r="H35" s="20"/>
      <c r="I35" s="20"/>
      <c r="J35" s="20"/>
      <c r="K35" s="20"/>
      <c r="L35" s="20"/>
      <c r="M35" s="20"/>
      <c r="N35" s="20"/>
      <c r="O35" s="20"/>
      <c r="P35" s="20"/>
      <c r="Q35" s="20"/>
      <c r="R35" s="20"/>
      <c r="S35" s="20"/>
      <c r="T35" s="20"/>
      <c r="U35" s="20"/>
      <c r="V35" s="20"/>
      <c r="W35" s="20"/>
      <c r="X35" s="20"/>
      <c r="Y35" s="20"/>
      <c r="Z35" s="21"/>
      <c r="AA35" s="22"/>
    </row>
    <row r="36" spans="1:27" ht="13.5" x14ac:dyDescent="0.25">
      <c r="A36" s="10" t="s">
        <v>61</v>
      </c>
      <c r="B36" s="17" t="s">
        <v>32</v>
      </c>
      <c r="C36" s="18"/>
      <c r="D36" s="18"/>
      <c r="E36" s="19"/>
      <c r="F36" s="20"/>
      <c r="G36" s="20"/>
      <c r="H36" s="20"/>
      <c r="I36" s="20"/>
      <c r="J36" s="20"/>
      <c r="K36" s="20"/>
      <c r="L36" s="20"/>
      <c r="M36" s="20"/>
      <c r="N36" s="20"/>
      <c r="O36" s="20"/>
      <c r="P36" s="20"/>
      <c r="Q36" s="20"/>
      <c r="R36" s="20"/>
      <c r="S36" s="20"/>
      <c r="T36" s="20"/>
      <c r="U36" s="20"/>
      <c r="V36" s="20"/>
      <c r="W36" s="20"/>
      <c r="X36" s="20"/>
      <c r="Y36" s="20"/>
      <c r="Z36" s="21"/>
      <c r="AA36" s="22"/>
    </row>
    <row r="37" spans="1:27" ht="13.5" x14ac:dyDescent="0.25">
      <c r="A37" s="23" t="s">
        <v>62</v>
      </c>
      <c r="B37" s="17" t="s">
        <v>32</v>
      </c>
      <c r="C37" s="18"/>
      <c r="D37" s="18"/>
      <c r="E37" s="19"/>
      <c r="F37" s="20"/>
      <c r="G37" s="20"/>
      <c r="H37" s="20"/>
      <c r="I37" s="20"/>
      <c r="J37" s="20"/>
      <c r="K37" s="20"/>
      <c r="L37" s="20"/>
      <c r="M37" s="20"/>
      <c r="N37" s="20"/>
      <c r="O37" s="20"/>
      <c r="P37" s="20"/>
      <c r="Q37" s="20"/>
      <c r="R37" s="20"/>
      <c r="S37" s="20"/>
      <c r="T37" s="20"/>
      <c r="U37" s="20"/>
      <c r="V37" s="20"/>
      <c r="W37" s="20"/>
      <c r="X37" s="20"/>
      <c r="Y37" s="20"/>
      <c r="Z37" s="21"/>
      <c r="AA37" s="22"/>
    </row>
    <row r="38" spans="1:27" ht="13.5" x14ac:dyDescent="0.25">
      <c r="A38" s="23" t="s">
        <v>59</v>
      </c>
      <c r="B38" s="17" t="s">
        <v>32</v>
      </c>
      <c r="C38" s="18"/>
      <c r="D38" s="18"/>
      <c r="E38" s="19"/>
      <c r="F38" s="20"/>
      <c r="G38" s="20"/>
      <c r="H38" s="20"/>
      <c r="I38" s="20"/>
      <c r="J38" s="20"/>
      <c r="K38" s="20"/>
      <c r="L38" s="20"/>
      <c r="M38" s="20"/>
      <c r="N38" s="20"/>
      <c r="O38" s="20"/>
      <c r="P38" s="20"/>
      <c r="Q38" s="20"/>
      <c r="R38" s="20"/>
      <c r="S38" s="20"/>
      <c r="T38" s="20"/>
      <c r="U38" s="20"/>
      <c r="V38" s="20"/>
      <c r="W38" s="20"/>
      <c r="X38" s="20"/>
      <c r="Y38" s="20"/>
      <c r="Z38" s="21"/>
      <c r="AA38" s="22"/>
    </row>
    <row r="39" spans="1:27" ht="13.5" x14ac:dyDescent="0.25">
      <c r="A39" s="27" t="s">
        <v>63</v>
      </c>
      <c r="B39" s="35" t="s">
        <v>32</v>
      </c>
      <c r="C39" s="29">
        <f t="shared" ref="C39:Y39" si="4">SUM(C37:C38)</f>
        <v>0</v>
      </c>
      <c r="D39" s="29">
        <f>SUM(D37:D38)</f>
        <v>0</v>
      </c>
      <c r="E39" s="36">
        <f t="shared" si="4"/>
        <v>0</v>
      </c>
      <c r="F39" s="37">
        <f t="shared" si="4"/>
        <v>0</v>
      </c>
      <c r="G39" s="37">
        <f t="shared" si="4"/>
        <v>0</v>
      </c>
      <c r="H39" s="37">
        <f t="shared" si="4"/>
        <v>0</v>
      </c>
      <c r="I39" s="37">
        <f t="shared" si="4"/>
        <v>0</v>
      </c>
      <c r="J39" s="37">
        <f t="shared" si="4"/>
        <v>0</v>
      </c>
      <c r="K39" s="37">
        <f t="shared" si="4"/>
        <v>0</v>
      </c>
      <c r="L39" s="37">
        <f t="shared" si="4"/>
        <v>0</v>
      </c>
      <c r="M39" s="37">
        <f t="shared" si="4"/>
        <v>0</v>
      </c>
      <c r="N39" s="37">
        <f t="shared" si="4"/>
        <v>0</v>
      </c>
      <c r="O39" s="37">
        <f t="shared" si="4"/>
        <v>0</v>
      </c>
      <c r="P39" s="37">
        <f t="shared" si="4"/>
        <v>0</v>
      </c>
      <c r="Q39" s="37">
        <f t="shared" si="4"/>
        <v>0</v>
      </c>
      <c r="R39" s="37">
        <f t="shared" si="4"/>
        <v>0</v>
      </c>
      <c r="S39" s="37">
        <f t="shared" si="4"/>
        <v>0</v>
      </c>
      <c r="T39" s="37">
        <f t="shared" si="4"/>
        <v>0</v>
      </c>
      <c r="U39" s="37">
        <f t="shared" si="4"/>
        <v>0</v>
      </c>
      <c r="V39" s="37">
        <f t="shared" si="4"/>
        <v>0</v>
      </c>
      <c r="W39" s="37">
        <f t="shared" si="4"/>
        <v>0</v>
      </c>
      <c r="X39" s="37">
        <f t="shared" si="4"/>
        <v>0</v>
      </c>
      <c r="Y39" s="37">
        <f t="shared" si="4"/>
        <v>0</v>
      </c>
      <c r="Z39" s="38">
        <f>+IF(X39&lt;&gt;0,+(Y39/X39)*100,0)</f>
        <v>0</v>
      </c>
      <c r="AA39" s="39">
        <f>SUM(AA37:AA38)</f>
        <v>0</v>
      </c>
    </row>
    <row r="40" spans="1:27" ht="13.5" x14ac:dyDescent="0.25">
      <c r="A40" s="27" t="s">
        <v>64</v>
      </c>
      <c r="B40" s="28" t="s">
        <v>32</v>
      </c>
      <c r="C40" s="29">
        <f t="shared" ref="C40:Y40" si="5">+C34+C39</f>
        <v>0</v>
      </c>
      <c r="D40" s="29">
        <f>+D34+D39</f>
        <v>0</v>
      </c>
      <c r="E40" s="30">
        <f t="shared" si="5"/>
        <v>0</v>
      </c>
      <c r="F40" s="31">
        <f t="shared" si="5"/>
        <v>0</v>
      </c>
      <c r="G40" s="31">
        <f t="shared" si="5"/>
        <v>0</v>
      </c>
      <c r="H40" s="31">
        <f t="shared" si="5"/>
        <v>0</v>
      </c>
      <c r="I40" s="31">
        <f t="shared" si="5"/>
        <v>0</v>
      </c>
      <c r="J40" s="31">
        <f t="shared" si="5"/>
        <v>0</v>
      </c>
      <c r="K40" s="31">
        <f t="shared" si="5"/>
        <v>0</v>
      </c>
      <c r="L40" s="31">
        <f t="shared" si="5"/>
        <v>0</v>
      </c>
      <c r="M40" s="31">
        <f t="shared" si="5"/>
        <v>0</v>
      </c>
      <c r="N40" s="31">
        <f t="shared" si="5"/>
        <v>0</v>
      </c>
      <c r="O40" s="31">
        <f t="shared" si="5"/>
        <v>0</v>
      </c>
      <c r="P40" s="31">
        <f t="shared" si="5"/>
        <v>0</v>
      </c>
      <c r="Q40" s="31">
        <f t="shared" si="5"/>
        <v>0</v>
      </c>
      <c r="R40" s="31">
        <f t="shared" si="5"/>
        <v>0</v>
      </c>
      <c r="S40" s="31">
        <f t="shared" si="5"/>
        <v>0</v>
      </c>
      <c r="T40" s="31">
        <f t="shared" si="5"/>
        <v>0</v>
      </c>
      <c r="U40" s="31">
        <f t="shared" si="5"/>
        <v>0</v>
      </c>
      <c r="V40" s="31">
        <f t="shared" si="5"/>
        <v>0</v>
      </c>
      <c r="W40" s="31">
        <f t="shared" si="5"/>
        <v>0</v>
      </c>
      <c r="X40" s="31">
        <f t="shared" si="5"/>
        <v>0</v>
      </c>
      <c r="Y40" s="31">
        <f t="shared" si="5"/>
        <v>0</v>
      </c>
      <c r="Z40" s="32">
        <f>+IF(X40&lt;&gt;0,+(Y40/X40)*100,0)</f>
        <v>0</v>
      </c>
      <c r="AA40" s="33">
        <f>+AA34+AA39</f>
        <v>0</v>
      </c>
    </row>
    <row r="41" spans="1:27" ht="5.0999999999999996" customHeight="1" x14ac:dyDescent="0.25">
      <c r="A41" s="34" t="s">
        <v>41</v>
      </c>
      <c r="B41" s="17"/>
      <c r="C41" s="18"/>
      <c r="D41" s="18"/>
      <c r="E41" s="19"/>
      <c r="F41" s="20"/>
      <c r="G41" s="20"/>
      <c r="H41" s="20"/>
      <c r="I41" s="20"/>
      <c r="J41" s="20"/>
      <c r="K41" s="20"/>
      <c r="L41" s="20"/>
      <c r="M41" s="20"/>
      <c r="N41" s="20"/>
      <c r="O41" s="20"/>
      <c r="P41" s="20"/>
      <c r="Q41" s="20"/>
      <c r="R41" s="20"/>
      <c r="S41" s="20"/>
      <c r="T41" s="20"/>
      <c r="U41" s="20"/>
      <c r="V41" s="20"/>
      <c r="W41" s="20"/>
      <c r="X41" s="20"/>
      <c r="Y41" s="20"/>
      <c r="Z41" s="21"/>
      <c r="AA41" s="22"/>
    </row>
    <row r="42" spans="1:27" ht="13.5" x14ac:dyDescent="0.25">
      <c r="A42" s="41" t="s">
        <v>65</v>
      </c>
      <c r="B42" s="42" t="s">
        <v>66</v>
      </c>
      <c r="C42" s="43">
        <f t="shared" ref="C42:Y42" si="6">+C25-C40</f>
        <v>0</v>
      </c>
      <c r="D42" s="43">
        <f>+D25-D40</f>
        <v>0</v>
      </c>
      <c r="E42" s="44">
        <f t="shared" si="6"/>
        <v>0</v>
      </c>
      <c r="F42" s="45">
        <f t="shared" si="6"/>
        <v>0</v>
      </c>
      <c r="G42" s="45">
        <f t="shared" si="6"/>
        <v>0</v>
      </c>
      <c r="H42" s="45">
        <f t="shared" si="6"/>
        <v>0</v>
      </c>
      <c r="I42" s="45">
        <f t="shared" si="6"/>
        <v>0</v>
      </c>
      <c r="J42" s="45">
        <f t="shared" si="6"/>
        <v>0</v>
      </c>
      <c r="K42" s="45">
        <f t="shared" si="6"/>
        <v>0</v>
      </c>
      <c r="L42" s="45">
        <f t="shared" si="6"/>
        <v>0</v>
      </c>
      <c r="M42" s="45">
        <f t="shared" si="6"/>
        <v>0</v>
      </c>
      <c r="N42" s="45">
        <f t="shared" si="6"/>
        <v>0</v>
      </c>
      <c r="O42" s="45">
        <f t="shared" si="6"/>
        <v>0</v>
      </c>
      <c r="P42" s="45">
        <f t="shared" si="6"/>
        <v>0</v>
      </c>
      <c r="Q42" s="45">
        <f t="shared" si="6"/>
        <v>0</v>
      </c>
      <c r="R42" s="45">
        <f t="shared" si="6"/>
        <v>0</v>
      </c>
      <c r="S42" s="45">
        <f t="shared" si="6"/>
        <v>0</v>
      </c>
      <c r="T42" s="45">
        <f t="shared" si="6"/>
        <v>0</v>
      </c>
      <c r="U42" s="45">
        <f t="shared" si="6"/>
        <v>0</v>
      </c>
      <c r="V42" s="45">
        <f t="shared" si="6"/>
        <v>0</v>
      </c>
      <c r="W42" s="45">
        <f t="shared" si="6"/>
        <v>0</v>
      </c>
      <c r="X42" s="45">
        <f t="shared" si="6"/>
        <v>0</v>
      </c>
      <c r="Y42" s="45">
        <f t="shared" si="6"/>
        <v>0</v>
      </c>
      <c r="Z42" s="46">
        <f>+IF(X42&lt;&gt;0,+(Y42/X42)*100,0)</f>
        <v>0</v>
      </c>
      <c r="AA42" s="47">
        <f>+AA25-AA40</f>
        <v>0</v>
      </c>
    </row>
    <row r="43" spans="1:27" ht="5.0999999999999996" customHeight="1" x14ac:dyDescent="0.25">
      <c r="A43" s="34" t="s">
        <v>41</v>
      </c>
      <c r="B43" s="17"/>
      <c r="C43" s="18"/>
      <c r="D43" s="18"/>
      <c r="E43" s="19"/>
      <c r="F43" s="20"/>
      <c r="G43" s="20"/>
      <c r="H43" s="20"/>
      <c r="I43" s="20"/>
      <c r="J43" s="20"/>
      <c r="K43" s="20"/>
      <c r="L43" s="20"/>
      <c r="M43" s="20"/>
      <c r="N43" s="20"/>
      <c r="O43" s="20"/>
      <c r="P43" s="20"/>
      <c r="Q43" s="20"/>
      <c r="R43" s="20"/>
      <c r="S43" s="20"/>
      <c r="T43" s="20"/>
      <c r="U43" s="20"/>
      <c r="V43" s="20"/>
      <c r="W43" s="20"/>
      <c r="X43" s="20"/>
      <c r="Y43" s="20"/>
      <c r="Z43" s="48"/>
      <c r="AA43" s="22"/>
    </row>
    <row r="44" spans="1:27" ht="13.5" x14ac:dyDescent="0.25">
      <c r="A44" s="10" t="s">
        <v>67</v>
      </c>
      <c r="B44" s="17" t="s">
        <v>32</v>
      </c>
      <c r="C44" s="18"/>
      <c r="D44" s="18"/>
      <c r="E44" s="19"/>
      <c r="F44" s="20"/>
      <c r="G44" s="20"/>
      <c r="H44" s="20"/>
      <c r="I44" s="20"/>
      <c r="J44" s="20"/>
      <c r="K44" s="20"/>
      <c r="L44" s="20"/>
      <c r="M44" s="20"/>
      <c r="N44" s="20"/>
      <c r="O44" s="20"/>
      <c r="P44" s="20"/>
      <c r="Q44" s="20"/>
      <c r="R44" s="20"/>
      <c r="S44" s="20"/>
      <c r="T44" s="20"/>
      <c r="U44" s="20"/>
      <c r="V44" s="20"/>
      <c r="W44" s="20"/>
      <c r="X44" s="20"/>
      <c r="Y44" s="20"/>
      <c r="Z44" s="48"/>
      <c r="AA44" s="22"/>
    </row>
    <row r="45" spans="1:27" ht="13.5" x14ac:dyDescent="0.25">
      <c r="A45" s="23" t="s">
        <v>68</v>
      </c>
      <c r="B45" s="17" t="s">
        <v>32</v>
      </c>
      <c r="C45" s="18"/>
      <c r="D45" s="18"/>
      <c r="E45" s="19"/>
      <c r="F45" s="20"/>
      <c r="G45" s="20"/>
      <c r="H45" s="20"/>
      <c r="I45" s="20"/>
      <c r="J45" s="20"/>
      <c r="K45" s="20"/>
      <c r="L45" s="20"/>
      <c r="M45" s="20"/>
      <c r="N45" s="20"/>
      <c r="O45" s="20"/>
      <c r="P45" s="20"/>
      <c r="Q45" s="20"/>
      <c r="R45" s="20"/>
      <c r="S45" s="20"/>
      <c r="T45" s="20"/>
      <c r="U45" s="20"/>
      <c r="V45" s="20"/>
      <c r="W45" s="20"/>
      <c r="X45" s="20"/>
      <c r="Y45" s="20"/>
      <c r="Z45" s="48"/>
      <c r="AA45" s="22"/>
    </row>
    <row r="46" spans="1:27" ht="13.5" x14ac:dyDescent="0.25">
      <c r="A46" s="23" t="s">
        <v>69</v>
      </c>
      <c r="B46" s="17" t="s">
        <v>32</v>
      </c>
      <c r="C46" s="18"/>
      <c r="D46" s="18"/>
      <c r="E46" s="19"/>
      <c r="F46" s="20"/>
      <c r="G46" s="20"/>
      <c r="H46" s="20"/>
      <c r="I46" s="20"/>
      <c r="J46" s="20"/>
      <c r="K46" s="20"/>
      <c r="L46" s="20"/>
      <c r="M46" s="20"/>
      <c r="N46" s="20"/>
      <c r="O46" s="20"/>
      <c r="P46" s="20"/>
      <c r="Q46" s="20"/>
      <c r="R46" s="20"/>
      <c r="S46" s="20"/>
      <c r="T46" s="20"/>
      <c r="U46" s="20"/>
      <c r="V46" s="20"/>
      <c r="W46" s="20"/>
      <c r="X46" s="20"/>
      <c r="Y46" s="20"/>
      <c r="Z46" s="48"/>
      <c r="AA46" s="22"/>
    </row>
    <row r="47" spans="1:27" ht="14.45" customHeight="1" x14ac:dyDescent="0.25">
      <c r="A47" s="23" t="s">
        <v>41</v>
      </c>
      <c r="B47" s="17"/>
      <c r="C47" s="18"/>
      <c r="D47" s="18"/>
      <c r="E47" s="19"/>
      <c r="F47" s="20"/>
      <c r="G47" s="20"/>
      <c r="H47" s="20"/>
      <c r="I47" s="20"/>
      <c r="J47" s="20"/>
      <c r="K47" s="20"/>
      <c r="L47" s="20"/>
      <c r="M47" s="20"/>
      <c r="N47" s="20"/>
      <c r="O47" s="20"/>
      <c r="P47" s="20"/>
      <c r="Q47" s="20"/>
      <c r="R47" s="20"/>
      <c r="S47" s="20"/>
      <c r="T47" s="20"/>
      <c r="U47" s="20"/>
      <c r="V47" s="20"/>
      <c r="W47" s="20"/>
      <c r="X47" s="20"/>
      <c r="Y47" s="20"/>
      <c r="Z47" s="48"/>
      <c r="AA47" s="22"/>
    </row>
    <row r="48" spans="1:27" ht="13.5" x14ac:dyDescent="0.25">
      <c r="A48" s="49" t="s">
        <v>70</v>
      </c>
      <c r="B48" s="50" t="s">
        <v>66</v>
      </c>
      <c r="C48" s="51">
        <f t="shared" ref="C48:Y48" si="7">SUM(C45:C47)</f>
        <v>0</v>
      </c>
      <c r="D48" s="51">
        <f>SUM(D45:D47)</f>
        <v>0</v>
      </c>
      <c r="E48" s="52">
        <f t="shared" si="7"/>
        <v>0</v>
      </c>
      <c r="F48" s="53">
        <f t="shared" si="7"/>
        <v>0</v>
      </c>
      <c r="G48" s="53">
        <f t="shared" si="7"/>
        <v>0</v>
      </c>
      <c r="H48" s="53">
        <f t="shared" si="7"/>
        <v>0</v>
      </c>
      <c r="I48" s="53">
        <f t="shared" si="7"/>
        <v>0</v>
      </c>
      <c r="J48" s="53">
        <f t="shared" si="7"/>
        <v>0</v>
      </c>
      <c r="K48" s="53">
        <f t="shared" si="7"/>
        <v>0</v>
      </c>
      <c r="L48" s="53">
        <f t="shared" si="7"/>
        <v>0</v>
      </c>
      <c r="M48" s="53">
        <f t="shared" si="7"/>
        <v>0</v>
      </c>
      <c r="N48" s="53">
        <f t="shared" si="7"/>
        <v>0</v>
      </c>
      <c r="O48" s="53">
        <f t="shared" si="7"/>
        <v>0</v>
      </c>
      <c r="P48" s="53">
        <f t="shared" si="7"/>
        <v>0</v>
      </c>
      <c r="Q48" s="53">
        <f t="shared" si="7"/>
        <v>0</v>
      </c>
      <c r="R48" s="53">
        <f t="shared" si="7"/>
        <v>0</v>
      </c>
      <c r="S48" s="53">
        <f t="shared" si="7"/>
        <v>0</v>
      </c>
      <c r="T48" s="53">
        <f t="shared" si="7"/>
        <v>0</v>
      </c>
      <c r="U48" s="53">
        <f t="shared" si="7"/>
        <v>0</v>
      </c>
      <c r="V48" s="53">
        <f t="shared" si="7"/>
        <v>0</v>
      </c>
      <c r="W48" s="53">
        <f t="shared" si="7"/>
        <v>0</v>
      </c>
      <c r="X48" s="53">
        <f t="shared" si="7"/>
        <v>0</v>
      </c>
      <c r="Y48" s="53">
        <f t="shared" si="7"/>
        <v>0</v>
      </c>
      <c r="Z48" s="54">
        <f>+IF(X48&lt;&gt;0,+(Y48/X48)*100,0)</f>
        <v>0</v>
      </c>
      <c r="AA48" s="55">
        <f>SUM(AA45:AA47)</f>
        <v>0</v>
      </c>
    </row>
    <row r="49" spans="1:27" ht="13.5" x14ac:dyDescent="0.25">
      <c r="A49" s="56" t="s">
        <v>328</v>
      </c>
      <c r="B49" s="57"/>
      <c r="C49" s="58"/>
      <c r="D49" s="58"/>
      <c r="E49" s="58"/>
      <c r="F49" s="58"/>
      <c r="G49" s="58"/>
      <c r="H49" s="59"/>
      <c r="I49" s="59"/>
      <c r="J49" s="59"/>
      <c r="K49" s="59"/>
      <c r="L49" s="59"/>
      <c r="M49" s="59"/>
      <c r="N49" s="59"/>
      <c r="O49" s="59"/>
      <c r="P49" s="59"/>
      <c r="Q49" s="59"/>
      <c r="R49" s="59"/>
      <c r="S49" s="59"/>
      <c r="T49" s="59"/>
      <c r="U49" s="59"/>
      <c r="V49" s="59"/>
      <c r="W49" s="59"/>
      <c r="X49" s="59"/>
      <c r="Y49" s="59"/>
      <c r="Z49" s="59"/>
      <c r="AA49" s="59"/>
    </row>
    <row r="50" spans="1:27" ht="13.5" x14ac:dyDescent="0.25">
      <c r="A50" s="60" t="s">
        <v>329</v>
      </c>
      <c r="B50" s="60"/>
      <c r="C50" s="60"/>
      <c r="D50" s="60"/>
      <c r="E50" s="60"/>
      <c r="F50" s="60"/>
      <c r="G50" s="60"/>
      <c r="H50" s="59"/>
      <c r="I50" s="59"/>
      <c r="J50" s="59"/>
      <c r="K50" s="59"/>
      <c r="L50" s="59"/>
      <c r="M50" s="59"/>
      <c r="N50" s="59"/>
      <c r="O50" s="59"/>
      <c r="P50" s="59"/>
      <c r="Q50" s="59"/>
      <c r="R50" s="59"/>
      <c r="S50" s="59"/>
      <c r="T50" s="59"/>
      <c r="U50" s="59"/>
      <c r="V50" s="59"/>
      <c r="W50" s="59"/>
      <c r="X50" s="59"/>
      <c r="Y50" s="59"/>
      <c r="Z50" s="59"/>
      <c r="AA50" s="59"/>
    </row>
    <row r="51" spans="1:27" ht="13.5" x14ac:dyDescent="0.25">
      <c r="A51" s="61" t="s">
        <v>330</v>
      </c>
      <c r="B51" s="62"/>
      <c r="C51" s="63"/>
      <c r="D51" s="63"/>
      <c r="E51" s="63"/>
      <c r="F51" s="63"/>
      <c r="G51" s="63"/>
      <c r="H51" s="59"/>
      <c r="I51" s="59"/>
      <c r="J51" s="59"/>
      <c r="K51" s="59"/>
      <c r="L51" s="59"/>
      <c r="M51" s="59"/>
      <c r="N51" s="59"/>
      <c r="O51" s="59"/>
      <c r="P51" s="59"/>
      <c r="Q51" s="59"/>
      <c r="R51" s="59"/>
      <c r="S51" s="59"/>
      <c r="T51" s="59"/>
      <c r="U51" s="59"/>
      <c r="V51" s="59"/>
      <c r="W51" s="59"/>
      <c r="X51" s="59"/>
      <c r="Y51" s="59"/>
      <c r="Z51" s="59"/>
      <c r="AA51" s="59"/>
    </row>
    <row r="52" spans="1:27" ht="13.5" x14ac:dyDescent="0.25">
      <c r="A52" s="59"/>
      <c r="B52" s="59"/>
      <c r="C52" s="59"/>
      <c r="D52" s="59"/>
      <c r="E52" s="59"/>
      <c r="F52" s="59"/>
      <c r="G52" s="59"/>
      <c r="H52" s="59"/>
      <c r="I52" s="59"/>
      <c r="J52" s="59"/>
      <c r="K52" s="59"/>
      <c r="L52" s="59"/>
      <c r="M52" s="59"/>
      <c r="N52" s="59"/>
      <c r="O52" s="59"/>
      <c r="P52" s="59"/>
      <c r="Q52" s="59"/>
      <c r="R52" s="59"/>
      <c r="S52" s="59"/>
      <c r="T52" s="59"/>
      <c r="U52" s="59"/>
      <c r="V52" s="59"/>
      <c r="W52" s="59"/>
      <c r="X52" s="59"/>
      <c r="Y52" s="59"/>
      <c r="Z52" s="59"/>
      <c r="AA52" s="59"/>
    </row>
    <row r="53" spans="1:27" ht="13.5" x14ac:dyDescent="0.25">
      <c r="A53" s="59"/>
      <c r="B53" s="59"/>
      <c r="C53" s="59"/>
      <c r="D53" s="59"/>
      <c r="E53" s="59"/>
      <c r="F53" s="59"/>
      <c r="G53" s="59"/>
      <c r="H53" s="59"/>
      <c r="I53" s="59"/>
      <c r="J53" s="59"/>
      <c r="K53" s="59"/>
      <c r="L53" s="59"/>
      <c r="M53" s="59"/>
      <c r="N53" s="59"/>
      <c r="O53" s="59"/>
      <c r="P53" s="59"/>
      <c r="Q53" s="59"/>
      <c r="R53" s="59"/>
      <c r="S53" s="59"/>
      <c r="T53" s="59"/>
      <c r="U53" s="59"/>
      <c r="V53" s="59"/>
      <c r="W53" s="59"/>
      <c r="X53" s="59"/>
      <c r="Y53" s="59"/>
      <c r="Z53" s="59"/>
      <c r="AA53" s="59"/>
    </row>
    <row r="54" spans="1:27" ht="13.5" x14ac:dyDescent="0.25">
      <c r="A54" s="59"/>
      <c r="B54" s="59"/>
      <c r="C54" s="59"/>
      <c r="D54" s="59"/>
      <c r="E54" s="59"/>
      <c r="F54" s="59"/>
      <c r="G54" s="59"/>
      <c r="H54" s="59"/>
      <c r="I54" s="59"/>
      <c r="J54" s="59"/>
      <c r="K54" s="59"/>
      <c r="L54" s="59"/>
      <c r="M54" s="59"/>
      <c r="N54" s="59"/>
      <c r="O54" s="59"/>
      <c r="P54" s="59"/>
      <c r="Q54" s="59"/>
      <c r="R54" s="59"/>
      <c r="S54" s="59"/>
      <c r="T54" s="59"/>
      <c r="U54" s="59"/>
      <c r="V54" s="59"/>
      <c r="W54" s="59"/>
      <c r="X54" s="59"/>
      <c r="Y54" s="59"/>
      <c r="Z54" s="59"/>
      <c r="AA54" s="59"/>
    </row>
  </sheetData>
  <mergeCells count="2">
    <mergeCell ref="A1:AA1"/>
    <mergeCell ref="E2:AA2"/>
  </mergeCells>
  <printOptions horizontalCentered="1"/>
  <pageMargins left="0.55118110236220497" right="0.22" top="0.59055118110236204" bottom="0.59055118110236204" header="0.31496062992126" footer="0.31496062992126"/>
  <pageSetup paperSize="9" orientation="landscape" r:id="rId1"/>
  <rowBreaks count="1" manualBreakCount="1">
    <brk id="48" max="16383" man="1"/>
  </rowBreaks>
</worksheet>
</file>

<file path=xl/worksheets/sheet18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AA54"/>
  <sheetViews>
    <sheetView showGridLines="0" workbookViewId="0">
      <selection activeCell="B2" sqref="B2"/>
    </sheetView>
  </sheetViews>
  <sheetFormatPr defaultRowHeight="12.75" x14ac:dyDescent="0.2"/>
  <cols>
    <col min="1" max="1" width="35.7109375" customWidth="1"/>
    <col min="2" max="2" width="3.42578125" bestFit="1" customWidth="1"/>
    <col min="3" max="3" width="9.7109375" customWidth="1"/>
    <col min="4" max="4" width="9.7109375" hidden="1" customWidth="1"/>
    <col min="5" max="6" width="9.7109375" customWidth="1"/>
    <col min="7" max="9" width="9.7109375" hidden="1" customWidth="1"/>
    <col min="10" max="10" width="9.7109375" customWidth="1"/>
    <col min="11" max="13" width="9.7109375" hidden="1" customWidth="1"/>
    <col min="14" max="14" width="9.7109375" customWidth="1"/>
    <col min="15" max="22" width="9.7109375" hidden="1" customWidth="1"/>
    <col min="23" max="27" width="9.7109375" customWidth="1"/>
  </cols>
  <sheetData>
    <row r="1" spans="1:27" ht="38.450000000000003" customHeight="1" x14ac:dyDescent="0.25">
      <c r="A1" s="64" t="s">
        <v>256</v>
      </c>
      <c r="B1" s="64"/>
      <c r="C1" s="64"/>
      <c r="D1" s="64"/>
      <c r="E1" s="64"/>
      <c r="F1" s="64"/>
      <c r="G1" s="64"/>
      <c r="H1" s="64"/>
      <c r="I1" s="64"/>
      <c r="J1" s="64"/>
      <c r="K1" s="64"/>
      <c r="L1" s="64"/>
      <c r="M1" s="64"/>
      <c r="N1" s="64"/>
      <c r="O1" s="64"/>
      <c r="P1" s="64"/>
      <c r="Q1" s="64"/>
      <c r="R1" s="64"/>
      <c r="S1" s="64"/>
      <c r="T1" s="64"/>
      <c r="U1" s="64"/>
      <c r="V1" s="64"/>
      <c r="W1" s="64"/>
      <c r="X1" s="64"/>
      <c r="Y1" s="64"/>
      <c r="Z1" s="64"/>
      <c r="AA1" s="64"/>
    </row>
    <row r="2" spans="1:27" ht="24.95" customHeight="1" x14ac:dyDescent="0.2">
      <c r="A2" s="2" t="s">
        <v>1</v>
      </c>
      <c r="B2" s="1" t="s">
        <v>331</v>
      </c>
      <c r="C2" s="3" t="s">
        <v>2</v>
      </c>
      <c r="D2" s="3" t="s">
        <v>3</v>
      </c>
      <c r="E2" s="65" t="s">
        <v>4</v>
      </c>
      <c r="F2" s="66"/>
      <c r="G2" s="66"/>
      <c r="H2" s="66"/>
      <c r="I2" s="66"/>
      <c r="J2" s="66"/>
      <c r="K2" s="66"/>
      <c r="L2" s="66"/>
      <c r="M2" s="66"/>
      <c r="N2" s="66"/>
      <c r="O2" s="66"/>
      <c r="P2" s="66"/>
      <c r="Q2" s="66"/>
      <c r="R2" s="66"/>
      <c r="S2" s="66"/>
      <c r="T2" s="66"/>
      <c r="U2" s="66"/>
      <c r="V2" s="66"/>
      <c r="W2" s="66"/>
      <c r="X2" s="66"/>
      <c r="Y2" s="66"/>
      <c r="Z2" s="66"/>
      <c r="AA2" s="67"/>
    </row>
    <row r="3" spans="1:27" ht="24.95" customHeight="1" x14ac:dyDescent="0.2">
      <c r="A3" s="4" t="s">
        <v>5</v>
      </c>
      <c r="B3" s="5" t="s">
        <v>6</v>
      </c>
      <c r="C3" s="6" t="s">
        <v>7</v>
      </c>
      <c r="D3" s="6" t="s">
        <v>7</v>
      </c>
      <c r="E3" s="7" t="s">
        <v>8</v>
      </c>
      <c r="F3" s="8" t="s">
        <v>9</v>
      </c>
      <c r="G3" s="8" t="s">
        <v>10</v>
      </c>
      <c r="H3" s="8" t="s">
        <v>11</v>
      </c>
      <c r="I3" s="8" t="s">
        <v>12</v>
      </c>
      <c r="J3" s="8" t="s">
        <v>13</v>
      </c>
      <c r="K3" s="8" t="s">
        <v>14</v>
      </c>
      <c r="L3" s="8" t="s">
        <v>15</v>
      </c>
      <c r="M3" s="8" t="s">
        <v>16</v>
      </c>
      <c r="N3" s="8" t="s">
        <v>17</v>
      </c>
      <c r="O3" s="8" t="s">
        <v>18</v>
      </c>
      <c r="P3" s="8" t="s">
        <v>19</v>
      </c>
      <c r="Q3" s="8" t="s">
        <v>20</v>
      </c>
      <c r="R3" s="8" t="s">
        <v>21</v>
      </c>
      <c r="S3" s="8" t="s">
        <v>22</v>
      </c>
      <c r="T3" s="8" t="s">
        <v>23</v>
      </c>
      <c r="U3" s="8" t="s">
        <v>24</v>
      </c>
      <c r="V3" s="8" t="s">
        <v>25</v>
      </c>
      <c r="W3" s="8" t="s">
        <v>26</v>
      </c>
      <c r="X3" s="8" t="s">
        <v>27</v>
      </c>
      <c r="Y3" s="8" t="s">
        <v>28</v>
      </c>
      <c r="Z3" s="8" t="s">
        <v>29</v>
      </c>
      <c r="AA3" s="9" t="s">
        <v>30</v>
      </c>
    </row>
    <row r="4" spans="1:27" ht="13.5" x14ac:dyDescent="0.25">
      <c r="A4" s="10" t="s">
        <v>31</v>
      </c>
      <c r="B4" s="11" t="s">
        <v>32</v>
      </c>
      <c r="C4" s="12"/>
      <c r="D4" s="12"/>
      <c r="E4" s="13"/>
      <c r="F4" s="14"/>
      <c r="G4" s="14"/>
      <c r="H4" s="14"/>
      <c r="I4" s="14"/>
      <c r="J4" s="14"/>
      <c r="K4" s="14"/>
      <c r="L4" s="14"/>
      <c r="M4" s="14"/>
      <c r="N4" s="14"/>
      <c r="O4" s="14"/>
      <c r="P4" s="14"/>
      <c r="Q4" s="14"/>
      <c r="R4" s="14"/>
      <c r="S4" s="14"/>
      <c r="T4" s="14"/>
      <c r="U4" s="14"/>
      <c r="V4" s="14"/>
      <c r="W4" s="14"/>
      <c r="X4" s="14"/>
      <c r="Y4" s="14"/>
      <c r="Z4" s="15"/>
      <c r="AA4" s="16"/>
    </row>
    <row r="5" spans="1:27" ht="13.5" x14ac:dyDescent="0.25">
      <c r="A5" s="10" t="s">
        <v>33</v>
      </c>
      <c r="B5" s="17" t="s">
        <v>32</v>
      </c>
      <c r="C5" s="18"/>
      <c r="D5" s="18"/>
      <c r="E5" s="19"/>
      <c r="F5" s="20"/>
      <c r="G5" s="20"/>
      <c r="H5" s="20"/>
      <c r="I5" s="20"/>
      <c r="J5" s="20"/>
      <c r="K5" s="20"/>
      <c r="L5" s="20"/>
      <c r="M5" s="20"/>
      <c r="N5" s="20"/>
      <c r="O5" s="20"/>
      <c r="P5" s="20"/>
      <c r="Q5" s="20"/>
      <c r="R5" s="20"/>
      <c r="S5" s="20"/>
      <c r="T5" s="20"/>
      <c r="U5" s="20"/>
      <c r="V5" s="20"/>
      <c r="W5" s="20"/>
      <c r="X5" s="20"/>
      <c r="Y5" s="20"/>
      <c r="Z5" s="21"/>
      <c r="AA5" s="22"/>
    </row>
    <row r="6" spans="1:27" ht="13.5" x14ac:dyDescent="0.25">
      <c r="A6" s="23" t="s">
        <v>34</v>
      </c>
      <c r="B6" s="17" t="s">
        <v>32</v>
      </c>
      <c r="C6" s="18"/>
      <c r="D6" s="18"/>
      <c r="E6" s="19">
        <v>-7578931</v>
      </c>
      <c r="F6" s="20">
        <v>-7578931</v>
      </c>
      <c r="G6" s="20"/>
      <c r="H6" s="20"/>
      <c r="I6" s="20"/>
      <c r="J6" s="20"/>
      <c r="K6" s="20"/>
      <c r="L6" s="20"/>
      <c r="M6" s="20"/>
      <c r="N6" s="20"/>
      <c r="O6" s="20"/>
      <c r="P6" s="20"/>
      <c r="Q6" s="20"/>
      <c r="R6" s="20"/>
      <c r="S6" s="20"/>
      <c r="T6" s="20"/>
      <c r="U6" s="20"/>
      <c r="V6" s="20"/>
      <c r="W6" s="20"/>
      <c r="X6" s="20">
        <v>-4567145</v>
      </c>
      <c r="Y6" s="20">
        <v>4567145</v>
      </c>
      <c r="Z6" s="21">
        <v>-100</v>
      </c>
      <c r="AA6" s="22">
        <v>-7578931</v>
      </c>
    </row>
    <row r="7" spans="1:27" ht="13.5" x14ac:dyDescent="0.25">
      <c r="A7" s="23" t="s">
        <v>35</v>
      </c>
      <c r="B7" s="17" t="s">
        <v>32</v>
      </c>
      <c r="C7" s="18"/>
      <c r="D7" s="18"/>
      <c r="E7" s="19"/>
      <c r="F7" s="20"/>
      <c r="G7" s="20"/>
      <c r="H7" s="20"/>
      <c r="I7" s="20"/>
      <c r="J7" s="20"/>
      <c r="K7" s="20"/>
      <c r="L7" s="20"/>
      <c r="M7" s="20"/>
      <c r="N7" s="20"/>
      <c r="O7" s="20"/>
      <c r="P7" s="20"/>
      <c r="Q7" s="20"/>
      <c r="R7" s="20"/>
      <c r="S7" s="20"/>
      <c r="T7" s="20"/>
      <c r="U7" s="20"/>
      <c r="V7" s="20"/>
      <c r="W7" s="20"/>
      <c r="X7" s="20"/>
      <c r="Y7" s="20"/>
      <c r="Z7" s="21"/>
      <c r="AA7" s="22"/>
    </row>
    <row r="8" spans="1:27" ht="13.5" x14ac:dyDescent="0.25">
      <c r="A8" s="23" t="s">
        <v>36</v>
      </c>
      <c r="B8" s="17" t="s">
        <v>32</v>
      </c>
      <c r="C8" s="18"/>
      <c r="D8" s="18"/>
      <c r="E8" s="19"/>
      <c r="F8" s="20"/>
      <c r="G8" s="20"/>
      <c r="H8" s="20"/>
      <c r="I8" s="20"/>
      <c r="J8" s="20"/>
      <c r="K8" s="20"/>
      <c r="L8" s="20"/>
      <c r="M8" s="20"/>
      <c r="N8" s="20"/>
      <c r="O8" s="20"/>
      <c r="P8" s="20"/>
      <c r="Q8" s="20"/>
      <c r="R8" s="20"/>
      <c r="S8" s="20"/>
      <c r="T8" s="20"/>
      <c r="U8" s="20"/>
      <c r="V8" s="20"/>
      <c r="W8" s="20"/>
      <c r="X8" s="20">
        <v>18</v>
      </c>
      <c r="Y8" s="20">
        <v>-18</v>
      </c>
      <c r="Z8" s="21">
        <v>-100</v>
      </c>
      <c r="AA8" s="22"/>
    </row>
    <row r="9" spans="1:27" ht="13.5" x14ac:dyDescent="0.25">
      <c r="A9" s="23" t="s">
        <v>37</v>
      </c>
      <c r="B9" s="17" t="s">
        <v>32</v>
      </c>
      <c r="C9" s="18"/>
      <c r="D9" s="18"/>
      <c r="E9" s="19">
        <v>-8494764</v>
      </c>
      <c r="F9" s="20">
        <v>-8494764</v>
      </c>
      <c r="G9" s="20"/>
      <c r="H9" s="20"/>
      <c r="I9" s="20"/>
      <c r="J9" s="20"/>
      <c r="K9" s="20"/>
      <c r="L9" s="20"/>
      <c r="M9" s="20"/>
      <c r="N9" s="20"/>
      <c r="O9" s="20"/>
      <c r="P9" s="20"/>
      <c r="Q9" s="20"/>
      <c r="R9" s="20"/>
      <c r="S9" s="20"/>
      <c r="T9" s="20"/>
      <c r="U9" s="20"/>
      <c r="V9" s="20"/>
      <c r="W9" s="20"/>
      <c r="X9" s="20">
        <v>-7428400</v>
      </c>
      <c r="Y9" s="20">
        <v>7428400</v>
      </c>
      <c r="Z9" s="21">
        <v>-100</v>
      </c>
      <c r="AA9" s="22">
        <v>-8494764</v>
      </c>
    </row>
    <row r="10" spans="1:27" ht="13.5" x14ac:dyDescent="0.25">
      <c r="A10" s="23" t="s">
        <v>38</v>
      </c>
      <c r="B10" s="17" t="s">
        <v>32</v>
      </c>
      <c r="C10" s="18"/>
      <c r="D10" s="18"/>
      <c r="E10" s="19"/>
      <c r="F10" s="20"/>
      <c r="G10" s="24"/>
      <c r="H10" s="24"/>
      <c r="I10" s="24"/>
      <c r="J10" s="20"/>
      <c r="K10" s="24"/>
      <c r="L10" s="24"/>
      <c r="M10" s="20"/>
      <c r="N10" s="24"/>
      <c r="O10" s="24"/>
      <c r="P10" s="24"/>
      <c r="Q10" s="20"/>
      <c r="R10" s="24"/>
      <c r="S10" s="24"/>
      <c r="T10" s="20"/>
      <c r="U10" s="24"/>
      <c r="V10" s="24"/>
      <c r="W10" s="24"/>
      <c r="X10" s="20"/>
      <c r="Y10" s="24"/>
      <c r="Z10" s="25"/>
      <c r="AA10" s="26"/>
    </row>
    <row r="11" spans="1:27" ht="13.5" x14ac:dyDescent="0.25">
      <c r="A11" s="23" t="s">
        <v>39</v>
      </c>
      <c r="B11" s="17" t="s">
        <v>32</v>
      </c>
      <c r="C11" s="18"/>
      <c r="D11" s="18"/>
      <c r="E11" s="19"/>
      <c r="F11" s="20"/>
      <c r="G11" s="20"/>
      <c r="H11" s="20"/>
      <c r="I11" s="20"/>
      <c r="J11" s="20"/>
      <c r="K11" s="20"/>
      <c r="L11" s="20"/>
      <c r="M11" s="20"/>
      <c r="N11" s="20"/>
      <c r="O11" s="20"/>
      <c r="P11" s="20"/>
      <c r="Q11" s="20"/>
      <c r="R11" s="20"/>
      <c r="S11" s="20"/>
      <c r="T11" s="20"/>
      <c r="U11" s="20"/>
      <c r="V11" s="20"/>
      <c r="W11" s="20"/>
      <c r="X11" s="20"/>
      <c r="Y11" s="20"/>
      <c r="Z11" s="21"/>
      <c r="AA11" s="22"/>
    </row>
    <row r="12" spans="1:27" ht="13.5" x14ac:dyDescent="0.25">
      <c r="A12" s="27" t="s">
        <v>40</v>
      </c>
      <c r="B12" s="28" t="s">
        <v>32</v>
      </c>
      <c r="C12" s="29">
        <f t="shared" ref="C12:Y12" si="0">SUM(C6:C11)</f>
        <v>0</v>
      </c>
      <c r="D12" s="29">
        <f>SUM(D6:D11)</f>
        <v>0</v>
      </c>
      <c r="E12" s="30">
        <f t="shared" si="0"/>
        <v>-16073695</v>
      </c>
      <c r="F12" s="31">
        <f t="shared" si="0"/>
        <v>-16073695</v>
      </c>
      <c r="G12" s="31">
        <f t="shared" si="0"/>
        <v>0</v>
      </c>
      <c r="H12" s="31">
        <f t="shared" si="0"/>
        <v>0</v>
      </c>
      <c r="I12" s="31">
        <f t="shared" si="0"/>
        <v>0</v>
      </c>
      <c r="J12" s="31">
        <f t="shared" si="0"/>
        <v>0</v>
      </c>
      <c r="K12" s="31">
        <f t="shared" si="0"/>
        <v>0</v>
      </c>
      <c r="L12" s="31">
        <f t="shared" si="0"/>
        <v>0</v>
      </c>
      <c r="M12" s="31">
        <f t="shared" si="0"/>
        <v>0</v>
      </c>
      <c r="N12" s="31">
        <f t="shared" si="0"/>
        <v>0</v>
      </c>
      <c r="O12" s="31">
        <f t="shared" si="0"/>
        <v>0</v>
      </c>
      <c r="P12" s="31">
        <f t="shared" si="0"/>
        <v>0</v>
      </c>
      <c r="Q12" s="31">
        <f t="shared" si="0"/>
        <v>0</v>
      </c>
      <c r="R12" s="31">
        <f t="shared" si="0"/>
        <v>0</v>
      </c>
      <c r="S12" s="31">
        <f t="shared" si="0"/>
        <v>0</v>
      </c>
      <c r="T12" s="31">
        <f t="shared" si="0"/>
        <v>0</v>
      </c>
      <c r="U12" s="31">
        <f t="shared" si="0"/>
        <v>0</v>
      </c>
      <c r="V12" s="31">
        <f t="shared" si="0"/>
        <v>0</v>
      </c>
      <c r="W12" s="31">
        <f t="shared" si="0"/>
        <v>0</v>
      </c>
      <c r="X12" s="31">
        <f t="shared" si="0"/>
        <v>-11995527</v>
      </c>
      <c r="Y12" s="31">
        <f t="shared" si="0"/>
        <v>11995527</v>
      </c>
      <c r="Z12" s="32">
        <f>+IF(X12&lt;&gt;0,+(Y12/X12)*100,0)</f>
        <v>-100</v>
      </c>
      <c r="AA12" s="33">
        <f>SUM(AA6:AA11)</f>
        <v>-16073695</v>
      </c>
    </row>
    <row r="13" spans="1:27" ht="5.0999999999999996" customHeight="1" x14ac:dyDescent="0.25">
      <c r="A13" s="34" t="s">
        <v>41</v>
      </c>
      <c r="B13" s="17"/>
      <c r="C13" s="18"/>
      <c r="D13" s="18"/>
      <c r="E13" s="19"/>
      <c r="F13" s="20"/>
      <c r="G13" s="20"/>
      <c r="H13" s="20"/>
      <c r="I13" s="20"/>
      <c r="J13" s="20"/>
      <c r="K13" s="20"/>
      <c r="L13" s="20"/>
      <c r="M13" s="20"/>
      <c r="N13" s="20"/>
      <c r="O13" s="20"/>
      <c r="P13" s="20"/>
      <c r="Q13" s="20"/>
      <c r="R13" s="20"/>
      <c r="S13" s="20"/>
      <c r="T13" s="20"/>
      <c r="U13" s="20"/>
      <c r="V13" s="20"/>
      <c r="W13" s="20"/>
      <c r="X13" s="20"/>
      <c r="Y13" s="20"/>
      <c r="Z13" s="21"/>
      <c r="AA13" s="22"/>
    </row>
    <row r="14" spans="1:27" ht="13.5" x14ac:dyDescent="0.25">
      <c r="A14" s="10" t="s">
        <v>42</v>
      </c>
      <c r="B14" s="17" t="s">
        <v>32</v>
      </c>
      <c r="C14" s="18"/>
      <c r="D14" s="18"/>
      <c r="E14" s="19"/>
      <c r="F14" s="20"/>
      <c r="G14" s="20"/>
      <c r="H14" s="20"/>
      <c r="I14" s="20"/>
      <c r="J14" s="20"/>
      <c r="K14" s="20"/>
      <c r="L14" s="20"/>
      <c r="M14" s="20"/>
      <c r="N14" s="20"/>
      <c r="O14" s="20"/>
      <c r="P14" s="20"/>
      <c r="Q14" s="20"/>
      <c r="R14" s="20"/>
      <c r="S14" s="20"/>
      <c r="T14" s="20"/>
      <c r="U14" s="20"/>
      <c r="V14" s="20"/>
      <c r="W14" s="20"/>
      <c r="X14" s="20"/>
      <c r="Y14" s="20"/>
      <c r="Z14" s="21"/>
      <c r="AA14" s="22"/>
    </row>
    <row r="15" spans="1:27" ht="13.5" x14ac:dyDescent="0.25">
      <c r="A15" s="23" t="s">
        <v>43</v>
      </c>
      <c r="B15" s="17" t="s">
        <v>32</v>
      </c>
      <c r="C15" s="18"/>
      <c r="D15" s="18"/>
      <c r="E15" s="19"/>
      <c r="F15" s="20"/>
      <c r="G15" s="20"/>
      <c r="H15" s="20"/>
      <c r="I15" s="20"/>
      <c r="J15" s="20"/>
      <c r="K15" s="20"/>
      <c r="L15" s="20"/>
      <c r="M15" s="20"/>
      <c r="N15" s="20"/>
      <c r="O15" s="20"/>
      <c r="P15" s="20"/>
      <c r="Q15" s="20"/>
      <c r="R15" s="20"/>
      <c r="S15" s="20"/>
      <c r="T15" s="20"/>
      <c r="U15" s="20"/>
      <c r="V15" s="20"/>
      <c r="W15" s="20"/>
      <c r="X15" s="20"/>
      <c r="Y15" s="20"/>
      <c r="Z15" s="21"/>
      <c r="AA15" s="22"/>
    </row>
    <row r="16" spans="1:27" ht="13.5" x14ac:dyDescent="0.25">
      <c r="A16" s="23" t="s">
        <v>44</v>
      </c>
      <c r="B16" s="17" t="s">
        <v>32</v>
      </c>
      <c r="C16" s="18"/>
      <c r="D16" s="18"/>
      <c r="E16" s="19"/>
      <c r="F16" s="20"/>
      <c r="G16" s="24"/>
      <c r="H16" s="24"/>
      <c r="I16" s="24"/>
      <c r="J16" s="20"/>
      <c r="K16" s="24"/>
      <c r="L16" s="24"/>
      <c r="M16" s="20"/>
      <c r="N16" s="24"/>
      <c r="O16" s="24"/>
      <c r="P16" s="24"/>
      <c r="Q16" s="20"/>
      <c r="R16" s="24"/>
      <c r="S16" s="24"/>
      <c r="T16" s="20"/>
      <c r="U16" s="24"/>
      <c r="V16" s="24"/>
      <c r="W16" s="24"/>
      <c r="X16" s="20"/>
      <c r="Y16" s="24"/>
      <c r="Z16" s="25"/>
      <c r="AA16" s="26"/>
    </row>
    <row r="17" spans="1:27" ht="13.5" x14ac:dyDescent="0.25">
      <c r="A17" s="23" t="s">
        <v>45</v>
      </c>
      <c r="B17" s="17" t="s">
        <v>32</v>
      </c>
      <c r="C17" s="18"/>
      <c r="D17" s="18"/>
      <c r="E17" s="19"/>
      <c r="F17" s="20"/>
      <c r="G17" s="20"/>
      <c r="H17" s="20"/>
      <c r="I17" s="20"/>
      <c r="J17" s="20"/>
      <c r="K17" s="20"/>
      <c r="L17" s="20"/>
      <c r="M17" s="20"/>
      <c r="N17" s="20"/>
      <c r="O17" s="20"/>
      <c r="P17" s="20"/>
      <c r="Q17" s="20"/>
      <c r="R17" s="20"/>
      <c r="S17" s="20"/>
      <c r="T17" s="20"/>
      <c r="U17" s="20"/>
      <c r="V17" s="20"/>
      <c r="W17" s="20"/>
      <c r="X17" s="20"/>
      <c r="Y17" s="20"/>
      <c r="Z17" s="21"/>
      <c r="AA17" s="22"/>
    </row>
    <row r="18" spans="1:27" ht="13.5" x14ac:dyDescent="0.25">
      <c r="A18" s="23" t="s">
        <v>46</v>
      </c>
      <c r="B18" s="17" t="s">
        <v>32</v>
      </c>
      <c r="C18" s="18"/>
      <c r="D18" s="18"/>
      <c r="E18" s="19"/>
      <c r="F18" s="20"/>
      <c r="G18" s="20"/>
      <c r="H18" s="20"/>
      <c r="I18" s="20"/>
      <c r="J18" s="20"/>
      <c r="K18" s="20"/>
      <c r="L18" s="20"/>
      <c r="M18" s="20"/>
      <c r="N18" s="20"/>
      <c r="O18" s="20"/>
      <c r="P18" s="20"/>
      <c r="Q18" s="20"/>
      <c r="R18" s="20"/>
      <c r="S18" s="20"/>
      <c r="T18" s="20"/>
      <c r="U18" s="20"/>
      <c r="V18" s="20"/>
      <c r="W18" s="20"/>
      <c r="X18" s="20"/>
      <c r="Y18" s="20"/>
      <c r="Z18" s="21"/>
      <c r="AA18" s="22"/>
    </row>
    <row r="19" spans="1:27" ht="13.5" x14ac:dyDescent="0.25">
      <c r="A19" s="23" t="s">
        <v>47</v>
      </c>
      <c r="B19" s="17" t="s">
        <v>32</v>
      </c>
      <c r="C19" s="18">
        <v>103500</v>
      </c>
      <c r="D19" s="18"/>
      <c r="E19" s="19">
        <v>-9539</v>
      </c>
      <c r="F19" s="20">
        <v>-9539</v>
      </c>
      <c r="G19" s="20"/>
      <c r="H19" s="20"/>
      <c r="I19" s="20"/>
      <c r="J19" s="20"/>
      <c r="K19" s="20"/>
      <c r="L19" s="20"/>
      <c r="M19" s="20"/>
      <c r="N19" s="20"/>
      <c r="O19" s="20"/>
      <c r="P19" s="20"/>
      <c r="Q19" s="20"/>
      <c r="R19" s="20"/>
      <c r="S19" s="20"/>
      <c r="T19" s="20"/>
      <c r="U19" s="20"/>
      <c r="V19" s="20"/>
      <c r="W19" s="20"/>
      <c r="X19" s="20">
        <v>46986</v>
      </c>
      <c r="Y19" s="20">
        <v>-46986</v>
      </c>
      <c r="Z19" s="21">
        <v>-100</v>
      </c>
      <c r="AA19" s="22">
        <v>-9539</v>
      </c>
    </row>
    <row r="20" spans="1:27" ht="13.5" x14ac:dyDescent="0.25">
      <c r="A20" s="23" t="s">
        <v>32</v>
      </c>
      <c r="B20" s="17" t="s">
        <v>32</v>
      </c>
      <c r="C20" s="18"/>
      <c r="D20" s="18"/>
      <c r="E20" s="19"/>
      <c r="F20" s="20"/>
      <c r="G20" s="20"/>
      <c r="H20" s="20"/>
      <c r="I20" s="20"/>
      <c r="J20" s="20"/>
      <c r="K20" s="20"/>
      <c r="L20" s="20"/>
      <c r="M20" s="20"/>
      <c r="N20" s="20"/>
      <c r="O20" s="20"/>
      <c r="P20" s="20"/>
      <c r="Q20" s="20"/>
      <c r="R20" s="20"/>
      <c r="S20" s="20"/>
      <c r="T20" s="20"/>
      <c r="U20" s="20"/>
      <c r="V20" s="20"/>
      <c r="W20" s="20"/>
      <c r="X20" s="20"/>
      <c r="Y20" s="20"/>
      <c r="Z20" s="21"/>
      <c r="AA20" s="22"/>
    </row>
    <row r="21" spans="1:27" ht="13.5" x14ac:dyDescent="0.25">
      <c r="A21" s="23" t="s">
        <v>48</v>
      </c>
      <c r="B21" s="17" t="s">
        <v>32</v>
      </c>
      <c r="C21" s="18"/>
      <c r="D21" s="18"/>
      <c r="E21" s="19"/>
      <c r="F21" s="20"/>
      <c r="G21" s="20"/>
      <c r="H21" s="20"/>
      <c r="I21" s="20"/>
      <c r="J21" s="20"/>
      <c r="K21" s="20"/>
      <c r="L21" s="20"/>
      <c r="M21" s="20"/>
      <c r="N21" s="20"/>
      <c r="O21" s="20"/>
      <c r="P21" s="20"/>
      <c r="Q21" s="20"/>
      <c r="R21" s="20"/>
      <c r="S21" s="20"/>
      <c r="T21" s="20"/>
      <c r="U21" s="20"/>
      <c r="V21" s="20"/>
      <c r="W21" s="20"/>
      <c r="X21" s="20"/>
      <c r="Y21" s="20"/>
      <c r="Z21" s="21"/>
      <c r="AA21" s="22"/>
    </row>
    <row r="22" spans="1:27" ht="13.5" x14ac:dyDescent="0.25">
      <c r="A22" s="23" t="s">
        <v>49</v>
      </c>
      <c r="B22" s="17" t="s">
        <v>32</v>
      </c>
      <c r="C22" s="18"/>
      <c r="D22" s="18"/>
      <c r="E22" s="19"/>
      <c r="F22" s="20"/>
      <c r="G22" s="20"/>
      <c r="H22" s="20"/>
      <c r="I22" s="20"/>
      <c r="J22" s="20"/>
      <c r="K22" s="20"/>
      <c r="L22" s="20"/>
      <c r="M22" s="20"/>
      <c r="N22" s="20"/>
      <c r="O22" s="20"/>
      <c r="P22" s="20"/>
      <c r="Q22" s="20"/>
      <c r="R22" s="20"/>
      <c r="S22" s="20"/>
      <c r="T22" s="20"/>
      <c r="U22" s="20"/>
      <c r="V22" s="20"/>
      <c r="W22" s="20"/>
      <c r="X22" s="20"/>
      <c r="Y22" s="20"/>
      <c r="Z22" s="21"/>
      <c r="AA22" s="22"/>
    </row>
    <row r="23" spans="1:27" ht="13.5" x14ac:dyDescent="0.25">
      <c r="A23" s="23" t="s">
        <v>50</v>
      </c>
      <c r="B23" s="17" t="s">
        <v>32</v>
      </c>
      <c r="C23" s="18"/>
      <c r="D23" s="18"/>
      <c r="E23" s="19"/>
      <c r="F23" s="20"/>
      <c r="G23" s="24"/>
      <c r="H23" s="24"/>
      <c r="I23" s="24"/>
      <c r="J23" s="20"/>
      <c r="K23" s="24"/>
      <c r="L23" s="24"/>
      <c r="M23" s="20"/>
      <c r="N23" s="24"/>
      <c r="O23" s="24"/>
      <c r="P23" s="24"/>
      <c r="Q23" s="20"/>
      <c r="R23" s="24"/>
      <c r="S23" s="24"/>
      <c r="T23" s="20"/>
      <c r="U23" s="24"/>
      <c r="V23" s="24"/>
      <c r="W23" s="24"/>
      <c r="X23" s="20"/>
      <c r="Y23" s="24"/>
      <c r="Z23" s="25"/>
      <c r="AA23" s="26"/>
    </row>
    <row r="24" spans="1:27" ht="13.5" x14ac:dyDescent="0.25">
      <c r="A24" s="27" t="s">
        <v>51</v>
      </c>
      <c r="B24" s="35" t="s">
        <v>32</v>
      </c>
      <c r="C24" s="29">
        <f t="shared" ref="C24:Y24" si="1">SUM(C15:C23)</f>
        <v>103500</v>
      </c>
      <c r="D24" s="29">
        <f>SUM(D15:D23)</f>
        <v>0</v>
      </c>
      <c r="E24" s="36">
        <f t="shared" si="1"/>
        <v>-9539</v>
      </c>
      <c r="F24" s="37">
        <f t="shared" si="1"/>
        <v>-9539</v>
      </c>
      <c r="G24" s="37">
        <f t="shared" si="1"/>
        <v>0</v>
      </c>
      <c r="H24" s="37">
        <f t="shared" si="1"/>
        <v>0</v>
      </c>
      <c r="I24" s="37">
        <f t="shared" si="1"/>
        <v>0</v>
      </c>
      <c r="J24" s="37">
        <f t="shared" si="1"/>
        <v>0</v>
      </c>
      <c r="K24" s="37">
        <f t="shared" si="1"/>
        <v>0</v>
      </c>
      <c r="L24" s="37">
        <f t="shared" si="1"/>
        <v>0</v>
      </c>
      <c r="M24" s="37">
        <f t="shared" si="1"/>
        <v>0</v>
      </c>
      <c r="N24" s="37">
        <f t="shared" si="1"/>
        <v>0</v>
      </c>
      <c r="O24" s="37">
        <f t="shared" si="1"/>
        <v>0</v>
      </c>
      <c r="P24" s="37">
        <f t="shared" si="1"/>
        <v>0</v>
      </c>
      <c r="Q24" s="37">
        <f t="shared" si="1"/>
        <v>0</v>
      </c>
      <c r="R24" s="37">
        <f t="shared" si="1"/>
        <v>0</v>
      </c>
      <c r="S24" s="37">
        <f t="shared" si="1"/>
        <v>0</v>
      </c>
      <c r="T24" s="37">
        <f t="shared" si="1"/>
        <v>0</v>
      </c>
      <c r="U24" s="37">
        <f t="shared" si="1"/>
        <v>0</v>
      </c>
      <c r="V24" s="37">
        <f t="shared" si="1"/>
        <v>0</v>
      </c>
      <c r="W24" s="37">
        <f t="shared" si="1"/>
        <v>0</v>
      </c>
      <c r="X24" s="37">
        <f t="shared" si="1"/>
        <v>46986</v>
      </c>
      <c r="Y24" s="37">
        <f t="shared" si="1"/>
        <v>-46986</v>
      </c>
      <c r="Z24" s="38">
        <f>+IF(X24&lt;&gt;0,+(Y24/X24)*100,0)</f>
        <v>-100</v>
      </c>
      <c r="AA24" s="39">
        <f>SUM(AA15:AA23)</f>
        <v>-9539</v>
      </c>
    </row>
    <row r="25" spans="1:27" ht="13.5" x14ac:dyDescent="0.25">
      <c r="A25" s="27" t="s">
        <v>52</v>
      </c>
      <c r="B25" s="28" t="s">
        <v>32</v>
      </c>
      <c r="C25" s="29">
        <f t="shared" ref="C25:Y25" si="2">+C12+C24</f>
        <v>103500</v>
      </c>
      <c r="D25" s="29">
        <f>+D12+D24</f>
        <v>0</v>
      </c>
      <c r="E25" s="30">
        <f t="shared" si="2"/>
        <v>-16083234</v>
      </c>
      <c r="F25" s="31">
        <f t="shared" si="2"/>
        <v>-16083234</v>
      </c>
      <c r="G25" s="31">
        <f t="shared" si="2"/>
        <v>0</v>
      </c>
      <c r="H25" s="31">
        <f t="shared" si="2"/>
        <v>0</v>
      </c>
      <c r="I25" s="31">
        <f t="shared" si="2"/>
        <v>0</v>
      </c>
      <c r="J25" s="31">
        <f t="shared" si="2"/>
        <v>0</v>
      </c>
      <c r="K25" s="31">
        <f t="shared" si="2"/>
        <v>0</v>
      </c>
      <c r="L25" s="31">
        <f t="shared" si="2"/>
        <v>0</v>
      </c>
      <c r="M25" s="31">
        <f t="shared" si="2"/>
        <v>0</v>
      </c>
      <c r="N25" s="31">
        <f t="shared" si="2"/>
        <v>0</v>
      </c>
      <c r="O25" s="31">
        <f t="shared" si="2"/>
        <v>0</v>
      </c>
      <c r="P25" s="31">
        <f t="shared" si="2"/>
        <v>0</v>
      </c>
      <c r="Q25" s="31">
        <f t="shared" si="2"/>
        <v>0</v>
      </c>
      <c r="R25" s="31">
        <f t="shared" si="2"/>
        <v>0</v>
      </c>
      <c r="S25" s="31">
        <f t="shared" si="2"/>
        <v>0</v>
      </c>
      <c r="T25" s="31">
        <f t="shared" si="2"/>
        <v>0</v>
      </c>
      <c r="U25" s="31">
        <f t="shared" si="2"/>
        <v>0</v>
      </c>
      <c r="V25" s="31">
        <f t="shared" si="2"/>
        <v>0</v>
      </c>
      <c r="W25" s="31">
        <f t="shared" si="2"/>
        <v>0</v>
      </c>
      <c r="X25" s="31">
        <f t="shared" si="2"/>
        <v>-11948541</v>
      </c>
      <c r="Y25" s="31">
        <f t="shared" si="2"/>
        <v>11948541</v>
      </c>
      <c r="Z25" s="32">
        <f>+IF(X25&lt;&gt;0,+(Y25/X25)*100,0)</f>
        <v>-100</v>
      </c>
      <c r="AA25" s="33">
        <f>+AA12+AA24</f>
        <v>-16083234</v>
      </c>
    </row>
    <row r="26" spans="1:27" ht="5.0999999999999996" customHeight="1" x14ac:dyDescent="0.25">
      <c r="A26" s="34" t="s">
        <v>41</v>
      </c>
      <c r="B26" s="17"/>
      <c r="C26" s="18"/>
      <c r="D26" s="18"/>
      <c r="E26" s="19"/>
      <c r="F26" s="20"/>
      <c r="G26" s="20"/>
      <c r="H26" s="20"/>
      <c r="I26" s="20"/>
      <c r="J26" s="20"/>
      <c r="K26" s="20"/>
      <c r="L26" s="20"/>
      <c r="M26" s="20"/>
      <c r="N26" s="20"/>
      <c r="O26" s="20"/>
      <c r="P26" s="20"/>
      <c r="Q26" s="20"/>
      <c r="R26" s="20"/>
      <c r="S26" s="20"/>
      <c r="T26" s="20"/>
      <c r="U26" s="20"/>
      <c r="V26" s="20"/>
      <c r="W26" s="20"/>
      <c r="X26" s="20"/>
      <c r="Y26" s="20"/>
      <c r="Z26" s="21"/>
      <c r="AA26" s="22"/>
    </row>
    <row r="27" spans="1:27" ht="13.5" x14ac:dyDescent="0.25">
      <c r="A27" s="10" t="s">
        <v>53</v>
      </c>
      <c r="B27" s="17" t="s">
        <v>32</v>
      </c>
      <c r="C27" s="18"/>
      <c r="D27" s="18"/>
      <c r="E27" s="19"/>
      <c r="F27" s="20"/>
      <c r="G27" s="20"/>
      <c r="H27" s="20"/>
      <c r="I27" s="20"/>
      <c r="J27" s="20"/>
      <c r="K27" s="20"/>
      <c r="L27" s="20"/>
      <c r="M27" s="20"/>
      <c r="N27" s="20"/>
      <c r="O27" s="20"/>
      <c r="P27" s="20"/>
      <c r="Q27" s="20"/>
      <c r="R27" s="20"/>
      <c r="S27" s="20"/>
      <c r="T27" s="20"/>
      <c r="U27" s="20"/>
      <c r="V27" s="20"/>
      <c r="W27" s="20"/>
      <c r="X27" s="20"/>
      <c r="Y27" s="20"/>
      <c r="Z27" s="21"/>
      <c r="AA27" s="22"/>
    </row>
    <row r="28" spans="1:27" ht="13.5" x14ac:dyDescent="0.25">
      <c r="A28" s="10" t="s">
        <v>54</v>
      </c>
      <c r="B28" s="40" t="s">
        <v>32</v>
      </c>
      <c r="C28" s="18"/>
      <c r="D28" s="18"/>
      <c r="E28" s="19"/>
      <c r="F28" s="20"/>
      <c r="G28" s="20"/>
      <c r="H28" s="20"/>
      <c r="I28" s="20"/>
      <c r="J28" s="20"/>
      <c r="K28" s="20"/>
      <c r="L28" s="20"/>
      <c r="M28" s="20"/>
      <c r="N28" s="20"/>
      <c r="O28" s="20"/>
      <c r="P28" s="20"/>
      <c r="Q28" s="20"/>
      <c r="R28" s="20"/>
      <c r="S28" s="20"/>
      <c r="T28" s="20"/>
      <c r="U28" s="20"/>
      <c r="V28" s="20"/>
      <c r="W28" s="20"/>
      <c r="X28" s="20"/>
      <c r="Y28" s="20"/>
      <c r="Z28" s="21"/>
      <c r="AA28" s="22"/>
    </row>
    <row r="29" spans="1:27" ht="13.5" x14ac:dyDescent="0.25">
      <c r="A29" s="23" t="s">
        <v>55</v>
      </c>
      <c r="B29" s="17" t="s">
        <v>32</v>
      </c>
      <c r="C29" s="18"/>
      <c r="D29" s="18"/>
      <c r="E29" s="19"/>
      <c r="F29" s="20"/>
      <c r="G29" s="20"/>
      <c r="H29" s="20"/>
      <c r="I29" s="20"/>
      <c r="J29" s="20"/>
      <c r="K29" s="20"/>
      <c r="L29" s="20"/>
      <c r="M29" s="20"/>
      <c r="N29" s="20"/>
      <c r="O29" s="20"/>
      <c r="P29" s="20"/>
      <c r="Q29" s="20"/>
      <c r="R29" s="20"/>
      <c r="S29" s="20"/>
      <c r="T29" s="20"/>
      <c r="U29" s="20"/>
      <c r="V29" s="20"/>
      <c r="W29" s="20"/>
      <c r="X29" s="20"/>
      <c r="Y29" s="20"/>
      <c r="Z29" s="21"/>
      <c r="AA29" s="22"/>
    </row>
    <row r="30" spans="1:27" ht="13.5" x14ac:dyDescent="0.25">
      <c r="A30" s="23" t="s">
        <v>56</v>
      </c>
      <c r="B30" s="17" t="s">
        <v>32</v>
      </c>
      <c r="C30" s="18"/>
      <c r="D30" s="18"/>
      <c r="E30" s="19"/>
      <c r="F30" s="20"/>
      <c r="G30" s="20"/>
      <c r="H30" s="20"/>
      <c r="I30" s="20"/>
      <c r="J30" s="20"/>
      <c r="K30" s="20"/>
      <c r="L30" s="20"/>
      <c r="M30" s="20"/>
      <c r="N30" s="20"/>
      <c r="O30" s="20"/>
      <c r="P30" s="20"/>
      <c r="Q30" s="20"/>
      <c r="R30" s="20"/>
      <c r="S30" s="20"/>
      <c r="T30" s="20"/>
      <c r="U30" s="20"/>
      <c r="V30" s="20"/>
      <c r="W30" s="20"/>
      <c r="X30" s="20"/>
      <c r="Y30" s="20"/>
      <c r="Z30" s="21"/>
      <c r="AA30" s="22"/>
    </row>
    <row r="31" spans="1:27" ht="13.5" x14ac:dyDescent="0.25">
      <c r="A31" s="23" t="s">
        <v>57</v>
      </c>
      <c r="B31" s="17" t="s">
        <v>32</v>
      </c>
      <c r="C31" s="18"/>
      <c r="D31" s="18"/>
      <c r="E31" s="19"/>
      <c r="F31" s="20"/>
      <c r="G31" s="20"/>
      <c r="H31" s="20"/>
      <c r="I31" s="20"/>
      <c r="J31" s="20"/>
      <c r="K31" s="20"/>
      <c r="L31" s="20"/>
      <c r="M31" s="20"/>
      <c r="N31" s="20"/>
      <c r="O31" s="20"/>
      <c r="P31" s="20"/>
      <c r="Q31" s="20"/>
      <c r="R31" s="20"/>
      <c r="S31" s="20"/>
      <c r="T31" s="20"/>
      <c r="U31" s="20"/>
      <c r="V31" s="20"/>
      <c r="W31" s="20"/>
      <c r="X31" s="20"/>
      <c r="Y31" s="20"/>
      <c r="Z31" s="21"/>
      <c r="AA31" s="22"/>
    </row>
    <row r="32" spans="1:27" ht="13.5" x14ac:dyDescent="0.25">
      <c r="A32" s="23" t="s">
        <v>58</v>
      </c>
      <c r="B32" s="17" t="s">
        <v>32</v>
      </c>
      <c r="C32" s="18">
        <v>12567</v>
      </c>
      <c r="D32" s="18"/>
      <c r="E32" s="19">
        <v>12566</v>
      </c>
      <c r="F32" s="20">
        <v>12566</v>
      </c>
      <c r="G32" s="20"/>
      <c r="H32" s="20"/>
      <c r="I32" s="20"/>
      <c r="J32" s="20"/>
      <c r="K32" s="20"/>
      <c r="L32" s="20"/>
      <c r="M32" s="20"/>
      <c r="N32" s="20"/>
      <c r="O32" s="20"/>
      <c r="P32" s="20"/>
      <c r="Q32" s="20"/>
      <c r="R32" s="20"/>
      <c r="S32" s="20"/>
      <c r="T32" s="20"/>
      <c r="U32" s="20"/>
      <c r="V32" s="20"/>
      <c r="W32" s="20"/>
      <c r="X32" s="20">
        <v>12566</v>
      </c>
      <c r="Y32" s="20">
        <v>-12566</v>
      </c>
      <c r="Z32" s="21">
        <v>-100</v>
      </c>
      <c r="AA32" s="22">
        <v>12566</v>
      </c>
    </row>
    <row r="33" spans="1:27" ht="13.5" x14ac:dyDescent="0.25">
      <c r="A33" s="23" t="s">
        <v>59</v>
      </c>
      <c r="B33" s="17" t="s">
        <v>32</v>
      </c>
      <c r="C33" s="18"/>
      <c r="D33" s="18"/>
      <c r="E33" s="19"/>
      <c r="F33" s="20"/>
      <c r="G33" s="20"/>
      <c r="H33" s="20"/>
      <c r="I33" s="20"/>
      <c r="J33" s="20"/>
      <c r="K33" s="20"/>
      <c r="L33" s="20"/>
      <c r="M33" s="20"/>
      <c r="N33" s="20"/>
      <c r="O33" s="20"/>
      <c r="P33" s="20"/>
      <c r="Q33" s="20"/>
      <c r="R33" s="20"/>
      <c r="S33" s="20"/>
      <c r="T33" s="20"/>
      <c r="U33" s="20"/>
      <c r="V33" s="20"/>
      <c r="W33" s="20"/>
      <c r="X33" s="20"/>
      <c r="Y33" s="20"/>
      <c r="Z33" s="21"/>
      <c r="AA33" s="22"/>
    </row>
    <row r="34" spans="1:27" ht="13.5" x14ac:dyDescent="0.25">
      <c r="A34" s="27" t="s">
        <v>60</v>
      </c>
      <c r="B34" s="28" t="s">
        <v>32</v>
      </c>
      <c r="C34" s="29">
        <f t="shared" ref="C34:Y34" si="3">SUM(C29:C33)</f>
        <v>12567</v>
      </c>
      <c r="D34" s="29">
        <f>SUM(D29:D33)</f>
        <v>0</v>
      </c>
      <c r="E34" s="30">
        <f t="shared" si="3"/>
        <v>12566</v>
      </c>
      <c r="F34" s="31">
        <f t="shared" si="3"/>
        <v>12566</v>
      </c>
      <c r="G34" s="31">
        <f t="shared" si="3"/>
        <v>0</v>
      </c>
      <c r="H34" s="31">
        <f t="shared" si="3"/>
        <v>0</v>
      </c>
      <c r="I34" s="31">
        <f t="shared" si="3"/>
        <v>0</v>
      </c>
      <c r="J34" s="31">
        <f t="shared" si="3"/>
        <v>0</v>
      </c>
      <c r="K34" s="31">
        <f t="shared" si="3"/>
        <v>0</v>
      </c>
      <c r="L34" s="31">
        <f t="shared" si="3"/>
        <v>0</v>
      </c>
      <c r="M34" s="31">
        <f t="shared" si="3"/>
        <v>0</v>
      </c>
      <c r="N34" s="31">
        <f t="shared" si="3"/>
        <v>0</v>
      </c>
      <c r="O34" s="31">
        <f t="shared" si="3"/>
        <v>0</v>
      </c>
      <c r="P34" s="31">
        <f t="shared" si="3"/>
        <v>0</v>
      </c>
      <c r="Q34" s="31">
        <f t="shared" si="3"/>
        <v>0</v>
      </c>
      <c r="R34" s="31">
        <f t="shared" si="3"/>
        <v>0</v>
      </c>
      <c r="S34" s="31">
        <f t="shared" si="3"/>
        <v>0</v>
      </c>
      <c r="T34" s="31">
        <f t="shared" si="3"/>
        <v>0</v>
      </c>
      <c r="U34" s="31">
        <f t="shared" si="3"/>
        <v>0</v>
      </c>
      <c r="V34" s="31">
        <f t="shared" si="3"/>
        <v>0</v>
      </c>
      <c r="W34" s="31">
        <f t="shared" si="3"/>
        <v>0</v>
      </c>
      <c r="X34" s="31">
        <f t="shared" si="3"/>
        <v>12566</v>
      </c>
      <c r="Y34" s="31">
        <f t="shared" si="3"/>
        <v>-12566</v>
      </c>
      <c r="Z34" s="32">
        <f>+IF(X34&lt;&gt;0,+(Y34/X34)*100,0)</f>
        <v>-100</v>
      </c>
      <c r="AA34" s="33">
        <f>SUM(AA29:AA33)</f>
        <v>12566</v>
      </c>
    </row>
    <row r="35" spans="1:27" ht="5.0999999999999996" customHeight="1" x14ac:dyDescent="0.25">
      <c r="A35" s="34" t="s">
        <v>41</v>
      </c>
      <c r="B35" s="17"/>
      <c r="C35" s="18"/>
      <c r="D35" s="18"/>
      <c r="E35" s="19"/>
      <c r="F35" s="20"/>
      <c r="G35" s="20"/>
      <c r="H35" s="20"/>
      <c r="I35" s="20"/>
      <c r="J35" s="20"/>
      <c r="K35" s="20"/>
      <c r="L35" s="20"/>
      <c r="M35" s="20"/>
      <c r="N35" s="20"/>
      <c r="O35" s="20"/>
      <c r="P35" s="20"/>
      <c r="Q35" s="20"/>
      <c r="R35" s="20"/>
      <c r="S35" s="20"/>
      <c r="T35" s="20"/>
      <c r="U35" s="20"/>
      <c r="V35" s="20"/>
      <c r="W35" s="20"/>
      <c r="X35" s="20"/>
      <c r="Y35" s="20"/>
      <c r="Z35" s="21"/>
      <c r="AA35" s="22"/>
    </row>
    <row r="36" spans="1:27" ht="13.5" x14ac:dyDescent="0.25">
      <c r="A36" s="10" t="s">
        <v>61</v>
      </c>
      <c r="B36" s="17" t="s">
        <v>32</v>
      </c>
      <c r="C36" s="18"/>
      <c r="D36" s="18"/>
      <c r="E36" s="19"/>
      <c r="F36" s="20"/>
      <c r="G36" s="20"/>
      <c r="H36" s="20"/>
      <c r="I36" s="20"/>
      <c r="J36" s="20"/>
      <c r="K36" s="20"/>
      <c r="L36" s="20"/>
      <c r="M36" s="20"/>
      <c r="N36" s="20"/>
      <c r="O36" s="20"/>
      <c r="P36" s="20"/>
      <c r="Q36" s="20"/>
      <c r="R36" s="20"/>
      <c r="S36" s="20"/>
      <c r="T36" s="20"/>
      <c r="U36" s="20"/>
      <c r="V36" s="20"/>
      <c r="W36" s="20"/>
      <c r="X36" s="20"/>
      <c r="Y36" s="20"/>
      <c r="Z36" s="21"/>
      <c r="AA36" s="22"/>
    </row>
    <row r="37" spans="1:27" ht="13.5" x14ac:dyDescent="0.25">
      <c r="A37" s="23" t="s">
        <v>62</v>
      </c>
      <c r="B37" s="17" t="s">
        <v>32</v>
      </c>
      <c r="C37" s="18"/>
      <c r="D37" s="18"/>
      <c r="E37" s="19"/>
      <c r="F37" s="20"/>
      <c r="G37" s="20"/>
      <c r="H37" s="20"/>
      <c r="I37" s="20"/>
      <c r="J37" s="20"/>
      <c r="K37" s="20"/>
      <c r="L37" s="20"/>
      <c r="M37" s="20"/>
      <c r="N37" s="20"/>
      <c r="O37" s="20"/>
      <c r="P37" s="20"/>
      <c r="Q37" s="20"/>
      <c r="R37" s="20"/>
      <c r="S37" s="20"/>
      <c r="T37" s="20"/>
      <c r="U37" s="20"/>
      <c r="V37" s="20"/>
      <c r="W37" s="20"/>
      <c r="X37" s="20"/>
      <c r="Y37" s="20"/>
      <c r="Z37" s="21"/>
      <c r="AA37" s="22"/>
    </row>
    <row r="38" spans="1:27" ht="13.5" x14ac:dyDescent="0.25">
      <c r="A38" s="23" t="s">
        <v>59</v>
      </c>
      <c r="B38" s="17" t="s">
        <v>32</v>
      </c>
      <c r="C38" s="18"/>
      <c r="D38" s="18"/>
      <c r="E38" s="19"/>
      <c r="F38" s="20"/>
      <c r="G38" s="20"/>
      <c r="H38" s="20"/>
      <c r="I38" s="20"/>
      <c r="J38" s="20"/>
      <c r="K38" s="20"/>
      <c r="L38" s="20"/>
      <c r="M38" s="20"/>
      <c r="N38" s="20"/>
      <c r="O38" s="20"/>
      <c r="P38" s="20"/>
      <c r="Q38" s="20"/>
      <c r="R38" s="20"/>
      <c r="S38" s="20"/>
      <c r="T38" s="20"/>
      <c r="U38" s="20"/>
      <c r="V38" s="20"/>
      <c r="W38" s="20"/>
      <c r="X38" s="20"/>
      <c r="Y38" s="20"/>
      <c r="Z38" s="21"/>
      <c r="AA38" s="22"/>
    </row>
    <row r="39" spans="1:27" ht="13.5" x14ac:dyDescent="0.25">
      <c r="A39" s="27" t="s">
        <v>63</v>
      </c>
      <c r="B39" s="35" t="s">
        <v>32</v>
      </c>
      <c r="C39" s="29">
        <f t="shared" ref="C39:Y39" si="4">SUM(C37:C38)</f>
        <v>0</v>
      </c>
      <c r="D39" s="29">
        <f>SUM(D37:D38)</f>
        <v>0</v>
      </c>
      <c r="E39" s="36">
        <f t="shared" si="4"/>
        <v>0</v>
      </c>
      <c r="F39" s="37">
        <f t="shared" si="4"/>
        <v>0</v>
      </c>
      <c r="G39" s="37">
        <f t="shared" si="4"/>
        <v>0</v>
      </c>
      <c r="H39" s="37">
        <f t="shared" si="4"/>
        <v>0</v>
      </c>
      <c r="I39" s="37">
        <f t="shared" si="4"/>
        <v>0</v>
      </c>
      <c r="J39" s="37">
        <f t="shared" si="4"/>
        <v>0</v>
      </c>
      <c r="K39" s="37">
        <f t="shared" si="4"/>
        <v>0</v>
      </c>
      <c r="L39" s="37">
        <f t="shared" si="4"/>
        <v>0</v>
      </c>
      <c r="M39" s="37">
        <f t="shared" si="4"/>
        <v>0</v>
      </c>
      <c r="N39" s="37">
        <f t="shared" si="4"/>
        <v>0</v>
      </c>
      <c r="O39" s="37">
        <f t="shared" si="4"/>
        <v>0</v>
      </c>
      <c r="P39" s="37">
        <f t="shared" si="4"/>
        <v>0</v>
      </c>
      <c r="Q39" s="37">
        <f t="shared" si="4"/>
        <v>0</v>
      </c>
      <c r="R39" s="37">
        <f t="shared" si="4"/>
        <v>0</v>
      </c>
      <c r="S39" s="37">
        <f t="shared" si="4"/>
        <v>0</v>
      </c>
      <c r="T39" s="37">
        <f t="shared" si="4"/>
        <v>0</v>
      </c>
      <c r="U39" s="37">
        <f t="shared" si="4"/>
        <v>0</v>
      </c>
      <c r="V39" s="37">
        <f t="shared" si="4"/>
        <v>0</v>
      </c>
      <c r="W39" s="37">
        <f t="shared" si="4"/>
        <v>0</v>
      </c>
      <c r="X39" s="37">
        <f t="shared" si="4"/>
        <v>0</v>
      </c>
      <c r="Y39" s="37">
        <f t="shared" si="4"/>
        <v>0</v>
      </c>
      <c r="Z39" s="38">
        <f>+IF(X39&lt;&gt;0,+(Y39/X39)*100,0)</f>
        <v>0</v>
      </c>
      <c r="AA39" s="39">
        <f>SUM(AA37:AA38)</f>
        <v>0</v>
      </c>
    </row>
    <row r="40" spans="1:27" ht="13.5" x14ac:dyDescent="0.25">
      <c r="A40" s="27" t="s">
        <v>64</v>
      </c>
      <c r="B40" s="28" t="s">
        <v>32</v>
      </c>
      <c r="C40" s="29">
        <f t="shared" ref="C40:Y40" si="5">+C34+C39</f>
        <v>12567</v>
      </c>
      <c r="D40" s="29">
        <f>+D34+D39</f>
        <v>0</v>
      </c>
      <c r="E40" s="30">
        <f t="shared" si="5"/>
        <v>12566</v>
      </c>
      <c r="F40" s="31">
        <f t="shared" si="5"/>
        <v>12566</v>
      </c>
      <c r="G40" s="31">
        <f t="shared" si="5"/>
        <v>0</v>
      </c>
      <c r="H40" s="31">
        <f t="shared" si="5"/>
        <v>0</v>
      </c>
      <c r="I40" s="31">
        <f t="shared" si="5"/>
        <v>0</v>
      </c>
      <c r="J40" s="31">
        <f t="shared" si="5"/>
        <v>0</v>
      </c>
      <c r="K40" s="31">
        <f t="shared" si="5"/>
        <v>0</v>
      </c>
      <c r="L40" s="31">
        <f t="shared" si="5"/>
        <v>0</v>
      </c>
      <c r="M40" s="31">
        <f t="shared" si="5"/>
        <v>0</v>
      </c>
      <c r="N40" s="31">
        <f t="shared" si="5"/>
        <v>0</v>
      </c>
      <c r="O40" s="31">
        <f t="shared" si="5"/>
        <v>0</v>
      </c>
      <c r="P40" s="31">
        <f t="shared" si="5"/>
        <v>0</v>
      </c>
      <c r="Q40" s="31">
        <f t="shared" si="5"/>
        <v>0</v>
      </c>
      <c r="R40" s="31">
        <f t="shared" si="5"/>
        <v>0</v>
      </c>
      <c r="S40" s="31">
        <f t="shared" si="5"/>
        <v>0</v>
      </c>
      <c r="T40" s="31">
        <f t="shared" si="5"/>
        <v>0</v>
      </c>
      <c r="U40" s="31">
        <f t="shared" si="5"/>
        <v>0</v>
      </c>
      <c r="V40" s="31">
        <f t="shared" si="5"/>
        <v>0</v>
      </c>
      <c r="W40" s="31">
        <f t="shared" si="5"/>
        <v>0</v>
      </c>
      <c r="X40" s="31">
        <f t="shared" si="5"/>
        <v>12566</v>
      </c>
      <c r="Y40" s="31">
        <f t="shared" si="5"/>
        <v>-12566</v>
      </c>
      <c r="Z40" s="32">
        <f>+IF(X40&lt;&gt;0,+(Y40/X40)*100,0)</f>
        <v>-100</v>
      </c>
      <c r="AA40" s="33">
        <f>+AA34+AA39</f>
        <v>12566</v>
      </c>
    </row>
    <row r="41" spans="1:27" ht="5.0999999999999996" customHeight="1" x14ac:dyDescent="0.25">
      <c r="A41" s="34" t="s">
        <v>41</v>
      </c>
      <c r="B41" s="17"/>
      <c r="C41" s="18"/>
      <c r="D41" s="18"/>
      <c r="E41" s="19"/>
      <c r="F41" s="20"/>
      <c r="G41" s="20"/>
      <c r="H41" s="20"/>
      <c r="I41" s="20"/>
      <c r="J41" s="20"/>
      <c r="K41" s="20"/>
      <c r="L41" s="20"/>
      <c r="M41" s="20"/>
      <c r="N41" s="20"/>
      <c r="O41" s="20"/>
      <c r="P41" s="20"/>
      <c r="Q41" s="20"/>
      <c r="R41" s="20"/>
      <c r="S41" s="20"/>
      <c r="T41" s="20"/>
      <c r="U41" s="20"/>
      <c r="V41" s="20"/>
      <c r="W41" s="20"/>
      <c r="X41" s="20"/>
      <c r="Y41" s="20"/>
      <c r="Z41" s="21"/>
      <c r="AA41" s="22"/>
    </row>
    <row r="42" spans="1:27" ht="13.5" x14ac:dyDescent="0.25">
      <c r="A42" s="41" t="s">
        <v>65</v>
      </c>
      <c r="B42" s="42" t="s">
        <v>66</v>
      </c>
      <c r="C42" s="43">
        <f t="shared" ref="C42:Y42" si="6">+C25-C40</f>
        <v>90933</v>
      </c>
      <c r="D42" s="43">
        <f>+D25-D40</f>
        <v>0</v>
      </c>
      <c r="E42" s="44">
        <f t="shared" si="6"/>
        <v>-16095800</v>
      </c>
      <c r="F42" s="45">
        <f t="shared" si="6"/>
        <v>-16095800</v>
      </c>
      <c r="G42" s="45">
        <f t="shared" si="6"/>
        <v>0</v>
      </c>
      <c r="H42" s="45">
        <f t="shared" si="6"/>
        <v>0</v>
      </c>
      <c r="I42" s="45">
        <f t="shared" si="6"/>
        <v>0</v>
      </c>
      <c r="J42" s="45">
        <f t="shared" si="6"/>
        <v>0</v>
      </c>
      <c r="K42" s="45">
        <f t="shared" si="6"/>
        <v>0</v>
      </c>
      <c r="L42" s="45">
        <f t="shared" si="6"/>
        <v>0</v>
      </c>
      <c r="M42" s="45">
        <f t="shared" si="6"/>
        <v>0</v>
      </c>
      <c r="N42" s="45">
        <f t="shared" si="6"/>
        <v>0</v>
      </c>
      <c r="O42" s="45">
        <f t="shared" si="6"/>
        <v>0</v>
      </c>
      <c r="P42" s="45">
        <f t="shared" si="6"/>
        <v>0</v>
      </c>
      <c r="Q42" s="45">
        <f t="shared" si="6"/>
        <v>0</v>
      </c>
      <c r="R42" s="45">
        <f t="shared" si="6"/>
        <v>0</v>
      </c>
      <c r="S42" s="45">
        <f t="shared" si="6"/>
        <v>0</v>
      </c>
      <c r="T42" s="45">
        <f t="shared" si="6"/>
        <v>0</v>
      </c>
      <c r="U42" s="45">
        <f t="shared" si="6"/>
        <v>0</v>
      </c>
      <c r="V42" s="45">
        <f t="shared" si="6"/>
        <v>0</v>
      </c>
      <c r="W42" s="45">
        <f t="shared" si="6"/>
        <v>0</v>
      </c>
      <c r="X42" s="45">
        <f t="shared" si="6"/>
        <v>-11961107</v>
      </c>
      <c r="Y42" s="45">
        <f t="shared" si="6"/>
        <v>11961107</v>
      </c>
      <c r="Z42" s="46">
        <f>+IF(X42&lt;&gt;0,+(Y42/X42)*100,0)</f>
        <v>-100</v>
      </c>
      <c r="AA42" s="47">
        <f>+AA25-AA40</f>
        <v>-16095800</v>
      </c>
    </row>
    <row r="43" spans="1:27" ht="5.0999999999999996" customHeight="1" x14ac:dyDescent="0.25">
      <c r="A43" s="34" t="s">
        <v>41</v>
      </c>
      <c r="B43" s="17"/>
      <c r="C43" s="18"/>
      <c r="D43" s="18"/>
      <c r="E43" s="19"/>
      <c r="F43" s="20"/>
      <c r="G43" s="20"/>
      <c r="H43" s="20"/>
      <c r="I43" s="20"/>
      <c r="J43" s="20"/>
      <c r="K43" s="20"/>
      <c r="L43" s="20"/>
      <c r="M43" s="20"/>
      <c r="N43" s="20"/>
      <c r="O43" s="20"/>
      <c r="P43" s="20"/>
      <c r="Q43" s="20"/>
      <c r="R43" s="20"/>
      <c r="S43" s="20"/>
      <c r="T43" s="20"/>
      <c r="U43" s="20"/>
      <c r="V43" s="20"/>
      <c r="W43" s="20"/>
      <c r="X43" s="20"/>
      <c r="Y43" s="20"/>
      <c r="Z43" s="48"/>
      <c r="AA43" s="22"/>
    </row>
    <row r="44" spans="1:27" ht="13.5" x14ac:dyDescent="0.25">
      <c r="A44" s="10" t="s">
        <v>67</v>
      </c>
      <c r="B44" s="17" t="s">
        <v>32</v>
      </c>
      <c r="C44" s="18"/>
      <c r="D44" s="18"/>
      <c r="E44" s="19"/>
      <c r="F44" s="20"/>
      <c r="G44" s="20"/>
      <c r="H44" s="20"/>
      <c r="I44" s="20"/>
      <c r="J44" s="20"/>
      <c r="K44" s="20"/>
      <c r="L44" s="20"/>
      <c r="M44" s="20"/>
      <c r="N44" s="20"/>
      <c r="O44" s="20"/>
      <c r="P44" s="20"/>
      <c r="Q44" s="20"/>
      <c r="R44" s="20"/>
      <c r="S44" s="20"/>
      <c r="T44" s="20"/>
      <c r="U44" s="20"/>
      <c r="V44" s="20"/>
      <c r="W44" s="20"/>
      <c r="X44" s="20"/>
      <c r="Y44" s="20"/>
      <c r="Z44" s="48"/>
      <c r="AA44" s="22"/>
    </row>
    <row r="45" spans="1:27" ht="13.5" x14ac:dyDescent="0.25">
      <c r="A45" s="23" t="s">
        <v>68</v>
      </c>
      <c r="B45" s="17" t="s">
        <v>32</v>
      </c>
      <c r="C45" s="18"/>
      <c r="D45" s="18"/>
      <c r="E45" s="19"/>
      <c r="F45" s="20"/>
      <c r="G45" s="20"/>
      <c r="H45" s="20"/>
      <c r="I45" s="20"/>
      <c r="J45" s="20"/>
      <c r="K45" s="20"/>
      <c r="L45" s="20"/>
      <c r="M45" s="20"/>
      <c r="N45" s="20"/>
      <c r="O45" s="20"/>
      <c r="P45" s="20"/>
      <c r="Q45" s="20"/>
      <c r="R45" s="20"/>
      <c r="S45" s="20"/>
      <c r="T45" s="20"/>
      <c r="U45" s="20"/>
      <c r="V45" s="20"/>
      <c r="W45" s="20"/>
      <c r="X45" s="20"/>
      <c r="Y45" s="20"/>
      <c r="Z45" s="48"/>
      <c r="AA45" s="22"/>
    </row>
    <row r="46" spans="1:27" ht="13.5" x14ac:dyDescent="0.25">
      <c r="A46" s="23" t="s">
        <v>69</v>
      </c>
      <c r="B46" s="17" t="s">
        <v>32</v>
      </c>
      <c r="C46" s="18"/>
      <c r="D46" s="18"/>
      <c r="E46" s="19"/>
      <c r="F46" s="20"/>
      <c r="G46" s="20"/>
      <c r="H46" s="20"/>
      <c r="I46" s="20"/>
      <c r="J46" s="20"/>
      <c r="K46" s="20"/>
      <c r="L46" s="20"/>
      <c r="M46" s="20"/>
      <c r="N46" s="20"/>
      <c r="O46" s="20"/>
      <c r="P46" s="20"/>
      <c r="Q46" s="20"/>
      <c r="R46" s="20"/>
      <c r="S46" s="20"/>
      <c r="T46" s="20"/>
      <c r="U46" s="20"/>
      <c r="V46" s="20"/>
      <c r="W46" s="20"/>
      <c r="X46" s="20"/>
      <c r="Y46" s="20"/>
      <c r="Z46" s="48"/>
      <c r="AA46" s="22"/>
    </row>
    <row r="47" spans="1:27" ht="14.45" customHeight="1" x14ac:dyDescent="0.25">
      <c r="A47" s="23" t="s">
        <v>41</v>
      </c>
      <c r="B47" s="17"/>
      <c r="C47" s="18"/>
      <c r="D47" s="18"/>
      <c r="E47" s="19"/>
      <c r="F47" s="20"/>
      <c r="G47" s="20"/>
      <c r="H47" s="20"/>
      <c r="I47" s="20"/>
      <c r="J47" s="20"/>
      <c r="K47" s="20"/>
      <c r="L47" s="20"/>
      <c r="M47" s="20"/>
      <c r="N47" s="20"/>
      <c r="O47" s="20"/>
      <c r="P47" s="20"/>
      <c r="Q47" s="20"/>
      <c r="R47" s="20"/>
      <c r="S47" s="20"/>
      <c r="T47" s="20"/>
      <c r="U47" s="20"/>
      <c r="V47" s="20"/>
      <c r="W47" s="20"/>
      <c r="X47" s="20"/>
      <c r="Y47" s="20"/>
      <c r="Z47" s="48"/>
      <c r="AA47" s="22"/>
    </row>
    <row r="48" spans="1:27" ht="13.5" x14ac:dyDescent="0.25">
      <c r="A48" s="49" t="s">
        <v>70</v>
      </c>
      <c r="B48" s="50" t="s">
        <v>66</v>
      </c>
      <c r="C48" s="51">
        <f t="shared" ref="C48:Y48" si="7">SUM(C45:C47)</f>
        <v>0</v>
      </c>
      <c r="D48" s="51">
        <f>SUM(D45:D47)</f>
        <v>0</v>
      </c>
      <c r="E48" s="52">
        <f t="shared" si="7"/>
        <v>0</v>
      </c>
      <c r="F48" s="53">
        <f t="shared" si="7"/>
        <v>0</v>
      </c>
      <c r="G48" s="53">
        <f t="shared" si="7"/>
        <v>0</v>
      </c>
      <c r="H48" s="53">
        <f t="shared" si="7"/>
        <v>0</v>
      </c>
      <c r="I48" s="53">
        <f t="shared" si="7"/>
        <v>0</v>
      </c>
      <c r="J48" s="53">
        <f t="shared" si="7"/>
        <v>0</v>
      </c>
      <c r="K48" s="53">
        <f t="shared" si="7"/>
        <v>0</v>
      </c>
      <c r="L48" s="53">
        <f t="shared" si="7"/>
        <v>0</v>
      </c>
      <c r="M48" s="53">
        <f t="shared" si="7"/>
        <v>0</v>
      </c>
      <c r="N48" s="53">
        <f t="shared" si="7"/>
        <v>0</v>
      </c>
      <c r="O48" s="53">
        <f t="shared" si="7"/>
        <v>0</v>
      </c>
      <c r="P48" s="53">
        <f t="shared" si="7"/>
        <v>0</v>
      </c>
      <c r="Q48" s="53">
        <f t="shared" si="7"/>
        <v>0</v>
      </c>
      <c r="R48" s="53">
        <f t="shared" si="7"/>
        <v>0</v>
      </c>
      <c r="S48" s="53">
        <f t="shared" si="7"/>
        <v>0</v>
      </c>
      <c r="T48" s="53">
        <f t="shared" si="7"/>
        <v>0</v>
      </c>
      <c r="U48" s="53">
        <f t="shared" si="7"/>
        <v>0</v>
      </c>
      <c r="V48" s="53">
        <f t="shared" si="7"/>
        <v>0</v>
      </c>
      <c r="W48" s="53">
        <f t="shared" si="7"/>
        <v>0</v>
      </c>
      <c r="X48" s="53">
        <f t="shared" si="7"/>
        <v>0</v>
      </c>
      <c r="Y48" s="53">
        <f t="shared" si="7"/>
        <v>0</v>
      </c>
      <c r="Z48" s="54">
        <f>+IF(X48&lt;&gt;0,+(Y48/X48)*100,0)</f>
        <v>0</v>
      </c>
      <c r="AA48" s="55">
        <f>SUM(AA45:AA47)</f>
        <v>0</v>
      </c>
    </row>
    <row r="49" spans="1:27" ht="13.5" x14ac:dyDescent="0.25">
      <c r="A49" s="56" t="s">
        <v>328</v>
      </c>
      <c r="B49" s="57"/>
      <c r="C49" s="58"/>
      <c r="D49" s="58"/>
      <c r="E49" s="58"/>
      <c r="F49" s="58"/>
      <c r="G49" s="58"/>
      <c r="H49" s="59"/>
      <c r="I49" s="59"/>
      <c r="J49" s="59"/>
      <c r="K49" s="59"/>
      <c r="L49" s="59"/>
      <c r="M49" s="59"/>
      <c r="N49" s="59"/>
      <c r="O49" s="59"/>
      <c r="P49" s="59"/>
      <c r="Q49" s="59"/>
      <c r="R49" s="59"/>
      <c r="S49" s="59"/>
      <c r="T49" s="59"/>
      <c r="U49" s="59"/>
      <c r="V49" s="59"/>
      <c r="W49" s="59"/>
      <c r="X49" s="59"/>
      <c r="Y49" s="59"/>
      <c r="Z49" s="59"/>
      <c r="AA49" s="59"/>
    </row>
    <row r="50" spans="1:27" ht="13.5" x14ac:dyDescent="0.25">
      <c r="A50" s="60" t="s">
        <v>329</v>
      </c>
      <c r="B50" s="60"/>
      <c r="C50" s="60"/>
      <c r="D50" s="60"/>
      <c r="E50" s="60"/>
      <c r="F50" s="60"/>
      <c r="G50" s="60"/>
      <c r="H50" s="59"/>
      <c r="I50" s="59"/>
      <c r="J50" s="59"/>
      <c r="K50" s="59"/>
      <c r="L50" s="59"/>
      <c r="M50" s="59"/>
      <c r="N50" s="59"/>
      <c r="O50" s="59"/>
      <c r="P50" s="59"/>
      <c r="Q50" s="59"/>
      <c r="R50" s="59"/>
      <c r="S50" s="59"/>
      <c r="T50" s="59"/>
      <c r="U50" s="59"/>
      <c r="V50" s="59"/>
      <c r="W50" s="59"/>
      <c r="X50" s="59"/>
      <c r="Y50" s="59"/>
      <c r="Z50" s="59"/>
      <c r="AA50" s="59"/>
    </row>
    <row r="51" spans="1:27" ht="13.5" x14ac:dyDescent="0.25">
      <c r="A51" s="61" t="s">
        <v>330</v>
      </c>
      <c r="B51" s="62"/>
      <c r="C51" s="63"/>
      <c r="D51" s="63"/>
      <c r="E51" s="63"/>
      <c r="F51" s="63"/>
      <c r="G51" s="63"/>
      <c r="H51" s="59"/>
      <c r="I51" s="59"/>
      <c r="J51" s="59"/>
      <c r="K51" s="59"/>
      <c r="L51" s="59"/>
      <c r="M51" s="59"/>
      <c r="N51" s="59"/>
      <c r="O51" s="59"/>
      <c r="P51" s="59"/>
      <c r="Q51" s="59"/>
      <c r="R51" s="59"/>
      <c r="S51" s="59"/>
      <c r="T51" s="59"/>
      <c r="U51" s="59"/>
      <c r="V51" s="59"/>
      <c r="W51" s="59"/>
      <c r="X51" s="59"/>
      <c r="Y51" s="59"/>
      <c r="Z51" s="59"/>
      <c r="AA51" s="59"/>
    </row>
    <row r="52" spans="1:27" ht="13.5" x14ac:dyDescent="0.25">
      <c r="A52" s="59"/>
      <c r="B52" s="59"/>
      <c r="C52" s="59"/>
      <c r="D52" s="59"/>
      <c r="E52" s="59"/>
      <c r="F52" s="59"/>
      <c r="G52" s="59"/>
      <c r="H52" s="59"/>
      <c r="I52" s="59"/>
      <c r="J52" s="59"/>
      <c r="K52" s="59"/>
      <c r="L52" s="59"/>
      <c r="M52" s="59"/>
      <c r="N52" s="59"/>
      <c r="O52" s="59"/>
      <c r="P52" s="59"/>
      <c r="Q52" s="59"/>
      <c r="R52" s="59"/>
      <c r="S52" s="59"/>
      <c r="T52" s="59"/>
      <c r="U52" s="59"/>
      <c r="V52" s="59"/>
      <c r="W52" s="59"/>
      <c r="X52" s="59"/>
      <c r="Y52" s="59"/>
      <c r="Z52" s="59"/>
      <c r="AA52" s="59"/>
    </row>
    <row r="53" spans="1:27" ht="13.5" x14ac:dyDescent="0.25">
      <c r="A53" s="59"/>
      <c r="B53" s="59"/>
      <c r="C53" s="59"/>
      <c r="D53" s="59"/>
      <c r="E53" s="59"/>
      <c r="F53" s="59"/>
      <c r="G53" s="59"/>
      <c r="H53" s="59"/>
      <c r="I53" s="59"/>
      <c r="J53" s="59"/>
      <c r="K53" s="59"/>
      <c r="L53" s="59"/>
      <c r="M53" s="59"/>
      <c r="N53" s="59"/>
      <c r="O53" s="59"/>
      <c r="P53" s="59"/>
      <c r="Q53" s="59"/>
      <c r="R53" s="59"/>
      <c r="S53" s="59"/>
      <c r="T53" s="59"/>
      <c r="U53" s="59"/>
      <c r="V53" s="59"/>
      <c r="W53" s="59"/>
      <c r="X53" s="59"/>
      <c r="Y53" s="59"/>
      <c r="Z53" s="59"/>
      <c r="AA53" s="59"/>
    </row>
    <row r="54" spans="1:27" ht="13.5" x14ac:dyDescent="0.25">
      <c r="A54" s="59"/>
      <c r="B54" s="59"/>
      <c r="C54" s="59"/>
      <c r="D54" s="59"/>
      <c r="E54" s="59"/>
      <c r="F54" s="59"/>
      <c r="G54" s="59"/>
      <c r="H54" s="59"/>
      <c r="I54" s="59"/>
      <c r="J54" s="59"/>
      <c r="K54" s="59"/>
      <c r="L54" s="59"/>
      <c r="M54" s="59"/>
      <c r="N54" s="59"/>
      <c r="O54" s="59"/>
      <c r="P54" s="59"/>
      <c r="Q54" s="59"/>
      <c r="R54" s="59"/>
      <c r="S54" s="59"/>
      <c r="T54" s="59"/>
      <c r="U54" s="59"/>
      <c r="V54" s="59"/>
      <c r="W54" s="59"/>
      <c r="X54" s="59"/>
      <c r="Y54" s="59"/>
      <c r="Z54" s="59"/>
      <c r="AA54" s="59"/>
    </row>
  </sheetData>
  <mergeCells count="2">
    <mergeCell ref="A1:AA1"/>
    <mergeCell ref="E2:AA2"/>
  </mergeCells>
  <printOptions horizontalCentered="1"/>
  <pageMargins left="0.55118110236220497" right="0.22" top="0.59055118110236204" bottom="0.59055118110236204" header="0.31496062992126" footer="0.31496062992126"/>
  <pageSetup paperSize="9" orientation="landscape" r:id="rId1"/>
  <rowBreaks count="1" manualBreakCount="1">
    <brk id="48" max="16383" man="1"/>
  </rowBreaks>
</worksheet>
</file>

<file path=xl/worksheets/sheet18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AA54"/>
  <sheetViews>
    <sheetView showGridLines="0" workbookViewId="0">
      <selection activeCell="B2" sqref="B2"/>
    </sheetView>
  </sheetViews>
  <sheetFormatPr defaultRowHeight="12.75" x14ac:dyDescent="0.2"/>
  <cols>
    <col min="1" max="1" width="35.7109375" customWidth="1"/>
    <col min="2" max="2" width="3.42578125" bestFit="1" customWidth="1"/>
    <col min="3" max="3" width="9.7109375" customWidth="1"/>
    <col min="4" max="4" width="9.7109375" hidden="1" customWidth="1"/>
    <col min="5" max="6" width="9.7109375" customWidth="1"/>
    <col min="7" max="9" width="9.7109375" hidden="1" customWidth="1"/>
    <col min="10" max="10" width="9.7109375" customWidth="1"/>
    <col min="11" max="13" width="9.7109375" hidden="1" customWidth="1"/>
    <col min="14" max="14" width="9.7109375" customWidth="1"/>
    <col min="15" max="22" width="9.7109375" hidden="1" customWidth="1"/>
    <col min="23" max="27" width="9.7109375" customWidth="1"/>
  </cols>
  <sheetData>
    <row r="1" spans="1:27" ht="38.450000000000003" customHeight="1" x14ac:dyDescent="0.25">
      <c r="A1" s="64" t="s">
        <v>257</v>
      </c>
      <c r="B1" s="64"/>
      <c r="C1" s="64"/>
      <c r="D1" s="64"/>
      <c r="E1" s="64"/>
      <c r="F1" s="64"/>
      <c r="G1" s="64"/>
      <c r="H1" s="64"/>
      <c r="I1" s="64"/>
      <c r="J1" s="64"/>
      <c r="K1" s="64"/>
      <c r="L1" s="64"/>
      <c r="M1" s="64"/>
      <c r="N1" s="64"/>
      <c r="O1" s="64"/>
      <c r="P1" s="64"/>
      <c r="Q1" s="64"/>
      <c r="R1" s="64"/>
      <c r="S1" s="64"/>
      <c r="T1" s="64"/>
      <c r="U1" s="64"/>
      <c r="V1" s="64"/>
      <c r="W1" s="64"/>
      <c r="X1" s="64"/>
      <c r="Y1" s="64"/>
      <c r="Z1" s="64"/>
      <c r="AA1" s="64"/>
    </row>
    <row r="2" spans="1:27" ht="24.95" customHeight="1" x14ac:dyDescent="0.2">
      <c r="A2" s="2" t="s">
        <v>1</v>
      </c>
      <c r="B2" s="1" t="s">
        <v>331</v>
      </c>
      <c r="C2" s="3" t="s">
        <v>2</v>
      </c>
      <c r="D2" s="3" t="s">
        <v>3</v>
      </c>
      <c r="E2" s="65" t="s">
        <v>4</v>
      </c>
      <c r="F2" s="66"/>
      <c r="G2" s="66"/>
      <c r="H2" s="66"/>
      <c r="I2" s="66"/>
      <c r="J2" s="66"/>
      <c r="K2" s="66"/>
      <c r="L2" s="66"/>
      <c r="M2" s="66"/>
      <c r="N2" s="66"/>
      <c r="O2" s="66"/>
      <c r="P2" s="66"/>
      <c r="Q2" s="66"/>
      <c r="R2" s="66"/>
      <c r="S2" s="66"/>
      <c r="T2" s="66"/>
      <c r="U2" s="66"/>
      <c r="V2" s="66"/>
      <c r="W2" s="66"/>
      <c r="X2" s="66"/>
      <c r="Y2" s="66"/>
      <c r="Z2" s="66"/>
      <c r="AA2" s="67"/>
    </row>
    <row r="3" spans="1:27" ht="24.95" customHeight="1" x14ac:dyDescent="0.2">
      <c r="A3" s="4" t="s">
        <v>5</v>
      </c>
      <c r="B3" s="5" t="s">
        <v>6</v>
      </c>
      <c r="C3" s="6" t="s">
        <v>7</v>
      </c>
      <c r="D3" s="6" t="s">
        <v>7</v>
      </c>
      <c r="E3" s="7" t="s">
        <v>8</v>
      </c>
      <c r="F3" s="8" t="s">
        <v>9</v>
      </c>
      <c r="G3" s="8" t="s">
        <v>10</v>
      </c>
      <c r="H3" s="8" t="s">
        <v>11</v>
      </c>
      <c r="I3" s="8" t="s">
        <v>12</v>
      </c>
      <c r="J3" s="8" t="s">
        <v>13</v>
      </c>
      <c r="K3" s="8" t="s">
        <v>14</v>
      </c>
      <c r="L3" s="8" t="s">
        <v>15</v>
      </c>
      <c r="M3" s="8" t="s">
        <v>16</v>
      </c>
      <c r="N3" s="8" t="s">
        <v>17</v>
      </c>
      <c r="O3" s="8" t="s">
        <v>18</v>
      </c>
      <c r="P3" s="8" t="s">
        <v>19</v>
      </c>
      <c r="Q3" s="8" t="s">
        <v>20</v>
      </c>
      <c r="R3" s="8" t="s">
        <v>21</v>
      </c>
      <c r="S3" s="8" t="s">
        <v>22</v>
      </c>
      <c r="T3" s="8" t="s">
        <v>23</v>
      </c>
      <c r="U3" s="8" t="s">
        <v>24</v>
      </c>
      <c r="V3" s="8" t="s">
        <v>25</v>
      </c>
      <c r="W3" s="8" t="s">
        <v>26</v>
      </c>
      <c r="X3" s="8" t="s">
        <v>27</v>
      </c>
      <c r="Y3" s="8" t="s">
        <v>28</v>
      </c>
      <c r="Z3" s="8" t="s">
        <v>29</v>
      </c>
      <c r="AA3" s="9" t="s">
        <v>30</v>
      </c>
    </row>
    <row r="4" spans="1:27" ht="13.5" x14ac:dyDescent="0.25">
      <c r="A4" s="10" t="s">
        <v>31</v>
      </c>
      <c r="B4" s="11" t="s">
        <v>32</v>
      </c>
      <c r="C4" s="12"/>
      <c r="D4" s="12"/>
      <c r="E4" s="13"/>
      <c r="F4" s="14"/>
      <c r="G4" s="14"/>
      <c r="H4" s="14"/>
      <c r="I4" s="14"/>
      <c r="J4" s="14"/>
      <c r="K4" s="14"/>
      <c r="L4" s="14"/>
      <c r="M4" s="14"/>
      <c r="N4" s="14"/>
      <c r="O4" s="14"/>
      <c r="P4" s="14"/>
      <c r="Q4" s="14"/>
      <c r="R4" s="14"/>
      <c r="S4" s="14"/>
      <c r="T4" s="14"/>
      <c r="U4" s="14"/>
      <c r="V4" s="14"/>
      <c r="W4" s="14"/>
      <c r="X4" s="14"/>
      <c r="Y4" s="14"/>
      <c r="Z4" s="15"/>
      <c r="AA4" s="16"/>
    </row>
    <row r="5" spans="1:27" ht="13.5" x14ac:dyDescent="0.25">
      <c r="A5" s="10" t="s">
        <v>33</v>
      </c>
      <c r="B5" s="17" t="s">
        <v>32</v>
      </c>
      <c r="C5" s="18"/>
      <c r="D5" s="18"/>
      <c r="E5" s="19"/>
      <c r="F5" s="20"/>
      <c r="G5" s="20"/>
      <c r="H5" s="20"/>
      <c r="I5" s="20"/>
      <c r="J5" s="20"/>
      <c r="K5" s="20"/>
      <c r="L5" s="20"/>
      <c r="M5" s="20"/>
      <c r="N5" s="20"/>
      <c r="O5" s="20"/>
      <c r="P5" s="20"/>
      <c r="Q5" s="20"/>
      <c r="R5" s="20"/>
      <c r="S5" s="20"/>
      <c r="T5" s="20"/>
      <c r="U5" s="20"/>
      <c r="V5" s="20"/>
      <c r="W5" s="20"/>
      <c r="X5" s="20"/>
      <c r="Y5" s="20"/>
      <c r="Z5" s="21"/>
      <c r="AA5" s="22"/>
    </row>
    <row r="6" spans="1:27" ht="13.5" x14ac:dyDescent="0.25">
      <c r="A6" s="23" t="s">
        <v>34</v>
      </c>
      <c r="B6" s="17" t="s">
        <v>32</v>
      </c>
      <c r="C6" s="18"/>
      <c r="D6" s="18"/>
      <c r="E6" s="19"/>
      <c r="F6" s="20"/>
      <c r="G6" s="20"/>
      <c r="H6" s="20"/>
      <c r="I6" s="20"/>
      <c r="J6" s="20"/>
      <c r="K6" s="20"/>
      <c r="L6" s="20"/>
      <c r="M6" s="20"/>
      <c r="N6" s="20"/>
      <c r="O6" s="20"/>
      <c r="P6" s="20"/>
      <c r="Q6" s="20"/>
      <c r="R6" s="20"/>
      <c r="S6" s="20"/>
      <c r="T6" s="20"/>
      <c r="U6" s="20"/>
      <c r="V6" s="20"/>
      <c r="W6" s="20"/>
      <c r="X6" s="20"/>
      <c r="Y6" s="20"/>
      <c r="Z6" s="21"/>
      <c r="AA6" s="22"/>
    </row>
    <row r="7" spans="1:27" ht="13.5" x14ac:dyDescent="0.25">
      <c r="A7" s="23" t="s">
        <v>35</v>
      </c>
      <c r="B7" s="17" t="s">
        <v>32</v>
      </c>
      <c r="C7" s="18"/>
      <c r="D7" s="18"/>
      <c r="E7" s="19"/>
      <c r="F7" s="20"/>
      <c r="G7" s="20"/>
      <c r="H7" s="20"/>
      <c r="I7" s="20"/>
      <c r="J7" s="20"/>
      <c r="K7" s="20"/>
      <c r="L7" s="20"/>
      <c r="M7" s="20"/>
      <c r="N7" s="20"/>
      <c r="O7" s="20"/>
      <c r="P7" s="20"/>
      <c r="Q7" s="20"/>
      <c r="R7" s="20"/>
      <c r="S7" s="20"/>
      <c r="T7" s="20"/>
      <c r="U7" s="20"/>
      <c r="V7" s="20"/>
      <c r="W7" s="20"/>
      <c r="X7" s="20"/>
      <c r="Y7" s="20"/>
      <c r="Z7" s="21"/>
      <c r="AA7" s="22"/>
    </row>
    <row r="8" spans="1:27" ht="13.5" x14ac:dyDescent="0.25">
      <c r="A8" s="23" t="s">
        <v>36</v>
      </c>
      <c r="B8" s="17" t="s">
        <v>32</v>
      </c>
      <c r="C8" s="18">
        <v>2345333</v>
      </c>
      <c r="D8" s="18"/>
      <c r="E8" s="19">
        <v>2956770</v>
      </c>
      <c r="F8" s="20">
        <v>2956770</v>
      </c>
      <c r="G8" s="20">
        <v>64475</v>
      </c>
      <c r="H8" s="20">
        <v>233098</v>
      </c>
      <c r="I8" s="20">
        <v>689861</v>
      </c>
      <c r="J8" s="20">
        <v>987434</v>
      </c>
      <c r="K8" s="20">
        <v>1089812</v>
      </c>
      <c r="L8" s="20">
        <v>187906</v>
      </c>
      <c r="M8" s="20">
        <v>302653</v>
      </c>
      <c r="N8" s="20">
        <v>1580371</v>
      </c>
      <c r="O8" s="20"/>
      <c r="P8" s="20"/>
      <c r="Q8" s="20"/>
      <c r="R8" s="20"/>
      <c r="S8" s="20"/>
      <c r="T8" s="20"/>
      <c r="U8" s="20"/>
      <c r="V8" s="20"/>
      <c r="W8" s="20">
        <v>2567805</v>
      </c>
      <c r="X8" s="20">
        <v>1478382</v>
      </c>
      <c r="Y8" s="20">
        <v>1089423</v>
      </c>
      <c r="Z8" s="21">
        <v>73.690223501097819</v>
      </c>
      <c r="AA8" s="22">
        <v>2956770</v>
      </c>
    </row>
    <row r="9" spans="1:27" ht="13.5" x14ac:dyDescent="0.25">
      <c r="A9" s="23" t="s">
        <v>37</v>
      </c>
      <c r="B9" s="17" t="s">
        <v>32</v>
      </c>
      <c r="C9" s="18"/>
      <c r="D9" s="18"/>
      <c r="E9" s="19"/>
      <c r="F9" s="20"/>
      <c r="G9" s="20"/>
      <c r="H9" s="20"/>
      <c r="I9" s="20"/>
      <c r="J9" s="20"/>
      <c r="K9" s="20"/>
      <c r="L9" s="20"/>
      <c r="M9" s="20"/>
      <c r="N9" s="20"/>
      <c r="O9" s="20"/>
      <c r="P9" s="20"/>
      <c r="Q9" s="20"/>
      <c r="R9" s="20"/>
      <c r="S9" s="20"/>
      <c r="T9" s="20"/>
      <c r="U9" s="20"/>
      <c r="V9" s="20"/>
      <c r="W9" s="20"/>
      <c r="X9" s="20"/>
      <c r="Y9" s="20"/>
      <c r="Z9" s="21"/>
      <c r="AA9" s="22"/>
    </row>
    <row r="10" spans="1:27" ht="13.5" x14ac:dyDescent="0.25">
      <c r="A10" s="23" t="s">
        <v>38</v>
      </c>
      <c r="B10" s="17" t="s">
        <v>32</v>
      </c>
      <c r="C10" s="18"/>
      <c r="D10" s="18"/>
      <c r="E10" s="19"/>
      <c r="F10" s="20"/>
      <c r="G10" s="24"/>
      <c r="H10" s="24"/>
      <c r="I10" s="24"/>
      <c r="J10" s="20"/>
      <c r="K10" s="24"/>
      <c r="L10" s="24"/>
      <c r="M10" s="20"/>
      <c r="N10" s="24"/>
      <c r="O10" s="24"/>
      <c r="P10" s="24"/>
      <c r="Q10" s="20"/>
      <c r="R10" s="24"/>
      <c r="S10" s="24"/>
      <c r="T10" s="20"/>
      <c r="U10" s="24"/>
      <c r="V10" s="24"/>
      <c r="W10" s="24"/>
      <c r="X10" s="20"/>
      <c r="Y10" s="24"/>
      <c r="Z10" s="25"/>
      <c r="AA10" s="26"/>
    </row>
    <row r="11" spans="1:27" ht="13.5" x14ac:dyDescent="0.25">
      <c r="A11" s="23" t="s">
        <v>39</v>
      </c>
      <c r="B11" s="17" t="s">
        <v>32</v>
      </c>
      <c r="C11" s="18"/>
      <c r="D11" s="18"/>
      <c r="E11" s="19"/>
      <c r="F11" s="20"/>
      <c r="G11" s="20"/>
      <c r="H11" s="20"/>
      <c r="I11" s="20"/>
      <c r="J11" s="20"/>
      <c r="K11" s="20"/>
      <c r="L11" s="20"/>
      <c r="M11" s="20"/>
      <c r="N11" s="20"/>
      <c r="O11" s="20"/>
      <c r="P11" s="20"/>
      <c r="Q11" s="20"/>
      <c r="R11" s="20"/>
      <c r="S11" s="20"/>
      <c r="T11" s="20"/>
      <c r="U11" s="20"/>
      <c r="V11" s="20"/>
      <c r="W11" s="20"/>
      <c r="X11" s="20"/>
      <c r="Y11" s="20"/>
      <c r="Z11" s="21"/>
      <c r="AA11" s="22"/>
    </row>
    <row r="12" spans="1:27" ht="13.5" x14ac:dyDescent="0.25">
      <c r="A12" s="27" t="s">
        <v>40</v>
      </c>
      <c r="B12" s="28" t="s">
        <v>32</v>
      </c>
      <c r="C12" s="29">
        <f t="shared" ref="C12:Y12" si="0">SUM(C6:C11)</f>
        <v>2345333</v>
      </c>
      <c r="D12" s="29">
        <f>SUM(D6:D11)</f>
        <v>0</v>
      </c>
      <c r="E12" s="30">
        <f t="shared" si="0"/>
        <v>2956770</v>
      </c>
      <c r="F12" s="31">
        <f t="shared" si="0"/>
        <v>2956770</v>
      </c>
      <c r="G12" s="31">
        <f t="shared" si="0"/>
        <v>64475</v>
      </c>
      <c r="H12" s="31">
        <f t="shared" si="0"/>
        <v>233098</v>
      </c>
      <c r="I12" s="31">
        <f t="shared" si="0"/>
        <v>689861</v>
      </c>
      <c r="J12" s="31">
        <f t="shared" si="0"/>
        <v>987434</v>
      </c>
      <c r="K12" s="31">
        <f t="shared" si="0"/>
        <v>1089812</v>
      </c>
      <c r="L12" s="31">
        <f t="shared" si="0"/>
        <v>187906</v>
      </c>
      <c r="M12" s="31">
        <f t="shared" si="0"/>
        <v>302653</v>
      </c>
      <c r="N12" s="31">
        <f t="shared" si="0"/>
        <v>1580371</v>
      </c>
      <c r="O12" s="31">
        <f t="shared" si="0"/>
        <v>0</v>
      </c>
      <c r="P12" s="31">
        <f t="shared" si="0"/>
        <v>0</v>
      </c>
      <c r="Q12" s="31">
        <f t="shared" si="0"/>
        <v>0</v>
      </c>
      <c r="R12" s="31">
        <f t="shared" si="0"/>
        <v>0</v>
      </c>
      <c r="S12" s="31">
        <f t="shared" si="0"/>
        <v>0</v>
      </c>
      <c r="T12" s="31">
        <f t="shared" si="0"/>
        <v>0</v>
      </c>
      <c r="U12" s="31">
        <f t="shared" si="0"/>
        <v>0</v>
      </c>
      <c r="V12" s="31">
        <f t="shared" si="0"/>
        <v>0</v>
      </c>
      <c r="W12" s="31">
        <f t="shared" si="0"/>
        <v>2567805</v>
      </c>
      <c r="X12" s="31">
        <f t="shared" si="0"/>
        <v>1478382</v>
      </c>
      <c r="Y12" s="31">
        <f t="shared" si="0"/>
        <v>1089423</v>
      </c>
      <c r="Z12" s="32">
        <f>+IF(X12&lt;&gt;0,+(Y12/X12)*100,0)</f>
        <v>73.690223501097819</v>
      </c>
      <c r="AA12" s="33">
        <f>SUM(AA6:AA11)</f>
        <v>2956770</v>
      </c>
    </row>
    <row r="13" spans="1:27" ht="5.0999999999999996" customHeight="1" x14ac:dyDescent="0.25">
      <c r="A13" s="34" t="s">
        <v>41</v>
      </c>
      <c r="B13" s="17"/>
      <c r="C13" s="18"/>
      <c r="D13" s="18"/>
      <c r="E13" s="19"/>
      <c r="F13" s="20"/>
      <c r="G13" s="20"/>
      <c r="H13" s="20"/>
      <c r="I13" s="20"/>
      <c r="J13" s="20"/>
      <c r="K13" s="20"/>
      <c r="L13" s="20"/>
      <c r="M13" s="20"/>
      <c r="N13" s="20"/>
      <c r="O13" s="20"/>
      <c r="P13" s="20"/>
      <c r="Q13" s="20"/>
      <c r="R13" s="20"/>
      <c r="S13" s="20"/>
      <c r="T13" s="20"/>
      <c r="U13" s="20"/>
      <c r="V13" s="20"/>
      <c r="W13" s="20"/>
      <c r="X13" s="20"/>
      <c r="Y13" s="20"/>
      <c r="Z13" s="21"/>
      <c r="AA13" s="22"/>
    </row>
    <row r="14" spans="1:27" ht="13.5" x14ac:dyDescent="0.25">
      <c r="A14" s="10" t="s">
        <v>42</v>
      </c>
      <c r="B14" s="17" t="s">
        <v>32</v>
      </c>
      <c r="C14" s="18"/>
      <c r="D14" s="18"/>
      <c r="E14" s="19"/>
      <c r="F14" s="20"/>
      <c r="G14" s="20"/>
      <c r="H14" s="20"/>
      <c r="I14" s="20"/>
      <c r="J14" s="20"/>
      <c r="K14" s="20"/>
      <c r="L14" s="20"/>
      <c r="M14" s="20"/>
      <c r="N14" s="20"/>
      <c r="O14" s="20"/>
      <c r="P14" s="20"/>
      <c r="Q14" s="20"/>
      <c r="R14" s="20"/>
      <c r="S14" s="20"/>
      <c r="T14" s="20"/>
      <c r="U14" s="20"/>
      <c r="V14" s="20"/>
      <c r="W14" s="20"/>
      <c r="X14" s="20"/>
      <c r="Y14" s="20"/>
      <c r="Z14" s="21"/>
      <c r="AA14" s="22"/>
    </row>
    <row r="15" spans="1:27" ht="13.5" x14ac:dyDescent="0.25">
      <c r="A15" s="23" t="s">
        <v>43</v>
      </c>
      <c r="B15" s="17" t="s">
        <v>32</v>
      </c>
      <c r="C15" s="18"/>
      <c r="D15" s="18"/>
      <c r="E15" s="19"/>
      <c r="F15" s="20"/>
      <c r="G15" s="20"/>
      <c r="H15" s="20"/>
      <c r="I15" s="20"/>
      <c r="J15" s="20"/>
      <c r="K15" s="20"/>
      <c r="L15" s="20"/>
      <c r="M15" s="20"/>
      <c r="N15" s="20"/>
      <c r="O15" s="20"/>
      <c r="P15" s="20"/>
      <c r="Q15" s="20"/>
      <c r="R15" s="20"/>
      <c r="S15" s="20"/>
      <c r="T15" s="20"/>
      <c r="U15" s="20"/>
      <c r="V15" s="20"/>
      <c r="W15" s="20"/>
      <c r="X15" s="20"/>
      <c r="Y15" s="20"/>
      <c r="Z15" s="21"/>
      <c r="AA15" s="22"/>
    </row>
    <row r="16" spans="1:27" ht="13.5" x14ac:dyDescent="0.25">
      <c r="A16" s="23" t="s">
        <v>44</v>
      </c>
      <c r="B16" s="17" t="s">
        <v>32</v>
      </c>
      <c r="C16" s="18"/>
      <c r="D16" s="18"/>
      <c r="E16" s="19"/>
      <c r="F16" s="20"/>
      <c r="G16" s="24"/>
      <c r="H16" s="24"/>
      <c r="I16" s="24"/>
      <c r="J16" s="20"/>
      <c r="K16" s="24"/>
      <c r="L16" s="24"/>
      <c r="M16" s="20"/>
      <c r="N16" s="24"/>
      <c r="O16" s="24"/>
      <c r="P16" s="24"/>
      <c r="Q16" s="20"/>
      <c r="R16" s="24"/>
      <c r="S16" s="24"/>
      <c r="T16" s="20"/>
      <c r="U16" s="24"/>
      <c r="V16" s="24"/>
      <c r="W16" s="24"/>
      <c r="X16" s="20"/>
      <c r="Y16" s="24"/>
      <c r="Z16" s="25"/>
      <c r="AA16" s="26"/>
    </row>
    <row r="17" spans="1:27" ht="13.5" x14ac:dyDescent="0.25">
      <c r="A17" s="23" t="s">
        <v>45</v>
      </c>
      <c r="B17" s="17" t="s">
        <v>32</v>
      </c>
      <c r="C17" s="18"/>
      <c r="D17" s="18"/>
      <c r="E17" s="19"/>
      <c r="F17" s="20"/>
      <c r="G17" s="20"/>
      <c r="H17" s="20"/>
      <c r="I17" s="20"/>
      <c r="J17" s="20"/>
      <c r="K17" s="20"/>
      <c r="L17" s="20"/>
      <c r="M17" s="20"/>
      <c r="N17" s="20"/>
      <c r="O17" s="20"/>
      <c r="P17" s="20"/>
      <c r="Q17" s="20"/>
      <c r="R17" s="20"/>
      <c r="S17" s="20"/>
      <c r="T17" s="20"/>
      <c r="U17" s="20"/>
      <c r="V17" s="20"/>
      <c r="W17" s="20"/>
      <c r="X17" s="20"/>
      <c r="Y17" s="20"/>
      <c r="Z17" s="21"/>
      <c r="AA17" s="22"/>
    </row>
    <row r="18" spans="1:27" ht="13.5" x14ac:dyDescent="0.25">
      <c r="A18" s="23" t="s">
        <v>46</v>
      </c>
      <c r="B18" s="17" t="s">
        <v>32</v>
      </c>
      <c r="C18" s="18"/>
      <c r="D18" s="18"/>
      <c r="E18" s="19"/>
      <c r="F18" s="20"/>
      <c r="G18" s="20"/>
      <c r="H18" s="20"/>
      <c r="I18" s="20"/>
      <c r="J18" s="20"/>
      <c r="K18" s="20"/>
      <c r="L18" s="20"/>
      <c r="M18" s="20"/>
      <c r="N18" s="20"/>
      <c r="O18" s="20"/>
      <c r="P18" s="20"/>
      <c r="Q18" s="20"/>
      <c r="R18" s="20"/>
      <c r="S18" s="20"/>
      <c r="T18" s="20"/>
      <c r="U18" s="20"/>
      <c r="V18" s="20"/>
      <c r="W18" s="20"/>
      <c r="X18" s="20"/>
      <c r="Y18" s="20"/>
      <c r="Z18" s="21"/>
      <c r="AA18" s="22"/>
    </row>
    <row r="19" spans="1:27" ht="13.5" x14ac:dyDescent="0.25">
      <c r="A19" s="23" t="s">
        <v>47</v>
      </c>
      <c r="B19" s="17" t="s">
        <v>32</v>
      </c>
      <c r="C19" s="18">
        <v>191391</v>
      </c>
      <c r="D19" s="18"/>
      <c r="E19" s="19">
        <v>199620</v>
      </c>
      <c r="F19" s="20">
        <v>199620</v>
      </c>
      <c r="G19" s="20"/>
      <c r="H19" s="20"/>
      <c r="I19" s="20"/>
      <c r="J19" s="20"/>
      <c r="K19" s="20"/>
      <c r="L19" s="20"/>
      <c r="M19" s="20"/>
      <c r="N19" s="20"/>
      <c r="O19" s="20"/>
      <c r="P19" s="20"/>
      <c r="Q19" s="20"/>
      <c r="R19" s="20"/>
      <c r="S19" s="20"/>
      <c r="T19" s="20"/>
      <c r="U19" s="20"/>
      <c r="V19" s="20"/>
      <c r="W19" s="20"/>
      <c r="X19" s="20">
        <v>99810</v>
      </c>
      <c r="Y19" s="20">
        <v>-99810</v>
      </c>
      <c r="Z19" s="21">
        <v>-100</v>
      </c>
      <c r="AA19" s="22">
        <v>199620</v>
      </c>
    </row>
    <row r="20" spans="1:27" ht="13.5" x14ac:dyDescent="0.25">
      <c r="A20" s="23" t="s">
        <v>32</v>
      </c>
      <c r="B20" s="17" t="s">
        <v>32</v>
      </c>
      <c r="C20" s="18"/>
      <c r="D20" s="18"/>
      <c r="E20" s="19"/>
      <c r="F20" s="20"/>
      <c r="G20" s="20"/>
      <c r="H20" s="20"/>
      <c r="I20" s="20"/>
      <c r="J20" s="20"/>
      <c r="K20" s="20"/>
      <c r="L20" s="20"/>
      <c r="M20" s="20"/>
      <c r="N20" s="20"/>
      <c r="O20" s="20"/>
      <c r="P20" s="20"/>
      <c r="Q20" s="20"/>
      <c r="R20" s="20"/>
      <c r="S20" s="20"/>
      <c r="T20" s="20"/>
      <c r="U20" s="20"/>
      <c r="V20" s="20"/>
      <c r="W20" s="20"/>
      <c r="X20" s="20"/>
      <c r="Y20" s="20"/>
      <c r="Z20" s="21"/>
      <c r="AA20" s="22"/>
    </row>
    <row r="21" spans="1:27" ht="13.5" x14ac:dyDescent="0.25">
      <c r="A21" s="23" t="s">
        <v>48</v>
      </c>
      <c r="B21" s="17" t="s">
        <v>32</v>
      </c>
      <c r="C21" s="18"/>
      <c r="D21" s="18"/>
      <c r="E21" s="19"/>
      <c r="F21" s="20"/>
      <c r="G21" s="20"/>
      <c r="H21" s="20"/>
      <c r="I21" s="20"/>
      <c r="J21" s="20"/>
      <c r="K21" s="20"/>
      <c r="L21" s="20"/>
      <c r="M21" s="20"/>
      <c r="N21" s="20"/>
      <c r="O21" s="20"/>
      <c r="P21" s="20"/>
      <c r="Q21" s="20"/>
      <c r="R21" s="20"/>
      <c r="S21" s="20"/>
      <c r="T21" s="20"/>
      <c r="U21" s="20"/>
      <c r="V21" s="20"/>
      <c r="W21" s="20"/>
      <c r="X21" s="20"/>
      <c r="Y21" s="20"/>
      <c r="Z21" s="21"/>
      <c r="AA21" s="22"/>
    </row>
    <row r="22" spans="1:27" ht="13.5" x14ac:dyDescent="0.25">
      <c r="A22" s="23" t="s">
        <v>49</v>
      </c>
      <c r="B22" s="17" t="s">
        <v>32</v>
      </c>
      <c r="C22" s="18"/>
      <c r="D22" s="18"/>
      <c r="E22" s="19"/>
      <c r="F22" s="20"/>
      <c r="G22" s="20"/>
      <c r="H22" s="20"/>
      <c r="I22" s="20"/>
      <c r="J22" s="20"/>
      <c r="K22" s="20"/>
      <c r="L22" s="20"/>
      <c r="M22" s="20"/>
      <c r="N22" s="20"/>
      <c r="O22" s="20"/>
      <c r="P22" s="20"/>
      <c r="Q22" s="20"/>
      <c r="R22" s="20"/>
      <c r="S22" s="20"/>
      <c r="T22" s="20"/>
      <c r="U22" s="20"/>
      <c r="V22" s="20"/>
      <c r="W22" s="20"/>
      <c r="X22" s="20"/>
      <c r="Y22" s="20"/>
      <c r="Z22" s="21"/>
      <c r="AA22" s="22"/>
    </row>
    <row r="23" spans="1:27" ht="13.5" x14ac:dyDescent="0.25">
      <c r="A23" s="23" t="s">
        <v>50</v>
      </c>
      <c r="B23" s="17" t="s">
        <v>32</v>
      </c>
      <c r="C23" s="18"/>
      <c r="D23" s="18"/>
      <c r="E23" s="19"/>
      <c r="F23" s="20"/>
      <c r="G23" s="24"/>
      <c r="H23" s="24"/>
      <c r="I23" s="24"/>
      <c r="J23" s="20"/>
      <c r="K23" s="24"/>
      <c r="L23" s="24"/>
      <c r="M23" s="20"/>
      <c r="N23" s="24"/>
      <c r="O23" s="24"/>
      <c r="P23" s="24"/>
      <c r="Q23" s="20"/>
      <c r="R23" s="24"/>
      <c r="S23" s="24"/>
      <c r="T23" s="20"/>
      <c r="U23" s="24"/>
      <c r="V23" s="24"/>
      <c r="W23" s="24"/>
      <c r="X23" s="20"/>
      <c r="Y23" s="24"/>
      <c r="Z23" s="25"/>
      <c r="AA23" s="26"/>
    </row>
    <row r="24" spans="1:27" ht="13.5" x14ac:dyDescent="0.25">
      <c r="A24" s="27" t="s">
        <v>51</v>
      </c>
      <c r="B24" s="35" t="s">
        <v>32</v>
      </c>
      <c r="C24" s="29">
        <f t="shared" ref="C24:Y24" si="1">SUM(C15:C23)</f>
        <v>191391</v>
      </c>
      <c r="D24" s="29">
        <f>SUM(D15:D23)</f>
        <v>0</v>
      </c>
      <c r="E24" s="36">
        <f t="shared" si="1"/>
        <v>199620</v>
      </c>
      <c r="F24" s="37">
        <f t="shared" si="1"/>
        <v>199620</v>
      </c>
      <c r="G24" s="37">
        <f t="shared" si="1"/>
        <v>0</v>
      </c>
      <c r="H24" s="37">
        <f t="shared" si="1"/>
        <v>0</v>
      </c>
      <c r="I24" s="37">
        <f t="shared" si="1"/>
        <v>0</v>
      </c>
      <c r="J24" s="37">
        <f t="shared" si="1"/>
        <v>0</v>
      </c>
      <c r="K24" s="37">
        <f t="shared" si="1"/>
        <v>0</v>
      </c>
      <c r="L24" s="37">
        <f t="shared" si="1"/>
        <v>0</v>
      </c>
      <c r="M24" s="37">
        <f t="shared" si="1"/>
        <v>0</v>
      </c>
      <c r="N24" s="37">
        <f t="shared" si="1"/>
        <v>0</v>
      </c>
      <c r="O24" s="37">
        <f t="shared" si="1"/>
        <v>0</v>
      </c>
      <c r="P24" s="37">
        <f t="shared" si="1"/>
        <v>0</v>
      </c>
      <c r="Q24" s="37">
        <f t="shared" si="1"/>
        <v>0</v>
      </c>
      <c r="R24" s="37">
        <f t="shared" si="1"/>
        <v>0</v>
      </c>
      <c r="S24" s="37">
        <f t="shared" si="1"/>
        <v>0</v>
      </c>
      <c r="T24" s="37">
        <f t="shared" si="1"/>
        <v>0</v>
      </c>
      <c r="U24" s="37">
        <f t="shared" si="1"/>
        <v>0</v>
      </c>
      <c r="V24" s="37">
        <f t="shared" si="1"/>
        <v>0</v>
      </c>
      <c r="W24" s="37">
        <f t="shared" si="1"/>
        <v>0</v>
      </c>
      <c r="X24" s="37">
        <f t="shared" si="1"/>
        <v>99810</v>
      </c>
      <c r="Y24" s="37">
        <f t="shared" si="1"/>
        <v>-99810</v>
      </c>
      <c r="Z24" s="38">
        <f>+IF(X24&lt;&gt;0,+(Y24/X24)*100,0)</f>
        <v>-100</v>
      </c>
      <c r="AA24" s="39">
        <f>SUM(AA15:AA23)</f>
        <v>199620</v>
      </c>
    </row>
    <row r="25" spans="1:27" ht="13.5" x14ac:dyDescent="0.25">
      <c r="A25" s="27" t="s">
        <v>52</v>
      </c>
      <c r="B25" s="28" t="s">
        <v>32</v>
      </c>
      <c r="C25" s="29">
        <f t="shared" ref="C25:Y25" si="2">+C12+C24</f>
        <v>2536724</v>
      </c>
      <c r="D25" s="29">
        <f>+D12+D24</f>
        <v>0</v>
      </c>
      <c r="E25" s="30">
        <f t="shared" si="2"/>
        <v>3156390</v>
      </c>
      <c r="F25" s="31">
        <f t="shared" si="2"/>
        <v>3156390</v>
      </c>
      <c r="G25" s="31">
        <f t="shared" si="2"/>
        <v>64475</v>
      </c>
      <c r="H25" s="31">
        <f t="shared" si="2"/>
        <v>233098</v>
      </c>
      <c r="I25" s="31">
        <f t="shared" si="2"/>
        <v>689861</v>
      </c>
      <c r="J25" s="31">
        <f t="shared" si="2"/>
        <v>987434</v>
      </c>
      <c r="K25" s="31">
        <f t="shared" si="2"/>
        <v>1089812</v>
      </c>
      <c r="L25" s="31">
        <f t="shared" si="2"/>
        <v>187906</v>
      </c>
      <c r="M25" s="31">
        <f t="shared" si="2"/>
        <v>302653</v>
      </c>
      <c r="N25" s="31">
        <f t="shared" si="2"/>
        <v>1580371</v>
      </c>
      <c r="O25" s="31">
        <f t="shared" si="2"/>
        <v>0</v>
      </c>
      <c r="P25" s="31">
        <f t="shared" si="2"/>
        <v>0</v>
      </c>
      <c r="Q25" s="31">
        <f t="shared" si="2"/>
        <v>0</v>
      </c>
      <c r="R25" s="31">
        <f t="shared" si="2"/>
        <v>0</v>
      </c>
      <c r="S25" s="31">
        <f t="shared" si="2"/>
        <v>0</v>
      </c>
      <c r="T25" s="31">
        <f t="shared" si="2"/>
        <v>0</v>
      </c>
      <c r="U25" s="31">
        <f t="shared" si="2"/>
        <v>0</v>
      </c>
      <c r="V25" s="31">
        <f t="shared" si="2"/>
        <v>0</v>
      </c>
      <c r="W25" s="31">
        <f t="shared" si="2"/>
        <v>2567805</v>
      </c>
      <c r="X25" s="31">
        <f t="shared" si="2"/>
        <v>1578192</v>
      </c>
      <c r="Y25" s="31">
        <f t="shared" si="2"/>
        <v>989613</v>
      </c>
      <c r="Z25" s="32">
        <f>+IF(X25&lt;&gt;0,+(Y25/X25)*100,0)</f>
        <v>62.705488305605407</v>
      </c>
      <c r="AA25" s="33">
        <f>+AA12+AA24</f>
        <v>3156390</v>
      </c>
    </row>
    <row r="26" spans="1:27" ht="5.0999999999999996" customHeight="1" x14ac:dyDescent="0.25">
      <c r="A26" s="34" t="s">
        <v>41</v>
      </c>
      <c r="B26" s="17"/>
      <c r="C26" s="18"/>
      <c r="D26" s="18"/>
      <c r="E26" s="19"/>
      <c r="F26" s="20"/>
      <c r="G26" s="20"/>
      <c r="H26" s="20"/>
      <c r="I26" s="20"/>
      <c r="J26" s="20"/>
      <c r="K26" s="20"/>
      <c r="L26" s="20"/>
      <c r="M26" s="20"/>
      <c r="N26" s="20"/>
      <c r="O26" s="20"/>
      <c r="P26" s="20"/>
      <c r="Q26" s="20"/>
      <c r="R26" s="20"/>
      <c r="S26" s="20"/>
      <c r="T26" s="20"/>
      <c r="U26" s="20"/>
      <c r="V26" s="20"/>
      <c r="W26" s="20"/>
      <c r="X26" s="20"/>
      <c r="Y26" s="20"/>
      <c r="Z26" s="21"/>
      <c r="AA26" s="22"/>
    </row>
    <row r="27" spans="1:27" ht="13.5" x14ac:dyDescent="0.25">
      <c r="A27" s="10" t="s">
        <v>53</v>
      </c>
      <c r="B27" s="17" t="s">
        <v>32</v>
      </c>
      <c r="C27" s="18"/>
      <c r="D27" s="18"/>
      <c r="E27" s="19"/>
      <c r="F27" s="20"/>
      <c r="G27" s="20"/>
      <c r="H27" s="20"/>
      <c r="I27" s="20"/>
      <c r="J27" s="20"/>
      <c r="K27" s="20"/>
      <c r="L27" s="20"/>
      <c r="M27" s="20"/>
      <c r="N27" s="20"/>
      <c r="O27" s="20"/>
      <c r="P27" s="20"/>
      <c r="Q27" s="20"/>
      <c r="R27" s="20"/>
      <c r="S27" s="20"/>
      <c r="T27" s="20"/>
      <c r="U27" s="20"/>
      <c r="V27" s="20"/>
      <c r="W27" s="20"/>
      <c r="X27" s="20"/>
      <c r="Y27" s="20"/>
      <c r="Z27" s="21"/>
      <c r="AA27" s="22"/>
    </row>
    <row r="28" spans="1:27" ht="13.5" x14ac:dyDescent="0.25">
      <c r="A28" s="10" t="s">
        <v>54</v>
      </c>
      <c r="B28" s="40" t="s">
        <v>32</v>
      </c>
      <c r="C28" s="18"/>
      <c r="D28" s="18"/>
      <c r="E28" s="19"/>
      <c r="F28" s="20"/>
      <c r="G28" s="20"/>
      <c r="H28" s="20"/>
      <c r="I28" s="20"/>
      <c r="J28" s="20"/>
      <c r="K28" s="20"/>
      <c r="L28" s="20"/>
      <c r="M28" s="20"/>
      <c r="N28" s="20"/>
      <c r="O28" s="20"/>
      <c r="P28" s="20"/>
      <c r="Q28" s="20"/>
      <c r="R28" s="20"/>
      <c r="S28" s="20"/>
      <c r="T28" s="20"/>
      <c r="U28" s="20"/>
      <c r="V28" s="20"/>
      <c r="W28" s="20"/>
      <c r="X28" s="20"/>
      <c r="Y28" s="20"/>
      <c r="Z28" s="21"/>
      <c r="AA28" s="22"/>
    </row>
    <row r="29" spans="1:27" ht="13.5" x14ac:dyDescent="0.25">
      <c r="A29" s="23" t="s">
        <v>55</v>
      </c>
      <c r="B29" s="17" t="s">
        <v>32</v>
      </c>
      <c r="C29" s="18"/>
      <c r="D29" s="18"/>
      <c r="E29" s="19"/>
      <c r="F29" s="20"/>
      <c r="G29" s="20"/>
      <c r="H29" s="20"/>
      <c r="I29" s="20"/>
      <c r="J29" s="20"/>
      <c r="K29" s="20"/>
      <c r="L29" s="20"/>
      <c r="M29" s="20"/>
      <c r="N29" s="20"/>
      <c r="O29" s="20"/>
      <c r="P29" s="20"/>
      <c r="Q29" s="20"/>
      <c r="R29" s="20"/>
      <c r="S29" s="20"/>
      <c r="T29" s="20"/>
      <c r="U29" s="20"/>
      <c r="V29" s="20"/>
      <c r="W29" s="20"/>
      <c r="X29" s="20"/>
      <c r="Y29" s="20"/>
      <c r="Z29" s="21"/>
      <c r="AA29" s="22"/>
    </row>
    <row r="30" spans="1:27" ht="13.5" x14ac:dyDescent="0.25">
      <c r="A30" s="23" t="s">
        <v>56</v>
      </c>
      <c r="B30" s="17" t="s">
        <v>32</v>
      </c>
      <c r="C30" s="18"/>
      <c r="D30" s="18"/>
      <c r="E30" s="19"/>
      <c r="F30" s="20"/>
      <c r="G30" s="20"/>
      <c r="H30" s="20"/>
      <c r="I30" s="20"/>
      <c r="J30" s="20"/>
      <c r="K30" s="20"/>
      <c r="L30" s="20"/>
      <c r="M30" s="20"/>
      <c r="N30" s="20"/>
      <c r="O30" s="20"/>
      <c r="P30" s="20"/>
      <c r="Q30" s="20"/>
      <c r="R30" s="20"/>
      <c r="S30" s="20"/>
      <c r="T30" s="20"/>
      <c r="U30" s="20"/>
      <c r="V30" s="20"/>
      <c r="W30" s="20"/>
      <c r="X30" s="20"/>
      <c r="Y30" s="20"/>
      <c r="Z30" s="21"/>
      <c r="AA30" s="22"/>
    </row>
    <row r="31" spans="1:27" ht="13.5" x14ac:dyDescent="0.25">
      <c r="A31" s="23" t="s">
        <v>57</v>
      </c>
      <c r="B31" s="17" t="s">
        <v>32</v>
      </c>
      <c r="C31" s="18"/>
      <c r="D31" s="18"/>
      <c r="E31" s="19"/>
      <c r="F31" s="20"/>
      <c r="G31" s="20"/>
      <c r="H31" s="20"/>
      <c r="I31" s="20"/>
      <c r="J31" s="20"/>
      <c r="K31" s="20"/>
      <c r="L31" s="20"/>
      <c r="M31" s="20"/>
      <c r="N31" s="20"/>
      <c r="O31" s="20"/>
      <c r="P31" s="20"/>
      <c r="Q31" s="20"/>
      <c r="R31" s="20"/>
      <c r="S31" s="20"/>
      <c r="T31" s="20"/>
      <c r="U31" s="20"/>
      <c r="V31" s="20"/>
      <c r="W31" s="20"/>
      <c r="X31" s="20"/>
      <c r="Y31" s="20"/>
      <c r="Z31" s="21"/>
      <c r="AA31" s="22"/>
    </row>
    <row r="32" spans="1:27" ht="13.5" x14ac:dyDescent="0.25">
      <c r="A32" s="23" t="s">
        <v>58</v>
      </c>
      <c r="B32" s="17" t="s">
        <v>32</v>
      </c>
      <c r="C32" s="18"/>
      <c r="D32" s="18"/>
      <c r="E32" s="19"/>
      <c r="F32" s="20"/>
      <c r="G32" s="20"/>
      <c r="H32" s="20"/>
      <c r="I32" s="20"/>
      <c r="J32" s="20"/>
      <c r="K32" s="20"/>
      <c r="L32" s="20"/>
      <c r="M32" s="20"/>
      <c r="N32" s="20"/>
      <c r="O32" s="20"/>
      <c r="P32" s="20"/>
      <c r="Q32" s="20"/>
      <c r="R32" s="20"/>
      <c r="S32" s="20"/>
      <c r="T32" s="20"/>
      <c r="U32" s="20"/>
      <c r="V32" s="20"/>
      <c r="W32" s="20"/>
      <c r="X32" s="20"/>
      <c r="Y32" s="20"/>
      <c r="Z32" s="21"/>
      <c r="AA32" s="22"/>
    </row>
    <row r="33" spans="1:27" ht="13.5" x14ac:dyDescent="0.25">
      <c r="A33" s="23" t="s">
        <v>59</v>
      </c>
      <c r="B33" s="17" t="s">
        <v>32</v>
      </c>
      <c r="C33" s="18"/>
      <c r="D33" s="18"/>
      <c r="E33" s="19"/>
      <c r="F33" s="20"/>
      <c r="G33" s="20"/>
      <c r="H33" s="20"/>
      <c r="I33" s="20"/>
      <c r="J33" s="20"/>
      <c r="K33" s="20"/>
      <c r="L33" s="20"/>
      <c r="M33" s="20"/>
      <c r="N33" s="20"/>
      <c r="O33" s="20"/>
      <c r="P33" s="20"/>
      <c r="Q33" s="20"/>
      <c r="R33" s="20"/>
      <c r="S33" s="20"/>
      <c r="T33" s="20"/>
      <c r="U33" s="20"/>
      <c r="V33" s="20"/>
      <c r="W33" s="20"/>
      <c r="X33" s="20"/>
      <c r="Y33" s="20"/>
      <c r="Z33" s="21"/>
      <c r="AA33" s="22"/>
    </row>
    <row r="34" spans="1:27" ht="13.5" x14ac:dyDescent="0.25">
      <c r="A34" s="27" t="s">
        <v>60</v>
      </c>
      <c r="B34" s="28" t="s">
        <v>32</v>
      </c>
      <c r="C34" s="29">
        <f t="shared" ref="C34:Y34" si="3">SUM(C29:C33)</f>
        <v>0</v>
      </c>
      <c r="D34" s="29">
        <f>SUM(D29:D33)</f>
        <v>0</v>
      </c>
      <c r="E34" s="30">
        <f t="shared" si="3"/>
        <v>0</v>
      </c>
      <c r="F34" s="31">
        <f t="shared" si="3"/>
        <v>0</v>
      </c>
      <c r="G34" s="31">
        <f t="shared" si="3"/>
        <v>0</v>
      </c>
      <c r="H34" s="31">
        <f t="shared" si="3"/>
        <v>0</v>
      </c>
      <c r="I34" s="31">
        <f t="shared" si="3"/>
        <v>0</v>
      </c>
      <c r="J34" s="31">
        <f t="shared" si="3"/>
        <v>0</v>
      </c>
      <c r="K34" s="31">
        <f t="shared" si="3"/>
        <v>0</v>
      </c>
      <c r="L34" s="31">
        <f t="shared" si="3"/>
        <v>0</v>
      </c>
      <c r="M34" s="31">
        <f t="shared" si="3"/>
        <v>0</v>
      </c>
      <c r="N34" s="31">
        <f t="shared" si="3"/>
        <v>0</v>
      </c>
      <c r="O34" s="31">
        <f t="shared" si="3"/>
        <v>0</v>
      </c>
      <c r="P34" s="31">
        <f t="shared" si="3"/>
        <v>0</v>
      </c>
      <c r="Q34" s="31">
        <f t="shared" si="3"/>
        <v>0</v>
      </c>
      <c r="R34" s="31">
        <f t="shared" si="3"/>
        <v>0</v>
      </c>
      <c r="S34" s="31">
        <f t="shared" si="3"/>
        <v>0</v>
      </c>
      <c r="T34" s="31">
        <f t="shared" si="3"/>
        <v>0</v>
      </c>
      <c r="U34" s="31">
        <f t="shared" si="3"/>
        <v>0</v>
      </c>
      <c r="V34" s="31">
        <f t="shared" si="3"/>
        <v>0</v>
      </c>
      <c r="W34" s="31">
        <f t="shared" si="3"/>
        <v>0</v>
      </c>
      <c r="X34" s="31">
        <f t="shared" si="3"/>
        <v>0</v>
      </c>
      <c r="Y34" s="31">
        <f t="shared" si="3"/>
        <v>0</v>
      </c>
      <c r="Z34" s="32">
        <f>+IF(X34&lt;&gt;0,+(Y34/X34)*100,0)</f>
        <v>0</v>
      </c>
      <c r="AA34" s="33">
        <f>SUM(AA29:AA33)</f>
        <v>0</v>
      </c>
    </row>
    <row r="35" spans="1:27" ht="5.0999999999999996" customHeight="1" x14ac:dyDescent="0.25">
      <c r="A35" s="34" t="s">
        <v>41</v>
      </c>
      <c r="B35" s="17"/>
      <c r="C35" s="18"/>
      <c r="D35" s="18"/>
      <c r="E35" s="19"/>
      <c r="F35" s="20"/>
      <c r="G35" s="20"/>
      <c r="H35" s="20"/>
      <c r="I35" s="20"/>
      <c r="J35" s="20"/>
      <c r="K35" s="20"/>
      <c r="L35" s="20"/>
      <c r="M35" s="20"/>
      <c r="N35" s="20"/>
      <c r="O35" s="20"/>
      <c r="P35" s="20"/>
      <c r="Q35" s="20"/>
      <c r="R35" s="20"/>
      <c r="S35" s="20"/>
      <c r="T35" s="20"/>
      <c r="U35" s="20"/>
      <c r="V35" s="20"/>
      <c r="W35" s="20"/>
      <c r="X35" s="20"/>
      <c r="Y35" s="20"/>
      <c r="Z35" s="21"/>
      <c r="AA35" s="22"/>
    </row>
    <row r="36" spans="1:27" ht="13.5" x14ac:dyDescent="0.25">
      <c r="A36" s="10" t="s">
        <v>61</v>
      </c>
      <c r="B36" s="17" t="s">
        <v>32</v>
      </c>
      <c r="C36" s="18"/>
      <c r="D36" s="18"/>
      <c r="E36" s="19"/>
      <c r="F36" s="20"/>
      <c r="G36" s="20"/>
      <c r="H36" s="20"/>
      <c r="I36" s="20"/>
      <c r="J36" s="20"/>
      <c r="K36" s="20"/>
      <c r="L36" s="20"/>
      <c r="M36" s="20"/>
      <c r="N36" s="20"/>
      <c r="O36" s="20"/>
      <c r="P36" s="20"/>
      <c r="Q36" s="20"/>
      <c r="R36" s="20"/>
      <c r="S36" s="20"/>
      <c r="T36" s="20"/>
      <c r="U36" s="20"/>
      <c r="V36" s="20"/>
      <c r="W36" s="20"/>
      <c r="X36" s="20"/>
      <c r="Y36" s="20"/>
      <c r="Z36" s="21"/>
      <c r="AA36" s="22"/>
    </row>
    <row r="37" spans="1:27" ht="13.5" x14ac:dyDescent="0.25">
      <c r="A37" s="23" t="s">
        <v>62</v>
      </c>
      <c r="B37" s="17" t="s">
        <v>32</v>
      </c>
      <c r="C37" s="18"/>
      <c r="D37" s="18"/>
      <c r="E37" s="19"/>
      <c r="F37" s="20"/>
      <c r="G37" s="20"/>
      <c r="H37" s="20"/>
      <c r="I37" s="20"/>
      <c r="J37" s="20"/>
      <c r="K37" s="20"/>
      <c r="L37" s="20"/>
      <c r="M37" s="20"/>
      <c r="N37" s="20"/>
      <c r="O37" s="20"/>
      <c r="P37" s="20"/>
      <c r="Q37" s="20"/>
      <c r="R37" s="20"/>
      <c r="S37" s="20"/>
      <c r="T37" s="20"/>
      <c r="U37" s="20"/>
      <c r="V37" s="20"/>
      <c r="W37" s="20"/>
      <c r="X37" s="20"/>
      <c r="Y37" s="20"/>
      <c r="Z37" s="21"/>
      <c r="AA37" s="22"/>
    </row>
    <row r="38" spans="1:27" ht="13.5" x14ac:dyDescent="0.25">
      <c r="A38" s="23" t="s">
        <v>59</v>
      </c>
      <c r="B38" s="17" t="s">
        <v>32</v>
      </c>
      <c r="C38" s="18"/>
      <c r="D38" s="18"/>
      <c r="E38" s="19"/>
      <c r="F38" s="20"/>
      <c r="G38" s="20"/>
      <c r="H38" s="20"/>
      <c r="I38" s="20"/>
      <c r="J38" s="20"/>
      <c r="K38" s="20"/>
      <c r="L38" s="20"/>
      <c r="M38" s="20"/>
      <c r="N38" s="20"/>
      <c r="O38" s="20"/>
      <c r="P38" s="20"/>
      <c r="Q38" s="20"/>
      <c r="R38" s="20"/>
      <c r="S38" s="20"/>
      <c r="T38" s="20"/>
      <c r="U38" s="20"/>
      <c r="V38" s="20"/>
      <c r="W38" s="20"/>
      <c r="X38" s="20"/>
      <c r="Y38" s="20"/>
      <c r="Z38" s="21"/>
      <c r="AA38" s="22"/>
    </row>
    <row r="39" spans="1:27" ht="13.5" x14ac:dyDescent="0.25">
      <c r="A39" s="27" t="s">
        <v>63</v>
      </c>
      <c r="B39" s="35" t="s">
        <v>32</v>
      </c>
      <c r="C39" s="29">
        <f t="shared" ref="C39:Y39" si="4">SUM(C37:C38)</f>
        <v>0</v>
      </c>
      <c r="D39" s="29">
        <f>SUM(D37:D38)</f>
        <v>0</v>
      </c>
      <c r="E39" s="36">
        <f t="shared" si="4"/>
        <v>0</v>
      </c>
      <c r="F39" s="37">
        <f t="shared" si="4"/>
        <v>0</v>
      </c>
      <c r="G39" s="37">
        <f t="shared" si="4"/>
        <v>0</v>
      </c>
      <c r="H39" s="37">
        <f t="shared" si="4"/>
        <v>0</v>
      </c>
      <c r="I39" s="37">
        <f t="shared" si="4"/>
        <v>0</v>
      </c>
      <c r="J39" s="37">
        <f t="shared" si="4"/>
        <v>0</v>
      </c>
      <c r="K39" s="37">
        <f t="shared" si="4"/>
        <v>0</v>
      </c>
      <c r="L39" s="37">
        <f t="shared" si="4"/>
        <v>0</v>
      </c>
      <c r="M39" s="37">
        <f t="shared" si="4"/>
        <v>0</v>
      </c>
      <c r="N39" s="37">
        <f t="shared" si="4"/>
        <v>0</v>
      </c>
      <c r="O39" s="37">
        <f t="shared" si="4"/>
        <v>0</v>
      </c>
      <c r="P39" s="37">
        <f t="shared" si="4"/>
        <v>0</v>
      </c>
      <c r="Q39" s="37">
        <f t="shared" si="4"/>
        <v>0</v>
      </c>
      <c r="R39" s="37">
        <f t="shared" si="4"/>
        <v>0</v>
      </c>
      <c r="S39" s="37">
        <f t="shared" si="4"/>
        <v>0</v>
      </c>
      <c r="T39" s="37">
        <f t="shared" si="4"/>
        <v>0</v>
      </c>
      <c r="U39" s="37">
        <f t="shared" si="4"/>
        <v>0</v>
      </c>
      <c r="V39" s="37">
        <f t="shared" si="4"/>
        <v>0</v>
      </c>
      <c r="W39" s="37">
        <f t="shared" si="4"/>
        <v>0</v>
      </c>
      <c r="X39" s="37">
        <f t="shared" si="4"/>
        <v>0</v>
      </c>
      <c r="Y39" s="37">
        <f t="shared" si="4"/>
        <v>0</v>
      </c>
      <c r="Z39" s="38">
        <f>+IF(X39&lt;&gt;0,+(Y39/X39)*100,0)</f>
        <v>0</v>
      </c>
      <c r="AA39" s="39">
        <f>SUM(AA37:AA38)</f>
        <v>0</v>
      </c>
    </row>
    <row r="40" spans="1:27" ht="13.5" x14ac:dyDescent="0.25">
      <c r="A40" s="27" t="s">
        <v>64</v>
      </c>
      <c r="B40" s="28" t="s">
        <v>32</v>
      </c>
      <c r="C40" s="29">
        <f t="shared" ref="C40:Y40" si="5">+C34+C39</f>
        <v>0</v>
      </c>
      <c r="D40" s="29">
        <f>+D34+D39</f>
        <v>0</v>
      </c>
      <c r="E40" s="30">
        <f t="shared" si="5"/>
        <v>0</v>
      </c>
      <c r="F40" s="31">
        <f t="shared" si="5"/>
        <v>0</v>
      </c>
      <c r="G40" s="31">
        <f t="shared" si="5"/>
        <v>0</v>
      </c>
      <c r="H40" s="31">
        <f t="shared" si="5"/>
        <v>0</v>
      </c>
      <c r="I40" s="31">
        <f t="shared" si="5"/>
        <v>0</v>
      </c>
      <c r="J40" s="31">
        <f t="shared" si="5"/>
        <v>0</v>
      </c>
      <c r="K40" s="31">
        <f t="shared" si="5"/>
        <v>0</v>
      </c>
      <c r="L40" s="31">
        <f t="shared" si="5"/>
        <v>0</v>
      </c>
      <c r="M40" s="31">
        <f t="shared" si="5"/>
        <v>0</v>
      </c>
      <c r="N40" s="31">
        <f t="shared" si="5"/>
        <v>0</v>
      </c>
      <c r="O40" s="31">
        <f t="shared" si="5"/>
        <v>0</v>
      </c>
      <c r="P40" s="31">
        <f t="shared" si="5"/>
        <v>0</v>
      </c>
      <c r="Q40" s="31">
        <f t="shared" si="5"/>
        <v>0</v>
      </c>
      <c r="R40" s="31">
        <f t="shared" si="5"/>
        <v>0</v>
      </c>
      <c r="S40" s="31">
        <f t="shared" si="5"/>
        <v>0</v>
      </c>
      <c r="T40" s="31">
        <f t="shared" si="5"/>
        <v>0</v>
      </c>
      <c r="U40" s="31">
        <f t="shared" si="5"/>
        <v>0</v>
      </c>
      <c r="V40" s="31">
        <f t="shared" si="5"/>
        <v>0</v>
      </c>
      <c r="W40" s="31">
        <f t="shared" si="5"/>
        <v>0</v>
      </c>
      <c r="X40" s="31">
        <f t="shared" si="5"/>
        <v>0</v>
      </c>
      <c r="Y40" s="31">
        <f t="shared" si="5"/>
        <v>0</v>
      </c>
      <c r="Z40" s="32">
        <f>+IF(X40&lt;&gt;0,+(Y40/X40)*100,0)</f>
        <v>0</v>
      </c>
      <c r="AA40" s="33">
        <f>+AA34+AA39</f>
        <v>0</v>
      </c>
    </row>
    <row r="41" spans="1:27" ht="5.0999999999999996" customHeight="1" x14ac:dyDescent="0.25">
      <c r="A41" s="34" t="s">
        <v>41</v>
      </c>
      <c r="B41" s="17"/>
      <c r="C41" s="18"/>
      <c r="D41" s="18"/>
      <c r="E41" s="19"/>
      <c r="F41" s="20"/>
      <c r="G41" s="20"/>
      <c r="H41" s="20"/>
      <c r="I41" s="20"/>
      <c r="J41" s="20"/>
      <c r="K41" s="20"/>
      <c r="L41" s="20"/>
      <c r="M41" s="20"/>
      <c r="N41" s="20"/>
      <c r="O41" s="20"/>
      <c r="P41" s="20"/>
      <c r="Q41" s="20"/>
      <c r="R41" s="20"/>
      <c r="S41" s="20"/>
      <c r="T41" s="20"/>
      <c r="U41" s="20"/>
      <c r="V41" s="20"/>
      <c r="W41" s="20"/>
      <c r="X41" s="20"/>
      <c r="Y41" s="20"/>
      <c r="Z41" s="21"/>
      <c r="AA41" s="22"/>
    </row>
    <row r="42" spans="1:27" ht="13.5" x14ac:dyDescent="0.25">
      <c r="A42" s="41" t="s">
        <v>65</v>
      </c>
      <c r="B42" s="42" t="s">
        <v>66</v>
      </c>
      <c r="C42" s="43">
        <f t="shared" ref="C42:Y42" si="6">+C25-C40</f>
        <v>2536724</v>
      </c>
      <c r="D42" s="43">
        <f>+D25-D40</f>
        <v>0</v>
      </c>
      <c r="E42" s="44">
        <f t="shared" si="6"/>
        <v>3156390</v>
      </c>
      <c r="F42" s="45">
        <f t="shared" si="6"/>
        <v>3156390</v>
      </c>
      <c r="G42" s="45">
        <f t="shared" si="6"/>
        <v>64475</v>
      </c>
      <c r="H42" s="45">
        <f t="shared" si="6"/>
        <v>233098</v>
      </c>
      <c r="I42" s="45">
        <f t="shared" si="6"/>
        <v>689861</v>
      </c>
      <c r="J42" s="45">
        <f t="shared" si="6"/>
        <v>987434</v>
      </c>
      <c r="K42" s="45">
        <f t="shared" si="6"/>
        <v>1089812</v>
      </c>
      <c r="L42" s="45">
        <f t="shared" si="6"/>
        <v>187906</v>
      </c>
      <c r="M42" s="45">
        <f t="shared" si="6"/>
        <v>302653</v>
      </c>
      <c r="N42" s="45">
        <f t="shared" si="6"/>
        <v>1580371</v>
      </c>
      <c r="O42" s="45">
        <f t="shared" si="6"/>
        <v>0</v>
      </c>
      <c r="P42" s="45">
        <f t="shared" si="6"/>
        <v>0</v>
      </c>
      <c r="Q42" s="45">
        <f t="shared" si="6"/>
        <v>0</v>
      </c>
      <c r="R42" s="45">
        <f t="shared" si="6"/>
        <v>0</v>
      </c>
      <c r="S42" s="45">
        <f t="shared" si="6"/>
        <v>0</v>
      </c>
      <c r="T42" s="45">
        <f t="shared" si="6"/>
        <v>0</v>
      </c>
      <c r="U42" s="45">
        <f t="shared" si="6"/>
        <v>0</v>
      </c>
      <c r="V42" s="45">
        <f t="shared" si="6"/>
        <v>0</v>
      </c>
      <c r="W42" s="45">
        <f t="shared" si="6"/>
        <v>2567805</v>
      </c>
      <c r="X42" s="45">
        <f t="shared" si="6"/>
        <v>1578192</v>
      </c>
      <c r="Y42" s="45">
        <f t="shared" si="6"/>
        <v>989613</v>
      </c>
      <c r="Z42" s="46">
        <f>+IF(X42&lt;&gt;0,+(Y42/X42)*100,0)</f>
        <v>62.705488305605407</v>
      </c>
      <c r="AA42" s="47">
        <f>+AA25-AA40</f>
        <v>3156390</v>
      </c>
    </row>
    <row r="43" spans="1:27" ht="5.0999999999999996" customHeight="1" x14ac:dyDescent="0.25">
      <c r="A43" s="34" t="s">
        <v>41</v>
      </c>
      <c r="B43" s="17"/>
      <c r="C43" s="18"/>
      <c r="D43" s="18"/>
      <c r="E43" s="19"/>
      <c r="F43" s="20"/>
      <c r="G43" s="20"/>
      <c r="H43" s="20"/>
      <c r="I43" s="20"/>
      <c r="J43" s="20"/>
      <c r="K43" s="20"/>
      <c r="L43" s="20"/>
      <c r="M43" s="20"/>
      <c r="N43" s="20"/>
      <c r="O43" s="20"/>
      <c r="P43" s="20"/>
      <c r="Q43" s="20"/>
      <c r="R43" s="20"/>
      <c r="S43" s="20"/>
      <c r="T43" s="20"/>
      <c r="U43" s="20"/>
      <c r="V43" s="20"/>
      <c r="W43" s="20"/>
      <c r="X43" s="20"/>
      <c r="Y43" s="20"/>
      <c r="Z43" s="48"/>
      <c r="AA43" s="22"/>
    </row>
    <row r="44" spans="1:27" ht="13.5" x14ac:dyDescent="0.25">
      <c r="A44" s="10" t="s">
        <v>67</v>
      </c>
      <c r="B44" s="17" t="s">
        <v>32</v>
      </c>
      <c r="C44" s="18"/>
      <c r="D44" s="18"/>
      <c r="E44" s="19"/>
      <c r="F44" s="20"/>
      <c r="G44" s="20"/>
      <c r="H44" s="20"/>
      <c r="I44" s="20"/>
      <c r="J44" s="20"/>
      <c r="K44" s="20"/>
      <c r="L44" s="20"/>
      <c r="M44" s="20"/>
      <c r="N44" s="20"/>
      <c r="O44" s="20"/>
      <c r="P44" s="20"/>
      <c r="Q44" s="20"/>
      <c r="R44" s="20"/>
      <c r="S44" s="20"/>
      <c r="T44" s="20"/>
      <c r="U44" s="20"/>
      <c r="V44" s="20"/>
      <c r="W44" s="20"/>
      <c r="X44" s="20"/>
      <c r="Y44" s="20"/>
      <c r="Z44" s="48"/>
      <c r="AA44" s="22"/>
    </row>
    <row r="45" spans="1:27" ht="13.5" x14ac:dyDescent="0.25">
      <c r="A45" s="23" t="s">
        <v>68</v>
      </c>
      <c r="B45" s="17" t="s">
        <v>32</v>
      </c>
      <c r="C45" s="18"/>
      <c r="D45" s="18"/>
      <c r="E45" s="19"/>
      <c r="F45" s="20"/>
      <c r="G45" s="20"/>
      <c r="H45" s="20"/>
      <c r="I45" s="20"/>
      <c r="J45" s="20"/>
      <c r="K45" s="20"/>
      <c r="L45" s="20"/>
      <c r="M45" s="20"/>
      <c r="N45" s="20"/>
      <c r="O45" s="20"/>
      <c r="P45" s="20"/>
      <c r="Q45" s="20"/>
      <c r="R45" s="20"/>
      <c r="S45" s="20"/>
      <c r="T45" s="20"/>
      <c r="U45" s="20"/>
      <c r="V45" s="20"/>
      <c r="W45" s="20"/>
      <c r="X45" s="20"/>
      <c r="Y45" s="20"/>
      <c r="Z45" s="48"/>
      <c r="AA45" s="22"/>
    </row>
    <row r="46" spans="1:27" ht="13.5" x14ac:dyDescent="0.25">
      <c r="A46" s="23" t="s">
        <v>69</v>
      </c>
      <c r="B46" s="17" t="s">
        <v>32</v>
      </c>
      <c r="C46" s="18"/>
      <c r="D46" s="18"/>
      <c r="E46" s="19"/>
      <c r="F46" s="20"/>
      <c r="G46" s="20"/>
      <c r="H46" s="20"/>
      <c r="I46" s="20"/>
      <c r="J46" s="20"/>
      <c r="K46" s="20"/>
      <c r="L46" s="20"/>
      <c r="M46" s="20"/>
      <c r="N46" s="20"/>
      <c r="O46" s="20"/>
      <c r="P46" s="20"/>
      <c r="Q46" s="20"/>
      <c r="R46" s="20"/>
      <c r="S46" s="20"/>
      <c r="T46" s="20"/>
      <c r="U46" s="20"/>
      <c r="V46" s="20"/>
      <c r="W46" s="20"/>
      <c r="X46" s="20"/>
      <c r="Y46" s="20"/>
      <c r="Z46" s="48"/>
      <c r="AA46" s="22"/>
    </row>
    <row r="47" spans="1:27" ht="14.45" customHeight="1" x14ac:dyDescent="0.25">
      <c r="A47" s="23" t="s">
        <v>41</v>
      </c>
      <c r="B47" s="17"/>
      <c r="C47" s="18"/>
      <c r="D47" s="18"/>
      <c r="E47" s="19"/>
      <c r="F47" s="20"/>
      <c r="G47" s="20"/>
      <c r="H47" s="20"/>
      <c r="I47" s="20"/>
      <c r="J47" s="20"/>
      <c r="K47" s="20"/>
      <c r="L47" s="20"/>
      <c r="M47" s="20"/>
      <c r="N47" s="20"/>
      <c r="O47" s="20"/>
      <c r="P47" s="20"/>
      <c r="Q47" s="20"/>
      <c r="R47" s="20"/>
      <c r="S47" s="20"/>
      <c r="T47" s="20"/>
      <c r="U47" s="20"/>
      <c r="V47" s="20"/>
      <c r="W47" s="20"/>
      <c r="X47" s="20"/>
      <c r="Y47" s="20"/>
      <c r="Z47" s="48"/>
      <c r="AA47" s="22"/>
    </row>
    <row r="48" spans="1:27" ht="13.5" x14ac:dyDescent="0.25">
      <c r="A48" s="49" t="s">
        <v>70</v>
      </c>
      <c r="B48" s="50" t="s">
        <v>66</v>
      </c>
      <c r="C48" s="51">
        <f t="shared" ref="C48:Y48" si="7">SUM(C45:C47)</f>
        <v>0</v>
      </c>
      <c r="D48" s="51">
        <f>SUM(D45:D47)</f>
        <v>0</v>
      </c>
      <c r="E48" s="52">
        <f t="shared" si="7"/>
        <v>0</v>
      </c>
      <c r="F48" s="53">
        <f t="shared" si="7"/>
        <v>0</v>
      </c>
      <c r="G48" s="53">
        <f t="shared" si="7"/>
        <v>0</v>
      </c>
      <c r="H48" s="53">
        <f t="shared" si="7"/>
        <v>0</v>
      </c>
      <c r="I48" s="53">
        <f t="shared" si="7"/>
        <v>0</v>
      </c>
      <c r="J48" s="53">
        <f t="shared" si="7"/>
        <v>0</v>
      </c>
      <c r="K48" s="53">
        <f t="shared" si="7"/>
        <v>0</v>
      </c>
      <c r="L48" s="53">
        <f t="shared" si="7"/>
        <v>0</v>
      </c>
      <c r="M48" s="53">
        <f t="shared" si="7"/>
        <v>0</v>
      </c>
      <c r="N48" s="53">
        <f t="shared" si="7"/>
        <v>0</v>
      </c>
      <c r="O48" s="53">
        <f t="shared" si="7"/>
        <v>0</v>
      </c>
      <c r="P48" s="53">
        <f t="shared" si="7"/>
        <v>0</v>
      </c>
      <c r="Q48" s="53">
        <f t="shared" si="7"/>
        <v>0</v>
      </c>
      <c r="R48" s="53">
        <f t="shared" si="7"/>
        <v>0</v>
      </c>
      <c r="S48" s="53">
        <f t="shared" si="7"/>
        <v>0</v>
      </c>
      <c r="T48" s="53">
        <f t="shared" si="7"/>
        <v>0</v>
      </c>
      <c r="U48" s="53">
        <f t="shared" si="7"/>
        <v>0</v>
      </c>
      <c r="V48" s="53">
        <f t="shared" si="7"/>
        <v>0</v>
      </c>
      <c r="W48" s="53">
        <f t="shared" si="7"/>
        <v>0</v>
      </c>
      <c r="X48" s="53">
        <f t="shared" si="7"/>
        <v>0</v>
      </c>
      <c r="Y48" s="53">
        <f t="shared" si="7"/>
        <v>0</v>
      </c>
      <c r="Z48" s="54">
        <f>+IF(X48&lt;&gt;0,+(Y48/X48)*100,0)</f>
        <v>0</v>
      </c>
      <c r="AA48" s="55">
        <f>SUM(AA45:AA47)</f>
        <v>0</v>
      </c>
    </row>
    <row r="49" spans="1:27" ht="13.5" x14ac:dyDescent="0.25">
      <c r="A49" s="56" t="s">
        <v>328</v>
      </c>
      <c r="B49" s="57"/>
      <c r="C49" s="58"/>
      <c r="D49" s="58"/>
      <c r="E49" s="58"/>
      <c r="F49" s="58"/>
      <c r="G49" s="58"/>
      <c r="H49" s="59"/>
      <c r="I49" s="59"/>
      <c r="J49" s="59"/>
      <c r="K49" s="59"/>
      <c r="L49" s="59"/>
      <c r="M49" s="59"/>
      <c r="N49" s="59"/>
      <c r="O49" s="59"/>
      <c r="P49" s="59"/>
      <c r="Q49" s="59"/>
      <c r="R49" s="59"/>
      <c r="S49" s="59"/>
      <c r="T49" s="59"/>
      <c r="U49" s="59"/>
      <c r="V49" s="59"/>
      <c r="W49" s="59"/>
      <c r="X49" s="59"/>
      <c r="Y49" s="59"/>
      <c r="Z49" s="59"/>
      <c r="AA49" s="59"/>
    </row>
    <row r="50" spans="1:27" ht="13.5" x14ac:dyDescent="0.25">
      <c r="A50" s="60" t="s">
        <v>329</v>
      </c>
      <c r="B50" s="60"/>
      <c r="C50" s="60"/>
      <c r="D50" s="60"/>
      <c r="E50" s="60"/>
      <c r="F50" s="60"/>
      <c r="G50" s="60"/>
      <c r="H50" s="59"/>
      <c r="I50" s="59"/>
      <c r="J50" s="59"/>
      <c r="K50" s="59"/>
      <c r="L50" s="59"/>
      <c r="M50" s="59"/>
      <c r="N50" s="59"/>
      <c r="O50" s="59"/>
      <c r="P50" s="59"/>
      <c r="Q50" s="59"/>
      <c r="R50" s="59"/>
      <c r="S50" s="59"/>
      <c r="T50" s="59"/>
      <c r="U50" s="59"/>
      <c r="V50" s="59"/>
      <c r="W50" s="59"/>
      <c r="X50" s="59"/>
      <c r="Y50" s="59"/>
      <c r="Z50" s="59"/>
      <c r="AA50" s="59"/>
    </row>
    <row r="51" spans="1:27" ht="13.5" x14ac:dyDescent="0.25">
      <c r="A51" s="61" t="s">
        <v>330</v>
      </c>
      <c r="B51" s="62"/>
      <c r="C51" s="63"/>
      <c r="D51" s="63"/>
      <c r="E51" s="63"/>
      <c r="F51" s="63"/>
      <c r="G51" s="63"/>
      <c r="H51" s="59"/>
      <c r="I51" s="59"/>
      <c r="J51" s="59"/>
      <c r="K51" s="59"/>
      <c r="L51" s="59"/>
      <c r="M51" s="59"/>
      <c r="N51" s="59"/>
      <c r="O51" s="59"/>
      <c r="P51" s="59"/>
      <c r="Q51" s="59"/>
      <c r="R51" s="59"/>
      <c r="S51" s="59"/>
      <c r="T51" s="59"/>
      <c r="U51" s="59"/>
      <c r="V51" s="59"/>
      <c r="W51" s="59"/>
      <c r="X51" s="59"/>
      <c r="Y51" s="59"/>
      <c r="Z51" s="59"/>
      <c r="AA51" s="59"/>
    </row>
    <row r="52" spans="1:27" ht="13.5" x14ac:dyDescent="0.25">
      <c r="A52" s="59"/>
      <c r="B52" s="59"/>
      <c r="C52" s="59"/>
      <c r="D52" s="59"/>
      <c r="E52" s="59"/>
      <c r="F52" s="59"/>
      <c r="G52" s="59"/>
      <c r="H52" s="59"/>
      <c r="I52" s="59"/>
      <c r="J52" s="59"/>
      <c r="K52" s="59"/>
      <c r="L52" s="59"/>
      <c r="M52" s="59"/>
      <c r="N52" s="59"/>
      <c r="O52" s="59"/>
      <c r="P52" s="59"/>
      <c r="Q52" s="59"/>
      <c r="R52" s="59"/>
      <c r="S52" s="59"/>
      <c r="T52" s="59"/>
      <c r="U52" s="59"/>
      <c r="V52" s="59"/>
      <c r="W52" s="59"/>
      <c r="X52" s="59"/>
      <c r="Y52" s="59"/>
      <c r="Z52" s="59"/>
      <c r="AA52" s="59"/>
    </row>
    <row r="53" spans="1:27" ht="13.5" x14ac:dyDescent="0.25">
      <c r="A53" s="59"/>
      <c r="B53" s="59"/>
      <c r="C53" s="59"/>
      <c r="D53" s="59"/>
      <c r="E53" s="59"/>
      <c r="F53" s="59"/>
      <c r="G53" s="59"/>
      <c r="H53" s="59"/>
      <c r="I53" s="59"/>
      <c r="J53" s="59"/>
      <c r="K53" s="59"/>
      <c r="L53" s="59"/>
      <c r="M53" s="59"/>
      <c r="N53" s="59"/>
      <c r="O53" s="59"/>
      <c r="P53" s="59"/>
      <c r="Q53" s="59"/>
      <c r="R53" s="59"/>
      <c r="S53" s="59"/>
      <c r="T53" s="59"/>
      <c r="U53" s="59"/>
      <c r="V53" s="59"/>
      <c r="W53" s="59"/>
      <c r="X53" s="59"/>
      <c r="Y53" s="59"/>
      <c r="Z53" s="59"/>
      <c r="AA53" s="59"/>
    </row>
    <row r="54" spans="1:27" ht="13.5" x14ac:dyDescent="0.25">
      <c r="A54" s="59"/>
      <c r="B54" s="59"/>
      <c r="C54" s="59"/>
      <c r="D54" s="59"/>
      <c r="E54" s="59"/>
      <c r="F54" s="59"/>
      <c r="G54" s="59"/>
      <c r="H54" s="59"/>
      <c r="I54" s="59"/>
      <c r="J54" s="59"/>
      <c r="K54" s="59"/>
      <c r="L54" s="59"/>
      <c r="M54" s="59"/>
      <c r="N54" s="59"/>
      <c r="O54" s="59"/>
      <c r="P54" s="59"/>
      <c r="Q54" s="59"/>
      <c r="R54" s="59"/>
      <c r="S54" s="59"/>
      <c r="T54" s="59"/>
      <c r="U54" s="59"/>
      <c r="V54" s="59"/>
      <c r="W54" s="59"/>
      <c r="X54" s="59"/>
      <c r="Y54" s="59"/>
      <c r="Z54" s="59"/>
      <c r="AA54" s="59"/>
    </row>
  </sheetData>
  <mergeCells count="2">
    <mergeCell ref="A1:AA1"/>
    <mergeCell ref="E2:AA2"/>
  </mergeCells>
  <printOptions horizontalCentered="1"/>
  <pageMargins left="0.55118110236220497" right="0.22" top="0.59055118110236204" bottom="0.59055118110236204" header="0.31496062992126" footer="0.31496062992126"/>
  <pageSetup paperSize="9" orientation="landscape" r:id="rId1"/>
  <rowBreaks count="1" manualBreakCount="1">
    <brk id="48" max="16383" man="1"/>
  </rowBreaks>
</worksheet>
</file>

<file path=xl/worksheets/sheet19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AA54"/>
  <sheetViews>
    <sheetView showGridLines="0" workbookViewId="0">
      <selection activeCell="B2" sqref="B2"/>
    </sheetView>
  </sheetViews>
  <sheetFormatPr defaultRowHeight="12.75" x14ac:dyDescent="0.2"/>
  <cols>
    <col min="1" max="1" width="35.7109375" customWidth="1"/>
    <col min="2" max="2" width="3.42578125" bestFit="1" customWidth="1"/>
    <col min="3" max="3" width="9.7109375" customWidth="1"/>
    <col min="4" max="4" width="9.7109375" hidden="1" customWidth="1"/>
    <col min="5" max="6" width="9.7109375" customWidth="1"/>
    <col min="7" max="9" width="9.7109375" hidden="1" customWidth="1"/>
    <col min="10" max="10" width="9.7109375" customWidth="1"/>
    <col min="11" max="13" width="9.7109375" hidden="1" customWidth="1"/>
    <col min="14" max="14" width="9.7109375" customWidth="1"/>
    <col min="15" max="22" width="9.7109375" hidden="1" customWidth="1"/>
    <col min="23" max="27" width="9.7109375" customWidth="1"/>
  </cols>
  <sheetData>
    <row r="1" spans="1:27" ht="38.450000000000003" customHeight="1" x14ac:dyDescent="0.25">
      <c r="A1" s="64" t="s">
        <v>258</v>
      </c>
      <c r="B1" s="64"/>
      <c r="C1" s="64"/>
      <c r="D1" s="64"/>
      <c r="E1" s="64"/>
      <c r="F1" s="64"/>
      <c r="G1" s="64"/>
      <c r="H1" s="64"/>
      <c r="I1" s="64"/>
      <c r="J1" s="64"/>
      <c r="K1" s="64"/>
      <c r="L1" s="64"/>
      <c r="M1" s="64"/>
      <c r="N1" s="64"/>
      <c r="O1" s="64"/>
      <c r="P1" s="64"/>
      <c r="Q1" s="64"/>
      <c r="R1" s="64"/>
      <c r="S1" s="64"/>
      <c r="T1" s="64"/>
      <c r="U1" s="64"/>
      <c r="V1" s="64"/>
      <c r="W1" s="64"/>
      <c r="X1" s="64"/>
      <c r="Y1" s="64"/>
      <c r="Z1" s="64"/>
      <c r="AA1" s="64"/>
    </row>
    <row r="2" spans="1:27" ht="24.95" customHeight="1" x14ac:dyDescent="0.2">
      <c r="A2" s="2" t="s">
        <v>1</v>
      </c>
      <c r="B2" s="1" t="s">
        <v>331</v>
      </c>
      <c r="C2" s="3" t="s">
        <v>2</v>
      </c>
      <c r="D2" s="3" t="s">
        <v>3</v>
      </c>
      <c r="E2" s="65" t="s">
        <v>4</v>
      </c>
      <c r="F2" s="66"/>
      <c r="G2" s="66"/>
      <c r="H2" s="66"/>
      <c r="I2" s="66"/>
      <c r="J2" s="66"/>
      <c r="K2" s="66"/>
      <c r="L2" s="66"/>
      <c r="M2" s="66"/>
      <c r="N2" s="66"/>
      <c r="O2" s="66"/>
      <c r="P2" s="66"/>
      <c r="Q2" s="66"/>
      <c r="R2" s="66"/>
      <c r="S2" s="66"/>
      <c r="T2" s="66"/>
      <c r="U2" s="66"/>
      <c r="V2" s="66"/>
      <c r="W2" s="66"/>
      <c r="X2" s="66"/>
      <c r="Y2" s="66"/>
      <c r="Z2" s="66"/>
      <c r="AA2" s="67"/>
    </row>
    <row r="3" spans="1:27" ht="24.95" customHeight="1" x14ac:dyDescent="0.2">
      <c r="A3" s="4" t="s">
        <v>5</v>
      </c>
      <c r="B3" s="5" t="s">
        <v>6</v>
      </c>
      <c r="C3" s="6" t="s">
        <v>7</v>
      </c>
      <c r="D3" s="6" t="s">
        <v>7</v>
      </c>
      <c r="E3" s="7" t="s">
        <v>8</v>
      </c>
      <c r="F3" s="8" t="s">
        <v>9</v>
      </c>
      <c r="G3" s="8" t="s">
        <v>10</v>
      </c>
      <c r="H3" s="8" t="s">
        <v>11</v>
      </c>
      <c r="I3" s="8" t="s">
        <v>12</v>
      </c>
      <c r="J3" s="8" t="s">
        <v>13</v>
      </c>
      <c r="K3" s="8" t="s">
        <v>14</v>
      </c>
      <c r="L3" s="8" t="s">
        <v>15</v>
      </c>
      <c r="M3" s="8" t="s">
        <v>16</v>
      </c>
      <c r="N3" s="8" t="s">
        <v>17</v>
      </c>
      <c r="O3" s="8" t="s">
        <v>18</v>
      </c>
      <c r="P3" s="8" t="s">
        <v>19</v>
      </c>
      <c r="Q3" s="8" t="s">
        <v>20</v>
      </c>
      <c r="R3" s="8" t="s">
        <v>21</v>
      </c>
      <c r="S3" s="8" t="s">
        <v>22</v>
      </c>
      <c r="T3" s="8" t="s">
        <v>23</v>
      </c>
      <c r="U3" s="8" t="s">
        <v>24</v>
      </c>
      <c r="V3" s="8" t="s">
        <v>25</v>
      </c>
      <c r="W3" s="8" t="s">
        <v>26</v>
      </c>
      <c r="X3" s="8" t="s">
        <v>27</v>
      </c>
      <c r="Y3" s="8" t="s">
        <v>28</v>
      </c>
      <c r="Z3" s="8" t="s">
        <v>29</v>
      </c>
      <c r="AA3" s="9" t="s">
        <v>30</v>
      </c>
    </row>
    <row r="4" spans="1:27" ht="13.5" x14ac:dyDescent="0.25">
      <c r="A4" s="10" t="s">
        <v>31</v>
      </c>
      <c r="B4" s="11" t="s">
        <v>32</v>
      </c>
      <c r="C4" s="12"/>
      <c r="D4" s="12"/>
      <c r="E4" s="13"/>
      <c r="F4" s="14"/>
      <c r="G4" s="14"/>
      <c r="H4" s="14"/>
      <c r="I4" s="14"/>
      <c r="J4" s="14"/>
      <c r="K4" s="14"/>
      <c r="L4" s="14"/>
      <c r="M4" s="14"/>
      <c r="N4" s="14"/>
      <c r="O4" s="14"/>
      <c r="P4" s="14"/>
      <c r="Q4" s="14"/>
      <c r="R4" s="14"/>
      <c r="S4" s="14"/>
      <c r="T4" s="14"/>
      <c r="U4" s="14"/>
      <c r="V4" s="14"/>
      <c r="W4" s="14"/>
      <c r="X4" s="14"/>
      <c r="Y4" s="14"/>
      <c r="Z4" s="15"/>
      <c r="AA4" s="16"/>
    </row>
    <row r="5" spans="1:27" ht="13.5" x14ac:dyDescent="0.25">
      <c r="A5" s="10" t="s">
        <v>33</v>
      </c>
      <c r="B5" s="17" t="s">
        <v>32</v>
      </c>
      <c r="C5" s="18"/>
      <c r="D5" s="18"/>
      <c r="E5" s="19"/>
      <c r="F5" s="20"/>
      <c r="G5" s="20"/>
      <c r="H5" s="20"/>
      <c r="I5" s="20"/>
      <c r="J5" s="20"/>
      <c r="K5" s="20"/>
      <c r="L5" s="20"/>
      <c r="M5" s="20"/>
      <c r="N5" s="20"/>
      <c r="O5" s="20"/>
      <c r="P5" s="20"/>
      <c r="Q5" s="20"/>
      <c r="R5" s="20"/>
      <c r="S5" s="20"/>
      <c r="T5" s="20"/>
      <c r="U5" s="20"/>
      <c r="V5" s="20"/>
      <c r="W5" s="20"/>
      <c r="X5" s="20"/>
      <c r="Y5" s="20"/>
      <c r="Z5" s="21"/>
      <c r="AA5" s="22"/>
    </row>
    <row r="6" spans="1:27" ht="13.5" x14ac:dyDescent="0.25">
      <c r="A6" s="23" t="s">
        <v>34</v>
      </c>
      <c r="B6" s="17" t="s">
        <v>32</v>
      </c>
      <c r="C6" s="18"/>
      <c r="D6" s="18"/>
      <c r="E6" s="19">
        <v>-3800000</v>
      </c>
      <c r="F6" s="20">
        <v>-3800000</v>
      </c>
      <c r="G6" s="20"/>
      <c r="H6" s="20"/>
      <c r="I6" s="20"/>
      <c r="J6" s="20"/>
      <c r="K6" s="20"/>
      <c r="L6" s="20"/>
      <c r="M6" s="20"/>
      <c r="N6" s="20"/>
      <c r="O6" s="20"/>
      <c r="P6" s="20"/>
      <c r="Q6" s="20"/>
      <c r="R6" s="20"/>
      <c r="S6" s="20"/>
      <c r="T6" s="20"/>
      <c r="U6" s="20"/>
      <c r="V6" s="20"/>
      <c r="W6" s="20"/>
      <c r="X6" s="20">
        <v>-1900010</v>
      </c>
      <c r="Y6" s="20">
        <v>1900010</v>
      </c>
      <c r="Z6" s="21">
        <v>-100</v>
      </c>
      <c r="AA6" s="22">
        <v>-3800000</v>
      </c>
    </row>
    <row r="7" spans="1:27" ht="13.5" x14ac:dyDescent="0.25">
      <c r="A7" s="23" t="s">
        <v>35</v>
      </c>
      <c r="B7" s="17" t="s">
        <v>32</v>
      </c>
      <c r="C7" s="18"/>
      <c r="D7" s="18"/>
      <c r="E7" s="19"/>
      <c r="F7" s="20"/>
      <c r="G7" s="20"/>
      <c r="H7" s="20"/>
      <c r="I7" s="20"/>
      <c r="J7" s="20"/>
      <c r="K7" s="20"/>
      <c r="L7" s="20"/>
      <c r="M7" s="20"/>
      <c r="N7" s="20"/>
      <c r="O7" s="20"/>
      <c r="P7" s="20"/>
      <c r="Q7" s="20"/>
      <c r="R7" s="20"/>
      <c r="S7" s="20"/>
      <c r="T7" s="20"/>
      <c r="U7" s="20"/>
      <c r="V7" s="20"/>
      <c r="W7" s="20"/>
      <c r="X7" s="20"/>
      <c r="Y7" s="20"/>
      <c r="Z7" s="21"/>
      <c r="AA7" s="22"/>
    </row>
    <row r="8" spans="1:27" ht="13.5" x14ac:dyDescent="0.25">
      <c r="A8" s="23" t="s">
        <v>36</v>
      </c>
      <c r="B8" s="17" t="s">
        <v>32</v>
      </c>
      <c r="C8" s="18"/>
      <c r="D8" s="18"/>
      <c r="E8" s="19">
        <v>-1149999</v>
      </c>
      <c r="F8" s="20">
        <v>-1149999</v>
      </c>
      <c r="G8" s="20"/>
      <c r="H8" s="20"/>
      <c r="I8" s="20"/>
      <c r="J8" s="20"/>
      <c r="K8" s="20"/>
      <c r="L8" s="20"/>
      <c r="M8" s="20"/>
      <c r="N8" s="20"/>
      <c r="O8" s="20"/>
      <c r="P8" s="20"/>
      <c r="Q8" s="20"/>
      <c r="R8" s="20"/>
      <c r="S8" s="20"/>
      <c r="T8" s="20"/>
      <c r="U8" s="20"/>
      <c r="V8" s="20"/>
      <c r="W8" s="20"/>
      <c r="X8" s="20">
        <v>-575001</v>
      </c>
      <c r="Y8" s="20">
        <v>575001</v>
      </c>
      <c r="Z8" s="21">
        <v>-100</v>
      </c>
      <c r="AA8" s="22">
        <v>-1149999</v>
      </c>
    </row>
    <row r="9" spans="1:27" ht="13.5" x14ac:dyDescent="0.25">
      <c r="A9" s="23" t="s">
        <v>37</v>
      </c>
      <c r="B9" s="17" t="s">
        <v>32</v>
      </c>
      <c r="C9" s="18"/>
      <c r="D9" s="18"/>
      <c r="E9" s="19">
        <v>16</v>
      </c>
      <c r="F9" s="20">
        <v>16</v>
      </c>
      <c r="G9" s="20"/>
      <c r="H9" s="20"/>
      <c r="I9" s="20"/>
      <c r="J9" s="20"/>
      <c r="K9" s="20"/>
      <c r="L9" s="20"/>
      <c r="M9" s="20"/>
      <c r="N9" s="20"/>
      <c r="O9" s="20"/>
      <c r="P9" s="20"/>
      <c r="Q9" s="20"/>
      <c r="R9" s="20"/>
      <c r="S9" s="20"/>
      <c r="T9" s="20"/>
      <c r="U9" s="20"/>
      <c r="V9" s="20"/>
      <c r="W9" s="20"/>
      <c r="X9" s="20">
        <v>16</v>
      </c>
      <c r="Y9" s="20">
        <v>-16</v>
      </c>
      <c r="Z9" s="21">
        <v>-100</v>
      </c>
      <c r="AA9" s="22">
        <v>16</v>
      </c>
    </row>
    <row r="10" spans="1:27" ht="13.5" x14ac:dyDescent="0.25">
      <c r="A10" s="23" t="s">
        <v>38</v>
      </c>
      <c r="B10" s="17" t="s">
        <v>32</v>
      </c>
      <c r="C10" s="18"/>
      <c r="D10" s="18"/>
      <c r="E10" s="19"/>
      <c r="F10" s="20"/>
      <c r="G10" s="24"/>
      <c r="H10" s="24"/>
      <c r="I10" s="24"/>
      <c r="J10" s="20"/>
      <c r="K10" s="24"/>
      <c r="L10" s="24"/>
      <c r="M10" s="20"/>
      <c r="N10" s="24"/>
      <c r="O10" s="24"/>
      <c r="P10" s="24"/>
      <c r="Q10" s="20"/>
      <c r="R10" s="24"/>
      <c r="S10" s="24"/>
      <c r="T10" s="20"/>
      <c r="U10" s="24"/>
      <c r="V10" s="24"/>
      <c r="W10" s="24"/>
      <c r="X10" s="20"/>
      <c r="Y10" s="24"/>
      <c r="Z10" s="25"/>
      <c r="AA10" s="26"/>
    </row>
    <row r="11" spans="1:27" ht="13.5" x14ac:dyDescent="0.25">
      <c r="A11" s="23" t="s">
        <v>39</v>
      </c>
      <c r="B11" s="17" t="s">
        <v>32</v>
      </c>
      <c r="C11" s="18"/>
      <c r="D11" s="18"/>
      <c r="E11" s="19"/>
      <c r="F11" s="20"/>
      <c r="G11" s="20"/>
      <c r="H11" s="20"/>
      <c r="I11" s="20"/>
      <c r="J11" s="20"/>
      <c r="K11" s="20"/>
      <c r="L11" s="20"/>
      <c r="M11" s="20"/>
      <c r="N11" s="20"/>
      <c r="O11" s="20"/>
      <c r="P11" s="20"/>
      <c r="Q11" s="20"/>
      <c r="R11" s="20"/>
      <c r="S11" s="20"/>
      <c r="T11" s="20"/>
      <c r="U11" s="20"/>
      <c r="V11" s="20"/>
      <c r="W11" s="20"/>
      <c r="X11" s="20"/>
      <c r="Y11" s="20"/>
      <c r="Z11" s="21"/>
      <c r="AA11" s="22"/>
    </row>
    <row r="12" spans="1:27" ht="13.5" x14ac:dyDescent="0.25">
      <c r="A12" s="27" t="s">
        <v>40</v>
      </c>
      <c r="B12" s="28" t="s">
        <v>32</v>
      </c>
      <c r="C12" s="29">
        <f t="shared" ref="C12:Y12" si="0">SUM(C6:C11)</f>
        <v>0</v>
      </c>
      <c r="D12" s="29">
        <f>SUM(D6:D11)</f>
        <v>0</v>
      </c>
      <c r="E12" s="30">
        <f t="shared" si="0"/>
        <v>-4949983</v>
      </c>
      <c r="F12" s="31">
        <f t="shared" si="0"/>
        <v>-4949983</v>
      </c>
      <c r="G12" s="31">
        <f t="shared" si="0"/>
        <v>0</v>
      </c>
      <c r="H12" s="31">
        <f t="shared" si="0"/>
        <v>0</v>
      </c>
      <c r="I12" s="31">
        <f t="shared" si="0"/>
        <v>0</v>
      </c>
      <c r="J12" s="31">
        <f t="shared" si="0"/>
        <v>0</v>
      </c>
      <c r="K12" s="31">
        <f t="shared" si="0"/>
        <v>0</v>
      </c>
      <c r="L12" s="31">
        <f t="shared" si="0"/>
        <v>0</v>
      </c>
      <c r="M12" s="31">
        <f t="shared" si="0"/>
        <v>0</v>
      </c>
      <c r="N12" s="31">
        <f t="shared" si="0"/>
        <v>0</v>
      </c>
      <c r="O12" s="31">
        <f t="shared" si="0"/>
        <v>0</v>
      </c>
      <c r="P12" s="31">
        <f t="shared" si="0"/>
        <v>0</v>
      </c>
      <c r="Q12" s="31">
        <f t="shared" si="0"/>
        <v>0</v>
      </c>
      <c r="R12" s="31">
        <f t="shared" si="0"/>
        <v>0</v>
      </c>
      <c r="S12" s="31">
        <f t="shared" si="0"/>
        <v>0</v>
      </c>
      <c r="T12" s="31">
        <f t="shared" si="0"/>
        <v>0</v>
      </c>
      <c r="U12" s="31">
        <f t="shared" si="0"/>
        <v>0</v>
      </c>
      <c r="V12" s="31">
        <f t="shared" si="0"/>
        <v>0</v>
      </c>
      <c r="W12" s="31">
        <f t="shared" si="0"/>
        <v>0</v>
      </c>
      <c r="X12" s="31">
        <f t="shared" si="0"/>
        <v>-2474995</v>
      </c>
      <c r="Y12" s="31">
        <f t="shared" si="0"/>
        <v>2474995</v>
      </c>
      <c r="Z12" s="32">
        <f>+IF(X12&lt;&gt;0,+(Y12/X12)*100,0)</f>
        <v>-100</v>
      </c>
      <c r="AA12" s="33">
        <f>SUM(AA6:AA11)</f>
        <v>-4949983</v>
      </c>
    </row>
    <row r="13" spans="1:27" ht="5.0999999999999996" customHeight="1" x14ac:dyDescent="0.25">
      <c r="A13" s="34" t="s">
        <v>41</v>
      </c>
      <c r="B13" s="17"/>
      <c r="C13" s="18"/>
      <c r="D13" s="18"/>
      <c r="E13" s="19"/>
      <c r="F13" s="20"/>
      <c r="G13" s="20"/>
      <c r="H13" s="20"/>
      <c r="I13" s="20"/>
      <c r="J13" s="20"/>
      <c r="K13" s="20"/>
      <c r="L13" s="20"/>
      <c r="M13" s="20"/>
      <c r="N13" s="20"/>
      <c r="O13" s="20"/>
      <c r="P13" s="20"/>
      <c r="Q13" s="20"/>
      <c r="R13" s="20"/>
      <c r="S13" s="20"/>
      <c r="T13" s="20"/>
      <c r="U13" s="20"/>
      <c r="V13" s="20"/>
      <c r="W13" s="20"/>
      <c r="X13" s="20"/>
      <c r="Y13" s="20"/>
      <c r="Z13" s="21"/>
      <c r="AA13" s="22"/>
    </row>
    <row r="14" spans="1:27" ht="13.5" x14ac:dyDescent="0.25">
      <c r="A14" s="10" t="s">
        <v>42</v>
      </c>
      <c r="B14" s="17" t="s">
        <v>32</v>
      </c>
      <c r="C14" s="18"/>
      <c r="D14" s="18"/>
      <c r="E14" s="19"/>
      <c r="F14" s="20"/>
      <c r="G14" s="20"/>
      <c r="H14" s="20"/>
      <c r="I14" s="20"/>
      <c r="J14" s="20"/>
      <c r="K14" s="20"/>
      <c r="L14" s="20"/>
      <c r="M14" s="20"/>
      <c r="N14" s="20"/>
      <c r="O14" s="20"/>
      <c r="P14" s="20"/>
      <c r="Q14" s="20"/>
      <c r="R14" s="20"/>
      <c r="S14" s="20"/>
      <c r="T14" s="20"/>
      <c r="U14" s="20"/>
      <c r="V14" s="20"/>
      <c r="W14" s="20"/>
      <c r="X14" s="20"/>
      <c r="Y14" s="20"/>
      <c r="Z14" s="21"/>
      <c r="AA14" s="22"/>
    </row>
    <row r="15" spans="1:27" ht="13.5" x14ac:dyDescent="0.25">
      <c r="A15" s="23" t="s">
        <v>43</v>
      </c>
      <c r="B15" s="17" t="s">
        <v>32</v>
      </c>
      <c r="C15" s="18"/>
      <c r="D15" s="18"/>
      <c r="E15" s="19"/>
      <c r="F15" s="20"/>
      <c r="G15" s="20"/>
      <c r="H15" s="20"/>
      <c r="I15" s="20"/>
      <c r="J15" s="20"/>
      <c r="K15" s="20"/>
      <c r="L15" s="20"/>
      <c r="M15" s="20"/>
      <c r="N15" s="20"/>
      <c r="O15" s="20"/>
      <c r="P15" s="20"/>
      <c r="Q15" s="20"/>
      <c r="R15" s="20"/>
      <c r="S15" s="20"/>
      <c r="T15" s="20"/>
      <c r="U15" s="20"/>
      <c r="V15" s="20"/>
      <c r="W15" s="20"/>
      <c r="X15" s="20"/>
      <c r="Y15" s="20"/>
      <c r="Z15" s="21"/>
      <c r="AA15" s="22"/>
    </row>
    <row r="16" spans="1:27" ht="13.5" x14ac:dyDescent="0.25">
      <c r="A16" s="23" t="s">
        <v>44</v>
      </c>
      <c r="B16" s="17" t="s">
        <v>32</v>
      </c>
      <c r="C16" s="18"/>
      <c r="D16" s="18"/>
      <c r="E16" s="19"/>
      <c r="F16" s="20"/>
      <c r="G16" s="24"/>
      <c r="H16" s="24"/>
      <c r="I16" s="24"/>
      <c r="J16" s="20"/>
      <c r="K16" s="24"/>
      <c r="L16" s="24"/>
      <c r="M16" s="20"/>
      <c r="N16" s="24"/>
      <c r="O16" s="24"/>
      <c r="P16" s="24"/>
      <c r="Q16" s="20"/>
      <c r="R16" s="24"/>
      <c r="S16" s="24"/>
      <c r="T16" s="20"/>
      <c r="U16" s="24"/>
      <c r="V16" s="24"/>
      <c r="W16" s="24"/>
      <c r="X16" s="20"/>
      <c r="Y16" s="24"/>
      <c r="Z16" s="25"/>
      <c r="AA16" s="26"/>
    </row>
    <row r="17" spans="1:27" ht="13.5" x14ac:dyDescent="0.25">
      <c r="A17" s="23" t="s">
        <v>45</v>
      </c>
      <c r="B17" s="17" t="s">
        <v>32</v>
      </c>
      <c r="C17" s="18"/>
      <c r="D17" s="18"/>
      <c r="E17" s="19"/>
      <c r="F17" s="20"/>
      <c r="G17" s="20"/>
      <c r="H17" s="20"/>
      <c r="I17" s="20"/>
      <c r="J17" s="20"/>
      <c r="K17" s="20"/>
      <c r="L17" s="20"/>
      <c r="M17" s="20"/>
      <c r="N17" s="20"/>
      <c r="O17" s="20"/>
      <c r="P17" s="20"/>
      <c r="Q17" s="20"/>
      <c r="R17" s="20"/>
      <c r="S17" s="20"/>
      <c r="T17" s="20"/>
      <c r="U17" s="20"/>
      <c r="V17" s="20"/>
      <c r="W17" s="20"/>
      <c r="X17" s="20"/>
      <c r="Y17" s="20"/>
      <c r="Z17" s="21"/>
      <c r="AA17" s="22"/>
    </row>
    <row r="18" spans="1:27" ht="13.5" x14ac:dyDescent="0.25">
      <c r="A18" s="23" t="s">
        <v>46</v>
      </c>
      <c r="B18" s="17" t="s">
        <v>32</v>
      </c>
      <c r="C18" s="18"/>
      <c r="D18" s="18"/>
      <c r="E18" s="19"/>
      <c r="F18" s="20"/>
      <c r="G18" s="20"/>
      <c r="H18" s="20"/>
      <c r="I18" s="20"/>
      <c r="J18" s="20"/>
      <c r="K18" s="20"/>
      <c r="L18" s="20"/>
      <c r="M18" s="20"/>
      <c r="N18" s="20"/>
      <c r="O18" s="20"/>
      <c r="P18" s="20"/>
      <c r="Q18" s="20"/>
      <c r="R18" s="20"/>
      <c r="S18" s="20"/>
      <c r="T18" s="20"/>
      <c r="U18" s="20"/>
      <c r="V18" s="20"/>
      <c r="W18" s="20"/>
      <c r="X18" s="20"/>
      <c r="Y18" s="20"/>
      <c r="Z18" s="21"/>
      <c r="AA18" s="22"/>
    </row>
    <row r="19" spans="1:27" ht="13.5" x14ac:dyDescent="0.25">
      <c r="A19" s="23" t="s">
        <v>47</v>
      </c>
      <c r="B19" s="17" t="s">
        <v>32</v>
      </c>
      <c r="C19" s="18"/>
      <c r="D19" s="18"/>
      <c r="E19" s="19">
        <v>3800000</v>
      </c>
      <c r="F19" s="20">
        <v>3800000</v>
      </c>
      <c r="G19" s="20"/>
      <c r="H19" s="20"/>
      <c r="I19" s="20"/>
      <c r="J19" s="20"/>
      <c r="K19" s="20"/>
      <c r="L19" s="20"/>
      <c r="M19" s="20"/>
      <c r="N19" s="20"/>
      <c r="O19" s="20"/>
      <c r="P19" s="20"/>
      <c r="Q19" s="20"/>
      <c r="R19" s="20"/>
      <c r="S19" s="20"/>
      <c r="T19" s="20"/>
      <c r="U19" s="20"/>
      <c r="V19" s="20"/>
      <c r="W19" s="20"/>
      <c r="X19" s="20">
        <v>1900010</v>
      </c>
      <c r="Y19" s="20">
        <v>-1900010</v>
      </c>
      <c r="Z19" s="21">
        <v>-100</v>
      </c>
      <c r="AA19" s="22">
        <v>3800000</v>
      </c>
    </row>
    <row r="20" spans="1:27" ht="13.5" x14ac:dyDescent="0.25">
      <c r="A20" s="23" t="s">
        <v>32</v>
      </c>
      <c r="B20" s="17" t="s">
        <v>32</v>
      </c>
      <c r="C20" s="18"/>
      <c r="D20" s="18"/>
      <c r="E20" s="19"/>
      <c r="F20" s="20"/>
      <c r="G20" s="20"/>
      <c r="H20" s="20"/>
      <c r="I20" s="20"/>
      <c r="J20" s="20"/>
      <c r="K20" s="20"/>
      <c r="L20" s="20"/>
      <c r="M20" s="20"/>
      <c r="N20" s="20"/>
      <c r="O20" s="20"/>
      <c r="P20" s="20"/>
      <c r="Q20" s="20"/>
      <c r="R20" s="20"/>
      <c r="S20" s="20"/>
      <c r="T20" s="20"/>
      <c r="U20" s="20"/>
      <c r="V20" s="20"/>
      <c r="W20" s="20"/>
      <c r="X20" s="20"/>
      <c r="Y20" s="20"/>
      <c r="Z20" s="21"/>
      <c r="AA20" s="22"/>
    </row>
    <row r="21" spans="1:27" ht="13.5" x14ac:dyDescent="0.25">
      <c r="A21" s="23" t="s">
        <v>48</v>
      </c>
      <c r="B21" s="17" t="s">
        <v>32</v>
      </c>
      <c r="C21" s="18"/>
      <c r="D21" s="18"/>
      <c r="E21" s="19"/>
      <c r="F21" s="20"/>
      <c r="G21" s="20"/>
      <c r="H21" s="20"/>
      <c r="I21" s="20"/>
      <c r="J21" s="20"/>
      <c r="K21" s="20"/>
      <c r="L21" s="20"/>
      <c r="M21" s="20"/>
      <c r="N21" s="20"/>
      <c r="O21" s="20"/>
      <c r="P21" s="20"/>
      <c r="Q21" s="20"/>
      <c r="R21" s="20"/>
      <c r="S21" s="20"/>
      <c r="T21" s="20"/>
      <c r="U21" s="20"/>
      <c r="V21" s="20"/>
      <c r="W21" s="20"/>
      <c r="X21" s="20"/>
      <c r="Y21" s="20"/>
      <c r="Z21" s="21"/>
      <c r="AA21" s="22"/>
    </row>
    <row r="22" spans="1:27" ht="13.5" x14ac:dyDescent="0.25">
      <c r="A22" s="23" t="s">
        <v>49</v>
      </c>
      <c r="B22" s="17" t="s">
        <v>32</v>
      </c>
      <c r="C22" s="18"/>
      <c r="D22" s="18"/>
      <c r="E22" s="19"/>
      <c r="F22" s="20"/>
      <c r="G22" s="20"/>
      <c r="H22" s="20"/>
      <c r="I22" s="20"/>
      <c r="J22" s="20"/>
      <c r="K22" s="20"/>
      <c r="L22" s="20"/>
      <c r="M22" s="20"/>
      <c r="N22" s="20"/>
      <c r="O22" s="20"/>
      <c r="P22" s="20"/>
      <c r="Q22" s="20"/>
      <c r="R22" s="20"/>
      <c r="S22" s="20"/>
      <c r="T22" s="20"/>
      <c r="U22" s="20"/>
      <c r="V22" s="20"/>
      <c r="W22" s="20"/>
      <c r="X22" s="20"/>
      <c r="Y22" s="20"/>
      <c r="Z22" s="21"/>
      <c r="AA22" s="22"/>
    </row>
    <row r="23" spans="1:27" ht="13.5" x14ac:dyDescent="0.25">
      <c r="A23" s="23" t="s">
        <v>50</v>
      </c>
      <c r="B23" s="17" t="s">
        <v>32</v>
      </c>
      <c r="C23" s="18"/>
      <c r="D23" s="18"/>
      <c r="E23" s="19"/>
      <c r="F23" s="20"/>
      <c r="G23" s="24"/>
      <c r="H23" s="24"/>
      <c r="I23" s="24"/>
      <c r="J23" s="20"/>
      <c r="K23" s="24"/>
      <c r="L23" s="24"/>
      <c r="M23" s="20"/>
      <c r="N23" s="24"/>
      <c r="O23" s="24"/>
      <c r="P23" s="24"/>
      <c r="Q23" s="20"/>
      <c r="R23" s="24"/>
      <c r="S23" s="24"/>
      <c r="T23" s="20"/>
      <c r="U23" s="24"/>
      <c r="V23" s="24"/>
      <c r="W23" s="24"/>
      <c r="X23" s="20"/>
      <c r="Y23" s="24"/>
      <c r="Z23" s="25"/>
      <c r="AA23" s="26"/>
    </row>
    <row r="24" spans="1:27" ht="13.5" x14ac:dyDescent="0.25">
      <c r="A24" s="27" t="s">
        <v>51</v>
      </c>
      <c r="B24" s="35" t="s">
        <v>32</v>
      </c>
      <c r="C24" s="29">
        <f t="shared" ref="C24:Y24" si="1">SUM(C15:C23)</f>
        <v>0</v>
      </c>
      <c r="D24" s="29">
        <f>SUM(D15:D23)</f>
        <v>0</v>
      </c>
      <c r="E24" s="36">
        <f t="shared" si="1"/>
        <v>3800000</v>
      </c>
      <c r="F24" s="37">
        <f t="shared" si="1"/>
        <v>3800000</v>
      </c>
      <c r="G24" s="37">
        <f t="shared" si="1"/>
        <v>0</v>
      </c>
      <c r="H24" s="37">
        <f t="shared" si="1"/>
        <v>0</v>
      </c>
      <c r="I24" s="37">
        <f t="shared" si="1"/>
        <v>0</v>
      </c>
      <c r="J24" s="37">
        <f t="shared" si="1"/>
        <v>0</v>
      </c>
      <c r="K24" s="37">
        <f t="shared" si="1"/>
        <v>0</v>
      </c>
      <c r="L24" s="37">
        <f t="shared" si="1"/>
        <v>0</v>
      </c>
      <c r="M24" s="37">
        <f t="shared" si="1"/>
        <v>0</v>
      </c>
      <c r="N24" s="37">
        <f t="shared" si="1"/>
        <v>0</v>
      </c>
      <c r="O24" s="37">
        <f t="shared" si="1"/>
        <v>0</v>
      </c>
      <c r="P24" s="37">
        <f t="shared" si="1"/>
        <v>0</v>
      </c>
      <c r="Q24" s="37">
        <f t="shared" si="1"/>
        <v>0</v>
      </c>
      <c r="R24" s="37">
        <f t="shared" si="1"/>
        <v>0</v>
      </c>
      <c r="S24" s="37">
        <f t="shared" si="1"/>
        <v>0</v>
      </c>
      <c r="T24" s="37">
        <f t="shared" si="1"/>
        <v>0</v>
      </c>
      <c r="U24" s="37">
        <f t="shared" si="1"/>
        <v>0</v>
      </c>
      <c r="V24" s="37">
        <f t="shared" si="1"/>
        <v>0</v>
      </c>
      <c r="W24" s="37">
        <f t="shared" si="1"/>
        <v>0</v>
      </c>
      <c r="X24" s="37">
        <f t="shared" si="1"/>
        <v>1900010</v>
      </c>
      <c r="Y24" s="37">
        <f t="shared" si="1"/>
        <v>-1900010</v>
      </c>
      <c r="Z24" s="38">
        <f>+IF(X24&lt;&gt;0,+(Y24/X24)*100,0)</f>
        <v>-100</v>
      </c>
      <c r="AA24" s="39">
        <f>SUM(AA15:AA23)</f>
        <v>3800000</v>
      </c>
    </row>
    <row r="25" spans="1:27" ht="13.5" x14ac:dyDescent="0.25">
      <c r="A25" s="27" t="s">
        <v>52</v>
      </c>
      <c r="B25" s="28" t="s">
        <v>32</v>
      </c>
      <c r="C25" s="29">
        <f t="shared" ref="C25:Y25" si="2">+C12+C24</f>
        <v>0</v>
      </c>
      <c r="D25" s="29">
        <f>+D12+D24</f>
        <v>0</v>
      </c>
      <c r="E25" s="30">
        <f t="shared" si="2"/>
        <v>-1149983</v>
      </c>
      <c r="F25" s="31">
        <f t="shared" si="2"/>
        <v>-1149983</v>
      </c>
      <c r="G25" s="31">
        <f t="shared" si="2"/>
        <v>0</v>
      </c>
      <c r="H25" s="31">
        <f t="shared" si="2"/>
        <v>0</v>
      </c>
      <c r="I25" s="31">
        <f t="shared" si="2"/>
        <v>0</v>
      </c>
      <c r="J25" s="31">
        <f t="shared" si="2"/>
        <v>0</v>
      </c>
      <c r="K25" s="31">
        <f t="shared" si="2"/>
        <v>0</v>
      </c>
      <c r="L25" s="31">
        <f t="shared" si="2"/>
        <v>0</v>
      </c>
      <c r="M25" s="31">
        <f t="shared" si="2"/>
        <v>0</v>
      </c>
      <c r="N25" s="31">
        <f t="shared" si="2"/>
        <v>0</v>
      </c>
      <c r="O25" s="31">
        <f t="shared" si="2"/>
        <v>0</v>
      </c>
      <c r="P25" s="31">
        <f t="shared" si="2"/>
        <v>0</v>
      </c>
      <c r="Q25" s="31">
        <f t="shared" si="2"/>
        <v>0</v>
      </c>
      <c r="R25" s="31">
        <f t="shared" si="2"/>
        <v>0</v>
      </c>
      <c r="S25" s="31">
        <f t="shared" si="2"/>
        <v>0</v>
      </c>
      <c r="T25" s="31">
        <f t="shared" si="2"/>
        <v>0</v>
      </c>
      <c r="U25" s="31">
        <f t="shared" si="2"/>
        <v>0</v>
      </c>
      <c r="V25" s="31">
        <f t="shared" si="2"/>
        <v>0</v>
      </c>
      <c r="W25" s="31">
        <f t="shared" si="2"/>
        <v>0</v>
      </c>
      <c r="X25" s="31">
        <f t="shared" si="2"/>
        <v>-574985</v>
      </c>
      <c r="Y25" s="31">
        <f t="shared" si="2"/>
        <v>574985</v>
      </c>
      <c r="Z25" s="32">
        <f>+IF(X25&lt;&gt;0,+(Y25/X25)*100,0)</f>
        <v>-100</v>
      </c>
      <c r="AA25" s="33">
        <f>+AA12+AA24</f>
        <v>-1149983</v>
      </c>
    </row>
    <row r="26" spans="1:27" ht="5.0999999999999996" customHeight="1" x14ac:dyDescent="0.25">
      <c r="A26" s="34" t="s">
        <v>41</v>
      </c>
      <c r="B26" s="17"/>
      <c r="C26" s="18"/>
      <c r="D26" s="18"/>
      <c r="E26" s="19"/>
      <c r="F26" s="20"/>
      <c r="G26" s="20"/>
      <c r="H26" s="20"/>
      <c r="I26" s="20"/>
      <c r="J26" s="20"/>
      <c r="K26" s="20"/>
      <c r="L26" s="20"/>
      <c r="M26" s="20"/>
      <c r="N26" s="20"/>
      <c r="O26" s="20"/>
      <c r="P26" s="20"/>
      <c r="Q26" s="20"/>
      <c r="R26" s="20"/>
      <c r="S26" s="20"/>
      <c r="T26" s="20"/>
      <c r="U26" s="20"/>
      <c r="V26" s="20"/>
      <c r="W26" s="20"/>
      <c r="X26" s="20"/>
      <c r="Y26" s="20"/>
      <c r="Z26" s="21"/>
      <c r="AA26" s="22"/>
    </row>
    <row r="27" spans="1:27" ht="13.5" x14ac:dyDescent="0.25">
      <c r="A27" s="10" t="s">
        <v>53</v>
      </c>
      <c r="B27" s="17" t="s">
        <v>32</v>
      </c>
      <c r="C27" s="18"/>
      <c r="D27" s="18"/>
      <c r="E27" s="19"/>
      <c r="F27" s="20"/>
      <c r="G27" s="20"/>
      <c r="H27" s="20"/>
      <c r="I27" s="20"/>
      <c r="J27" s="20"/>
      <c r="K27" s="20"/>
      <c r="L27" s="20"/>
      <c r="M27" s="20"/>
      <c r="N27" s="20"/>
      <c r="O27" s="20"/>
      <c r="P27" s="20"/>
      <c r="Q27" s="20"/>
      <c r="R27" s="20"/>
      <c r="S27" s="20"/>
      <c r="T27" s="20"/>
      <c r="U27" s="20"/>
      <c r="V27" s="20"/>
      <c r="W27" s="20"/>
      <c r="X27" s="20"/>
      <c r="Y27" s="20"/>
      <c r="Z27" s="21"/>
      <c r="AA27" s="22"/>
    </row>
    <row r="28" spans="1:27" ht="13.5" x14ac:dyDescent="0.25">
      <c r="A28" s="10" t="s">
        <v>54</v>
      </c>
      <c r="B28" s="40" t="s">
        <v>32</v>
      </c>
      <c r="C28" s="18"/>
      <c r="D28" s="18"/>
      <c r="E28" s="19"/>
      <c r="F28" s="20"/>
      <c r="G28" s="20"/>
      <c r="H28" s="20"/>
      <c r="I28" s="20"/>
      <c r="J28" s="20"/>
      <c r="K28" s="20"/>
      <c r="L28" s="20"/>
      <c r="M28" s="20"/>
      <c r="N28" s="20"/>
      <c r="O28" s="20"/>
      <c r="P28" s="20"/>
      <c r="Q28" s="20"/>
      <c r="R28" s="20"/>
      <c r="S28" s="20"/>
      <c r="T28" s="20"/>
      <c r="U28" s="20"/>
      <c r="V28" s="20"/>
      <c r="W28" s="20"/>
      <c r="X28" s="20"/>
      <c r="Y28" s="20"/>
      <c r="Z28" s="21"/>
      <c r="AA28" s="22"/>
    </row>
    <row r="29" spans="1:27" ht="13.5" x14ac:dyDescent="0.25">
      <c r="A29" s="23" t="s">
        <v>55</v>
      </c>
      <c r="B29" s="17" t="s">
        <v>32</v>
      </c>
      <c r="C29" s="18"/>
      <c r="D29" s="18"/>
      <c r="E29" s="19"/>
      <c r="F29" s="20"/>
      <c r="G29" s="20"/>
      <c r="H29" s="20"/>
      <c r="I29" s="20"/>
      <c r="J29" s="20"/>
      <c r="K29" s="20"/>
      <c r="L29" s="20"/>
      <c r="M29" s="20"/>
      <c r="N29" s="20"/>
      <c r="O29" s="20"/>
      <c r="P29" s="20"/>
      <c r="Q29" s="20"/>
      <c r="R29" s="20"/>
      <c r="S29" s="20"/>
      <c r="T29" s="20"/>
      <c r="U29" s="20"/>
      <c r="V29" s="20"/>
      <c r="W29" s="20"/>
      <c r="X29" s="20"/>
      <c r="Y29" s="20"/>
      <c r="Z29" s="21"/>
      <c r="AA29" s="22"/>
    </row>
    <row r="30" spans="1:27" ht="13.5" x14ac:dyDescent="0.25">
      <c r="A30" s="23" t="s">
        <v>56</v>
      </c>
      <c r="B30" s="17" t="s">
        <v>32</v>
      </c>
      <c r="C30" s="18"/>
      <c r="D30" s="18"/>
      <c r="E30" s="19"/>
      <c r="F30" s="20"/>
      <c r="G30" s="20"/>
      <c r="H30" s="20"/>
      <c r="I30" s="20"/>
      <c r="J30" s="20"/>
      <c r="K30" s="20"/>
      <c r="L30" s="20"/>
      <c r="M30" s="20"/>
      <c r="N30" s="20"/>
      <c r="O30" s="20"/>
      <c r="P30" s="20"/>
      <c r="Q30" s="20"/>
      <c r="R30" s="20"/>
      <c r="S30" s="20"/>
      <c r="T30" s="20"/>
      <c r="U30" s="20"/>
      <c r="V30" s="20"/>
      <c r="W30" s="20"/>
      <c r="X30" s="20"/>
      <c r="Y30" s="20"/>
      <c r="Z30" s="21"/>
      <c r="AA30" s="22"/>
    </row>
    <row r="31" spans="1:27" ht="13.5" x14ac:dyDescent="0.25">
      <c r="A31" s="23" t="s">
        <v>57</v>
      </c>
      <c r="B31" s="17" t="s">
        <v>32</v>
      </c>
      <c r="C31" s="18"/>
      <c r="D31" s="18"/>
      <c r="E31" s="19"/>
      <c r="F31" s="20"/>
      <c r="G31" s="20"/>
      <c r="H31" s="20"/>
      <c r="I31" s="20"/>
      <c r="J31" s="20"/>
      <c r="K31" s="20"/>
      <c r="L31" s="20"/>
      <c r="M31" s="20"/>
      <c r="N31" s="20"/>
      <c r="O31" s="20"/>
      <c r="P31" s="20"/>
      <c r="Q31" s="20"/>
      <c r="R31" s="20"/>
      <c r="S31" s="20"/>
      <c r="T31" s="20"/>
      <c r="U31" s="20"/>
      <c r="V31" s="20"/>
      <c r="W31" s="20"/>
      <c r="X31" s="20"/>
      <c r="Y31" s="20"/>
      <c r="Z31" s="21"/>
      <c r="AA31" s="22"/>
    </row>
    <row r="32" spans="1:27" ht="13.5" x14ac:dyDescent="0.25">
      <c r="A32" s="23" t="s">
        <v>58</v>
      </c>
      <c r="B32" s="17" t="s">
        <v>32</v>
      </c>
      <c r="C32" s="18"/>
      <c r="D32" s="18"/>
      <c r="E32" s="19">
        <v>19</v>
      </c>
      <c r="F32" s="20">
        <v>19</v>
      </c>
      <c r="G32" s="20"/>
      <c r="H32" s="20"/>
      <c r="I32" s="20"/>
      <c r="J32" s="20"/>
      <c r="K32" s="20"/>
      <c r="L32" s="20"/>
      <c r="M32" s="20"/>
      <c r="N32" s="20"/>
      <c r="O32" s="20"/>
      <c r="P32" s="20"/>
      <c r="Q32" s="20"/>
      <c r="R32" s="20"/>
      <c r="S32" s="20"/>
      <c r="T32" s="20"/>
      <c r="U32" s="20"/>
      <c r="V32" s="20"/>
      <c r="W32" s="20"/>
      <c r="X32" s="20">
        <v>19</v>
      </c>
      <c r="Y32" s="20">
        <v>-19</v>
      </c>
      <c r="Z32" s="21">
        <v>-100</v>
      </c>
      <c r="AA32" s="22">
        <v>19</v>
      </c>
    </row>
    <row r="33" spans="1:27" ht="13.5" x14ac:dyDescent="0.25">
      <c r="A33" s="23" t="s">
        <v>59</v>
      </c>
      <c r="B33" s="17" t="s">
        <v>32</v>
      </c>
      <c r="C33" s="18"/>
      <c r="D33" s="18"/>
      <c r="E33" s="19">
        <v>10</v>
      </c>
      <c r="F33" s="20">
        <v>10</v>
      </c>
      <c r="G33" s="20"/>
      <c r="H33" s="20"/>
      <c r="I33" s="20"/>
      <c r="J33" s="20"/>
      <c r="K33" s="20"/>
      <c r="L33" s="20"/>
      <c r="M33" s="20"/>
      <c r="N33" s="20"/>
      <c r="O33" s="20"/>
      <c r="P33" s="20"/>
      <c r="Q33" s="20"/>
      <c r="R33" s="20"/>
      <c r="S33" s="20"/>
      <c r="T33" s="20"/>
      <c r="U33" s="20"/>
      <c r="V33" s="20"/>
      <c r="W33" s="20"/>
      <c r="X33" s="20">
        <v>10</v>
      </c>
      <c r="Y33" s="20">
        <v>-10</v>
      </c>
      <c r="Z33" s="21">
        <v>-100</v>
      </c>
      <c r="AA33" s="22">
        <v>10</v>
      </c>
    </row>
    <row r="34" spans="1:27" ht="13.5" x14ac:dyDescent="0.25">
      <c r="A34" s="27" t="s">
        <v>60</v>
      </c>
      <c r="B34" s="28" t="s">
        <v>32</v>
      </c>
      <c r="C34" s="29">
        <f t="shared" ref="C34:Y34" si="3">SUM(C29:C33)</f>
        <v>0</v>
      </c>
      <c r="D34" s="29">
        <f>SUM(D29:D33)</f>
        <v>0</v>
      </c>
      <c r="E34" s="30">
        <f t="shared" si="3"/>
        <v>29</v>
      </c>
      <c r="F34" s="31">
        <f t="shared" si="3"/>
        <v>29</v>
      </c>
      <c r="G34" s="31">
        <f t="shared" si="3"/>
        <v>0</v>
      </c>
      <c r="H34" s="31">
        <f t="shared" si="3"/>
        <v>0</v>
      </c>
      <c r="I34" s="31">
        <f t="shared" si="3"/>
        <v>0</v>
      </c>
      <c r="J34" s="31">
        <f t="shared" si="3"/>
        <v>0</v>
      </c>
      <c r="K34" s="31">
        <f t="shared" si="3"/>
        <v>0</v>
      </c>
      <c r="L34" s="31">
        <f t="shared" si="3"/>
        <v>0</v>
      </c>
      <c r="M34" s="31">
        <f t="shared" si="3"/>
        <v>0</v>
      </c>
      <c r="N34" s="31">
        <f t="shared" si="3"/>
        <v>0</v>
      </c>
      <c r="O34" s="31">
        <f t="shared" si="3"/>
        <v>0</v>
      </c>
      <c r="P34" s="31">
        <f t="shared" si="3"/>
        <v>0</v>
      </c>
      <c r="Q34" s="31">
        <f t="shared" si="3"/>
        <v>0</v>
      </c>
      <c r="R34" s="31">
        <f t="shared" si="3"/>
        <v>0</v>
      </c>
      <c r="S34" s="31">
        <f t="shared" si="3"/>
        <v>0</v>
      </c>
      <c r="T34" s="31">
        <f t="shared" si="3"/>
        <v>0</v>
      </c>
      <c r="U34" s="31">
        <f t="shared" si="3"/>
        <v>0</v>
      </c>
      <c r="V34" s="31">
        <f t="shared" si="3"/>
        <v>0</v>
      </c>
      <c r="W34" s="31">
        <f t="shared" si="3"/>
        <v>0</v>
      </c>
      <c r="X34" s="31">
        <f t="shared" si="3"/>
        <v>29</v>
      </c>
      <c r="Y34" s="31">
        <f t="shared" si="3"/>
        <v>-29</v>
      </c>
      <c r="Z34" s="32">
        <f>+IF(X34&lt;&gt;0,+(Y34/X34)*100,0)</f>
        <v>-100</v>
      </c>
      <c r="AA34" s="33">
        <f>SUM(AA29:AA33)</f>
        <v>29</v>
      </c>
    </row>
    <row r="35" spans="1:27" ht="5.0999999999999996" customHeight="1" x14ac:dyDescent="0.25">
      <c r="A35" s="34" t="s">
        <v>41</v>
      </c>
      <c r="B35" s="17"/>
      <c r="C35" s="18"/>
      <c r="D35" s="18"/>
      <c r="E35" s="19"/>
      <c r="F35" s="20"/>
      <c r="G35" s="20"/>
      <c r="H35" s="20"/>
      <c r="I35" s="20"/>
      <c r="J35" s="20"/>
      <c r="K35" s="20"/>
      <c r="L35" s="20"/>
      <c r="M35" s="20"/>
      <c r="N35" s="20"/>
      <c r="O35" s="20"/>
      <c r="P35" s="20"/>
      <c r="Q35" s="20"/>
      <c r="R35" s="20"/>
      <c r="S35" s="20"/>
      <c r="T35" s="20"/>
      <c r="U35" s="20"/>
      <c r="V35" s="20"/>
      <c r="W35" s="20"/>
      <c r="X35" s="20"/>
      <c r="Y35" s="20"/>
      <c r="Z35" s="21"/>
      <c r="AA35" s="22"/>
    </row>
    <row r="36" spans="1:27" ht="13.5" x14ac:dyDescent="0.25">
      <c r="A36" s="10" t="s">
        <v>61</v>
      </c>
      <c r="B36" s="17" t="s">
        <v>32</v>
      </c>
      <c r="C36" s="18"/>
      <c r="D36" s="18"/>
      <c r="E36" s="19"/>
      <c r="F36" s="20"/>
      <c r="G36" s="20"/>
      <c r="H36" s="20"/>
      <c r="I36" s="20"/>
      <c r="J36" s="20"/>
      <c r="K36" s="20"/>
      <c r="L36" s="20"/>
      <c r="M36" s="20"/>
      <c r="N36" s="20"/>
      <c r="O36" s="20"/>
      <c r="P36" s="20"/>
      <c r="Q36" s="20"/>
      <c r="R36" s="20"/>
      <c r="S36" s="20"/>
      <c r="T36" s="20"/>
      <c r="U36" s="20"/>
      <c r="V36" s="20"/>
      <c r="W36" s="20"/>
      <c r="X36" s="20"/>
      <c r="Y36" s="20"/>
      <c r="Z36" s="21"/>
      <c r="AA36" s="22"/>
    </row>
    <row r="37" spans="1:27" ht="13.5" x14ac:dyDescent="0.25">
      <c r="A37" s="23" t="s">
        <v>62</v>
      </c>
      <c r="B37" s="17" t="s">
        <v>32</v>
      </c>
      <c r="C37" s="18"/>
      <c r="D37" s="18"/>
      <c r="E37" s="19"/>
      <c r="F37" s="20"/>
      <c r="G37" s="20"/>
      <c r="H37" s="20"/>
      <c r="I37" s="20"/>
      <c r="J37" s="20"/>
      <c r="K37" s="20"/>
      <c r="L37" s="20"/>
      <c r="M37" s="20"/>
      <c r="N37" s="20"/>
      <c r="O37" s="20"/>
      <c r="P37" s="20"/>
      <c r="Q37" s="20"/>
      <c r="R37" s="20"/>
      <c r="S37" s="20"/>
      <c r="T37" s="20"/>
      <c r="U37" s="20"/>
      <c r="V37" s="20"/>
      <c r="W37" s="20"/>
      <c r="X37" s="20"/>
      <c r="Y37" s="20"/>
      <c r="Z37" s="21"/>
      <c r="AA37" s="22"/>
    </row>
    <row r="38" spans="1:27" ht="13.5" x14ac:dyDescent="0.25">
      <c r="A38" s="23" t="s">
        <v>59</v>
      </c>
      <c r="B38" s="17" t="s">
        <v>32</v>
      </c>
      <c r="C38" s="18"/>
      <c r="D38" s="18"/>
      <c r="E38" s="19">
        <v>10353171</v>
      </c>
      <c r="F38" s="20">
        <v>10353171</v>
      </c>
      <c r="G38" s="20"/>
      <c r="H38" s="20"/>
      <c r="I38" s="20"/>
      <c r="J38" s="20"/>
      <c r="K38" s="20"/>
      <c r="L38" s="20"/>
      <c r="M38" s="20"/>
      <c r="N38" s="20"/>
      <c r="O38" s="20"/>
      <c r="P38" s="20"/>
      <c r="Q38" s="20"/>
      <c r="R38" s="20"/>
      <c r="S38" s="20"/>
      <c r="T38" s="20"/>
      <c r="U38" s="20"/>
      <c r="V38" s="20"/>
      <c r="W38" s="20"/>
      <c r="X38" s="20">
        <v>5176593</v>
      </c>
      <c r="Y38" s="20">
        <v>-5176593</v>
      </c>
      <c r="Z38" s="21">
        <v>-100</v>
      </c>
      <c r="AA38" s="22">
        <v>10353171</v>
      </c>
    </row>
    <row r="39" spans="1:27" ht="13.5" x14ac:dyDescent="0.25">
      <c r="A39" s="27" t="s">
        <v>63</v>
      </c>
      <c r="B39" s="35" t="s">
        <v>32</v>
      </c>
      <c r="C39" s="29">
        <f t="shared" ref="C39:Y39" si="4">SUM(C37:C38)</f>
        <v>0</v>
      </c>
      <c r="D39" s="29">
        <f>SUM(D37:D38)</f>
        <v>0</v>
      </c>
      <c r="E39" s="36">
        <f t="shared" si="4"/>
        <v>10353171</v>
      </c>
      <c r="F39" s="37">
        <f t="shared" si="4"/>
        <v>10353171</v>
      </c>
      <c r="G39" s="37">
        <f t="shared" si="4"/>
        <v>0</v>
      </c>
      <c r="H39" s="37">
        <f t="shared" si="4"/>
        <v>0</v>
      </c>
      <c r="I39" s="37">
        <f t="shared" si="4"/>
        <v>0</v>
      </c>
      <c r="J39" s="37">
        <f t="shared" si="4"/>
        <v>0</v>
      </c>
      <c r="K39" s="37">
        <f t="shared" si="4"/>
        <v>0</v>
      </c>
      <c r="L39" s="37">
        <f t="shared" si="4"/>
        <v>0</v>
      </c>
      <c r="M39" s="37">
        <f t="shared" si="4"/>
        <v>0</v>
      </c>
      <c r="N39" s="37">
        <f t="shared" si="4"/>
        <v>0</v>
      </c>
      <c r="O39" s="37">
        <f t="shared" si="4"/>
        <v>0</v>
      </c>
      <c r="P39" s="37">
        <f t="shared" si="4"/>
        <v>0</v>
      </c>
      <c r="Q39" s="37">
        <f t="shared" si="4"/>
        <v>0</v>
      </c>
      <c r="R39" s="37">
        <f t="shared" si="4"/>
        <v>0</v>
      </c>
      <c r="S39" s="37">
        <f t="shared" si="4"/>
        <v>0</v>
      </c>
      <c r="T39" s="37">
        <f t="shared" si="4"/>
        <v>0</v>
      </c>
      <c r="U39" s="37">
        <f t="shared" si="4"/>
        <v>0</v>
      </c>
      <c r="V39" s="37">
        <f t="shared" si="4"/>
        <v>0</v>
      </c>
      <c r="W39" s="37">
        <f t="shared" si="4"/>
        <v>0</v>
      </c>
      <c r="X39" s="37">
        <f t="shared" si="4"/>
        <v>5176593</v>
      </c>
      <c r="Y39" s="37">
        <f t="shared" si="4"/>
        <v>-5176593</v>
      </c>
      <c r="Z39" s="38">
        <f>+IF(X39&lt;&gt;0,+(Y39/X39)*100,0)</f>
        <v>-100</v>
      </c>
      <c r="AA39" s="39">
        <f>SUM(AA37:AA38)</f>
        <v>10353171</v>
      </c>
    </row>
    <row r="40" spans="1:27" ht="13.5" x14ac:dyDescent="0.25">
      <c r="A40" s="27" t="s">
        <v>64</v>
      </c>
      <c r="B40" s="28" t="s">
        <v>32</v>
      </c>
      <c r="C40" s="29">
        <f t="shared" ref="C40:Y40" si="5">+C34+C39</f>
        <v>0</v>
      </c>
      <c r="D40" s="29">
        <f>+D34+D39</f>
        <v>0</v>
      </c>
      <c r="E40" s="30">
        <f t="shared" si="5"/>
        <v>10353200</v>
      </c>
      <c r="F40" s="31">
        <f t="shared" si="5"/>
        <v>10353200</v>
      </c>
      <c r="G40" s="31">
        <f t="shared" si="5"/>
        <v>0</v>
      </c>
      <c r="H40" s="31">
        <f t="shared" si="5"/>
        <v>0</v>
      </c>
      <c r="I40" s="31">
        <f t="shared" si="5"/>
        <v>0</v>
      </c>
      <c r="J40" s="31">
        <f t="shared" si="5"/>
        <v>0</v>
      </c>
      <c r="K40" s="31">
        <f t="shared" si="5"/>
        <v>0</v>
      </c>
      <c r="L40" s="31">
        <f t="shared" si="5"/>
        <v>0</v>
      </c>
      <c r="M40" s="31">
        <f t="shared" si="5"/>
        <v>0</v>
      </c>
      <c r="N40" s="31">
        <f t="shared" si="5"/>
        <v>0</v>
      </c>
      <c r="O40" s="31">
        <f t="shared" si="5"/>
        <v>0</v>
      </c>
      <c r="P40" s="31">
        <f t="shared" si="5"/>
        <v>0</v>
      </c>
      <c r="Q40" s="31">
        <f t="shared" si="5"/>
        <v>0</v>
      </c>
      <c r="R40" s="31">
        <f t="shared" si="5"/>
        <v>0</v>
      </c>
      <c r="S40" s="31">
        <f t="shared" si="5"/>
        <v>0</v>
      </c>
      <c r="T40" s="31">
        <f t="shared" si="5"/>
        <v>0</v>
      </c>
      <c r="U40" s="31">
        <f t="shared" si="5"/>
        <v>0</v>
      </c>
      <c r="V40" s="31">
        <f t="shared" si="5"/>
        <v>0</v>
      </c>
      <c r="W40" s="31">
        <f t="shared" si="5"/>
        <v>0</v>
      </c>
      <c r="X40" s="31">
        <f t="shared" si="5"/>
        <v>5176622</v>
      </c>
      <c r="Y40" s="31">
        <f t="shared" si="5"/>
        <v>-5176622</v>
      </c>
      <c r="Z40" s="32">
        <f>+IF(X40&lt;&gt;0,+(Y40/X40)*100,0)</f>
        <v>-100</v>
      </c>
      <c r="AA40" s="33">
        <f>+AA34+AA39</f>
        <v>10353200</v>
      </c>
    </row>
    <row r="41" spans="1:27" ht="5.0999999999999996" customHeight="1" x14ac:dyDescent="0.25">
      <c r="A41" s="34" t="s">
        <v>41</v>
      </c>
      <c r="B41" s="17"/>
      <c r="C41" s="18"/>
      <c r="D41" s="18"/>
      <c r="E41" s="19"/>
      <c r="F41" s="20"/>
      <c r="G41" s="20"/>
      <c r="H41" s="20"/>
      <c r="I41" s="20"/>
      <c r="J41" s="20"/>
      <c r="K41" s="20"/>
      <c r="L41" s="20"/>
      <c r="M41" s="20"/>
      <c r="N41" s="20"/>
      <c r="O41" s="20"/>
      <c r="P41" s="20"/>
      <c r="Q41" s="20"/>
      <c r="R41" s="20"/>
      <c r="S41" s="20"/>
      <c r="T41" s="20"/>
      <c r="U41" s="20"/>
      <c r="V41" s="20"/>
      <c r="W41" s="20"/>
      <c r="X41" s="20"/>
      <c r="Y41" s="20"/>
      <c r="Z41" s="21"/>
      <c r="AA41" s="22"/>
    </row>
    <row r="42" spans="1:27" ht="13.5" x14ac:dyDescent="0.25">
      <c r="A42" s="41" t="s">
        <v>65</v>
      </c>
      <c r="B42" s="42" t="s">
        <v>66</v>
      </c>
      <c r="C42" s="43">
        <f t="shared" ref="C42:Y42" si="6">+C25-C40</f>
        <v>0</v>
      </c>
      <c r="D42" s="43">
        <f>+D25-D40</f>
        <v>0</v>
      </c>
      <c r="E42" s="44">
        <f t="shared" si="6"/>
        <v>-11503183</v>
      </c>
      <c r="F42" s="45">
        <f t="shared" si="6"/>
        <v>-11503183</v>
      </c>
      <c r="G42" s="45">
        <f t="shared" si="6"/>
        <v>0</v>
      </c>
      <c r="H42" s="45">
        <f t="shared" si="6"/>
        <v>0</v>
      </c>
      <c r="I42" s="45">
        <f t="shared" si="6"/>
        <v>0</v>
      </c>
      <c r="J42" s="45">
        <f t="shared" si="6"/>
        <v>0</v>
      </c>
      <c r="K42" s="45">
        <f t="shared" si="6"/>
        <v>0</v>
      </c>
      <c r="L42" s="45">
        <f t="shared" si="6"/>
        <v>0</v>
      </c>
      <c r="M42" s="45">
        <f t="shared" si="6"/>
        <v>0</v>
      </c>
      <c r="N42" s="45">
        <f t="shared" si="6"/>
        <v>0</v>
      </c>
      <c r="O42" s="45">
        <f t="shared" si="6"/>
        <v>0</v>
      </c>
      <c r="P42" s="45">
        <f t="shared" si="6"/>
        <v>0</v>
      </c>
      <c r="Q42" s="45">
        <f t="shared" si="6"/>
        <v>0</v>
      </c>
      <c r="R42" s="45">
        <f t="shared" si="6"/>
        <v>0</v>
      </c>
      <c r="S42" s="45">
        <f t="shared" si="6"/>
        <v>0</v>
      </c>
      <c r="T42" s="45">
        <f t="shared" si="6"/>
        <v>0</v>
      </c>
      <c r="U42" s="45">
        <f t="shared" si="6"/>
        <v>0</v>
      </c>
      <c r="V42" s="45">
        <f t="shared" si="6"/>
        <v>0</v>
      </c>
      <c r="W42" s="45">
        <f t="shared" si="6"/>
        <v>0</v>
      </c>
      <c r="X42" s="45">
        <f t="shared" si="6"/>
        <v>-5751607</v>
      </c>
      <c r="Y42" s="45">
        <f t="shared" si="6"/>
        <v>5751607</v>
      </c>
      <c r="Z42" s="46">
        <f>+IF(X42&lt;&gt;0,+(Y42/X42)*100,0)</f>
        <v>-100</v>
      </c>
      <c r="AA42" s="47">
        <f>+AA25-AA40</f>
        <v>-11503183</v>
      </c>
    </row>
    <row r="43" spans="1:27" ht="5.0999999999999996" customHeight="1" x14ac:dyDescent="0.25">
      <c r="A43" s="34" t="s">
        <v>41</v>
      </c>
      <c r="B43" s="17"/>
      <c r="C43" s="18"/>
      <c r="D43" s="18"/>
      <c r="E43" s="19"/>
      <c r="F43" s="20"/>
      <c r="G43" s="20"/>
      <c r="H43" s="20"/>
      <c r="I43" s="20"/>
      <c r="J43" s="20"/>
      <c r="K43" s="20"/>
      <c r="L43" s="20"/>
      <c r="M43" s="20"/>
      <c r="N43" s="20"/>
      <c r="O43" s="20"/>
      <c r="P43" s="20"/>
      <c r="Q43" s="20"/>
      <c r="R43" s="20"/>
      <c r="S43" s="20"/>
      <c r="T43" s="20"/>
      <c r="U43" s="20"/>
      <c r="V43" s="20"/>
      <c r="W43" s="20"/>
      <c r="X43" s="20"/>
      <c r="Y43" s="20"/>
      <c r="Z43" s="48"/>
      <c r="AA43" s="22"/>
    </row>
    <row r="44" spans="1:27" ht="13.5" x14ac:dyDescent="0.25">
      <c r="A44" s="10" t="s">
        <v>67</v>
      </c>
      <c r="B44" s="17" t="s">
        <v>32</v>
      </c>
      <c r="C44" s="18"/>
      <c r="D44" s="18"/>
      <c r="E44" s="19"/>
      <c r="F44" s="20"/>
      <c r="G44" s="20"/>
      <c r="H44" s="20"/>
      <c r="I44" s="20"/>
      <c r="J44" s="20"/>
      <c r="K44" s="20"/>
      <c r="L44" s="20"/>
      <c r="M44" s="20"/>
      <c r="N44" s="20"/>
      <c r="O44" s="20"/>
      <c r="P44" s="20"/>
      <c r="Q44" s="20"/>
      <c r="R44" s="20"/>
      <c r="S44" s="20"/>
      <c r="T44" s="20"/>
      <c r="U44" s="20"/>
      <c r="V44" s="20"/>
      <c r="W44" s="20"/>
      <c r="X44" s="20"/>
      <c r="Y44" s="20"/>
      <c r="Z44" s="48"/>
      <c r="AA44" s="22"/>
    </row>
    <row r="45" spans="1:27" ht="13.5" x14ac:dyDescent="0.25">
      <c r="A45" s="23" t="s">
        <v>68</v>
      </c>
      <c r="B45" s="17" t="s">
        <v>32</v>
      </c>
      <c r="C45" s="18"/>
      <c r="D45" s="18"/>
      <c r="E45" s="19"/>
      <c r="F45" s="20"/>
      <c r="G45" s="20"/>
      <c r="H45" s="20"/>
      <c r="I45" s="20"/>
      <c r="J45" s="20"/>
      <c r="K45" s="20"/>
      <c r="L45" s="20"/>
      <c r="M45" s="20"/>
      <c r="N45" s="20"/>
      <c r="O45" s="20"/>
      <c r="P45" s="20"/>
      <c r="Q45" s="20"/>
      <c r="R45" s="20"/>
      <c r="S45" s="20"/>
      <c r="T45" s="20"/>
      <c r="U45" s="20"/>
      <c r="V45" s="20"/>
      <c r="W45" s="20"/>
      <c r="X45" s="20"/>
      <c r="Y45" s="20"/>
      <c r="Z45" s="48"/>
      <c r="AA45" s="22"/>
    </row>
    <row r="46" spans="1:27" ht="13.5" x14ac:dyDescent="0.25">
      <c r="A46" s="23" t="s">
        <v>69</v>
      </c>
      <c r="B46" s="17" t="s">
        <v>32</v>
      </c>
      <c r="C46" s="18"/>
      <c r="D46" s="18"/>
      <c r="E46" s="19"/>
      <c r="F46" s="20"/>
      <c r="G46" s="20"/>
      <c r="H46" s="20"/>
      <c r="I46" s="20"/>
      <c r="J46" s="20"/>
      <c r="K46" s="20"/>
      <c r="L46" s="20"/>
      <c r="M46" s="20"/>
      <c r="N46" s="20"/>
      <c r="O46" s="20"/>
      <c r="P46" s="20"/>
      <c r="Q46" s="20"/>
      <c r="R46" s="20"/>
      <c r="S46" s="20"/>
      <c r="T46" s="20"/>
      <c r="U46" s="20"/>
      <c r="V46" s="20"/>
      <c r="W46" s="20"/>
      <c r="X46" s="20"/>
      <c r="Y46" s="20"/>
      <c r="Z46" s="48"/>
      <c r="AA46" s="22"/>
    </row>
    <row r="47" spans="1:27" ht="14.45" customHeight="1" x14ac:dyDescent="0.25">
      <c r="A47" s="23" t="s">
        <v>41</v>
      </c>
      <c r="B47" s="17"/>
      <c r="C47" s="18"/>
      <c r="D47" s="18"/>
      <c r="E47" s="19"/>
      <c r="F47" s="20"/>
      <c r="G47" s="20"/>
      <c r="H47" s="20"/>
      <c r="I47" s="20"/>
      <c r="J47" s="20"/>
      <c r="K47" s="20"/>
      <c r="L47" s="20"/>
      <c r="M47" s="20"/>
      <c r="N47" s="20"/>
      <c r="O47" s="20"/>
      <c r="P47" s="20"/>
      <c r="Q47" s="20"/>
      <c r="R47" s="20"/>
      <c r="S47" s="20"/>
      <c r="T47" s="20"/>
      <c r="U47" s="20"/>
      <c r="V47" s="20"/>
      <c r="W47" s="20"/>
      <c r="X47" s="20"/>
      <c r="Y47" s="20"/>
      <c r="Z47" s="48"/>
      <c r="AA47" s="22"/>
    </row>
    <row r="48" spans="1:27" ht="13.5" x14ac:dyDescent="0.25">
      <c r="A48" s="49" t="s">
        <v>70</v>
      </c>
      <c r="B48" s="50" t="s">
        <v>66</v>
      </c>
      <c r="C48" s="51">
        <f t="shared" ref="C48:Y48" si="7">SUM(C45:C47)</f>
        <v>0</v>
      </c>
      <c r="D48" s="51">
        <f>SUM(D45:D47)</f>
        <v>0</v>
      </c>
      <c r="E48" s="52">
        <f t="shared" si="7"/>
        <v>0</v>
      </c>
      <c r="F48" s="53">
        <f t="shared" si="7"/>
        <v>0</v>
      </c>
      <c r="G48" s="53">
        <f t="shared" si="7"/>
        <v>0</v>
      </c>
      <c r="H48" s="53">
        <f t="shared" si="7"/>
        <v>0</v>
      </c>
      <c r="I48" s="53">
        <f t="shared" si="7"/>
        <v>0</v>
      </c>
      <c r="J48" s="53">
        <f t="shared" si="7"/>
        <v>0</v>
      </c>
      <c r="K48" s="53">
        <f t="shared" si="7"/>
        <v>0</v>
      </c>
      <c r="L48" s="53">
        <f t="shared" si="7"/>
        <v>0</v>
      </c>
      <c r="M48" s="53">
        <f t="shared" si="7"/>
        <v>0</v>
      </c>
      <c r="N48" s="53">
        <f t="shared" si="7"/>
        <v>0</v>
      </c>
      <c r="O48" s="53">
        <f t="shared" si="7"/>
        <v>0</v>
      </c>
      <c r="P48" s="53">
        <f t="shared" si="7"/>
        <v>0</v>
      </c>
      <c r="Q48" s="53">
        <f t="shared" si="7"/>
        <v>0</v>
      </c>
      <c r="R48" s="53">
        <f t="shared" si="7"/>
        <v>0</v>
      </c>
      <c r="S48" s="53">
        <f t="shared" si="7"/>
        <v>0</v>
      </c>
      <c r="T48" s="53">
        <f t="shared" si="7"/>
        <v>0</v>
      </c>
      <c r="U48" s="53">
        <f t="shared" si="7"/>
        <v>0</v>
      </c>
      <c r="V48" s="53">
        <f t="shared" si="7"/>
        <v>0</v>
      </c>
      <c r="W48" s="53">
        <f t="shared" si="7"/>
        <v>0</v>
      </c>
      <c r="X48" s="53">
        <f t="shared" si="7"/>
        <v>0</v>
      </c>
      <c r="Y48" s="53">
        <f t="shared" si="7"/>
        <v>0</v>
      </c>
      <c r="Z48" s="54">
        <f>+IF(X48&lt;&gt;0,+(Y48/X48)*100,0)</f>
        <v>0</v>
      </c>
      <c r="AA48" s="55">
        <f>SUM(AA45:AA47)</f>
        <v>0</v>
      </c>
    </row>
    <row r="49" spans="1:27" ht="13.5" x14ac:dyDescent="0.25">
      <c r="A49" s="56" t="s">
        <v>328</v>
      </c>
      <c r="B49" s="57"/>
      <c r="C49" s="58"/>
      <c r="D49" s="58"/>
      <c r="E49" s="58"/>
      <c r="F49" s="58"/>
      <c r="G49" s="58"/>
      <c r="H49" s="59"/>
      <c r="I49" s="59"/>
      <c r="J49" s="59"/>
      <c r="K49" s="59"/>
      <c r="L49" s="59"/>
      <c r="M49" s="59"/>
      <c r="N49" s="59"/>
      <c r="O49" s="59"/>
      <c r="P49" s="59"/>
      <c r="Q49" s="59"/>
      <c r="R49" s="59"/>
      <c r="S49" s="59"/>
      <c r="T49" s="59"/>
      <c r="U49" s="59"/>
      <c r="V49" s="59"/>
      <c r="W49" s="59"/>
      <c r="X49" s="59"/>
      <c r="Y49" s="59"/>
      <c r="Z49" s="59"/>
      <c r="AA49" s="59"/>
    </row>
    <row r="50" spans="1:27" ht="13.5" x14ac:dyDescent="0.25">
      <c r="A50" s="60" t="s">
        <v>329</v>
      </c>
      <c r="B50" s="60"/>
      <c r="C50" s="60"/>
      <c r="D50" s="60"/>
      <c r="E50" s="60"/>
      <c r="F50" s="60"/>
      <c r="G50" s="60"/>
      <c r="H50" s="59"/>
      <c r="I50" s="59"/>
      <c r="J50" s="59"/>
      <c r="K50" s="59"/>
      <c r="L50" s="59"/>
      <c r="M50" s="59"/>
      <c r="N50" s="59"/>
      <c r="O50" s="59"/>
      <c r="P50" s="59"/>
      <c r="Q50" s="59"/>
      <c r="R50" s="59"/>
      <c r="S50" s="59"/>
      <c r="T50" s="59"/>
      <c r="U50" s="59"/>
      <c r="V50" s="59"/>
      <c r="W50" s="59"/>
      <c r="X50" s="59"/>
      <c r="Y50" s="59"/>
      <c r="Z50" s="59"/>
      <c r="AA50" s="59"/>
    </row>
    <row r="51" spans="1:27" ht="13.5" x14ac:dyDescent="0.25">
      <c r="A51" s="61" t="s">
        <v>330</v>
      </c>
      <c r="B51" s="62"/>
      <c r="C51" s="63"/>
      <c r="D51" s="63"/>
      <c r="E51" s="63"/>
      <c r="F51" s="63"/>
      <c r="G51" s="63"/>
      <c r="H51" s="59"/>
      <c r="I51" s="59"/>
      <c r="J51" s="59"/>
      <c r="K51" s="59"/>
      <c r="L51" s="59"/>
      <c r="M51" s="59"/>
      <c r="N51" s="59"/>
      <c r="O51" s="59"/>
      <c r="P51" s="59"/>
      <c r="Q51" s="59"/>
      <c r="R51" s="59"/>
      <c r="S51" s="59"/>
      <c r="T51" s="59"/>
      <c r="U51" s="59"/>
      <c r="V51" s="59"/>
      <c r="W51" s="59"/>
      <c r="X51" s="59"/>
      <c r="Y51" s="59"/>
      <c r="Z51" s="59"/>
      <c r="AA51" s="59"/>
    </row>
    <row r="52" spans="1:27" ht="13.5" x14ac:dyDescent="0.25">
      <c r="A52" s="59"/>
      <c r="B52" s="59"/>
      <c r="C52" s="59"/>
      <c r="D52" s="59"/>
      <c r="E52" s="59"/>
      <c r="F52" s="59"/>
      <c r="G52" s="59"/>
      <c r="H52" s="59"/>
      <c r="I52" s="59"/>
      <c r="J52" s="59"/>
      <c r="K52" s="59"/>
      <c r="L52" s="59"/>
      <c r="M52" s="59"/>
      <c r="N52" s="59"/>
      <c r="O52" s="59"/>
      <c r="P52" s="59"/>
      <c r="Q52" s="59"/>
      <c r="R52" s="59"/>
      <c r="S52" s="59"/>
      <c r="T52" s="59"/>
      <c r="U52" s="59"/>
      <c r="V52" s="59"/>
      <c r="W52" s="59"/>
      <c r="X52" s="59"/>
      <c r="Y52" s="59"/>
      <c r="Z52" s="59"/>
      <c r="AA52" s="59"/>
    </row>
    <row r="53" spans="1:27" ht="13.5" x14ac:dyDescent="0.25">
      <c r="A53" s="59"/>
      <c r="B53" s="59"/>
      <c r="C53" s="59"/>
      <c r="D53" s="59"/>
      <c r="E53" s="59"/>
      <c r="F53" s="59"/>
      <c r="G53" s="59"/>
      <c r="H53" s="59"/>
      <c r="I53" s="59"/>
      <c r="J53" s="59"/>
      <c r="K53" s="59"/>
      <c r="L53" s="59"/>
      <c r="M53" s="59"/>
      <c r="N53" s="59"/>
      <c r="O53" s="59"/>
      <c r="P53" s="59"/>
      <c r="Q53" s="59"/>
      <c r="R53" s="59"/>
      <c r="S53" s="59"/>
      <c r="T53" s="59"/>
      <c r="U53" s="59"/>
      <c r="V53" s="59"/>
      <c r="W53" s="59"/>
      <c r="X53" s="59"/>
      <c r="Y53" s="59"/>
      <c r="Z53" s="59"/>
      <c r="AA53" s="59"/>
    </row>
    <row r="54" spans="1:27" ht="13.5" x14ac:dyDescent="0.25">
      <c r="A54" s="59"/>
      <c r="B54" s="59"/>
      <c r="C54" s="59"/>
      <c r="D54" s="59"/>
      <c r="E54" s="59"/>
      <c r="F54" s="59"/>
      <c r="G54" s="59"/>
      <c r="H54" s="59"/>
      <c r="I54" s="59"/>
      <c r="J54" s="59"/>
      <c r="K54" s="59"/>
      <c r="L54" s="59"/>
      <c r="M54" s="59"/>
      <c r="N54" s="59"/>
      <c r="O54" s="59"/>
      <c r="P54" s="59"/>
      <c r="Q54" s="59"/>
      <c r="R54" s="59"/>
      <c r="S54" s="59"/>
      <c r="T54" s="59"/>
      <c r="U54" s="59"/>
      <c r="V54" s="59"/>
      <c r="W54" s="59"/>
      <c r="X54" s="59"/>
      <c r="Y54" s="59"/>
      <c r="Z54" s="59"/>
      <c r="AA54" s="59"/>
    </row>
  </sheetData>
  <mergeCells count="2">
    <mergeCell ref="A1:AA1"/>
    <mergeCell ref="E2:AA2"/>
  </mergeCells>
  <printOptions horizontalCentered="1"/>
  <pageMargins left="0.55118110236220497" right="0.22" top="0.59055118110236204" bottom="0.59055118110236204" header="0.31496062992126" footer="0.31496062992126"/>
  <pageSetup paperSize="9" orientation="landscape" r:id="rId1"/>
  <rowBreaks count="1" manualBreakCount="1">
    <brk id="48" max="16383" man="1"/>
  </rowBreaks>
</worksheet>
</file>

<file path=xl/worksheets/sheet19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AA54"/>
  <sheetViews>
    <sheetView showGridLines="0" workbookViewId="0">
      <selection activeCell="B2" sqref="B2"/>
    </sheetView>
  </sheetViews>
  <sheetFormatPr defaultRowHeight="12.75" x14ac:dyDescent="0.2"/>
  <cols>
    <col min="1" max="1" width="35.7109375" customWidth="1"/>
    <col min="2" max="2" width="3.42578125" bestFit="1" customWidth="1"/>
    <col min="3" max="3" width="9.7109375" customWidth="1"/>
    <col min="4" max="4" width="9.7109375" hidden="1" customWidth="1"/>
    <col min="5" max="6" width="9.7109375" customWidth="1"/>
    <col min="7" max="9" width="9.7109375" hidden="1" customWidth="1"/>
    <col min="10" max="10" width="9.7109375" customWidth="1"/>
    <col min="11" max="13" width="9.7109375" hidden="1" customWidth="1"/>
    <col min="14" max="14" width="9.7109375" customWidth="1"/>
    <col min="15" max="22" width="9.7109375" hidden="1" customWidth="1"/>
    <col min="23" max="27" width="9.7109375" customWidth="1"/>
  </cols>
  <sheetData>
    <row r="1" spans="1:27" ht="38.450000000000003" customHeight="1" x14ac:dyDescent="0.25">
      <c r="A1" s="64" t="s">
        <v>259</v>
      </c>
      <c r="B1" s="64"/>
      <c r="C1" s="64"/>
      <c r="D1" s="64"/>
      <c r="E1" s="64"/>
      <c r="F1" s="64"/>
      <c r="G1" s="64"/>
      <c r="H1" s="64"/>
      <c r="I1" s="64"/>
      <c r="J1" s="64"/>
      <c r="K1" s="64"/>
      <c r="L1" s="64"/>
      <c r="M1" s="64"/>
      <c r="N1" s="64"/>
      <c r="O1" s="64"/>
      <c r="P1" s="64"/>
      <c r="Q1" s="64"/>
      <c r="R1" s="64"/>
      <c r="S1" s="64"/>
      <c r="T1" s="64"/>
      <c r="U1" s="64"/>
      <c r="V1" s="64"/>
      <c r="W1" s="64"/>
      <c r="X1" s="64"/>
      <c r="Y1" s="64"/>
      <c r="Z1" s="64"/>
      <c r="AA1" s="64"/>
    </row>
    <row r="2" spans="1:27" ht="24.95" customHeight="1" x14ac:dyDescent="0.2">
      <c r="A2" s="2" t="s">
        <v>1</v>
      </c>
      <c r="B2" s="1" t="s">
        <v>331</v>
      </c>
      <c r="C2" s="3" t="s">
        <v>2</v>
      </c>
      <c r="D2" s="3" t="s">
        <v>3</v>
      </c>
      <c r="E2" s="65" t="s">
        <v>4</v>
      </c>
      <c r="F2" s="66"/>
      <c r="G2" s="66"/>
      <c r="H2" s="66"/>
      <c r="I2" s="66"/>
      <c r="J2" s="66"/>
      <c r="K2" s="66"/>
      <c r="L2" s="66"/>
      <c r="M2" s="66"/>
      <c r="N2" s="66"/>
      <c r="O2" s="66"/>
      <c r="P2" s="66"/>
      <c r="Q2" s="66"/>
      <c r="R2" s="66"/>
      <c r="S2" s="66"/>
      <c r="T2" s="66"/>
      <c r="U2" s="66"/>
      <c r="V2" s="66"/>
      <c r="W2" s="66"/>
      <c r="X2" s="66"/>
      <c r="Y2" s="66"/>
      <c r="Z2" s="66"/>
      <c r="AA2" s="67"/>
    </row>
    <row r="3" spans="1:27" ht="24.95" customHeight="1" x14ac:dyDescent="0.2">
      <c r="A3" s="4" t="s">
        <v>5</v>
      </c>
      <c r="B3" s="5" t="s">
        <v>6</v>
      </c>
      <c r="C3" s="6" t="s">
        <v>7</v>
      </c>
      <c r="D3" s="6" t="s">
        <v>7</v>
      </c>
      <c r="E3" s="7" t="s">
        <v>8</v>
      </c>
      <c r="F3" s="8" t="s">
        <v>9</v>
      </c>
      <c r="G3" s="8" t="s">
        <v>10</v>
      </c>
      <c r="H3" s="8" t="s">
        <v>11</v>
      </c>
      <c r="I3" s="8" t="s">
        <v>12</v>
      </c>
      <c r="J3" s="8" t="s">
        <v>13</v>
      </c>
      <c r="K3" s="8" t="s">
        <v>14</v>
      </c>
      <c r="L3" s="8" t="s">
        <v>15</v>
      </c>
      <c r="M3" s="8" t="s">
        <v>16</v>
      </c>
      <c r="N3" s="8" t="s">
        <v>17</v>
      </c>
      <c r="O3" s="8" t="s">
        <v>18</v>
      </c>
      <c r="P3" s="8" t="s">
        <v>19</v>
      </c>
      <c r="Q3" s="8" t="s">
        <v>20</v>
      </c>
      <c r="R3" s="8" t="s">
        <v>21</v>
      </c>
      <c r="S3" s="8" t="s">
        <v>22</v>
      </c>
      <c r="T3" s="8" t="s">
        <v>23</v>
      </c>
      <c r="U3" s="8" t="s">
        <v>24</v>
      </c>
      <c r="V3" s="8" t="s">
        <v>25</v>
      </c>
      <c r="W3" s="8" t="s">
        <v>26</v>
      </c>
      <c r="X3" s="8" t="s">
        <v>27</v>
      </c>
      <c r="Y3" s="8" t="s">
        <v>28</v>
      </c>
      <c r="Z3" s="8" t="s">
        <v>29</v>
      </c>
      <c r="AA3" s="9" t="s">
        <v>30</v>
      </c>
    </row>
    <row r="4" spans="1:27" ht="13.5" x14ac:dyDescent="0.25">
      <c r="A4" s="10" t="s">
        <v>31</v>
      </c>
      <c r="B4" s="11" t="s">
        <v>32</v>
      </c>
      <c r="C4" s="12"/>
      <c r="D4" s="12"/>
      <c r="E4" s="13"/>
      <c r="F4" s="14"/>
      <c r="G4" s="14"/>
      <c r="H4" s="14"/>
      <c r="I4" s="14"/>
      <c r="J4" s="14"/>
      <c r="K4" s="14"/>
      <c r="L4" s="14"/>
      <c r="M4" s="14"/>
      <c r="N4" s="14"/>
      <c r="O4" s="14"/>
      <c r="P4" s="14"/>
      <c r="Q4" s="14"/>
      <c r="R4" s="14"/>
      <c r="S4" s="14"/>
      <c r="T4" s="14"/>
      <c r="U4" s="14"/>
      <c r="V4" s="14"/>
      <c r="W4" s="14"/>
      <c r="X4" s="14"/>
      <c r="Y4" s="14"/>
      <c r="Z4" s="15"/>
      <c r="AA4" s="16"/>
    </row>
    <row r="5" spans="1:27" ht="13.5" x14ac:dyDescent="0.25">
      <c r="A5" s="10" t="s">
        <v>33</v>
      </c>
      <c r="B5" s="17" t="s">
        <v>32</v>
      </c>
      <c r="C5" s="18"/>
      <c r="D5" s="18"/>
      <c r="E5" s="19"/>
      <c r="F5" s="20"/>
      <c r="G5" s="20"/>
      <c r="H5" s="20"/>
      <c r="I5" s="20"/>
      <c r="J5" s="20"/>
      <c r="K5" s="20"/>
      <c r="L5" s="20"/>
      <c r="M5" s="20"/>
      <c r="N5" s="20"/>
      <c r="O5" s="20"/>
      <c r="P5" s="20"/>
      <c r="Q5" s="20"/>
      <c r="R5" s="20"/>
      <c r="S5" s="20"/>
      <c r="T5" s="20"/>
      <c r="U5" s="20"/>
      <c r="V5" s="20"/>
      <c r="W5" s="20"/>
      <c r="X5" s="20"/>
      <c r="Y5" s="20"/>
      <c r="Z5" s="21"/>
      <c r="AA5" s="22"/>
    </row>
    <row r="6" spans="1:27" ht="13.5" x14ac:dyDescent="0.25">
      <c r="A6" s="23" t="s">
        <v>34</v>
      </c>
      <c r="B6" s="17" t="s">
        <v>32</v>
      </c>
      <c r="C6" s="18"/>
      <c r="D6" s="18"/>
      <c r="E6" s="19"/>
      <c r="F6" s="20"/>
      <c r="G6" s="20"/>
      <c r="H6" s="20"/>
      <c r="I6" s="20"/>
      <c r="J6" s="20"/>
      <c r="K6" s="20"/>
      <c r="L6" s="20"/>
      <c r="M6" s="20"/>
      <c r="N6" s="20"/>
      <c r="O6" s="20"/>
      <c r="P6" s="20"/>
      <c r="Q6" s="20"/>
      <c r="R6" s="20"/>
      <c r="S6" s="20"/>
      <c r="T6" s="20"/>
      <c r="U6" s="20"/>
      <c r="V6" s="20"/>
      <c r="W6" s="20"/>
      <c r="X6" s="20"/>
      <c r="Y6" s="20"/>
      <c r="Z6" s="21"/>
      <c r="AA6" s="22"/>
    </row>
    <row r="7" spans="1:27" ht="13.5" x14ac:dyDescent="0.25">
      <c r="A7" s="23" t="s">
        <v>35</v>
      </c>
      <c r="B7" s="17" t="s">
        <v>32</v>
      </c>
      <c r="C7" s="18"/>
      <c r="D7" s="18"/>
      <c r="E7" s="19"/>
      <c r="F7" s="20"/>
      <c r="G7" s="20"/>
      <c r="H7" s="20"/>
      <c r="I7" s="20"/>
      <c r="J7" s="20"/>
      <c r="K7" s="20"/>
      <c r="L7" s="20"/>
      <c r="M7" s="20"/>
      <c r="N7" s="20"/>
      <c r="O7" s="20"/>
      <c r="P7" s="20"/>
      <c r="Q7" s="20"/>
      <c r="R7" s="20"/>
      <c r="S7" s="20"/>
      <c r="T7" s="20"/>
      <c r="U7" s="20"/>
      <c r="V7" s="20"/>
      <c r="W7" s="20"/>
      <c r="X7" s="20"/>
      <c r="Y7" s="20"/>
      <c r="Z7" s="21"/>
      <c r="AA7" s="22"/>
    </row>
    <row r="8" spans="1:27" ht="13.5" x14ac:dyDescent="0.25">
      <c r="A8" s="23" t="s">
        <v>36</v>
      </c>
      <c r="B8" s="17" t="s">
        <v>32</v>
      </c>
      <c r="C8" s="18">
        <v>1494197</v>
      </c>
      <c r="D8" s="18"/>
      <c r="E8" s="19">
        <v>-399382</v>
      </c>
      <c r="F8" s="20">
        <v>-399382</v>
      </c>
      <c r="G8" s="20">
        <v>1608143</v>
      </c>
      <c r="H8" s="20">
        <v>79870</v>
      </c>
      <c r="I8" s="20">
        <v>101722</v>
      </c>
      <c r="J8" s="20">
        <v>1789735</v>
      </c>
      <c r="K8" s="20">
        <v>101722</v>
      </c>
      <c r="L8" s="20">
        <v>101722</v>
      </c>
      <c r="M8" s="20">
        <v>101722</v>
      </c>
      <c r="N8" s="20">
        <v>305166</v>
      </c>
      <c r="O8" s="20"/>
      <c r="P8" s="20"/>
      <c r="Q8" s="20"/>
      <c r="R8" s="20"/>
      <c r="S8" s="20"/>
      <c r="T8" s="20"/>
      <c r="U8" s="20"/>
      <c r="V8" s="20"/>
      <c r="W8" s="20">
        <v>2094901</v>
      </c>
      <c r="X8" s="20">
        <v>-199692</v>
      </c>
      <c r="Y8" s="20">
        <v>2294593</v>
      </c>
      <c r="Z8" s="21">
        <v>-1149.066061735072</v>
      </c>
      <c r="AA8" s="22">
        <v>-399382</v>
      </c>
    </row>
    <row r="9" spans="1:27" ht="13.5" x14ac:dyDescent="0.25">
      <c r="A9" s="23" t="s">
        <v>37</v>
      </c>
      <c r="B9" s="17" t="s">
        <v>32</v>
      </c>
      <c r="C9" s="18"/>
      <c r="D9" s="18"/>
      <c r="E9" s="19"/>
      <c r="F9" s="20"/>
      <c r="G9" s="20"/>
      <c r="H9" s="20"/>
      <c r="I9" s="20"/>
      <c r="J9" s="20"/>
      <c r="K9" s="20"/>
      <c r="L9" s="20"/>
      <c r="M9" s="20"/>
      <c r="N9" s="20"/>
      <c r="O9" s="20"/>
      <c r="P9" s="20"/>
      <c r="Q9" s="20"/>
      <c r="R9" s="20"/>
      <c r="S9" s="20"/>
      <c r="T9" s="20"/>
      <c r="U9" s="20"/>
      <c r="V9" s="20"/>
      <c r="W9" s="20"/>
      <c r="X9" s="20"/>
      <c r="Y9" s="20"/>
      <c r="Z9" s="21"/>
      <c r="AA9" s="22"/>
    </row>
    <row r="10" spans="1:27" ht="13.5" x14ac:dyDescent="0.25">
      <c r="A10" s="23" t="s">
        <v>38</v>
      </c>
      <c r="B10" s="17" t="s">
        <v>32</v>
      </c>
      <c r="C10" s="18"/>
      <c r="D10" s="18"/>
      <c r="E10" s="19"/>
      <c r="F10" s="20"/>
      <c r="G10" s="24"/>
      <c r="H10" s="24"/>
      <c r="I10" s="24"/>
      <c r="J10" s="20"/>
      <c r="K10" s="24"/>
      <c r="L10" s="24"/>
      <c r="M10" s="20"/>
      <c r="N10" s="24"/>
      <c r="O10" s="24"/>
      <c r="P10" s="24"/>
      <c r="Q10" s="20"/>
      <c r="R10" s="24"/>
      <c r="S10" s="24"/>
      <c r="T10" s="20"/>
      <c r="U10" s="24"/>
      <c r="V10" s="24"/>
      <c r="W10" s="24"/>
      <c r="X10" s="20"/>
      <c r="Y10" s="24"/>
      <c r="Z10" s="25"/>
      <c r="AA10" s="26"/>
    </row>
    <row r="11" spans="1:27" ht="13.5" x14ac:dyDescent="0.25">
      <c r="A11" s="23" t="s">
        <v>39</v>
      </c>
      <c r="B11" s="17" t="s">
        <v>32</v>
      </c>
      <c r="C11" s="18"/>
      <c r="D11" s="18"/>
      <c r="E11" s="19"/>
      <c r="F11" s="20"/>
      <c r="G11" s="20"/>
      <c r="H11" s="20"/>
      <c r="I11" s="20"/>
      <c r="J11" s="20"/>
      <c r="K11" s="20"/>
      <c r="L11" s="20"/>
      <c r="M11" s="20"/>
      <c r="N11" s="20"/>
      <c r="O11" s="20"/>
      <c r="P11" s="20"/>
      <c r="Q11" s="20"/>
      <c r="R11" s="20"/>
      <c r="S11" s="20"/>
      <c r="T11" s="20"/>
      <c r="U11" s="20"/>
      <c r="V11" s="20"/>
      <c r="W11" s="20"/>
      <c r="X11" s="20"/>
      <c r="Y11" s="20"/>
      <c r="Z11" s="21"/>
      <c r="AA11" s="22"/>
    </row>
    <row r="12" spans="1:27" ht="13.5" x14ac:dyDescent="0.25">
      <c r="A12" s="27" t="s">
        <v>40</v>
      </c>
      <c r="B12" s="28" t="s">
        <v>32</v>
      </c>
      <c r="C12" s="29">
        <f t="shared" ref="C12:Y12" si="0">SUM(C6:C11)</f>
        <v>1494197</v>
      </c>
      <c r="D12" s="29">
        <f>SUM(D6:D11)</f>
        <v>0</v>
      </c>
      <c r="E12" s="30">
        <f t="shared" si="0"/>
        <v>-399382</v>
      </c>
      <c r="F12" s="31">
        <f t="shared" si="0"/>
        <v>-399382</v>
      </c>
      <c r="G12" s="31">
        <f t="shared" si="0"/>
        <v>1608143</v>
      </c>
      <c r="H12" s="31">
        <f t="shared" si="0"/>
        <v>79870</v>
      </c>
      <c r="I12" s="31">
        <f t="shared" si="0"/>
        <v>101722</v>
      </c>
      <c r="J12" s="31">
        <f t="shared" si="0"/>
        <v>1789735</v>
      </c>
      <c r="K12" s="31">
        <f t="shared" si="0"/>
        <v>101722</v>
      </c>
      <c r="L12" s="31">
        <f t="shared" si="0"/>
        <v>101722</v>
      </c>
      <c r="M12" s="31">
        <f t="shared" si="0"/>
        <v>101722</v>
      </c>
      <c r="N12" s="31">
        <f t="shared" si="0"/>
        <v>305166</v>
      </c>
      <c r="O12" s="31">
        <f t="shared" si="0"/>
        <v>0</v>
      </c>
      <c r="P12" s="31">
        <f t="shared" si="0"/>
        <v>0</v>
      </c>
      <c r="Q12" s="31">
        <f t="shared" si="0"/>
        <v>0</v>
      </c>
      <c r="R12" s="31">
        <f t="shared" si="0"/>
        <v>0</v>
      </c>
      <c r="S12" s="31">
        <f t="shared" si="0"/>
        <v>0</v>
      </c>
      <c r="T12" s="31">
        <f t="shared" si="0"/>
        <v>0</v>
      </c>
      <c r="U12" s="31">
        <f t="shared" si="0"/>
        <v>0</v>
      </c>
      <c r="V12" s="31">
        <f t="shared" si="0"/>
        <v>0</v>
      </c>
      <c r="W12" s="31">
        <f t="shared" si="0"/>
        <v>2094901</v>
      </c>
      <c r="X12" s="31">
        <f t="shared" si="0"/>
        <v>-199692</v>
      </c>
      <c r="Y12" s="31">
        <f t="shared" si="0"/>
        <v>2294593</v>
      </c>
      <c r="Z12" s="32">
        <f>+IF(X12&lt;&gt;0,+(Y12/X12)*100,0)</f>
        <v>-1149.066061735072</v>
      </c>
      <c r="AA12" s="33">
        <f>SUM(AA6:AA11)</f>
        <v>-399382</v>
      </c>
    </row>
    <row r="13" spans="1:27" ht="5.0999999999999996" customHeight="1" x14ac:dyDescent="0.25">
      <c r="A13" s="34" t="s">
        <v>41</v>
      </c>
      <c r="B13" s="17"/>
      <c r="C13" s="18"/>
      <c r="D13" s="18"/>
      <c r="E13" s="19"/>
      <c r="F13" s="20"/>
      <c r="G13" s="20"/>
      <c r="H13" s="20"/>
      <c r="I13" s="20"/>
      <c r="J13" s="20"/>
      <c r="K13" s="20"/>
      <c r="L13" s="20"/>
      <c r="M13" s="20"/>
      <c r="N13" s="20"/>
      <c r="O13" s="20"/>
      <c r="P13" s="20"/>
      <c r="Q13" s="20"/>
      <c r="R13" s="20"/>
      <c r="S13" s="20"/>
      <c r="T13" s="20"/>
      <c r="U13" s="20"/>
      <c r="V13" s="20"/>
      <c r="W13" s="20"/>
      <c r="X13" s="20"/>
      <c r="Y13" s="20"/>
      <c r="Z13" s="21"/>
      <c r="AA13" s="22"/>
    </row>
    <row r="14" spans="1:27" ht="13.5" x14ac:dyDescent="0.25">
      <c r="A14" s="10" t="s">
        <v>42</v>
      </c>
      <c r="B14" s="17" t="s">
        <v>32</v>
      </c>
      <c r="C14" s="18"/>
      <c r="D14" s="18"/>
      <c r="E14" s="19"/>
      <c r="F14" s="20"/>
      <c r="G14" s="20"/>
      <c r="H14" s="20"/>
      <c r="I14" s="20"/>
      <c r="J14" s="20"/>
      <c r="K14" s="20"/>
      <c r="L14" s="20"/>
      <c r="M14" s="20"/>
      <c r="N14" s="20"/>
      <c r="O14" s="20"/>
      <c r="P14" s="20"/>
      <c r="Q14" s="20"/>
      <c r="R14" s="20"/>
      <c r="S14" s="20"/>
      <c r="T14" s="20"/>
      <c r="U14" s="20"/>
      <c r="V14" s="20"/>
      <c r="W14" s="20"/>
      <c r="X14" s="20"/>
      <c r="Y14" s="20"/>
      <c r="Z14" s="21"/>
      <c r="AA14" s="22"/>
    </row>
    <row r="15" spans="1:27" ht="13.5" x14ac:dyDescent="0.25">
      <c r="A15" s="23" t="s">
        <v>43</v>
      </c>
      <c r="B15" s="17" t="s">
        <v>32</v>
      </c>
      <c r="C15" s="18"/>
      <c r="D15" s="18"/>
      <c r="E15" s="19"/>
      <c r="F15" s="20"/>
      <c r="G15" s="20"/>
      <c r="H15" s="20"/>
      <c r="I15" s="20"/>
      <c r="J15" s="20"/>
      <c r="K15" s="20"/>
      <c r="L15" s="20"/>
      <c r="M15" s="20"/>
      <c r="N15" s="20"/>
      <c r="O15" s="20"/>
      <c r="P15" s="20"/>
      <c r="Q15" s="20"/>
      <c r="R15" s="20"/>
      <c r="S15" s="20"/>
      <c r="T15" s="20"/>
      <c r="U15" s="20"/>
      <c r="V15" s="20"/>
      <c r="W15" s="20"/>
      <c r="X15" s="20"/>
      <c r="Y15" s="20"/>
      <c r="Z15" s="21"/>
      <c r="AA15" s="22"/>
    </row>
    <row r="16" spans="1:27" ht="13.5" x14ac:dyDescent="0.25">
      <c r="A16" s="23" t="s">
        <v>44</v>
      </c>
      <c r="B16" s="17" t="s">
        <v>32</v>
      </c>
      <c r="C16" s="18"/>
      <c r="D16" s="18"/>
      <c r="E16" s="19"/>
      <c r="F16" s="20"/>
      <c r="G16" s="24"/>
      <c r="H16" s="24"/>
      <c r="I16" s="24"/>
      <c r="J16" s="20"/>
      <c r="K16" s="24"/>
      <c r="L16" s="24"/>
      <c r="M16" s="20"/>
      <c r="N16" s="24"/>
      <c r="O16" s="24"/>
      <c r="P16" s="24"/>
      <c r="Q16" s="20"/>
      <c r="R16" s="24"/>
      <c r="S16" s="24"/>
      <c r="T16" s="20"/>
      <c r="U16" s="24"/>
      <c r="V16" s="24"/>
      <c r="W16" s="24"/>
      <c r="X16" s="20"/>
      <c r="Y16" s="24"/>
      <c r="Z16" s="25"/>
      <c r="AA16" s="26"/>
    </row>
    <row r="17" spans="1:27" ht="13.5" x14ac:dyDescent="0.25">
      <c r="A17" s="23" t="s">
        <v>45</v>
      </c>
      <c r="B17" s="17" t="s">
        <v>32</v>
      </c>
      <c r="C17" s="18"/>
      <c r="D17" s="18"/>
      <c r="E17" s="19"/>
      <c r="F17" s="20"/>
      <c r="G17" s="20"/>
      <c r="H17" s="20"/>
      <c r="I17" s="20"/>
      <c r="J17" s="20"/>
      <c r="K17" s="20"/>
      <c r="L17" s="20"/>
      <c r="M17" s="20"/>
      <c r="N17" s="20"/>
      <c r="O17" s="20"/>
      <c r="P17" s="20"/>
      <c r="Q17" s="20"/>
      <c r="R17" s="20"/>
      <c r="S17" s="20"/>
      <c r="T17" s="20"/>
      <c r="U17" s="20"/>
      <c r="V17" s="20"/>
      <c r="W17" s="20"/>
      <c r="X17" s="20"/>
      <c r="Y17" s="20"/>
      <c r="Z17" s="21"/>
      <c r="AA17" s="22"/>
    </row>
    <row r="18" spans="1:27" ht="13.5" x14ac:dyDescent="0.25">
      <c r="A18" s="23" t="s">
        <v>46</v>
      </c>
      <c r="B18" s="17" t="s">
        <v>32</v>
      </c>
      <c r="C18" s="18"/>
      <c r="D18" s="18"/>
      <c r="E18" s="19"/>
      <c r="F18" s="20"/>
      <c r="G18" s="20"/>
      <c r="H18" s="20"/>
      <c r="I18" s="20"/>
      <c r="J18" s="20"/>
      <c r="K18" s="20"/>
      <c r="L18" s="20"/>
      <c r="M18" s="20"/>
      <c r="N18" s="20"/>
      <c r="O18" s="20"/>
      <c r="P18" s="20"/>
      <c r="Q18" s="20"/>
      <c r="R18" s="20"/>
      <c r="S18" s="20"/>
      <c r="T18" s="20"/>
      <c r="U18" s="20"/>
      <c r="V18" s="20"/>
      <c r="W18" s="20"/>
      <c r="X18" s="20"/>
      <c r="Y18" s="20"/>
      <c r="Z18" s="21"/>
      <c r="AA18" s="22"/>
    </row>
    <row r="19" spans="1:27" ht="13.5" x14ac:dyDescent="0.25">
      <c r="A19" s="23" t="s">
        <v>47</v>
      </c>
      <c r="B19" s="17" t="s">
        <v>32</v>
      </c>
      <c r="C19" s="18"/>
      <c r="D19" s="18"/>
      <c r="E19" s="19"/>
      <c r="F19" s="20"/>
      <c r="G19" s="20"/>
      <c r="H19" s="20"/>
      <c r="I19" s="20"/>
      <c r="J19" s="20"/>
      <c r="K19" s="20"/>
      <c r="L19" s="20"/>
      <c r="M19" s="20"/>
      <c r="N19" s="20"/>
      <c r="O19" s="20"/>
      <c r="P19" s="20"/>
      <c r="Q19" s="20"/>
      <c r="R19" s="20"/>
      <c r="S19" s="20"/>
      <c r="T19" s="20"/>
      <c r="U19" s="20"/>
      <c r="V19" s="20"/>
      <c r="W19" s="20"/>
      <c r="X19" s="20"/>
      <c r="Y19" s="20"/>
      <c r="Z19" s="21"/>
      <c r="AA19" s="22"/>
    </row>
    <row r="20" spans="1:27" ht="13.5" x14ac:dyDescent="0.25">
      <c r="A20" s="23" t="s">
        <v>32</v>
      </c>
      <c r="B20" s="17" t="s">
        <v>32</v>
      </c>
      <c r="C20" s="18"/>
      <c r="D20" s="18"/>
      <c r="E20" s="19"/>
      <c r="F20" s="20"/>
      <c r="G20" s="20"/>
      <c r="H20" s="20"/>
      <c r="I20" s="20"/>
      <c r="J20" s="20"/>
      <c r="K20" s="20"/>
      <c r="L20" s="20"/>
      <c r="M20" s="20"/>
      <c r="N20" s="20"/>
      <c r="O20" s="20"/>
      <c r="P20" s="20"/>
      <c r="Q20" s="20"/>
      <c r="R20" s="20"/>
      <c r="S20" s="20"/>
      <c r="T20" s="20"/>
      <c r="U20" s="20"/>
      <c r="V20" s="20"/>
      <c r="W20" s="20"/>
      <c r="X20" s="20"/>
      <c r="Y20" s="20"/>
      <c r="Z20" s="21"/>
      <c r="AA20" s="22"/>
    </row>
    <row r="21" spans="1:27" ht="13.5" x14ac:dyDescent="0.25">
      <c r="A21" s="23" t="s">
        <v>48</v>
      </c>
      <c r="B21" s="17" t="s">
        <v>32</v>
      </c>
      <c r="C21" s="18"/>
      <c r="D21" s="18"/>
      <c r="E21" s="19"/>
      <c r="F21" s="20"/>
      <c r="G21" s="20"/>
      <c r="H21" s="20"/>
      <c r="I21" s="20"/>
      <c r="J21" s="20"/>
      <c r="K21" s="20"/>
      <c r="L21" s="20"/>
      <c r="M21" s="20"/>
      <c r="N21" s="20"/>
      <c r="O21" s="20"/>
      <c r="P21" s="20"/>
      <c r="Q21" s="20"/>
      <c r="R21" s="20"/>
      <c r="S21" s="20"/>
      <c r="T21" s="20"/>
      <c r="U21" s="20"/>
      <c r="V21" s="20"/>
      <c r="W21" s="20"/>
      <c r="X21" s="20"/>
      <c r="Y21" s="20"/>
      <c r="Z21" s="21"/>
      <c r="AA21" s="22"/>
    </row>
    <row r="22" spans="1:27" ht="13.5" x14ac:dyDescent="0.25">
      <c r="A22" s="23" t="s">
        <v>49</v>
      </c>
      <c r="B22" s="17" t="s">
        <v>32</v>
      </c>
      <c r="C22" s="18"/>
      <c r="D22" s="18"/>
      <c r="E22" s="19"/>
      <c r="F22" s="20"/>
      <c r="G22" s="20"/>
      <c r="H22" s="20"/>
      <c r="I22" s="20"/>
      <c r="J22" s="20"/>
      <c r="K22" s="20"/>
      <c r="L22" s="20"/>
      <c r="M22" s="20"/>
      <c r="N22" s="20"/>
      <c r="O22" s="20"/>
      <c r="P22" s="20"/>
      <c r="Q22" s="20"/>
      <c r="R22" s="20"/>
      <c r="S22" s="20"/>
      <c r="T22" s="20"/>
      <c r="U22" s="20"/>
      <c r="V22" s="20"/>
      <c r="W22" s="20"/>
      <c r="X22" s="20"/>
      <c r="Y22" s="20"/>
      <c r="Z22" s="21"/>
      <c r="AA22" s="22"/>
    </row>
    <row r="23" spans="1:27" ht="13.5" x14ac:dyDescent="0.25">
      <c r="A23" s="23" t="s">
        <v>50</v>
      </c>
      <c r="B23" s="17" t="s">
        <v>32</v>
      </c>
      <c r="C23" s="18"/>
      <c r="D23" s="18"/>
      <c r="E23" s="19"/>
      <c r="F23" s="20"/>
      <c r="G23" s="24"/>
      <c r="H23" s="24"/>
      <c r="I23" s="24"/>
      <c r="J23" s="20"/>
      <c r="K23" s="24"/>
      <c r="L23" s="24"/>
      <c r="M23" s="20"/>
      <c r="N23" s="24"/>
      <c r="O23" s="24"/>
      <c r="P23" s="24"/>
      <c r="Q23" s="20"/>
      <c r="R23" s="24"/>
      <c r="S23" s="24"/>
      <c r="T23" s="20"/>
      <c r="U23" s="24"/>
      <c r="V23" s="24"/>
      <c r="W23" s="24"/>
      <c r="X23" s="20"/>
      <c r="Y23" s="24"/>
      <c r="Z23" s="25"/>
      <c r="AA23" s="26"/>
    </row>
    <row r="24" spans="1:27" ht="13.5" x14ac:dyDescent="0.25">
      <c r="A24" s="27" t="s">
        <v>51</v>
      </c>
      <c r="B24" s="35" t="s">
        <v>32</v>
      </c>
      <c r="C24" s="29">
        <f t="shared" ref="C24:Y24" si="1">SUM(C15:C23)</f>
        <v>0</v>
      </c>
      <c r="D24" s="29">
        <f>SUM(D15:D23)</f>
        <v>0</v>
      </c>
      <c r="E24" s="36">
        <f t="shared" si="1"/>
        <v>0</v>
      </c>
      <c r="F24" s="37">
        <f t="shared" si="1"/>
        <v>0</v>
      </c>
      <c r="G24" s="37">
        <f t="shared" si="1"/>
        <v>0</v>
      </c>
      <c r="H24" s="37">
        <f t="shared" si="1"/>
        <v>0</v>
      </c>
      <c r="I24" s="37">
        <f t="shared" si="1"/>
        <v>0</v>
      </c>
      <c r="J24" s="37">
        <f t="shared" si="1"/>
        <v>0</v>
      </c>
      <c r="K24" s="37">
        <f t="shared" si="1"/>
        <v>0</v>
      </c>
      <c r="L24" s="37">
        <f t="shared" si="1"/>
        <v>0</v>
      </c>
      <c r="M24" s="37">
        <f t="shared" si="1"/>
        <v>0</v>
      </c>
      <c r="N24" s="37">
        <f t="shared" si="1"/>
        <v>0</v>
      </c>
      <c r="O24" s="37">
        <f t="shared" si="1"/>
        <v>0</v>
      </c>
      <c r="P24" s="37">
        <f t="shared" si="1"/>
        <v>0</v>
      </c>
      <c r="Q24" s="37">
        <f t="shared" si="1"/>
        <v>0</v>
      </c>
      <c r="R24" s="37">
        <f t="shared" si="1"/>
        <v>0</v>
      </c>
      <c r="S24" s="37">
        <f t="shared" si="1"/>
        <v>0</v>
      </c>
      <c r="T24" s="37">
        <f t="shared" si="1"/>
        <v>0</v>
      </c>
      <c r="U24" s="37">
        <f t="shared" si="1"/>
        <v>0</v>
      </c>
      <c r="V24" s="37">
        <f t="shared" si="1"/>
        <v>0</v>
      </c>
      <c r="W24" s="37">
        <f t="shared" si="1"/>
        <v>0</v>
      </c>
      <c r="X24" s="37">
        <f t="shared" si="1"/>
        <v>0</v>
      </c>
      <c r="Y24" s="37">
        <f t="shared" si="1"/>
        <v>0</v>
      </c>
      <c r="Z24" s="38">
        <f>+IF(X24&lt;&gt;0,+(Y24/X24)*100,0)</f>
        <v>0</v>
      </c>
      <c r="AA24" s="39">
        <f>SUM(AA15:AA23)</f>
        <v>0</v>
      </c>
    </row>
    <row r="25" spans="1:27" ht="13.5" x14ac:dyDescent="0.25">
      <c r="A25" s="27" t="s">
        <v>52</v>
      </c>
      <c r="B25" s="28" t="s">
        <v>32</v>
      </c>
      <c r="C25" s="29">
        <f t="shared" ref="C25:Y25" si="2">+C12+C24</f>
        <v>1494197</v>
      </c>
      <c r="D25" s="29">
        <f>+D12+D24</f>
        <v>0</v>
      </c>
      <c r="E25" s="30">
        <f t="shared" si="2"/>
        <v>-399382</v>
      </c>
      <c r="F25" s="31">
        <f t="shared" si="2"/>
        <v>-399382</v>
      </c>
      <c r="G25" s="31">
        <f t="shared" si="2"/>
        <v>1608143</v>
      </c>
      <c r="H25" s="31">
        <f t="shared" si="2"/>
        <v>79870</v>
      </c>
      <c r="I25" s="31">
        <f t="shared" si="2"/>
        <v>101722</v>
      </c>
      <c r="J25" s="31">
        <f t="shared" si="2"/>
        <v>1789735</v>
      </c>
      <c r="K25" s="31">
        <f t="shared" si="2"/>
        <v>101722</v>
      </c>
      <c r="L25" s="31">
        <f t="shared" si="2"/>
        <v>101722</v>
      </c>
      <c r="M25" s="31">
        <f t="shared" si="2"/>
        <v>101722</v>
      </c>
      <c r="N25" s="31">
        <f t="shared" si="2"/>
        <v>305166</v>
      </c>
      <c r="O25" s="31">
        <f t="shared" si="2"/>
        <v>0</v>
      </c>
      <c r="P25" s="31">
        <f t="shared" si="2"/>
        <v>0</v>
      </c>
      <c r="Q25" s="31">
        <f t="shared" si="2"/>
        <v>0</v>
      </c>
      <c r="R25" s="31">
        <f t="shared" si="2"/>
        <v>0</v>
      </c>
      <c r="S25" s="31">
        <f t="shared" si="2"/>
        <v>0</v>
      </c>
      <c r="T25" s="31">
        <f t="shared" si="2"/>
        <v>0</v>
      </c>
      <c r="U25" s="31">
        <f t="shared" si="2"/>
        <v>0</v>
      </c>
      <c r="V25" s="31">
        <f t="shared" si="2"/>
        <v>0</v>
      </c>
      <c r="W25" s="31">
        <f t="shared" si="2"/>
        <v>2094901</v>
      </c>
      <c r="X25" s="31">
        <f t="shared" si="2"/>
        <v>-199692</v>
      </c>
      <c r="Y25" s="31">
        <f t="shared" si="2"/>
        <v>2294593</v>
      </c>
      <c r="Z25" s="32">
        <f>+IF(X25&lt;&gt;0,+(Y25/X25)*100,0)</f>
        <v>-1149.066061735072</v>
      </c>
      <c r="AA25" s="33">
        <f>+AA12+AA24</f>
        <v>-399382</v>
      </c>
    </row>
    <row r="26" spans="1:27" ht="5.0999999999999996" customHeight="1" x14ac:dyDescent="0.25">
      <c r="A26" s="34" t="s">
        <v>41</v>
      </c>
      <c r="B26" s="17"/>
      <c r="C26" s="18"/>
      <c r="D26" s="18"/>
      <c r="E26" s="19"/>
      <c r="F26" s="20"/>
      <c r="G26" s="20"/>
      <c r="H26" s="20"/>
      <c r="I26" s="20"/>
      <c r="J26" s="20"/>
      <c r="K26" s="20"/>
      <c r="L26" s="20"/>
      <c r="M26" s="20"/>
      <c r="N26" s="20"/>
      <c r="O26" s="20"/>
      <c r="P26" s="20"/>
      <c r="Q26" s="20"/>
      <c r="R26" s="20"/>
      <c r="S26" s="20"/>
      <c r="T26" s="20"/>
      <c r="U26" s="20"/>
      <c r="V26" s="20"/>
      <c r="W26" s="20"/>
      <c r="X26" s="20"/>
      <c r="Y26" s="20"/>
      <c r="Z26" s="21"/>
      <c r="AA26" s="22"/>
    </row>
    <row r="27" spans="1:27" ht="13.5" x14ac:dyDescent="0.25">
      <c r="A27" s="10" t="s">
        <v>53</v>
      </c>
      <c r="B27" s="17" t="s">
        <v>32</v>
      </c>
      <c r="C27" s="18"/>
      <c r="D27" s="18"/>
      <c r="E27" s="19"/>
      <c r="F27" s="20"/>
      <c r="G27" s="20"/>
      <c r="H27" s="20"/>
      <c r="I27" s="20"/>
      <c r="J27" s="20"/>
      <c r="K27" s="20"/>
      <c r="L27" s="20"/>
      <c r="M27" s="20"/>
      <c r="N27" s="20"/>
      <c r="O27" s="20"/>
      <c r="P27" s="20"/>
      <c r="Q27" s="20"/>
      <c r="R27" s="20"/>
      <c r="S27" s="20"/>
      <c r="T27" s="20"/>
      <c r="U27" s="20"/>
      <c r="V27" s="20"/>
      <c r="W27" s="20"/>
      <c r="X27" s="20"/>
      <c r="Y27" s="20"/>
      <c r="Z27" s="21"/>
      <c r="AA27" s="22"/>
    </row>
    <row r="28" spans="1:27" ht="13.5" x14ac:dyDescent="0.25">
      <c r="A28" s="10" t="s">
        <v>54</v>
      </c>
      <c r="B28" s="40" t="s">
        <v>32</v>
      </c>
      <c r="C28" s="18"/>
      <c r="D28" s="18"/>
      <c r="E28" s="19"/>
      <c r="F28" s="20"/>
      <c r="G28" s="20"/>
      <c r="H28" s="20"/>
      <c r="I28" s="20"/>
      <c r="J28" s="20"/>
      <c r="K28" s="20"/>
      <c r="L28" s="20"/>
      <c r="M28" s="20"/>
      <c r="N28" s="20"/>
      <c r="O28" s="20"/>
      <c r="P28" s="20"/>
      <c r="Q28" s="20"/>
      <c r="R28" s="20"/>
      <c r="S28" s="20"/>
      <c r="T28" s="20"/>
      <c r="U28" s="20"/>
      <c r="V28" s="20"/>
      <c r="W28" s="20"/>
      <c r="X28" s="20"/>
      <c r="Y28" s="20"/>
      <c r="Z28" s="21"/>
      <c r="AA28" s="22"/>
    </row>
    <row r="29" spans="1:27" ht="13.5" x14ac:dyDescent="0.25">
      <c r="A29" s="23" t="s">
        <v>55</v>
      </c>
      <c r="B29" s="17" t="s">
        <v>32</v>
      </c>
      <c r="C29" s="18"/>
      <c r="D29" s="18"/>
      <c r="E29" s="19"/>
      <c r="F29" s="20"/>
      <c r="G29" s="20"/>
      <c r="H29" s="20"/>
      <c r="I29" s="20"/>
      <c r="J29" s="20"/>
      <c r="K29" s="20"/>
      <c r="L29" s="20"/>
      <c r="M29" s="20"/>
      <c r="N29" s="20"/>
      <c r="O29" s="20"/>
      <c r="P29" s="20"/>
      <c r="Q29" s="20"/>
      <c r="R29" s="20"/>
      <c r="S29" s="20"/>
      <c r="T29" s="20"/>
      <c r="U29" s="20"/>
      <c r="V29" s="20"/>
      <c r="W29" s="20"/>
      <c r="X29" s="20"/>
      <c r="Y29" s="20"/>
      <c r="Z29" s="21"/>
      <c r="AA29" s="22"/>
    </row>
    <row r="30" spans="1:27" ht="13.5" x14ac:dyDescent="0.25">
      <c r="A30" s="23" t="s">
        <v>56</v>
      </c>
      <c r="B30" s="17" t="s">
        <v>32</v>
      </c>
      <c r="C30" s="18"/>
      <c r="D30" s="18"/>
      <c r="E30" s="19"/>
      <c r="F30" s="20"/>
      <c r="G30" s="20"/>
      <c r="H30" s="20"/>
      <c r="I30" s="20"/>
      <c r="J30" s="20"/>
      <c r="K30" s="20"/>
      <c r="L30" s="20"/>
      <c r="M30" s="20"/>
      <c r="N30" s="20"/>
      <c r="O30" s="20"/>
      <c r="P30" s="20"/>
      <c r="Q30" s="20"/>
      <c r="R30" s="20"/>
      <c r="S30" s="20"/>
      <c r="T30" s="20"/>
      <c r="U30" s="20"/>
      <c r="V30" s="20"/>
      <c r="W30" s="20"/>
      <c r="X30" s="20"/>
      <c r="Y30" s="20"/>
      <c r="Z30" s="21"/>
      <c r="AA30" s="22"/>
    </row>
    <row r="31" spans="1:27" ht="13.5" x14ac:dyDescent="0.25">
      <c r="A31" s="23" t="s">
        <v>57</v>
      </c>
      <c r="B31" s="17" t="s">
        <v>32</v>
      </c>
      <c r="C31" s="18"/>
      <c r="D31" s="18"/>
      <c r="E31" s="19"/>
      <c r="F31" s="20"/>
      <c r="G31" s="20"/>
      <c r="H31" s="20"/>
      <c r="I31" s="20"/>
      <c r="J31" s="20"/>
      <c r="K31" s="20"/>
      <c r="L31" s="20"/>
      <c r="M31" s="20"/>
      <c r="N31" s="20"/>
      <c r="O31" s="20"/>
      <c r="P31" s="20"/>
      <c r="Q31" s="20"/>
      <c r="R31" s="20"/>
      <c r="S31" s="20"/>
      <c r="T31" s="20"/>
      <c r="U31" s="20"/>
      <c r="V31" s="20"/>
      <c r="W31" s="20"/>
      <c r="X31" s="20"/>
      <c r="Y31" s="20"/>
      <c r="Z31" s="21"/>
      <c r="AA31" s="22"/>
    </row>
    <row r="32" spans="1:27" ht="13.5" x14ac:dyDescent="0.25">
      <c r="A32" s="23" t="s">
        <v>58</v>
      </c>
      <c r="B32" s="17" t="s">
        <v>32</v>
      </c>
      <c r="C32" s="18">
        <v>1084660</v>
      </c>
      <c r="D32" s="18"/>
      <c r="E32" s="19"/>
      <c r="F32" s="20"/>
      <c r="G32" s="20">
        <v>1099986</v>
      </c>
      <c r="H32" s="20">
        <v>14652</v>
      </c>
      <c r="I32" s="20">
        <v>14006</v>
      </c>
      <c r="J32" s="20">
        <v>1128644</v>
      </c>
      <c r="K32" s="20">
        <v>14006</v>
      </c>
      <c r="L32" s="20">
        <v>14006</v>
      </c>
      <c r="M32" s="20">
        <v>14006</v>
      </c>
      <c r="N32" s="20">
        <v>42018</v>
      </c>
      <c r="O32" s="20"/>
      <c r="P32" s="20"/>
      <c r="Q32" s="20"/>
      <c r="R32" s="20"/>
      <c r="S32" s="20"/>
      <c r="T32" s="20"/>
      <c r="U32" s="20"/>
      <c r="V32" s="20"/>
      <c r="W32" s="20">
        <v>1170662</v>
      </c>
      <c r="X32" s="20"/>
      <c r="Y32" s="20">
        <v>1170662</v>
      </c>
      <c r="Z32" s="21"/>
      <c r="AA32" s="22"/>
    </row>
    <row r="33" spans="1:27" ht="13.5" x14ac:dyDescent="0.25">
      <c r="A33" s="23" t="s">
        <v>59</v>
      </c>
      <c r="B33" s="17" t="s">
        <v>32</v>
      </c>
      <c r="C33" s="18"/>
      <c r="D33" s="18"/>
      <c r="E33" s="19"/>
      <c r="F33" s="20"/>
      <c r="G33" s="20"/>
      <c r="H33" s="20"/>
      <c r="I33" s="20"/>
      <c r="J33" s="20"/>
      <c r="K33" s="20"/>
      <c r="L33" s="20"/>
      <c r="M33" s="20"/>
      <c r="N33" s="20"/>
      <c r="O33" s="20"/>
      <c r="P33" s="20"/>
      <c r="Q33" s="20"/>
      <c r="R33" s="20"/>
      <c r="S33" s="20"/>
      <c r="T33" s="20"/>
      <c r="U33" s="20"/>
      <c r="V33" s="20"/>
      <c r="W33" s="20"/>
      <c r="X33" s="20"/>
      <c r="Y33" s="20"/>
      <c r="Z33" s="21"/>
      <c r="AA33" s="22"/>
    </row>
    <row r="34" spans="1:27" ht="13.5" x14ac:dyDescent="0.25">
      <c r="A34" s="27" t="s">
        <v>60</v>
      </c>
      <c r="B34" s="28" t="s">
        <v>32</v>
      </c>
      <c r="C34" s="29">
        <f t="shared" ref="C34:Y34" si="3">SUM(C29:C33)</f>
        <v>1084660</v>
      </c>
      <c r="D34" s="29">
        <f>SUM(D29:D33)</f>
        <v>0</v>
      </c>
      <c r="E34" s="30">
        <f t="shared" si="3"/>
        <v>0</v>
      </c>
      <c r="F34" s="31">
        <f t="shared" si="3"/>
        <v>0</v>
      </c>
      <c r="G34" s="31">
        <f t="shared" si="3"/>
        <v>1099986</v>
      </c>
      <c r="H34" s="31">
        <f t="shared" si="3"/>
        <v>14652</v>
      </c>
      <c r="I34" s="31">
        <f t="shared" si="3"/>
        <v>14006</v>
      </c>
      <c r="J34" s="31">
        <f t="shared" si="3"/>
        <v>1128644</v>
      </c>
      <c r="K34" s="31">
        <f t="shared" si="3"/>
        <v>14006</v>
      </c>
      <c r="L34" s="31">
        <f t="shared" si="3"/>
        <v>14006</v>
      </c>
      <c r="M34" s="31">
        <f t="shared" si="3"/>
        <v>14006</v>
      </c>
      <c r="N34" s="31">
        <f t="shared" si="3"/>
        <v>42018</v>
      </c>
      <c r="O34" s="31">
        <f t="shared" si="3"/>
        <v>0</v>
      </c>
      <c r="P34" s="31">
        <f t="shared" si="3"/>
        <v>0</v>
      </c>
      <c r="Q34" s="31">
        <f t="shared" si="3"/>
        <v>0</v>
      </c>
      <c r="R34" s="31">
        <f t="shared" si="3"/>
        <v>0</v>
      </c>
      <c r="S34" s="31">
        <f t="shared" si="3"/>
        <v>0</v>
      </c>
      <c r="T34" s="31">
        <f t="shared" si="3"/>
        <v>0</v>
      </c>
      <c r="U34" s="31">
        <f t="shared" si="3"/>
        <v>0</v>
      </c>
      <c r="V34" s="31">
        <f t="shared" si="3"/>
        <v>0</v>
      </c>
      <c r="W34" s="31">
        <f t="shared" si="3"/>
        <v>1170662</v>
      </c>
      <c r="X34" s="31">
        <f t="shared" si="3"/>
        <v>0</v>
      </c>
      <c r="Y34" s="31">
        <f t="shared" si="3"/>
        <v>1170662</v>
      </c>
      <c r="Z34" s="32">
        <f>+IF(X34&lt;&gt;0,+(Y34/X34)*100,0)</f>
        <v>0</v>
      </c>
      <c r="AA34" s="33">
        <f>SUM(AA29:AA33)</f>
        <v>0</v>
      </c>
    </row>
    <row r="35" spans="1:27" ht="5.0999999999999996" customHeight="1" x14ac:dyDescent="0.25">
      <c r="A35" s="34" t="s">
        <v>41</v>
      </c>
      <c r="B35" s="17"/>
      <c r="C35" s="18"/>
      <c r="D35" s="18"/>
      <c r="E35" s="19"/>
      <c r="F35" s="20"/>
      <c r="G35" s="20"/>
      <c r="H35" s="20"/>
      <c r="I35" s="20"/>
      <c r="J35" s="20"/>
      <c r="K35" s="20"/>
      <c r="L35" s="20"/>
      <c r="M35" s="20"/>
      <c r="N35" s="20"/>
      <c r="O35" s="20"/>
      <c r="P35" s="20"/>
      <c r="Q35" s="20"/>
      <c r="R35" s="20"/>
      <c r="S35" s="20"/>
      <c r="T35" s="20"/>
      <c r="U35" s="20"/>
      <c r="V35" s="20"/>
      <c r="W35" s="20"/>
      <c r="X35" s="20"/>
      <c r="Y35" s="20"/>
      <c r="Z35" s="21"/>
      <c r="AA35" s="22"/>
    </row>
    <row r="36" spans="1:27" ht="13.5" x14ac:dyDescent="0.25">
      <c r="A36" s="10" t="s">
        <v>61</v>
      </c>
      <c r="B36" s="17" t="s">
        <v>32</v>
      </c>
      <c r="C36" s="18"/>
      <c r="D36" s="18"/>
      <c r="E36" s="19"/>
      <c r="F36" s="20"/>
      <c r="G36" s="20"/>
      <c r="H36" s="20"/>
      <c r="I36" s="20"/>
      <c r="J36" s="20"/>
      <c r="K36" s="20"/>
      <c r="L36" s="20"/>
      <c r="M36" s="20"/>
      <c r="N36" s="20"/>
      <c r="O36" s="20"/>
      <c r="P36" s="20"/>
      <c r="Q36" s="20"/>
      <c r="R36" s="20"/>
      <c r="S36" s="20"/>
      <c r="T36" s="20"/>
      <c r="U36" s="20"/>
      <c r="V36" s="20"/>
      <c r="W36" s="20"/>
      <c r="X36" s="20"/>
      <c r="Y36" s="20"/>
      <c r="Z36" s="21"/>
      <c r="AA36" s="22"/>
    </row>
    <row r="37" spans="1:27" ht="13.5" x14ac:dyDescent="0.25">
      <c r="A37" s="23" t="s">
        <v>62</v>
      </c>
      <c r="B37" s="17" t="s">
        <v>32</v>
      </c>
      <c r="C37" s="18"/>
      <c r="D37" s="18"/>
      <c r="E37" s="19"/>
      <c r="F37" s="20"/>
      <c r="G37" s="20"/>
      <c r="H37" s="20"/>
      <c r="I37" s="20"/>
      <c r="J37" s="20"/>
      <c r="K37" s="20"/>
      <c r="L37" s="20"/>
      <c r="M37" s="20"/>
      <c r="N37" s="20"/>
      <c r="O37" s="20"/>
      <c r="P37" s="20"/>
      <c r="Q37" s="20"/>
      <c r="R37" s="20"/>
      <c r="S37" s="20"/>
      <c r="T37" s="20"/>
      <c r="U37" s="20"/>
      <c r="V37" s="20"/>
      <c r="W37" s="20"/>
      <c r="X37" s="20"/>
      <c r="Y37" s="20"/>
      <c r="Z37" s="21"/>
      <c r="AA37" s="22"/>
    </row>
    <row r="38" spans="1:27" ht="13.5" x14ac:dyDescent="0.25">
      <c r="A38" s="23" t="s">
        <v>59</v>
      </c>
      <c r="B38" s="17" t="s">
        <v>32</v>
      </c>
      <c r="C38" s="18">
        <v>1621710</v>
      </c>
      <c r="D38" s="18"/>
      <c r="E38" s="19"/>
      <c r="F38" s="20"/>
      <c r="G38" s="20">
        <v>1621710</v>
      </c>
      <c r="H38" s="20"/>
      <c r="I38" s="20"/>
      <c r="J38" s="20">
        <v>1621710</v>
      </c>
      <c r="K38" s="20"/>
      <c r="L38" s="20"/>
      <c r="M38" s="20"/>
      <c r="N38" s="20"/>
      <c r="O38" s="20"/>
      <c r="P38" s="20"/>
      <c r="Q38" s="20"/>
      <c r="R38" s="20"/>
      <c r="S38" s="20"/>
      <c r="T38" s="20"/>
      <c r="U38" s="20"/>
      <c r="V38" s="20"/>
      <c r="W38" s="20">
        <v>1621710</v>
      </c>
      <c r="X38" s="20"/>
      <c r="Y38" s="20">
        <v>1621710</v>
      </c>
      <c r="Z38" s="21"/>
      <c r="AA38" s="22"/>
    </row>
    <row r="39" spans="1:27" ht="13.5" x14ac:dyDescent="0.25">
      <c r="A39" s="27" t="s">
        <v>63</v>
      </c>
      <c r="B39" s="35" t="s">
        <v>32</v>
      </c>
      <c r="C39" s="29">
        <f t="shared" ref="C39:Y39" si="4">SUM(C37:C38)</f>
        <v>1621710</v>
      </c>
      <c r="D39" s="29">
        <f>SUM(D37:D38)</f>
        <v>0</v>
      </c>
      <c r="E39" s="36">
        <f t="shared" si="4"/>
        <v>0</v>
      </c>
      <c r="F39" s="37">
        <f t="shared" si="4"/>
        <v>0</v>
      </c>
      <c r="G39" s="37">
        <f t="shared" si="4"/>
        <v>1621710</v>
      </c>
      <c r="H39" s="37">
        <f t="shared" si="4"/>
        <v>0</v>
      </c>
      <c r="I39" s="37">
        <f t="shared" si="4"/>
        <v>0</v>
      </c>
      <c r="J39" s="37">
        <f t="shared" si="4"/>
        <v>1621710</v>
      </c>
      <c r="K39" s="37">
        <f t="shared" si="4"/>
        <v>0</v>
      </c>
      <c r="L39" s="37">
        <f t="shared" si="4"/>
        <v>0</v>
      </c>
      <c r="M39" s="37">
        <f t="shared" si="4"/>
        <v>0</v>
      </c>
      <c r="N39" s="37">
        <f t="shared" si="4"/>
        <v>0</v>
      </c>
      <c r="O39" s="37">
        <f t="shared" si="4"/>
        <v>0</v>
      </c>
      <c r="P39" s="37">
        <f t="shared" si="4"/>
        <v>0</v>
      </c>
      <c r="Q39" s="37">
        <f t="shared" si="4"/>
        <v>0</v>
      </c>
      <c r="R39" s="37">
        <f t="shared" si="4"/>
        <v>0</v>
      </c>
      <c r="S39" s="37">
        <f t="shared" si="4"/>
        <v>0</v>
      </c>
      <c r="T39" s="37">
        <f t="shared" si="4"/>
        <v>0</v>
      </c>
      <c r="U39" s="37">
        <f t="shared" si="4"/>
        <v>0</v>
      </c>
      <c r="V39" s="37">
        <f t="shared" si="4"/>
        <v>0</v>
      </c>
      <c r="W39" s="37">
        <f t="shared" si="4"/>
        <v>1621710</v>
      </c>
      <c r="X39" s="37">
        <f t="shared" si="4"/>
        <v>0</v>
      </c>
      <c r="Y39" s="37">
        <f t="shared" si="4"/>
        <v>1621710</v>
      </c>
      <c r="Z39" s="38">
        <f>+IF(X39&lt;&gt;0,+(Y39/X39)*100,0)</f>
        <v>0</v>
      </c>
      <c r="AA39" s="39">
        <f>SUM(AA37:AA38)</f>
        <v>0</v>
      </c>
    </row>
    <row r="40" spans="1:27" ht="13.5" x14ac:dyDescent="0.25">
      <c r="A40" s="27" t="s">
        <v>64</v>
      </c>
      <c r="B40" s="28" t="s">
        <v>32</v>
      </c>
      <c r="C40" s="29">
        <f t="shared" ref="C40:Y40" si="5">+C34+C39</f>
        <v>2706370</v>
      </c>
      <c r="D40" s="29">
        <f>+D34+D39</f>
        <v>0</v>
      </c>
      <c r="E40" s="30">
        <f t="shared" si="5"/>
        <v>0</v>
      </c>
      <c r="F40" s="31">
        <f t="shared" si="5"/>
        <v>0</v>
      </c>
      <c r="G40" s="31">
        <f t="shared" si="5"/>
        <v>2721696</v>
      </c>
      <c r="H40" s="31">
        <f t="shared" si="5"/>
        <v>14652</v>
      </c>
      <c r="I40" s="31">
        <f t="shared" si="5"/>
        <v>14006</v>
      </c>
      <c r="J40" s="31">
        <f t="shared" si="5"/>
        <v>2750354</v>
      </c>
      <c r="K40" s="31">
        <f t="shared" si="5"/>
        <v>14006</v>
      </c>
      <c r="L40" s="31">
        <f t="shared" si="5"/>
        <v>14006</v>
      </c>
      <c r="M40" s="31">
        <f t="shared" si="5"/>
        <v>14006</v>
      </c>
      <c r="N40" s="31">
        <f t="shared" si="5"/>
        <v>42018</v>
      </c>
      <c r="O40" s="31">
        <f t="shared" si="5"/>
        <v>0</v>
      </c>
      <c r="P40" s="31">
        <f t="shared" si="5"/>
        <v>0</v>
      </c>
      <c r="Q40" s="31">
        <f t="shared" si="5"/>
        <v>0</v>
      </c>
      <c r="R40" s="31">
        <f t="shared" si="5"/>
        <v>0</v>
      </c>
      <c r="S40" s="31">
        <f t="shared" si="5"/>
        <v>0</v>
      </c>
      <c r="T40" s="31">
        <f t="shared" si="5"/>
        <v>0</v>
      </c>
      <c r="U40" s="31">
        <f t="shared" si="5"/>
        <v>0</v>
      </c>
      <c r="V40" s="31">
        <f t="shared" si="5"/>
        <v>0</v>
      </c>
      <c r="W40" s="31">
        <f t="shared" si="5"/>
        <v>2792372</v>
      </c>
      <c r="X40" s="31">
        <f t="shared" si="5"/>
        <v>0</v>
      </c>
      <c r="Y40" s="31">
        <f t="shared" si="5"/>
        <v>2792372</v>
      </c>
      <c r="Z40" s="32">
        <f>+IF(X40&lt;&gt;0,+(Y40/X40)*100,0)</f>
        <v>0</v>
      </c>
      <c r="AA40" s="33">
        <f>+AA34+AA39</f>
        <v>0</v>
      </c>
    </row>
    <row r="41" spans="1:27" ht="5.0999999999999996" customHeight="1" x14ac:dyDescent="0.25">
      <c r="A41" s="34" t="s">
        <v>41</v>
      </c>
      <c r="B41" s="17"/>
      <c r="C41" s="18"/>
      <c r="D41" s="18"/>
      <c r="E41" s="19"/>
      <c r="F41" s="20"/>
      <c r="G41" s="20"/>
      <c r="H41" s="20"/>
      <c r="I41" s="20"/>
      <c r="J41" s="20"/>
      <c r="K41" s="20"/>
      <c r="L41" s="20"/>
      <c r="M41" s="20"/>
      <c r="N41" s="20"/>
      <c r="O41" s="20"/>
      <c r="P41" s="20"/>
      <c r="Q41" s="20"/>
      <c r="R41" s="20"/>
      <c r="S41" s="20"/>
      <c r="T41" s="20"/>
      <c r="U41" s="20"/>
      <c r="V41" s="20"/>
      <c r="W41" s="20"/>
      <c r="X41" s="20"/>
      <c r="Y41" s="20"/>
      <c r="Z41" s="21"/>
      <c r="AA41" s="22"/>
    </row>
    <row r="42" spans="1:27" ht="13.5" x14ac:dyDescent="0.25">
      <c r="A42" s="41" t="s">
        <v>65</v>
      </c>
      <c r="B42" s="42" t="s">
        <v>66</v>
      </c>
      <c r="C42" s="43">
        <f t="shared" ref="C42:Y42" si="6">+C25-C40</f>
        <v>-1212173</v>
      </c>
      <c r="D42" s="43">
        <f>+D25-D40</f>
        <v>0</v>
      </c>
      <c r="E42" s="44">
        <f t="shared" si="6"/>
        <v>-399382</v>
      </c>
      <c r="F42" s="45">
        <f t="shared" si="6"/>
        <v>-399382</v>
      </c>
      <c r="G42" s="45">
        <f t="shared" si="6"/>
        <v>-1113553</v>
      </c>
      <c r="H42" s="45">
        <f t="shared" si="6"/>
        <v>65218</v>
      </c>
      <c r="I42" s="45">
        <f t="shared" si="6"/>
        <v>87716</v>
      </c>
      <c r="J42" s="45">
        <f t="shared" si="6"/>
        <v>-960619</v>
      </c>
      <c r="K42" s="45">
        <f t="shared" si="6"/>
        <v>87716</v>
      </c>
      <c r="L42" s="45">
        <f t="shared" si="6"/>
        <v>87716</v>
      </c>
      <c r="M42" s="45">
        <f t="shared" si="6"/>
        <v>87716</v>
      </c>
      <c r="N42" s="45">
        <f t="shared" si="6"/>
        <v>263148</v>
      </c>
      <c r="O42" s="45">
        <f t="shared" si="6"/>
        <v>0</v>
      </c>
      <c r="P42" s="45">
        <f t="shared" si="6"/>
        <v>0</v>
      </c>
      <c r="Q42" s="45">
        <f t="shared" si="6"/>
        <v>0</v>
      </c>
      <c r="R42" s="45">
        <f t="shared" si="6"/>
        <v>0</v>
      </c>
      <c r="S42" s="45">
        <f t="shared" si="6"/>
        <v>0</v>
      </c>
      <c r="T42" s="45">
        <f t="shared" si="6"/>
        <v>0</v>
      </c>
      <c r="U42" s="45">
        <f t="shared" si="6"/>
        <v>0</v>
      </c>
      <c r="V42" s="45">
        <f t="shared" si="6"/>
        <v>0</v>
      </c>
      <c r="W42" s="45">
        <f t="shared" si="6"/>
        <v>-697471</v>
      </c>
      <c r="X42" s="45">
        <f t="shared" si="6"/>
        <v>-199692</v>
      </c>
      <c r="Y42" s="45">
        <f t="shared" si="6"/>
        <v>-497779</v>
      </c>
      <c r="Z42" s="46">
        <f>+IF(X42&lt;&gt;0,+(Y42/X42)*100,0)</f>
        <v>249.27338100675041</v>
      </c>
      <c r="AA42" s="47">
        <f>+AA25-AA40</f>
        <v>-399382</v>
      </c>
    </row>
    <row r="43" spans="1:27" ht="5.0999999999999996" customHeight="1" x14ac:dyDescent="0.25">
      <c r="A43" s="34" t="s">
        <v>41</v>
      </c>
      <c r="B43" s="17"/>
      <c r="C43" s="18"/>
      <c r="D43" s="18"/>
      <c r="E43" s="19"/>
      <c r="F43" s="20"/>
      <c r="G43" s="20"/>
      <c r="H43" s="20"/>
      <c r="I43" s="20"/>
      <c r="J43" s="20"/>
      <c r="K43" s="20"/>
      <c r="L43" s="20"/>
      <c r="M43" s="20"/>
      <c r="N43" s="20"/>
      <c r="O43" s="20"/>
      <c r="P43" s="20"/>
      <c r="Q43" s="20"/>
      <c r="R43" s="20"/>
      <c r="S43" s="20"/>
      <c r="T43" s="20"/>
      <c r="U43" s="20"/>
      <c r="V43" s="20"/>
      <c r="W43" s="20"/>
      <c r="X43" s="20"/>
      <c r="Y43" s="20"/>
      <c r="Z43" s="48"/>
      <c r="AA43" s="22"/>
    </row>
    <row r="44" spans="1:27" ht="13.5" x14ac:dyDescent="0.25">
      <c r="A44" s="10" t="s">
        <v>67</v>
      </c>
      <c r="B44" s="17" t="s">
        <v>32</v>
      </c>
      <c r="C44" s="18"/>
      <c r="D44" s="18"/>
      <c r="E44" s="19"/>
      <c r="F44" s="20"/>
      <c r="G44" s="20"/>
      <c r="H44" s="20"/>
      <c r="I44" s="20"/>
      <c r="J44" s="20"/>
      <c r="K44" s="20"/>
      <c r="L44" s="20"/>
      <c r="M44" s="20"/>
      <c r="N44" s="20"/>
      <c r="O44" s="20"/>
      <c r="P44" s="20"/>
      <c r="Q44" s="20"/>
      <c r="R44" s="20"/>
      <c r="S44" s="20"/>
      <c r="T44" s="20"/>
      <c r="U44" s="20"/>
      <c r="V44" s="20"/>
      <c r="W44" s="20"/>
      <c r="X44" s="20"/>
      <c r="Y44" s="20"/>
      <c r="Z44" s="48"/>
      <c r="AA44" s="22"/>
    </row>
    <row r="45" spans="1:27" ht="13.5" x14ac:dyDescent="0.25">
      <c r="A45" s="23" t="s">
        <v>68</v>
      </c>
      <c r="B45" s="17" t="s">
        <v>32</v>
      </c>
      <c r="C45" s="18">
        <v>-2202793</v>
      </c>
      <c r="D45" s="18"/>
      <c r="E45" s="19">
        <v>-3121910</v>
      </c>
      <c r="F45" s="20">
        <v>-3121910</v>
      </c>
      <c r="G45" s="20">
        <v>-2164890</v>
      </c>
      <c r="H45" s="20">
        <v>69201</v>
      </c>
      <c r="I45" s="20">
        <v>66888</v>
      </c>
      <c r="J45" s="20">
        <v>-2028801</v>
      </c>
      <c r="K45" s="20">
        <v>66888</v>
      </c>
      <c r="L45" s="20">
        <v>66888</v>
      </c>
      <c r="M45" s="20">
        <v>66888</v>
      </c>
      <c r="N45" s="20">
        <v>200664</v>
      </c>
      <c r="O45" s="20"/>
      <c r="P45" s="20"/>
      <c r="Q45" s="20"/>
      <c r="R45" s="20"/>
      <c r="S45" s="20"/>
      <c r="T45" s="20"/>
      <c r="U45" s="20"/>
      <c r="V45" s="20"/>
      <c r="W45" s="20">
        <v>-1828137</v>
      </c>
      <c r="X45" s="20">
        <v>-1560954</v>
      </c>
      <c r="Y45" s="20">
        <v>-267183</v>
      </c>
      <c r="Z45" s="48">
        <v>17.11664789609431</v>
      </c>
      <c r="AA45" s="22">
        <v>-3121910</v>
      </c>
    </row>
    <row r="46" spans="1:27" ht="13.5" x14ac:dyDescent="0.25">
      <c r="A46" s="23" t="s">
        <v>69</v>
      </c>
      <c r="B46" s="17" t="s">
        <v>32</v>
      </c>
      <c r="C46" s="18"/>
      <c r="D46" s="18"/>
      <c r="E46" s="19"/>
      <c r="F46" s="20"/>
      <c r="G46" s="20"/>
      <c r="H46" s="20"/>
      <c r="I46" s="20"/>
      <c r="J46" s="20"/>
      <c r="K46" s="20"/>
      <c r="L46" s="20"/>
      <c r="M46" s="20"/>
      <c r="N46" s="20"/>
      <c r="O46" s="20"/>
      <c r="P46" s="20"/>
      <c r="Q46" s="20"/>
      <c r="R46" s="20"/>
      <c r="S46" s="20"/>
      <c r="T46" s="20"/>
      <c r="U46" s="20"/>
      <c r="V46" s="20"/>
      <c r="W46" s="20"/>
      <c r="X46" s="20"/>
      <c r="Y46" s="20"/>
      <c r="Z46" s="48"/>
      <c r="AA46" s="22"/>
    </row>
    <row r="47" spans="1:27" ht="14.45" customHeight="1" x14ac:dyDescent="0.25">
      <c r="A47" s="23" t="s">
        <v>41</v>
      </c>
      <c r="B47" s="17"/>
      <c r="C47" s="18"/>
      <c r="D47" s="18"/>
      <c r="E47" s="19"/>
      <c r="F47" s="20"/>
      <c r="G47" s="20"/>
      <c r="H47" s="20"/>
      <c r="I47" s="20"/>
      <c r="J47" s="20"/>
      <c r="K47" s="20"/>
      <c r="L47" s="20"/>
      <c r="M47" s="20"/>
      <c r="N47" s="20"/>
      <c r="O47" s="20"/>
      <c r="P47" s="20"/>
      <c r="Q47" s="20"/>
      <c r="R47" s="20"/>
      <c r="S47" s="20"/>
      <c r="T47" s="20"/>
      <c r="U47" s="20"/>
      <c r="V47" s="20"/>
      <c r="W47" s="20"/>
      <c r="X47" s="20"/>
      <c r="Y47" s="20"/>
      <c r="Z47" s="48"/>
      <c r="AA47" s="22"/>
    </row>
    <row r="48" spans="1:27" ht="13.5" x14ac:dyDescent="0.25">
      <c r="A48" s="49" t="s">
        <v>70</v>
      </c>
      <c r="B48" s="50" t="s">
        <v>66</v>
      </c>
      <c r="C48" s="51">
        <f t="shared" ref="C48:Y48" si="7">SUM(C45:C47)</f>
        <v>-2202793</v>
      </c>
      <c r="D48" s="51">
        <f>SUM(D45:D47)</f>
        <v>0</v>
      </c>
      <c r="E48" s="52">
        <f t="shared" si="7"/>
        <v>-3121910</v>
      </c>
      <c r="F48" s="53">
        <f t="shared" si="7"/>
        <v>-3121910</v>
      </c>
      <c r="G48" s="53">
        <f t="shared" si="7"/>
        <v>-2164890</v>
      </c>
      <c r="H48" s="53">
        <f t="shared" si="7"/>
        <v>69201</v>
      </c>
      <c r="I48" s="53">
        <f t="shared" si="7"/>
        <v>66888</v>
      </c>
      <c r="J48" s="53">
        <f t="shared" si="7"/>
        <v>-2028801</v>
      </c>
      <c r="K48" s="53">
        <f t="shared" si="7"/>
        <v>66888</v>
      </c>
      <c r="L48" s="53">
        <f t="shared" si="7"/>
        <v>66888</v>
      </c>
      <c r="M48" s="53">
        <f t="shared" si="7"/>
        <v>66888</v>
      </c>
      <c r="N48" s="53">
        <f t="shared" si="7"/>
        <v>200664</v>
      </c>
      <c r="O48" s="53">
        <f t="shared" si="7"/>
        <v>0</v>
      </c>
      <c r="P48" s="53">
        <f t="shared" si="7"/>
        <v>0</v>
      </c>
      <c r="Q48" s="53">
        <f t="shared" si="7"/>
        <v>0</v>
      </c>
      <c r="R48" s="53">
        <f t="shared" si="7"/>
        <v>0</v>
      </c>
      <c r="S48" s="53">
        <f t="shared" si="7"/>
        <v>0</v>
      </c>
      <c r="T48" s="53">
        <f t="shared" si="7"/>
        <v>0</v>
      </c>
      <c r="U48" s="53">
        <f t="shared" si="7"/>
        <v>0</v>
      </c>
      <c r="V48" s="53">
        <f t="shared" si="7"/>
        <v>0</v>
      </c>
      <c r="W48" s="53">
        <f t="shared" si="7"/>
        <v>-1828137</v>
      </c>
      <c r="X48" s="53">
        <f t="shared" si="7"/>
        <v>-1560954</v>
      </c>
      <c r="Y48" s="53">
        <f t="shared" si="7"/>
        <v>-267183</v>
      </c>
      <c r="Z48" s="54">
        <f>+IF(X48&lt;&gt;0,+(Y48/X48)*100,0)</f>
        <v>17.11664789609431</v>
      </c>
      <c r="AA48" s="55">
        <f>SUM(AA45:AA47)</f>
        <v>-3121910</v>
      </c>
    </row>
    <row r="49" spans="1:27" ht="13.5" x14ac:dyDescent="0.25">
      <c r="A49" s="56" t="s">
        <v>328</v>
      </c>
      <c r="B49" s="57"/>
      <c r="C49" s="58"/>
      <c r="D49" s="58"/>
      <c r="E49" s="58"/>
      <c r="F49" s="58"/>
      <c r="G49" s="58"/>
      <c r="H49" s="59"/>
      <c r="I49" s="59"/>
      <c r="J49" s="59"/>
      <c r="K49" s="59"/>
      <c r="L49" s="59"/>
      <c r="M49" s="59"/>
      <c r="N49" s="59"/>
      <c r="O49" s="59"/>
      <c r="P49" s="59"/>
      <c r="Q49" s="59"/>
      <c r="R49" s="59"/>
      <c r="S49" s="59"/>
      <c r="T49" s="59"/>
      <c r="U49" s="59"/>
      <c r="V49" s="59"/>
      <c r="W49" s="59"/>
      <c r="X49" s="59"/>
      <c r="Y49" s="59"/>
      <c r="Z49" s="59"/>
      <c r="AA49" s="59"/>
    </row>
    <row r="50" spans="1:27" ht="13.5" x14ac:dyDescent="0.25">
      <c r="A50" s="60" t="s">
        <v>329</v>
      </c>
      <c r="B50" s="60"/>
      <c r="C50" s="60"/>
      <c r="D50" s="60"/>
      <c r="E50" s="60"/>
      <c r="F50" s="60"/>
      <c r="G50" s="60"/>
      <c r="H50" s="59"/>
      <c r="I50" s="59"/>
      <c r="J50" s="59"/>
      <c r="K50" s="59"/>
      <c r="L50" s="59"/>
      <c r="M50" s="59"/>
      <c r="N50" s="59"/>
      <c r="O50" s="59"/>
      <c r="P50" s="59"/>
      <c r="Q50" s="59"/>
      <c r="R50" s="59"/>
      <c r="S50" s="59"/>
      <c r="T50" s="59"/>
      <c r="U50" s="59"/>
      <c r="V50" s="59"/>
      <c r="W50" s="59"/>
      <c r="X50" s="59"/>
      <c r="Y50" s="59"/>
      <c r="Z50" s="59"/>
      <c r="AA50" s="59"/>
    </row>
    <row r="51" spans="1:27" ht="13.5" x14ac:dyDescent="0.25">
      <c r="A51" s="61" t="s">
        <v>330</v>
      </c>
      <c r="B51" s="62"/>
      <c r="C51" s="63"/>
      <c r="D51" s="63"/>
      <c r="E51" s="63"/>
      <c r="F51" s="63"/>
      <c r="G51" s="63"/>
      <c r="H51" s="59"/>
      <c r="I51" s="59"/>
      <c r="J51" s="59"/>
      <c r="K51" s="59"/>
      <c r="L51" s="59"/>
      <c r="M51" s="59"/>
      <c r="N51" s="59"/>
      <c r="O51" s="59"/>
      <c r="P51" s="59"/>
      <c r="Q51" s="59"/>
      <c r="R51" s="59"/>
      <c r="S51" s="59"/>
      <c r="T51" s="59"/>
      <c r="U51" s="59"/>
      <c r="V51" s="59"/>
      <c r="W51" s="59"/>
      <c r="X51" s="59"/>
      <c r="Y51" s="59"/>
      <c r="Z51" s="59"/>
      <c r="AA51" s="59"/>
    </row>
    <row r="52" spans="1:27" ht="13.5" x14ac:dyDescent="0.25">
      <c r="A52" s="59"/>
      <c r="B52" s="59"/>
      <c r="C52" s="59"/>
      <c r="D52" s="59"/>
      <c r="E52" s="59"/>
      <c r="F52" s="59"/>
      <c r="G52" s="59"/>
      <c r="H52" s="59"/>
      <c r="I52" s="59"/>
      <c r="J52" s="59"/>
      <c r="K52" s="59"/>
      <c r="L52" s="59"/>
      <c r="M52" s="59"/>
      <c r="N52" s="59"/>
      <c r="O52" s="59"/>
      <c r="P52" s="59"/>
      <c r="Q52" s="59"/>
      <c r="R52" s="59"/>
      <c r="S52" s="59"/>
      <c r="T52" s="59"/>
      <c r="U52" s="59"/>
      <c r="V52" s="59"/>
      <c r="W52" s="59"/>
      <c r="X52" s="59"/>
      <c r="Y52" s="59"/>
      <c r="Z52" s="59"/>
      <c r="AA52" s="59"/>
    </row>
    <row r="53" spans="1:27" ht="13.5" x14ac:dyDescent="0.25">
      <c r="A53" s="59"/>
      <c r="B53" s="59"/>
      <c r="C53" s="59"/>
      <c r="D53" s="59"/>
      <c r="E53" s="59"/>
      <c r="F53" s="59"/>
      <c r="G53" s="59"/>
      <c r="H53" s="59"/>
      <c r="I53" s="59"/>
      <c r="J53" s="59"/>
      <c r="K53" s="59"/>
      <c r="L53" s="59"/>
      <c r="M53" s="59"/>
      <c r="N53" s="59"/>
      <c r="O53" s="59"/>
      <c r="P53" s="59"/>
      <c r="Q53" s="59"/>
      <c r="R53" s="59"/>
      <c r="S53" s="59"/>
      <c r="T53" s="59"/>
      <c r="U53" s="59"/>
      <c r="V53" s="59"/>
      <c r="W53" s="59"/>
      <c r="X53" s="59"/>
      <c r="Y53" s="59"/>
      <c r="Z53" s="59"/>
      <c r="AA53" s="59"/>
    </row>
    <row r="54" spans="1:27" ht="13.5" x14ac:dyDescent="0.25">
      <c r="A54" s="59"/>
      <c r="B54" s="59"/>
      <c r="C54" s="59"/>
      <c r="D54" s="59"/>
      <c r="E54" s="59"/>
      <c r="F54" s="59"/>
      <c r="G54" s="59"/>
      <c r="H54" s="59"/>
      <c r="I54" s="59"/>
      <c r="J54" s="59"/>
      <c r="K54" s="59"/>
      <c r="L54" s="59"/>
      <c r="M54" s="59"/>
      <c r="N54" s="59"/>
      <c r="O54" s="59"/>
      <c r="P54" s="59"/>
      <c r="Q54" s="59"/>
      <c r="R54" s="59"/>
      <c r="S54" s="59"/>
      <c r="T54" s="59"/>
      <c r="U54" s="59"/>
      <c r="V54" s="59"/>
      <c r="W54" s="59"/>
      <c r="X54" s="59"/>
      <c r="Y54" s="59"/>
      <c r="Z54" s="59"/>
      <c r="AA54" s="59"/>
    </row>
  </sheetData>
  <mergeCells count="2">
    <mergeCell ref="A1:AA1"/>
    <mergeCell ref="E2:AA2"/>
  </mergeCells>
  <printOptions horizontalCentered="1"/>
  <pageMargins left="0.55118110236220497" right="0.22" top="0.59055118110236204" bottom="0.59055118110236204" header="0.31496062992126" footer="0.31496062992126"/>
  <pageSetup paperSize="9" orientation="landscape" r:id="rId1"/>
  <rowBreaks count="1" manualBreakCount="1">
    <brk id="48" max="16383" man="1"/>
  </rowBreaks>
</worksheet>
</file>

<file path=xl/worksheets/sheet19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AA54"/>
  <sheetViews>
    <sheetView showGridLines="0" workbookViewId="0">
      <selection activeCell="B2" sqref="B2"/>
    </sheetView>
  </sheetViews>
  <sheetFormatPr defaultRowHeight="12.75" x14ac:dyDescent="0.2"/>
  <cols>
    <col min="1" max="1" width="35.7109375" customWidth="1"/>
    <col min="2" max="2" width="3.42578125" bestFit="1" customWidth="1"/>
    <col min="3" max="3" width="9.7109375" customWidth="1"/>
    <col min="4" max="4" width="9.7109375" hidden="1" customWidth="1"/>
    <col min="5" max="6" width="9.7109375" customWidth="1"/>
    <col min="7" max="9" width="9.7109375" hidden="1" customWidth="1"/>
    <col min="10" max="10" width="9.7109375" customWidth="1"/>
    <col min="11" max="13" width="9.7109375" hidden="1" customWidth="1"/>
    <col min="14" max="14" width="9.7109375" customWidth="1"/>
    <col min="15" max="22" width="9.7109375" hidden="1" customWidth="1"/>
    <col min="23" max="27" width="9.7109375" customWidth="1"/>
  </cols>
  <sheetData>
    <row r="1" spans="1:27" ht="57.6" customHeight="1" x14ac:dyDescent="0.25">
      <c r="A1" s="64" t="s">
        <v>260</v>
      </c>
      <c r="B1" s="64"/>
      <c r="C1" s="64"/>
      <c r="D1" s="64"/>
      <c r="E1" s="64"/>
      <c r="F1" s="64"/>
      <c r="G1" s="64"/>
      <c r="H1" s="64"/>
      <c r="I1" s="64"/>
      <c r="J1" s="64"/>
      <c r="K1" s="64"/>
      <c r="L1" s="64"/>
      <c r="M1" s="64"/>
      <c r="N1" s="64"/>
      <c r="O1" s="64"/>
      <c r="P1" s="64"/>
      <c r="Q1" s="64"/>
      <c r="R1" s="64"/>
      <c r="S1" s="64"/>
      <c r="T1" s="64"/>
      <c r="U1" s="64"/>
      <c r="V1" s="64"/>
      <c r="W1" s="64"/>
      <c r="X1" s="64"/>
      <c r="Y1" s="64"/>
      <c r="Z1" s="64"/>
      <c r="AA1" s="64"/>
    </row>
    <row r="2" spans="1:27" ht="24.95" customHeight="1" x14ac:dyDescent="0.2">
      <c r="A2" s="2" t="s">
        <v>1</v>
      </c>
      <c r="B2" s="1" t="s">
        <v>331</v>
      </c>
      <c r="C2" s="3" t="s">
        <v>2</v>
      </c>
      <c r="D2" s="3" t="s">
        <v>3</v>
      </c>
      <c r="E2" s="65" t="s">
        <v>4</v>
      </c>
      <c r="F2" s="66"/>
      <c r="G2" s="66"/>
      <c r="H2" s="66"/>
      <c r="I2" s="66"/>
      <c r="J2" s="66"/>
      <c r="K2" s="66"/>
      <c r="L2" s="66"/>
      <c r="M2" s="66"/>
      <c r="N2" s="66"/>
      <c r="O2" s="66"/>
      <c r="P2" s="66"/>
      <c r="Q2" s="66"/>
      <c r="R2" s="66"/>
      <c r="S2" s="66"/>
      <c r="T2" s="66"/>
      <c r="U2" s="66"/>
      <c r="V2" s="66"/>
      <c r="W2" s="66"/>
      <c r="X2" s="66"/>
      <c r="Y2" s="66"/>
      <c r="Z2" s="66"/>
      <c r="AA2" s="67"/>
    </row>
    <row r="3" spans="1:27" ht="24.95" customHeight="1" x14ac:dyDescent="0.2">
      <c r="A3" s="4" t="s">
        <v>5</v>
      </c>
      <c r="B3" s="5" t="s">
        <v>6</v>
      </c>
      <c r="C3" s="6" t="s">
        <v>7</v>
      </c>
      <c r="D3" s="6" t="s">
        <v>7</v>
      </c>
      <c r="E3" s="7" t="s">
        <v>8</v>
      </c>
      <c r="F3" s="8" t="s">
        <v>9</v>
      </c>
      <c r="G3" s="8" t="s">
        <v>10</v>
      </c>
      <c r="H3" s="8" t="s">
        <v>11</v>
      </c>
      <c r="I3" s="8" t="s">
        <v>12</v>
      </c>
      <c r="J3" s="8" t="s">
        <v>13</v>
      </c>
      <c r="K3" s="8" t="s">
        <v>14</v>
      </c>
      <c r="L3" s="8" t="s">
        <v>15</v>
      </c>
      <c r="M3" s="8" t="s">
        <v>16</v>
      </c>
      <c r="N3" s="8" t="s">
        <v>17</v>
      </c>
      <c r="O3" s="8" t="s">
        <v>18</v>
      </c>
      <c r="P3" s="8" t="s">
        <v>19</v>
      </c>
      <c r="Q3" s="8" t="s">
        <v>20</v>
      </c>
      <c r="R3" s="8" t="s">
        <v>21</v>
      </c>
      <c r="S3" s="8" t="s">
        <v>22</v>
      </c>
      <c r="T3" s="8" t="s">
        <v>23</v>
      </c>
      <c r="U3" s="8" t="s">
        <v>24</v>
      </c>
      <c r="V3" s="8" t="s">
        <v>25</v>
      </c>
      <c r="W3" s="8" t="s">
        <v>26</v>
      </c>
      <c r="X3" s="8" t="s">
        <v>27</v>
      </c>
      <c r="Y3" s="8" t="s">
        <v>28</v>
      </c>
      <c r="Z3" s="8" t="s">
        <v>29</v>
      </c>
      <c r="AA3" s="9" t="s">
        <v>30</v>
      </c>
    </row>
    <row r="4" spans="1:27" ht="13.5" x14ac:dyDescent="0.25">
      <c r="A4" s="10" t="s">
        <v>31</v>
      </c>
      <c r="B4" s="11" t="s">
        <v>32</v>
      </c>
      <c r="C4" s="12"/>
      <c r="D4" s="12"/>
      <c r="E4" s="13"/>
      <c r="F4" s="14"/>
      <c r="G4" s="14"/>
      <c r="H4" s="14"/>
      <c r="I4" s="14"/>
      <c r="J4" s="14"/>
      <c r="K4" s="14"/>
      <c r="L4" s="14"/>
      <c r="M4" s="14"/>
      <c r="N4" s="14"/>
      <c r="O4" s="14"/>
      <c r="P4" s="14"/>
      <c r="Q4" s="14"/>
      <c r="R4" s="14"/>
      <c r="S4" s="14"/>
      <c r="T4" s="14"/>
      <c r="U4" s="14"/>
      <c r="V4" s="14"/>
      <c r="W4" s="14"/>
      <c r="X4" s="14"/>
      <c r="Y4" s="14"/>
      <c r="Z4" s="15"/>
      <c r="AA4" s="16"/>
    </row>
    <row r="5" spans="1:27" ht="13.5" x14ac:dyDescent="0.25">
      <c r="A5" s="10" t="s">
        <v>33</v>
      </c>
      <c r="B5" s="17" t="s">
        <v>32</v>
      </c>
      <c r="C5" s="18"/>
      <c r="D5" s="18"/>
      <c r="E5" s="19"/>
      <c r="F5" s="20"/>
      <c r="G5" s="20"/>
      <c r="H5" s="20"/>
      <c r="I5" s="20"/>
      <c r="J5" s="20"/>
      <c r="K5" s="20"/>
      <c r="L5" s="20"/>
      <c r="M5" s="20"/>
      <c r="N5" s="20"/>
      <c r="O5" s="20"/>
      <c r="P5" s="20"/>
      <c r="Q5" s="20"/>
      <c r="R5" s="20"/>
      <c r="S5" s="20"/>
      <c r="T5" s="20"/>
      <c r="U5" s="20"/>
      <c r="V5" s="20"/>
      <c r="W5" s="20"/>
      <c r="X5" s="20"/>
      <c r="Y5" s="20"/>
      <c r="Z5" s="21"/>
      <c r="AA5" s="22"/>
    </row>
    <row r="6" spans="1:27" ht="13.5" x14ac:dyDescent="0.25">
      <c r="A6" s="23" t="s">
        <v>34</v>
      </c>
      <c r="B6" s="17" t="s">
        <v>32</v>
      </c>
      <c r="C6" s="18"/>
      <c r="D6" s="18"/>
      <c r="E6" s="19">
        <v>-1</v>
      </c>
      <c r="F6" s="20">
        <v>-1</v>
      </c>
      <c r="G6" s="20"/>
      <c r="H6" s="20"/>
      <c r="I6" s="20"/>
      <c r="J6" s="20"/>
      <c r="K6" s="20"/>
      <c r="L6" s="20"/>
      <c r="M6" s="20"/>
      <c r="N6" s="20"/>
      <c r="O6" s="20"/>
      <c r="P6" s="20"/>
      <c r="Q6" s="20"/>
      <c r="R6" s="20"/>
      <c r="S6" s="20"/>
      <c r="T6" s="20"/>
      <c r="U6" s="20"/>
      <c r="V6" s="20"/>
      <c r="W6" s="20"/>
      <c r="X6" s="20">
        <v>-1</v>
      </c>
      <c r="Y6" s="20">
        <v>1</v>
      </c>
      <c r="Z6" s="21">
        <v>-100</v>
      </c>
      <c r="AA6" s="22">
        <v>-1</v>
      </c>
    </row>
    <row r="7" spans="1:27" ht="13.5" x14ac:dyDescent="0.25">
      <c r="A7" s="23" t="s">
        <v>35</v>
      </c>
      <c r="B7" s="17" t="s">
        <v>32</v>
      </c>
      <c r="C7" s="18"/>
      <c r="D7" s="18"/>
      <c r="E7" s="19"/>
      <c r="F7" s="20"/>
      <c r="G7" s="20"/>
      <c r="H7" s="20"/>
      <c r="I7" s="20"/>
      <c r="J7" s="20"/>
      <c r="K7" s="20"/>
      <c r="L7" s="20"/>
      <c r="M7" s="20"/>
      <c r="N7" s="20"/>
      <c r="O7" s="20"/>
      <c r="P7" s="20"/>
      <c r="Q7" s="20"/>
      <c r="R7" s="20"/>
      <c r="S7" s="20"/>
      <c r="T7" s="20"/>
      <c r="U7" s="20"/>
      <c r="V7" s="20"/>
      <c r="W7" s="20"/>
      <c r="X7" s="20"/>
      <c r="Y7" s="20"/>
      <c r="Z7" s="21"/>
      <c r="AA7" s="22"/>
    </row>
    <row r="8" spans="1:27" ht="13.5" x14ac:dyDescent="0.25">
      <c r="A8" s="23" t="s">
        <v>36</v>
      </c>
      <c r="B8" s="17" t="s">
        <v>32</v>
      </c>
      <c r="C8" s="18"/>
      <c r="D8" s="18"/>
      <c r="E8" s="19"/>
      <c r="F8" s="20"/>
      <c r="G8" s="20"/>
      <c r="H8" s="20"/>
      <c r="I8" s="20"/>
      <c r="J8" s="20"/>
      <c r="K8" s="20"/>
      <c r="L8" s="20"/>
      <c r="M8" s="20"/>
      <c r="N8" s="20"/>
      <c r="O8" s="20"/>
      <c r="P8" s="20"/>
      <c r="Q8" s="20"/>
      <c r="R8" s="20"/>
      <c r="S8" s="20"/>
      <c r="T8" s="20"/>
      <c r="U8" s="20"/>
      <c r="V8" s="20"/>
      <c r="W8" s="20"/>
      <c r="X8" s="20"/>
      <c r="Y8" s="20"/>
      <c r="Z8" s="21"/>
      <c r="AA8" s="22"/>
    </row>
    <row r="9" spans="1:27" ht="13.5" x14ac:dyDescent="0.25">
      <c r="A9" s="23" t="s">
        <v>37</v>
      </c>
      <c r="B9" s="17" t="s">
        <v>32</v>
      </c>
      <c r="C9" s="18"/>
      <c r="D9" s="18"/>
      <c r="E9" s="19">
        <v>-18</v>
      </c>
      <c r="F9" s="20">
        <v>-18</v>
      </c>
      <c r="G9" s="20"/>
      <c r="H9" s="20"/>
      <c r="I9" s="20"/>
      <c r="J9" s="20"/>
      <c r="K9" s="20"/>
      <c r="L9" s="20"/>
      <c r="M9" s="20"/>
      <c r="N9" s="20"/>
      <c r="O9" s="20"/>
      <c r="P9" s="20"/>
      <c r="Q9" s="20"/>
      <c r="R9" s="20"/>
      <c r="S9" s="20"/>
      <c r="T9" s="20"/>
      <c r="U9" s="20"/>
      <c r="V9" s="20"/>
      <c r="W9" s="20"/>
      <c r="X9" s="20">
        <v>-18</v>
      </c>
      <c r="Y9" s="20">
        <v>18</v>
      </c>
      <c r="Z9" s="21">
        <v>-100</v>
      </c>
      <c r="AA9" s="22">
        <v>-18</v>
      </c>
    </row>
    <row r="10" spans="1:27" ht="13.5" x14ac:dyDescent="0.25">
      <c r="A10" s="23" t="s">
        <v>38</v>
      </c>
      <c r="B10" s="17" t="s">
        <v>32</v>
      </c>
      <c r="C10" s="18"/>
      <c r="D10" s="18"/>
      <c r="E10" s="19"/>
      <c r="F10" s="20"/>
      <c r="G10" s="24"/>
      <c r="H10" s="24"/>
      <c r="I10" s="24"/>
      <c r="J10" s="20"/>
      <c r="K10" s="24"/>
      <c r="L10" s="24"/>
      <c r="M10" s="20"/>
      <c r="N10" s="24"/>
      <c r="O10" s="24"/>
      <c r="P10" s="24"/>
      <c r="Q10" s="20"/>
      <c r="R10" s="24"/>
      <c r="S10" s="24"/>
      <c r="T10" s="20"/>
      <c r="U10" s="24"/>
      <c r="V10" s="24"/>
      <c r="W10" s="24"/>
      <c r="X10" s="20"/>
      <c r="Y10" s="24"/>
      <c r="Z10" s="25"/>
      <c r="AA10" s="26"/>
    </row>
    <row r="11" spans="1:27" ht="13.5" x14ac:dyDescent="0.25">
      <c r="A11" s="23" t="s">
        <v>39</v>
      </c>
      <c r="B11" s="17" t="s">
        <v>32</v>
      </c>
      <c r="C11" s="18"/>
      <c r="D11" s="18"/>
      <c r="E11" s="19"/>
      <c r="F11" s="20"/>
      <c r="G11" s="20"/>
      <c r="H11" s="20"/>
      <c r="I11" s="20"/>
      <c r="J11" s="20"/>
      <c r="K11" s="20"/>
      <c r="L11" s="20"/>
      <c r="M11" s="20"/>
      <c r="N11" s="20"/>
      <c r="O11" s="20"/>
      <c r="P11" s="20"/>
      <c r="Q11" s="20"/>
      <c r="R11" s="20"/>
      <c r="S11" s="20"/>
      <c r="T11" s="20"/>
      <c r="U11" s="20"/>
      <c r="V11" s="20"/>
      <c r="W11" s="20"/>
      <c r="X11" s="20"/>
      <c r="Y11" s="20"/>
      <c r="Z11" s="21"/>
      <c r="AA11" s="22"/>
    </row>
    <row r="12" spans="1:27" ht="13.5" x14ac:dyDescent="0.25">
      <c r="A12" s="27" t="s">
        <v>40</v>
      </c>
      <c r="B12" s="28" t="s">
        <v>32</v>
      </c>
      <c r="C12" s="29">
        <f t="shared" ref="C12:Y12" si="0">SUM(C6:C11)</f>
        <v>0</v>
      </c>
      <c r="D12" s="29">
        <f>SUM(D6:D11)</f>
        <v>0</v>
      </c>
      <c r="E12" s="30">
        <f t="shared" si="0"/>
        <v>-19</v>
      </c>
      <c r="F12" s="31">
        <f t="shared" si="0"/>
        <v>-19</v>
      </c>
      <c r="G12" s="31">
        <f t="shared" si="0"/>
        <v>0</v>
      </c>
      <c r="H12" s="31">
        <f t="shared" si="0"/>
        <v>0</v>
      </c>
      <c r="I12" s="31">
        <f t="shared" si="0"/>
        <v>0</v>
      </c>
      <c r="J12" s="31">
        <f t="shared" si="0"/>
        <v>0</v>
      </c>
      <c r="K12" s="31">
        <f t="shared" si="0"/>
        <v>0</v>
      </c>
      <c r="L12" s="31">
        <f t="shared" si="0"/>
        <v>0</v>
      </c>
      <c r="M12" s="31">
        <f t="shared" si="0"/>
        <v>0</v>
      </c>
      <c r="N12" s="31">
        <f t="shared" si="0"/>
        <v>0</v>
      </c>
      <c r="O12" s="31">
        <f t="shared" si="0"/>
        <v>0</v>
      </c>
      <c r="P12" s="31">
        <f t="shared" si="0"/>
        <v>0</v>
      </c>
      <c r="Q12" s="31">
        <f t="shared" si="0"/>
        <v>0</v>
      </c>
      <c r="R12" s="31">
        <f t="shared" si="0"/>
        <v>0</v>
      </c>
      <c r="S12" s="31">
        <f t="shared" si="0"/>
        <v>0</v>
      </c>
      <c r="T12" s="31">
        <f t="shared" si="0"/>
        <v>0</v>
      </c>
      <c r="U12" s="31">
        <f t="shared" si="0"/>
        <v>0</v>
      </c>
      <c r="V12" s="31">
        <f t="shared" si="0"/>
        <v>0</v>
      </c>
      <c r="W12" s="31">
        <f t="shared" si="0"/>
        <v>0</v>
      </c>
      <c r="X12" s="31">
        <f t="shared" si="0"/>
        <v>-19</v>
      </c>
      <c r="Y12" s="31">
        <f t="shared" si="0"/>
        <v>19</v>
      </c>
      <c r="Z12" s="32">
        <f>+IF(X12&lt;&gt;0,+(Y12/X12)*100,0)</f>
        <v>-100</v>
      </c>
      <c r="AA12" s="33">
        <f>SUM(AA6:AA11)</f>
        <v>-19</v>
      </c>
    </row>
    <row r="13" spans="1:27" ht="5.0999999999999996" customHeight="1" x14ac:dyDescent="0.25">
      <c r="A13" s="34" t="s">
        <v>41</v>
      </c>
      <c r="B13" s="17"/>
      <c r="C13" s="18"/>
      <c r="D13" s="18"/>
      <c r="E13" s="19"/>
      <c r="F13" s="20"/>
      <c r="G13" s="20"/>
      <c r="H13" s="20"/>
      <c r="I13" s="20"/>
      <c r="J13" s="20"/>
      <c r="K13" s="20"/>
      <c r="L13" s="20"/>
      <c r="M13" s="20"/>
      <c r="N13" s="20"/>
      <c r="O13" s="20"/>
      <c r="P13" s="20"/>
      <c r="Q13" s="20"/>
      <c r="R13" s="20"/>
      <c r="S13" s="20"/>
      <c r="T13" s="20"/>
      <c r="U13" s="20"/>
      <c r="V13" s="20"/>
      <c r="W13" s="20"/>
      <c r="X13" s="20"/>
      <c r="Y13" s="20"/>
      <c r="Z13" s="21"/>
      <c r="AA13" s="22"/>
    </row>
    <row r="14" spans="1:27" ht="13.5" x14ac:dyDescent="0.25">
      <c r="A14" s="10" t="s">
        <v>42</v>
      </c>
      <c r="B14" s="17" t="s">
        <v>32</v>
      </c>
      <c r="C14" s="18"/>
      <c r="D14" s="18"/>
      <c r="E14" s="19"/>
      <c r="F14" s="20"/>
      <c r="G14" s="20"/>
      <c r="H14" s="20"/>
      <c r="I14" s="20"/>
      <c r="J14" s="20"/>
      <c r="K14" s="20"/>
      <c r="L14" s="20"/>
      <c r="M14" s="20"/>
      <c r="N14" s="20"/>
      <c r="O14" s="20"/>
      <c r="P14" s="20"/>
      <c r="Q14" s="20"/>
      <c r="R14" s="20"/>
      <c r="S14" s="20"/>
      <c r="T14" s="20"/>
      <c r="U14" s="20"/>
      <c r="V14" s="20"/>
      <c r="W14" s="20"/>
      <c r="X14" s="20"/>
      <c r="Y14" s="20"/>
      <c r="Z14" s="21"/>
      <c r="AA14" s="22"/>
    </row>
    <row r="15" spans="1:27" ht="13.5" x14ac:dyDescent="0.25">
      <c r="A15" s="23" t="s">
        <v>43</v>
      </c>
      <c r="B15" s="17" t="s">
        <v>32</v>
      </c>
      <c r="C15" s="18"/>
      <c r="D15" s="18"/>
      <c r="E15" s="19"/>
      <c r="F15" s="20"/>
      <c r="G15" s="20"/>
      <c r="H15" s="20"/>
      <c r="I15" s="20"/>
      <c r="J15" s="20"/>
      <c r="K15" s="20"/>
      <c r="L15" s="20"/>
      <c r="M15" s="20"/>
      <c r="N15" s="20"/>
      <c r="O15" s="20"/>
      <c r="P15" s="20"/>
      <c r="Q15" s="20"/>
      <c r="R15" s="20"/>
      <c r="S15" s="20"/>
      <c r="T15" s="20"/>
      <c r="U15" s="20"/>
      <c r="V15" s="20"/>
      <c r="W15" s="20"/>
      <c r="X15" s="20"/>
      <c r="Y15" s="20"/>
      <c r="Z15" s="21"/>
      <c r="AA15" s="22"/>
    </row>
    <row r="16" spans="1:27" ht="13.5" x14ac:dyDescent="0.25">
      <c r="A16" s="23" t="s">
        <v>44</v>
      </c>
      <c r="B16" s="17" t="s">
        <v>32</v>
      </c>
      <c r="C16" s="18"/>
      <c r="D16" s="18"/>
      <c r="E16" s="19"/>
      <c r="F16" s="20"/>
      <c r="G16" s="24"/>
      <c r="H16" s="24"/>
      <c r="I16" s="24"/>
      <c r="J16" s="20"/>
      <c r="K16" s="24"/>
      <c r="L16" s="24"/>
      <c r="M16" s="20"/>
      <c r="N16" s="24"/>
      <c r="O16" s="24"/>
      <c r="P16" s="24"/>
      <c r="Q16" s="20"/>
      <c r="R16" s="24"/>
      <c r="S16" s="24"/>
      <c r="T16" s="20"/>
      <c r="U16" s="24"/>
      <c r="V16" s="24"/>
      <c r="W16" s="24"/>
      <c r="X16" s="20"/>
      <c r="Y16" s="24"/>
      <c r="Z16" s="25"/>
      <c r="AA16" s="26"/>
    </row>
    <row r="17" spans="1:27" ht="13.5" x14ac:dyDescent="0.25">
      <c r="A17" s="23" t="s">
        <v>45</v>
      </c>
      <c r="B17" s="17" t="s">
        <v>32</v>
      </c>
      <c r="C17" s="18"/>
      <c r="D17" s="18"/>
      <c r="E17" s="19"/>
      <c r="F17" s="20"/>
      <c r="G17" s="20"/>
      <c r="H17" s="20"/>
      <c r="I17" s="20"/>
      <c r="J17" s="20"/>
      <c r="K17" s="20"/>
      <c r="L17" s="20"/>
      <c r="M17" s="20"/>
      <c r="N17" s="20"/>
      <c r="O17" s="20"/>
      <c r="P17" s="20"/>
      <c r="Q17" s="20"/>
      <c r="R17" s="20"/>
      <c r="S17" s="20"/>
      <c r="T17" s="20"/>
      <c r="U17" s="20"/>
      <c r="V17" s="20"/>
      <c r="W17" s="20"/>
      <c r="X17" s="20"/>
      <c r="Y17" s="20"/>
      <c r="Z17" s="21"/>
      <c r="AA17" s="22"/>
    </row>
    <row r="18" spans="1:27" ht="13.5" x14ac:dyDescent="0.25">
      <c r="A18" s="23" t="s">
        <v>46</v>
      </c>
      <c r="B18" s="17" t="s">
        <v>32</v>
      </c>
      <c r="C18" s="18"/>
      <c r="D18" s="18"/>
      <c r="E18" s="19"/>
      <c r="F18" s="20"/>
      <c r="G18" s="20"/>
      <c r="H18" s="20"/>
      <c r="I18" s="20"/>
      <c r="J18" s="20"/>
      <c r="K18" s="20"/>
      <c r="L18" s="20"/>
      <c r="M18" s="20"/>
      <c r="N18" s="20"/>
      <c r="O18" s="20"/>
      <c r="P18" s="20"/>
      <c r="Q18" s="20"/>
      <c r="R18" s="20"/>
      <c r="S18" s="20"/>
      <c r="T18" s="20"/>
      <c r="U18" s="20"/>
      <c r="V18" s="20"/>
      <c r="W18" s="20"/>
      <c r="X18" s="20"/>
      <c r="Y18" s="20"/>
      <c r="Z18" s="21"/>
      <c r="AA18" s="22"/>
    </row>
    <row r="19" spans="1:27" ht="13.5" x14ac:dyDescent="0.25">
      <c r="A19" s="23" t="s">
        <v>47</v>
      </c>
      <c r="B19" s="17" t="s">
        <v>32</v>
      </c>
      <c r="C19" s="18">
        <v>49056</v>
      </c>
      <c r="D19" s="18"/>
      <c r="E19" s="19"/>
      <c r="F19" s="20"/>
      <c r="G19" s="20"/>
      <c r="H19" s="20"/>
      <c r="I19" s="20"/>
      <c r="J19" s="20"/>
      <c r="K19" s="20"/>
      <c r="L19" s="20"/>
      <c r="M19" s="20"/>
      <c r="N19" s="20"/>
      <c r="O19" s="20"/>
      <c r="P19" s="20"/>
      <c r="Q19" s="20"/>
      <c r="R19" s="20"/>
      <c r="S19" s="20"/>
      <c r="T19" s="20"/>
      <c r="U19" s="20"/>
      <c r="V19" s="20"/>
      <c r="W19" s="20"/>
      <c r="X19" s="20"/>
      <c r="Y19" s="20"/>
      <c r="Z19" s="21"/>
      <c r="AA19" s="22"/>
    </row>
    <row r="20" spans="1:27" ht="13.5" x14ac:dyDescent="0.25">
      <c r="A20" s="23" t="s">
        <v>32</v>
      </c>
      <c r="B20" s="17" t="s">
        <v>32</v>
      </c>
      <c r="C20" s="18"/>
      <c r="D20" s="18"/>
      <c r="E20" s="19"/>
      <c r="F20" s="20"/>
      <c r="G20" s="20"/>
      <c r="H20" s="20"/>
      <c r="I20" s="20"/>
      <c r="J20" s="20"/>
      <c r="K20" s="20"/>
      <c r="L20" s="20"/>
      <c r="M20" s="20"/>
      <c r="N20" s="20"/>
      <c r="O20" s="20"/>
      <c r="P20" s="20"/>
      <c r="Q20" s="20"/>
      <c r="R20" s="20"/>
      <c r="S20" s="20"/>
      <c r="T20" s="20"/>
      <c r="U20" s="20"/>
      <c r="V20" s="20"/>
      <c r="W20" s="20"/>
      <c r="X20" s="20"/>
      <c r="Y20" s="20"/>
      <c r="Z20" s="21"/>
      <c r="AA20" s="22"/>
    </row>
    <row r="21" spans="1:27" ht="13.5" x14ac:dyDescent="0.25">
      <c r="A21" s="23" t="s">
        <v>48</v>
      </c>
      <c r="B21" s="17" t="s">
        <v>32</v>
      </c>
      <c r="C21" s="18"/>
      <c r="D21" s="18"/>
      <c r="E21" s="19"/>
      <c r="F21" s="20"/>
      <c r="G21" s="20"/>
      <c r="H21" s="20"/>
      <c r="I21" s="20"/>
      <c r="J21" s="20"/>
      <c r="K21" s="20"/>
      <c r="L21" s="20"/>
      <c r="M21" s="20"/>
      <c r="N21" s="20"/>
      <c r="O21" s="20"/>
      <c r="P21" s="20"/>
      <c r="Q21" s="20"/>
      <c r="R21" s="20"/>
      <c r="S21" s="20"/>
      <c r="T21" s="20"/>
      <c r="U21" s="20"/>
      <c r="V21" s="20"/>
      <c r="W21" s="20"/>
      <c r="X21" s="20"/>
      <c r="Y21" s="20"/>
      <c r="Z21" s="21"/>
      <c r="AA21" s="22"/>
    </row>
    <row r="22" spans="1:27" ht="13.5" x14ac:dyDescent="0.25">
      <c r="A22" s="23" t="s">
        <v>49</v>
      </c>
      <c r="B22" s="17" t="s">
        <v>32</v>
      </c>
      <c r="C22" s="18"/>
      <c r="D22" s="18"/>
      <c r="E22" s="19"/>
      <c r="F22" s="20"/>
      <c r="G22" s="20"/>
      <c r="H22" s="20"/>
      <c r="I22" s="20"/>
      <c r="J22" s="20"/>
      <c r="K22" s="20"/>
      <c r="L22" s="20"/>
      <c r="M22" s="20"/>
      <c r="N22" s="20"/>
      <c r="O22" s="20"/>
      <c r="P22" s="20"/>
      <c r="Q22" s="20"/>
      <c r="R22" s="20"/>
      <c r="S22" s="20"/>
      <c r="T22" s="20"/>
      <c r="U22" s="20"/>
      <c r="V22" s="20"/>
      <c r="W22" s="20"/>
      <c r="X22" s="20"/>
      <c r="Y22" s="20"/>
      <c r="Z22" s="21"/>
      <c r="AA22" s="22"/>
    </row>
    <row r="23" spans="1:27" ht="13.5" x14ac:dyDescent="0.25">
      <c r="A23" s="23" t="s">
        <v>50</v>
      </c>
      <c r="B23" s="17" t="s">
        <v>32</v>
      </c>
      <c r="C23" s="18"/>
      <c r="D23" s="18"/>
      <c r="E23" s="19"/>
      <c r="F23" s="20"/>
      <c r="G23" s="24"/>
      <c r="H23" s="24"/>
      <c r="I23" s="24"/>
      <c r="J23" s="20"/>
      <c r="K23" s="24"/>
      <c r="L23" s="24"/>
      <c r="M23" s="20"/>
      <c r="N23" s="24"/>
      <c r="O23" s="24"/>
      <c r="P23" s="24"/>
      <c r="Q23" s="20"/>
      <c r="R23" s="24"/>
      <c r="S23" s="24"/>
      <c r="T23" s="20"/>
      <c r="U23" s="24"/>
      <c r="V23" s="24"/>
      <c r="W23" s="24"/>
      <c r="X23" s="20"/>
      <c r="Y23" s="24"/>
      <c r="Z23" s="25"/>
      <c r="AA23" s="26"/>
    </row>
    <row r="24" spans="1:27" ht="13.5" x14ac:dyDescent="0.25">
      <c r="A24" s="27" t="s">
        <v>51</v>
      </c>
      <c r="B24" s="35" t="s">
        <v>32</v>
      </c>
      <c r="C24" s="29">
        <f t="shared" ref="C24:Y24" si="1">SUM(C15:C23)</f>
        <v>49056</v>
      </c>
      <c r="D24" s="29">
        <f>SUM(D15:D23)</f>
        <v>0</v>
      </c>
      <c r="E24" s="36">
        <f t="shared" si="1"/>
        <v>0</v>
      </c>
      <c r="F24" s="37">
        <f t="shared" si="1"/>
        <v>0</v>
      </c>
      <c r="G24" s="37">
        <f t="shared" si="1"/>
        <v>0</v>
      </c>
      <c r="H24" s="37">
        <f t="shared" si="1"/>
        <v>0</v>
      </c>
      <c r="I24" s="37">
        <f t="shared" si="1"/>
        <v>0</v>
      </c>
      <c r="J24" s="37">
        <f t="shared" si="1"/>
        <v>0</v>
      </c>
      <c r="K24" s="37">
        <f t="shared" si="1"/>
        <v>0</v>
      </c>
      <c r="L24" s="37">
        <f t="shared" si="1"/>
        <v>0</v>
      </c>
      <c r="M24" s="37">
        <f t="shared" si="1"/>
        <v>0</v>
      </c>
      <c r="N24" s="37">
        <f t="shared" si="1"/>
        <v>0</v>
      </c>
      <c r="O24" s="37">
        <f t="shared" si="1"/>
        <v>0</v>
      </c>
      <c r="P24" s="37">
        <f t="shared" si="1"/>
        <v>0</v>
      </c>
      <c r="Q24" s="37">
        <f t="shared" si="1"/>
        <v>0</v>
      </c>
      <c r="R24" s="37">
        <f t="shared" si="1"/>
        <v>0</v>
      </c>
      <c r="S24" s="37">
        <f t="shared" si="1"/>
        <v>0</v>
      </c>
      <c r="T24" s="37">
        <f t="shared" si="1"/>
        <v>0</v>
      </c>
      <c r="U24" s="37">
        <f t="shared" si="1"/>
        <v>0</v>
      </c>
      <c r="V24" s="37">
        <f t="shared" si="1"/>
        <v>0</v>
      </c>
      <c r="W24" s="37">
        <f t="shared" si="1"/>
        <v>0</v>
      </c>
      <c r="X24" s="37">
        <f t="shared" si="1"/>
        <v>0</v>
      </c>
      <c r="Y24" s="37">
        <f t="shared" si="1"/>
        <v>0</v>
      </c>
      <c r="Z24" s="38">
        <f>+IF(X24&lt;&gt;0,+(Y24/X24)*100,0)</f>
        <v>0</v>
      </c>
      <c r="AA24" s="39">
        <f>SUM(AA15:AA23)</f>
        <v>0</v>
      </c>
    </row>
    <row r="25" spans="1:27" ht="13.5" x14ac:dyDescent="0.25">
      <c r="A25" s="27" t="s">
        <v>52</v>
      </c>
      <c r="B25" s="28" t="s">
        <v>32</v>
      </c>
      <c r="C25" s="29">
        <f t="shared" ref="C25:Y25" si="2">+C12+C24</f>
        <v>49056</v>
      </c>
      <c r="D25" s="29">
        <f>+D12+D24</f>
        <v>0</v>
      </c>
      <c r="E25" s="30">
        <f t="shared" si="2"/>
        <v>-19</v>
      </c>
      <c r="F25" s="31">
        <f t="shared" si="2"/>
        <v>-19</v>
      </c>
      <c r="G25" s="31">
        <f t="shared" si="2"/>
        <v>0</v>
      </c>
      <c r="H25" s="31">
        <f t="shared" si="2"/>
        <v>0</v>
      </c>
      <c r="I25" s="31">
        <f t="shared" si="2"/>
        <v>0</v>
      </c>
      <c r="J25" s="31">
        <f t="shared" si="2"/>
        <v>0</v>
      </c>
      <c r="K25" s="31">
        <f t="shared" si="2"/>
        <v>0</v>
      </c>
      <c r="L25" s="31">
        <f t="shared" si="2"/>
        <v>0</v>
      </c>
      <c r="M25" s="31">
        <f t="shared" si="2"/>
        <v>0</v>
      </c>
      <c r="N25" s="31">
        <f t="shared" si="2"/>
        <v>0</v>
      </c>
      <c r="O25" s="31">
        <f t="shared" si="2"/>
        <v>0</v>
      </c>
      <c r="P25" s="31">
        <f t="shared" si="2"/>
        <v>0</v>
      </c>
      <c r="Q25" s="31">
        <f t="shared" si="2"/>
        <v>0</v>
      </c>
      <c r="R25" s="31">
        <f t="shared" si="2"/>
        <v>0</v>
      </c>
      <c r="S25" s="31">
        <f t="shared" si="2"/>
        <v>0</v>
      </c>
      <c r="T25" s="31">
        <f t="shared" si="2"/>
        <v>0</v>
      </c>
      <c r="U25" s="31">
        <f t="shared" si="2"/>
        <v>0</v>
      </c>
      <c r="V25" s="31">
        <f t="shared" si="2"/>
        <v>0</v>
      </c>
      <c r="W25" s="31">
        <f t="shared" si="2"/>
        <v>0</v>
      </c>
      <c r="X25" s="31">
        <f t="shared" si="2"/>
        <v>-19</v>
      </c>
      <c r="Y25" s="31">
        <f t="shared" si="2"/>
        <v>19</v>
      </c>
      <c r="Z25" s="32">
        <f>+IF(X25&lt;&gt;0,+(Y25/X25)*100,0)</f>
        <v>-100</v>
      </c>
      <c r="AA25" s="33">
        <f>+AA12+AA24</f>
        <v>-19</v>
      </c>
    </row>
    <row r="26" spans="1:27" ht="5.0999999999999996" customHeight="1" x14ac:dyDescent="0.25">
      <c r="A26" s="34" t="s">
        <v>41</v>
      </c>
      <c r="B26" s="17"/>
      <c r="C26" s="18"/>
      <c r="D26" s="18"/>
      <c r="E26" s="19"/>
      <c r="F26" s="20"/>
      <c r="G26" s="20"/>
      <c r="H26" s="20"/>
      <c r="I26" s="20"/>
      <c r="J26" s="20"/>
      <c r="K26" s="20"/>
      <c r="L26" s="20"/>
      <c r="M26" s="20"/>
      <c r="N26" s="20"/>
      <c r="O26" s="20"/>
      <c r="P26" s="20"/>
      <c r="Q26" s="20"/>
      <c r="R26" s="20"/>
      <c r="S26" s="20"/>
      <c r="T26" s="20"/>
      <c r="U26" s="20"/>
      <c r="V26" s="20"/>
      <c r="W26" s="20"/>
      <c r="X26" s="20"/>
      <c r="Y26" s="20"/>
      <c r="Z26" s="21"/>
      <c r="AA26" s="22"/>
    </row>
    <row r="27" spans="1:27" ht="13.5" x14ac:dyDescent="0.25">
      <c r="A27" s="10" t="s">
        <v>53</v>
      </c>
      <c r="B27" s="17" t="s">
        <v>32</v>
      </c>
      <c r="C27" s="18"/>
      <c r="D27" s="18"/>
      <c r="E27" s="19"/>
      <c r="F27" s="20"/>
      <c r="G27" s="20"/>
      <c r="H27" s="20"/>
      <c r="I27" s="20"/>
      <c r="J27" s="20"/>
      <c r="K27" s="20"/>
      <c r="L27" s="20"/>
      <c r="M27" s="20"/>
      <c r="N27" s="20"/>
      <c r="O27" s="20"/>
      <c r="P27" s="20"/>
      <c r="Q27" s="20"/>
      <c r="R27" s="20"/>
      <c r="S27" s="20"/>
      <c r="T27" s="20"/>
      <c r="U27" s="20"/>
      <c r="V27" s="20"/>
      <c r="W27" s="20"/>
      <c r="X27" s="20"/>
      <c r="Y27" s="20"/>
      <c r="Z27" s="21"/>
      <c r="AA27" s="22"/>
    </row>
    <row r="28" spans="1:27" ht="13.5" x14ac:dyDescent="0.25">
      <c r="A28" s="10" t="s">
        <v>54</v>
      </c>
      <c r="B28" s="40" t="s">
        <v>32</v>
      </c>
      <c r="C28" s="18"/>
      <c r="D28" s="18"/>
      <c r="E28" s="19"/>
      <c r="F28" s="20"/>
      <c r="G28" s="20"/>
      <c r="H28" s="20"/>
      <c r="I28" s="20"/>
      <c r="J28" s="20"/>
      <c r="K28" s="20"/>
      <c r="L28" s="20"/>
      <c r="M28" s="20"/>
      <c r="N28" s="20"/>
      <c r="O28" s="20"/>
      <c r="P28" s="20"/>
      <c r="Q28" s="20"/>
      <c r="R28" s="20"/>
      <c r="S28" s="20"/>
      <c r="T28" s="20"/>
      <c r="U28" s="20"/>
      <c r="V28" s="20"/>
      <c r="W28" s="20"/>
      <c r="X28" s="20"/>
      <c r="Y28" s="20"/>
      <c r="Z28" s="21"/>
      <c r="AA28" s="22"/>
    </row>
    <row r="29" spans="1:27" ht="13.5" x14ac:dyDescent="0.25">
      <c r="A29" s="23" t="s">
        <v>55</v>
      </c>
      <c r="B29" s="17" t="s">
        <v>32</v>
      </c>
      <c r="C29" s="18"/>
      <c r="D29" s="18"/>
      <c r="E29" s="19"/>
      <c r="F29" s="20"/>
      <c r="G29" s="20"/>
      <c r="H29" s="20"/>
      <c r="I29" s="20"/>
      <c r="J29" s="20"/>
      <c r="K29" s="20"/>
      <c r="L29" s="20"/>
      <c r="M29" s="20"/>
      <c r="N29" s="20"/>
      <c r="O29" s="20"/>
      <c r="P29" s="20"/>
      <c r="Q29" s="20"/>
      <c r="R29" s="20"/>
      <c r="S29" s="20"/>
      <c r="T29" s="20"/>
      <c r="U29" s="20"/>
      <c r="V29" s="20"/>
      <c r="W29" s="20"/>
      <c r="X29" s="20"/>
      <c r="Y29" s="20"/>
      <c r="Z29" s="21"/>
      <c r="AA29" s="22"/>
    </row>
    <row r="30" spans="1:27" ht="13.5" x14ac:dyDescent="0.25">
      <c r="A30" s="23" t="s">
        <v>56</v>
      </c>
      <c r="B30" s="17" t="s">
        <v>32</v>
      </c>
      <c r="C30" s="18"/>
      <c r="D30" s="18"/>
      <c r="E30" s="19"/>
      <c r="F30" s="20"/>
      <c r="G30" s="20"/>
      <c r="H30" s="20"/>
      <c r="I30" s="20"/>
      <c r="J30" s="20"/>
      <c r="K30" s="20"/>
      <c r="L30" s="20"/>
      <c r="M30" s="20"/>
      <c r="N30" s="20"/>
      <c r="O30" s="20"/>
      <c r="P30" s="20"/>
      <c r="Q30" s="20"/>
      <c r="R30" s="20"/>
      <c r="S30" s="20"/>
      <c r="T30" s="20"/>
      <c r="U30" s="20"/>
      <c r="V30" s="20"/>
      <c r="W30" s="20"/>
      <c r="X30" s="20"/>
      <c r="Y30" s="20"/>
      <c r="Z30" s="21"/>
      <c r="AA30" s="22"/>
    </row>
    <row r="31" spans="1:27" ht="13.5" x14ac:dyDescent="0.25">
      <c r="A31" s="23" t="s">
        <v>57</v>
      </c>
      <c r="B31" s="17" t="s">
        <v>32</v>
      </c>
      <c r="C31" s="18"/>
      <c r="D31" s="18"/>
      <c r="E31" s="19"/>
      <c r="F31" s="20"/>
      <c r="G31" s="20"/>
      <c r="H31" s="20"/>
      <c r="I31" s="20"/>
      <c r="J31" s="20"/>
      <c r="K31" s="20"/>
      <c r="L31" s="20"/>
      <c r="M31" s="20"/>
      <c r="N31" s="20"/>
      <c r="O31" s="20"/>
      <c r="P31" s="20"/>
      <c r="Q31" s="20"/>
      <c r="R31" s="20"/>
      <c r="S31" s="20"/>
      <c r="T31" s="20"/>
      <c r="U31" s="20"/>
      <c r="V31" s="20"/>
      <c r="W31" s="20"/>
      <c r="X31" s="20"/>
      <c r="Y31" s="20"/>
      <c r="Z31" s="21"/>
      <c r="AA31" s="22"/>
    </row>
    <row r="32" spans="1:27" ht="13.5" x14ac:dyDescent="0.25">
      <c r="A32" s="23" t="s">
        <v>58</v>
      </c>
      <c r="B32" s="17" t="s">
        <v>32</v>
      </c>
      <c r="C32" s="18"/>
      <c r="D32" s="18"/>
      <c r="E32" s="19">
        <v>57</v>
      </c>
      <c r="F32" s="20">
        <v>57</v>
      </c>
      <c r="G32" s="20"/>
      <c r="H32" s="20"/>
      <c r="I32" s="20"/>
      <c r="J32" s="20"/>
      <c r="K32" s="20"/>
      <c r="L32" s="20"/>
      <c r="M32" s="20"/>
      <c r="N32" s="20"/>
      <c r="O32" s="20"/>
      <c r="P32" s="20"/>
      <c r="Q32" s="20"/>
      <c r="R32" s="20"/>
      <c r="S32" s="20"/>
      <c r="T32" s="20"/>
      <c r="U32" s="20"/>
      <c r="V32" s="20"/>
      <c r="W32" s="20"/>
      <c r="X32" s="20">
        <v>57</v>
      </c>
      <c r="Y32" s="20">
        <v>-57</v>
      </c>
      <c r="Z32" s="21">
        <v>-100</v>
      </c>
      <c r="AA32" s="22">
        <v>57</v>
      </c>
    </row>
    <row r="33" spans="1:27" ht="13.5" x14ac:dyDescent="0.25">
      <c r="A33" s="23" t="s">
        <v>59</v>
      </c>
      <c r="B33" s="17" t="s">
        <v>32</v>
      </c>
      <c r="C33" s="18"/>
      <c r="D33" s="18"/>
      <c r="E33" s="19">
        <v>9</v>
      </c>
      <c r="F33" s="20">
        <v>9</v>
      </c>
      <c r="G33" s="20"/>
      <c r="H33" s="20"/>
      <c r="I33" s="20"/>
      <c r="J33" s="20"/>
      <c r="K33" s="20"/>
      <c r="L33" s="20"/>
      <c r="M33" s="20"/>
      <c r="N33" s="20"/>
      <c r="O33" s="20"/>
      <c r="P33" s="20"/>
      <c r="Q33" s="20"/>
      <c r="R33" s="20"/>
      <c r="S33" s="20"/>
      <c r="T33" s="20"/>
      <c r="U33" s="20"/>
      <c r="V33" s="20"/>
      <c r="W33" s="20"/>
      <c r="X33" s="20">
        <v>9</v>
      </c>
      <c r="Y33" s="20">
        <v>-9</v>
      </c>
      <c r="Z33" s="21">
        <v>-100</v>
      </c>
      <c r="AA33" s="22">
        <v>9</v>
      </c>
    </row>
    <row r="34" spans="1:27" ht="13.5" x14ac:dyDescent="0.25">
      <c r="A34" s="27" t="s">
        <v>60</v>
      </c>
      <c r="B34" s="28" t="s">
        <v>32</v>
      </c>
      <c r="C34" s="29">
        <f t="shared" ref="C34:Y34" si="3">SUM(C29:C33)</f>
        <v>0</v>
      </c>
      <c r="D34" s="29">
        <f>SUM(D29:D33)</f>
        <v>0</v>
      </c>
      <c r="E34" s="30">
        <f t="shared" si="3"/>
        <v>66</v>
      </c>
      <c r="F34" s="31">
        <f t="shared" si="3"/>
        <v>66</v>
      </c>
      <c r="G34" s="31">
        <f t="shared" si="3"/>
        <v>0</v>
      </c>
      <c r="H34" s="31">
        <f t="shared" si="3"/>
        <v>0</v>
      </c>
      <c r="I34" s="31">
        <f t="shared" si="3"/>
        <v>0</v>
      </c>
      <c r="J34" s="31">
        <f t="shared" si="3"/>
        <v>0</v>
      </c>
      <c r="K34" s="31">
        <f t="shared" si="3"/>
        <v>0</v>
      </c>
      <c r="L34" s="31">
        <f t="shared" si="3"/>
        <v>0</v>
      </c>
      <c r="M34" s="31">
        <f t="shared" si="3"/>
        <v>0</v>
      </c>
      <c r="N34" s="31">
        <f t="shared" si="3"/>
        <v>0</v>
      </c>
      <c r="O34" s="31">
        <f t="shared" si="3"/>
        <v>0</v>
      </c>
      <c r="P34" s="31">
        <f t="shared" si="3"/>
        <v>0</v>
      </c>
      <c r="Q34" s="31">
        <f t="shared" si="3"/>
        <v>0</v>
      </c>
      <c r="R34" s="31">
        <f t="shared" si="3"/>
        <v>0</v>
      </c>
      <c r="S34" s="31">
        <f t="shared" si="3"/>
        <v>0</v>
      </c>
      <c r="T34" s="31">
        <f t="shared" si="3"/>
        <v>0</v>
      </c>
      <c r="U34" s="31">
        <f t="shared" si="3"/>
        <v>0</v>
      </c>
      <c r="V34" s="31">
        <f t="shared" si="3"/>
        <v>0</v>
      </c>
      <c r="W34" s="31">
        <f t="shared" si="3"/>
        <v>0</v>
      </c>
      <c r="X34" s="31">
        <f t="shared" si="3"/>
        <v>66</v>
      </c>
      <c r="Y34" s="31">
        <f t="shared" si="3"/>
        <v>-66</v>
      </c>
      <c r="Z34" s="32">
        <f>+IF(X34&lt;&gt;0,+(Y34/X34)*100,0)</f>
        <v>-100</v>
      </c>
      <c r="AA34" s="33">
        <f>SUM(AA29:AA33)</f>
        <v>66</v>
      </c>
    </row>
    <row r="35" spans="1:27" ht="5.0999999999999996" customHeight="1" x14ac:dyDescent="0.25">
      <c r="A35" s="34" t="s">
        <v>41</v>
      </c>
      <c r="B35" s="17"/>
      <c r="C35" s="18"/>
      <c r="D35" s="18"/>
      <c r="E35" s="19"/>
      <c r="F35" s="20"/>
      <c r="G35" s="20"/>
      <c r="H35" s="20"/>
      <c r="I35" s="20"/>
      <c r="J35" s="20"/>
      <c r="K35" s="20"/>
      <c r="L35" s="20"/>
      <c r="M35" s="20"/>
      <c r="N35" s="20"/>
      <c r="O35" s="20"/>
      <c r="P35" s="20"/>
      <c r="Q35" s="20"/>
      <c r="R35" s="20"/>
      <c r="S35" s="20"/>
      <c r="T35" s="20"/>
      <c r="U35" s="20"/>
      <c r="V35" s="20"/>
      <c r="W35" s="20"/>
      <c r="X35" s="20"/>
      <c r="Y35" s="20"/>
      <c r="Z35" s="21"/>
      <c r="AA35" s="22"/>
    </row>
    <row r="36" spans="1:27" ht="13.5" x14ac:dyDescent="0.25">
      <c r="A36" s="10" t="s">
        <v>61</v>
      </c>
      <c r="B36" s="17" t="s">
        <v>32</v>
      </c>
      <c r="C36" s="18"/>
      <c r="D36" s="18"/>
      <c r="E36" s="19"/>
      <c r="F36" s="20"/>
      <c r="G36" s="20"/>
      <c r="H36" s="20"/>
      <c r="I36" s="20"/>
      <c r="J36" s="20"/>
      <c r="K36" s="20"/>
      <c r="L36" s="20"/>
      <c r="M36" s="20"/>
      <c r="N36" s="20"/>
      <c r="O36" s="20"/>
      <c r="P36" s="20"/>
      <c r="Q36" s="20"/>
      <c r="R36" s="20"/>
      <c r="S36" s="20"/>
      <c r="T36" s="20"/>
      <c r="U36" s="20"/>
      <c r="V36" s="20"/>
      <c r="W36" s="20"/>
      <c r="X36" s="20"/>
      <c r="Y36" s="20"/>
      <c r="Z36" s="21"/>
      <c r="AA36" s="22"/>
    </row>
    <row r="37" spans="1:27" ht="13.5" x14ac:dyDescent="0.25">
      <c r="A37" s="23" t="s">
        <v>62</v>
      </c>
      <c r="B37" s="17" t="s">
        <v>32</v>
      </c>
      <c r="C37" s="18"/>
      <c r="D37" s="18"/>
      <c r="E37" s="19"/>
      <c r="F37" s="20"/>
      <c r="G37" s="20"/>
      <c r="H37" s="20"/>
      <c r="I37" s="20"/>
      <c r="J37" s="20"/>
      <c r="K37" s="20"/>
      <c r="L37" s="20"/>
      <c r="M37" s="20"/>
      <c r="N37" s="20"/>
      <c r="O37" s="20"/>
      <c r="P37" s="20"/>
      <c r="Q37" s="20"/>
      <c r="R37" s="20"/>
      <c r="S37" s="20"/>
      <c r="T37" s="20"/>
      <c r="U37" s="20"/>
      <c r="V37" s="20"/>
      <c r="W37" s="20"/>
      <c r="X37" s="20"/>
      <c r="Y37" s="20"/>
      <c r="Z37" s="21"/>
      <c r="AA37" s="22"/>
    </row>
    <row r="38" spans="1:27" ht="13.5" x14ac:dyDescent="0.25">
      <c r="A38" s="23" t="s">
        <v>59</v>
      </c>
      <c r="B38" s="17" t="s">
        <v>32</v>
      </c>
      <c r="C38" s="18"/>
      <c r="D38" s="18"/>
      <c r="E38" s="19">
        <v>10</v>
      </c>
      <c r="F38" s="20">
        <v>10</v>
      </c>
      <c r="G38" s="20"/>
      <c r="H38" s="20"/>
      <c r="I38" s="20"/>
      <c r="J38" s="20"/>
      <c r="K38" s="20"/>
      <c r="L38" s="20"/>
      <c r="M38" s="20"/>
      <c r="N38" s="20"/>
      <c r="O38" s="20"/>
      <c r="P38" s="20"/>
      <c r="Q38" s="20"/>
      <c r="R38" s="20"/>
      <c r="S38" s="20"/>
      <c r="T38" s="20"/>
      <c r="U38" s="20"/>
      <c r="V38" s="20"/>
      <c r="W38" s="20"/>
      <c r="X38" s="20">
        <v>10</v>
      </c>
      <c r="Y38" s="20">
        <v>-10</v>
      </c>
      <c r="Z38" s="21">
        <v>-100</v>
      </c>
      <c r="AA38" s="22">
        <v>10</v>
      </c>
    </row>
    <row r="39" spans="1:27" ht="13.5" x14ac:dyDescent="0.25">
      <c r="A39" s="27" t="s">
        <v>63</v>
      </c>
      <c r="B39" s="35" t="s">
        <v>32</v>
      </c>
      <c r="C39" s="29">
        <f t="shared" ref="C39:Y39" si="4">SUM(C37:C38)</f>
        <v>0</v>
      </c>
      <c r="D39" s="29">
        <f>SUM(D37:D38)</f>
        <v>0</v>
      </c>
      <c r="E39" s="36">
        <f t="shared" si="4"/>
        <v>10</v>
      </c>
      <c r="F39" s="37">
        <f t="shared" si="4"/>
        <v>10</v>
      </c>
      <c r="G39" s="37">
        <f t="shared" si="4"/>
        <v>0</v>
      </c>
      <c r="H39" s="37">
        <f t="shared" si="4"/>
        <v>0</v>
      </c>
      <c r="I39" s="37">
        <f t="shared" si="4"/>
        <v>0</v>
      </c>
      <c r="J39" s="37">
        <f t="shared" si="4"/>
        <v>0</v>
      </c>
      <c r="K39" s="37">
        <f t="shared" si="4"/>
        <v>0</v>
      </c>
      <c r="L39" s="37">
        <f t="shared" si="4"/>
        <v>0</v>
      </c>
      <c r="M39" s="37">
        <f t="shared" si="4"/>
        <v>0</v>
      </c>
      <c r="N39" s="37">
        <f t="shared" si="4"/>
        <v>0</v>
      </c>
      <c r="O39" s="37">
        <f t="shared" si="4"/>
        <v>0</v>
      </c>
      <c r="P39" s="37">
        <f t="shared" si="4"/>
        <v>0</v>
      </c>
      <c r="Q39" s="37">
        <f t="shared" si="4"/>
        <v>0</v>
      </c>
      <c r="R39" s="37">
        <f t="shared" si="4"/>
        <v>0</v>
      </c>
      <c r="S39" s="37">
        <f t="shared" si="4"/>
        <v>0</v>
      </c>
      <c r="T39" s="37">
        <f t="shared" si="4"/>
        <v>0</v>
      </c>
      <c r="U39" s="37">
        <f t="shared" si="4"/>
        <v>0</v>
      </c>
      <c r="V39" s="37">
        <f t="shared" si="4"/>
        <v>0</v>
      </c>
      <c r="W39" s="37">
        <f t="shared" si="4"/>
        <v>0</v>
      </c>
      <c r="X39" s="37">
        <f t="shared" si="4"/>
        <v>10</v>
      </c>
      <c r="Y39" s="37">
        <f t="shared" si="4"/>
        <v>-10</v>
      </c>
      <c r="Z39" s="38">
        <f>+IF(X39&lt;&gt;0,+(Y39/X39)*100,0)</f>
        <v>-100</v>
      </c>
      <c r="AA39" s="39">
        <f>SUM(AA37:AA38)</f>
        <v>10</v>
      </c>
    </row>
    <row r="40" spans="1:27" ht="13.5" x14ac:dyDescent="0.25">
      <c r="A40" s="27" t="s">
        <v>64</v>
      </c>
      <c r="B40" s="28" t="s">
        <v>32</v>
      </c>
      <c r="C40" s="29">
        <f t="shared" ref="C40:Y40" si="5">+C34+C39</f>
        <v>0</v>
      </c>
      <c r="D40" s="29">
        <f>+D34+D39</f>
        <v>0</v>
      </c>
      <c r="E40" s="30">
        <f t="shared" si="5"/>
        <v>76</v>
      </c>
      <c r="F40" s="31">
        <f t="shared" si="5"/>
        <v>76</v>
      </c>
      <c r="G40" s="31">
        <f t="shared" si="5"/>
        <v>0</v>
      </c>
      <c r="H40" s="31">
        <f t="shared" si="5"/>
        <v>0</v>
      </c>
      <c r="I40" s="31">
        <f t="shared" si="5"/>
        <v>0</v>
      </c>
      <c r="J40" s="31">
        <f t="shared" si="5"/>
        <v>0</v>
      </c>
      <c r="K40" s="31">
        <f t="shared" si="5"/>
        <v>0</v>
      </c>
      <c r="L40" s="31">
        <f t="shared" si="5"/>
        <v>0</v>
      </c>
      <c r="M40" s="31">
        <f t="shared" si="5"/>
        <v>0</v>
      </c>
      <c r="N40" s="31">
        <f t="shared" si="5"/>
        <v>0</v>
      </c>
      <c r="O40" s="31">
        <f t="shared" si="5"/>
        <v>0</v>
      </c>
      <c r="P40" s="31">
        <f t="shared" si="5"/>
        <v>0</v>
      </c>
      <c r="Q40" s="31">
        <f t="shared" si="5"/>
        <v>0</v>
      </c>
      <c r="R40" s="31">
        <f t="shared" si="5"/>
        <v>0</v>
      </c>
      <c r="S40" s="31">
        <f t="shared" si="5"/>
        <v>0</v>
      </c>
      <c r="T40" s="31">
        <f t="shared" si="5"/>
        <v>0</v>
      </c>
      <c r="U40" s="31">
        <f t="shared" si="5"/>
        <v>0</v>
      </c>
      <c r="V40" s="31">
        <f t="shared" si="5"/>
        <v>0</v>
      </c>
      <c r="W40" s="31">
        <f t="shared" si="5"/>
        <v>0</v>
      </c>
      <c r="X40" s="31">
        <f t="shared" si="5"/>
        <v>76</v>
      </c>
      <c r="Y40" s="31">
        <f t="shared" si="5"/>
        <v>-76</v>
      </c>
      <c r="Z40" s="32">
        <f>+IF(X40&lt;&gt;0,+(Y40/X40)*100,0)</f>
        <v>-100</v>
      </c>
      <c r="AA40" s="33">
        <f>+AA34+AA39</f>
        <v>76</v>
      </c>
    </row>
    <row r="41" spans="1:27" ht="5.0999999999999996" customHeight="1" x14ac:dyDescent="0.25">
      <c r="A41" s="34" t="s">
        <v>41</v>
      </c>
      <c r="B41" s="17"/>
      <c r="C41" s="18"/>
      <c r="D41" s="18"/>
      <c r="E41" s="19"/>
      <c r="F41" s="20"/>
      <c r="G41" s="20"/>
      <c r="H41" s="20"/>
      <c r="I41" s="20"/>
      <c r="J41" s="20"/>
      <c r="K41" s="20"/>
      <c r="L41" s="20"/>
      <c r="M41" s="20"/>
      <c r="N41" s="20"/>
      <c r="O41" s="20"/>
      <c r="P41" s="20"/>
      <c r="Q41" s="20"/>
      <c r="R41" s="20"/>
      <c r="S41" s="20"/>
      <c r="T41" s="20"/>
      <c r="U41" s="20"/>
      <c r="V41" s="20"/>
      <c r="W41" s="20"/>
      <c r="X41" s="20"/>
      <c r="Y41" s="20"/>
      <c r="Z41" s="21"/>
      <c r="AA41" s="22"/>
    </row>
    <row r="42" spans="1:27" ht="13.5" x14ac:dyDescent="0.25">
      <c r="A42" s="41" t="s">
        <v>65</v>
      </c>
      <c r="B42" s="42" t="s">
        <v>66</v>
      </c>
      <c r="C42" s="43">
        <f t="shared" ref="C42:Y42" si="6">+C25-C40</f>
        <v>49056</v>
      </c>
      <c r="D42" s="43">
        <f>+D25-D40</f>
        <v>0</v>
      </c>
      <c r="E42" s="44">
        <f t="shared" si="6"/>
        <v>-95</v>
      </c>
      <c r="F42" s="45">
        <f t="shared" si="6"/>
        <v>-95</v>
      </c>
      <c r="G42" s="45">
        <f t="shared" si="6"/>
        <v>0</v>
      </c>
      <c r="H42" s="45">
        <f t="shared" si="6"/>
        <v>0</v>
      </c>
      <c r="I42" s="45">
        <f t="shared" si="6"/>
        <v>0</v>
      </c>
      <c r="J42" s="45">
        <f t="shared" si="6"/>
        <v>0</v>
      </c>
      <c r="K42" s="45">
        <f t="shared" si="6"/>
        <v>0</v>
      </c>
      <c r="L42" s="45">
        <f t="shared" si="6"/>
        <v>0</v>
      </c>
      <c r="M42" s="45">
        <f t="shared" si="6"/>
        <v>0</v>
      </c>
      <c r="N42" s="45">
        <f t="shared" si="6"/>
        <v>0</v>
      </c>
      <c r="O42" s="45">
        <f t="shared" si="6"/>
        <v>0</v>
      </c>
      <c r="P42" s="45">
        <f t="shared" si="6"/>
        <v>0</v>
      </c>
      <c r="Q42" s="45">
        <f t="shared" si="6"/>
        <v>0</v>
      </c>
      <c r="R42" s="45">
        <f t="shared" si="6"/>
        <v>0</v>
      </c>
      <c r="S42" s="45">
        <f t="shared" si="6"/>
        <v>0</v>
      </c>
      <c r="T42" s="45">
        <f t="shared" si="6"/>
        <v>0</v>
      </c>
      <c r="U42" s="45">
        <f t="shared" si="6"/>
        <v>0</v>
      </c>
      <c r="V42" s="45">
        <f t="shared" si="6"/>
        <v>0</v>
      </c>
      <c r="W42" s="45">
        <f t="shared" si="6"/>
        <v>0</v>
      </c>
      <c r="X42" s="45">
        <f t="shared" si="6"/>
        <v>-95</v>
      </c>
      <c r="Y42" s="45">
        <f t="shared" si="6"/>
        <v>95</v>
      </c>
      <c r="Z42" s="46">
        <f>+IF(X42&lt;&gt;0,+(Y42/X42)*100,0)</f>
        <v>-100</v>
      </c>
      <c r="AA42" s="47">
        <f>+AA25-AA40</f>
        <v>-95</v>
      </c>
    </row>
    <row r="43" spans="1:27" ht="5.0999999999999996" customHeight="1" x14ac:dyDescent="0.25">
      <c r="A43" s="34" t="s">
        <v>41</v>
      </c>
      <c r="B43" s="17"/>
      <c r="C43" s="18"/>
      <c r="D43" s="18"/>
      <c r="E43" s="19"/>
      <c r="F43" s="20"/>
      <c r="G43" s="20"/>
      <c r="H43" s="20"/>
      <c r="I43" s="20"/>
      <c r="J43" s="20"/>
      <c r="K43" s="20"/>
      <c r="L43" s="20"/>
      <c r="M43" s="20"/>
      <c r="N43" s="20"/>
      <c r="O43" s="20"/>
      <c r="P43" s="20"/>
      <c r="Q43" s="20"/>
      <c r="R43" s="20"/>
      <c r="S43" s="20"/>
      <c r="T43" s="20"/>
      <c r="U43" s="20"/>
      <c r="V43" s="20"/>
      <c r="W43" s="20"/>
      <c r="X43" s="20"/>
      <c r="Y43" s="20"/>
      <c r="Z43" s="48"/>
      <c r="AA43" s="22"/>
    </row>
    <row r="44" spans="1:27" ht="13.5" x14ac:dyDescent="0.25">
      <c r="A44" s="10" t="s">
        <v>67</v>
      </c>
      <c r="B44" s="17" t="s">
        <v>32</v>
      </c>
      <c r="C44" s="18"/>
      <c r="D44" s="18"/>
      <c r="E44" s="19"/>
      <c r="F44" s="20"/>
      <c r="G44" s="20"/>
      <c r="H44" s="20"/>
      <c r="I44" s="20"/>
      <c r="J44" s="20"/>
      <c r="K44" s="20"/>
      <c r="L44" s="20"/>
      <c r="M44" s="20"/>
      <c r="N44" s="20"/>
      <c r="O44" s="20"/>
      <c r="P44" s="20"/>
      <c r="Q44" s="20"/>
      <c r="R44" s="20"/>
      <c r="S44" s="20"/>
      <c r="T44" s="20"/>
      <c r="U44" s="20"/>
      <c r="V44" s="20"/>
      <c r="W44" s="20"/>
      <c r="X44" s="20"/>
      <c r="Y44" s="20"/>
      <c r="Z44" s="48"/>
      <c r="AA44" s="22"/>
    </row>
    <row r="45" spans="1:27" ht="13.5" x14ac:dyDescent="0.25">
      <c r="A45" s="23" t="s">
        <v>68</v>
      </c>
      <c r="B45" s="17" t="s">
        <v>32</v>
      </c>
      <c r="C45" s="18"/>
      <c r="D45" s="18"/>
      <c r="E45" s="19"/>
      <c r="F45" s="20"/>
      <c r="G45" s="20"/>
      <c r="H45" s="20"/>
      <c r="I45" s="20"/>
      <c r="J45" s="20"/>
      <c r="K45" s="20"/>
      <c r="L45" s="20"/>
      <c r="M45" s="20"/>
      <c r="N45" s="20"/>
      <c r="O45" s="20"/>
      <c r="P45" s="20"/>
      <c r="Q45" s="20"/>
      <c r="R45" s="20"/>
      <c r="S45" s="20"/>
      <c r="T45" s="20"/>
      <c r="U45" s="20"/>
      <c r="V45" s="20"/>
      <c r="W45" s="20"/>
      <c r="X45" s="20"/>
      <c r="Y45" s="20"/>
      <c r="Z45" s="48"/>
      <c r="AA45" s="22"/>
    </row>
    <row r="46" spans="1:27" ht="13.5" x14ac:dyDescent="0.25">
      <c r="A46" s="23" t="s">
        <v>69</v>
      </c>
      <c r="B46" s="17" t="s">
        <v>32</v>
      </c>
      <c r="C46" s="18"/>
      <c r="D46" s="18"/>
      <c r="E46" s="19"/>
      <c r="F46" s="20"/>
      <c r="G46" s="20"/>
      <c r="H46" s="20"/>
      <c r="I46" s="20"/>
      <c r="J46" s="20"/>
      <c r="K46" s="20"/>
      <c r="L46" s="20"/>
      <c r="M46" s="20"/>
      <c r="N46" s="20"/>
      <c r="O46" s="20"/>
      <c r="P46" s="20"/>
      <c r="Q46" s="20"/>
      <c r="R46" s="20"/>
      <c r="S46" s="20"/>
      <c r="T46" s="20"/>
      <c r="U46" s="20"/>
      <c r="V46" s="20"/>
      <c r="W46" s="20"/>
      <c r="X46" s="20"/>
      <c r="Y46" s="20"/>
      <c r="Z46" s="48"/>
      <c r="AA46" s="22"/>
    </row>
    <row r="47" spans="1:27" ht="14.45" customHeight="1" x14ac:dyDescent="0.25">
      <c r="A47" s="23" t="s">
        <v>41</v>
      </c>
      <c r="B47" s="17"/>
      <c r="C47" s="18"/>
      <c r="D47" s="18"/>
      <c r="E47" s="19"/>
      <c r="F47" s="20"/>
      <c r="G47" s="20"/>
      <c r="H47" s="20"/>
      <c r="I47" s="20"/>
      <c r="J47" s="20"/>
      <c r="K47" s="20"/>
      <c r="L47" s="20"/>
      <c r="M47" s="20"/>
      <c r="N47" s="20"/>
      <c r="O47" s="20"/>
      <c r="P47" s="20"/>
      <c r="Q47" s="20"/>
      <c r="R47" s="20"/>
      <c r="S47" s="20"/>
      <c r="T47" s="20"/>
      <c r="U47" s="20"/>
      <c r="V47" s="20"/>
      <c r="W47" s="20"/>
      <c r="X47" s="20"/>
      <c r="Y47" s="20"/>
      <c r="Z47" s="48"/>
      <c r="AA47" s="22"/>
    </row>
    <row r="48" spans="1:27" ht="13.5" x14ac:dyDescent="0.25">
      <c r="A48" s="49" t="s">
        <v>70</v>
      </c>
      <c r="B48" s="50" t="s">
        <v>66</v>
      </c>
      <c r="C48" s="51">
        <f t="shared" ref="C48:Y48" si="7">SUM(C45:C47)</f>
        <v>0</v>
      </c>
      <c r="D48" s="51">
        <f>SUM(D45:D47)</f>
        <v>0</v>
      </c>
      <c r="E48" s="52">
        <f t="shared" si="7"/>
        <v>0</v>
      </c>
      <c r="F48" s="53">
        <f t="shared" si="7"/>
        <v>0</v>
      </c>
      <c r="G48" s="53">
        <f t="shared" si="7"/>
        <v>0</v>
      </c>
      <c r="H48" s="53">
        <f t="shared" si="7"/>
        <v>0</v>
      </c>
      <c r="I48" s="53">
        <f t="shared" si="7"/>
        <v>0</v>
      </c>
      <c r="J48" s="53">
        <f t="shared" si="7"/>
        <v>0</v>
      </c>
      <c r="K48" s="53">
        <f t="shared" si="7"/>
        <v>0</v>
      </c>
      <c r="L48" s="53">
        <f t="shared" si="7"/>
        <v>0</v>
      </c>
      <c r="M48" s="53">
        <f t="shared" si="7"/>
        <v>0</v>
      </c>
      <c r="N48" s="53">
        <f t="shared" si="7"/>
        <v>0</v>
      </c>
      <c r="O48" s="53">
        <f t="shared" si="7"/>
        <v>0</v>
      </c>
      <c r="P48" s="53">
        <f t="shared" si="7"/>
        <v>0</v>
      </c>
      <c r="Q48" s="53">
        <f t="shared" si="7"/>
        <v>0</v>
      </c>
      <c r="R48" s="53">
        <f t="shared" si="7"/>
        <v>0</v>
      </c>
      <c r="S48" s="53">
        <f t="shared" si="7"/>
        <v>0</v>
      </c>
      <c r="T48" s="53">
        <f t="shared" si="7"/>
        <v>0</v>
      </c>
      <c r="U48" s="53">
        <f t="shared" si="7"/>
        <v>0</v>
      </c>
      <c r="V48" s="53">
        <f t="shared" si="7"/>
        <v>0</v>
      </c>
      <c r="W48" s="53">
        <f t="shared" si="7"/>
        <v>0</v>
      </c>
      <c r="X48" s="53">
        <f t="shared" si="7"/>
        <v>0</v>
      </c>
      <c r="Y48" s="53">
        <f t="shared" si="7"/>
        <v>0</v>
      </c>
      <c r="Z48" s="54">
        <f>+IF(X48&lt;&gt;0,+(Y48/X48)*100,0)</f>
        <v>0</v>
      </c>
      <c r="AA48" s="55">
        <f>SUM(AA45:AA47)</f>
        <v>0</v>
      </c>
    </row>
    <row r="49" spans="1:27" ht="13.5" x14ac:dyDescent="0.25">
      <c r="A49" s="56" t="s">
        <v>328</v>
      </c>
      <c r="B49" s="57"/>
      <c r="C49" s="58"/>
      <c r="D49" s="58"/>
      <c r="E49" s="58"/>
      <c r="F49" s="58"/>
      <c r="G49" s="58"/>
      <c r="H49" s="59"/>
      <c r="I49" s="59"/>
      <c r="J49" s="59"/>
      <c r="K49" s="59"/>
      <c r="L49" s="59"/>
      <c r="M49" s="59"/>
      <c r="N49" s="59"/>
      <c r="O49" s="59"/>
      <c r="P49" s="59"/>
      <c r="Q49" s="59"/>
      <c r="R49" s="59"/>
      <c r="S49" s="59"/>
      <c r="T49" s="59"/>
      <c r="U49" s="59"/>
      <c r="V49" s="59"/>
      <c r="W49" s="59"/>
      <c r="X49" s="59"/>
      <c r="Y49" s="59"/>
      <c r="Z49" s="59"/>
      <c r="AA49" s="59"/>
    </row>
    <row r="50" spans="1:27" ht="13.5" x14ac:dyDescent="0.25">
      <c r="A50" s="60" t="s">
        <v>329</v>
      </c>
      <c r="B50" s="60"/>
      <c r="C50" s="60"/>
      <c r="D50" s="60"/>
      <c r="E50" s="60"/>
      <c r="F50" s="60"/>
      <c r="G50" s="60"/>
      <c r="H50" s="59"/>
      <c r="I50" s="59"/>
      <c r="J50" s="59"/>
      <c r="K50" s="59"/>
      <c r="L50" s="59"/>
      <c r="M50" s="59"/>
      <c r="N50" s="59"/>
      <c r="O50" s="59"/>
      <c r="P50" s="59"/>
      <c r="Q50" s="59"/>
      <c r="R50" s="59"/>
      <c r="S50" s="59"/>
      <c r="T50" s="59"/>
      <c r="U50" s="59"/>
      <c r="V50" s="59"/>
      <c r="W50" s="59"/>
      <c r="X50" s="59"/>
      <c r="Y50" s="59"/>
      <c r="Z50" s="59"/>
      <c r="AA50" s="59"/>
    </row>
    <row r="51" spans="1:27" ht="13.5" x14ac:dyDescent="0.25">
      <c r="A51" s="61" t="s">
        <v>330</v>
      </c>
      <c r="B51" s="62"/>
      <c r="C51" s="63"/>
      <c r="D51" s="63"/>
      <c r="E51" s="63"/>
      <c r="F51" s="63"/>
      <c r="G51" s="63"/>
      <c r="H51" s="59"/>
      <c r="I51" s="59"/>
      <c r="J51" s="59"/>
      <c r="K51" s="59"/>
      <c r="L51" s="59"/>
      <c r="M51" s="59"/>
      <c r="N51" s="59"/>
      <c r="O51" s="59"/>
      <c r="P51" s="59"/>
      <c r="Q51" s="59"/>
      <c r="R51" s="59"/>
      <c r="S51" s="59"/>
      <c r="T51" s="59"/>
      <c r="U51" s="59"/>
      <c r="V51" s="59"/>
      <c r="W51" s="59"/>
      <c r="X51" s="59"/>
      <c r="Y51" s="59"/>
      <c r="Z51" s="59"/>
      <c r="AA51" s="59"/>
    </row>
    <row r="52" spans="1:27" ht="13.5" x14ac:dyDescent="0.25">
      <c r="A52" s="59"/>
      <c r="B52" s="59"/>
      <c r="C52" s="59"/>
      <c r="D52" s="59"/>
      <c r="E52" s="59"/>
      <c r="F52" s="59"/>
      <c r="G52" s="59"/>
      <c r="H52" s="59"/>
      <c r="I52" s="59"/>
      <c r="J52" s="59"/>
      <c r="K52" s="59"/>
      <c r="L52" s="59"/>
      <c r="M52" s="59"/>
      <c r="N52" s="59"/>
      <c r="O52" s="59"/>
      <c r="P52" s="59"/>
      <c r="Q52" s="59"/>
      <c r="R52" s="59"/>
      <c r="S52" s="59"/>
      <c r="T52" s="59"/>
      <c r="U52" s="59"/>
      <c r="V52" s="59"/>
      <c r="W52" s="59"/>
      <c r="X52" s="59"/>
      <c r="Y52" s="59"/>
      <c r="Z52" s="59"/>
      <c r="AA52" s="59"/>
    </row>
    <row r="53" spans="1:27" ht="13.5" x14ac:dyDescent="0.25">
      <c r="A53" s="59"/>
      <c r="B53" s="59"/>
      <c r="C53" s="59"/>
      <c r="D53" s="59"/>
      <c r="E53" s="59"/>
      <c r="F53" s="59"/>
      <c r="G53" s="59"/>
      <c r="H53" s="59"/>
      <c r="I53" s="59"/>
      <c r="J53" s="59"/>
      <c r="K53" s="59"/>
      <c r="L53" s="59"/>
      <c r="M53" s="59"/>
      <c r="N53" s="59"/>
      <c r="O53" s="59"/>
      <c r="P53" s="59"/>
      <c r="Q53" s="59"/>
      <c r="R53" s="59"/>
      <c r="S53" s="59"/>
      <c r="T53" s="59"/>
      <c r="U53" s="59"/>
      <c r="V53" s="59"/>
      <c r="W53" s="59"/>
      <c r="X53" s="59"/>
      <c r="Y53" s="59"/>
      <c r="Z53" s="59"/>
      <c r="AA53" s="59"/>
    </row>
    <row r="54" spans="1:27" ht="13.5" x14ac:dyDescent="0.25">
      <c r="A54" s="59"/>
      <c r="B54" s="59"/>
      <c r="C54" s="59"/>
      <c r="D54" s="59"/>
      <c r="E54" s="59"/>
      <c r="F54" s="59"/>
      <c r="G54" s="59"/>
      <c r="H54" s="59"/>
      <c r="I54" s="59"/>
      <c r="J54" s="59"/>
      <c r="K54" s="59"/>
      <c r="L54" s="59"/>
      <c r="M54" s="59"/>
      <c r="N54" s="59"/>
      <c r="O54" s="59"/>
      <c r="P54" s="59"/>
      <c r="Q54" s="59"/>
      <c r="R54" s="59"/>
      <c r="S54" s="59"/>
      <c r="T54" s="59"/>
      <c r="U54" s="59"/>
      <c r="V54" s="59"/>
      <c r="W54" s="59"/>
      <c r="X54" s="59"/>
      <c r="Y54" s="59"/>
      <c r="Z54" s="59"/>
      <c r="AA54" s="59"/>
    </row>
  </sheetData>
  <mergeCells count="2">
    <mergeCell ref="A1:AA1"/>
    <mergeCell ref="E2:AA2"/>
  </mergeCells>
  <printOptions horizontalCentered="1"/>
  <pageMargins left="0.55118110236220497" right="0.22" top="0.59055118110236204" bottom="0.59055118110236204" header="0.31496062992126" footer="0.31496062992126"/>
  <pageSetup paperSize="9" orientation="landscape" r:id="rId1"/>
  <rowBreaks count="1" manualBreakCount="1">
    <brk id="48" max="16383" man="1"/>
  </rowBreaks>
</worksheet>
</file>

<file path=xl/worksheets/sheet19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AA54"/>
  <sheetViews>
    <sheetView showGridLines="0" workbookViewId="0">
      <selection activeCell="B2" sqref="B2"/>
    </sheetView>
  </sheetViews>
  <sheetFormatPr defaultRowHeight="12.75" x14ac:dyDescent="0.2"/>
  <cols>
    <col min="1" max="1" width="35.7109375" customWidth="1"/>
    <col min="2" max="2" width="3.42578125" bestFit="1" customWidth="1"/>
    <col min="3" max="3" width="9.7109375" customWidth="1"/>
    <col min="4" max="4" width="9.7109375" hidden="1" customWidth="1"/>
    <col min="5" max="6" width="9.7109375" customWidth="1"/>
    <col min="7" max="9" width="9.7109375" hidden="1" customWidth="1"/>
    <col min="10" max="10" width="9.7109375" customWidth="1"/>
    <col min="11" max="13" width="9.7109375" hidden="1" customWidth="1"/>
    <col min="14" max="14" width="9.7109375" customWidth="1"/>
    <col min="15" max="22" width="9.7109375" hidden="1" customWidth="1"/>
    <col min="23" max="27" width="9.7109375" customWidth="1"/>
  </cols>
  <sheetData>
    <row r="1" spans="1:27" ht="38.450000000000003" customHeight="1" x14ac:dyDescent="0.25">
      <c r="A1" s="64" t="s">
        <v>261</v>
      </c>
      <c r="B1" s="64"/>
      <c r="C1" s="64"/>
      <c r="D1" s="64"/>
      <c r="E1" s="64"/>
      <c r="F1" s="64"/>
      <c r="G1" s="64"/>
      <c r="H1" s="64"/>
      <c r="I1" s="64"/>
      <c r="J1" s="64"/>
      <c r="K1" s="64"/>
      <c r="L1" s="64"/>
      <c r="M1" s="64"/>
      <c r="N1" s="64"/>
      <c r="O1" s="64"/>
      <c r="P1" s="64"/>
      <c r="Q1" s="64"/>
      <c r="R1" s="64"/>
      <c r="S1" s="64"/>
      <c r="T1" s="64"/>
      <c r="U1" s="64"/>
      <c r="V1" s="64"/>
      <c r="W1" s="64"/>
      <c r="X1" s="64"/>
      <c r="Y1" s="64"/>
      <c r="Z1" s="64"/>
      <c r="AA1" s="64"/>
    </row>
    <row r="2" spans="1:27" ht="24.95" customHeight="1" x14ac:dyDescent="0.2">
      <c r="A2" s="2" t="s">
        <v>1</v>
      </c>
      <c r="B2" s="1" t="s">
        <v>331</v>
      </c>
      <c r="C2" s="3" t="s">
        <v>2</v>
      </c>
      <c r="D2" s="3" t="s">
        <v>3</v>
      </c>
      <c r="E2" s="65" t="s">
        <v>4</v>
      </c>
      <c r="F2" s="66"/>
      <c r="G2" s="66"/>
      <c r="H2" s="66"/>
      <c r="I2" s="66"/>
      <c r="J2" s="66"/>
      <c r="K2" s="66"/>
      <c r="L2" s="66"/>
      <c r="M2" s="66"/>
      <c r="N2" s="66"/>
      <c r="O2" s="66"/>
      <c r="P2" s="66"/>
      <c r="Q2" s="66"/>
      <c r="R2" s="66"/>
      <c r="S2" s="66"/>
      <c r="T2" s="66"/>
      <c r="U2" s="66"/>
      <c r="V2" s="66"/>
      <c r="W2" s="66"/>
      <c r="X2" s="66"/>
      <c r="Y2" s="66"/>
      <c r="Z2" s="66"/>
      <c r="AA2" s="67"/>
    </row>
    <row r="3" spans="1:27" ht="24.95" customHeight="1" x14ac:dyDescent="0.2">
      <c r="A3" s="4" t="s">
        <v>5</v>
      </c>
      <c r="B3" s="5" t="s">
        <v>6</v>
      </c>
      <c r="C3" s="6" t="s">
        <v>7</v>
      </c>
      <c r="D3" s="6" t="s">
        <v>7</v>
      </c>
      <c r="E3" s="7" t="s">
        <v>8</v>
      </c>
      <c r="F3" s="8" t="s">
        <v>9</v>
      </c>
      <c r="G3" s="8" t="s">
        <v>10</v>
      </c>
      <c r="H3" s="8" t="s">
        <v>11</v>
      </c>
      <c r="I3" s="8" t="s">
        <v>12</v>
      </c>
      <c r="J3" s="8" t="s">
        <v>13</v>
      </c>
      <c r="K3" s="8" t="s">
        <v>14</v>
      </c>
      <c r="L3" s="8" t="s">
        <v>15</v>
      </c>
      <c r="M3" s="8" t="s">
        <v>16</v>
      </c>
      <c r="N3" s="8" t="s">
        <v>17</v>
      </c>
      <c r="O3" s="8" t="s">
        <v>18</v>
      </c>
      <c r="P3" s="8" t="s">
        <v>19</v>
      </c>
      <c r="Q3" s="8" t="s">
        <v>20</v>
      </c>
      <c r="R3" s="8" t="s">
        <v>21</v>
      </c>
      <c r="S3" s="8" t="s">
        <v>22</v>
      </c>
      <c r="T3" s="8" t="s">
        <v>23</v>
      </c>
      <c r="U3" s="8" t="s">
        <v>24</v>
      </c>
      <c r="V3" s="8" t="s">
        <v>25</v>
      </c>
      <c r="W3" s="8" t="s">
        <v>26</v>
      </c>
      <c r="X3" s="8" t="s">
        <v>27</v>
      </c>
      <c r="Y3" s="8" t="s">
        <v>28</v>
      </c>
      <c r="Z3" s="8" t="s">
        <v>29</v>
      </c>
      <c r="AA3" s="9" t="s">
        <v>30</v>
      </c>
    </row>
    <row r="4" spans="1:27" ht="13.5" x14ac:dyDescent="0.25">
      <c r="A4" s="10" t="s">
        <v>31</v>
      </c>
      <c r="B4" s="11" t="s">
        <v>32</v>
      </c>
      <c r="C4" s="12"/>
      <c r="D4" s="12"/>
      <c r="E4" s="13"/>
      <c r="F4" s="14"/>
      <c r="G4" s="14"/>
      <c r="H4" s="14"/>
      <c r="I4" s="14"/>
      <c r="J4" s="14"/>
      <c r="K4" s="14"/>
      <c r="L4" s="14"/>
      <c r="M4" s="14"/>
      <c r="N4" s="14"/>
      <c r="O4" s="14"/>
      <c r="P4" s="14"/>
      <c r="Q4" s="14"/>
      <c r="R4" s="14"/>
      <c r="S4" s="14"/>
      <c r="T4" s="14"/>
      <c r="U4" s="14"/>
      <c r="V4" s="14"/>
      <c r="W4" s="14"/>
      <c r="X4" s="14"/>
      <c r="Y4" s="14"/>
      <c r="Z4" s="15"/>
      <c r="AA4" s="16"/>
    </row>
    <row r="5" spans="1:27" ht="13.5" x14ac:dyDescent="0.25">
      <c r="A5" s="10" t="s">
        <v>33</v>
      </c>
      <c r="B5" s="17" t="s">
        <v>32</v>
      </c>
      <c r="C5" s="18"/>
      <c r="D5" s="18"/>
      <c r="E5" s="19"/>
      <c r="F5" s="20"/>
      <c r="G5" s="20"/>
      <c r="H5" s="20"/>
      <c r="I5" s="20"/>
      <c r="J5" s="20"/>
      <c r="K5" s="20"/>
      <c r="L5" s="20"/>
      <c r="M5" s="20"/>
      <c r="N5" s="20"/>
      <c r="O5" s="20"/>
      <c r="P5" s="20"/>
      <c r="Q5" s="20"/>
      <c r="R5" s="20"/>
      <c r="S5" s="20"/>
      <c r="T5" s="20"/>
      <c r="U5" s="20"/>
      <c r="V5" s="20"/>
      <c r="W5" s="20"/>
      <c r="X5" s="20"/>
      <c r="Y5" s="20"/>
      <c r="Z5" s="21"/>
      <c r="AA5" s="22"/>
    </row>
    <row r="6" spans="1:27" ht="13.5" x14ac:dyDescent="0.25">
      <c r="A6" s="23" t="s">
        <v>34</v>
      </c>
      <c r="B6" s="17" t="s">
        <v>32</v>
      </c>
      <c r="C6" s="18"/>
      <c r="D6" s="18"/>
      <c r="E6" s="19"/>
      <c r="F6" s="20"/>
      <c r="G6" s="20"/>
      <c r="H6" s="20"/>
      <c r="I6" s="20"/>
      <c r="J6" s="20"/>
      <c r="K6" s="20"/>
      <c r="L6" s="20"/>
      <c r="M6" s="20"/>
      <c r="N6" s="20"/>
      <c r="O6" s="20"/>
      <c r="P6" s="20"/>
      <c r="Q6" s="20"/>
      <c r="R6" s="20"/>
      <c r="S6" s="20"/>
      <c r="T6" s="20"/>
      <c r="U6" s="20"/>
      <c r="V6" s="20"/>
      <c r="W6" s="20"/>
      <c r="X6" s="20"/>
      <c r="Y6" s="20"/>
      <c r="Z6" s="21"/>
      <c r="AA6" s="22"/>
    </row>
    <row r="7" spans="1:27" ht="13.5" x14ac:dyDescent="0.25">
      <c r="A7" s="23" t="s">
        <v>35</v>
      </c>
      <c r="B7" s="17" t="s">
        <v>32</v>
      </c>
      <c r="C7" s="18"/>
      <c r="D7" s="18"/>
      <c r="E7" s="19"/>
      <c r="F7" s="20"/>
      <c r="G7" s="20"/>
      <c r="H7" s="20"/>
      <c r="I7" s="20"/>
      <c r="J7" s="20"/>
      <c r="K7" s="20"/>
      <c r="L7" s="20"/>
      <c r="M7" s="20"/>
      <c r="N7" s="20"/>
      <c r="O7" s="20"/>
      <c r="P7" s="20"/>
      <c r="Q7" s="20"/>
      <c r="R7" s="20"/>
      <c r="S7" s="20"/>
      <c r="T7" s="20"/>
      <c r="U7" s="20"/>
      <c r="V7" s="20"/>
      <c r="W7" s="20"/>
      <c r="X7" s="20"/>
      <c r="Y7" s="20"/>
      <c r="Z7" s="21"/>
      <c r="AA7" s="22"/>
    </row>
    <row r="8" spans="1:27" ht="13.5" x14ac:dyDescent="0.25">
      <c r="A8" s="23" t="s">
        <v>36</v>
      </c>
      <c r="B8" s="17" t="s">
        <v>32</v>
      </c>
      <c r="C8" s="18">
        <v>1121414</v>
      </c>
      <c r="D8" s="18"/>
      <c r="E8" s="19">
        <v>9</v>
      </c>
      <c r="F8" s="20">
        <v>9</v>
      </c>
      <c r="G8" s="20"/>
      <c r="H8" s="20">
        <v>298021</v>
      </c>
      <c r="I8" s="20">
        <v>-119636</v>
      </c>
      <c r="J8" s="20">
        <v>178385</v>
      </c>
      <c r="K8" s="20">
        <v>-136269</v>
      </c>
      <c r="L8" s="20">
        <v>-130506</v>
      </c>
      <c r="M8" s="20">
        <v>-89500</v>
      </c>
      <c r="N8" s="20">
        <v>-356275</v>
      </c>
      <c r="O8" s="20"/>
      <c r="P8" s="20"/>
      <c r="Q8" s="20"/>
      <c r="R8" s="20"/>
      <c r="S8" s="20"/>
      <c r="T8" s="20"/>
      <c r="U8" s="20"/>
      <c r="V8" s="20"/>
      <c r="W8" s="20">
        <v>-177890</v>
      </c>
      <c r="X8" s="20">
        <v>9</v>
      </c>
      <c r="Y8" s="20">
        <v>-177899</v>
      </c>
      <c r="Z8" s="21">
        <v>-1976655.5555555555</v>
      </c>
      <c r="AA8" s="22">
        <v>9</v>
      </c>
    </row>
    <row r="9" spans="1:27" ht="13.5" x14ac:dyDescent="0.25">
      <c r="A9" s="23" t="s">
        <v>37</v>
      </c>
      <c r="B9" s="17" t="s">
        <v>32</v>
      </c>
      <c r="C9" s="18">
        <v>668363</v>
      </c>
      <c r="D9" s="18"/>
      <c r="E9" s="19">
        <v>16</v>
      </c>
      <c r="F9" s="20">
        <v>16</v>
      </c>
      <c r="G9" s="20"/>
      <c r="H9" s="20"/>
      <c r="I9" s="20"/>
      <c r="J9" s="20"/>
      <c r="K9" s="20"/>
      <c r="L9" s="20"/>
      <c r="M9" s="20"/>
      <c r="N9" s="20"/>
      <c r="O9" s="20"/>
      <c r="P9" s="20"/>
      <c r="Q9" s="20"/>
      <c r="R9" s="20"/>
      <c r="S9" s="20"/>
      <c r="T9" s="20"/>
      <c r="U9" s="20"/>
      <c r="V9" s="20"/>
      <c r="W9" s="20"/>
      <c r="X9" s="20">
        <v>16</v>
      </c>
      <c r="Y9" s="20">
        <v>-16</v>
      </c>
      <c r="Z9" s="21">
        <v>-100</v>
      </c>
      <c r="AA9" s="22">
        <v>16</v>
      </c>
    </row>
    <row r="10" spans="1:27" ht="13.5" x14ac:dyDescent="0.25">
      <c r="A10" s="23" t="s">
        <v>38</v>
      </c>
      <c r="B10" s="17" t="s">
        <v>32</v>
      </c>
      <c r="C10" s="18"/>
      <c r="D10" s="18"/>
      <c r="E10" s="19"/>
      <c r="F10" s="20"/>
      <c r="G10" s="24"/>
      <c r="H10" s="24"/>
      <c r="I10" s="24"/>
      <c r="J10" s="20"/>
      <c r="K10" s="24"/>
      <c r="L10" s="24"/>
      <c r="M10" s="20"/>
      <c r="N10" s="24"/>
      <c r="O10" s="24"/>
      <c r="P10" s="24"/>
      <c r="Q10" s="20"/>
      <c r="R10" s="24"/>
      <c r="S10" s="24"/>
      <c r="T10" s="20"/>
      <c r="U10" s="24"/>
      <c r="V10" s="24"/>
      <c r="W10" s="24"/>
      <c r="X10" s="20"/>
      <c r="Y10" s="24"/>
      <c r="Z10" s="25"/>
      <c r="AA10" s="26"/>
    </row>
    <row r="11" spans="1:27" ht="13.5" x14ac:dyDescent="0.25">
      <c r="A11" s="23" t="s">
        <v>39</v>
      </c>
      <c r="B11" s="17" t="s">
        <v>32</v>
      </c>
      <c r="C11" s="18"/>
      <c r="D11" s="18"/>
      <c r="E11" s="19"/>
      <c r="F11" s="20"/>
      <c r="G11" s="20"/>
      <c r="H11" s="20"/>
      <c r="I11" s="20"/>
      <c r="J11" s="20"/>
      <c r="K11" s="20"/>
      <c r="L11" s="20"/>
      <c r="M11" s="20"/>
      <c r="N11" s="20"/>
      <c r="O11" s="20"/>
      <c r="P11" s="20"/>
      <c r="Q11" s="20"/>
      <c r="R11" s="20"/>
      <c r="S11" s="20"/>
      <c r="T11" s="20"/>
      <c r="U11" s="20"/>
      <c r="V11" s="20"/>
      <c r="W11" s="20"/>
      <c r="X11" s="20"/>
      <c r="Y11" s="20"/>
      <c r="Z11" s="21"/>
      <c r="AA11" s="22"/>
    </row>
    <row r="12" spans="1:27" ht="13.5" x14ac:dyDescent="0.25">
      <c r="A12" s="27" t="s">
        <v>40</v>
      </c>
      <c r="B12" s="28" t="s">
        <v>32</v>
      </c>
      <c r="C12" s="29">
        <f t="shared" ref="C12:Y12" si="0">SUM(C6:C11)</f>
        <v>1789777</v>
      </c>
      <c r="D12" s="29">
        <f>SUM(D6:D11)</f>
        <v>0</v>
      </c>
      <c r="E12" s="30">
        <f t="shared" si="0"/>
        <v>25</v>
      </c>
      <c r="F12" s="31">
        <f t="shared" si="0"/>
        <v>25</v>
      </c>
      <c r="G12" s="31">
        <f t="shared" si="0"/>
        <v>0</v>
      </c>
      <c r="H12" s="31">
        <f t="shared" si="0"/>
        <v>298021</v>
      </c>
      <c r="I12" s="31">
        <f t="shared" si="0"/>
        <v>-119636</v>
      </c>
      <c r="J12" s="31">
        <f t="shared" si="0"/>
        <v>178385</v>
      </c>
      <c r="K12" s="31">
        <f t="shared" si="0"/>
        <v>-136269</v>
      </c>
      <c r="L12" s="31">
        <f t="shared" si="0"/>
        <v>-130506</v>
      </c>
      <c r="M12" s="31">
        <f t="shared" si="0"/>
        <v>-89500</v>
      </c>
      <c r="N12" s="31">
        <f t="shared" si="0"/>
        <v>-356275</v>
      </c>
      <c r="O12" s="31">
        <f t="shared" si="0"/>
        <v>0</v>
      </c>
      <c r="P12" s="31">
        <f t="shared" si="0"/>
        <v>0</v>
      </c>
      <c r="Q12" s="31">
        <f t="shared" si="0"/>
        <v>0</v>
      </c>
      <c r="R12" s="31">
        <f t="shared" si="0"/>
        <v>0</v>
      </c>
      <c r="S12" s="31">
        <f t="shared" si="0"/>
        <v>0</v>
      </c>
      <c r="T12" s="31">
        <f t="shared" si="0"/>
        <v>0</v>
      </c>
      <c r="U12" s="31">
        <f t="shared" si="0"/>
        <v>0</v>
      </c>
      <c r="V12" s="31">
        <f t="shared" si="0"/>
        <v>0</v>
      </c>
      <c r="W12" s="31">
        <f t="shared" si="0"/>
        <v>-177890</v>
      </c>
      <c r="X12" s="31">
        <f t="shared" si="0"/>
        <v>25</v>
      </c>
      <c r="Y12" s="31">
        <f t="shared" si="0"/>
        <v>-177915</v>
      </c>
      <c r="Z12" s="32">
        <f>+IF(X12&lt;&gt;0,+(Y12/X12)*100,0)</f>
        <v>-711660</v>
      </c>
      <c r="AA12" s="33">
        <f>SUM(AA6:AA11)</f>
        <v>25</v>
      </c>
    </row>
    <row r="13" spans="1:27" ht="5.0999999999999996" customHeight="1" x14ac:dyDescent="0.25">
      <c r="A13" s="34" t="s">
        <v>41</v>
      </c>
      <c r="B13" s="17"/>
      <c r="C13" s="18"/>
      <c r="D13" s="18"/>
      <c r="E13" s="19"/>
      <c r="F13" s="20"/>
      <c r="G13" s="20"/>
      <c r="H13" s="20"/>
      <c r="I13" s="20"/>
      <c r="J13" s="20"/>
      <c r="K13" s="20"/>
      <c r="L13" s="20"/>
      <c r="M13" s="20"/>
      <c r="N13" s="20"/>
      <c r="O13" s="20"/>
      <c r="P13" s="20"/>
      <c r="Q13" s="20"/>
      <c r="R13" s="20"/>
      <c r="S13" s="20"/>
      <c r="T13" s="20"/>
      <c r="U13" s="20"/>
      <c r="V13" s="20"/>
      <c r="W13" s="20"/>
      <c r="X13" s="20"/>
      <c r="Y13" s="20"/>
      <c r="Z13" s="21"/>
      <c r="AA13" s="22"/>
    </row>
    <row r="14" spans="1:27" ht="13.5" x14ac:dyDescent="0.25">
      <c r="A14" s="10" t="s">
        <v>42</v>
      </c>
      <c r="B14" s="17" t="s">
        <v>32</v>
      </c>
      <c r="C14" s="18"/>
      <c r="D14" s="18"/>
      <c r="E14" s="19"/>
      <c r="F14" s="20"/>
      <c r="G14" s="20"/>
      <c r="H14" s="20"/>
      <c r="I14" s="20"/>
      <c r="J14" s="20"/>
      <c r="K14" s="20"/>
      <c r="L14" s="20"/>
      <c r="M14" s="20"/>
      <c r="N14" s="20"/>
      <c r="O14" s="20"/>
      <c r="P14" s="20"/>
      <c r="Q14" s="20"/>
      <c r="R14" s="20"/>
      <c r="S14" s="20"/>
      <c r="T14" s="20"/>
      <c r="U14" s="20"/>
      <c r="V14" s="20"/>
      <c r="W14" s="20"/>
      <c r="X14" s="20"/>
      <c r="Y14" s="20"/>
      <c r="Z14" s="21"/>
      <c r="AA14" s="22"/>
    </row>
    <row r="15" spans="1:27" ht="13.5" x14ac:dyDescent="0.25">
      <c r="A15" s="23" t="s">
        <v>43</v>
      </c>
      <c r="B15" s="17" t="s">
        <v>32</v>
      </c>
      <c r="C15" s="18"/>
      <c r="D15" s="18"/>
      <c r="E15" s="19"/>
      <c r="F15" s="20"/>
      <c r="G15" s="20"/>
      <c r="H15" s="20"/>
      <c r="I15" s="20"/>
      <c r="J15" s="20"/>
      <c r="K15" s="20"/>
      <c r="L15" s="20"/>
      <c r="M15" s="20"/>
      <c r="N15" s="20"/>
      <c r="O15" s="20"/>
      <c r="P15" s="20"/>
      <c r="Q15" s="20"/>
      <c r="R15" s="20"/>
      <c r="S15" s="20"/>
      <c r="T15" s="20"/>
      <c r="U15" s="20"/>
      <c r="V15" s="20"/>
      <c r="W15" s="20"/>
      <c r="X15" s="20"/>
      <c r="Y15" s="20"/>
      <c r="Z15" s="21"/>
      <c r="AA15" s="22"/>
    </row>
    <row r="16" spans="1:27" ht="13.5" x14ac:dyDescent="0.25">
      <c r="A16" s="23" t="s">
        <v>44</v>
      </c>
      <c r="B16" s="17" t="s">
        <v>32</v>
      </c>
      <c r="C16" s="18"/>
      <c r="D16" s="18"/>
      <c r="E16" s="19"/>
      <c r="F16" s="20"/>
      <c r="G16" s="24"/>
      <c r="H16" s="24"/>
      <c r="I16" s="24"/>
      <c r="J16" s="20"/>
      <c r="K16" s="24"/>
      <c r="L16" s="24"/>
      <c r="M16" s="20"/>
      <c r="N16" s="24"/>
      <c r="O16" s="24"/>
      <c r="P16" s="24"/>
      <c r="Q16" s="20"/>
      <c r="R16" s="24"/>
      <c r="S16" s="24"/>
      <c r="T16" s="20"/>
      <c r="U16" s="24"/>
      <c r="V16" s="24"/>
      <c r="W16" s="24"/>
      <c r="X16" s="20"/>
      <c r="Y16" s="24"/>
      <c r="Z16" s="25"/>
      <c r="AA16" s="26"/>
    </row>
    <row r="17" spans="1:27" ht="13.5" x14ac:dyDescent="0.25">
      <c r="A17" s="23" t="s">
        <v>45</v>
      </c>
      <c r="B17" s="17" t="s">
        <v>32</v>
      </c>
      <c r="C17" s="18"/>
      <c r="D17" s="18"/>
      <c r="E17" s="19"/>
      <c r="F17" s="20"/>
      <c r="G17" s="20"/>
      <c r="H17" s="20"/>
      <c r="I17" s="20"/>
      <c r="J17" s="20"/>
      <c r="K17" s="20"/>
      <c r="L17" s="20"/>
      <c r="M17" s="20"/>
      <c r="N17" s="20"/>
      <c r="O17" s="20"/>
      <c r="P17" s="20"/>
      <c r="Q17" s="20"/>
      <c r="R17" s="20"/>
      <c r="S17" s="20"/>
      <c r="T17" s="20"/>
      <c r="U17" s="20"/>
      <c r="V17" s="20"/>
      <c r="W17" s="20"/>
      <c r="X17" s="20"/>
      <c r="Y17" s="20"/>
      <c r="Z17" s="21"/>
      <c r="AA17" s="22"/>
    </row>
    <row r="18" spans="1:27" ht="13.5" x14ac:dyDescent="0.25">
      <c r="A18" s="23" t="s">
        <v>46</v>
      </c>
      <c r="B18" s="17" t="s">
        <v>32</v>
      </c>
      <c r="C18" s="18"/>
      <c r="D18" s="18"/>
      <c r="E18" s="19"/>
      <c r="F18" s="20"/>
      <c r="G18" s="20"/>
      <c r="H18" s="20"/>
      <c r="I18" s="20"/>
      <c r="J18" s="20"/>
      <c r="K18" s="20"/>
      <c r="L18" s="20"/>
      <c r="M18" s="20"/>
      <c r="N18" s="20"/>
      <c r="O18" s="20"/>
      <c r="P18" s="20"/>
      <c r="Q18" s="20"/>
      <c r="R18" s="20"/>
      <c r="S18" s="20"/>
      <c r="T18" s="20"/>
      <c r="U18" s="20"/>
      <c r="V18" s="20"/>
      <c r="W18" s="20"/>
      <c r="X18" s="20"/>
      <c r="Y18" s="20"/>
      <c r="Z18" s="21"/>
      <c r="AA18" s="22"/>
    </row>
    <row r="19" spans="1:27" ht="13.5" x14ac:dyDescent="0.25">
      <c r="A19" s="23" t="s">
        <v>47</v>
      </c>
      <c r="B19" s="17" t="s">
        <v>32</v>
      </c>
      <c r="C19" s="18"/>
      <c r="D19" s="18"/>
      <c r="E19" s="19">
        <v>12024000</v>
      </c>
      <c r="F19" s="20">
        <v>12024000</v>
      </c>
      <c r="G19" s="20"/>
      <c r="H19" s="20"/>
      <c r="I19" s="20"/>
      <c r="J19" s="20"/>
      <c r="K19" s="20"/>
      <c r="L19" s="20"/>
      <c r="M19" s="20"/>
      <c r="N19" s="20"/>
      <c r="O19" s="20"/>
      <c r="P19" s="20"/>
      <c r="Q19" s="20"/>
      <c r="R19" s="20"/>
      <c r="S19" s="20"/>
      <c r="T19" s="20"/>
      <c r="U19" s="20"/>
      <c r="V19" s="20"/>
      <c r="W19" s="20"/>
      <c r="X19" s="20">
        <v>6012006</v>
      </c>
      <c r="Y19" s="20">
        <v>-6012006</v>
      </c>
      <c r="Z19" s="21">
        <v>-100</v>
      </c>
      <c r="AA19" s="22">
        <v>12024000</v>
      </c>
    </row>
    <row r="20" spans="1:27" ht="13.5" x14ac:dyDescent="0.25">
      <c r="A20" s="23" t="s">
        <v>32</v>
      </c>
      <c r="B20" s="17" t="s">
        <v>32</v>
      </c>
      <c r="C20" s="18"/>
      <c r="D20" s="18"/>
      <c r="E20" s="19"/>
      <c r="F20" s="20"/>
      <c r="G20" s="20"/>
      <c r="H20" s="20"/>
      <c r="I20" s="20"/>
      <c r="J20" s="20"/>
      <c r="K20" s="20"/>
      <c r="L20" s="20"/>
      <c r="M20" s="20"/>
      <c r="N20" s="20"/>
      <c r="O20" s="20"/>
      <c r="P20" s="20"/>
      <c r="Q20" s="20"/>
      <c r="R20" s="20"/>
      <c r="S20" s="20"/>
      <c r="T20" s="20"/>
      <c r="U20" s="20"/>
      <c r="V20" s="20"/>
      <c r="W20" s="20"/>
      <c r="X20" s="20"/>
      <c r="Y20" s="20"/>
      <c r="Z20" s="21"/>
      <c r="AA20" s="22"/>
    </row>
    <row r="21" spans="1:27" ht="13.5" x14ac:dyDescent="0.25">
      <c r="A21" s="23" t="s">
        <v>48</v>
      </c>
      <c r="B21" s="17" t="s">
        <v>32</v>
      </c>
      <c r="C21" s="18"/>
      <c r="D21" s="18"/>
      <c r="E21" s="19"/>
      <c r="F21" s="20"/>
      <c r="G21" s="20"/>
      <c r="H21" s="20"/>
      <c r="I21" s="20"/>
      <c r="J21" s="20"/>
      <c r="K21" s="20"/>
      <c r="L21" s="20"/>
      <c r="M21" s="20"/>
      <c r="N21" s="20"/>
      <c r="O21" s="20"/>
      <c r="P21" s="20"/>
      <c r="Q21" s="20"/>
      <c r="R21" s="20"/>
      <c r="S21" s="20"/>
      <c r="T21" s="20"/>
      <c r="U21" s="20"/>
      <c r="V21" s="20"/>
      <c r="W21" s="20"/>
      <c r="X21" s="20"/>
      <c r="Y21" s="20"/>
      <c r="Z21" s="21"/>
      <c r="AA21" s="22"/>
    </row>
    <row r="22" spans="1:27" ht="13.5" x14ac:dyDescent="0.25">
      <c r="A22" s="23" t="s">
        <v>49</v>
      </c>
      <c r="B22" s="17" t="s">
        <v>32</v>
      </c>
      <c r="C22" s="18"/>
      <c r="D22" s="18"/>
      <c r="E22" s="19"/>
      <c r="F22" s="20"/>
      <c r="G22" s="20"/>
      <c r="H22" s="20"/>
      <c r="I22" s="20"/>
      <c r="J22" s="20"/>
      <c r="K22" s="20"/>
      <c r="L22" s="20"/>
      <c r="M22" s="20"/>
      <c r="N22" s="20"/>
      <c r="O22" s="20"/>
      <c r="P22" s="20"/>
      <c r="Q22" s="20"/>
      <c r="R22" s="20"/>
      <c r="S22" s="20"/>
      <c r="T22" s="20"/>
      <c r="U22" s="20"/>
      <c r="V22" s="20"/>
      <c r="W22" s="20"/>
      <c r="X22" s="20"/>
      <c r="Y22" s="20"/>
      <c r="Z22" s="21"/>
      <c r="AA22" s="22"/>
    </row>
    <row r="23" spans="1:27" ht="13.5" x14ac:dyDescent="0.25">
      <c r="A23" s="23" t="s">
        <v>50</v>
      </c>
      <c r="B23" s="17" t="s">
        <v>32</v>
      </c>
      <c r="C23" s="18"/>
      <c r="D23" s="18"/>
      <c r="E23" s="19"/>
      <c r="F23" s="20"/>
      <c r="G23" s="24"/>
      <c r="H23" s="24"/>
      <c r="I23" s="24"/>
      <c r="J23" s="20"/>
      <c r="K23" s="24"/>
      <c r="L23" s="24"/>
      <c r="M23" s="20"/>
      <c r="N23" s="24"/>
      <c r="O23" s="24"/>
      <c r="P23" s="24"/>
      <c r="Q23" s="20"/>
      <c r="R23" s="24"/>
      <c r="S23" s="24"/>
      <c r="T23" s="20"/>
      <c r="U23" s="24"/>
      <c r="V23" s="24"/>
      <c r="W23" s="24"/>
      <c r="X23" s="20"/>
      <c r="Y23" s="24"/>
      <c r="Z23" s="25"/>
      <c r="AA23" s="26"/>
    </row>
    <row r="24" spans="1:27" ht="13.5" x14ac:dyDescent="0.25">
      <c r="A24" s="27" t="s">
        <v>51</v>
      </c>
      <c r="B24" s="35" t="s">
        <v>32</v>
      </c>
      <c r="C24" s="29">
        <f t="shared" ref="C24:Y24" si="1">SUM(C15:C23)</f>
        <v>0</v>
      </c>
      <c r="D24" s="29">
        <f>SUM(D15:D23)</f>
        <v>0</v>
      </c>
      <c r="E24" s="36">
        <f t="shared" si="1"/>
        <v>12024000</v>
      </c>
      <c r="F24" s="37">
        <f t="shared" si="1"/>
        <v>12024000</v>
      </c>
      <c r="G24" s="37">
        <f t="shared" si="1"/>
        <v>0</v>
      </c>
      <c r="H24" s="37">
        <f t="shared" si="1"/>
        <v>0</v>
      </c>
      <c r="I24" s="37">
        <f t="shared" si="1"/>
        <v>0</v>
      </c>
      <c r="J24" s="37">
        <f t="shared" si="1"/>
        <v>0</v>
      </c>
      <c r="K24" s="37">
        <f t="shared" si="1"/>
        <v>0</v>
      </c>
      <c r="L24" s="37">
        <f t="shared" si="1"/>
        <v>0</v>
      </c>
      <c r="M24" s="37">
        <f t="shared" si="1"/>
        <v>0</v>
      </c>
      <c r="N24" s="37">
        <f t="shared" si="1"/>
        <v>0</v>
      </c>
      <c r="O24" s="37">
        <f t="shared" si="1"/>
        <v>0</v>
      </c>
      <c r="P24" s="37">
        <f t="shared" si="1"/>
        <v>0</v>
      </c>
      <c r="Q24" s="37">
        <f t="shared" si="1"/>
        <v>0</v>
      </c>
      <c r="R24" s="37">
        <f t="shared" si="1"/>
        <v>0</v>
      </c>
      <c r="S24" s="37">
        <f t="shared" si="1"/>
        <v>0</v>
      </c>
      <c r="T24" s="37">
        <f t="shared" si="1"/>
        <v>0</v>
      </c>
      <c r="U24" s="37">
        <f t="shared" si="1"/>
        <v>0</v>
      </c>
      <c r="V24" s="37">
        <f t="shared" si="1"/>
        <v>0</v>
      </c>
      <c r="W24" s="37">
        <f t="shared" si="1"/>
        <v>0</v>
      </c>
      <c r="X24" s="37">
        <f t="shared" si="1"/>
        <v>6012006</v>
      </c>
      <c r="Y24" s="37">
        <f t="shared" si="1"/>
        <v>-6012006</v>
      </c>
      <c r="Z24" s="38">
        <f>+IF(X24&lt;&gt;0,+(Y24/X24)*100,0)</f>
        <v>-100</v>
      </c>
      <c r="AA24" s="39">
        <f>SUM(AA15:AA23)</f>
        <v>12024000</v>
      </c>
    </row>
    <row r="25" spans="1:27" ht="13.5" x14ac:dyDescent="0.25">
      <c r="A25" s="27" t="s">
        <v>52</v>
      </c>
      <c r="B25" s="28" t="s">
        <v>32</v>
      </c>
      <c r="C25" s="29">
        <f t="shared" ref="C25:Y25" si="2">+C12+C24</f>
        <v>1789777</v>
      </c>
      <c r="D25" s="29">
        <f>+D12+D24</f>
        <v>0</v>
      </c>
      <c r="E25" s="30">
        <f t="shared" si="2"/>
        <v>12024025</v>
      </c>
      <c r="F25" s="31">
        <f t="shared" si="2"/>
        <v>12024025</v>
      </c>
      <c r="G25" s="31">
        <f t="shared" si="2"/>
        <v>0</v>
      </c>
      <c r="H25" s="31">
        <f t="shared" si="2"/>
        <v>298021</v>
      </c>
      <c r="I25" s="31">
        <f t="shared" si="2"/>
        <v>-119636</v>
      </c>
      <c r="J25" s="31">
        <f t="shared" si="2"/>
        <v>178385</v>
      </c>
      <c r="K25" s="31">
        <f t="shared" si="2"/>
        <v>-136269</v>
      </c>
      <c r="L25" s="31">
        <f t="shared" si="2"/>
        <v>-130506</v>
      </c>
      <c r="M25" s="31">
        <f t="shared" si="2"/>
        <v>-89500</v>
      </c>
      <c r="N25" s="31">
        <f t="shared" si="2"/>
        <v>-356275</v>
      </c>
      <c r="O25" s="31">
        <f t="shared" si="2"/>
        <v>0</v>
      </c>
      <c r="P25" s="31">
        <f t="shared" si="2"/>
        <v>0</v>
      </c>
      <c r="Q25" s="31">
        <f t="shared" si="2"/>
        <v>0</v>
      </c>
      <c r="R25" s="31">
        <f t="shared" si="2"/>
        <v>0</v>
      </c>
      <c r="S25" s="31">
        <f t="shared" si="2"/>
        <v>0</v>
      </c>
      <c r="T25" s="31">
        <f t="shared" si="2"/>
        <v>0</v>
      </c>
      <c r="U25" s="31">
        <f t="shared" si="2"/>
        <v>0</v>
      </c>
      <c r="V25" s="31">
        <f t="shared" si="2"/>
        <v>0</v>
      </c>
      <c r="W25" s="31">
        <f t="shared" si="2"/>
        <v>-177890</v>
      </c>
      <c r="X25" s="31">
        <f t="shared" si="2"/>
        <v>6012031</v>
      </c>
      <c r="Y25" s="31">
        <f t="shared" si="2"/>
        <v>-6189921</v>
      </c>
      <c r="Z25" s="32">
        <f>+IF(X25&lt;&gt;0,+(Y25/X25)*100,0)</f>
        <v>-102.95890024519167</v>
      </c>
      <c r="AA25" s="33">
        <f>+AA12+AA24</f>
        <v>12024025</v>
      </c>
    </row>
    <row r="26" spans="1:27" ht="5.0999999999999996" customHeight="1" x14ac:dyDescent="0.25">
      <c r="A26" s="34" t="s">
        <v>41</v>
      </c>
      <c r="B26" s="17"/>
      <c r="C26" s="18"/>
      <c r="D26" s="18"/>
      <c r="E26" s="19"/>
      <c r="F26" s="20"/>
      <c r="G26" s="20"/>
      <c r="H26" s="20"/>
      <c r="I26" s="20"/>
      <c r="J26" s="20"/>
      <c r="K26" s="20"/>
      <c r="L26" s="20"/>
      <c r="M26" s="20"/>
      <c r="N26" s="20"/>
      <c r="O26" s="20"/>
      <c r="P26" s="20"/>
      <c r="Q26" s="20"/>
      <c r="R26" s="20"/>
      <c r="S26" s="20"/>
      <c r="T26" s="20"/>
      <c r="U26" s="20"/>
      <c r="V26" s="20"/>
      <c r="W26" s="20"/>
      <c r="X26" s="20"/>
      <c r="Y26" s="20"/>
      <c r="Z26" s="21"/>
      <c r="AA26" s="22"/>
    </row>
    <row r="27" spans="1:27" ht="13.5" x14ac:dyDescent="0.25">
      <c r="A27" s="10" t="s">
        <v>53</v>
      </c>
      <c r="B27" s="17" t="s">
        <v>32</v>
      </c>
      <c r="C27" s="18"/>
      <c r="D27" s="18"/>
      <c r="E27" s="19"/>
      <c r="F27" s="20"/>
      <c r="G27" s="20"/>
      <c r="H27" s="20"/>
      <c r="I27" s="20"/>
      <c r="J27" s="20"/>
      <c r="K27" s="20"/>
      <c r="L27" s="20"/>
      <c r="M27" s="20"/>
      <c r="N27" s="20"/>
      <c r="O27" s="20"/>
      <c r="P27" s="20"/>
      <c r="Q27" s="20"/>
      <c r="R27" s="20"/>
      <c r="S27" s="20"/>
      <c r="T27" s="20"/>
      <c r="U27" s="20"/>
      <c r="V27" s="20"/>
      <c r="W27" s="20"/>
      <c r="X27" s="20"/>
      <c r="Y27" s="20"/>
      <c r="Z27" s="21"/>
      <c r="AA27" s="22"/>
    </row>
    <row r="28" spans="1:27" ht="13.5" x14ac:dyDescent="0.25">
      <c r="A28" s="10" t="s">
        <v>54</v>
      </c>
      <c r="B28" s="40" t="s">
        <v>32</v>
      </c>
      <c r="C28" s="18"/>
      <c r="D28" s="18"/>
      <c r="E28" s="19"/>
      <c r="F28" s="20"/>
      <c r="G28" s="20"/>
      <c r="H28" s="20"/>
      <c r="I28" s="20"/>
      <c r="J28" s="20"/>
      <c r="K28" s="20"/>
      <c r="L28" s="20"/>
      <c r="M28" s="20"/>
      <c r="N28" s="20"/>
      <c r="O28" s="20"/>
      <c r="P28" s="20"/>
      <c r="Q28" s="20"/>
      <c r="R28" s="20"/>
      <c r="S28" s="20"/>
      <c r="T28" s="20"/>
      <c r="U28" s="20"/>
      <c r="V28" s="20"/>
      <c r="W28" s="20"/>
      <c r="X28" s="20"/>
      <c r="Y28" s="20"/>
      <c r="Z28" s="21"/>
      <c r="AA28" s="22"/>
    </row>
    <row r="29" spans="1:27" ht="13.5" x14ac:dyDescent="0.25">
      <c r="A29" s="23" t="s">
        <v>55</v>
      </c>
      <c r="B29" s="17" t="s">
        <v>32</v>
      </c>
      <c r="C29" s="18"/>
      <c r="D29" s="18"/>
      <c r="E29" s="19"/>
      <c r="F29" s="20"/>
      <c r="G29" s="20"/>
      <c r="H29" s="20"/>
      <c r="I29" s="20"/>
      <c r="J29" s="20"/>
      <c r="K29" s="20"/>
      <c r="L29" s="20"/>
      <c r="M29" s="20"/>
      <c r="N29" s="20"/>
      <c r="O29" s="20"/>
      <c r="P29" s="20"/>
      <c r="Q29" s="20"/>
      <c r="R29" s="20"/>
      <c r="S29" s="20"/>
      <c r="T29" s="20"/>
      <c r="U29" s="20"/>
      <c r="V29" s="20"/>
      <c r="W29" s="20"/>
      <c r="X29" s="20"/>
      <c r="Y29" s="20"/>
      <c r="Z29" s="21"/>
      <c r="AA29" s="22"/>
    </row>
    <row r="30" spans="1:27" ht="13.5" x14ac:dyDescent="0.25">
      <c r="A30" s="23" t="s">
        <v>56</v>
      </c>
      <c r="B30" s="17" t="s">
        <v>32</v>
      </c>
      <c r="C30" s="18"/>
      <c r="D30" s="18"/>
      <c r="E30" s="19"/>
      <c r="F30" s="20"/>
      <c r="G30" s="20"/>
      <c r="H30" s="20"/>
      <c r="I30" s="20"/>
      <c r="J30" s="20"/>
      <c r="K30" s="20"/>
      <c r="L30" s="20"/>
      <c r="M30" s="20"/>
      <c r="N30" s="20"/>
      <c r="O30" s="20"/>
      <c r="P30" s="20"/>
      <c r="Q30" s="20"/>
      <c r="R30" s="20"/>
      <c r="S30" s="20"/>
      <c r="T30" s="20"/>
      <c r="U30" s="20"/>
      <c r="V30" s="20"/>
      <c r="W30" s="20"/>
      <c r="X30" s="20"/>
      <c r="Y30" s="20"/>
      <c r="Z30" s="21"/>
      <c r="AA30" s="22"/>
    </row>
    <row r="31" spans="1:27" ht="13.5" x14ac:dyDescent="0.25">
      <c r="A31" s="23" t="s">
        <v>57</v>
      </c>
      <c r="B31" s="17" t="s">
        <v>32</v>
      </c>
      <c r="C31" s="18"/>
      <c r="D31" s="18"/>
      <c r="E31" s="19"/>
      <c r="F31" s="20"/>
      <c r="G31" s="20"/>
      <c r="H31" s="20"/>
      <c r="I31" s="20"/>
      <c r="J31" s="20"/>
      <c r="K31" s="20"/>
      <c r="L31" s="20"/>
      <c r="M31" s="20"/>
      <c r="N31" s="20"/>
      <c r="O31" s="20"/>
      <c r="P31" s="20"/>
      <c r="Q31" s="20"/>
      <c r="R31" s="20"/>
      <c r="S31" s="20"/>
      <c r="T31" s="20"/>
      <c r="U31" s="20"/>
      <c r="V31" s="20"/>
      <c r="W31" s="20"/>
      <c r="X31" s="20"/>
      <c r="Y31" s="20"/>
      <c r="Z31" s="21"/>
      <c r="AA31" s="22"/>
    </row>
    <row r="32" spans="1:27" ht="13.5" x14ac:dyDescent="0.25">
      <c r="A32" s="23" t="s">
        <v>58</v>
      </c>
      <c r="B32" s="17" t="s">
        <v>32</v>
      </c>
      <c r="C32" s="18"/>
      <c r="D32" s="18"/>
      <c r="E32" s="19">
        <v>-6</v>
      </c>
      <c r="F32" s="20">
        <v>-6</v>
      </c>
      <c r="G32" s="20"/>
      <c r="H32" s="20"/>
      <c r="I32" s="20"/>
      <c r="J32" s="20"/>
      <c r="K32" s="20"/>
      <c r="L32" s="20"/>
      <c r="M32" s="20"/>
      <c r="N32" s="20"/>
      <c r="O32" s="20"/>
      <c r="P32" s="20"/>
      <c r="Q32" s="20"/>
      <c r="R32" s="20"/>
      <c r="S32" s="20"/>
      <c r="T32" s="20"/>
      <c r="U32" s="20"/>
      <c r="V32" s="20"/>
      <c r="W32" s="20"/>
      <c r="X32" s="20">
        <v>-6</v>
      </c>
      <c r="Y32" s="20">
        <v>6</v>
      </c>
      <c r="Z32" s="21">
        <v>-100</v>
      </c>
      <c r="AA32" s="22">
        <v>-6</v>
      </c>
    </row>
    <row r="33" spans="1:27" ht="13.5" x14ac:dyDescent="0.25">
      <c r="A33" s="23" t="s">
        <v>59</v>
      </c>
      <c r="B33" s="17" t="s">
        <v>32</v>
      </c>
      <c r="C33" s="18"/>
      <c r="D33" s="18"/>
      <c r="E33" s="19"/>
      <c r="F33" s="20"/>
      <c r="G33" s="20"/>
      <c r="H33" s="20"/>
      <c r="I33" s="20"/>
      <c r="J33" s="20"/>
      <c r="K33" s="20"/>
      <c r="L33" s="20"/>
      <c r="M33" s="20"/>
      <c r="N33" s="20"/>
      <c r="O33" s="20"/>
      <c r="P33" s="20"/>
      <c r="Q33" s="20"/>
      <c r="R33" s="20"/>
      <c r="S33" s="20"/>
      <c r="T33" s="20"/>
      <c r="U33" s="20"/>
      <c r="V33" s="20"/>
      <c r="W33" s="20"/>
      <c r="X33" s="20"/>
      <c r="Y33" s="20"/>
      <c r="Z33" s="21"/>
      <c r="AA33" s="22"/>
    </row>
    <row r="34" spans="1:27" ht="13.5" x14ac:dyDescent="0.25">
      <c r="A34" s="27" t="s">
        <v>60</v>
      </c>
      <c r="B34" s="28" t="s">
        <v>32</v>
      </c>
      <c r="C34" s="29">
        <f t="shared" ref="C34:Y34" si="3">SUM(C29:C33)</f>
        <v>0</v>
      </c>
      <c r="D34" s="29">
        <f>SUM(D29:D33)</f>
        <v>0</v>
      </c>
      <c r="E34" s="30">
        <f t="shared" si="3"/>
        <v>-6</v>
      </c>
      <c r="F34" s="31">
        <f t="shared" si="3"/>
        <v>-6</v>
      </c>
      <c r="G34" s="31">
        <f t="shared" si="3"/>
        <v>0</v>
      </c>
      <c r="H34" s="31">
        <f t="shared" si="3"/>
        <v>0</v>
      </c>
      <c r="I34" s="31">
        <f t="shared" si="3"/>
        <v>0</v>
      </c>
      <c r="J34" s="31">
        <f t="shared" si="3"/>
        <v>0</v>
      </c>
      <c r="K34" s="31">
        <f t="shared" si="3"/>
        <v>0</v>
      </c>
      <c r="L34" s="31">
        <f t="shared" si="3"/>
        <v>0</v>
      </c>
      <c r="M34" s="31">
        <f t="shared" si="3"/>
        <v>0</v>
      </c>
      <c r="N34" s="31">
        <f t="shared" si="3"/>
        <v>0</v>
      </c>
      <c r="O34" s="31">
        <f t="shared" si="3"/>
        <v>0</v>
      </c>
      <c r="P34" s="31">
        <f t="shared" si="3"/>
        <v>0</v>
      </c>
      <c r="Q34" s="31">
        <f t="shared" si="3"/>
        <v>0</v>
      </c>
      <c r="R34" s="31">
        <f t="shared" si="3"/>
        <v>0</v>
      </c>
      <c r="S34" s="31">
        <f t="shared" si="3"/>
        <v>0</v>
      </c>
      <c r="T34" s="31">
        <f t="shared" si="3"/>
        <v>0</v>
      </c>
      <c r="U34" s="31">
        <f t="shared" si="3"/>
        <v>0</v>
      </c>
      <c r="V34" s="31">
        <f t="shared" si="3"/>
        <v>0</v>
      </c>
      <c r="W34" s="31">
        <f t="shared" si="3"/>
        <v>0</v>
      </c>
      <c r="X34" s="31">
        <f t="shared" si="3"/>
        <v>-6</v>
      </c>
      <c r="Y34" s="31">
        <f t="shared" si="3"/>
        <v>6</v>
      </c>
      <c r="Z34" s="32">
        <f>+IF(X34&lt;&gt;0,+(Y34/X34)*100,0)</f>
        <v>-100</v>
      </c>
      <c r="AA34" s="33">
        <f>SUM(AA29:AA33)</f>
        <v>-6</v>
      </c>
    </row>
    <row r="35" spans="1:27" ht="5.0999999999999996" customHeight="1" x14ac:dyDescent="0.25">
      <c r="A35" s="34" t="s">
        <v>41</v>
      </c>
      <c r="B35" s="17"/>
      <c r="C35" s="18"/>
      <c r="D35" s="18"/>
      <c r="E35" s="19"/>
      <c r="F35" s="20"/>
      <c r="G35" s="20"/>
      <c r="H35" s="20"/>
      <c r="I35" s="20"/>
      <c r="J35" s="20"/>
      <c r="K35" s="20"/>
      <c r="L35" s="20"/>
      <c r="M35" s="20"/>
      <c r="N35" s="20"/>
      <c r="O35" s="20"/>
      <c r="P35" s="20"/>
      <c r="Q35" s="20"/>
      <c r="R35" s="20"/>
      <c r="S35" s="20"/>
      <c r="T35" s="20"/>
      <c r="U35" s="20"/>
      <c r="V35" s="20"/>
      <c r="W35" s="20"/>
      <c r="X35" s="20"/>
      <c r="Y35" s="20"/>
      <c r="Z35" s="21"/>
      <c r="AA35" s="22"/>
    </row>
    <row r="36" spans="1:27" ht="13.5" x14ac:dyDescent="0.25">
      <c r="A36" s="10" t="s">
        <v>61</v>
      </c>
      <c r="B36" s="17" t="s">
        <v>32</v>
      </c>
      <c r="C36" s="18"/>
      <c r="D36" s="18"/>
      <c r="E36" s="19"/>
      <c r="F36" s="20"/>
      <c r="G36" s="20"/>
      <c r="H36" s="20"/>
      <c r="I36" s="20"/>
      <c r="J36" s="20"/>
      <c r="K36" s="20"/>
      <c r="L36" s="20"/>
      <c r="M36" s="20"/>
      <c r="N36" s="20"/>
      <c r="O36" s="20"/>
      <c r="P36" s="20"/>
      <c r="Q36" s="20"/>
      <c r="R36" s="20"/>
      <c r="S36" s="20"/>
      <c r="T36" s="20"/>
      <c r="U36" s="20"/>
      <c r="V36" s="20"/>
      <c r="W36" s="20"/>
      <c r="X36" s="20"/>
      <c r="Y36" s="20"/>
      <c r="Z36" s="21"/>
      <c r="AA36" s="22"/>
    </row>
    <row r="37" spans="1:27" ht="13.5" x14ac:dyDescent="0.25">
      <c r="A37" s="23" t="s">
        <v>62</v>
      </c>
      <c r="B37" s="17" t="s">
        <v>32</v>
      </c>
      <c r="C37" s="18"/>
      <c r="D37" s="18"/>
      <c r="E37" s="19"/>
      <c r="F37" s="20"/>
      <c r="G37" s="20"/>
      <c r="H37" s="20"/>
      <c r="I37" s="20"/>
      <c r="J37" s="20"/>
      <c r="K37" s="20"/>
      <c r="L37" s="20"/>
      <c r="M37" s="20"/>
      <c r="N37" s="20"/>
      <c r="O37" s="20"/>
      <c r="P37" s="20"/>
      <c r="Q37" s="20"/>
      <c r="R37" s="20"/>
      <c r="S37" s="20"/>
      <c r="T37" s="20"/>
      <c r="U37" s="20"/>
      <c r="V37" s="20"/>
      <c r="W37" s="20"/>
      <c r="X37" s="20"/>
      <c r="Y37" s="20"/>
      <c r="Z37" s="21"/>
      <c r="AA37" s="22"/>
    </row>
    <row r="38" spans="1:27" ht="13.5" x14ac:dyDescent="0.25">
      <c r="A38" s="23" t="s">
        <v>59</v>
      </c>
      <c r="B38" s="17" t="s">
        <v>32</v>
      </c>
      <c r="C38" s="18"/>
      <c r="D38" s="18"/>
      <c r="E38" s="19"/>
      <c r="F38" s="20"/>
      <c r="G38" s="20"/>
      <c r="H38" s="20"/>
      <c r="I38" s="20"/>
      <c r="J38" s="20"/>
      <c r="K38" s="20"/>
      <c r="L38" s="20"/>
      <c r="M38" s="20"/>
      <c r="N38" s="20"/>
      <c r="O38" s="20"/>
      <c r="P38" s="20"/>
      <c r="Q38" s="20"/>
      <c r="R38" s="20"/>
      <c r="S38" s="20"/>
      <c r="T38" s="20"/>
      <c r="U38" s="20"/>
      <c r="V38" s="20"/>
      <c r="W38" s="20"/>
      <c r="X38" s="20"/>
      <c r="Y38" s="20"/>
      <c r="Z38" s="21"/>
      <c r="AA38" s="22"/>
    </row>
    <row r="39" spans="1:27" ht="13.5" x14ac:dyDescent="0.25">
      <c r="A39" s="27" t="s">
        <v>63</v>
      </c>
      <c r="B39" s="35" t="s">
        <v>32</v>
      </c>
      <c r="C39" s="29">
        <f t="shared" ref="C39:Y39" si="4">SUM(C37:C38)</f>
        <v>0</v>
      </c>
      <c r="D39" s="29">
        <f>SUM(D37:D38)</f>
        <v>0</v>
      </c>
      <c r="E39" s="36">
        <f t="shared" si="4"/>
        <v>0</v>
      </c>
      <c r="F39" s="37">
        <f t="shared" si="4"/>
        <v>0</v>
      </c>
      <c r="G39" s="37">
        <f t="shared" si="4"/>
        <v>0</v>
      </c>
      <c r="H39" s="37">
        <f t="shared" si="4"/>
        <v>0</v>
      </c>
      <c r="I39" s="37">
        <f t="shared" si="4"/>
        <v>0</v>
      </c>
      <c r="J39" s="37">
        <f t="shared" si="4"/>
        <v>0</v>
      </c>
      <c r="K39" s="37">
        <f t="shared" si="4"/>
        <v>0</v>
      </c>
      <c r="L39" s="37">
        <f t="shared" si="4"/>
        <v>0</v>
      </c>
      <c r="M39" s="37">
        <f t="shared" si="4"/>
        <v>0</v>
      </c>
      <c r="N39" s="37">
        <f t="shared" si="4"/>
        <v>0</v>
      </c>
      <c r="O39" s="37">
        <f t="shared" si="4"/>
        <v>0</v>
      </c>
      <c r="P39" s="37">
        <f t="shared" si="4"/>
        <v>0</v>
      </c>
      <c r="Q39" s="37">
        <f t="shared" si="4"/>
        <v>0</v>
      </c>
      <c r="R39" s="37">
        <f t="shared" si="4"/>
        <v>0</v>
      </c>
      <c r="S39" s="37">
        <f t="shared" si="4"/>
        <v>0</v>
      </c>
      <c r="T39" s="37">
        <f t="shared" si="4"/>
        <v>0</v>
      </c>
      <c r="U39" s="37">
        <f t="shared" si="4"/>
        <v>0</v>
      </c>
      <c r="V39" s="37">
        <f t="shared" si="4"/>
        <v>0</v>
      </c>
      <c r="W39" s="37">
        <f t="shared" si="4"/>
        <v>0</v>
      </c>
      <c r="X39" s="37">
        <f t="shared" si="4"/>
        <v>0</v>
      </c>
      <c r="Y39" s="37">
        <f t="shared" si="4"/>
        <v>0</v>
      </c>
      <c r="Z39" s="38">
        <f>+IF(X39&lt;&gt;0,+(Y39/X39)*100,0)</f>
        <v>0</v>
      </c>
      <c r="AA39" s="39">
        <f>SUM(AA37:AA38)</f>
        <v>0</v>
      </c>
    </row>
    <row r="40" spans="1:27" ht="13.5" x14ac:dyDescent="0.25">
      <c r="A40" s="27" t="s">
        <v>64</v>
      </c>
      <c r="B40" s="28" t="s">
        <v>32</v>
      </c>
      <c r="C40" s="29">
        <f t="shared" ref="C40:Y40" si="5">+C34+C39</f>
        <v>0</v>
      </c>
      <c r="D40" s="29">
        <f>+D34+D39</f>
        <v>0</v>
      </c>
      <c r="E40" s="30">
        <f t="shared" si="5"/>
        <v>-6</v>
      </c>
      <c r="F40" s="31">
        <f t="shared" si="5"/>
        <v>-6</v>
      </c>
      <c r="G40" s="31">
        <f t="shared" si="5"/>
        <v>0</v>
      </c>
      <c r="H40" s="31">
        <f t="shared" si="5"/>
        <v>0</v>
      </c>
      <c r="I40" s="31">
        <f t="shared" si="5"/>
        <v>0</v>
      </c>
      <c r="J40" s="31">
        <f t="shared" si="5"/>
        <v>0</v>
      </c>
      <c r="K40" s="31">
        <f t="shared" si="5"/>
        <v>0</v>
      </c>
      <c r="L40" s="31">
        <f t="shared" si="5"/>
        <v>0</v>
      </c>
      <c r="M40" s="31">
        <f t="shared" si="5"/>
        <v>0</v>
      </c>
      <c r="N40" s="31">
        <f t="shared" si="5"/>
        <v>0</v>
      </c>
      <c r="O40" s="31">
        <f t="shared" si="5"/>
        <v>0</v>
      </c>
      <c r="P40" s="31">
        <f t="shared" si="5"/>
        <v>0</v>
      </c>
      <c r="Q40" s="31">
        <f t="shared" si="5"/>
        <v>0</v>
      </c>
      <c r="R40" s="31">
        <f t="shared" si="5"/>
        <v>0</v>
      </c>
      <c r="S40" s="31">
        <f t="shared" si="5"/>
        <v>0</v>
      </c>
      <c r="T40" s="31">
        <f t="shared" si="5"/>
        <v>0</v>
      </c>
      <c r="U40" s="31">
        <f t="shared" si="5"/>
        <v>0</v>
      </c>
      <c r="V40" s="31">
        <f t="shared" si="5"/>
        <v>0</v>
      </c>
      <c r="W40" s="31">
        <f t="shared" si="5"/>
        <v>0</v>
      </c>
      <c r="X40" s="31">
        <f t="shared" si="5"/>
        <v>-6</v>
      </c>
      <c r="Y40" s="31">
        <f t="shared" si="5"/>
        <v>6</v>
      </c>
      <c r="Z40" s="32">
        <f>+IF(X40&lt;&gt;0,+(Y40/X40)*100,0)</f>
        <v>-100</v>
      </c>
      <c r="AA40" s="33">
        <f>+AA34+AA39</f>
        <v>-6</v>
      </c>
    </row>
    <row r="41" spans="1:27" ht="5.0999999999999996" customHeight="1" x14ac:dyDescent="0.25">
      <c r="A41" s="34" t="s">
        <v>41</v>
      </c>
      <c r="B41" s="17"/>
      <c r="C41" s="18"/>
      <c r="D41" s="18"/>
      <c r="E41" s="19"/>
      <c r="F41" s="20"/>
      <c r="G41" s="20"/>
      <c r="H41" s="20"/>
      <c r="I41" s="20"/>
      <c r="J41" s="20"/>
      <c r="K41" s="20"/>
      <c r="L41" s="20"/>
      <c r="M41" s="20"/>
      <c r="N41" s="20"/>
      <c r="O41" s="20"/>
      <c r="P41" s="20"/>
      <c r="Q41" s="20"/>
      <c r="R41" s="20"/>
      <c r="S41" s="20"/>
      <c r="T41" s="20"/>
      <c r="U41" s="20"/>
      <c r="V41" s="20"/>
      <c r="W41" s="20"/>
      <c r="X41" s="20"/>
      <c r="Y41" s="20"/>
      <c r="Z41" s="21"/>
      <c r="AA41" s="22"/>
    </row>
    <row r="42" spans="1:27" ht="13.5" x14ac:dyDescent="0.25">
      <c r="A42" s="41" t="s">
        <v>65</v>
      </c>
      <c r="B42" s="42" t="s">
        <v>66</v>
      </c>
      <c r="C42" s="43">
        <f t="shared" ref="C42:Y42" si="6">+C25-C40</f>
        <v>1789777</v>
      </c>
      <c r="D42" s="43">
        <f>+D25-D40</f>
        <v>0</v>
      </c>
      <c r="E42" s="44">
        <f t="shared" si="6"/>
        <v>12024031</v>
      </c>
      <c r="F42" s="45">
        <f t="shared" si="6"/>
        <v>12024031</v>
      </c>
      <c r="G42" s="45">
        <f t="shared" si="6"/>
        <v>0</v>
      </c>
      <c r="H42" s="45">
        <f t="shared" si="6"/>
        <v>298021</v>
      </c>
      <c r="I42" s="45">
        <f t="shared" si="6"/>
        <v>-119636</v>
      </c>
      <c r="J42" s="45">
        <f t="shared" si="6"/>
        <v>178385</v>
      </c>
      <c r="K42" s="45">
        <f t="shared" si="6"/>
        <v>-136269</v>
      </c>
      <c r="L42" s="45">
        <f t="shared" si="6"/>
        <v>-130506</v>
      </c>
      <c r="M42" s="45">
        <f t="shared" si="6"/>
        <v>-89500</v>
      </c>
      <c r="N42" s="45">
        <f t="shared" si="6"/>
        <v>-356275</v>
      </c>
      <c r="O42" s="45">
        <f t="shared" si="6"/>
        <v>0</v>
      </c>
      <c r="P42" s="45">
        <f t="shared" si="6"/>
        <v>0</v>
      </c>
      <c r="Q42" s="45">
        <f t="shared" si="6"/>
        <v>0</v>
      </c>
      <c r="R42" s="45">
        <f t="shared" si="6"/>
        <v>0</v>
      </c>
      <c r="S42" s="45">
        <f t="shared" si="6"/>
        <v>0</v>
      </c>
      <c r="T42" s="45">
        <f t="shared" si="6"/>
        <v>0</v>
      </c>
      <c r="U42" s="45">
        <f t="shared" si="6"/>
        <v>0</v>
      </c>
      <c r="V42" s="45">
        <f t="shared" si="6"/>
        <v>0</v>
      </c>
      <c r="W42" s="45">
        <f t="shared" si="6"/>
        <v>-177890</v>
      </c>
      <c r="X42" s="45">
        <f t="shared" si="6"/>
        <v>6012037</v>
      </c>
      <c r="Y42" s="45">
        <f t="shared" si="6"/>
        <v>-6189927</v>
      </c>
      <c r="Z42" s="46">
        <f>+IF(X42&lt;&gt;0,+(Y42/X42)*100,0)</f>
        <v>-102.9588972922156</v>
      </c>
      <c r="AA42" s="47">
        <f>+AA25-AA40</f>
        <v>12024031</v>
      </c>
    </row>
    <row r="43" spans="1:27" ht="5.0999999999999996" customHeight="1" x14ac:dyDescent="0.25">
      <c r="A43" s="34" t="s">
        <v>41</v>
      </c>
      <c r="B43" s="17"/>
      <c r="C43" s="18"/>
      <c r="D43" s="18"/>
      <c r="E43" s="19"/>
      <c r="F43" s="20"/>
      <c r="G43" s="20"/>
      <c r="H43" s="20"/>
      <c r="I43" s="20"/>
      <c r="J43" s="20"/>
      <c r="K43" s="20"/>
      <c r="L43" s="20"/>
      <c r="M43" s="20"/>
      <c r="N43" s="20"/>
      <c r="O43" s="20"/>
      <c r="P43" s="20"/>
      <c r="Q43" s="20"/>
      <c r="R43" s="20"/>
      <c r="S43" s="20"/>
      <c r="T43" s="20"/>
      <c r="U43" s="20"/>
      <c r="V43" s="20"/>
      <c r="W43" s="20"/>
      <c r="X43" s="20"/>
      <c r="Y43" s="20"/>
      <c r="Z43" s="48"/>
      <c r="AA43" s="22"/>
    </row>
    <row r="44" spans="1:27" ht="13.5" x14ac:dyDescent="0.25">
      <c r="A44" s="10" t="s">
        <v>67</v>
      </c>
      <c r="B44" s="17" t="s">
        <v>32</v>
      </c>
      <c r="C44" s="18"/>
      <c r="D44" s="18"/>
      <c r="E44" s="19"/>
      <c r="F44" s="20"/>
      <c r="G44" s="20"/>
      <c r="H44" s="20"/>
      <c r="I44" s="20"/>
      <c r="J44" s="20"/>
      <c r="K44" s="20"/>
      <c r="L44" s="20"/>
      <c r="M44" s="20"/>
      <c r="N44" s="20"/>
      <c r="O44" s="20"/>
      <c r="P44" s="20"/>
      <c r="Q44" s="20"/>
      <c r="R44" s="20"/>
      <c r="S44" s="20"/>
      <c r="T44" s="20"/>
      <c r="U44" s="20"/>
      <c r="V44" s="20"/>
      <c r="W44" s="20"/>
      <c r="X44" s="20"/>
      <c r="Y44" s="20"/>
      <c r="Z44" s="48"/>
      <c r="AA44" s="22"/>
    </row>
    <row r="45" spans="1:27" ht="13.5" x14ac:dyDescent="0.25">
      <c r="A45" s="23" t="s">
        <v>68</v>
      </c>
      <c r="B45" s="17" t="s">
        <v>32</v>
      </c>
      <c r="C45" s="18"/>
      <c r="D45" s="18"/>
      <c r="E45" s="19">
        <v>-2</v>
      </c>
      <c r="F45" s="20">
        <v>-2</v>
      </c>
      <c r="G45" s="20"/>
      <c r="H45" s="20"/>
      <c r="I45" s="20"/>
      <c r="J45" s="20"/>
      <c r="K45" s="20"/>
      <c r="L45" s="20"/>
      <c r="M45" s="20"/>
      <c r="N45" s="20"/>
      <c r="O45" s="20"/>
      <c r="P45" s="20"/>
      <c r="Q45" s="20"/>
      <c r="R45" s="20"/>
      <c r="S45" s="20"/>
      <c r="T45" s="20"/>
      <c r="U45" s="20"/>
      <c r="V45" s="20"/>
      <c r="W45" s="20"/>
      <c r="X45" s="20">
        <v>-2</v>
      </c>
      <c r="Y45" s="20">
        <v>2</v>
      </c>
      <c r="Z45" s="48">
        <v>-100</v>
      </c>
      <c r="AA45" s="22">
        <v>-2</v>
      </c>
    </row>
    <row r="46" spans="1:27" ht="13.5" x14ac:dyDescent="0.25">
      <c r="A46" s="23" t="s">
        <v>69</v>
      </c>
      <c r="B46" s="17" t="s">
        <v>32</v>
      </c>
      <c r="C46" s="18"/>
      <c r="D46" s="18"/>
      <c r="E46" s="19"/>
      <c r="F46" s="20"/>
      <c r="G46" s="20"/>
      <c r="H46" s="20"/>
      <c r="I46" s="20"/>
      <c r="J46" s="20"/>
      <c r="K46" s="20"/>
      <c r="L46" s="20"/>
      <c r="M46" s="20"/>
      <c r="N46" s="20"/>
      <c r="O46" s="20"/>
      <c r="P46" s="20"/>
      <c r="Q46" s="20"/>
      <c r="R46" s="20"/>
      <c r="S46" s="20"/>
      <c r="T46" s="20"/>
      <c r="U46" s="20"/>
      <c r="V46" s="20"/>
      <c r="W46" s="20"/>
      <c r="X46" s="20"/>
      <c r="Y46" s="20"/>
      <c r="Z46" s="48"/>
      <c r="AA46" s="22"/>
    </row>
    <row r="47" spans="1:27" ht="14.45" customHeight="1" x14ac:dyDescent="0.25">
      <c r="A47" s="23" t="s">
        <v>41</v>
      </c>
      <c r="B47" s="17"/>
      <c r="C47" s="18"/>
      <c r="D47" s="18"/>
      <c r="E47" s="19"/>
      <c r="F47" s="20"/>
      <c r="G47" s="20"/>
      <c r="H47" s="20"/>
      <c r="I47" s="20"/>
      <c r="J47" s="20"/>
      <c r="K47" s="20"/>
      <c r="L47" s="20"/>
      <c r="M47" s="20"/>
      <c r="N47" s="20"/>
      <c r="O47" s="20"/>
      <c r="P47" s="20"/>
      <c r="Q47" s="20"/>
      <c r="R47" s="20"/>
      <c r="S47" s="20"/>
      <c r="T47" s="20"/>
      <c r="U47" s="20"/>
      <c r="V47" s="20"/>
      <c r="W47" s="20"/>
      <c r="X47" s="20"/>
      <c r="Y47" s="20"/>
      <c r="Z47" s="48"/>
      <c r="AA47" s="22"/>
    </row>
    <row r="48" spans="1:27" ht="13.5" x14ac:dyDescent="0.25">
      <c r="A48" s="49" t="s">
        <v>70</v>
      </c>
      <c r="B48" s="50" t="s">
        <v>66</v>
      </c>
      <c r="C48" s="51">
        <f t="shared" ref="C48:Y48" si="7">SUM(C45:C47)</f>
        <v>0</v>
      </c>
      <c r="D48" s="51">
        <f>SUM(D45:D47)</f>
        <v>0</v>
      </c>
      <c r="E48" s="52">
        <f t="shared" si="7"/>
        <v>-2</v>
      </c>
      <c r="F48" s="53">
        <f t="shared" si="7"/>
        <v>-2</v>
      </c>
      <c r="G48" s="53">
        <f t="shared" si="7"/>
        <v>0</v>
      </c>
      <c r="H48" s="53">
        <f t="shared" si="7"/>
        <v>0</v>
      </c>
      <c r="I48" s="53">
        <f t="shared" si="7"/>
        <v>0</v>
      </c>
      <c r="J48" s="53">
        <f t="shared" si="7"/>
        <v>0</v>
      </c>
      <c r="K48" s="53">
        <f t="shared" si="7"/>
        <v>0</v>
      </c>
      <c r="L48" s="53">
        <f t="shared" si="7"/>
        <v>0</v>
      </c>
      <c r="M48" s="53">
        <f t="shared" si="7"/>
        <v>0</v>
      </c>
      <c r="N48" s="53">
        <f t="shared" si="7"/>
        <v>0</v>
      </c>
      <c r="O48" s="53">
        <f t="shared" si="7"/>
        <v>0</v>
      </c>
      <c r="P48" s="53">
        <f t="shared" si="7"/>
        <v>0</v>
      </c>
      <c r="Q48" s="53">
        <f t="shared" si="7"/>
        <v>0</v>
      </c>
      <c r="R48" s="53">
        <f t="shared" si="7"/>
        <v>0</v>
      </c>
      <c r="S48" s="53">
        <f t="shared" si="7"/>
        <v>0</v>
      </c>
      <c r="T48" s="53">
        <f t="shared" si="7"/>
        <v>0</v>
      </c>
      <c r="U48" s="53">
        <f t="shared" si="7"/>
        <v>0</v>
      </c>
      <c r="V48" s="53">
        <f t="shared" si="7"/>
        <v>0</v>
      </c>
      <c r="W48" s="53">
        <f t="shared" si="7"/>
        <v>0</v>
      </c>
      <c r="X48" s="53">
        <f t="shared" si="7"/>
        <v>-2</v>
      </c>
      <c r="Y48" s="53">
        <f t="shared" si="7"/>
        <v>2</v>
      </c>
      <c r="Z48" s="54">
        <f>+IF(X48&lt;&gt;0,+(Y48/X48)*100,0)</f>
        <v>-100</v>
      </c>
      <c r="AA48" s="55">
        <f>SUM(AA45:AA47)</f>
        <v>-2</v>
      </c>
    </row>
    <row r="49" spans="1:27" ht="13.5" x14ac:dyDescent="0.25">
      <c r="A49" s="56" t="s">
        <v>328</v>
      </c>
      <c r="B49" s="57"/>
      <c r="C49" s="58"/>
      <c r="D49" s="58"/>
      <c r="E49" s="58"/>
      <c r="F49" s="58"/>
      <c r="G49" s="58"/>
      <c r="H49" s="59"/>
      <c r="I49" s="59"/>
      <c r="J49" s="59"/>
      <c r="K49" s="59"/>
      <c r="L49" s="59"/>
      <c r="M49" s="59"/>
      <c r="N49" s="59"/>
      <c r="O49" s="59"/>
      <c r="P49" s="59"/>
      <c r="Q49" s="59"/>
      <c r="R49" s="59"/>
      <c r="S49" s="59"/>
      <c r="T49" s="59"/>
      <c r="U49" s="59"/>
      <c r="V49" s="59"/>
      <c r="W49" s="59"/>
      <c r="X49" s="59"/>
      <c r="Y49" s="59"/>
      <c r="Z49" s="59"/>
      <c r="AA49" s="59"/>
    </row>
    <row r="50" spans="1:27" ht="13.5" x14ac:dyDescent="0.25">
      <c r="A50" s="60" t="s">
        <v>329</v>
      </c>
      <c r="B50" s="60"/>
      <c r="C50" s="60"/>
      <c r="D50" s="60"/>
      <c r="E50" s="60"/>
      <c r="F50" s="60"/>
      <c r="G50" s="60"/>
      <c r="H50" s="59"/>
      <c r="I50" s="59"/>
      <c r="J50" s="59"/>
      <c r="K50" s="59"/>
      <c r="L50" s="59"/>
      <c r="M50" s="59"/>
      <c r="N50" s="59"/>
      <c r="O50" s="59"/>
      <c r="P50" s="59"/>
      <c r="Q50" s="59"/>
      <c r="R50" s="59"/>
      <c r="S50" s="59"/>
      <c r="T50" s="59"/>
      <c r="U50" s="59"/>
      <c r="V50" s="59"/>
      <c r="W50" s="59"/>
      <c r="X50" s="59"/>
      <c r="Y50" s="59"/>
      <c r="Z50" s="59"/>
      <c r="AA50" s="59"/>
    </row>
    <row r="51" spans="1:27" ht="13.5" x14ac:dyDescent="0.25">
      <c r="A51" s="61" t="s">
        <v>330</v>
      </c>
      <c r="B51" s="62"/>
      <c r="C51" s="63"/>
      <c r="D51" s="63"/>
      <c r="E51" s="63"/>
      <c r="F51" s="63"/>
      <c r="G51" s="63"/>
      <c r="H51" s="59"/>
      <c r="I51" s="59"/>
      <c r="J51" s="59"/>
      <c r="K51" s="59"/>
      <c r="L51" s="59"/>
      <c r="M51" s="59"/>
      <c r="N51" s="59"/>
      <c r="O51" s="59"/>
      <c r="P51" s="59"/>
      <c r="Q51" s="59"/>
      <c r="R51" s="59"/>
      <c r="S51" s="59"/>
      <c r="T51" s="59"/>
      <c r="U51" s="59"/>
      <c r="V51" s="59"/>
      <c r="W51" s="59"/>
      <c r="X51" s="59"/>
      <c r="Y51" s="59"/>
      <c r="Z51" s="59"/>
      <c r="AA51" s="59"/>
    </row>
    <row r="52" spans="1:27" ht="13.5" x14ac:dyDescent="0.25">
      <c r="A52" s="59"/>
      <c r="B52" s="59"/>
      <c r="C52" s="59"/>
      <c r="D52" s="59"/>
      <c r="E52" s="59"/>
      <c r="F52" s="59"/>
      <c r="G52" s="59"/>
      <c r="H52" s="59"/>
      <c r="I52" s="59"/>
      <c r="J52" s="59"/>
      <c r="K52" s="59"/>
      <c r="L52" s="59"/>
      <c r="M52" s="59"/>
      <c r="N52" s="59"/>
      <c r="O52" s="59"/>
      <c r="P52" s="59"/>
      <c r="Q52" s="59"/>
      <c r="R52" s="59"/>
      <c r="S52" s="59"/>
      <c r="T52" s="59"/>
      <c r="U52" s="59"/>
      <c r="V52" s="59"/>
      <c r="W52" s="59"/>
      <c r="X52" s="59"/>
      <c r="Y52" s="59"/>
      <c r="Z52" s="59"/>
      <c r="AA52" s="59"/>
    </row>
    <row r="53" spans="1:27" ht="13.5" x14ac:dyDescent="0.25">
      <c r="A53" s="59"/>
      <c r="B53" s="59"/>
      <c r="C53" s="59"/>
      <c r="D53" s="59"/>
      <c r="E53" s="59"/>
      <c r="F53" s="59"/>
      <c r="G53" s="59"/>
      <c r="H53" s="59"/>
      <c r="I53" s="59"/>
      <c r="J53" s="59"/>
      <c r="K53" s="59"/>
      <c r="L53" s="59"/>
      <c r="M53" s="59"/>
      <c r="N53" s="59"/>
      <c r="O53" s="59"/>
      <c r="P53" s="59"/>
      <c r="Q53" s="59"/>
      <c r="R53" s="59"/>
      <c r="S53" s="59"/>
      <c r="T53" s="59"/>
      <c r="U53" s="59"/>
      <c r="V53" s="59"/>
      <c r="W53" s="59"/>
      <c r="X53" s="59"/>
      <c r="Y53" s="59"/>
      <c r="Z53" s="59"/>
      <c r="AA53" s="59"/>
    </row>
    <row r="54" spans="1:27" ht="13.5" x14ac:dyDescent="0.25">
      <c r="A54" s="59"/>
      <c r="B54" s="59"/>
      <c r="C54" s="59"/>
      <c r="D54" s="59"/>
      <c r="E54" s="59"/>
      <c r="F54" s="59"/>
      <c r="G54" s="59"/>
      <c r="H54" s="59"/>
      <c r="I54" s="59"/>
      <c r="J54" s="59"/>
      <c r="K54" s="59"/>
      <c r="L54" s="59"/>
      <c r="M54" s="59"/>
      <c r="N54" s="59"/>
      <c r="O54" s="59"/>
      <c r="P54" s="59"/>
      <c r="Q54" s="59"/>
      <c r="R54" s="59"/>
      <c r="S54" s="59"/>
      <c r="T54" s="59"/>
      <c r="U54" s="59"/>
      <c r="V54" s="59"/>
      <c r="W54" s="59"/>
      <c r="X54" s="59"/>
      <c r="Y54" s="59"/>
      <c r="Z54" s="59"/>
      <c r="AA54" s="59"/>
    </row>
  </sheetData>
  <mergeCells count="2">
    <mergeCell ref="A1:AA1"/>
    <mergeCell ref="E2:AA2"/>
  </mergeCells>
  <printOptions horizontalCentered="1"/>
  <pageMargins left="0.55118110236220497" right="0.22" top="0.59055118110236204" bottom="0.59055118110236204" header="0.31496062992126" footer="0.31496062992126"/>
  <pageSetup paperSize="9" orientation="landscape" r:id="rId1"/>
  <rowBreaks count="1" manualBreakCount="1">
    <brk id="48" max="16383" man="1"/>
  </rowBreaks>
</worksheet>
</file>

<file path=xl/worksheets/sheet19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AA54"/>
  <sheetViews>
    <sheetView showGridLines="0" workbookViewId="0">
      <selection activeCell="B2" sqref="B2"/>
    </sheetView>
  </sheetViews>
  <sheetFormatPr defaultRowHeight="12.75" x14ac:dyDescent="0.2"/>
  <cols>
    <col min="1" max="1" width="35.7109375" customWidth="1"/>
    <col min="2" max="2" width="3.42578125" bestFit="1" customWidth="1"/>
    <col min="3" max="3" width="9.7109375" customWidth="1"/>
    <col min="4" max="4" width="9.7109375" hidden="1" customWidth="1"/>
    <col min="5" max="6" width="9.7109375" customWidth="1"/>
    <col min="7" max="9" width="9.7109375" hidden="1" customWidth="1"/>
    <col min="10" max="10" width="9.7109375" customWidth="1"/>
    <col min="11" max="13" width="9.7109375" hidden="1" customWidth="1"/>
    <col min="14" max="14" width="9.7109375" customWidth="1"/>
    <col min="15" max="22" width="9.7109375" hidden="1" customWidth="1"/>
    <col min="23" max="27" width="9.7109375" customWidth="1"/>
  </cols>
  <sheetData>
    <row r="1" spans="1:27" ht="38.450000000000003" customHeight="1" x14ac:dyDescent="0.25">
      <c r="A1" s="64" t="s">
        <v>262</v>
      </c>
      <c r="B1" s="64"/>
      <c r="C1" s="64"/>
      <c r="D1" s="64"/>
      <c r="E1" s="64"/>
      <c r="F1" s="64"/>
      <c r="G1" s="64"/>
      <c r="H1" s="64"/>
      <c r="I1" s="64"/>
      <c r="J1" s="64"/>
      <c r="K1" s="64"/>
      <c r="L1" s="64"/>
      <c r="M1" s="64"/>
      <c r="N1" s="64"/>
      <c r="O1" s="64"/>
      <c r="P1" s="64"/>
      <c r="Q1" s="64"/>
      <c r="R1" s="64"/>
      <c r="S1" s="64"/>
      <c r="T1" s="64"/>
      <c r="U1" s="64"/>
      <c r="V1" s="64"/>
      <c r="W1" s="64"/>
      <c r="X1" s="64"/>
      <c r="Y1" s="64"/>
      <c r="Z1" s="64"/>
      <c r="AA1" s="64"/>
    </row>
    <row r="2" spans="1:27" ht="24.95" customHeight="1" x14ac:dyDescent="0.2">
      <c r="A2" s="2" t="s">
        <v>1</v>
      </c>
      <c r="B2" s="1" t="s">
        <v>331</v>
      </c>
      <c r="C2" s="3" t="s">
        <v>2</v>
      </c>
      <c r="D2" s="3" t="s">
        <v>3</v>
      </c>
      <c r="E2" s="65" t="s">
        <v>4</v>
      </c>
      <c r="F2" s="66"/>
      <c r="G2" s="66"/>
      <c r="H2" s="66"/>
      <c r="I2" s="66"/>
      <c r="J2" s="66"/>
      <c r="K2" s="66"/>
      <c r="L2" s="66"/>
      <c r="M2" s="66"/>
      <c r="N2" s="66"/>
      <c r="O2" s="66"/>
      <c r="P2" s="66"/>
      <c r="Q2" s="66"/>
      <c r="R2" s="66"/>
      <c r="S2" s="66"/>
      <c r="T2" s="66"/>
      <c r="U2" s="66"/>
      <c r="V2" s="66"/>
      <c r="W2" s="66"/>
      <c r="X2" s="66"/>
      <c r="Y2" s="66"/>
      <c r="Z2" s="66"/>
      <c r="AA2" s="67"/>
    </row>
    <row r="3" spans="1:27" ht="24.95" customHeight="1" x14ac:dyDescent="0.2">
      <c r="A3" s="4" t="s">
        <v>5</v>
      </c>
      <c r="B3" s="5" t="s">
        <v>6</v>
      </c>
      <c r="C3" s="6" t="s">
        <v>7</v>
      </c>
      <c r="D3" s="6" t="s">
        <v>7</v>
      </c>
      <c r="E3" s="7" t="s">
        <v>8</v>
      </c>
      <c r="F3" s="8" t="s">
        <v>9</v>
      </c>
      <c r="G3" s="8" t="s">
        <v>10</v>
      </c>
      <c r="H3" s="8" t="s">
        <v>11</v>
      </c>
      <c r="I3" s="8" t="s">
        <v>12</v>
      </c>
      <c r="J3" s="8" t="s">
        <v>13</v>
      </c>
      <c r="K3" s="8" t="s">
        <v>14</v>
      </c>
      <c r="L3" s="8" t="s">
        <v>15</v>
      </c>
      <c r="M3" s="8" t="s">
        <v>16</v>
      </c>
      <c r="N3" s="8" t="s">
        <v>17</v>
      </c>
      <c r="O3" s="8" t="s">
        <v>18</v>
      </c>
      <c r="P3" s="8" t="s">
        <v>19</v>
      </c>
      <c r="Q3" s="8" t="s">
        <v>20</v>
      </c>
      <c r="R3" s="8" t="s">
        <v>21</v>
      </c>
      <c r="S3" s="8" t="s">
        <v>22</v>
      </c>
      <c r="T3" s="8" t="s">
        <v>23</v>
      </c>
      <c r="U3" s="8" t="s">
        <v>24</v>
      </c>
      <c r="V3" s="8" t="s">
        <v>25</v>
      </c>
      <c r="W3" s="8" t="s">
        <v>26</v>
      </c>
      <c r="X3" s="8" t="s">
        <v>27</v>
      </c>
      <c r="Y3" s="8" t="s">
        <v>28</v>
      </c>
      <c r="Z3" s="8" t="s">
        <v>29</v>
      </c>
      <c r="AA3" s="9" t="s">
        <v>30</v>
      </c>
    </row>
    <row r="4" spans="1:27" ht="13.5" x14ac:dyDescent="0.25">
      <c r="A4" s="10" t="s">
        <v>31</v>
      </c>
      <c r="B4" s="11" t="s">
        <v>32</v>
      </c>
      <c r="C4" s="12"/>
      <c r="D4" s="12"/>
      <c r="E4" s="13"/>
      <c r="F4" s="14"/>
      <c r="G4" s="14"/>
      <c r="H4" s="14"/>
      <c r="I4" s="14"/>
      <c r="J4" s="14"/>
      <c r="K4" s="14"/>
      <c r="L4" s="14"/>
      <c r="M4" s="14"/>
      <c r="N4" s="14"/>
      <c r="O4" s="14"/>
      <c r="P4" s="14"/>
      <c r="Q4" s="14"/>
      <c r="R4" s="14"/>
      <c r="S4" s="14"/>
      <c r="T4" s="14"/>
      <c r="U4" s="14"/>
      <c r="V4" s="14"/>
      <c r="W4" s="14"/>
      <c r="X4" s="14"/>
      <c r="Y4" s="14"/>
      <c r="Z4" s="15"/>
      <c r="AA4" s="16"/>
    </row>
    <row r="5" spans="1:27" ht="13.5" x14ac:dyDescent="0.25">
      <c r="A5" s="10" t="s">
        <v>33</v>
      </c>
      <c r="B5" s="17" t="s">
        <v>32</v>
      </c>
      <c r="C5" s="18"/>
      <c r="D5" s="18"/>
      <c r="E5" s="19"/>
      <c r="F5" s="20"/>
      <c r="G5" s="20"/>
      <c r="H5" s="20"/>
      <c r="I5" s="20"/>
      <c r="J5" s="20"/>
      <c r="K5" s="20"/>
      <c r="L5" s="20"/>
      <c r="M5" s="20"/>
      <c r="N5" s="20"/>
      <c r="O5" s="20"/>
      <c r="P5" s="20"/>
      <c r="Q5" s="20"/>
      <c r="R5" s="20"/>
      <c r="S5" s="20"/>
      <c r="T5" s="20"/>
      <c r="U5" s="20"/>
      <c r="V5" s="20"/>
      <c r="W5" s="20"/>
      <c r="X5" s="20"/>
      <c r="Y5" s="20"/>
      <c r="Z5" s="21"/>
      <c r="AA5" s="22"/>
    </row>
    <row r="6" spans="1:27" ht="13.5" x14ac:dyDescent="0.25">
      <c r="A6" s="23" t="s">
        <v>34</v>
      </c>
      <c r="B6" s="17" t="s">
        <v>32</v>
      </c>
      <c r="C6" s="18"/>
      <c r="D6" s="18"/>
      <c r="E6" s="19">
        <v>-15</v>
      </c>
      <c r="F6" s="20">
        <v>-15</v>
      </c>
      <c r="G6" s="20"/>
      <c r="H6" s="20"/>
      <c r="I6" s="20"/>
      <c r="J6" s="20"/>
      <c r="K6" s="20"/>
      <c r="L6" s="20"/>
      <c r="M6" s="20"/>
      <c r="N6" s="20"/>
      <c r="O6" s="20"/>
      <c r="P6" s="20"/>
      <c r="Q6" s="20"/>
      <c r="R6" s="20"/>
      <c r="S6" s="20"/>
      <c r="T6" s="20"/>
      <c r="U6" s="20"/>
      <c r="V6" s="20"/>
      <c r="W6" s="20"/>
      <c r="X6" s="20">
        <v>-15</v>
      </c>
      <c r="Y6" s="20">
        <v>15</v>
      </c>
      <c r="Z6" s="21">
        <v>-100</v>
      </c>
      <c r="AA6" s="22">
        <v>-15</v>
      </c>
    </row>
    <row r="7" spans="1:27" ht="13.5" x14ac:dyDescent="0.25">
      <c r="A7" s="23" t="s">
        <v>35</v>
      </c>
      <c r="B7" s="17" t="s">
        <v>32</v>
      </c>
      <c r="C7" s="18"/>
      <c r="D7" s="18"/>
      <c r="E7" s="19"/>
      <c r="F7" s="20"/>
      <c r="G7" s="20"/>
      <c r="H7" s="20"/>
      <c r="I7" s="20"/>
      <c r="J7" s="20"/>
      <c r="K7" s="20"/>
      <c r="L7" s="20"/>
      <c r="M7" s="20"/>
      <c r="N7" s="20"/>
      <c r="O7" s="20"/>
      <c r="P7" s="20"/>
      <c r="Q7" s="20"/>
      <c r="R7" s="20"/>
      <c r="S7" s="20"/>
      <c r="T7" s="20"/>
      <c r="U7" s="20"/>
      <c r="V7" s="20"/>
      <c r="W7" s="20"/>
      <c r="X7" s="20"/>
      <c r="Y7" s="20"/>
      <c r="Z7" s="21"/>
      <c r="AA7" s="22"/>
    </row>
    <row r="8" spans="1:27" ht="13.5" x14ac:dyDescent="0.25">
      <c r="A8" s="23" t="s">
        <v>36</v>
      </c>
      <c r="B8" s="17" t="s">
        <v>32</v>
      </c>
      <c r="C8" s="18"/>
      <c r="D8" s="18"/>
      <c r="E8" s="19">
        <v>1</v>
      </c>
      <c r="F8" s="20">
        <v>1</v>
      </c>
      <c r="G8" s="20">
        <v>460736</v>
      </c>
      <c r="H8" s="20">
        <v>463955</v>
      </c>
      <c r="I8" s="20">
        <v>498334</v>
      </c>
      <c r="J8" s="20">
        <v>1423025</v>
      </c>
      <c r="K8" s="20">
        <v>396559</v>
      </c>
      <c r="L8" s="20">
        <v>473293</v>
      </c>
      <c r="M8" s="20">
        <v>404529</v>
      </c>
      <c r="N8" s="20">
        <v>1274381</v>
      </c>
      <c r="O8" s="20"/>
      <c r="P8" s="20"/>
      <c r="Q8" s="20"/>
      <c r="R8" s="20"/>
      <c r="S8" s="20"/>
      <c r="T8" s="20"/>
      <c r="U8" s="20"/>
      <c r="V8" s="20"/>
      <c r="W8" s="20">
        <v>2697406</v>
      </c>
      <c r="X8" s="20">
        <v>1</v>
      </c>
      <c r="Y8" s="20">
        <v>2697405</v>
      </c>
      <c r="Z8" s="21">
        <v>269740500</v>
      </c>
      <c r="AA8" s="22">
        <v>1</v>
      </c>
    </row>
    <row r="9" spans="1:27" ht="13.5" x14ac:dyDescent="0.25">
      <c r="A9" s="23" t="s">
        <v>37</v>
      </c>
      <c r="B9" s="17" t="s">
        <v>32</v>
      </c>
      <c r="C9" s="18"/>
      <c r="D9" s="18"/>
      <c r="E9" s="19">
        <v>-12</v>
      </c>
      <c r="F9" s="20">
        <v>-12</v>
      </c>
      <c r="G9" s="20">
        <v>-2141983</v>
      </c>
      <c r="H9" s="20">
        <v>-374916</v>
      </c>
      <c r="I9" s="20">
        <v>-1063445</v>
      </c>
      <c r="J9" s="20">
        <v>-3580344</v>
      </c>
      <c r="K9" s="20">
        <v>-599005</v>
      </c>
      <c r="L9" s="20">
        <v>-1122407</v>
      </c>
      <c r="M9" s="20">
        <v>-2166537</v>
      </c>
      <c r="N9" s="20">
        <v>-3887949</v>
      </c>
      <c r="O9" s="20"/>
      <c r="P9" s="20"/>
      <c r="Q9" s="20"/>
      <c r="R9" s="20"/>
      <c r="S9" s="20"/>
      <c r="T9" s="20"/>
      <c r="U9" s="20"/>
      <c r="V9" s="20"/>
      <c r="W9" s="20">
        <v>-7468293</v>
      </c>
      <c r="X9" s="20">
        <v>-12</v>
      </c>
      <c r="Y9" s="20">
        <v>-7468281</v>
      </c>
      <c r="Z9" s="21">
        <v>62235675</v>
      </c>
      <c r="AA9" s="22">
        <v>-12</v>
      </c>
    </row>
    <row r="10" spans="1:27" ht="13.5" x14ac:dyDescent="0.25">
      <c r="A10" s="23" t="s">
        <v>38</v>
      </c>
      <c r="B10" s="17" t="s">
        <v>32</v>
      </c>
      <c r="C10" s="18"/>
      <c r="D10" s="18"/>
      <c r="E10" s="19"/>
      <c r="F10" s="20"/>
      <c r="G10" s="24"/>
      <c r="H10" s="24"/>
      <c r="I10" s="24"/>
      <c r="J10" s="20"/>
      <c r="K10" s="24"/>
      <c r="L10" s="24"/>
      <c r="M10" s="20"/>
      <c r="N10" s="24"/>
      <c r="O10" s="24"/>
      <c r="P10" s="24"/>
      <c r="Q10" s="20"/>
      <c r="R10" s="24"/>
      <c r="S10" s="24"/>
      <c r="T10" s="20"/>
      <c r="U10" s="24"/>
      <c r="V10" s="24"/>
      <c r="W10" s="24"/>
      <c r="X10" s="20"/>
      <c r="Y10" s="24"/>
      <c r="Z10" s="25"/>
      <c r="AA10" s="26"/>
    </row>
    <row r="11" spans="1:27" ht="13.5" x14ac:dyDescent="0.25">
      <c r="A11" s="23" t="s">
        <v>39</v>
      </c>
      <c r="B11" s="17" t="s">
        <v>32</v>
      </c>
      <c r="C11" s="18"/>
      <c r="D11" s="18"/>
      <c r="E11" s="19"/>
      <c r="F11" s="20"/>
      <c r="G11" s="20"/>
      <c r="H11" s="20"/>
      <c r="I11" s="20"/>
      <c r="J11" s="20"/>
      <c r="K11" s="20"/>
      <c r="L11" s="20"/>
      <c r="M11" s="20"/>
      <c r="N11" s="20"/>
      <c r="O11" s="20"/>
      <c r="P11" s="20"/>
      <c r="Q11" s="20"/>
      <c r="R11" s="20"/>
      <c r="S11" s="20"/>
      <c r="T11" s="20"/>
      <c r="U11" s="20"/>
      <c r="V11" s="20"/>
      <c r="W11" s="20"/>
      <c r="X11" s="20"/>
      <c r="Y11" s="20"/>
      <c r="Z11" s="21"/>
      <c r="AA11" s="22"/>
    </row>
    <row r="12" spans="1:27" ht="13.5" x14ac:dyDescent="0.25">
      <c r="A12" s="27" t="s">
        <v>40</v>
      </c>
      <c r="B12" s="28" t="s">
        <v>32</v>
      </c>
      <c r="C12" s="29">
        <f t="shared" ref="C12:Y12" si="0">SUM(C6:C11)</f>
        <v>0</v>
      </c>
      <c r="D12" s="29">
        <f>SUM(D6:D11)</f>
        <v>0</v>
      </c>
      <c r="E12" s="30">
        <f t="shared" si="0"/>
        <v>-26</v>
      </c>
      <c r="F12" s="31">
        <f t="shared" si="0"/>
        <v>-26</v>
      </c>
      <c r="G12" s="31">
        <f t="shared" si="0"/>
        <v>-1681247</v>
      </c>
      <c r="H12" s="31">
        <f t="shared" si="0"/>
        <v>89039</v>
      </c>
      <c r="I12" s="31">
        <f t="shared" si="0"/>
        <v>-565111</v>
      </c>
      <c r="J12" s="31">
        <f t="shared" si="0"/>
        <v>-2157319</v>
      </c>
      <c r="K12" s="31">
        <f t="shared" si="0"/>
        <v>-202446</v>
      </c>
      <c r="L12" s="31">
        <f t="shared" si="0"/>
        <v>-649114</v>
      </c>
      <c r="M12" s="31">
        <f t="shared" si="0"/>
        <v>-1762008</v>
      </c>
      <c r="N12" s="31">
        <f t="shared" si="0"/>
        <v>-2613568</v>
      </c>
      <c r="O12" s="31">
        <f t="shared" si="0"/>
        <v>0</v>
      </c>
      <c r="P12" s="31">
        <f t="shared" si="0"/>
        <v>0</v>
      </c>
      <c r="Q12" s="31">
        <f t="shared" si="0"/>
        <v>0</v>
      </c>
      <c r="R12" s="31">
        <f t="shared" si="0"/>
        <v>0</v>
      </c>
      <c r="S12" s="31">
        <f t="shared" si="0"/>
        <v>0</v>
      </c>
      <c r="T12" s="31">
        <f t="shared" si="0"/>
        <v>0</v>
      </c>
      <c r="U12" s="31">
        <f t="shared" si="0"/>
        <v>0</v>
      </c>
      <c r="V12" s="31">
        <f t="shared" si="0"/>
        <v>0</v>
      </c>
      <c r="W12" s="31">
        <f t="shared" si="0"/>
        <v>-4770887</v>
      </c>
      <c r="X12" s="31">
        <f t="shared" si="0"/>
        <v>-26</v>
      </c>
      <c r="Y12" s="31">
        <f t="shared" si="0"/>
        <v>-4770861</v>
      </c>
      <c r="Z12" s="32">
        <f>+IF(X12&lt;&gt;0,+(Y12/X12)*100,0)</f>
        <v>18349465.384615384</v>
      </c>
      <c r="AA12" s="33">
        <f>SUM(AA6:AA11)</f>
        <v>-26</v>
      </c>
    </row>
    <row r="13" spans="1:27" ht="5.0999999999999996" customHeight="1" x14ac:dyDescent="0.25">
      <c r="A13" s="34" t="s">
        <v>41</v>
      </c>
      <c r="B13" s="17"/>
      <c r="C13" s="18"/>
      <c r="D13" s="18"/>
      <c r="E13" s="19"/>
      <c r="F13" s="20"/>
      <c r="G13" s="20"/>
      <c r="H13" s="20"/>
      <c r="I13" s="20"/>
      <c r="J13" s="20"/>
      <c r="K13" s="20"/>
      <c r="L13" s="20"/>
      <c r="M13" s="20"/>
      <c r="N13" s="20"/>
      <c r="O13" s="20"/>
      <c r="P13" s="20"/>
      <c r="Q13" s="20"/>
      <c r="R13" s="20"/>
      <c r="S13" s="20"/>
      <c r="T13" s="20"/>
      <c r="U13" s="20"/>
      <c r="V13" s="20"/>
      <c r="W13" s="20"/>
      <c r="X13" s="20"/>
      <c r="Y13" s="20"/>
      <c r="Z13" s="21"/>
      <c r="AA13" s="22"/>
    </row>
    <row r="14" spans="1:27" ht="13.5" x14ac:dyDescent="0.25">
      <c r="A14" s="10" t="s">
        <v>42</v>
      </c>
      <c r="B14" s="17" t="s">
        <v>32</v>
      </c>
      <c r="C14" s="18"/>
      <c r="D14" s="18"/>
      <c r="E14" s="19"/>
      <c r="F14" s="20"/>
      <c r="G14" s="20"/>
      <c r="H14" s="20"/>
      <c r="I14" s="20"/>
      <c r="J14" s="20"/>
      <c r="K14" s="20"/>
      <c r="L14" s="20"/>
      <c r="M14" s="20"/>
      <c r="N14" s="20"/>
      <c r="O14" s="20"/>
      <c r="P14" s="20"/>
      <c r="Q14" s="20"/>
      <c r="R14" s="20"/>
      <c r="S14" s="20"/>
      <c r="T14" s="20"/>
      <c r="U14" s="20"/>
      <c r="V14" s="20"/>
      <c r="W14" s="20"/>
      <c r="X14" s="20"/>
      <c r="Y14" s="20"/>
      <c r="Z14" s="21"/>
      <c r="AA14" s="22"/>
    </row>
    <row r="15" spans="1:27" ht="13.5" x14ac:dyDescent="0.25">
      <c r="A15" s="23" t="s">
        <v>43</v>
      </c>
      <c r="B15" s="17" t="s">
        <v>32</v>
      </c>
      <c r="C15" s="18"/>
      <c r="D15" s="18"/>
      <c r="E15" s="19"/>
      <c r="F15" s="20"/>
      <c r="G15" s="20"/>
      <c r="H15" s="20"/>
      <c r="I15" s="20"/>
      <c r="J15" s="20"/>
      <c r="K15" s="20"/>
      <c r="L15" s="20"/>
      <c r="M15" s="20"/>
      <c r="N15" s="20"/>
      <c r="O15" s="20"/>
      <c r="P15" s="20"/>
      <c r="Q15" s="20"/>
      <c r="R15" s="20"/>
      <c r="S15" s="20"/>
      <c r="T15" s="20"/>
      <c r="U15" s="20"/>
      <c r="V15" s="20"/>
      <c r="W15" s="20"/>
      <c r="X15" s="20"/>
      <c r="Y15" s="20"/>
      <c r="Z15" s="21"/>
      <c r="AA15" s="22"/>
    </row>
    <row r="16" spans="1:27" ht="13.5" x14ac:dyDescent="0.25">
      <c r="A16" s="23" t="s">
        <v>44</v>
      </c>
      <c r="B16" s="17" t="s">
        <v>32</v>
      </c>
      <c r="C16" s="18"/>
      <c r="D16" s="18"/>
      <c r="E16" s="19"/>
      <c r="F16" s="20"/>
      <c r="G16" s="24"/>
      <c r="H16" s="24"/>
      <c r="I16" s="24"/>
      <c r="J16" s="20"/>
      <c r="K16" s="24"/>
      <c r="L16" s="24"/>
      <c r="M16" s="20"/>
      <c r="N16" s="24"/>
      <c r="O16" s="24"/>
      <c r="P16" s="24"/>
      <c r="Q16" s="20"/>
      <c r="R16" s="24"/>
      <c r="S16" s="24"/>
      <c r="T16" s="20"/>
      <c r="U16" s="24"/>
      <c r="V16" s="24"/>
      <c r="W16" s="24"/>
      <c r="X16" s="20"/>
      <c r="Y16" s="24"/>
      <c r="Z16" s="25"/>
      <c r="AA16" s="26"/>
    </row>
    <row r="17" spans="1:27" ht="13.5" x14ac:dyDescent="0.25">
      <c r="A17" s="23" t="s">
        <v>45</v>
      </c>
      <c r="B17" s="17" t="s">
        <v>32</v>
      </c>
      <c r="C17" s="18"/>
      <c r="D17" s="18"/>
      <c r="E17" s="19"/>
      <c r="F17" s="20"/>
      <c r="G17" s="20"/>
      <c r="H17" s="20"/>
      <c r="I17" s="20"/>
      <c r="J17" s="20"/>
      <c r="K17" s="20"/>
      <c r="L17" s="20"/>
      <c r="M17" s="20"/>
      <c r="N17" s="20"/>
      <c r="O17" s="20"/>
      <c r="P17" s="20"/>
      <c r="Q17" s="20"/>
      <c r="R17" s="20"/>
      <c r="S17" s="20"/>
      <c r="T17" s="20"/>
      <c r="U17" s="20"/>
      <c r="V17" s="20"/>
      <c r="W17" s="20"/>
      <c r="X17" s="20"/>
      <c r="Y17" s="20"/>
      <c r="Z17" s="21"/>
      <c r="AA17" s="22"/>
    </row>
    <row r="18" spans="1:27" ht="13.5" x14ac:dyDescent="0.25">
      <c r="A18" s="23" t="s">
        <v>46</v>
      </c>
      <c r="B18" s="17" t="s">
        <v>32</v>
      </c>
      <c r="C18" s="18"/>
      <c r="D18" s="18"/>
      <c r="E18" s="19"/>
      <c r="F18" s="20"/>
      <c r="G18" s="20"/>
      <c r="H18" s="20"/>
      <c r="I18" s="20"/>
      <c r="J18" s="20"/>
      <c r="K18" s="20"/>
      <c r="L18" s="20"/>
      <c r="M18" s="20"/>
      <c r="N18" s="20"/>
      <c r="O18" s="20"/>
      <c r="P18" s="20"/>
      <c r="Q18" s="20"/>
      <c r="R18" s="20"/>
      <c r="S18" s="20"/>
      <c r="T18" s="20"/>
      <c r="U18" s="20"/>
      <c r="V18" s="20"/>
      <c r="W18" s="20"/>
      <c r="X18" s="20"/>
      <c r="Y18" s="20"/>
      <c r="Z18" s="21"/>
      <c r="AA18" s="22"/>
    </row>
    <row r="19" spans="1:27" ht="13.5" x14ac:dyDescent="0.25">
      <c r="A19" s="23" t="s">
        <v>47</v>
      </c>
      <c r="B19" s="17" t="s">
        <v>32</v>
      </c>
      <c r="C19" s="18"/>
      <c r="D19" s="18"/>
      <c r="E19" s="19"/>
      <c r="F19" s="20"/>
      <c r="G19" s="20"/>
      <c r="H19" s="20"/>
      <c r="I19" s="20"/>
      <c r="J19" s="20"/>
      <c r="K19" s="20"/>
      <c r="L19" s="20"/>
      <c r="M19" s="20"/>
      <c r="N19" s="20"/>
      <c r="O19" s="20"/>
      <c r="P19" s="20"/>
      <c r="Q19" s="20"/>
      <c r="R19" s="20"/>
      <c r="S19" s="20"/>
      <c r="T19" s="20"/>
      <c r="U19" s="20"/>
      <c r="V19" s="20"/>
      <c r="W19" s="20"/>
      <c r="X19" s="20"/>
      <c r="Y19" s="20"/>
      <c r="Z19" s="21"/>
      <c r="AA19" s="22"/>
    </row>
    <row r="20" spans="1:27" ht="13.5" x14ac:dyDescent="0.25">
      <c r="A20" s="23" t="s">
        <v>32</v>
      </c>
      <c r="B20" s="17" t="s">
        <v>32</v>
      </c>
      <c r="C20" s="18"/>
      <c r="D20" s="18"/>
      <c r="E20" s="19"/>
      <c r="F20" s="20"/>
      <c r="G20" s="20"/>
      <c r="H20" s="20"/>
      <c r="I20" s="20"/>
      <c r="J20" s="20"/>
      <c r="K20" s="20"/>
      <c r="L20" s="20"/>
      <c r="M20" s="20"/>
      <c r="N20" s="20"/>
      <c r="O20" s="20"/>
      <c r="P20" s="20"/>
      <c r="Q20" s="20"/>
      <c r="R20" s="20"/>
      <c r="S20" s="20"/>
      <c r="T20" s="20"/>
      <c r="U20" s="20"/>
      <c r="V20" s="20"/>
      <c r="W20" s="20"/>
      <c r="X20" s="20"/>
      <c r="Y20" s="20"/>
      <c r="Z20" s="21"/>
      <c r="AA20" s="22"/>
    </row>
    <row r="21" spans="1:27" ht="13.5" x14ac:dyDescent="0.25">
      <c r="A21" s="23" t="s">
        <v>48</v>
      </c>
      <c r="B21" s="17" t="s">
        <v>32</v>
      </c>
      <c r="C21" s="18"/>
      <c r="D21" s="18"/>
      <c r="E21" s="19"/>
      <c r="F21" s="20"/>
      <c r="G21" s="20"/>
      <c r="H21" s="20"/>
      <c r="I21" s="20"/>
      <c r="J21" s="20"/>
      <c r="K21" s="20"/>
      <c r="L21" s="20"/>
      <c r="M21" s="20"/>
      <c r="N21" s="20"/>
      <c r="O21" s="20"/>
      <c r="P21" s="20"/>
      <c r="Q21" s="20"/>
      <c r="R21" s="20"/>
      <c r="S21" s="20"/>
      <c r="T21" s="20"/>
      <c r="U21" s="20"/>
      <c r="V21" s="20"/>
      <c r="W21" s="20"/>
      <c r="X21" s="20"/>
      <c r="Y21" s="20"/>
      <c r="Z21" s="21"/>
      <c r="AA21" s="22"/>
    </row>
    <row r="22" spans="1:27" ht="13.5" x14ac:dyDescent="0.25">
      <c r="A22" s="23" t="s">
        <v>49</v>
      </c>
      <c r="B22" s="17" t="s">
        <v>32</v>
      </c>
      <c r="C22" s="18"/>
      <c r="D22" s="18"/>
      <c r="E22" s="19"/>
      <c r="F22" s="20"/>
      <c r="G22" s="20"/>
      <c r="H22" s="20"/>
      <c r="I22" s="20"/>
      <c r="J22" s="20"/>
      <c r="K22" s="20"/>
      <c r="L22" s="20"/>
      <c r="M22" s="20"/>
      <c r="N22" s="20"/>
      <c r="O22" s="20"/>
      <c r="P22" s="20"/>
      <c r="Q22" s="20"/>
      <c r="R22" s="20"/>
      <c r="S22" s="20"/>
      <c r="T22" s="20"/>
      <c r="U22" s="20"/>
      <c r="V22" s="20"/>
      <c r="W22" s="20"/>
      <c r="X22" s="20"/>
      <c r="Y22" s="20"/>
      <c r="Z22" s="21"/>
      <c r="AA22" s="22"/>
    </row>
    <row r="23" spans="1:27" ht="13.5" x14ac:dyDescent="0.25">
      <c r="A23" s="23" t="s">
        <v>50</v>
      </c>
      <c r="B23" s="17" t="s">
        <v>32</v>
      </c>
      <c r="C23" s="18"/>
      <c r="D23" s="18"/>
      <c r="E23" s="19"/>
      <c r="F23" s="20"/>
      <c r="G23" s="24"/>
      <c r="H23" s="24"/>
      <c r="I23" s="24"/>
      <c r="J23" s="20"/>
      <c r="K23" s="24"/>
      <c r="L23" s="24"/>
      <c r="M23" s="20"/>
      <c r="N23" s="24"/>
      <c r="O23" s="24"/>
      <c r="P23" s="24"/>
      <c r="Q23" s="20"/>
      <c r="R23" s="24"/>
      <c r="S23" s="24"/>
      <c r="T23" s="20"/>
      <c r="U23" s="24"/>
      <c r="V23" s="24"/>
      <c r="W23" s="24"/>
      <c r="X23" s="20"/>
      <c r="Y23" s="24"/>
      <c r="Z23" s="25"/>
      <c r="AA23" s="26"/>
    </row>
    <row r="24" spans="1:27" ht="13.5" x14ac:dyDescent="0.25">
      <c r="A24" s="27" t="s">
        <v>51</v>
      </c>
      <c r="B24" s="35" t="s">
        <v>32</v>
      </c>
      <c r="C24" s="29">
        <f t="shared" ref="C24:Y24" si="1">SUM(C15:C23)</f>
        <v>0</v>
      </c>
      <c r="D24" s="29">
        <f>SUM(D15:D23)</f>
        <v>0</v>
      </c>
      <c r="E24" s="36">
        <f t="shared" si="1"/>
        <v>0</v>
      </c>
      <c r="F24" s="37">
        <f t="shared" si="1"/>
        <v>0</v>
      </c>
      <c r="G24" s="37">
        <f t="shared" si="1"/>
        <v>0</v>
      </c>
      <c r="H24" s="37">
        <f t="shared" si="1"/>
        <v>0</v>
      </c>
      <c r="I24" s="37">
        <f t="shared" si="1"/>
        <v>0</v>
      </c>
      <c r="J24" s="37">
        <f t="shared" si="1"/>
        <v>0</v>
      </c>
      <c r="K24" s="37">
        <f t="shared" si="1"/>
        <v>0</v>
      </c>
      <c r="L24" s="37">
        <f t="shared" si="1"/>
        <v>0</v>
      </c>
      <c r="M24" s="37">
        <f t="shared" si="1"/>
        <v>0</v>
      </c>
      <c r="N24" s="37">
        <f t="shared" si="1"/>
        <v>0</v>
      </c>
      <c r="O24" s="37">
        <f t="shared" si="1"/>
        <v>0</v>
      </c>
      <c r="P24" s="37">
        <f t="shared" si="1"/>
        <v>0</v>
      </c>
      <c r="Q24" s="37">
        <f t="shared" si="1"/>
        <v>0</v>
      </c>
      <c r="R24" s="37">
        <f t="shared" si="1"/>
        <v>0</v>
      </c>
      <c r="S24" s="37">
        <f t="shared" si="1"/>
        <v>0</v>
      </c>
      <c r="T24" s="37">
        <f t="shared" si="1"/>
        <v>0</v>
      </c>
      <c r="U24" s="37">
        <f t="shared" si="1"/>
        <v>0</v>
      </c>
      <c r="V24" s="37">
        <f t="shared" si="1"/>
        <v>0</v>
      </c>
      <c r="W24" s="37">
        <f t="shared" si="1"/>
        <v>0</v>
      </c>
      <c r="X24" s="37">
        <f t="shared" si="1"/>
        <v>0</v>
      </c>
      <c r="Y24" s="37">
        <f t="shared" si="1"/>
        <v>0</v>
      </c>
      <c r="Z24" s="38">
        <f>+IF(X24&lt;&gt;0,+(Y24/X24)*100,0)</f>
        <v>0</v>
      </c>
      <c r="AA24" s="39">
        <f>SUM(AA15:AA23)</f>
        <v>0</v>
      </c>
    </row>
    <row r="25" spans="1:27" ht="13.5" x14ac:dyDescent="0.25">
      <c r="A25" s="27" t="s">
        <v>52</v>
      </c>
      <c r="B25" s="28" t="s">
        <v>32</v>
      </c>
      <c r="C25" s="29">
        <f t="shared" ref="C25:Y25" si="2">+C12+C24</f>
        <v>0</v>
      </c>
      <c r="D25" s="29">
        <f>+D12+D24</f>
        <v>0</v>
      </c>
      <c r="E25" s="30">
        <f t="shared" si="2"/>
        <v>-26</v>
      </c>
      <c r="F25" s="31">
        <f t="shared" si="2"/>
        <v>-26</v>
      </c>
      <c r="G25" s="31">
        <f t="shared" si="2"/>
        <v>-1681247</v>
      </c>
      <c r="H25" s="31">
        <f t="shared" si="2"/>
        <v>89039</v>
      </c>
      <c r="I25" s="31">
        <f t="shared" si="2"/>
        <v>-565111</v>
      </c>
      <c r="J25" s="31">
        <f t="shared" si="2"/>
        <v>-2157319</v>
      </c>
      <c r="K25" s="31">
        <f t="shared" si="2"/>
        <v>-202446</v>
      </c>
      <c r="L25" s="31">
        <f t="shared" si="2"/>
        <v>-649114</v>
      </c>
      <c r="M25" s="31">
        <f t="shared" si="2"/>
        <v>-1762008</v>
      </c>
      <c r="N25" s="31">
        <f t="shared" si="2"/>
        <v>-2613568</v>
      </c>
      <c r="O25" s="31">
        <f t="shared" si="2"/>
        <v>0</v>
      </c>
      <c r="P25" s="31">
        <f t="shared" si="2"/>
        <v>0</v>
      </c>
      <c r="Q25" s="31">
        <f t="shared" si="2"/>
        <v>0</v>
      </c>
      <c r="R25" s="31">
        <f t="shared" si="2"/>
        <v>0</v>
      </c>
      <c r="S25" s="31">
        <f t="shared" si="2"/>
        <v>0</v>
      </c>
      <c r="T25" s="31">
        <f t="shared" si="2"/>
        <v>0</v>
      </c>
      <c r="U25" s="31">
        <f t="shared" si="2"/>
        <v>0</v>
      </c>
      <c r="V25" s="31">
        <f t="shared" si="2"/>
        <v>0</v>
      </c>
      <c r="W25" s="31">
        <f t="shared" si="2"/>
        <v>-4770887</v>
      </c>
      <c r="X25" s="31">
        <f t="shared" si="2"/>
        <v>-26</v>
      </c>
      <c r="Y25" s="31">
        <f t="shared" si="2"/>
        <v>-4770861</v>
      </c>
      <c r="Z25" s="32">
        <f>+IF(X25&lt;&gt;0,+(Y25/X25)*100,0)</f>
        <v>18349465.384615384</v>
      </c>
      <c r="AA25" s="33">
        <f>+AA12+AA24</f>
        <v>-26</v>
      </c>
    </row>
    <row r="26" spans="1:27" ht="5.0999999999999996" customHeight="1" x14ac:dyDescent="0.25">
      <c r="A26" s="34" t="s">
        <v>41</v>
      </c>
      <c r="B26" s="17"/>
      <c r="C26" s="18"/>
      <c r="D26" s="18"/>
      <c r="E26" s="19"/>
      <c r="F26" s="20"/>
      <c r="G26" s="20"/>
      <c r="H26" s="20"/>
      <c r="I26" s="20"/>
      <c r="J26" s="20"/>
      <c r="K26" s="20"/>
      <c r="L26" s="20"/>
      <c r="M26" s="20"/>
      <c r="N26" s="20"/>
      <c r="O26" s="20"/>
      <c r="P26" s="20"/>
      <c r="Q26" s="20"/>
      <c r="R26" s="20"/>
      <c r="S26" s="20"/>
      <c r="T26" s="20"/>
      <c r="U26" s="20"/>
      <c r="V26" s="20"/>
      <c r="W26" s="20"/>
      <c r="X26" s="20"/>
      <c r="Y26" s="20"/>
      <c r="Z26" s="21"/>
      <c r="AA26" s="22"/>
    </row>
    <row r="27" spans="1:27" ht="13.5" x14ac:dyDescent="0.25">
      <c r="A27" s="10" t="s">
        <v>53</v>
      </c>
      <c r="B27" s="17" t="s">
        <v>32</v>
      </c>
      <c r="C27" s="18"/>
      <c r="D27" s="18"/>
      <c r="E27" s="19"/>
      <c r="F27" s="20"/>
      <c r="G27" s="20"/>
      <c r="H27" s="20"/>
      <c r="I27" s="20"/>
      <c r="J27" s="20"/>
      <c r="K27" s="20"/>
      <c r="L27" s="20"/>
      <c r="M27" s="20"/>
      <c r="N27" s="20"/>
      <c r="O27" s="20"/>
      <c r="P27" s="20"/>
      <c r="Q27" s="20"/>
      <c r="R27" s="20"/>
      <c r="S27" s="20"/>
      <c r="T27" s="20"/>
      <c r="U27" s="20"/>
      <c r="V27" s="20"/>
      <c r="W27" s="20"/>
      <c r="X27" s="20"/>
      <c r="Y27" s="20"/>
      <c r="Z27" s="21"/>
      <c r="AA27" s="22"/>
    </row>
    <row r="28" spans="1:27" ht="13.5" x14ac:dyDescent="0.25">
      <c r="A28" s="10" t="s">
        <v>54</v>
      </c>
      <c r="B28" s="40" t="s">
        <v>32</v>
      </c>
      <c r="C28" s="18"/>
      <c r="D28" s="18"/>
      <c r="E28" s="19"/>
      <c r="F28" s="20"/>
      <c r="G28" s="20"/>
      <c r="H28" s="20"/>
      <c r="I28" s="20"/>
      <c r="J28" s="20"/>
      <c r="K28" s="20"/>
      <c r="L28" s="20"/>
      <c r="M28" s="20"/>
      <c r="N28" s="20"/>
      <c r="O28" s="20"/>
      <c r="P28" s="20"/>
      <c r="Q28" s="20"/>
      <c r="R28" s="20"/>
      <c r="S28" s="20"/>
      <c r="T28" s="20"/>
      <c r="U28" s="20"/>
      <c r="V28" s="20"/>
      <c r="W28" s="20"/>
      <c r="X28" s="20"/>
      <c r="Y28" s="20"/>
      <c r="Z28" s="21"/>
      <c r="AA28" s="22"/>
    </row>
    <row r="29" spans="1:27" ht="13.5" x14ac:dyDescent="0.25">
      <c r="A29" s="23" t="s">
        <v>55</v>
      </c>
      <c r="B29" s="17" t="s">
        <v>32</v>
      </c>
      <c r="C29" s="18"/>
      <c r="D29" s="18"/>
      <c r="E29" s="19"/>
      <c r="F29" s="20"/>
      <c r="G29" s="20"/>
      <c r="H29" s="20"/>
      <c r="I29" s="20"/>
      <c r="J29" s="20"/>
      <c r="K29" s="20"/>
      <c r="L29" s="20"/>
      <c r="M29" s="20"/>
      <c r="N29" s="20"/>
      <c r="O29" s="20"/>
      <c r="P29" s="20"/>
      <c r="Q29" s="20"/>
      <c r="R29" s="20"/>
      <c r="S29" s="20"/>
      <c r="T29" s="20"/>
      <c r="U29" s="20"/>
      <c r="V29" s="20"/>
      <c r="W29" s="20"/>
      <c r="X29" s="20"/>
      <c r="Y29" s="20"/>
      <c r="Z29" s="21"/>
      <c r="AA29" s="22"/>
    </row>
    <row r="30" spans="1:27" ht="13.5" x14ac:dyDescent="0.25">
      <c r="A30" s="23" t="s">
        <v>56</v>
      </c>
      <c r="B30" s="17" t="s">
        <v>32</v>
      </c>
      <c r="C30" s="18"/>
      <c r="D30" s="18"/>
      <c r="E30" s="19"/>
      <c r="F30" s="20"/>
      <c r="G30" s="20"/>
      <c r="H30" s="20"/>
      <c r="I30" s="20"/>
      <c r="J30" s="20"/>
      <c r="K30" s="20"/>
      <c r="L30" s="20"/>
      <c r="M30" s="20"/>
      <c r="N30" s="20"/>
      <c r="O30" s="20"/>
      <c r="P30" s="20"/>
      <c r="Q30" s="20"/>
      <c r="R30" s="20"/>
      <c r="S30" s="20"/>
      <c r="T30" s="20"/>
      <c r="U30" s="20"/>
      <c r="V30" s="20"/>
      <c r="W30" s="20"/>
      <c r="X30" s="20"/>
      <c r="Y30" s="20"/>
      <c r="Z30" s="21"/>
      <c r="AA30" s="22"/>
    </row>
    <row r="31" spans="1:27" ht="13.5" x14ac:dyDescent="0.25">
      <c r="A31" s="23" t="s">
        <v>57</v>
      </c>
      <c r="B31" s="17" t="s">
        <v>32</v>
      </c>
      <c r="C31" s="18"/>
      <c r="D31" s="18"/>
      <c r="E31" s="19"/>
      <c r="F31" s="20"/>
      <c r="G31" s="20"/>
      <c r="H31" s="20"/>
      <c r="I31" s="20"/>
      <c r="J31" s="20"/>
      <c r="K31" s="20"/>
      <c r="L31" s="20"/>
      <c r="M31" s="20"/>
      <c r="N31" s="20"/>
      <c r="O31" s="20"/>
      <c r="P31" s="20"/>
      <c r="Q31" s="20"/>
      <c r="R31" s="20"/>
      <c r="S31" s="20"/>
      <c r="T31" s="20"/>
      <c r="U31" s="20"/>
      <c r="V31" s="20"/>
      <c r="W31" s="20"/>
      <c r="X31" s="20"/>
      <c r="Y31" s="20"/>
      <c r="Z31" s="21"/>
      <c r="AA31" s="22"/>
    </row>
    <row r="32" spans="1:27" ht="13.5" x14ac:dyDescent="0.25">
      <c r="A32" s="23" t="s">
        <v>58</v>
      </c>
      <c r="B32" s="17" t="s">
        <v>32</v>
      </c>
      <c r="C32" s="18"/>
      <c r="D32" s="18"/>
      <c r="E32" s="19">
        <v>54</v>
      </c>
      <c r="F32" s="20">
        <v>54</v>
      </c>
      <c r="G32" s="20"/>
      <c r="H32" s="20"/>
      <c r="I32" s="20"/>
      <c r="J32" s="20"/>
      <c r="K32" s="20"/>
      <c r="L32" s="20"/>
      <c r="M32" s="20"/>
      <c r="N32" s="20"/>
      <c r="O32" s="20"/>
      <c r="P32" s="20"/>
      <c r="Q32" s="20"/>
      <c r="R32" s="20"/>
      <c r="S32" s="20"/>
      <c r="T32" s="20"/>
      <c r="U32" s="20"/>
      <c r="V32" s="20"/>
      <c r="W32" s="20"/>
      <c r="X32" s="20">
        <v>54</v>
      </c>
      <c r="Y32" s="20">
        <v>-54</v>
      </c>
      <c r="Z32" s="21">
        <v>-100</v>
      </c>
      <c r="AA32" s="22">
        <v>54</v>
      </c>
    </row>
    <row r="33" spans="1:27" ht="13.5" x14ac:dyDescent="0.25">
      <c r="A33" s="23" t="s">
        <v>59</v>
      </c>
      <c r="B33" s="17" t="s">
        <v>32</v>
      </c>
      <c r="C33" s="18"/>
      <c r="D33" s="18"/>
      <c r="E33" s="19">
        <v>10</v>
      </c>
      <c r="F33" s="20">
        <v>10</v>
      </c>
      <c r="G33" s="20"/>
      <c r="H33" s="20"/>
      <c r="I33" s="20"/>
      <c r="J33" s="20"/>
      <c r="K33" s="20"/>
      <c r="L33" s="20"/>
      <c r="M33" s="20"/>
      <c r="N33" s="20"/>
      <c r="O33" s="20"/>
      <c r="P33" s="20"/>
      <c r="Q33" s="20"/>
      <c r="R33" s="20"/>
      <c r="S33" s="20"/>
      <c r="T33" s="20"/>
      <c r="U33" s="20"/>
      <c r="V33" s="20"/>
      <c r="W33" s="20"/>
      <c r="X33" s="20">
        <v>10</v>
      </c>
      <c r="Y33" s="20">
        <v>-10</v>
      </c>
      <c r="Z33" s="21">
        <v>-100</v>
      </c>
      <c r="AA33" s="22">
        <v>10</v>
      </c>
    </row>
    <row r="34" spans="1:27" ht="13.5" x14ac:dyDescent="0.25">
      <c r="A34" s="27" t="s">
        <v>60</v>
      </c>
      <c r="B34" s="28" t="s">
        <v>32</v>
      </c>
      <c r="C34" s="29">
        <f t="shared" ref="C34:Y34" si="3">SUM(C29:C33)</f>
        <v>0</v>
      </c>
      <c r="D34" s="29">
        <f>SUM(D29:D33)</f>
        <v>0</v>
      </c>
      <c r="E34" s="30">
        <f t="shared" si="3"/>
        <v>64</v>
      </c>
      <c r="F34" s="31">
        <f t="shared" si="3"/>
        <v>64</v>
      </c>
      <c r="G34" s="31">
        <f t="shared" si="3"/>
        <v>0</v>
      </c>
      <c r="H34" s="31">
        <f t="shared" si="3"/>
        <v>0</v>
      </c>
      <c r="I34" s="31">
        <f t="shared" si="3"/>
        <v>0</v>
      </c>
      <c r="J34" s="31">
        <f t="shared" si="3"/>
        <v>0</v>
      </c>
      <c r="K34" s="31">
        <f t="shared" si="3"/>
        <v>0</v>
      </c>
      <c r="L34" s="31">
        <f t="shared" si="3"/>
        <v>0</v>
      </c>
      <c r="M34" s="31">
        <f t="shared" si="3"/>
        <v>0</v>
      </c>
      <c r="N34" s="31">
        <f t="shared" si="3"/>
        <v>0</v>
      </c>
      <c r="O34" s="31">
        <f t="shared" si="3"/>
        <v>0</v>
      </c>
      <c r="P34" s="31">
        <f t="shared" si="3"/>
        <v>0</v>
      </c>
      <c r="Q34" s="31">
        <f t="shared" si="3"/>
        <v>0</v>
      </c>
      <c r="R34" s="31">
        <f t="shared" si="3"/>
        <v>0</v>
      </c>
      <c r="S34" s="31">
        <f t="shared" si="3"/>
        <v>0</v>
      </c>
      <c r="T34" s="31">
        <f t="shared" si="3"/>
        <v>0</v>
      </c>
      <c r="U34" s="31">
        <f t="shared" si="3"/>
        <v>0</v>
      </c>
      <c r="V34" s="31">
        <f t="shared" si="3"/>
        <v>0</v>
      </c>
      <c r="W34" s="31">
        <f t="shared" si="3"/>
        <v>0</v>
      </c>
      <c r="X34" s="31">
        <f t="shared" si="3"/>
        <v>64</v>
      </c>
      <c r="Y34" s="31">
        <f t="shared" si="3"/>
        <v>-64</v>
      </c>
      <c r="Z34" s="32">
        <f>+IF(X34&lt;&gt;0,+(Y34/X34)*100,0)</f>
        <v>-100</v>
      </c>
      <c r="AA34" s="33">
        <f>SUM(AA29:AA33)</f>
        <v>64</v>
      </c>
    </row>
    <row r="35" spans="1:27" ht="5.0999999999999996" customHeight="1" x14ac:dyDescent="0.25">
      <c r="A35" s="34" t="s">
        <v>41</v>
      </c>
      <c r="B35" s="17"/>
      <c r="C35" s="18"/>
      <c r="D35" s="18"/>
      <c r="E35" s="19"/>
      <c r="F35" s="20"/>
      <c r="G35" s="20"/>
      <c r="H35" s="20"/>
      <c r="I35" s="20"/>
      <c r="J35" s="20"/>
      <c r="K35" s="20"/>
      <c r="L35" s="20"/>
      <c r="M35" s="20"/>
      <c r="N35" s="20"/>
      <c r="O35" s="20"/>
      <c r="P35" s="20"/>
      <c r="Q35" s="20"/>
      <c r="R35" s="20"/>
      <c r="S35" s="20"/>
      <c r="T35" s="20"/>
      <c r="U35" s="20"/>
      <c r="V35" s="20"/>
      <c r="W35" s="20"/>
      <c r="X35" s="20"/>
      <c r="Y35" s="20"/>
      <c r="Z35" s="21"/>
      <c r="AA35" s="22"/>
    </row>
    <row r="36" spans="1:27" ht="13.5" x14ac:dyDescent="0.25">
      <c r="A36" s="10" t="s">
        <v>61</v>
      </c>
      <c r="B36" s="17" t="s">
        <v>32</v>
      </c>
      <c r="C36" s="18"/>
      <c r="D36" s="18"/>
      <c r="E36" s="19"/>
      <c r="F36" s="20"/>
      <c r="G36" s="20"/>
      <c r="H36" s="20"/>
      <c r="I36" s="20"/>
      <c r="J36" s="20"/>
      <c r="K36" s="20"/>
      <c r="L36" s="20"/>
      <c r="M36" s="20"/>
      <c r="N36" s="20"/>
      <c r="O36" s="20"/>
      <c r="P36" s="20"/>
      <c r="Q36" s="20"/>
      <c r="R36" s="20"/>
      <c r="S36" s="20"/>
      <c r="T36" s="20"/>
      <c r="U36" s="20"/>
      <c r="V36" s="20"/>
      <c r="W36" s="20"/>
      <c r="X36" s="20"/>
      <c r="Y36" s="20"/>
      <c r="Z36" s="21"/>
      <c r="AA36" s="22"/>
    </row>
    <row r="37" spans="1:27" ht="13.5" x14ac:dyDescent="0.25">
      <c r="A37" s="23" t="s">
        <v>62</v>
      </c>
      <c r="B37" s="17" t="s">
        <v>32</v>
      </c>
      <c r="C37" s="18"/>
      <c r="D37" s="18"/>
      <c r="E37" s="19"/>
      <c r="F37" s="20"/>
      <c r="G37" s="20"/>
      <c r="H37" s="20"/>
      <c r="I37" s="20"/>
      <c r="J37" s="20"/>
      <c r="K37" s="20"/>
      <c r="L37" s="20"/>
      <c r="M37" s="20"/>
      <c r="N37" s="20"/>
      <c r="O37" s="20"/>
      <c r="P37" s="20"/>
      <c r="Q37" s="20"/>
      <c r="R37" s="20"/>
      <c r="S37" s="20"/>
      <c r="T37" s="20"/>
      <c r="U37" s="20"/>
      <c r="V37" s="20"/>
      <c r="W37" s="20"/>
      <c r="X37" s="20"/>
      <c r="Y37" s="20"/>
      <c r="Z37" s="21"/>
      <c r="AA37" s="22"/>
    </row>
    <row r="38" spans="1:27" ht="13.5" x14ac:dyDescent="0.25">
      <c r="A38" s="23" t="s">
        <v>59</v>
      </c>
      <c r="B38" s="17" t="s">
        <v>32</v>
      </c>
      <c r="C38" s="18"/>
      <c r="D38" s="18"/>
      <c r="E38" s="19">
        <v>9</v>
      </c>
      <c r="F38" s="20">
        <v>9</v>
      </c>
      <c r="G38" s="20"/>
      <c r="H38" s="20"/>
      <c r="I38" s="20"/>
      <c r="J38" s="20"/>
      <c r="K38" s="20"/>
      <c r="L38" s="20"/>
      <c r="M38" s="20"/>
      <c r="N38" s="20"/>
      <c r="O38" s="20"/>
      <c r="P38" s="20"/>
      <c r="Q38" s="20"/>
      <c r="R38" s="20"/>
      <c r="S38" s="20"/>
      <c r="T38" s="20"/>
      <c r="U38" s="20"/>
      <c r="V38" s="20"/>
      <c r="W38" s="20"/>
      <c r="X38" s="20">
        <v>9</v>
      </c>
      <c r="Y38" s="20">
        <v>-9</v>
      </c>
      <c r="Z38" s="21">
        <v>-100</v>
      </c>
      <c r="AA38" s="22">
        <v>9</v>
      </c>
    </row>
    <row r="39" spans="1:27" ht="13.5" x14ac:dyDescent="0.25">
      <c r="A39" s="27" t="s">
        <v>63</v>
      </c>
      <c r="B39" s="35" t="s">
        <v>32</v>
      </c>
      <c r="C39" s="29">
        <f t="shared" ref="C39:Y39" si="4">SUM(C37:C38)</f>
        <v>0</v>
      </c>
      <c r="D39" s="29">
        <f>SUM(D37:D38)</f>
        <v>0</v>
      </c>
      <c r="E39" s="36">
        <f t="shared" si="4"/>
        <v>9</v>
      </c>
      <c r="F39" s="37">
        <f t="shared" si="4"/>
        <v>9</v>
      </c>
      <c r="G39" s="37">
        <f t="shared" si="4"/>
        <v>0</v>
      </c>
      <c r="H39" s="37">
        <f t="shared" si="4"/>
        <v>0</v>
      </c>
      <c r="I39" s="37">
        <f t="shared" si="4"/>
        <v>0</v>
      </c>
      <c r="J39" s="37">
        <f t="shared" si="4"/>
        <v>0</v>
      </c>
      <c r="K39" s="37">
        <f t="shared" si="4"/>
        <v>0</v>
      </c>
      <c r="L39" s="37">
        <f t="shared" si="4"/>
        <v>0</v>
      </c>
      <c r="M39" s="37">
        <f t="shared" si="4"/>
        <v>0</v>
      </c>
      <c r="N39" s="37">
        <f t="shared" si="4"/>
        <v>0</v>
      </c>
      <c r="O39" s="37">
        <f t="shared" si="4"/>
        <v>0</v>
      </c>
      <c r="P39" s="37">
        <f t="shared" si="4"/>
        <v>0</v>
      </c>
      <c r="Q39" s="37">
        <f t="shared" si="4"/>
        <v>0</v>
      </c>
      <c r="R39" s="37">
        <f t="shared" si="4"/>
        <v>0</v>
      </c>
      <c r="S39" s="37">
        <f t="shared" si="4"/>
        <v>0</v>
      </c>
      <c r="T39" s="37">
        <f t="shared" si="4"/>
        <v>0</v>
      </c>
      <c r="U39" s="37">
        <f t="shared" si="4"/>
        <v>0</v>
      </c>
      <c r="V39" s="37">
        <f t="shared" si="4"/>
        <v>0</v>
      </c>
      <c r="W39" s="37">
        <f t="shared" si="4"/>
        <v>0</v>
      </c>
      <c r="X39" s="37">
        <f t="shared" si="4"/>
        <v>9</v>
      </c>
      <c r="Y39" s="37">
        <f t="shared" si="4"/>
        <v>-9</v>
      </c>
      <c r="Z39" s="38">
        <f>+IF(X39&lt;&gt;0,+(Y39/X39)*100,0)</f>
        <v>-100</v>
      </c>
      <c r="AA39" s="39">
        <f>SUM(AA37:AA38)</f>
        <v>9</v>
      </c>
    </row>
    <row r="40" spans="1:27" ht="13.5" x14ac:dyDescent="0.25">
      <c r="A40" s="27" t="s">
        <v>64</v>
      </c>
      <c r="B40" s="28" t="s">
        <v>32</v>
      </c>
      <c r="C40" s="29">
        <f t="shared" ref="C40:Y40" si="5">+C34+C39</f>
        <v>0</v>
      </c>
      <c r="D40" s="29">
        <f>+D34+D39</f>
        <v>0</v>
      </c>
      <c r="E40" s="30">
        <f t="shared" si="5"/>
        <v>73</v>
      </c>
      <c r="F40" s="31">
        <f t="shared" si="5"/>
        <v>73</v>
      </c>
      <c r="G40" s="31">
        <f t="shared" si="5"/>
        <v>0</v>
      </c>
      <c r="H40" s="31">
        <f t="shared" si="5"/>
        <v>0</v>
      </c>
      <c r="I40" s="31">
        <f t="shared" si="5"/>
        <v>0</v>
      </c>
      <c r="J40" s="31">
        <f t="shared" si="5"/>
        <v>0</v>
      </c>
      <c r="K40" s="31">
        <f t="shared" si="5"/>
        <v>0</v>
      </c>
      <c r="L40" s="31">
        <f t="shared" si="5"/>
        <v>0</v>
      </c>
      <c r="M40" s="31">
        <f t="shared" si="5"/>
        <v>0</v>
      </c>
      <c r="N40" s="31">
        <f t="shared" si="5"/>
        <v>0</v>
      </c>
      <c r="O40" s="31">
        <f t="shared" si="5"/>
        <v>0</v>
      </c>
      <c r="P40" s="31">
        <f t="shared" si="5"/>
        <v>0</v>
      </c>
      <c r="Q40" s="31">
        <f t="shared" si="5"/>
        <v>0</v>
      </c>
      <c r="R40" s="31">
        <f t="shared" si="5"/>
        <v>0</v>
      </c>
      <c r="S40" s="31">
        <f t="shared" si="5"/>
        <v>0</v>
      </c>
      <c r="T40" s="31">
        <f t="shared" si="5"/>
        <v>0</v>
      </c>
      <c r="U40" s="31">
        <f t="shared" si="5"/>
        <v>0</v>
      </c>
      <c r="V40" s="31">
        <f t="shared" si="5"/>
        <v>0</v>
      </c>
      <c r="W40" s="31">
        <f t="shared" si="5"/>
        <v>0</v>
      </c>
      <c r="X40" s="31">
        <f t="shared" si="5"/>
        <v>73</v>
      </c>
      <c r="Y40" s="31">
        <f t="shared" si="5"/>
        <v>-73</v>
      </c>
      <c r="Z40" s="32">
        <f>+IF(X40&lt;&gt;0,+(Y40/X40)*100,0)</f>
        <v>-100</v>
      </c>
      <c r="AA40" s="33">
        <f>+AA34+AA39</f>
        <v>73</v>
      </c>
    </row>
    <row r="41" spans="1:27" ht="5.0999999999999996" customHeight="1" x14ac:dyDescent="0.25">
      <c r="A41" s="34" t="s">
        <v>41</v>
      </c>
      <c r="B41" s="17"/>
      <c r="C41" s="18"/>
      <c r="D41" s="18"/>
      <c r="E41" s="19"/>
      <c r="F41" s="20"/>
      <c r="G41" s="20"/>
      <c r="H41" s="20"/>
      <c r="I41" s="20"/>
      <c r="J41" s="20"/>
      <c r="K41" s="20"/>
      <c r="L41" s="20"/>
      <c r="M41" s="20"/>
      <c r="N41" s="20"/>
      <c r="O41" s="20"/>
      <c r="P41" s="20"/>
      <c r="Q41" s="20"/>
      <c r="R41" s="20"/>
      <c r="S41" s="20"/>
      <c r="T41" s="20"/>
      <c r="U41" s="20"/>
      <c r="V41" s="20"/>
      <c r="W41" s="20"/>
      <c r="X41" s="20"/>
      <c r="Y41" s="20"/>
      <c r="Z41" s="21"/>
      <c r="AA41" s="22"/>
    </row>
    <row r="42" spans="1:27" ht="13.5" x14ac:dyDescent="0.25">
      <c r="A42" s="41" t="s">
        <v>65</v>
      </c>
      <c r="B42" s="42" t="s">
        <v>66</v>
      </c>
      <c r="C42" s="43">
        <f t="shared" ref="C42:Y42" si="6">+C25-C40</f>
        <v>0</v>
      </c>
      <c r="D42" s="43">
        <f>+D25-D40</f>
        <v>0</v>
      </c>
      <c r="E42" s="44">
        <f t="shared" si="6"/>
        <v>-99</v>
      </c>
      <c r="F42" s="45">
        <f t="shared" si="6"/>
        <v>-99</v>
      </c>
      <c r="G42" s="45">
        <f t="shared" si="6"/>
        <v>-1681247</v>
      </c>
      <c r="H42" s="45">
        <f t="shared" si="6"/>
        <v>89039</v>
      </c>
      <c r="I42" s="45">
        <f t="shared" si="6"/>
        <v>-565111</v>
      </c>
      <c r="J42" s="45">
        <f t="shared" si="6"/>
        <v>-2157319</v>
      </c>
      <c r="K42" s="45">
        <f t="shared" si="6"/>
        <v>-202446</v>
      </c>
      <c r="L42" s="45">
        <f t="shared" si="6"/>
        <v>-649114</v>
      </c>
      <c r="M42" s="45">
        <f t="shared" si="6"/>
        <v>-1762008</v>
      </c>
      <c r="N42" s="45">
        <f t="shared" si="6"/>
        <v>-2613568</v>
      </c>
      <c r="O42" s="45">
        <f t="shared" si="6"/>
        <v>0</v>
      </c>
      <c r="P42" s="45">
        <f t="shared" si="6"/>
        <v>0</v>
      </c>
      <c r="Q42" s="45">
        <f t="shared" si="6"/>
        <v>0</v>
      </c>
      <c r="R42" s="45">
        <f t="shared" si="6"/>
        <v>0</v>
      </c>
      <c r="S42" s="45">
        <f t="shared" si="6"/>
        <v>0</v>
      </c>
      <c r="T42" s="45">
        <f t="shared" si="6"/>
        <v>0</v>
      </c>
      <c r="U42" s="45">
        <f t="shared" si="6"/>
        <v>0</v>
      </c>
      <c r="V42" s="45">
        <f t="shared" si="6"/>
        <v>0</v>
      </c>
      <c r="W42" s="45">
        <f t="shared" si="6"/>
        <v>-4770887</v>
      </c>
      <c r="X42" s="45">
        <f t="shared" si="6"/>
        <v>-99</v>
      </c>
      <c r="Y42" s="45">
        <f t="shared" si="6"/>
        <v>-4770788</v>
      </c>
      <c r="Z42" s="46">
        <f>+IF(X42&lt;&gt;0,+(Y42/X42)*100,0)</f>
        <v>4818977.777777778</v>
      </c>
      <c r="AA42" s="47">
        <f>+AA25-AA40</f>
        <v>-99</v>
      </c>
    </row>
    <row r="43" spans="1:27" ht="5.0999999999999996" customHeight="1" x14ac:dyDescent="0.25">
      <c r="A43" s="34" t="s">
        <v>41</v>
      </c>
      <c r="B43" s="17"/>
      <c r="C43" s="18"/>
      <c r="D43" s="18"/>
      <c r="E43" s="19"/>
      <c r="F43" s="20"/>
      <c r="G43" s="20"/>
      <c r="H43" s="20"/>
      <c r="I43" s="20"/>
      <c r="J43" s="20"/>
      <c r="K43" s="20"/>
      <c r="L43" s="20"/>
      <c r="M43" s="20"/>
      <c r="N43" s="20"/>
      <c r="O43" s="20"/>
      <c r="P43" s="20"/>
      <c r="Q43" s="20"/>
      <c r="R43" s="20"/>
      <c r="S43" s="20"/>
      <c r="T43" s="20"/>
      <c r="U43" s="20"/>
      <c r="V43" s="20"/>
      <c r="W43" s="20"/>
      <c r="X43" s="20"/>
      <c r="Y43" s="20"/>
      <c r="Z43" s="48"/>
      <c r="AA43" s="22"/>
    </row>
    <row r="44" spans="1:27" ht="13.5" x14ac:dyDescent="0.25">
      <c r="A44" s="10" t="s">
        <v>67</v>
      </c>
      <c r="B44" s="17" t="s">
        <v>32</v>
      </c>
      <c r="C44" s="18"/>
      <c r="D44" s="18"/>
      <c r="E44" s="19"/>
      <c r="F44" s="20"/>
      <c r="G44" s="20"/>
      <c r="H44" s="20"/>
      <c r="I44" s="20"/>
      <c r="J44" s="20"/>
      <c r="K44" s="20"/>
      <c r="L44" s="20"/>
      <c r="M44" s="20"/>
      <c r="N44" s="20"/>
      <c r="O44" s="20"/>
      <c r="P44" s="20"/>
      <c r="Q44" s="20"/>
      <c r="R44" s="20"/>
      <c r="S44" s="20"/>
      <c r="T44" s="20"/>
      <c r="U44" s="20"/>
      <c r="V44" s="20"/>
      <c r="W44" s="20"/>
      <c r="X44" s="20"/>
      <c r="Y44" s="20"/>
      <c r="Z44" s="48"/>
      <c r="AA44" s="22"/>
    </row>
    <row r="45" spans="1:27" ht="13.5" x14ac:dyDescent="0.25">
      <c r="A45" s="23" t="s">
        <v>68</v>
      </c>
      <c r="B45" s="17" t="s">
        <v>32</v>
      </c>
      <c r="C45" s="18"/>
      <c r="D45" s="18"/>
      <c r="E45" s="19">
        <v>-1</v>
      </c>
      <c r="F45" s="20">
        <v>-1</v>
      </c>
      <c r="G45" s="20"/>
      <c r="H45" s="20"/>
      <c r="I45" s="20"/>
      <c r="J45" s="20"/>
      <c r="K45" s="20"/>
      <c r="L45" s="20"/>
      <c r="M45" s="20"/>
      <c r="N45" s="20"/>
      <c r="O45" s="20"/>
      <c r="P45" s="20"/>
      <c r="Q45" s="20"/>
      <c r="R45" s="20"/>
      <c r="S45" s="20"/>
      <c r="T45" s="20"/>
      <c r="U45" s="20"/>
      <c r="V45" s="20"/>
      <c r="W45" s="20"/>
      <c r="X45" s="20">
        <v>-1</v>
      </c>
      <c r="Y45" s="20">
        <v>1</v>
      </c>
      <c r="Z45" s="48">
        <v>-100</v>
      </c>
      <c r="AA45" s="22">
        <v>-1</v>
      </c>
    </row>
    <row r="46" spans="1:27" ht="13.5" x14ac:dyDescent="0.25">
      <c r="A46" s="23" t="s">
        <v>69</v>
      </c>
      <c r="B46" s="17" t="s">
        <v>32</v>
      </c>
      <c r="C46" s="18"/>
      <c r="D46" s="18"/>
      <c r="E46" s="19"/>
      <c r="F46" s="20"/>
      <c r="G46" s="20"/>
      <c r="H46" s="20"/>
      <c r="I46" s="20"/>
      <c r="J46" s="20"/>
      <c r="K46" s="20"/>
      <c r="L46" s="20"/>
      <c r="M46" s="20"/>
      <c r="N46" s="20"/>
      <c r="O46" s="20"/>
      <c r="P46" s="20"/>
      <c r="Q46" s="20"/>
      <c r="R46" s="20"/>
      <c r="S46" s="20"/>
      <c r="T46" s="20"/>
      <c r="U46" s="20"/>
      <c r="V46" s="20"/>
      <c r="W46" s="20"/>
      <c r="X46" s="20"/>
      <c r="Y46" s="20"/>
      <c r="Z46" s="48"/>
      <c r="AA46" s="22"/>
    </row>
    <row r="47" spans="1:27" ht="14.45" customHeight="1" x14ac:dyDescent="0.25">
      <c r="A47" s="23" t="s">
        <v>41</v>
      </c>
      <c r="B47" s="17"/>
      <c r="C47" s="18"/>
      <c r="D47" s="18"/>
      <c r="E47" s="19"/>
      <c r="F47" s="20"/>
      <c r="G47" s="20"/>
      <c r="H47" s="20"/>
      <c r="I47" s="20"/>
      <c r="J47" s="20"/>
      <c r="K47" s="20"/>
      <c r="L47" s="20"/>
      <c r="M47" s="20"/>
      <c r="N47" s="20"/>
      <c r="O47" s="20"/>
      <c r="P47" s="20"/>
      <c r="Q47" s="20"/>
      <c r="R47" s="20"/>
      <c r="S47" s="20"/>
      <c r="T47" s="20"/>
      <c r="U47" s="20"/>
      <c r="V47" s="20"/>
      <c r="W47" s="20"/>
      <c r="X47" s="20"/>
      <c r="Y47" s="20"/>
      <c r="Z47" s="48"/>
      <c r="AA47" s="22"/>
    </row>
    <row r="48" spans="1:27" ht="13.5" x14ac:dyDescent="0.25">
      <c r="A48" s="49" t="s">
        <v>70</v>
      </c>
      <c r="B48" s="50" t="s">
        <v>66</v>
      </c>
      <c r="C48" s="51">
        <f t="shared" ref="C48:Y48" si="7">SUM(C45:C47)</f>
        <v>0</v>
      </c>
      <c r="D48" s="51">
        <f>SUM(D45:D47)</f>
        <v>0</v>
      </c>
      <c r="E48" s="52">
        <f t="shared" si="7"/>
        <v>-1</v>
      </c>
      <c r="F48" s="53">
        <f t="shared" si="7"/>
        <v>-1</v>
      </c>
      <c r="G48" s="53">
        <f t="shared" si="7"/>
        <v>0</v>
      </c>
      <c r="H48" s="53">
        <f t="shared" si="7"/>
        <v>0</v>
      </c>
      <c r="I48" s="53">
        <f t="shared" si="7"/>
        <v>0</v>
      </c>
      <c r="J48" s="53">
        <f t="shared" si="7"/>
        <v>0</v>
      </c>
      <c r="K48" s="53">
        <f t="shared" si="7"/>
        <v>0</v>
      </c>
      <c r="L48" s="53">
        <f t="shared" si="7"/>
        <v>0</v>
      </c>
      <c r="M48" s="53">
        <f t="shared" si="7"/>
        <v>0</v>
      </c>
      <c r="N48" s="53">
        <f t="shared" si="7"/>
        <v>0</v>
      </c>
      <c r="O48" s="53">
        <f t="shared" si="7"/>
        <v>0</v>
      </c>
      <c r="P48" s="53">
        <f t="shared" si="7"/>
        <v>0</v>
      </c>
      <c r="Q48" s="53">
        <f t="shared" si="7"/>
        <v>0</v>
      </c>
      <c r="R48" s="53">
        <f t="shared" si="7"/>
        <v>0</v>
      </c>
      <c r="S48" s="53">
        <f t="shared" si="7"/>
        <v>0</v>
      </c>
      <c r="T48" s="53">
        <f t="shared" si="7"/>
        <v>0</v>
      </c>
      <c r="U48" s="53">
        <f t="shared" si="7"/>
        <v>0</v>
      </c>
      <c r="V48" s="53">
        <f t="shared" si="7"/>
        <v>0</v>
      </c>
      <c r="W48" s="53">
        <f t="shared" si="7"/>
        <v>0</v>
      </c>
      <c r="X48" s="53">
        <f t="shared" si="7"/>
        <v>-1</v>
      </c>
      <c r="Y48" s="53">
        <f t="shared" si="7"/>
        <v>1</v>
      </c>
      <c r="Z48" s="54">
        <f>+IF(X48&lt;&gt;0,+(Y48/X48)*100,0)</f>
        <v>-100</v>
      </c>
      <c r="AA48" s="55">
        <f>SUM(AA45:AA47)</f>
        <v>-1</v>
      </c>
    </row>
    <row r="49" spans="1:27" ht="13.5" x14ac:dyDescent="0.25">
      <c r="A49" s="56" t="s">
        <v>328</v>
      </c>
      <c r="B49" s="57"/>
      <c r="C49" s="58"/>
      <c r="D49" s="58"/>
      <c r="E49" s="58"/>
      <c r="F49" s="58"/>
      <c r="G49" s="58"/>
      <c r="H49" s="59"/>
      <c r="I49" s="59"/>
      <c r="J49" s="59"/>
      <c r="K49" s="59"/>
      <c r="L49" s="59"/>
      <c r="M49" s="59"/>
      <c r="N49" s="59"/>
      <c r="O49" s="59"/>
      <c r="P49" s="59"/>
      <c r="Q49" s="59"/>
      <c r="R49" s="59"/>
      <c r="S49" s="59"/>
      <c r="T49" s="59"/>
      <c r="U49" s="59"/>
      <c r="V49" s="59"/>
      <c r="W49" s="59"/>
      <c r="X49" s="59"/>
      <c r="Y49" s="59"/>
      <c r="Z49" s="59"/>
      <c r="AA49" s="59"/>
    </row>
    <row r="50" spans="1:27" ht="13.5" x14ac:dyDescent="0.25">
      <c r="A50" s="60" t="s">
        <v>329</v>
      </c>
      <c r="B50" s="60"/>
      <c r="C50" s="60"/>
      <c r="D50" s="60"/>
      <c r="E50" s="60"/>
      <c r="F50" s="60"/>
      <c r="G50" s="60"/>
      <c r="H50" s="59"/>
      <c r="I50" s="59"/>
      <c r="J50" s="59"/>
      <c r="K50" s="59"/>
      <c r="L50" s="59"/>
      <c r="M50" s="59"/>
      <c r="N50" s="59"/>
      <c r="O50" s="59"/>
      <c r="P50" s="59"/>
      <c r="Q50" s="59"/>
      <c r="R50" s="59"/>
      <c r="S50" s="59"/>
      <c r="T50" s="59"/>
      <c r="U50" s="59"/>
      <c r="V50" s="59"/>
      <c r="W50" s="59"/>
      <c r="X50" s="59"/>
      <c r="Y50" s="59"/>
      <c r="Z50" s="59"/>
      <c r="AA50" s="59"/>
    </row>
    <row r="51" spans="1:27" ht="13.5" x14ac:dyDescent="0.25">
      <c r="A51" s="61" t="s">
        <v>330</v>
      </c>
      <c r="B51" s="62"/>
      <c r="C51" s="63"/>
      <c r="D51" s="63"/>
      <c r="E51" s="63"/>
      <c r="F51" s="63"/>
      <c r="G51" s="63"/>
      <c r="H51" s="59"/>
      <c r="I51" s="59"/>
      <c r="J51" s="59"/>
      <c r="K51" s="59"/>
      <c r="L51" s="59"/>
      <c r="M51" s="59"/>
      <c r="N51" s="59"/>
      <c r="O51" s="59"/>
      <c r="P51" s="59"/>
      <c r="Q51" s="59"/>
      <c r="R51" s="59"/>
      <c r="S51" s="59"/>
      <c r="T51" s="59"/>
      <c r="U51" s="59"/>
      <c r="V51" s="59"/>
      <c r="W51" s="59"/>
      <c r="X51" s="59"/>
      <c r="Y51" s="59"/>
      <c r="Z51" s="59"/>
      <c r="AA51" s="59"/>
    </row>
    <row r="52" spans="1:27" ht="13.5" x14ac:dyDescent="0.25">
      <c r="A52" s="59"/>
      <c r="B52" s="59"/>
      <c r="C52" s="59"/>
      <c r="D52" s="59"/>
      <c r="E52" s="59"/>
      <c r="F52" s="59"/>
      <c r="G52" s="59"/>
      <c r="H52" s="59"/>
      <c r="I52" s="59"/>
      <c r="J52" s="59"/>
      <c r="K52" s="59"/>
      <c r="L52" s="59"/>
      <c r="M52" s="59"/>
      <c r="N52" s="59"/>
      <c r="O52" s="59"/>
      <c r="P52" s="59"/>
      <c r="Q52" s="59"/>
      <c r="R52" s="59"/>
      <c r="S52" s="59"/>
      <c r="T52" s="59"/>
      <c r="U52" s="59"/>
      <c r="V52" s="59"/>
      <c r="W52" s="59"/>
      <c r="X52" s="59"/>
      <c r="Y52" s="59"/>
      <c r="Z52" s="59"/>
      <c r="AA52" s="59"/>
    </row>
    <row r="53" spans="1:27" ht="13.5" x14ac:dyDescent="0.25">
      <c r="A53" s="59"/>
      <c r="B53" s="59"/>
      <c r="C53" s="59"/>
      <c r="D53" s="59"/>
      <c r="E53" s="59"/>
      <c r="F53" s="59"/>
      <c r="G53" s="59"/>
      <c r="H53" s="59"/>
      <c r="I53" s="59"/>
      <c r="J53" s="59"/>
      <c r="K53" s="59"/>
      <c r="L53" s="59"/>
      <c r="M53" s="59"/>
      <c r="N53" s="59"/>
      <c r="O53" s="59"/>
      <c r="P53" s="59"/>
      <c r="Q53" s="59"/>
      <c r="R53" s="59"/>
      <c r="S53" s="59"/>
      <c r="T53" s="59"/>
      <c r="U53" s="59"/>
      <c r="V53" s="59"/>
      <c r="W53" s="59"/>
      <c r="X53" s="59"/>
      <c r="Y53" s="59"/>
      <c r="Z53" s="59"/>
      <c r="AA53" s="59"/>
    </row>
    <row r="54" spans="1:27" ht="13.5" x14ac:dyDescent="0.25">
      <c r="A54" s="59"/>
      <c r="B54" s="59"/>
      <c r="C54" s="59"/>
      <c r="D54" s="59"/>
      <c r="E54" s="59"/>
      <c r="F54" s="59"/>
      <c r="G54" s="59"/>
      <c r="H54" s="59"/>
      <c r="I54" s="59"/>
      <c r="J54" s="59"/>
      <c r="K54" s="59"/>
      <c r="L54" s="59"/>
      <c r="M54" s="59"/>
      <c r="N54" s="59"/>
      <c r="O54" s="59"/>
      <c r="P54" s="59"/>
      <c r="Q54" s="59"/>
      <c r="R54" s="59"/>
      <c r="S54" s="59"/>
      <c r="T54" s="59"/>
      <c r="U54" s="59"/>
      <c r="V54" s="59"/>
      <c r="W54" s="59"/>
      <c r="X54" s="59"/>
      <c r="Y54" s="59"/>
      <c r="Z54" s="59"/>
      <c r="AA54" s="59"/>
    </row>
  </sheetData>
  <mergeCells count="2">
    <mergeCell ref="A1:AA1"/>
    <mergeCell ref="E2:AA2"/>
  </mergeCells>
  <printOptions horizontalCentered="1"/>
  <pageMargins left="0.55118110236220497" right="0.22" top="0.59055118110236204" bottom="0.59055118110236204" header="0.31496062992126" footer="0.31496062992126"/>
  <pageSetup paperSize="9" orientation="landscape" r:id="rId1"/>
  <rowBreaks count="1" manualBreakCount="1">
    <brk id="48" max="16383" man="1"/>
  </rowBreaks>
</worksheet>
</file>

<file path=xl/worksheets/sheet19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AA54"/>
  <sheetViews>
    <sheetView showGridLines="0" workbookViewId="0">
      <selection activeCell="B2" sqref="B2"/>
    </sheetView>
  </sheetViews>
  <sheetFormatPr defaultRowHeight="12.75" x14ac:dyDescent="0.2"/>
  <cols>
    <col min="1" max="1" width="35.7109375" customWidth="1"/>
    <col min="2" max="2" width="3.42578125" bestFit="1" customWidth="1"/>
    <col min="3" max="3" width="9.7109375" customWidth="1"/>
    <col min="4" max="4" width="9.7109375" hidden="1" customWidth="1"/>
    <col min="5" max="6" width="9.7109375" customWidth="1"/>
    <col min="7" max="9" width="9.7109375" hidden="1" customWidth="1"/>
    <col min="10" max="10" width="9.7109375" customWidth="1"/>
    <col min="11" max="13" width="9.7109375" hidden="1" customWidth="1"/>
    <col min="14" max="14" width="9.7109375" customWidth="1"/>
    <col min="15" max="22" width="9.7109375" hidden="1" customWidth="1"/>
    <col min="23" max="27" width="9.7109375" customWidth="1"/>
  </cols>
  <sheetData>
    <row r="1" spans="1:27" ht="76.900000000000006" customHeight="1" x14ac:dyDescent="0.25">
      <c r="A1" s="64" t="s">
        <v>263</v>
      </c>
      <c r="B1" s="64"/>
      <c r="C1" s="64"/>
      <c r="D1" s="64"/>
      <c r="E1" s="64"/>
      <c r="F1" s="64"/>
      <c r="G1" s="64"/>
      <c r="H1" s="64"/>
      <c r="I1" s="64"/>
      <c r="J1" s="64"/>
      <c r="K1" s="64"/>
      <c r="L1" s="64"/>
      <c r="M1" s="64"/>
      <c r="N1" s="64"/>
      <c r="O1" s="64"/>
      <c r="P1" s="64"/>
      <c r="Q1" s="64"/>
      <c r="R1" s="64"/>
      <c r="S1" s="64"/>
      <c r="T1" s="64"/>
      <c r="U1" s="64"/>
      <c r="V1" s="64"/>
      <c r="W1" s="64"/>
      <c r="X1" s="64"/>
      <c r="Y1" s="64"/>
      <c r="Z1" s="64"/>
      <c r="AA1" s="64"/>
    </row>
    <row r="2" spans="1:27" ht="24.95" customHeight="1" x14ac:dyDescent="0.2">
      <c r="A2" s="2" t="s">
        <v>1</v>
      </c>
      <c r="B2" s="1" t="s">
        <v>331</v>
      </c>
      <c r="C2" s="3" t="s">
        <v>2</v>
      </c>
      <c r="D2" s="3" t="s">
        <v>3</v>
      </c>
      <c r="E2" s="65" t="s">
        <v>4</v>
      </c>
      <c r="F2" s="66"/>
      <c r="G2" s="66"/>
      <c r="H2" s="66"/>
      <c r="I2" s="66"/>
      <c r="J2" s="66"/>
      <c r="K2" s="66"/>
      <c r="L2" s="66"/>
      <c r="M2" s="66"/>
      <c r="N2" s="66"/>
      <c r="O2" s="66"/>
      <c r="P2" s="66"/>
      <c r="Q2" s="66"/>
      <c r="R2" s="66"/>
      <c r="S2" s="66"/>
      <c r="T2" s="66"/>
      <c r="U2" s="66"/>
      <c r="V2" s="66"/>
      <c r="W2" s="66"/>
      <c r="X2" s="66"/>
      <c r="Y2" s="66"/>
      <c r="Z2" s="66"/>
      <c r="AA2" s="67"/>
    </row>
    <row r="3" spans="1:27" ht="24.95" customHeight="1" x14ac:dyDescent="0.2">
      <c r="A3" s="4" t="s">
        <v>5</v>
      </c>
      <c r="B3" s="5" t="s">
        <v>6</v>
      </c>
      <c r="C3" s="6" t="s">
        <v>7</v>
      </c>
      <c r="D3" s="6" t="s">
        <v>7</v>
      </c>
      <c r="E3" s="7" t="s">
        <v>8</v>
      </c>
      <c r="F3" s="8" t="s">
        <v>9</v>
      </c>
      <c r="G3" s="8" t="s">
        <v>10</v>
      </c>
      <c r="H3" s="8" t="s">
        <v>11</v>
      </c>
      <c r="I3" s="8" t="s">
        <v>12</v>
      </c>
      <c r="J3" s="8" t="s">
        <v>13</v>
      </c>
      <c r="K3" s="8" t="s">
        <v>14</v>
      </c>
      <c r="L3" s="8" t="s">
        <v>15</v>
      </c>
      <c r="M3" s="8" t="s">
        <v>16</v>
      </c>
      <c r="N3" s="8" t="s">
        <v>17</v>
      </c>
      <c r="O3" s="8" t="s">
        <v>18</v>
      </c>
      <c r="P3" s="8" t="s">
        <v>19</v>
      </c>
      <c r="Q3" s="8" t="s">
        <v>20</v>
      </c>
      <c r="R3" s="8" t="s">
        <v>21</v>
      </c>
      <c r="S3" s="8" t="s">
        <v>22</v>
      </c>
      <c r="T3" s="8" t="s">
        <v>23</v>
      </c>
      <c r="U3" s="8" t="s">
        <v>24</v>
      </c>
      <c r="V3" s="8" t="s">
        <v>25</v>
      </c>
      <c r="W3" s="8" t="s">
        <v>26</v>
      </c>
      <c r="X3" s="8" t="s">
        <v>27</v>
      </c>
      <c r="Y3" s="8" t="s">
        <v>28</v>
      </c>
      <c r="Z3" s="8" t="s">
        <v>29</v>
      </c>
      <c r="AA3" s="9" t="s">
        <v>30</v>
      </c>
    </row>
    <row r="4" spans="1:27" ht="13.5" x14ac:dyDescent="0.25">
      <c r="A4" s="10" t="s">
        <v>31</v>
      </c>
      <c r="B4" s="11" t="s">
        <v>32</v>
      </c>
      <c r="C4" s="12"/>
      <c r="D4" s="12"/>
      <c r="E4" s="13"/>
      <c r="F4" s="14"/>
      <c r="G4" s="14"/>
      <c r="H4" s="14"/>
      <c r="I4" s="14"/>
      <c r="J4" s="14"/>
      <c r="K4" s="14"/>
      <c r="L4" s="14"/>
      <c r="M4" s="14"/>
      <c r="N4" s="14"/>
      <c r="O4" s="14"/>
      <c r="P4" s="14"/>
      <c r="Q4" s="14"/>
      <c r="R4" s="14"/>
      <c r="S4" s="14"/>
      <c r="T4" s="14"/>
      <c r="U4" s="14"/>
      <c r="V4" s="14"/>
      <c r="W4" s="14"/>
      <c r="X4" s="14"/>
      <c r="Y4" s="14"/>
      <c r="Z4" s="15"/>
      <c r="AA4" s="16"/>
    </row>
    <row r="5" spans="1:27" ht="13.5" x14ac:dyDescent="0.25">
      <c r="A5" s="10" t="s">
        <v>33</v>
      </c>
      <c r="B5" s="17" t="s">
        <v>32</v>
      </c>
      <c r="C5" s="18"/>
      <c r="D5" s="18"/>
      <c r="E5" s="19"/>
      <c r="F5" s="20"/>
      <c r="G5" s="20"/>
      <c r="H5" s="20"/>
      <c r="I5" s="20"/>
      <c r="J5" s="20"/>
      <c r="K5" s="20"/>
      <c r="L5" s="20"/>
      <c r="M5" s="20"/>
      <c r="N5" s="20"/>
      <c r="O5" s="20"/>
      <c r="P5" s="20"/>
      <c r="Q5" s="20"/>
      <c r="R5" s="20"/>
      <c r="S5" s="20"/>
      <c r="T5" s="20"/>
      <c r="U5" s="20"/>
      <c r="V5" s="20"/>
      <c r="W5" s="20"/>
      <c r="X5" s="20"/>
      <c r="Y5" s="20"/>
      <c r="Z5" s="21"/>
      <c r="AA5" s="22"/>
    </row>
    <row r="6" spans="1:27" ht="13.5" x14ac:dyDescent="0.25">
      <c r="A6" s="23" t="s">
        <v>34</v>
      </c>
      <c r="B6" s="17" t="s">
        <v>32</v>
      </c>
      <c r="C6" s="18"/>
      <c r="D6" s="18"/>
      <c r="E6" s="19"/>
      <c r="F6" s="20"/>
      <c r="G6" s="20"/>
      <c r="H6" s="20"/>
      <c r="I6" s="20"/>
      <c r="J6" s="20"/>
      <c r="K6" s="20"/>
      <c r="L6" s="20"/>
      <c r="M6" s="20"/>
      <c r="N6" s="20"/>
      <c r="O6" s="20"/>
      <c r="P6" s="20"/>
      <c r="Q6" s="20"/>
      <c r="R6" s="20"/>
      <c r="S6" s="20"/>
      <c r="T6" s="20"/>
      <c r="U6" s="20"/>
      <c r="V6" s="20"/>
      <c r="W6" s="20"/>
      <c r="X6" s="20"/>
      <c r="Y6" s="20"/>
      <c r="Z6" s="21"/>
      <c r="AA6" s="22"/>
    </row>
    <row r="7" spans="1:27" ht="13.5" x14ac:dyDescent="0.25">
      <c r="A7" s="23" t="s">
        <v>35</v>
      </c>
      <c r="B7" s="17" t="s">
        <v>32</v>
      </c>
      <c r="C7" s="18"/>
      <c r="D7" s="18"/>
      <c r="E7" s="19"/>
      <c r="F7" s="20"/>
      <c r="G7" s="20"/>
      <c r="H7" s="20"/>
      <c r="I7" s="20"/>
      <c r="J7" s="20"/>
      <c r="K7" s="20"/>
      <c r="L7" s="20"/>
      <c r="M7" s="20"/>
      <c r="N7" s="20"/>
      <c r="O7" s="20"/>
      <c r="P7" s="20"/>
      <c r="Q7" s="20"/>
      <c r="R7" s="20"/>
      <c r="S7" s="20"/>
      <c r="T7" s="20"/>
      <c r="U7" s="20"/>
      <c r="V7" s="20"/>
      <c r="W7" s="20"/>
      <c r="X7" s="20"/>
      <c r="Y7" s="20"/>
      <c r="Z7" s="21"/>
      <c r="AA7" s="22"/>
    </row>
    <row r="8" spans="1:27" ht="13.5" x14ac:dyDescent="0.25">
      <c r="A8" s="23" t="s">
        <v>36</v>
      </c>
      <c r="B8" s="17" t="s">
        <v>32</v>
      </c>
      <c r="C8" s="18"/>
      <c r="D8" s="18"/>
      <c r="E8" s="19"/>
      <c r="F8" s="20"/>
      <c r="G8" s="20"/>
      <c r="H8" s="20"/>
      <c r="I8" s="20"/>
      <c r="J8" s="20"/>
      <c r="K8" s="20"/>
      <c r="L8" s="20"/>
      <c r="M8" s="20"/>
      <c r="N8" s="20"/>
      <c r="O8" s="20"/>
      <c r="P8" s="20"/>
      <c r="Q8" s="20"/>
      <c r="R8" s="20"/>
      <c r="S8" s="20"/>
      <c r="T8" s="20"/>
      <c r="U8" s="20"/>
      <c r="V8" s="20"/>
      <c r="W8" s="20"/>
      <c r="X8" s="20"/>
      <c r="Y8" s="20"/>
      <c r="Z8" s="21"/>
      <c r="AA8" s="22"/>
    </row>
    <row r="9" spans="1:27" ht="13.5" x14ac:dyDescent="0.25">
      <c r="A9" s="23" t="s">
        <v>37</v>
      </c>
      <c r="B9" s="17" t="s">
        <v>32</v>
      </c>
      <c r="C9" s="18"/>
      <c r="D9" s="18"/>
      <c r="E9" s="19"/>
      <c r="F9" s="20"/>
      <c r="G9" s="20"/>
      <c r="H9" s="20"/>
      <c r="I9" s="20"/>
      <c r="J9" s="20"/>
      <c r="K9" s="20"/>
      <c r="L9" s="20"/>
      <c r="M9" s="20"/>
      <c r="N9" s="20"/>
      <c r="O9" s="20"/>
      <c r="P9" s="20"/>
      <c r="Q9" s="20"/>
      <c r="R9" s="20"/>
      <c r="S9" s="20"/>
      <c r="T9" s="20"/>
      <c r="U9" s="20"/>
      <c r="V9" s="20"/>
      <c r="W9" s="20"/>
      <c r="X9" s="20"/>
      <c r="Y9" s="20"/>
      <c r="Z9" s="21"/>
      <c r="AA9" s="22"/>
    </row>
    <row r="10" spans="1:27" ht="13.5" x14ac:dyDescent="0.25">
      <c r="A10" s="23" t="s">
        <v>38</v>
      </c>
      <c r="B10" s="17" t="s">
        <v>32</v>
      </c>
      <c r="C10" s="18"/>
      <c r="D10" s="18"/>
      <c r="E10" s="19"/>
      <c r="F10" s="20"/>
      <c r="G10" s="24"/>
      <c r="H10" s="24"/>
      <c r="I10" s="24"/>
      <c r="J10" s="20"/>
      <c r="K10" s="24"/>
      <c r="L10" s="24"/>
      <c r="M10" s="20"/>
      <c r="N10" s="24"/>
      <c r="O10" s="24"/>
      <c r="P10" s="24"/>
      <c r="Q10" s="20"/>
      <c r="R10" s="24"/>
      <c r="S10" s="24"/>
      <c r="T10" s="20"/>
      <c r="U10" s="24"/>
      <c r="V10" s="24"/>
      <c r="W10" s="24"/>
      <c r="X10" s="20"/>
      <c r="Y10" s="24"/>
      <c r="Z10" s="25"/>
      <c r="AA10" s="26"/>
    </row>
    <row r="11" spans="1:27" ht="13.5" x14ac:dyDescent="0.25">
      <c r="A11" s="23" t="s">
        <v>39</v>
      </c>
      <c r="B11" s="17" t="s">
        <v>32</v>
      </c>
      <c r="C11" s="18"/>
      <c r="D11" s="18"/>
      <c r="E11" s="19"/>
      <c r="F11" s="20"/>
      <c r="G11" s="20"/>
      <c r="H11" s="20"/>
      <c r="I11" s="20"/>
      <c r="J11" s="20"/>
      <c r="K11" s="20"/>
      <c r="L11" s="20"/>
      <c r="M11" s="20"/>
      <c r="N11" s="20"/>
      <c r="O11" s="20"/>
      <c r="P11" s="20"/>
      <c r="Q11" s="20"/>
      <c r="R11" s="20"/>
      <c r="S11" s="20"/>
      <c r="T11" s="20"/>
      <c r="U11" s="20"/>
      <c r="V11" s="20"/>
      <c r="W11" s="20"/>
      <c r="X11" s="20"/>
      <c r="Y11" s="20"/>
      <c r="Z11" s="21"/>
      <c r="AA11" s="22"/>
    </row>
    <row r="12" spans="1:27" ht="13.5" x14ac:dyDescent="0.25">
      <c r="A12" s="27" t="s">
        <v>40</v>
      </c>
      <c r="B12" s="28" t="s">
        <v>32</v>
      </c>
      <c r="C12" s="29">
        <f t="shared" ref="C12:Y12" si="0">SUM(C6:C11)</f>
        <v>0</v>
      </c>
      <c r="D12" s="29">
        <f>SUM(D6:D11)</f>
        <v>0</v>
      </c>
      <c r="E12" s="30">
        <f t="shared" si="0"/>
        <v>0</v>
      </c>
      <c r="F12" s="31">
        <f t="shared" si="0"/>
        <v>0</v>
      </c>
      <c r="G12" s="31">
        <f t="shared" si="0"/>
        <v>0</v>
      </c>
      <c r="H12" s="31">
        <f t="shared" si="0"/>
        <v>0</v>
      </c>
      <c r="I12" s="31">
        <f t="shared" si="0"/>
        <v>0</v>
      </c>
      <c r="J12" s="31">
        <f t="shared" si="0"/>
        <v>0</v>
      </c>
      <c r="K12" s="31">
        <f t="shared" si="0"/>
        <v>0</v>
      </c>
      <c r="L12" s="31">
        <f t="shared" si="0"/>
        <v>0</v>
      </c>
      <c r="M12" s="31">
        <f t="shared" si="0"/>
        <v>0</v>
      </c>
      <c r="N12" s="31">
        <f t="shared" si="0"/>
        <v>0</v>
      </c>
      <c r="O12" s="31">
        <f t="shared" si="0"/>
        <v>0</v>
      </c>
      <c r="P12" s="31">
        <f t="shared" si="0"/>
        <v>0</v>
      </c>
      <c r="Q12" s="31">
        <f t="shared" si="0"/>
        <v>0</v>
      </c>
      <c r="R12" s="31">
        <f t="shared" si="0"/>
        <v>0</v>
      </c>
      <c r="S12" s="31">
        <f t="shared" si="0"/>
        <v>0</v>
      </c>
      <c r="T12" s="31">
        <f t="shared" si="0"/>
        <v>0</v>
      </c>
      <c r="U12" s="31">
        <f t="shared" si="0"/>
        <v>0</v>
      </c>
      <c r="V12" s="31">
        <f t="shared" si="0"/>
        <v>0</v>
      </c>
      <c r="W12" s="31">
        <f t="shared" si="0"/>
        <v>0</v>
      </c>
      <c r="X12" s="31">
        <f t="shared" si="0"/>
        <v>0</v>
      </c>
      <c r="Y12" s="31">
        <f t="shared" si="0"/>
        <v>0</v>
      </c>
      <c r="Z12" s="32">
        <f>+IF(X12&lt;&gt;0,+(Y12/X12)*100,0)</f>
        <v>0</v>
      </c>
      <c r="AA12" s="33">
        <f>SUM(AA6:AA11)</f>
        <v>0</v>
      </c>
    </row>
    <row r="13" spans="1:27" ht="5.0999999999999996" customHeight="1" x14ac:dyDescent="0.25">
      <c r="A13" s="34" t="s">
        <v>41</v>
      </c>
      <c r="B13" s="17"/>
      <c r="C13" s="18"/>
      <c r="D13" s="18"/>
      <c r="E13" s="19"/>
      <c r="F13" s="20"/>
      <c r="G13" s="20"/>
      <c r="H13" s="20"/>
      <c r="I13" s="20"/>
      <c r="J13" s="20"/>
      <c r="K13" s="20"/>
      <c r="L13" s="20"/>
      <c r="M13" s="20"/>
      <c r="N13" s="20"/>
      <c r="O13" s="20"/>
      <c r="P13" s="20"/>
      <c r="Q13" s="20"/>
      <c r="R13" s="20"/>
      <c r="S13" s="20"/>
      <c r="T13" s="20"/>
      <c r="U13" s="20"/>
      <c r="V13" s="20"/>
      <c r="W13" s="20"/>
      <c r="X13" s="20"/>
      <c r="Y13" s="20"/>
      <c r="Z13" s="21"/>
      <c r="AA13" s="22"/>
    </row>
    <row r="14" spans="1:27" ht="13.5" x14ac:dyDescent="0.25">
      <c r="A14" s="10" t="s">
        <v>42</v>
      </c>
      <c r="B14" s="17" t="s">
        <v>32</v>
      </c>
      <c r="C14" s="18"/>
      <c r="D14" s="18"/>
      <c r="E14" s="19"/>
      <c r="F14" s="20"/>
      <c r="G14" s="20"/>
      <c r="H14" s="20"/>
      <c r="I14" s="20"/>
      <c r="J14" s="20"/>
      <c r="K14" s="20"/>
      <c r="L14" s="20"/>
      <c r="M14" s="20"/>
      <c r="N14" s="20"/>
      <c r="O14" s="20"/>
      <c r="P14" s="20"/>
      <c r="Q14" s="20"/>
      <c r="R14" s="20"/>
      <c r="S14" s="20"/>
      <c r="T14" s="20"/>
      <c r="U14" s="20"/>
      <c r="V14" s="20"/>
      <c r="W14" s="20"/>
      <c r="X14" s="20"/>
      <c r="Y14" s="20"/>
      <c r="Z14" s="21"/>
      <c r="AA14" s="22"/>
    </row>
    <row r="15" spans="1:27" ht="13.5" x14ac:dyDescent="0.25">
      <c r="A15" s="23" t="s">
        <v>43</v>
      </c>
      <c r="B15" s="17" t="s">
        <v>32</v>
      </c>
      <c r="C15" s="18"/>
      <c r="D15" s="18"/>
      <c r="E15" s="19"/>
      <c r="F15" s="20"/>
      <c r="G15" s="20"/>
      <c r="H15" s="20"/>
      <c r="I15" s="20"/>
      <c r="J15" s="20"/>
      <c r="K15" s="20"/>
      <c r="L15" s="20"/>
      <c r="M15" s="20"/>
      <c r="N15" s="20"/>
      <c r="O15" s="20"/>
      <c r="P15" s="20"/>
      <c r="Q15" s="20"/>
      <c r="R15" s="20"/>
      <c r="S15" s="20"/>
      <c r="T15" s="20"/>
      <c r="U15" s="20"/>
      <c r="V15" s="20"/>
      <c r="W15" s="20"/>
      <c r="X15" s="20"/>
      <c r="Y15" s="20"/>
      <c r="Z15" s="21"/>
      <c r="AA15" s="22"/>
    </row>
    <row r="16" spans="1:27" ht="13.5" x14ac:dyDescent="0.25">
      <c r="A16" s="23" t="s">
        <v>44</v>
      </c>
      <c r="B16" s="17" t="s">
        <v>32</v>
      </c>
      <c r="C16" s="18"/>
      <c r="D16" s="18"/>
      <c r="E16" s="19"/>
      <c r="F16" s="20"/>
      <c r="G16" s="24"/>
      <c r="H16" s="24"/>
      <c r="I16" s="24"/>
      <c r="J16" s="20"/>
      <c r="K16" s="24"/>
      <c r="L16" s="24"/>
      <c r="M16" s="20"/>
      <c r="N16" s="24"/>
      <c r="O16" s="24"/>
      <c r="P16" s="24"/>
      <c r="Q16" s="20"/>
      <c r="R16" s="24"/>
      <c r="S16" s="24"/>
      <c r="T16" s="20"/>
      <c r="U16" s="24"/>
      <c r="V16" s="24"/>
      <c r="W16" s="24"/>
      <c r="X16" s="20"/>
      <c r="Y16" s="24"/>
      <c r="Z16" s="25"/>
      <c r="AA16" s="26"/>
    </row>
    <row r="17" spans="1:27" ht="13.5" x14ac:dyDescent="0.25">
      <c r="A17" s="23" t="s">
        <v>45</v>
      </c>
      <c r="B17" s="17" t="s">
        <v>32</v>
      </c>
      <c r="C17" s="18"/>
      <c r="D17" s="18"/>
      <c r="E17" s="19"/>
      <c r="F17" s="20"/>
      <c r="G17" s="20"/>
      <c r="H17" s="20"/>
      <c r="I17" s="20"/>
      <c r="J17" s="20"/>
      <c r="K17" s="20"/>
      <c r="L17" s="20"/>
      <c r="M17" s="20"/>
      <c r="N17" s="20"/>
      <c r="O17" s="20"/>
      <c r="P17" s="20"/>
      <c r="Q17" s="20"/>
      <c r="R17" s="20"/>
      <c r="S17" s="20"/>
      <c r="T17" s="20"/>
      <c r="U17" s="20"/>
      <c r="V17" s="20"/>
      <c r="W17" s="20"/>
      <c r="X17" s="20"/>
      <c r="Y17" s="20"/>
      <c r="Z17" s="21"/>
      <c r="AA17" s="22"/>
    </row>
    <row r="18" spans="1:27" ht="13.5" x14ac:dyDescent="0.25">
      <c r="A18" s="23" t="s">
        <v>46</v>
      </c>
      <c r="B18" s="17" t="s">
        <v>32</v>
      </c>
      <c r="C18" s="18"/>
      <c r="D18" s="18"/>
      <c r="E18" s="19"/>
      <c r="F18" s="20"/>
      <c r="G18" s="20"/>
      <c r="H18" s="20"/>
      <c r="I18" s="20"/>
      <c r="J18" s="20"/>
      <c r="K18" s="20"/>
      <c r="L18" s="20"/>
      <c r="M18" s="20"/>
      <c r="N18" s="20"/>
      <c r="O18" s="20"/>
      <c r="P18" s="20"/>
      <c r="Q18" s="20"/>
      <c r="R18" s="20"/>
      <c r="S18" s="20"/>
      <c r="T18" s="20"/>
      <c r="U18" s="20"/>
      <c r="V18" s="20"/>
      <c r="W18" s="20"/>
      <c r="X18" s="20"/>
      <c r="Y18" s="20"/>
      <c r="Z18" s="21"/>
      <c r="AA18" s="22"/>
    </row>
    <row r="19" spans="1:27" ht="13.5" x14ac:dyDescent="0.25">
      <c r="A19" s="23" t="s">
        <v>47</v>
      </c>
      <c r="B19" s="17" t="s">
        <v>32</v>
      </c>
      <c r="C19" s="18"/>
      <c r="D19" s="18"/>
      <c r="E19" s="19"/>
      <c r="F19" s="20"/>
      <c r="G19" s="20"/>
      <c r="H19" s="20"/>
      <c r="I19" s="20"/>
      <c r="J19" s="20"/>
      <c r="K19" s="20"/>
      <c r="L19" s="20"/>
      <c r="M19" s="20"/>
      <c r="N19" s="20"/>
      <c r="O19" s="20"/>
      <c r="P19" s="20"/>
      <c r="Q19" s="20"/>
      <c r="R19" s="20"/>
      <c r="S19" s="20"/>
      <c r="T19" s="20"/>
      <c r="U19" s="20"/>
      <c r="V19" s="20"/>
      <c r="W19" s="20"/>
      <c r="X19" s="20"/>
      <c r="Y19" s="20"/>
      <c r="Z19" s="21"/>
      <c r="AA19" s="22"/>
    </row>
    <row r="20" spans="1:27" ht="13.5" x14ac:dyDescent="0.25">
      <c r="A20" s="23" t="s">
        <v>32</v>
      </c>
      <c r="B20" s="17" t="s">
        <v>32</v>
      </c>
      <c r="C20" s="18"/>
      <c r="D20" s="18"/>
      <c r="E20" s="19"/>
      <c r="F20" s="20"/>
      <c r="G20" s="20"/>
      <c r="H20" s="20"/>
      <c r="I20" s="20"/>
      <c r="J20" s="20"/>
      <c r="K20" s="20"/>
      <c r="L20" s="20"/>
      <c r="M20" s="20"/>
      <c r="N20" s="20"/>
      <c r="O20" s="20"/>
      <c r="P20" s="20"/>
      <c r="Q20" s="20"/>
      <c r="R20" s="20"/>
      <c r="S20" s="20"/>
      <c r="T20" s="20"/>
      <c r="U20" s="20"/>
      <c r="V20" s="20"/>
      <c r="W20" s="20"/>
      <c r="X20" s="20"/>
      <c r="Y20" s="20"/>
      <c r="Z20" s="21"/>
      <c r="AA20" s="22"/>
    </row>
    <row r="21" spans="1:27" ht="13.5" x14ac:dyDescent="0.25">
      <c r="A21" s="23" t="s">
        <v>48</v>
      </c>
      <c r="B21" s="17" t="s">
        <v>32</v>
      </c>
      <c r="C21" s="18"/>
      <c r="D21" s="18"/>
      <c r="E21" s="19"/>
      <c r="F21" s="20"/>
      <c r="G21" s="20"/>
      <c r="H21" s="20"/>
      <c r="I21" s="20"/>
      <c r="J21" s="20"/>
      <c r="K21" s="20"/>
      <c r="L21" s="20"/>
      <c r="M21" s="20"/>
      <c r="N21" s="20"/>
      <c r="O21" s="20"/>
      <c r="P21" s="20"/>
      <c r="Q21" s="20"/>
      <c r="R21" s="20"/>
      <c r="S21" s="20"/>
      <c r="T21" s="20"/>
      <c r="U21" s="20"/>
      <c r="V21" s="20"/>
      <c r="W21" s="20"/>
      <c r="X21" s="20"/>
      <c r="Y21" s="20"/>
      <c r="Z21" s="21"/>
      <c r="AA21" s="22"/>
    </row>
    <row r="22" spans="1:27" ht="13.5" x14ac:dyDescent="0.25">
      <c r="A22" s="23" t="s">
        <v>49</v>
      </c>
      <c r="B22" s="17" t="s">
        <v>32</v>
      </c>
      <c r="C22" s="18"/>
      <c r="D22" s="18"/>
      <c r="E22" s="19"/>
      <c r="F22" s="20"/>
      <c r="G22" s="20"/>
      <c r="H22" s="20"/>
      <c r="I22" s="20"/>
      <c r="J22" s="20"/>
      <c r="K22" s="20"/>
      <c r="L22" s="20"/>
      <c r="M22" s="20"/>
      <c r="N22" s="20"/>
      <c r="O22" s="20"/>
      <c r="P22" s="20"/>
      <c r="Q22" s="20"/>
      <c r="R22" s="20"/>
      <c r="S22" s="20"/>
      <c r="T22" s="20"/>
      <c r="U22" s="20"/>
      <c r="V22" s="20"/>
      <c r="W22" s="20"/>
      <c r="X22" s="20"/>
      <c r="Y22" s="20"/>
      <c r="Z22" s="21"/>
      <c r="AA22" s="22"/>
    </row>
    <row r="23" spans="1:27" ht="13.5" x14ac:dyDescent="0.25">
      <c r="A23" s="23" t="s">
        <v>50</v>
      </c>
      <c r="B23" s="17" t="s">
        <v>32</v>
      </c>
      <c r="C23" s="18"/>
      <c r="D23" s="18"/>
      <c r="E23" s="19"/>
      <c r="F23" s="20"/>
      <c r="G23" s="24"/>
      <c r="H23" s="24"/>
      <c r="I23" s="24"/>
      <c r="J23" s="20"/>
      <c r="K23" s="24"/>
      <c r="L23" s="24"/>
      <c r="M23" s="20"/>
      <c r="N23" s="24"/>
      <c r="O23" s="24"/>
      <c r="P23" s="24"/>
      <c r="Q23" s="20"/>
      <c r="R23" s="24"/>
      <c r="S23" s="24"/>
      <c r="T23" s="20"/>
      <c r="U23" s="24"/>
      <c r="V23" s="24"/>
      <c r="W23" s="24"/>
      <c r="X23" s="20"/>
      <c r="Y23" s="24"/>
      <c r="Z23" s="25"/>
      <c r="AA23" s="26"/>
    </row>
    <row r="24" spans="1:27" ht="13.5" x14ac:dyDescent="0.25">
      <c r="A24" s="27" t="s">
        <v>51</v>
      </c>
      <c r="B24" s="35" t="s">
        <v>32</v>
      </c>
      <c r="C24" s="29">
        <f t="shared" ref="C24:Y24" si="1">SUM(C15:C23)</f>
        <v>0</v>
      </c>
      <c r="D24" s="29">
        <f>SUM(D15:D23)</f>
        <v>0</v>
      </c>
      <c r="E24" s="36">
        <f t="shared" si="1"/>
        <v>0</v>
      </c>
      <c r="F24" s="37">
        <f t="shared" si="1"/>
        <v>0</v>
      </c>
      <c r="G24" s="37">
        <f t="shared" si="1"/>
        <v>0</v>
      </c>
      <c r="H24" s="37">
        <f t="shared" si="1"/>
        <v>0</v>
      </c>
      <c r="I24" s="37">
        <f t="shared" si="1"/>
        <v>0</v>
      </c>
      <c r="J24" s="37">
        <f t="shared" si="1"/>
        <v>0</v>
      </c>
      <c r="K24" s="37">
        <f t="shared" si="1"/>
        <v>0</v>
      </c>
      <c r="L24" s="37">
        <f t="shared" si="1"/>
        <v>0</v>
      </c>
      <c r="M24" s="37">
        <f t="shared" si="1"/>
        <v>0</v>
      </c>
      <c r="N24" s="37">
        <f t="shared" si="1"/>
        <v>0</v>
      </c>
      <c r="O24" s="37">
        <f t="shared" si="1"/>
        <v>0</v>
      </c>
      <c r="P24" s="37">
        <f t="shared" si="1"/>
        <v>0</v>
      </c>
      <c r="Q24" s="37">
        <f t="shared" si="1"/>
        <v>0</v>
      </c>
      <c r="R24" s="37">
        <f t="shared" si="1"/>
        <v>0</v>
      </c>
      <c r="S24" s="37">
        <f t="shared" si="1"/>
        <v>0</v>
      </c>
      <c r="T24" s="37">
        <f t="shared" si="1"/>
        <v>0</v>
      </c>
      <c r="U24" s="37">
        <f t="shared" si="1"/>
        <v>0</v>
      </c>
      <c r="V24" s="37">
        <f t="shared" si="1"/>
        <v>0</v>
      </c>
      <c r="W24" s="37">
        <f t="shared" si="1"/>
        <v>0</v>
      </c>
      <c r="X24" s="37">
        <f t="shared" si="1"/>
        <v>0</v>
      </c>
      <c r="Y24" s="37">
        <f t="shared" si="1"/>
        <v>0</v>
      </c>
      <c r="Z24" s="38">
        <f>+IF(X24&lt;&gt;0,+(Y24/X24)*100,0)</f>
        <v>0</v>
      </c>
      <c r="AA24" s="39">
        <f>SUM(AA15:AA23)</f>
        <v>0</v>
      </c>
    </row>
    <row r="25" spans="1:27" ht="13.5" x14ac:dyDescent="0.25">
      <c r="A25" s="27" t="s">
        <v>52</v>
      </c>
      <c r="B25" s="28" t="s">
        <v>32</v>
      </c>
      <c r="C25" s="29">
        <f t="shared" ref="C25:Y25" si="2">+C12+C24</f>
        <v>0</v>
      </c>
      <c r="D25" s="29">
        <f>+D12+D24</f>
        <v>0</v>
      </c>
      <c r="E25" s="30">
        <f t="shared" si="2"/>
        <v>0</v>
      </c>
      <c r="F25" s="31">
        <f t="shared" si="2"/>
        <v>0</v>
      </c>
      <c r="G25" s="31">
        <f t="shared" si="2"/>
        <v>0</v>
      </c>
      <c r="H25" s="31">
        <f t="shared" si="2"/>
        <v>0</v>
      </c>
      <c r="I25" s="31">
        <f t="shared" si="2"/>
        <v>0</v>
      </c>
      <c r="J25" s="31">
        <f t="shared" si="2"/>
        <v>0</v>
      </c>
      <c r="K25" s="31">
        <f t="shared" si="2"/>
        <v>0</v>
      </c>
      <c r="L25" s="31">
        <f t="shared" si="2"/>
        <v>0</v>
      </c>
      <c r="M25" s="31">
        <f t="shared" si="2"/>
        <v>0</v>
      </c>
      <c r="N25" s="31">
        <f t="shared" si="2"/>
        <v>0</v>
      </c>
      <c r="O25" s="31">
        <f t="shared" si="2"/>
        <v>0</v>
      </c>
      <c r="P25" s="31">
        <f t="shared" si="2"/>
        <v>0</v>
      </c>
      <c r="Q25" s="31">
        <f t="shared" si="2"/>
        <v>0</v>
      </c>
      <c r="R25" s="31">
        <f t="shared" si="2"/>
        <v>0</v>
      </c>
      <c r="S25" s="31">
        <f t="shared" si="2"/>
        <v>0</v>
      </c>
      <c r="T25" s="31">
        <f t="shared" si="2"/>
        <v>0</v>
      </c>
      <c r="U25" s="31">
        <f t="shared" si="2"/>
        <v>0</v>
      </c>
      <c r="V25" s="31">
        <f t="shared" si="2"/>
        <v>0</v>
      </c>
      <c r="W25" s="31">
        <f t="shared" si="2"/>
        <v>0</v>
      </c>
      <c r="X25" s="31">
        <f t="shared" si="2"/>
        <v>0</v>
      </c>
      <c r="Y25" s="31">
        <f t="shared" si="2"/>
        <v>0</v>
      </c>
      <c r="Z25" s="32">
        <f>+IF(X25&lt;&gt;0,+(Y25/X25)*100,0)</f>
        <v>0</v>
      </c>
      <c r="AA25" s="33">
        <f>+AA12+AA24</f>
        <v>0</v>
      </c>
    </row>
    <row r="26" spans="1:27" ht="5.0999999999999996" customHeight="1" x14ac:dyDescent="0.25">
      <c r="A26" s="34" t="s">
        <v>41</v>
      </c>
      <c r="B26" s="17"/>
      <c r="C26" s="18"/>
      <c r="D26" s="18"/>
      <c r="E26" s="19"/>
      <c r="F26" s="20"/>
      <c r="G26" s="20"/>
      <c r="H26" s="20"/>
      <c r="I26" s="20"/>
      <c r="J26" s="20"/>
      <c r="K26" s="20"/>
      <c r="L26" s="20"/>
      <c r="M26" s="20"/>
      <c r="N26" s="20"/>
      <c r="O26" s="20"/>
      <c r="P26" s="20"/>
      <c r="Q26" s="20"/>
      <c r="R26" s="20"/>
      <c r="S26" s="20"/>
      <c r="T26" s="20"/>
      <c r="U26" s="20"/>
      <c r="V26" s="20"/>
      <c r="W26" s="20"/>
      <c r="X26" s="20"/>
      <c r="Y26" s="20"/>
      <c r="Z26" s="21"/>
      <c r="AA26" s="22"/>
    </row>
    <row r="27" spans="1:27" ht="13.5" x14ac:dyDescent="0.25">
      <c r="A27" s="10" t="s">
        <v>53</v>
      </c>
      <c r="B27" s="17" t="s">
        <v>32</v>
      </c>
      <c r="C27" s="18"/>
      <c r="D27" s="18"/>
      <c r="E27" s="19"/>
      <c r="F27" s="20"/>
      <c r="G27" s="20"/>
      <c r="H27" s="20"/>
      <c r="I27" s="20"/>
      <c r="J27" s="20"/>
      <c r="K27" s="20"/>
      <c r="L27" s="20"/>
      <c r="M27" s="20"/>
      <c r="N27" s="20"/>
      <c r="O27" s="20"/>
      <c r="P27" s="20"/>
      <c r="Q27" s="20"/>
      <c r="R27" s="20"/>
      <c r="S27" s="20"/>
      <c r="T27" s="20"/>
      <c r="U27" s="20"/>
      <c r="V27" s="20"/>
      <c r="W27" s="20"/>
      <c r="X27" s="20"/>
      <c r="Y27" s="20"/>
      <c r="Z27" s="21"/>
      <c r="AA27" s="22"/>
    </row>
    <row r="28" spans="1:27" ht="13.5" x14ac:dyDescent="0.25">
      <c r="A28" s="10" t="s">
        <v>54</v>
      </c>
      <c r="B28" s="40" t="s">
        <v>32</v>
      </c>
      <c r="C28" s="18"/>
      <c r="D28" s="18"/>
      <c r="E28" s="19"/>
      <c r="F28" s="20"/>
      <c r="G28" s="20"/>
      <c r="H28" s="20"/>
      <c r="I28" s="20"/>
      <c r="J28" s="20"/>
      <c r="K28" s="20"/>
      <c r="L28" s="20"/>
      <c r="M28" s="20"/>
      <c r="N28" s="20"/>
      <c r="O28" s="20"/>
      <c r="P28" s="20"/>
      <c r="Q28" s="20"/>
      <c r="R28" s="20"/>
      <c r="S28" s="20"/>
      <c r="T28" s="20"/>
      <c r="U28" s="20"/>
      <c r="V28" s="20"/>
      <c r="W28" s="20"/>
      <c r="X28" s="20"/>
      <c r="Y28" s="20"/>
      <c r="Z28" s="21"/>
      <c r="AA28" s="22"/>
    </row>
    <row r="29" spans="1:27" ht="13.5" x14ac:dyDescent="0.25">
      <c r="A29" s="23" t="s">
        <v>55</v>
      </c>
      <c r="B29" s="17" t="s">
        <v>32</v>
      </c>
      <c r="C29" s="18"/>
      <c r="D29" s="18"/>
      <c r="E29" s="19"/>
      <c r="F29" s="20"/>
      <c r="G29" s="20"/>
      <c r="H29" s="20"/>
      <c r="I29" s="20"/>
      <c r="J29" s="20"/>
      <c r="K29" s="20"/>
      <c r="L29" s="20"/>
      <c r="M29" s="20"/>
      <c r="N29" s="20"/>
      <c r="O29" s="20"/>
      <c r="P29" s="20"/>
      <c r="Q29" s="20"/>
      <c r="R29" s="20"/>
      <c r="S29" s="20"/>
      <c r="T29" s="20"/>
      <c r="U29" s="20"/>
      <c r="V29" s="20"/>
      <c r="W29" s="20"/>
      <c r="X29" s="20"/>
      <c r="Y29" s="20"/>
      <c r="Z29" s="21"/>
      <c r="AA29" s="22"/>
    </row>
    <row r="30" spans="1:27" ht="13.5" x14ac:dyDescent="0.25">
      <c r="A30" s="23" t="s">
        <v>56</v>
      </c>
      <c r="B30" s="17" t="s">
        <v>32</v>
      </c>
      <c r="C30" s="18"/>
      <c r="D30" s="18"/>
      <c r="E30" s="19"/>
      <c r="F30" s="20"/>
      <c r="G30" s="20"/>
      <c r="H30" s="20"/>
      <c r="I30" s="20"/>
      <c r="J30" s="20"/>
      <c r="K30" s="20"/>
      <c r="L30" s="20"/>
      <c r="M30" s="20"/>
      <c r="N30" s="20"/>
      <c r="O30" s="20"/>
      <c r="P30" s="20"/>
      <c r="Q30" s="20"/>
      <c r="R30" s="20"/>
      <c r="S30" s="20"/>
      <c r="T30" s="20"/>
      <c r="U30" s="20"/>
      <c r="V30" s="20"/>
      <c r="W30" s="20"/>
      <c r="X30" s="20"/>
      <c r="Y30" s="20"/>
      <c r="Z30" s="21"/>
      <c r="AA30" s="22"/>
    </row>
    <row r="31" spans="1:27" ht="13.5" x14ac:dyDescent="0.25">
      <c r="A31" s="23" t="s">
        <v>57</v>
      </c>
      <c r="B31" s="17" t="s">
        <v>32</v>
      </c>
      <c r="C31" s="18"/>
      <c r="D31" s="18"/>
      <c r="E31" s="19"/>
      <c r="F31" s="20"/>
      <c r="G31" s="20"/>
      <c r="H31" s="20"/>
      <c r="I31" s="20"/>
      <c r="J31" s="20"/>
      <c r="K31" s="20"/>
      <c r="L31" s="20"/>
      <c r="M31" s="20"/>
      <c r="N31" s="20"/>
      <c r="O31" s="20"/>
      <c r="P31" s="20"/>
      <c r="Q31" s="20"/>
      <c r="R31" s="20"/>
      <c r="S31" s="20"/>
      <c r="T31" s="20"/>
      <c r="U31" s="20"/>
      <c r="V31" s="20"/>
      <c r="W31" s="20"/>
      <c r="X31" s="20"/>
      <c r="Y31" s="20"/>
      <c r="Z31" s="21"/>
      <c r="AA31" s="22"/>
    </row>
    <row r="32" spans="1:27" ht="13.5" x14ac:dyDescent="0.25">
      <c r="A32" s="23" t="s">
        <v>58</v>
      </c>
      <c r="B32" s="17" t="s">
        <v>32</v>
      </c>
      <c r="C32" s="18"/>
      <c r="D32" s="18"/>
      <c r="E32" s="19"/>
      <c r="F32" s="20"/>
      <c r="G32" s="20"/>
      <c r="H32" s="20"/>
      <c r="I32" s="20"/>
      <c r="J32" s="20"/>
      <c r="K32" s="20"/>
      <c r="L32" s="20"/>
      <c r="M32" s="20"/>
      <c r="N32" s="20"/>
      <c r="O32" s="20"/>
      <c r="P32" s="20"/>
      <c r="Q32" s="20"/>
      <c r="R32" s="20"/>
      <c r="S32" s="20"/>
      <c r="T32" s="20"/>
      <c r="U32" s="20"/>
      <c r="V32" s="20"/>
      <c r="W32" s="20"/>
      <c r="X32" s="20"/>
      <c r="Y32" s="20"/>
      <c r="Z32" s="21"/>
      <c r="AA32" s="22"/>
    </row>
    <row r="33" spans="1:27" ht="13.5" x14ac:dyDescent="0.25">
      <c r="A33" s="23" t="s">
        <v>59</v>
      </c>
      <c r="B33" s="17" t="s">
        <v>32</v>
      </c>
      <c r="C33" s="18"/>
      <c r="D33" s="18"/>
      <c r="E33" s="19"/>
      <c r="F33" s="20"/>
      <c r="G33" s="20"/>
      <c r="H33" s="20"/>
      <c r="I33" s="20"/>
      <c r="J33" s="20"/>
      <c r="K33" s="20"/>
      <c r="L33" s="20"/>
      <c r="M33" s="20"/>
      <c r="N33" s="20"/>
      <c r="O33" s="20"/>
      <c r="P33" s="20"/>
      <c r="Q33" s="20"/>
      <c r="R33" s="20"/>
      <c r="S33" s="20"/>
      <c r="T33" s="20"/>
      <c r="U33" s="20"/>
      <c r="V33" s="20"/>
      <c r="W33" s="20"/>
      <c r="X33" s="20"/>
      <c r="Y33" s="20"/>
      <c r="Z33" s="21"/>
      <c r="AA33" s="22"/>
    </row>
    <row r="34" spans="1:27" ht="13.5" x14ac:dyDescent="0.25">
      <c r="A34" s="27" t="s">
        <v>60</v>
      </c>
      <c r="B34" s="28" t="s">
        <v>32</v>
      </c>
      <c r="C34" s="29">
        <f t="shared" ref="C34:Y34" si="3">SUM(C29:C33)</f>
        <v>0</v>
      </c>
      <c r="D34" s="29">
        <f>SUM(D29:D33)</f>
        <v>0</v>
      </c>
      <c r="E34" s="30">
        <f t="shared" si="3"/>
        <v>0</v>
      </c>
      <c r="F34" s="31">
        <f t="shared" si="3"/>
        <v>0</v>
      </c>
      <c r="G34" s="31">
        <f t="shared" si="3"/>
        <v>0</v>
      </c>
      <c r="H34" s="31">
        <f t="shared" si="3"/>
        <v>0</v>
      </c>
      <c r="I34" s="31">
        <f t="shared" si="3"/>
        <v>0</v>
      </c>
      <c r="J34" s="31">
        <f t="shared" si="3"/>
        <v>0</v>
      </c>
      <c r="K34" s="31">
        <f t="shared" si="3"/>
        <v>0</v>
      </c>
      <c r="L34" s="31">
        <f t="shared" si="3"/>
        <v>0</v>
      </c>
      <c r="M34" s="31">
        <f t="shared" si="3"/>
        <v>0</v>
      </c>
      <c r="N34" s="31">
        <f t="shared" si="3"/>
        <v>0</v>
      </c>
      <c r="O34" s="31">
        <f t="shared" si="3"/>
        <v>0</v>
      </c>
      <c r="P34" s="31">
        <f t="shared" si="3"/>
        <v>0</v>
      </c>
      <c r="Q34" s="31">
        <f t="shared" si="3"/>
        <v>0</v>
      </c>
      <c r="R34" s="31">
        <f t="shared" si="3"/>
        <v>0</v>
      </c>
      <c r="S34" s="31">
        <f t="shared" si="3"/>
        <v>0</v>
      </c>
      <c r="T34" s="31">
        <f t="shared" si="3"/>
        <v>0</v>
      </c>
      <c r="U34" s="31">
        <f t="shared" si="3"/>
        <v>0</v>
      </c>
      <c r="V34" s="31">
        <f t="shared" si="3"/>
        <v>0</v>
      </c>
      <c r="W34" s="31">
        <f t="shared" si="3"/>
        <v>0</v>
      </c>
      <c r="X34" s="31">
        <f t="shared" si="3"/>
        <v>0</v>
      </c>
      <c r="Y34" s="31">
        <f t="shared" si="3"/>
        <v>0</v>
      </c>
      <c r="Z34" s="32">
        <f>+IF(X34&lt;&gt;0,+(Y34/X34)*100,0)</f>
        <v>0</v>
      </c>
      <c r="AA34" s="33">
        <f>SUM(AA29:AA33)</f>
        <v>0</v>
      </c>
    </row>
    <row r="35" spans="1:27" ht="5.0999999999999996" customHeight="1" x14ac:dyDescent="0.25">
      <c r="A35" s="34" t="s">
        <v>41</v>
      </c>
      <c r="B35" s="17"/>
      <c r="C35" s="18"/>
      <c r="D35" s="18"/>
      <c r="E35" s="19"/>
      <c r="F35" s="20"/>
      <c r="G35" s="20"/>
      <c r="H35" s="20"/>
      <c r="I35" s="20"/>
      <c r="J35" s="20"/>
      <c r="K35" s="20"/>
      <c r="L35" s="20"/>
      <c r="M35" s="20"/>
      <c r="N35" s="20"/>
      <c r="O35" s="20"/>
      <c r="P35" s="20"/>
      <c r="Q35" s="20"/>
      <c r="R35" s="20"/>
      <c r="S35" s="20"/>
      <c r="T35" s="20"/>
      <c r="U35" s="20"/>
      <c r="V35" s="20"/>
      <c r="W35" s="20"/>
      <c r="X35" s="20"/>
      <c r="Y35" s="20"/>
      <c r="Z35" s="21"/>
      <c r="AA35" s="22"/>
    </row>
    <row r="36" spans="1:27" ht="13.5" x14ac:dyDescent="0.25">
      <c r="A36" s="10" t="s">
        <v>61</v>
      </c>
      <c r="B36" s="17" t="s">
        <v>32</v>
      </c>
      <c r="C36" s="18"/>
      <c r="D36" s="18"/>
      <c r="E36" s="19"/>
      <c r="F36" s="20"/>
      <c r="G36" s="20"/>
      <c r="H36" s="20"/>
      <c r="I36" s="20"/>
      <c r="J36" s="20"/>
      <c r="K36" s="20"/>
      <c r="L36" s="20"/>
      <c r="M36" s="20"/>
      <c r="N36" s="20"/>
      <c r="O36" s="20"/>
      <c r="P36" s="20"/>
      <c r="Q36" s="20"/>
      <c r="R36" s="20"/>
      <c r="S36" s="20"/>
      <c r="T36" s="20"/>
      <c r="U36" s="20"/>
      <c r="V36" s="20"/>
      <c r="W36" s="20"/>
      <c r="X36" s="20"/>
      <c r="Y36" s="20"/>
      <c r="Z36" s="21"/>
      <c r="AA36" s="22"/>
    </row>
    <row r="37" spans="1:27" ht="13.5" x14ac:dyDescent="0.25">
      <c r="A37" s="23" t="s">
        <v>62</v>
      </c>
      <c r="B37" s="17" t="s">
        <v>32</v>
      </c>
      <c r="C37" s="18"/>
      <c r="D37" s="18"/>
      <c r="E37" s="19"/>
      <c r="F37" s="20"/>
      <c r="G37" s="20"/>
      <c r="H37" s="20"/>
      <c r="I37" s="20"/>
      <c r="J37" s="20"/>
      <c r="K37" s="20"/>
      <c r="L37" s="20"/>
      <c r="M37" s="20"/>
      <c r="N37" s="20"/>
      <c r="O37" s="20"/>
      <c r="P37" s="20"/>
      <c r="Q37" s="20"/>
      <c r="R37" s="20"/>
      <c r="S37" s="20"/>
      <c r="T37" s="20"/>
      <c r="U37" s="20"/>
      <c r="V37" s="20"/>
      <c r="W37" s="20"/>
      <c r="X37" s="20"/>
      <c r="Y37" s="20"/>
      <c r="Z37" s="21"/>
      <c r="AA37" s="22"/>
    </row>
    <row r="38" spans="1:27" ht="13.5" x14ac:dyDescent="0.25">
      <c r="A38" s="23" t="s">
        <v>59</v>
      </c>
      <c r="B38" s="17" t="s">
        <v>32</v>
      </c>
      <c r="C38" s="18"/>
      <c r="D38" s="18"/>
      <c r="E38" s="19"/>
      <c r="F38" s="20"/>
      <c r="G38" s="20"/>
      <c r="H38" s="20"/>
      <c r="I38" s="20"/>
      <c r="J38" s="20"/>
      <c r="K38" s="20"/>
      <c r="L38" s="20"/>
      <c r="M38" s="20"/>
      <c r="N38" s="20"/>
      <c r="O38" s="20"/>
      <c r="P38" s="20"/>
      <c r="Q38" s="20"/>
      <c r="R38" s="20"/>
      <c r="S38" s="20"/>
      <c r="T38" s="20"/>
      <c r="U38" s="20"/>
      <c r="V38" s="20"/>
      <c r="W38" s="20"/>
      <c r="X38" s="20"/>
      <c r="Y38" s="20"/>
      <c r="Z38" s="21"/>
      <c r="AA38" s="22"/>
    </row>
    <row r="39" spans="1:27" ht="13.5" x14ac:dyDescent="0.25">
      <c r="A39" s="27" t="s">
        <v>63</v>
      </c>
      <c r="B39" s="35" t="s">
        <v>32</v>
      </c>
      <c r="C39" s="29">
        <f t="shared" ref="C39:Y39" si="4">SUM(C37:C38)</f>
        <v>0</v>
      </c>
      <c r="D39" s="29">
        <f>SUM(D37:D38)</f>
        <v>0</v>
      </c>
      <c r="E39" s="36">
        <f t="shared" si="4"/>
        <v>0</v>
      </c>
      <c r="F39" s="37">
        <f t="shared" si="4"/>
        <v>0</v>
      </c>
      <c r="G39" s="37">
        <f t="shared" si="4"/>
        <v>0</v>
      </c>
      <c r="H39" s="37">
        <f t="shared" si="4"/>
        <v>0</v>
      </c>
      <c r="I39" s="37">
        <f t="shared" si="4"/>
        <v>0</v>
      </c>
      <c r="J39" s="37">
        <f t="shared" si="4"/>
        <v>0</v>
      </c>
      <c r="K39" s="37">
        <f t="shared" si="4"/>
        <v>0</v>
      </c>
      <c r="L39" s="37">
        <f t="shared" si="4"/>
        <v>0</v>
      </c>
      <c r="M39" s="37">
        <f t="shared" si="4"/>
        <v>0</v>
      </c>
      <c r="N39" s="37">
        <f t="shared" si="4"/>
        <v>0</v>
      </c>
      <c r="O39" s="37">
        <f t="shared" si="4"/>
        <v>0</v>
      </c>
      <c r="P39" s="37">
        <f t="shared" si="4"/>
        <v>0</v>
      </c>
      <c r="Q39" s="37">
        <f t="shared" si="4"/>
        <v>0</v>
      </c>
      <c r="R39" s="37">
        <f t="shared" si="4"/>
        <v>0</v>
      </c>
      <c r="S39" s="37">
        <f t="shared" si="4"/>
        <v>0</v>
      </c>
      <c r="T39" s="37">
        <f t="shared" si="4"/>
        <v>0</v>
      </c>
      <c r="U39" s="37">
        <f t="shared" si="4"/>
        <v>0</v>
      </c>
      <c r="V39" s="37">
        <f t="shared" si="4"/>
        <v>0</v>
      </c>
      <c r="W39" s="37">
        <f t="shared" si="4"/>
        <v>0</v>
      </c>
      <c r="X39" s="37">
        <f t="shared" si="4"/>
        <v>0</v>
      </c>
      <c r="Y39" s="37">
        <f t="shared" si="4"/>
        <v>0</v>
      </c>
      <c r="Z39" s="38">
        <f>+IF(X39&lt;&gt;0,+(Y39/X39)*100,0)</f>
        <v>0</v>
      </c>
      <c r="AA39" s="39">
        <f>SUM(AA37:AA38)</f>
        <v>0</v>
      </c>
    </row>
    <row r="40" spans="1:27" ht="13.5" x14ac:dyDescent="0.25">
      <c r="A40" s="27" t="s">
        <v>64</v>
      </c>
      <c r="B40" s="28" t="s">
        <v>32</v>
      </c>
      <c r="C40" s="29">
        <f t="shared" ref="C40:Y40" si="5">+C34+C39</f>
        <v>0</v>
      </c>
      <c r="D40" s="29">
        <f>+D34+D39</f>
        <v>0</v>
      </c>
      <c r="E40" s="30">
        <f t="shared" si="5"/>
        <v>0</v>
      </c>
      <c r="F40" s="31">
        <f t="shared" si="5"/>
        <v>0</v>
      </c>
      <c r="G40" s="31">
        <f t="shared" si="5"/>
        <v>0</v>
      </c>
      <c r="H40" s="31">
        <f t="shared" si="5"/>
        <v>0</v>
      </c>
      <c r="I40" s="31">
        <f t="shared" si="5"/>
        <v>0</v>
      </c>
      <c r="J40" s="31">
        <f t="shared" si="5"/>
        <v>0</v>
      </c>
      <c r="K40" s="31">
        <f t="shared" si="5"/>
        <v>0</v>
      </c>
      <c r="L40" s="31">
        <f t="shared" si="5"/>
        <v>0</v>
      </c>
      <c r="M40" s="31">
        <f t="shared" si="5"/>
        <v>0</v>
      </c>
      <c r="N40" s="31">
        <f t="shared" si="5"/>
        <v>0</v>
      </c>
      <c r="O40" s="31">
        <f t="shared" si="5"/>
        <v>0</v>
      </c>
      <c r="P40" s="31">
        <f t="shared" si="5"/>
        <v>0</v>
      </c>
      <c r="Q40" s="31">
        <f t="shared" si="5"/>
        <v>0</v>
      </c>
      <c r="R40" s="31">
        <f t="shared" si="5"/>
        <v>0</v>
      </c>
      <c r="S40" s="31">
        <f t="shared" si="5"/>
        <v>0</v>
      </c>
      <c r="T40" s="31">
        <f t="shared" si="5"/>
        <v>0</v>
      </c>
      <c r="U40" s="31">
        <f t="shared" si="5"/>
        <v>0</v>
      </c>
      <c r="V40" s="31">
        <f t="shared" si="5"/>
        <v>0</v>
      </c>
      <c r="W40" s="31">
        <f t="shared" si="5"/>
        <v>0</v>
      </c>
      <c r="X40" s="31">
        <f t="shared" si="5"/>
        <v>0</v>
      </c>
      <c r="Y40" s="31">
        <f t="shared" si="5"/>
        <v>0</v>
      </c>
      <c r="Z40" s="32">
        <f>+IF(X40&lt;&gt;0,+(Y40/X40)*100,0)</f>
        <v>0</v>
      </c>
      <c r="AA40" s="33">
        <f>+AA34+AA39</f>
        <v>0</v>
      </c>
    </row>
    <row r="41" spans="1:27" ht="5.0999999999999996" customHeight="1" x14ac:dyDescent="0.25">
      <c r="A41" s="34" t="s">
        <v>41</v>
      </c>
      <c r="B41" s="17"/>
      <c r="C41" s="18"/>
      <c r="D41" s="18"/>
      <c r="E41" s="19"/>
      <c r="F41" s="20"/>
      <c r="G41" s="20"/>
      <c r="H41" s="20"/>
      <c r="I41" s="20"/>
      <c r="J41" s="20"/>
      <c r="K41" s="20"/>
      <c r="L41" s="20"/>
      <c r="M41" s="20"/>
      <c r="N41" s="20"/>
      <c r="O41" s="20"/>
      <c r="P41" s="20"/>
      <c r="Q41" s="20"/>
      <c r="R41" s="20"/>
      <c r="S41" s="20"/>
      <c r="T41" s="20"/>
      <c r="U41" s="20"/>
      <c r="V41" s="20"/>
      <c r="W41" s="20"/>
      <c r="X41" s="20"/>
      <c r="Y41" s="20"/>
      <c r="Z41" s="21"/>
      <c r="AA41" s="22"/>
    </row>
    <row r="42" spans="1:27" ht="13.5" x14ac:dyDescent="0.25">
      <c r="A42" s="41" t="s">
        <v>65</v>
      </c>
      <c r="B42" s="42" t="s">
        <v>66</v>
      </c>
      <c r="C42" s="43">
        <f t="shared" ref="C42:Y42" si="6">+C25-C40</f>
        <v>0</v>
      </c>
      <c r="D42" s="43">
        <f>+D25-D40</f>
        <v>0</v>
      </c>
      <c r="E42" s="44">
        <f t="shared" si="6"/>
        <v>0</v>
      </c>
      <c r="F42" s="45">
        <f t="shared" si="6"/>
        <v>0</v>
      </c>
      <c r="G42" s="45">
        <f t="shared" si="6"/>
        <v>0</v>
      </c>
      <c r="H42" s="45">
        <f t="shared" si="6"/>
        <v>0</v>
      </c>
      <c r="I42" s="45">
        <f t="shared" si="6"/>
        <v>0</v>
      </c>
      <c r="J42" s="45">
        <f t="shared" si="6"/>
        <v>0</v>
      </c>
      <c r="K42" s="45">
        <f t="shared" si="6"/>
        <v>0</v>
      </c>
      <c r="L42" s="45">
        <f t="shared" si="6"/>
        <v>0</v>
      </c>
      <c r="M42" s="45">
        <f t="shared" si="6"/>
        <v>0</v>
      </c>
      <c r="N42" s="45">
        <f t="shared" si="6"/>
        <v>0</v>
      </c>
      <c r="O42" s="45">
        <f t="shared" si="6"/>
        <v>0</v>
      </c>
      <c r="P42" s="45">
        <f t="shared" si="6"/>
        <v>0</v>
      </c>
      <c r="Q42" s="45">
        <f t="shared" si="6"/>
        <v>0</v>
      </c>
      <c r="R42" s="45">
        <f t="shared" si="6"/>
        <v>0</v>
      </c>
      <c r="S42" s="45">
        <f t="shared" si="6"/>
        <v>0</v>
      </c>
      <c r="T42" s="45">
        <f t="shared" si="6"/>
        <v>0</v>
      </c>
      <c r="U42" s="45">
        <f t="shared" si="6"/>
        <v>0</v>
      </c>
      <c r="V42" s="45">
        <f t="shared" si="6"/>
        <v>0</v>
      </c>
      <c r="W42" s="45">
        <f t="shared" si="6"/>
        <v>0</v>
      </c>
      <c r="X42" s="45">
        <f t="shared" si="6"/>
        <v>0</v>
      </c>
      <c r="Y42" s="45">
        <f t="shared" si="6"/>
        <v>0</v>
      </c>
      <c r="Z42" s="46">
        <f>+IF(X42&lt;&gt;0,+(Y42/X42)*100,0)</f>
        <v>0</v>
      </c>
      <c r="AA42" s="47">
        <f>+AA25-AA40</f>
        <v>0</v>
      </c>
    </row>
    <row r="43" spans="1:27" ht="5.0999999999999996" customHeight="1" x14ac:dyDescent="0.25">
      <c r="A43" s="34" t="s">
        <v>41</v>
      </c>
      <c r="B43" s="17"/>
      <c r="C43" s="18"/>
      <c r="D43" s="18"/>
      <c r="E43" s="19"/>
      <c r="F43" s="20"/>
      <c r="G43" s="20"/>
      <c r="H43" s="20"/>
      <c r="I43" s="20"/>
      <c r="J43" s="20"/>
      <c r="K43" s="20"/>
      <c r="L43" s="20"/>
      <c r="M43" s="20"/>
      <c r="N43" s="20"/>
      <c r="O43" s="20"/>
      <c r="P43" s="20"/>
      <c r="Q43" s="20"/>
      <c r="R43" s="20"/>
      <c r="S43" s="20"/>
      <c r="T43" s="20"/>
      <c r="U43" s="20"/>
      <c r="V43" s="20"/>
      <c r="W43" s="20"/>
      <c r="X43" s="20"/>
      <c r="Y43" s="20"/>
      <c r="Z43" s="48"/>
      <c r="AA43" s="22"/>
    </row>
    <row r="44" spans="1:27" ht="13.5" x14ac:dyDescent="0.25">
      <c r="A44" s="10" t="s">
        <v>67</v>
      </c>
      <c r="B44" s="17" t="s">
        <v>32</v>
      </c>
      <c r="C44" s="18"/>
      <c r="D44" s="18"/>
      <c r="E44" s="19"/>
      <c r="F44" s="20"/>
      <c r="G44" s="20"/>
      <c r="H44" s="20"/>
      <c r="I44" s="20"/>
      <c r="J44" s="20"/>
      <c r="K44" s="20"/>
      <c r="L44" s="20"/>
      <c r="M44" s="20"/>
      <c r="N44" s="20"/>
      <c r="O44" s="20"/>
      <c r="P44" s="20"/>
      <c r="Q44" s="20"/>
      <c r="R44" s="20"/>
      <c r="S44" s="20"/>
      <c r="T44" s="20"/>
      <c r="U44" s="20"/>
      <c r="V44" s="20"/>
      <c r="W44" s="20"/>
      <c r="X44" s="20"/>
      <c r="Y44" s="20"/>
      <c r="Z44" s="48"/>
      <c r="AA44" s="22"/>
    </row>
    <row r="45" spans="1:27" ht="13.5" x14ac:dyDescent="0.25">
      <c r="A45" s="23" t="s">
        <v>68</v>
      </c>
      <c r="B45" s="17" t="s">
        <v>32</v>
      </c>
      <c r="C45" s="18"/>
      <c r="D45" s="18"/>
      <c r="E45" s="19"/>
      <c r="F45" s="20"/>
      <c r="G45" s="20"/>
      <c r="H45" s="20"/>
      <c r="I45" s="20"/>
      <c r="J45" s="20"/>
      <c r="K45" s="20"/>
      <c r="L45" s="20"/>
      <c r="M45" s="20"/>
      <c r="N45" s="20"/>
      <c r="O45" s="20"/>
      <c r="P45" s="20"/>
      <c r="Q45" s="20"/>
      <c r="R45" s="20"/>
      <c r="S45" s="20"/>
      <c r="T45" s="20"/>
      <c r="U45" s="20"/>
      <c r="V45" s="20"/>
      <c r="W45" s="20"/>
      <c r="X45" s="20"/>
      <c r="Y45" s="20"/>
      <c r="Z45" s="48"/>
      <c r="AA45" s="22"/>
    </row>
    <row r="46" spans="1:27" ht="13.5" x14ac:dyDescent="0.25">
      <c r="A46" s="23" t="s">
        <v>69</v>
      </c>
      <c r="B46" s="17" t="s">
        <v>32</v>
      </c>
      <c r="C46" s="18"/>
      <c r="D46" s="18"/>
      <c r="E46" s="19"/>
      <c r="F46" s="20"/>
      <c r="G46" s="20"/>
      <c r="H46" s="20"/>
      <c r="I46" s="20"/>
      <c r="J46" s="20"/>
      <c r="K46" s="20"/>
      <c r="L46" s="20"/>
      <c r="M46" s="20"/>
      <c r="N46" s="20"/>
      <c r="O46" s="20"/>
      <c r="P46" s="20"/>
      <c r="Q46" s="20"/>
      <c r="R46" s="20"/>
      <c r="S46" s="20"/>
      <c r="T46" s="20"/>
      <c r="U46" s="20"/>
      <c r="V46" s="20"/>
      <c r="W46" s="20"/>
      <c r="X46" s="20"/>
      <c r="Y46" s="20"/>
      <c r="Z46" s="48"/>
      <c r="AA46" s="22"/>
    </row>
    <row r="47" spans="1:27" ht="14.45" customHeight="1" x14ac:dyDescent="0.25">
      <c r="A47" s="23" t="s">
        <v>41</v>
      </c>
      <c r="B47" s="17"/>
      <c r="C47" s="18"/>
      <c r="D47" s="18"/>
      <c r="E47" s="19"/>
      <c r="F47" s="20"/>
      <c r="G47" s="20"/>
      <c r="H47" s="20"/>
      <c r="I47" s="20"/>
      <c r="J47" s="20"/>
      <c r="K47" s="20"/>
      <c r="L47" s="20"/>
      <c r="M47" s="20"/>
      <c r="N47" s="20"/>
      <c r="O47" s="20"/>
      <c r="P47" s="20"/>
      <c r="Q47" s="20"/>
      <c r="R47" s="20"/>
      <c r="S47" s="20"/>
      <c r="T47" s="20"/>
      <c r="U47" s="20"/>
      <c r="V47" s="20"/>
      <c r="W47" s="20"/>
      <c r="X47" s="20"/>
      <c r="Y47" s="20"/>
      <c r="Z47" s="48"/>
      <c r="AA47" s="22"/>
    </row>
    <row r="48" spans="1:27" ht="13.5" x14ac:dyDescent="0.25">
      <c r="A48" s="49" t="s">
        <v>70</v>
      </c>
      <c r="B48" s="50" t="s">
        <v>66</v>
      </c>
      <c r="C48" s="51">
        <f t="shared" ref="C48:Y48" si="7">SUM(C45:C47)</f>
        <v>0</v>
      </c>
      <c r="D48" s="51">
        <f>SUM(D45:D47)</f>
        <v>0</v>
      </c>
      <c r="E48" s="52">
        <f t="shared" si="7"/>
        <v>0</v>
      </c>
      <c r="F48" s="53">
        <f t="shared" si="7"/>
        <v>0</v>
      </c>
      <c r="G48" s="53">
        <f t="shared" si="7"/>
        <v>0</v>
      </c>
      <c r="H48" s="53">
        <f t="shared" si="7"/>
        <v>0</v>
      </c>
      <c r="I48" s="53">
        <f t="shared" si="7"/>
        <v>0</v>
      </c>
      <c r="J48" s="53">
        <f t="shared" si="7"/>
        <v>0</v>
      </c>
      <c r="K48" s="53">
        <f t="shared" si="7"/>
        <v>0</v>
      </c>
      <c r="L48" s="53">
        <f t="shared" si="7"/>
        <v>0</v>
      </c>
      <c r="M48" s="53">
        <f t="shared" si="7"/>
        <v>0</v>
      </c>
      <c r="N48" s="53">
        <f t="shared" si="7"/>
        <v>0</v>
      </c>
      <c r="O48" s="53">
        <f t="shared" si="7"/>
        <v>0</v>
      </c>
      <c r="P48" s="53">
        <f t="shared" si="7"/>
        <v>0</v>
      </c>
      <c r="Q48" s="53">
        <f t="shared" si="7"/>
        <v>0</v>
      </c>
      <c r="R48" s="53">
        <f t="shared" si="7"/>
        <v>0</v>
      </c>
      <c r="S48" s="53">
        <f t="shared" si="7"/>
        <v>0</v>
      </c>
      <c r="T48" s="53">
        <f t="shared" si="7"/>
        <v>0</v>
      </c>
      <c r="U48" s="53">
        <f t="shared" si="7"/>
        <v>0</v>
      </c>
      <c r="V48" s="53">
        <f t="shared" si="7"/>
        <v>0</v>
      </c>
      <c r="W48" s="53">
        <f t="shared" si="7"/>
        <v>0</v>
      </c>
      <c r="X48" s="53">
        <f t="shared" si="7"/>
        <v>0</v>
      </c>
      <c r="Y48" s="53">
        <f t="shared" si="7"/>
        <v>0</v>
      </c>
      <c r="Z48" s="54">
        <f>+IF(X48&lt;&gt;0,+(Y48/X48)*100,0)</f>
        <v>0</v>
      </c>
      <c r="AA48" s="55">
        <f>SUM(AA45:AA47)</f>
        <v>0</v>
      </c>
    </row>
    <row r="49" spans="1:27" ht="13.5" x14ac:dyDescent="0.25">
      <c r="A49" s="56" t="s">
        <v>328</v>
      </c>
      <c r="B49" s="57"/>
      <c r="C49" s="58"/>
      <c r="D49" s="58"/>
      <c r="E49" s="58"/>
      <c r="F49" s="58"/>
      <c r="G49" s="58"/>
      <c r="H49" s="59"/>
      <c r="I49" s="59"/>
      <c r="J49" s="59"/>
      <c r="K49" s="59"/>
      <c r="L49" s="59"/>
      <c r="M49" s="59"/>
      <c r="N49" s="59"/>
      <c r="O49" s="59"/>
      <c r="P49" s="59"/>
      <c r="Q49" s="59"/>
      <c r="R49" s="59"/>
      <c r="S49" s="59"/>
      <c r="T49" s="59"/>
      <c r="U49" s="59"/>
      <c r="V49" s="59"/>
      <c r="W49" s="59"/>
      <c r="X49" s="59"/>
      <c r="Y49" s="59"/>
      <c r="Z49" s="59"/>
      <c r="AA49" s="59"/>
    </row>
    <row r="50" spans="1:27" ht="13.5" x14ac:dyDescent="0.25">
      <c r="A50" s="60" t="s">
        <v>329</v>
      </c>
      <c r="B50" s="60"/>
      <c r="C50" s="60"/>
      <c r="D50" s="60"/>
      <c r="E50" s="60"/>
      <c r="F50" s="60"/>
      <c r="G50" s="60"/>
      <c r="H50" s="59"/>
      <c r="I50" s="59"/>
      <c r="J50" s="59"/>
      <c r="K50" s="59"/>
      <c r="L50" s="59"/>
      <c r="M50" s="59"/>
      <c r="N50" s="59"/>
      <c r="O50" s="59"/>
      <c r="P50" s="59"/>
      <c r="Q50" s="59"/>
      <c r="R50" s="59"/>
      <c r="S50" s="59"/>
      <c r="T50" s="59"/>
      <c r="U50" s="59"/>
      <c r="V50" s="59"/>
      <c r="W50" s="59"/>
      <c r="X50" s="59"/>
      <c r="Y50" s="59"/>
      <c r="Z50" s="59"/>
      <c r="AA50" s="59"/>
    </row>
    <row r="51" spans="1:27" ht="13.5" x14ac:dyDescent="0.25">
      <c r="A51" s="61" t="s">
        <v>330</v>
      </c>
      <c r="B51" s="62"/>
      <c r="C51" s="63"/>
      <c r="D51" s="63"/>
      <c r="E51" s="63"/>
      <c r="F51" s="63"/>
      <c r="G51" s="63"/>
      <c r="H51" s="59"/>
      <c r="I51" s="59"/>
      <c r="J51" s="59"/>
      <c r="K51" s="59"/>
      <c r="L51" s="59"/>
      <c r="M51" s="59"/>
      <c r="N51" s="59"/>
      <c r="O51" s="59"/>
      <c r="P51" s="59"/>
      <c r="Q51" s="59"/>
      <c r="R51" s="59"/>
      <c r="S51" s="59"/>
      <c r="T51" s="59"/>
      <c r="U51" s="59"/>
      <c r="V51" s="59"/>
      <c r="W51" s="59"/>
      <c r="X51" s="59"/>
      <c r="Y51" s="59"/>
      <c r="Z51" s="59"/>
      <c r="AA51" s="59"/>
    </row>
    <row r="52" spans="1:27" ht="13.5" x14ac:dyDescent="0.25">
      <c r="A52" s="59"/>
      <c r="B52" s="59"/>
      <c r="C52" s="59"/>
      <c r="D52" s="59"/>
      <c r="E52" s="59"/>
      <c r="F52" s="59"/>
      <c r="G52" s="59"/>
      <c r="H52" s="59"/>
      <c r="I52" s="59"/>
      <c r="J52" s="59"/>
      <c r="K52" s="59"/>
      <c r="L52" s="59"/>
      <c r="M52" s="59"/>
      <c r="N52" s="59"/>
      <c r="O52" s="59"/>
      <c r="P52" s="59"/>
      <c r="Q52" s="59"/>
      <c r="R52" s="59"/>
      <c r="S52" s="59"/>
      <c r="T52" s="59"/>
      <c r="U52" s="59"/>
      <c r="V52" s="59"/>
      <c r="W52" s="59"/>
      <c r="X52" s="59"/>
      <c r="Y52" s="59"/>
      <c r="Z52" s="59"/>
      <c r="AA52" s="59"/>
    </row>
    <row r="53" spans="1:27" ht="13.5" x14ac:dyDescent="0.25">
      <c r="A53" s="59"/>
      <c r="B53" s="59"/>
      <c r="C53" s="59"/>
      <c r="D53" s="59"/>
      <c r="E53" s="59"/>
      <c r="F53" s="59"/>
      <c r="G53" s="59"/>
      <c r="H53" s="59"/>
      <c r="I53" s="59"/>
      <c r="J53" s="59"/>
      <c r="K53" s="59"/>
      <c r="L53" s="59"/>
      <c r="M53" s="59"/>
      <c r="N53" s="59"/>
      <c r="O53" s="59"/>
      <c r="P53" s="59"/>
      <c r="Q53" s="59"/>
      <c r="R53" s="59"/>
      <c r="S53" s="59"/>
      <c r="T53" s="59"/>
      <c r="U53" s="59"/>
      <c r="V53" s="59"/>
      <c r="W53" s="59"/>
      <c r="X53" s="59"/>
      <c r="Y53" s="59"/>
      <c r="Z53" s="59"/>
      <c r="AA53" s="59"/>
    </row>
    <row r="54" spans="1:27" ht="13.5" x14ac:dyDescent="0.25">
      <c r="A54" s="59"/>
      <c r="B54" s="59"/>
      <c r="C54" s="59"/>
      <c r="D54" s="59"/>
      <c r="E54" s="59"/>
      <c r="F54" s="59"/>
      <c r="G54" s="59"/>
      <c r="H54" s="59"/>
      <c r="I54" s="59"/>
      <c r="J54" s="59"/>
      <c r="K54" s="59"/>
      <c r="L54" s="59"/>
      <c r="M54" s="59"/>
      <c r="N54" s="59"/>
      <c r="O54" s="59"/>
      <c r="P54" s="59"/>
      <c r="Q54" s="59"/>
      <c r="R54" s="59"/>
      <c r="S54" s="59"/>
      <c r="T54" s="59"/>
      <c r="U54" s="59"/>
      <c r="V54" s="59"/>
      <c r="W54" s="59"/>
      <c r="X54" s="59"/>
      <c r="Y54" s="59"/>
      <c r="Z54" s="59"/>
      <c r="AA54" s="59"/>
    </row>
  </sheetData>
  <mergeCells count="2">
    <mergeCell ref="A1:AA1"/>
    <mergeCell ref="E2:AA2"/>
  </mergeCells>
  <printOptions horizontalCentered="1"/>
  <pageMargins left="0.55118110236220497" right="0.22" top="0.59055118110236204" bottom="0.59055118110236204" header="0.31496062992126" footer="0.31496062992126"/>
  <pageSetup paperSize="9" orientation="landscape" r:id="rId1"/>
  <rowBreaks count="1" manualBreakCount="1">
    <brk id="48" max="16383" man="1"/>
  </rowBreaks>
</worksheet>
</file>

<file path=xl/worksheets/sheet19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AA54"/>
  <sheetViews>
    <sheetView showGridLines="0" workbookViewId="0">
      <selection activeCell="B2" sqref="B2"/>
    </sheetView>
  </sheetViews>
  <sheetFormatPr defaultRowHeight="12.75" x14ac:dyDescent="0.2"/>
  <cols>
    <col min="1" max="1" width="35.7109375" customWidth="1"/>
    <col min="2" max="2" width="3.42578125" bestFit="1" customWidth="1"/>
    <col min="3" max="3" width="9.7109375" customWidth="1"/>
    <col min="4" max="4" width="9.7109375" hidden="1" customWidth="1"/>
    <col min="5" max="6" width="9.7109375" customWidth="1"/>
    <col min="7" max="9" width="9.7109375" hidden="1" customWidth="1"/>
    <col min="10" max="10" width="9.7109375" customWidth="1"/>
    <col min="11" max="13" width="9.7109375" hidden="1" customWidth="1"/>
    <col min="14" max="14" width="9.7109375" customWidth="1"/>
    <col min="15" max="22" width="9.7109375" hidden="1" customWidth="1"/>
    <col min="23" max="27" width="9.7109375" customWidth="1"/>
  </cols>
  <sheetData>
    <row r="1" spans="1:27" ht="38.450000000000003" customHeight="1" x14ac:dyDescent="0.25">
      <c r="A1" s="64" t="s">
        <v>264</v>
      </c>
      <c r="B1" s="64"/>
      <c r="C1" s="64"/>
      <c r="D1" s="64"/>
      <c r="E1" s="64"/>
      <c r="F1" s="64"/>
      <c r="G1" s="64"/>
      <c r="H1" s="64"/>
      <c r="I1" s="64"/>
      <c r="J1" s="64"/>
      <c r="K1" s="64"/>
      <c r="L1" s="64"/>
      <c r="M1" s="64"/>
      <c r="N1" s="64"/>
      <c r="O1" s="64"/>
      <c r="P1" s="64"/>
      <c r="Q1" s="64"/>
      <c r="R1" s="64"/>
      <c r="S1" s="64"/>
      <c r="T1" s="64"/>
      <c r="U1" s="64"/>
      <c r="V1" s="64"/>
      <c r="W1" s="64"/>
      <c r="X1" s="64"/>
      <c r="Y1" s="64"/>
      <c r="Z1" s="64"/>
      <c r="AA1" s="64"/>
    </row>
    <row r="2" spans="1:27" ht="24.95" customHeight="1" x14ac:dyDescent="0.2">
      <c r="A2" s="2" t="s">
        <v>1</v>
      </c>
      <c r="B2" s="1" t="s">
        <v>331</v>
      </c>
      <c r="C2" s="3" t="s">
        <v>2</v>
      </c>
      <c r="D2" s="3" t="s">
        <v>3</v>
      </c>
      <c r="E2" s="65" t="s">
        <v>4</v>
      </c>
      <c r="F2" s="66"/>
      <c r="G2" s="66"/>
      <c r="H2" s="66"/>
      <c r="I2" s="66"/>
      <c r="J2" s="66"/>
      <c r="K2" s="66"/>
      <c r="L2" s="66"/>
      <c r="M2" s="66"/>
      <c r="N2" s="66"/>
      <c r="O2" s="66"/>
      <c r="P2" s="66"/>
      <c r="Q2" s="66"/>
      <c r="R2" s="66"/>
      <c r="S2" s="66"/>
      <c r="T2" s="66"/>
      <c r="U2" s="66"/>
      <c r="V2" s="66"/>
      <c r="W2" s="66"/>
      <c r="X2" s="66"/>
      <c r="Y2" s="66"/>
      <c r="Z2" s="66"/>
      <c r="AA2" s="67"/>
    </row>
    <row r="3" spans="1:27" ht="24.95" customHeight="1" x14ac:dyDescent="0.2">
      <c r="A3" s="4" t="s">
        <v>5</v>
      </c>
      <c r="B3" s="5" t="s">
        <v>6</v>
      </c>
      <c r="C3" s="6" t="s">
        <v>7</v>
      </c>
      <c r="D3" s="6" t="s">
        <v>7</v>
      </c>
      <c r="E3" s="7" t="s">
        <v>8</v>
      </c>
      <c r="F3" s="8" t="s">
        <v>9</v>
      </c>
      <c r="G3" s="8" t="s">
        <v>10</v>
      </c>
      <c r="H3" s="8" t="s">
        <v>11</v>
      </c>
      <c r="I3" s="8" t="s">
        <v>12</v>
      </c>
      <c r="J3" s="8" t="s">
        <v>13</v>
      </c>
      <c r="K3" s="8" t="s">
        <v>14</v>
      </c>
      <c r="L3" s="8" t="s">
        <v>15</v>
      </c>
      <c r="M3" s="8" t="s">
        <v>16</v>
      </c>
      <c r="N3" s="8" t="s">
        <v>17</v>
      </c>
      <c r="O3" s="8" t="s">
        <v>18</v>
      </c>
      <c r="P3" s="8" t="s">
        <v>19</v>
      </c>
      <c r="Q3" s="8" t="s">
        <v>20</v>
      </c>
      <c r="R3" s="8" t="s">
        <v>21</v>
      </c>
      <c r="S3" s="8" t="s">
        <v>22</v>
      </c>
      <c r="T3" s="8" t="s">
        <v>23</v>
      </c>
      <c r="U3" s="8" t="s">
        <v>24</v>
      </c>
      <c r="V3" s="8" t="s">
        <v>25</v>
      </c>
      <c r="W3" s="8" t="s">
        <v>26</v>
      </c>
      <c r="X3" s="8" t="s">
        <v>27</v>
      </c>
      <c r="Y3" s="8" t="s">
        <v>28</v>
      </c>
      <c r="Z3" s="8" t="s">
        <v>29</v>
      </c>
      <c r="AA3" s="9" t="s">
        <v>30</v>
      </c>
    </row>
    <row r="4" spans="1:27" ht="13.5" x14ac:dyDescent="0.25">
      <c r="A4" s="10" t="s">
        <v>31</v>
      </c>
      <c r="B4" s="11" t="s">
        <v>32</v>
      </c>
      <c r="C4" s="12"/>
      <c r="D4" s="12"/>
      <c r="E4" s="13"/>
      <c r="F4" s="14"/>
      <c r="G4" s="14"/>
      <c r="H4" s="14"/>
      <c r="I4" s="14"/>
      <c r="J4" s="14"/>
      <c r="K4" s="14"/>
      <c r="L4" s="14"/>
      <c r="M4" s="14"/>
      <c r="N4" s="14"/>
      <c r="O4" s="14"/>
      <c r="P4" s="14"/>
      <c r="Q4" s="14"/>
      <c r="R4" s="14"/>
      <c r="S4" s="14"/>
      <c r="T4" s="14"/>
      <c r="U4" s="14"/>
      <c r="V4" s="14"/>
      <c r="W4" s="14"/>
      <c r="X4" s="14"/>
      <c r="Y4" s="14"/>
      <c r="Z4" s="15"/>
      <c r="AA4" s="16"/>
    </row>
    <row r="5" spans="1:27" ht="13.5" x14ac:dyDescent="0.25">
      <c r="A5" s="10" t="s">
        <v>33</v>
      </c>
      <c r="B5" s="17" t="s">
        <v>32</v>
      </c>
      <c r="C5" s="18"/>
      <c r="D5" s="18"/>
      <c r="E5" s="19"/>
      <c r="F5" s="20"/>
      <c r="G5" s="20"/>
      <c r="H5" s="20"/>
      <c r="I5" s="20"/>
      <c r="J5" s="20"/>
      <c r="K5" s="20"/>
      <c r="L5" s="20"/>
      <c r="M5" s="20"/>
      <c r="N5" s="20"/>
      <c r="O5" s="20"/>
      <c r="P5" s="20"/>
      <c r="Q5" s="20"/>
      <c r="R5" s="20"/>
      <c r="S5" s="20"/>
      <c r="T5" s="20"/>
      <c r="U5" s="20"/>
      <c r="V5" s="20"/>
      <c r="W5" s="20"/>
      <c r="X5" s="20"/>
      <c r="Y5" s="20"/>
      <c r="Z5" s="21"/>
      <c r="AA5" s="22"/>
    </row>
    <row r="6" spans="1:27" ht="13.5" x14ac:dyDescent="0.25">
      <c r="A6" s="23" t="s">
        <v>34</v>
      </c>
      <c r="B6" s="17" t="s">
        <v>32</v>
      </c>
      <c r="C6" s="18"/>
      <c r="D6" s="18"/>
      <c r="E6" s="19"/>
      <c r="F6" s="20"/>
      <c r="G6" s="20"/>
      <c r="H6" s="20"/>
      <c r="I6" s="20"/>
      <c r="J6" s="20"/>
      <c r="K6" s="20"/>
      <c r="L6" s="20"/>
      <c r="M6" s="20"/>
      <c r="N6" s="20"/>
      <c r="O6" s="20"/>
      <c r="P6" s="20"/>
      <c r="Q6" s="20"/>
      <c r="R6" s="20"/>
      <c r="S6" s="20"/>
      <c r="T6" s="20"/>
      <c r="U6" s="20"/>
      <c r="V6" s="20"/>
      <c r="W6" s="20"/>
      <c r="X6" s="20"/>
      <c r="Y6" s="20"/>
      <c r="Z6" s="21"/>
      <c r="AA6" s="22"/>
    </row>
    <row r="7" spans="1:27" ht="13.5" x14ac:dyDescent="0.25">
      <c r="A7" s="23" t="s">
        <v>35</v>
      </c>
      <c r="B7" s="17" t="s">
        <v>32</v>
      </c>
      <c r="C7" s="18"/>
      <c r="D7" s="18"/>
      <c r="E7" s="19"/>
      <c r="F7" s="20"/>
      <c r="G7" s="20"/>
      <c r="H7" s="20"/>
      <c r="I7" s="20"/>
      <c r="J7" s="20"/>
      <c r="K7" s="20"/>
      <c r="L7" s="20"/>
      <c r="M7" s="20"/>
      <c r="N7" s="20"/>
      <c r="O7" s="20"/>
      <c r="P7" s="20"/>
      <c r="Q7" s="20"/>
      <c r="R7" s="20"/>
      <c r="S7" s="20"/>
      <c r="T7" s="20"/>
      <c r="U7" s="20"/>
      <c r="V7" s="20"/>
      <c r="W7" s="20"/>
      <c r="X7" s="20"/>
      <c r="Y7" s="20"/>
      <c r="Z7" s="21"/>
      <c r="AA7" s="22"/>
    </row>
    <row r="8" spans="1:27" ht="13.5" x14ac:dyDescent="0.25">
      <c r="A8" s="23" t="s">
        <v>36</v>
      </c>
      <c r="B8" s="17" t="s">
        <v>32</v>
      </c>
      <c r="C8" s="18"/>
      <c r="D8" s="18"/>
      <c r="E8" s="19">
        <v>-8458199</v>
      </c>
      <c r="F8" s="20">
        <v>-8458199</v>
      </c>
      <c r="G8" s="20">
        <v>1151970</v>
      </c>
      <c r="H8" s="20"/>
      <c r="I8" s="20"/>
      <c r="J8" s="20">
        <v>1151970</v>
      </c>
      <c r="K8" s="20">
        <v>360997</v>
      </c>
      <c r="L8" s="20">
        <v>267510</v>
      </c>
      <c r="M8" s="20">
        <v>361468</v>
      </c>
      <c r="N8" s="20">
        <v>989975</v>
      </c>
      <c r="O8" s="20"/>
      <c r="P8" s="20"/>
      <c r="Q8" s="20"/>
      <c r="R8" s="20"/>
      <c r="S8" s="20"/>
      <c r="T8" s="20"/>
      <c r="U8" s="20"/>
      <c r="V8" s="20"/>
      <c r="W8" s="20">
        <v>2141945</v>
      </c>
      <c r="X8" s="20">
        <v>-4229099</v>
      </c>
      <c r="Y8" s="20">
        <v>6371044</v>
      </c>
      <c r="Z8" s="21">
        <v>-150.6477857340299</v>
      </c>
      <c r="AA8" s="22">
        <v>-8458199</v>
      </c>
    </row>
    <row r="9" spans="1:27" ht="13.5" x14ac:dyDescent="0.25">
      <c r="A9" s="23" t="s">
        <v>37</v>
      </c>
      <c r="B9" s="17" t="s">
        <v>32</v>
      </c>
      <c r="C9" s="18"/>
      <c r="D9" s="18"/>
      <c r="E9" s="19"/>
      <c r="F9" s="20"/>
      <c r="G9" s="20"/>
      <c r="H9" s="20"/>
      <c r="I9" s="20"/>
      <c r="J9" s="20"/>
      <c r="K9" s="20"/>
      <c r="L9" s="20"/>
      <c r="M9" s="20"/>
      <c r="N9" s="20"/>
      <c r="O9" s="20"/>
      <c r="P9" s="20"/>
      <c r="Q9" s="20"/>
      <c r="R9" s="20"/>
      <c r="S9" s="20"/>
      <c r="T9" s="20"/>
      <c r="U9" s="20"/>
      <c r="V9" s="20"/>
      <c r="W9" s="20"/>
      <c r="X9" s="20"/>
      <c r="Y9" s="20"/>
      <c r="Z9" s="21"/>
      <c r="AA9" s="22"/>
    </row>
    <row r="10" spans="1:27" ht="13.5" x14ac:dyDescent="0.25">
      <c r="A10" s="23" t="s">
        <v>38</v>
      </c>
      <c r="B10" s="17" t="s">
        <v>32</v>
      </c>
      <c r="C10" s="18"/>
      <c r="D10" s="18"/>
      <c r="E10" s="19"/>
      <c r="F10" s="20"/>
      <c r="G10" s="24"/>
      <c r="H10" s="24"/>
      <c r="I10" s="24"/>
      <c r="J10" s="20"/>
      <c r="K10" s="24"/>
      <c r="L10" s="24"/>
      <c r="M10" s="20"/>
      <c r="N10" s="24"/>
      <c r="O10" s="24"/>
      <c r="P10" s="24"/>
      <c r="Q10" s="20"/>
      <c r="R10" s="24"/>
      <c r="S10" s="24"/>
      <c r="T10" s="20"/>
      <c r="U10" s="24"/>
      <c r="V10" s="24"/>
      <c r="W10" s="24"/>
      <c r="X10" s="20"/>
      <c r="Y10" s="24"/>
      <c r="Z10" s="25"/>
      <c r="AA10" s="26"/>
    </row>
    <row r="11" spans="1:27" ht="13.5" x14ac:dyDescent="0.25">
      <c r="A11" s="23" t="s">
        <v>39</v>
      </c>
      <c r="B11" s="17" t="s">
        <v>32</v>
      </c>
      <c r="C11" s="18"/>
      <c r="D11" s="18"/>
      <c r="E11" s="19"/>
      <c r="F11" s="20"/>
      <c r="G11" s="20"/>
      <c r="H11" s="20"/>
      <c r="I11" s="20"/>
      <c r="J11" s="20"/>
      <c r="K11" s="20"/>
      <c r="L11" s="20"/>
      <c r="M11" s="20"/>
      <c r="N11" s="20"/>
      <c r="O11" s="20"/>
      <c r="P11" s="20"/>
      <c r="Q11" s="20"/>
      <c r="R11" s="20"/>
      <c r="S11" s="20"/>
      <c r="T11" s="20"/>
      <c r="U11" s="20"/>
      <c r="V11" s="20"/>
      <c r="W11" s="20"/>
      <c r="X11" s="20"/>
      <c r="Y11" s="20"/>
      <c r="Z11" s="21"/>
      <c r="AA11" s="22"/>
    </row>
    <row r="12" spans="1:27" ht="13.5" x14ac:dyDescent="0.25">
      <c r="A12" s="27" t="s">
        <v>40</v>
      </c>
      <c r="B12" s="28" t="s">
        <v>32</v>
      </c>
      <c r="C12" s="29">
        <f t="shared" ref="C12:Y12" si="0">SUM(C6:C11)</f>
        <v>0</v>
      </c>
      <c r="D12" s="29">
        <f>SUM(D6:D11)</f>
        <v>0</v>
      </c>
      <c r="E12" s="30">
        <f t="shared" si="0"/>
        <v>-8458199</v>
      </c>
      <c r="F12" s="31">
        <f t="shared" si="0"/>
        <v>-8458199</v>
      </c>
      <c r="G12" s="31">
        <f t="shared" si="0"/>
        <v>1151970</v>
      </c>
      <c r="H12" s="31">
        <f t="shared" si="0"/>
        <v>0</v>
      </c>
      <c r="I12" s="31">
        <f t="shared" si="0"/>
        <v>0</v>
      </c>
      <c r="J12" s="31">
        <f t="shared" si="0"/>
        <v>1151970</v>
      </c>
      <c r="K12" s="31">
        <f t="shared" si="0"/>
        <v>360997</v>
      </c>
      <c r="L12" s="31">
        <f t="shared" si="0"/>
        <v>267510</v>
      </c>
      <c r="M12" s="31">
        <f t="shared" si="0"/>
        <v>361468</v>
      </c>
      <c r="N12" s="31">
        <f t="shared" si="0"/>
        <v>989975</v>
      </c>
      <c r="O12" s="31">
        <f t="shared" si="0"/>
        <v>0</v>
      </c>
      <c r="P12" s="31">
        <f t="shared" si="0"/>
        <v>0</v>
      </c>
      <c r="Q12" s="31">
        <f t="shared" si="0"/>
        <v>0</v>
      </c>
      <c r="R12" s="31">
        <f t="shared" si="0"/>
        <v>0</v>
      </c>
      <c r="S12" s="31">
        <f t="shared" si="0"/>
        <v>0</v>
      </c>
      <c r="T12" s="31">
        <f t="shared" si="0"/>
        <v>0</v>
      </c>
      <c r="U12" s="31">
        <f t="shared" si="0"/>
        <v>0</v>
      </c>
      <c r="V12" s="31">
        <f t="shared" si="0"/>
        <v>0</v>
      </c>
      <c r="W12" s="31">
        <f t="shared" si="0"/>
        <v>2141945</v>
      </c>
      <c r="X12" s="31">
        <f t="shared" si="0"/>
        <v>-4229099</v>
      </c>
      <c r="Y12" s="31">
        <f t="shared" si="0"/>
        <v>6371044</v>
      </c>
      <c r="Z12" s="32">
        <f>+IF(X12&lt;&gt;0,+(Y12/X12)*100,0)</f>
        <v>-150.6477857340299</v>
      </c>
      <c r="AA12" s="33">
        <f>SUM(AA6:AA11)</f>
        <v>-8458199</v>
      </c>
    </row>
    <row r="13" spans="1:27" ht="5.0999999999999996" customHeight="1" x14ac:dyDescent="0.25">
      <c r="A13" s="34" t="s">
        <v>41</v>
      </c>
      <c r="B13" s="17"/>
      <c r="C13" s="18"/>
      <c r="D13" s="18"/>
      <c r="E13" s="19"/>
      <c r="F13" s="20"/>
      <c r="G13" s="20"/>
      <c r="H13" s="20"/>
      <c r="I13" s="20"/>
      <c r="J13" s="20"/>
      <c r="K13" s="20"/>
      <c r="L13" s="20"/>
      <c r="M13" s="20"/>
      <c r="N13" s="20"/>
      <c r="O13" s="20"/>
      <c r="P13" s="20"/>
      <c r="Q13" s="20"/>
      <c r="R13" s="20"/>
      <c r="S13" s="20"/>
      <c r="T13" s="20"/>
      <c r="U13" s="20"/>
      <c r="V13" s="20"/>
      <c r="W13" s="20"/>
      <c r="X13" s="20"/>
      <c r="Y13" s="20"/>
      <c r="Z13" s="21"/>
      <c r="AA13" s="22"/>
    </row>
    <row r="14" spans="1:27" ht="13.5" x14ac:dyDescent="0.25">
      <c r="A14" s="10" t="s">
        <v>42</v>
      </c>
      <c r="B14" s="17" t="s">
        <v>32</v>
      </c>
      <c r="C14" s="18"/>
      <c r="D14" s="18"/>
      <c r="E14" s="19"/>
      <c r="F14" s="20"/>
      <c r="G14" s="20"/>
      <c r="H14" s="20"/>
      <c r="I14" s="20"/>
      <c r="J14" s="20"/>
      <c r="K14" s="20"/>
      <c r="L14" s="20"/>
      <c r="M14" s="20"/>
      <c r="N14" s="20"/>
      <c r="O14" s="20"/>
      <c r="P14" s="20"/>
      <c r="Q14" s="20"/>
      <c r="R14" s="20"/>
      <c r="S14" s="20"/>
      <c r="T14" s="20"/>
      <c r="U14" s="20"/>
      <c r="V14" s="20"/>
      <c r="W14" s="20"/>
      <c r="X14" s="20"/>
      <c r="Y14" s="20"/>
      <c r="Z14" s="21"/>
      <c r="AA14" s="22"/>
    </row>
    <row r="15" spans="1:27" ht="13.5" x14ac:dyDescent="0.25">
      <c r="A15" s="23" t="s">
        <v>43</v>
      </c>
      <c r="B15" s="17" t="s">
        <v>32</v>
      </c>
      <c r="C15" s="18"/>
      <c r="D15" s="18"/>
      <c r="E15" s="19"/>
      <c r="F15" s="20"/>
      <c r="G15" s="20"/>
      <c r="H15" s="20"/>
      <c r="I15" s="20"/>
      <c r="J15" s="20"/>
      <c r="K15" s="20"/>
      <c r="L15" s="20"/>
      <c r="M15" s="20"/>
      <c r="N15" s="20"/>
      <c r="O15" s="20"/>
      <c r="P15" s="20"/>
      <c r="Q15" s="20"/>
      <c r="R15" s="20"/>
      <c r="S15" s="20"/>
      <c r="T15" s="20"/>
      <c r="U15" s="20"/>
      <c r="V15" s="20"/>
      <c r="W15" s="20"/>
      <c r="X15" s="20"/>
      <c r="Y15" s="20"/>
      <c r="Z15" s="21"/>
      <c r="AA15" s="22"/>
    </row>
    <row r="16" spans="1:27" ht="13.5" x14ac:dyDescent="0.25">
      <c r="A16" s="23" t="s">
        <v>44</v>
      </c>
      <c r="B16" s="17" t="s">
        <v>32</v>
      </c>
      <c r="C16" s="18"/>
      <c r="D16" s="18"/>
      <c r="E16" s="19"/>
      <c r="F16" s="20"/>
      <c r="G16" s="24"/>
      <c r="H16" s="24"/>
      <c r="I16" s="24"/>
      <c r="J16" s="20"/>
      <c r="K16" s="24"/>
      <c r="L16" s="24"/>
      <c r="M16" s="20"/>
      <c r="N16" s="24"/>
      <c r="O16" s="24"/>
      <c r="P16" s="24"/>
      <c r="Q16" s="20"/>
      <c r="R16" s="24"/>
      <c r="S16" s="24"/>
      <c r="T16" s="20"/>
      <c r="U16" s="24"/>
      <c r="V16" s="24"/>
      <c r="W16" s="24"/>
      <c r="X16" s="20"/>
      <c r="Y16" s="24"/>
      <c r="Z16" s="25"/>
      <c r="AA16" s="26"/>
    </row>
    <row r="17" spans="1:27" ht="13.5" x14ac:dyDescent="0.25">
      <c r="A17" s="23" t="s">
        <v>45</v>
      </c>
      <c r="B17" s="17" t="s">
        <v>32</v>
      </c>
      <c r="C17" s="18"/>
      <c r="D17" s="18"/>
      <c r="E17" s="19"/>
      <c r="F17" s="20"/>
      <c r="G17" s="20"/>
      <c r="H17" s="20"/>
      <c r="I17" s="20"/>
      <c r="J17" s="20"/>
      <c r="K17" s="20"/>
      <c r="L17" s="20"/>
      <c r="M17" s="20"/>
      <c r="N17" s="20"/>
      <c r="O17" s="20"/>
      <c r="P17" s="20"/>
      <c r="Q17" s="20"/>
      <c r="R17" s="20"/>
      <c r="S17" s="20"/>
      <c r="T17" s="20"/>
      <c r="U17" s="20"/>
      <c r="V17" s="20"/>
      <c r="W17" s="20"/>
      <c r="X17" s="20"/>
      <c r="Y17" s="20"/>
      <c r="Z17" s="21"/>
      <c r="AA17" s="22"/>
    </row>
    <row r="18" spans="1:27" ht="13.5" x14ac:dyDescent="0.25">
      <c r="A18" s="23" t="s">
        <v>46</v>
      </c>
      <c r="B18" s="17" t="s">
        <v>32</v>
      </c>
      <c r="C18" s="18"/>
      <c r="D18" s="18"/>
      <c r="E18" s="19"/>
      <c r="F18" s="20"/>
      <c r="G18" s="20"/>
      <c r="H18" s="20"/>
      <c r="I18" s="20"/>
      <c r="J18" s="20"/>
      <c r="K18" s="20"/>
      <c r="L18" s="20"/>
      <c r="M18" s="20"/>
      <c r="N18" s="20"/>
      <c r="O18" s="20"/>
      <c r="P18" s="20"/>
      <c r="Q18" s="20"/>
      <c r="R18" s="20"/>
      <c r="S18" s="20"/>
      <c r="T18" s="20"/>
      <c r="U18" s="20"/>
      <c r="V18" s="20"/>
      <c r="W18" s="20"/>
      <c r="X18" s="20"/>
      <c r="Y18" s="20"/>
      <c r="Z18" s="21"/>
      <c r="AA18" s="22"/>
    </row>
    <row r="19" spans="1:27" ht="13.5" x14ac:dyDescent="0.25">
      <c r="A19" s="23" t="s">
        <v>47</v>
      </c>
      <c r="B19" s="17" t="s">
        <v>32</v>
      </c>
      <c r="C19" s="18"/>
      <c r="D19" s="18"/>
      <c r="E19" s="19">
        <v>1</v>
      </c>
      <c r="F19" s="20">
        <v>1</v>
      </c>
      <c r="G19" s="20"/>
      <c r="H19" s="20"/>
      <c r="I19" s="20"/>
      <c r="J19" s="20"/>
      <c r="K19" s="20"/>
      <c r="L19" s="20"/>
      <c r="M19" s="20"/>
      <c r="N19" s="20"/>
      <c r="O19" s="20"/>
      <c r="P19" s="20"/>
      <c r="Q19" s="20"/>
      <c r="R19" s="20"/>
      <c r="S19" s="20"/>
      <c r="T19" s="20"/>
      <c r="U19" s="20"/>
      <c r="V19" s="20"/>
      <c r="W19" s="20"/>
      <c r="X19" s="20">
        <v>1</v>
      </c>
      <c r="Y19" s="20">
        <v>-1</v>
      </c>
      <c r="Z19" s="21">
        <v>-100</v>
      </c>
      <c r="AA19" s="22">
        <v>1</v>
      </c>
    </row>
    <row r="20" spans="1:27" ht="13.5" x14ac:dyDescent="0.25">
      <c r="A20" s="23" t="s">
        <v>32</v>
      </c>
      <c r="B20" s="17" t="s">
        <v>32</v>
      </c>
      <c r="C20" s="18"/>
      <c r="D20" s="18"/>
      <c r="E20" s="19"/>
      <c r="F20" s="20"/>
      <c r="G20" s="20"/>
      <c r="H20" s="20"/>
      <c r="I20" s="20"/>
      <c r="J20" s="20"/>
      <c r="K20" s="20"/>
      <c r="L20" s="20"/>
      <c r="M20" s="20"/>
      <c r="N20" s="20"/>
      <c r="O20" s="20"/>
      <c r="P20" s="20"/>
      <c r="Q20" s="20"/>
      <c r="R20" s="20"/>
      <c r="S20" s="20"/>
      <c r="T20" s="20"/>
      <c r="U20" s="20"/>
      <c r="V20" s="20"/>
      <c r="W20" s="20"/>
      <c r="X20" s="20"/>
      <c r="Y20" s="20"/>
      <c r="Z20" s="21"/>
      <c r="AA20" s="22"/>
    </row>
    <row r="21" spans="1:27" ht="13.5" x14ac:dyDescent="0.25">
      <c r="A21" s="23" t="s">
        <v>48</v>
      </c>
      <c r="B21" s="17" t="s">
        <v>32</v>
      </c>
      <c r="C21" s="18"/>
      <c r="D21" s="18"/>
      <c r="E21" s="19"/>
      <c r="F21" s="20"/>
      <c r="G21" s="20"/>
      <c r="H21" s="20"/>
      <c r="I21" s="20"/>
      <c r="J21" s="20"/>
      <c r="K21" s="20"/>
      <c r="L21" s="20"/>
      <c r="M21" s="20"/>
      <c r="N21" s="20"/>
      <c r="O21" s="20"/>
      <c r="P21" s="20"/>
      <c r="Q21" s="20"/>
      <c r="R21" s="20"/>
      <c r="S21" s="20"/>
      <c r="T21" s="20"/>
      <c r="U21" s="20"/>
      <c r="V21" s="20"/>
      <c r="W21" s="20"/>
      <c r="X21" s="20"/>
      <c r="Y21" s="20"/>
      <c r="Z21" s="21"/>
      <c r="AA21" s="22"/>
    </row>
    <row r="22" spans="1:27" ht="13.5" x14ac:dyDescent="0.25">
      <c r="A22" s="23" t="s">
        <v>49</v>
      </c>
      <c r="B22" s="17" t="s">
        <v>32</v>
      </c>
      <c r="C22" s="18"/>
      <c r="D22" s="18"/>
      <c r="E22" s="19"/>
      <c r="F22" s="20"/>
      <c r="G22" s="20"/>
      <c r="H22" s="20"/>
      <c r="I22" s="20"/>
      <c r="J22" s="20"/>
      <c r="K22" s="20"/>
      <c r="L22" s="20"/>
      <c r="M22" s="20"/>
      <c r="N22" s="20"/>
      <c r="O22" s="20"/>
      <c r="P22" s="20"/>
      <c r="Q22" s="20"/>
      <c r="R22" s="20"/>
      <c r="S22" s="20"/>
      <c r="T22" s="20"/>
      <c r="U22" s="20"/>
      <c r="V22" s="20"/>
      <c r="W22" s="20"/>
      <c r="X22" s="20"/>
      <c r="Y22" s="20"/>
      <c r="Z22" s="21"/>
      <c r="AA22" s="22"/>
    </row>
    <row r="23" spans="1:27" ht="13.5" x14ac:dyDescent="0.25">
      <c r="A23" s="23" t="s">
        <v>50</v>
      </c>
      <c r="B23" s="17" t="s">
        <v>32</v>
      </c>
      <c r="C23" s="18"/>
      <c r="D23" s="18"/>
      <c r="E23" s="19"/>
      <c r="F23" s="20"/>
      <c r="G23" s="24"/>
      <c r="H23" s="24"/>
      <c r="I23" s="24"/>
      <c r="J23" s="20"/>
      <c r="K23" s="24"/>
      <c r="L23" s="24"/>
      <c r="M23" s="20"/>
      <c r="N23" s="24"/>
      <c r="O23" s="24"/>
      <c r="P23" s="24"/>
      <c r="Q23" s="20"/>
      <c r="R23" s="24"/>
      <c r="S23" s="24"/>
      <c r="T23" s="20"/>
      <c r="U23" s="24"/>
      <c r="V23" s="24"/>
      <c r="W23" s="24"/>
      <c r="X23" s="20"/>
      <c r="Y23" s="24"/>
      <c r="Z23" s="25"/>
      <c r="AA23" s="26"/>
    </row>
    <row r="24" spans="1:27" ht="13.5" x14ac:dyDescent="0.25">
      <c r="A24" s="27" t="s">
        <v>51</v>
      </c>
      <c r="B24" s="35" t="s">
        <v>32</v>
      </c>
      <c r="C24" s="29">
        <f t="shared" ref="C24:Y24" si="1">SUM(C15:C23)</f>
        <v>0</v>
      </c>
      <c r="D24" s="29">
        <f>SUM(D15:D23)</f>
        <v>0</v>
      </c>
      <c r="E24" s="36">
        <f t="shared" si="1"/>
        <v>1</v>
      </c>
      <c r="F24" s="37">
        <f t="shared" si="1"/>
        <v>1</v>
      </c>
      <c r="G24" s="37">
        <f t="shared" si="1"/>
        <v>0</v>
      </c>
      <c r="H24" s="37">
        <f t="shared" si="1"/>
        <v>0</v>
      </c>
      <c r="I24" s="37">
        <f t="shared" si="1"/>
        <v>0</v>
      </c>
      <c r="J24" s="37">
        <f t="shared" si="1"/>
        <v>0</v>
      </c>
      <c r="K24" s="37">
        <f t="shared" si="1"/>
        <v>0</v>
      </c>
      <c r="L24" s="37">
        <f t="shared" si="1"/>
        <v>0</v>
      </c>
      <c r="M24" s="37">
        <f t="shared" si="1"/>
        <v>0</v>
      </c>
      <c r="N24" s="37">
        <f t="shared" si="1"/>
        <v>0</v>
      </c>
      <c r="O24" s="37">
        <f t="shared" si="1"/>
        <v>0</v>
      </c>
      <c r="P24" s="37">
        <f t="shared" si="1"/>
        <v>0</v>
      </c>
      <c r="Q24" s="37">
        <f t="shared" si="1"/>
        <v>0</v>
      </c>
      <c r="R24" s="37">
        <f t="shared" si="1"/>
        <v>0</v>
      </c>
      <c r="S24" s="37">
        <f t="shared" si="1"/>
        <v>0</v>
      </c>
      <c r="T24" s="37">
        <f t="shared" si="1"/>
        <v>0</v>
      </c>
      <c r="U24" s="37">
        <f t="shared" si="1"/>
        <v>0</v>
      </c>
      <c r="V24" s="37">
        <f t="shared" si="1"/>
        <v>0</v>
      </c>
      <c r="W24" s="37">
        <f t="shared" si="1"/>
        <v>0</v>
      </c>
      <c r="X24" s="37">
        <f t="shared" si="1"/>
        <v>1</v>
      </c>
      <c r="Y24" s="37">
        <f t="shared" si="1"/>
        <v>-1</v>
      </c>
      <c r="Z24" s="38">
        <f>+IF(X24&lt;&gt;0,+(Y24/X24)*100,0)</f>
        <v>-100</v>
      </c>
      <c r="AA24" s="39">
        <f>SUM(AA15:AA23)</f>
        <v>1</v>
      </c>
    </row>
    <row r="25" spans="1:27" ht="13.5" x14ac:dyDescent="0.25">
      <c r="A25" s="27" t="s">
        <v>52</v>
      </c>
      <c r="B25" s="28" t="s">
        <v>32</v>
      </c>
      <c r="C25" s="29">
        <f t="shared" ref="C25:Y25" si="2">+C12+C24</f>
        <v>0</v>
      </c>
      <c r="D25" s="29">
        <f>+D12+D24</f>
        <v>0</v>
      </c>
      <c r="E25" s="30">
        <f t="shared" si="2"/>
        <v>-8458198</v>
      </c>
      <c r="F25" s="31">
        <f t="shared" si="2"/>
        <v>-8458198</v>
      </c>
      <c r="G25" s="31">
        <f t="shared" si="2"/>
        <v>1151970</v>
      </c>
      <c r="H25" s="31">
        <f t="shared" si="2"/>
        <v>0</v>
      </c>
      <c r="I25" s="31">
        <f t="shared" si="2"/>
        <v>0</v>
      </c>
      <c r="J25" s="31">
        <f t="shared" si="2"/>
        <v>1151970</v>
      </c>
      <c r="K25" s="31">
        <f t="shared" si="2"/>
        <v>360997</v>
      </c>
      <c r="L25" s="31">
        <f t="shared" si="2"/>
        <v>267510</v>
      </c>
      <c r="M25" s="31">
        <f t="shared" si="2"/>
        <v>361468</v>
      </c>
      <c r="N25" s="31">
        <f t="shared" si="2"/>
        <v>989975</v>
      </c>
      <c r="O25" s="31">
        <f t="shared" si="2"/>
        <v>0</v>
      </c>
      <c r="P25" s="31">
        <f t="shared" si="2"/>
        <v>0</v>
      </c>
      <c r="Q25" s="31">
        <f t="shared" si="2"/>
        <v>0</v>
      </c>
      <c r="R25" s="31">
        <f t="shared" si="2"/>
        <v>0</v>
      </c>
      <c r="S25" s="31">
        <f t="shared" si="2"/>
        <v>0</v>
      </c>
      <c r="T25" s="31">
        <f t="shared" si="2"/>
        <v>0</v>
      </c>
      <c r="U25" s="31">
        <f t="shared" si="2"/>
        <v>0</v>
      </c>
      <c r="V25" s="31">
        <f t="shared" si="2"/>
        <v>0</v>
      </c>
      <c r="W25" s="31">
        <f t="shared" si="2"/>
        <v>2141945</v>
      </c>
      <c r="X25" s="31">
        <f t="shared" si="2"/>
        <v>-4229098</v>
      </c>
      <c r="Y25" s="31">
        <f t="shared" si="2"/>
        <v>6371043</v>
      </c>
      <c r="Z25" s="32">
        <f>+IF(X25&lt;&gt;0,+(Y25/X25)*100,0)</f>
        <v>-150.64779771005544</v>
      </c>
      <c r="AA25" s="33">
        <f>+AA12+AA24</f>
        <v>-8458198</v>
      </c>
    </row>
    <row r="26" spans="1:27" ht="5.0999999999999996" customHeight="1" x14ac:dyDescent="0.25">
      <c r="A26" s="34" t="s">
        <v>41</v>
      </c>
      <c r="B26" s="17"/>
      <c r="C26" s="18"/>
      <c r="D26" s="18"/>
      <c r="E26" s="19"/>
      <c r="F26" s="20"/>
      <c r="G26" s="20"/>
      <c r="H26" s="20"/>
      <c r="I26" s="20"/>
      <c r="J26" s="20"/>
      <c r="K26" s="20"/>
      <c r="L26" s="20"/>
      <c r="M26" s="20"/>
      <c r="N26" s="20"/>
      <c r="O26" s="20"/>
      <c r="P26" s="20"/>
      <c r="Q26" s="20"/>
      <c r="R26" s="20"/>
      <c r="S26" s="20"/>
      <c r="T26" s="20"/>
      <c r="U26" s="20"/>
      <c r="V26" s="20"/>
      <c r="W26" s="20"/>
      <c r="X26" s="20"/>
      <c r="Y26" s="20"/>
      <c r="Z26" s="21"/>
      <c r="AA26" s="22"/>
    </row>
    <row r="27" spans="1:27" ht="13.5" x14ac:dyDescent="0.25">
      <c r="A27" s="10" t="s">
        <v>53</v>
      </c>
      <c r="B27" s="17" t="s">
        <v>32</v>
      </c>
      <c r="C27" s="18"/>
      <c r="D27" s="18"/>
      <c r="E27" s="19"/>
      <c r="F27" s="20"/>
      <c r="G27" s="20"/>
      <c r="H27" s="20"/>
      <c r="I27" s="20"/>
      <c r="J27" s="20"/>
      <c r="K27" s="20"/>
      <c r="L27" s="20"/>
      <c r="M27" s="20"/>
      <c r="N27" s="20"/>
      <c r="O27" s="20"/>
      <c r="P27" s="20"/>
      <c r="Q27" s="20"/>
      <c r="R27" s="20"/>
      <c r="S27" s="20"/>
      <c r="T27" s="20"/>
      <c r="U27" s="20"/>
      <c r="V27" s="20"/>
      <c r="W27" s="20"/>
      <c r="X27" s="20"/>
      <c r="Y27" s="20"/>
      <c r="Z27" s="21"/>
      <c r="AA27" s="22"/>
    </row>
    <row r="28" spans="1:27" ht="13.5" x14ac:dyDescent="0.25">
      <c r="A28" s="10" t="s">
        <v>54</v>
      </c>
      <c r="B28" s="40" t="s">
        <v>32</v>
      </c>
      <c r="C28" s="18"/>
      <c r="D28" s="18"/>
      <c r="E28" s="19"/>
      <c r="F28" s="20"/>
      <c r="G28" s="20"/>
      <c r="H28" s="20"/>
      <c r="I28" s="20"/>
      <c r="J28" s="20"/>
      <c r="K28" s="20"/>
      <c r="L28" s="20"/>
      <c r="M28" s="20"/>
      <c r="N28" s="20"/>
      <c r="O28" s="20"/>
      <c r="P28" s="20"/>
      <c r="Q28" s="20"/>
      <c r="R28" s="20"/>
      <c r="S28" s="20"/>
      <c r="T28" s="20"/>
      <c r="U28" s="20"/>
      <c r="V28" s="20"/>
      <c r="W28" s="20"/>
      <c r="X28" s="20"/>
      <c r="Y28" s="20"/>
      <c r="Z28" s="21"/>
      <c r="AA28" s="22"/>
    </row>
    <row r="29" spans="1:27" ht="13.5" x14ac:dyDescent="0.25">
      <c r="A29" s="23" t="s">
        <v>55</v>
      </c>
      <c r="B29" s="17" t="s">
        <v>32</v>
      </c>
      <c r="C29" s="18"/>
      <c r="D29" s="18"/>
      <c r="E29" s="19"/>
      <c r="F29" s="20"/>
      <c r="G29" s="20"/>
      <c r="H29" s="20"/>
      <c r="I29" s="20"/>
      <c r="J29" s="20"/>
      <c r="K29" s="20"/>
      <c r="L29" s="20"/>
      <c r="M29" s="20"/>
      <c r="N29" s="20"/>
      <c r="O29" s="20"/>
      <c r="P29" s="20"/>
      <c r="Q29" s="20"/>
      <c r="R29" s="20"/>
      <c r="S29" s="20"/>
      <c r="T29" s="20"/>
      <c r="U29" s="20"/>
      <c r="V29" s="20"/>
      <c r="W29" s="20"/>
      <c r="X29" s="20"/>
      <c r="Y29" s="20"/>
      <c r="Z29" s="21"/>
      <c r="AA29" s="22"/>
    </row>
    <row r="30" spans="1:27" ht="13.5" x14ac:dyDescent="0.25">
      <c r="A30" s="23" t="s">
        <v>56</v>
      </c>
      <c r="B30" s="17" t="s">
        <v>32</v>
      </c>
      <c r="C30" s="18"/>
      <c r="D30" s="18"/>
      <c r="E30" s="19"/>
      <c r="F30" s="20"/>
      <c r="G30" s="20"/>
      <c r="H30" s="20"/>
      <c r="I30" s="20"/>
      <c r="J30" s="20"/>
      <c r="K30" s="20"/>
      <c r="L30" s="20"/>
      <c r="M30" s="20"/>
      <c r="N30" s="20"/>
      <c r="O30" s="20"/>
      <c r="P30" s="20"/>
      <c r="Q30" s="20"/>
      <c r="R30" s="20"/>
      <c r="S30" s="20"/>
      <c r="T30" s="20"/>
      <c r="U30" s="20"/>
      <c r="V30" s="20"/>
      <c r="W30" s="20"/>
      <c r="X30" s="20"/>
      <c r="Y30" s="20"/>
      <c r="Z30" s="21"/>
      <c r="AA30" s="22"/>
    </row>
    <row r="31" spans="1:27" ht="13.5" x14ac:dyDescent="0.25">
      <c r="A31" s="23" t="s">
        <v>57</v>
      </c>
      <c r="B31" s="17" t="s">
        <v>32</v>
      </c>
      <c r="C31" s="18"/>
      <c r="D31" s="18"/>
      <c r="E31" s="19"/>
      <c r="F31" s="20"/>
      <c r="G31" s="20"/>
      <c r="H31" s="20"/>
      <c r="I31" s="20"/>
      <c r="J31" s="20"/>
      <c r="K31" s="20"/>
      <c r="L31" s="20"/>
      <c r="M31" s="20"/>
      <c r="N31" s="20"/>
      <c r="O31" s="20"/>
      <c r="P31" s="20"/>
      <c r="Q31" s="20"/>
      <c r="R31" s="20"/>
      <c r="S31" s="20"/>
      <c r="T31" s="20"/>
      <c r="U31" s="20"/>
      <c r="V31" s="20"/>
      <c r="W31" s="20"/>
      <c r="X31" s="20"/>
      <c r="Y31" s="20"/>
      <c r="Z31" s="21"/>
      <c r="AA31" s="22"/>
    </row>
    <row r="32" spans="1:27" ht="13.5" x14ac:dyDescent="0.25">
      <c r="A32" s="23" t="s">
        <v>58</v>
      </c>
      <c r="B32" s="17" t="s">
        <v>32</v>
      </c>
      <c r="C32" s="18"/>
      <c r="D32" s="18"/>
      <c r="E32" s="19"/>
      <c r="F32" s="20"/>
      <c r="G32" s="20"/>
      <c r="H32" s="20"/>
      <c r="I32" s="20"/>
      <c r="J32" s="20"/>
      <c r="K32" s="20"/>
      <c r="L32" s="20"/>
      <c r="M32" s="20"/>
      <c r="N32" s="20"/>
      <c r="O32" s="20"/>
      <c r="P32" s="20"/>
      <c r="Q32" s="20"/>
      <c r="R32" s="20"/>
      <c r="S32" s="20"/>
      <c r="T32" s="20"/>
      <c r="U32" s="20"/>
      <c r="V32" s="20"/>
      <c r="W32" s="20"/>
      <c r="X32" s="20"/>
      <c r="Y32" s="20"/>
      <c r="Z32" s="21"/>
      <c r="AA32" s="22"/>
    </row>
    <row r="33" spans="1:27" ht="13.5" x14ac:dyDescent="0.25">
      <c r="A33" s="23" t="s">
        <v>59</v>
      </c>
      <c r="B33" s="17" t="s">
        <v>32</v>
      </c>
      <c r="C33" s="18"/>
      <c r="D33" s="18"/>
      <c r="E33" s="19"/>
      <c r="F33" s="20"/>
      <c r="G33" s="20"/>
      <c r="H33" s="20"/>
      <c r="I33" s="20"/>
      <c r="J33" s="20"/>
      <c r="K33" s="20"/>
      <c r="L33" s="20"/>
      <c r="M33" s="20"/>
      <c r="N33" s="20"/>
      <c r="O33" s="20"/>
      <c r="P33" s="20"/>
      <c r="Q33" s="20"/>
      <c r="R33" s="20"/>
      <c r="S33" s="20"/>
      <c r="T33" s="20"/>
      <c r="U33" s="20"/>
      <c r="V33" s="20"/>
      <c r="W33" s="20"/>
      <c r="X33" s="20"/>
      <c r="Y33" s="20"/>
      <c r="Z33" s="21"/>
      <c r="AA33" s="22"/>
    </row>
    <row r="34" spans="1:27" ht="13.5" x14ac:dyDescent="0.25">
      <c r="A34" s="27" t="s">
        <v>60</v>
      </c>
      <c r="B34" s="28" t="s">
        <v>32</v>
      </c>
      <c r="C34" s="29">
        <f t="shared" ref="C34:Y34" si="3">SUM(C29:C33)</f>
        <v>0</v>
      </c>
      <c r="D34" s="29">
        <f>SUM(D29:D33)</f>
        <v>0</v>
      </c>
      <c r="E34" s="30">
        <f t="shared" si="3"/>
        <v>0</v>
      </c>
      <c r="F34" s="31">
        <f t="shared" si="3"/>
        <v>0</v>
      </c>
      <c r="G34" s="31">
        <f t="shared" si="3"/>
        <v>0</v>
      </c>
      <c r="H34" s="31">
        <f t="shared" si="3"/>
        <v>0</v>
      </c>
      <c r="I34" s="31">
        <f t="shared" si="3"/>
        <v>0</v>
      </c>
      <c r="J34" s="31">
        <f t="shared" si="3"/>
        <v>0</v>
      </c>
      <c r="K34" s="31">
        <f t="shared" si="3"/>
        <v>0</v>
      </c>
      <c r="L34" s="31">
        <f t="shared" si="3"/>
        <v>0</v>
      </c>
      <c r="M34" s="31">
        <f t="shared" si="3"/>
        <v>0</v>
      </c>
      <c r="N34" s="31">
        <f t="shared" si="3"/>
        <v>0</v>
      </c>
      <c r="O34" s="31">
        <f t="shared" si="3"/>
        <v>0</v>
      </c>
      <c r="P34" s="31">
        <f t="shared" si="3"/>
        <v>0</v>
      </c>
      <c r="Q34" s="31">
        <f t="shared" si="3"/>
        <v>0</v>
      </c>
      <c r="R34" s="31">
        <f t="shared" si="3"/>
        <v>0</v>
      </c>
      <c r="S34" s="31">
        <f t="shared" si="3"/>
        <v>0</v>
      </c>
      <c r="T34" s="31">
        <f t="shared" si="3"/>
        <v>0</v>
      </c>
      <c r="U34" s="31">
        <f t="shared" si="3"/>
        <v>0</v>
      </c>
      <c r="V34" s="31">
        <f t="shared" si="3"/>
        <v>0</v>
      </c>
      <c r="W34" s="31">
        <f t="shared" si="3"/>
        <v>0</v>
      </c>
      <c r="X34" s="31">
        <f t="shared" si="3"/>
        <v>0</v>
      </c>
      <c r="Y34" s="31">
        <f t="shared" si="3"/>
        <v>0</v>
      </c>
      <c r="Z34" s="32">
        <f>+IF(X34&lt;&gt;0,+(Y34/X34)*100,0)</f>
        <v>0</v>
      </c>
      <c r="AA34" s="33">
        <f>SUM(AA29:AA33)</f>
        <v>0</v>
      </c>
    </row>
    <row r="35" spans="1:27" ht="5.0999999999999996" customHeight="1" x14ac:dyDescent="0.25">
      <c r="A35" s="34" t="s">
        <v>41</v>
      </c>
      <c r="B35" s="17"/>
      <c r="C35" s="18"/>
      <c r="D35" s="18"/>
      <c r="E35" s="19"/>
      <c r="F35" s="20"/>
      <c r="G35" s="20"/>
      <c r="H35" s="20"/>
      <c r="I35" s="20"/>
      <c r="J35" s="20"/>
      <c r="K35" s="20"/>
      <c r="L35" s="20"/>
      <c r="M35" s="20"/>
      <c r="N35" s="20"/>
      <c r="O35" s="20"/>
      <c r="P35" s="20"/>
      <c r="Q35" s="20"/>
      <c r="R35" s="20"/>
      <c r="S35" s="20"/>
      <c r="T35" s="20"/>
      <c r="U35" s="20"/>
      <c r="V35" s="20"/>
      <c r="W35" s="20"/>
      <c r="X35" s="20"/>
      <c r="Y35" s="20"/>
      <c r="Z35" s="21"/>
      <c r="AA35" s="22"/>
    </row>
    <row r="36" spans="1:27" ht="13.5" x14ac:dyDescent="0.25">
      <c r="A36" s="10" t="s">
        <v>61</v>
      </c>
      <c r="B36" s="17" t="s">
        <v>32</v>
      </c>
      <c r="C36" s="18"/>
      <c r="D36" s="18"/>
      <c r="E36" s="19"/>
      <c r="F36" s="20"/>
      <c r="G36" s="20"/>
      <c r="H36" s="20"/>
      <c r="I36" s="20"/>
      <c r="J36" s="20"/>
      <c r="K36" s="20"/>
      <c r="L36" s="20"/>
      <c r="M36" s="20"/>
      <c r="N36" s="20"/>
      <c r="O36" s="20"/>
      <c r="P36" s="20"/>
      <c r="Q36" s="20"/>
      <c r="R36" s="20"/>
      <c r="S36" s="20"/>
      <c r="T36" s="20"/>
      <c r="U36" s="20"/>
      <c r="V36" s="20"/>
      <c r="W36" s="20"/>
      <c r="X36" s="20"/>
      <c r="Y36" s="20"/>
      <c r="Z36" s="21"/>
      <c r="AA36" s="22"/>
    </row>
    <row r="37" spans="1:27" ht="13.5" x14ac:dyDescent="0.25">
      <c r="A37" s="23" t="s">
        <v>62</v>
      </c>
      <c r="B37" s="17" t="s">
        <v>32</v>
      </c>
      <c r="C37" s="18"/>
      <c r="D37" s="18"/>
      <c r="E37" s="19"/>
      <c r="F37" s="20"/>
      <c r="G37" s="20"/>
      <c r="H37" s="20"/>
      <c r="I37" s="20"/>
      <c r="J37" s="20"/>
      <c r="K37" s="20"/>
      <c r="L37" s="20"/>
      <c r="M37" s="20"/>
      <c r="N37" s="20"/>
      <c r="O37" s="20"/>
      <c r="P37" s="20"/>
      <c r="Q37" s="20"/>
      <c r="R37" s="20"/>
      <c r="S37" s="20"/>
      <c r="T37" s="20"/>
      <c r="U37" s="20"/>
      <c r="V37" s="20"/>
      <c r="W37" s="20"/>
      <c r="X37" s="20"/>
      <c r="Y37" s="20"/>
      <c r="Z37" s="21"/>
      <c r="AA37" s="22"/>
    </row>
    <row r="38" spans="1:27" ht="13.5" x14ac:dyDescent="0.25">
      <c r="A38" s="23" t="s">
        <v>59</v>
      </c>
      <c r="B38" s="17" t="s">
        <v>32</v>
      </c>
      <c r="C38" s="18"/>
      <c r="D38" s="18"/>
      <c r="E38" s="19"/>
      <c r="F38" s="20"/>
      <c r="G38" s="20"/>
      <c r="H38" s="20"/>
      <c r="I38" s="20"/>
      <c r="J38" s="20"/>
      <c r="K38" s="20"/>
      <c r="L38" s="20"/>
      <c r="M38" s="20"/>
      <c r="N38" s="20"/>
      <c r="O38" s="20"/>
      <c r="P38" s="20"/>
      <c r="Q38" s="20"/>
      <c r="R38" s="20"/>
      <c r="S38" s="20"/>
      <c r="T38" s="20"/>
      <c r="U38" s="20"/>
      <c r="V38" s="20"/>
      <c r="W38" s="20"/>
      <c r="X38" s="20"/>
      <c r="Y38" s="20"/>
      <c r="Z38" s="21"/>
      <c r="AA38" s="22"/>
    </row>
    <row r="39" spans="1:27" ht="13.5" x14ac:dyDescent="0.25">
      <c r="A39" s="27" t="s">
        <v>63</v>
      </c>
      <c r="B39" s="35" t="s">
        <v>32</v>
      </c>
      <c r="C39" s="29">
        <f t="shared" ref="C39:Y39" si="4">SUM(C37:C38)</f>
        <v>0</v>
      </c>
      <c r="D39" s="29">
        <f>SUM(D37:D38)</f>
        <v>0</v>
      </c>
      <c r="E39" s="36">
        <f t="shared" si="4"/>
        <v>0</v>
      </c>
      <c r="F39" s="37">
        <f t="shared" si="4"/>
        <v>0</v>
      </c>
      <c r="G39" s="37">
        <f t="shared" si="4"/>
        <v>0</v>
      </c>
      <c r="H39" s="37">
        <f t="shared" si="4"/>
        <v>0</v>
      </c>
      <c r="I39" s="37">
        <f t="shared" si="4"/>
        <v>0</v>
      </c>
      <c r="J39" s="37">
        <f t="shared" si="4"/>
        <v>0</v>
      </c>
      <c r="K39" s="37">
        <f t="shared" si="4"/>
        <v>0</v>
      </c>
      <c r="L39" s="37">
        <f t="shared" si="4"/>
        <v>0</v>
      </c>
      <c r="M39" s="37">
        <f t="shared" si="4"/>
        <v>0</v>
      </c>
      <c r="N39" s="37">
        <f t="shared" si="4"/>
        <v>0</v>
      </c>
      <c r="O39" s="37">
        <f t="shared" si="4"/>
        <v>0</v>
      </c>
      <c r="P39" s="37">
        <f t="shared" si="4"/>
        <v>0</v>
      </c>
      <c r="Q39" s="37">
        <f t="shared" si="4"/>
        <v>0</v>
      </c>
      <c r="R39" s="37">
        <f t="shared" si="4"/>
        <v>0</v>
      </c>
      <c r="S39" s="37">
        <f t="shared" si="4"/>
        <v>0</v>
      </c>
      <c r="T39" s="37">
        <f t="shared" si="4"/>
        <v>0</v>
      </c>
      <c r="U39" s="37">
        <f t="shared" si="4"/>
        <v>0</v>
      </c>
      <c r="V39" s="37">
        <f t="shared" si="4"/>
        <v>0</v>
      </c>
      <c r="W39" s="37">
        <f t="shared" si="4"/>
        <v>0</v>
      </c>
      <c r="X39" s="37">
        <f t="shared" si="4"/>
        <v>0</v>
      </c>
      <c r="Y39" s="37">
        <f t="shared" si="4"/>
        <v>0</v>
      </c>
      <c r="Z39" s="38">
        <f>+IF(X39&lt;&gt;0,+(Y39/X39)*100,0)</f>
        <v>0</v>
      </c>
      <c r="AA39" s="39">
        <f>SUM(AA37:AA38)</f>
        <v>0</v>
      </c>
    </row>
    <row r="40" spans="1:27" ht="13.5" x14ac:dyDescent="0.25">
      <c r="A40" s="27" t="s">
        <v>64</v>
      </c>
      <c r="B40" s="28" t="s">
        <v>32</v>
      </c>
      <c r="C40" s="29">
        <f t="shared" ref="C40:Y40" si="5">+C34+C39</f>
        <v>0</v>
      </c>
      <c r="D40" s="29">
        <f>+D34+D39</f>
        <v>0</v>
      </c>
      <c r="E40" s="30">
        <f t="shared" si="5"/>
        <v>0</v>
      </c>
      <c r="F40" s="31">
        <f t="shared" si="5"/>
        <v>0</v>
      </c>
      <c r="G40" s="31">
        <f t="shared" si="5"/>
        <v>0</v>
      </c>
      <c r="H40" s="31">
        <f t="shared" si="5"/>
        <v>0</v>
      </c>
      <c r="I40" s="31">
        <f t="shared" si="5"/>
        <v>0</v>
      </c>
      <c r="J40" s="31">
        <f t="shared" si="5"/>
        <v>0</v>
      </c>
      <c r="K40" s="31">
        <f t="shared" si="5"/>
        <v>0</v>
      </c>
      <c r="L40" s="31">
        <f t="shared" si="5"/>
        <v>0</v>
      </c>
      <c r="M40" s="31">
        <f t="shared" si="5"/>
        <v>0</v>
      </c>
      <c r="N40" s="31">
        <f t="shared" si="5"/>
        <v>0</v>
      </c>
      <c r="O40" s="31">
        <f t="shared" si="5"/>
        <v>0</v>
      </c>
      <c r="P40" s="31">
        <f t="shared" si="5"/>
        <v>0</v>
      </c>
      <c r="Q40" s="31">
        <f t="shared" si="5"/>
        <v>0</v>
      </c>
      <c r="R40" s="31">
        <f t="shared" si="5"/>
        <v>0</v>
      </c>
      <c r="S40" s="31">
        <f t="shared" si="5"/>
        <v>0</v>
      </c>
      <c r="T40" s="31">
        <f t="shared" si="5"/>
        <v>0</v>
      </c>
      <c r="U40" s="31">
        <f t="shared" si="5"/>
        <v>0</v>
      </c>
      <c r="V40" s="31">
        <f t="shared" si="5"/>
        <v>0</v>
      </c>
      <c r="W40" s="31">
        <f t="shared" si="5"/>
        <v>0</v>
      </c>
      <c r="X40" s="31">
        <f t="shared" si="5"/>
        <v>0</v>
      </c>
      <c r="Y40" s="31">
        <f t="shared" si="5"/>
        <v>0</v>
      </c>
      <c r="Z40" s="32">
        <f>+IF(X40&lt;&gt;0,+(Y40/X40)*100,0)</f>
        <v>0</v>
      </c>
      <c r="AA40" s="33">
        <f>+AA34+AA39</f>
        <v>0</v>
      </c>
    </row>
    <row r="41" spans="1:27" ht="5.0999999999999996" customHeight="1" x14ac:dyDescent="0.25">
      <c r="A41" s="34" t="s">
        <v>41</v>
      </c>
      <c r="B41" s="17"/>
      <c r="C41" s="18"/>
      <c r="D41" s="18"/>
      <c r="E41" s="19"/>
      <c r="F41" s="20"/>
      <c r="G41" s="20"/>
      <c r="H41" s="20"/>
      <c r="I41" s="20"/>
      <c r="J41" s="20"/>
      <c r="K41" s="20"/>
      <c r="L41" s="20"/>
      <c r="M41" s="20"/>
      <c r="N41" s="20"/>
      <c r="O41" s="20"/>
      <c r="P41" s="20"/>
      <c r="Q41" s="20"/>
      <c r="R41" s="20"/>
      <c r="S41" s="20"/>
      <c r="T41" s="20"/>
      <c r="U41" s="20"/>
      <c r="V41" s="20"/>
      <c r="W41" s="20"/>
      <c r="X41" s="20"/>
      <c r="Y41" s="20"/>
      <c r="Z41" s="21"/>
      <c r="AA41" s="22"/>
    </row>
    <row r="42" spans="1:27" ht="13.5" x14ac:dyDescent="0.25">
      <c r="A42" s="41" t="s">
        <v>65</v>
      </c>
      <c r="B42" s="42" t="s">
        <v>66</v>
      </c>
      <c r="C42" s="43">
        <f t="shared" ref="C42:Y42" si="6">+C25-C40</f>
        <v>0</v>
      </c>
      <c r="D42" s="43">
        <f>+D25-D40</f>
        <v>0</v>
      </c>
      <c r="E42" s="44">
        <f t="shared" si="6"/>
        <v>-8458198</v>
      </c>
      <c r="F42" s="45">
        <f t="shared" si="6"/>
        <v>-8458198</v>
      </c>
      <c r="G42" s="45">
        <f t="shared" si="6"/>
        <v>1151970</v>
      </c>
      <c r="H42" s="45">
        <f t="shared" si="6"/>
        <v>0</v>
      </c>
      <c r="I42" s="45">
        <f t="shared" si="6"/>
        <v>0</v>
      </c>
      <c r="J42" s="45">
        <f t="shared" si="6"/>
        <v>1151970</v>
      </c>
      <c r="K42" s="45">
        <f t="shared" si="6"/>
        <v>360997</v>
      </c>
      <c r="L42" s="45">
        <f t="shared" si="6"/>
        <v>267510</v>
      </c>
      <c r="M42" s="45">
        <f t="shared" si="6"/>
        <v>361468</v>
      </c>
      <c r="N42" s="45">
        <f t="shared" si="6"/>
        <v>989975</v>
      </c>
      <c r="O42" s="45">
        <f t="shared" si="6"/>
        <v>0</v>
      </c>
      <c r="P42" s="45">
        <f t="shared" si="6"/>
        <v>0</v>
      </c>
      <c r="Q42" s="45">
        <f t="shared" si="6"/>
        <v>0</v>
      </c>
      <c r="R42" s="45">
        <f t="shared" si="6"/>
        <v>0</v>
      </c>
      <c r="S42" s="45">
        <f t="shared" si="6"/>
        <v>0</v>
      </c>
      <c r="T42" s="45">
        <f t="shared" si="6"/>
        <v>0</v>
      </c>
      <c r="U42" s="45">
        <f t="shared" si="6"/>
        <v>0</v>
      </c>
      <c r="V42" s="45">
        <f t="shared" si="6"/>
        <v>0</v>
      </c>
      <c r="W42" s="45">
        <f t="shared" si="6"/>
        <v>2141945</v>
      </c>
      <c r="X42" s="45">
        <f t="shared" si="6"/>
        <v>-4229098</v>
      </c>
      <c r="Y42" s="45">
        <f t="shared" si="6"/>
        <v>6371043</v>
      </c>
      <c r="Z42" s="46">
        <f>+IF(X42&lt;&gt;0,+(Y42/X42)*100,0)</f>
        <v>-150.64779771005544</v>
      </c>
      <c r="AA42" s="47">
        <f>+AA25-AA40</f>
        <v>-8458198</v>
      </c>
    </row>
    <row r="43" spans="1:27" ht="5.0999999999999996" customHeight="1" x14ac:dyDescent="0.25">
      <c r="A43" s="34" t="s">
        <v>41</v>
      </c>
      <c r="B43" s="17"/>
      <c r="C43" s="18"/>
      <c r="D43" s="18"/>
      <c r="E43" s="19"/>
      <c r="F43" s="20"/>
      <c r="G43" s="20"/>
      <c r="H43" s="20"/>
      <c r="I43" s="20"/>
      <c r="J43" s="20"/>
      <c r="K43" s="20"/>
      <c r="L43" s="20"/>
      <c r="M43" s="20"/>
      <c r="N43" s="20"/>
      <c r="O43" s="20"/>
      <c r="P43" s="20"/>
      <c r="Q43" s="20"/>
      <c r="R43" s="20"/>
      <c r="S43" s="20"/>
      <c r="T43" s="20"/>
      <c r="U43" s="20"/>
      <c r="V43" s="20"/>
      <c r="W43" s="20"/>
      <c r="X43" s="20"/>
      <c r="Y43" s="20"/>
      <c r="Z43" s="48"/>
      <c r="AA43" s="22"/>
    </row>
    <row r="44" spans="1:27" ht="13.5" x14ac:dyDescent="0.25">
      <c r="A44" s="10" t="s">
        <v>67</v>
      </c>
      <c r="B44" s="17" t="s">
        <v>32</v>
      </c>
      <c r="C44" s="18"/>
      <c r="D44" s="18"/>
      <c r="E44" s="19"/>
      <c r="F44" s="20"/>
      <c r="G44" s="20"/>
      <c r="H44" s="20"/>
      <c r="I44" s="20"/>
      <c r="J44" s="20"/>
      <c r="K44" s="20"/>
      <c r="L44" s="20"/>
      <c r="M44" s="20"/>
      <c r="N44" s="20"/>
      <c r="O44" s="20"/>
      <c r="P44" s="20"/>
      <c r="Q44" s="20"/>
      <c r="R44" s="20"/>
      <c r="S44" s="20"/>
      <c r="T44" s="20"/>
      <c r="U44" s="20"/>
      <c r="V44" s="20"/>
      <c r="W44" s="20"/>
      <c r="X44" s="20"/>
      <c r="Y44" s="20"/>
      <c r="Z44" s="48"/>
      <c r="AA44" s="22"/>
    </row>
    <row r="45" spans="1:27" ht="13.5" x14ac:dyDescent="0.25">
      <c r="A45" s="23" t="s">
        <v>68</v>
      </c>
      <c r="B45" s="17" t="s">
        <v>32</v>
      </c>
      <c r="C45" s="18"/>
      <c r="D45" s="18"/>
      <c r="E45" s="19">
        <v>-1</v>
      </c>
      <c r="F45" s="20">
        <v>-1</v>
      </c>
      <c r="G45" s="20"/>
      <c r="H45" s="20"/>
      <c r="I45" s="20"/>
      <c r="J45" s="20"/>
      <c r="K45" s="20"/>
      <c r="L45" s="20"/>
      <c r="M45" s="20"/>
      <c r="N45" s="20"/>
      <c r="O45" s="20"/>
      <c r="P45" s="20"/>
      <c r="Q45" s="20"/>
      <c r="R45" s="20"/>
      <c r="S45" s="20"/>
      <c r="T45" s="20"/>
      <c r="U45" s="20"/>
      <c r="V45" s="20"/>
      <c r="W45" s="20"/>
      <c r="X45" s="20">
        <v>-1</v>
      </c>
      <c r="Y45" s="20">
        <v>1</v>
      </c>
      <c r="Z45" s="48">
        <v>-100</v>
      </c>
      <c r="AA45" s="22">
        <v>-1</v>
      </c>
    </row>
    <row r="46" spans="1:27" ht="13.5" x14ac:dyDescent="0.25">
      <c r="A46" s="23" t="s">
        <v>69</v>
      </c>
      <c r="B46" s="17" t="s">
        <v>32</v>
      </c>
      <c r="C46" s="18"/>
      <c r="D46" s="18"/>
      <c r="E46" s="19"/>
      <c r="F46" s="20"/>
      <c r="G46" s="20"/>
      <c r="H46" s="20"/>
      <c r="I46" s="20"/>
      <c r="J46" s="20"/>
      <c r="K46" s="20"/>
      <c r="L46" s="20"/>
      <c r="M46" s="20"/>
      <c r="N46" s="20"/>
      <c r="O46" s="20"/>
      <c r="P46" s="20"/>
      <c r="Q46" s="20"/>
      <c r="R46" s="20"/>
      <c r="S46" s="20"/>
      <c r="T46" s="20"/>
      <c r="U46" s="20"/>
      <c r="V46" s="20"/>
      <c r="W46" s="20"/>
      <c r="X46" s="20"/>
      <c r="Y46" s="20"/>
      <c r="Z46" s="48"/>
      <c r="AA46" s="22"/>
    </row>
    <row r="47" spans="1:27" ht="14.45" customHeight="1" x14ac:dyDescent="0.25">
      <c r="A47" s="23" t="s">
        <v>41</v>
      </c>
      <c r="B47" s="17"/>
      <c r="C47" s="18"/>
      <c r="D47" s="18"/>
      <c r="E47" s="19"/>
      <c r="F47" s="20"/>
      <c r="G47" s="20"/>
      <c r="H47" s="20"/>
      <c r="I47" s="20"/>
      <c r="J47" s="20"/>
      <c r="K47" s="20"/>
      <c r="L47" s="20"/>
      <c r="M47" s="20"/>
      <c r="N47" s="20"/>
      <c r="O47" s="20"/>
      <c r="P47" s="20"/>
      <c r="Q47" s="20"/>
      <c r="R47" s="20"/>
      <c r="S47" s="20"/>
      <c r="T47" s="20"/>
      <c r="U47" s="20"/>
      <c r="V47" s="20"/>
      <c r="W47" s="20"/>
      <c r="X47" s="20"/>
      <c r="Y47" s="20"/>
      <c r="Z47" s="48"/>
      <c r="AA47" s="22"/>
    </row>
    <row r="48" spans="1:27" ht="13.5" x14ac:dyDescent="0.25">
      <c r="A48" s="49" t="s">
        <v>70</v>
      </c>
      <c r="B48" s="50" t="s">
        <v>66</v>
      </c>
      <c r="C48" s="51">
        <f t="shared" ref="C48:Y48" si="7">SUM(C45:C47)</f>
        <v>0</v>
      </c>
      <c r="D48" s="51">
        <f>SUM(D45:D47)</f>
        <v>0</v>
      </c>
      <c r="E48" s="52">
        <f t="shared" si="7"/>
        <v>-1</v>
      </c>
      <c r="F48" s="53">
        <f t="shared" si="7"/>
        <v>-1</v>
      </c>
      <c r="G48" s="53">
        <f t="shared" si="7"/>
        <v>0</v>
      </c>
      <c r="H48" s="53">
        <f t="shared" si="7"/>
        <v>0</v>
      </c>
      <c r="I48" s="53">
        <f t="shared" si="7"/>
        <v>0</v>
      </c>
      <c r="J48" s="53">
        <f t="shared" si="7"/>
        <v>0</v>
      </c>
      <c r="K48" s="53">
        <f t="shared" si="7"/>
        <v>0</v>
      </c>
      <c r="L48" s="53">
        <f t="shared" si="7"/>
        <v>0</v>
      </c>
      <c r="M48" s="53">
        <f t="shared" si="7"/>
        <v>0</v>
      </c>
      <c r="N48" s="53">
        <f t="shared" si="7"/>
        <v>0</v>
      </c>
      <c r="O48" s="53">
        <f t="shared" si="7"/>
        <v>0</v>
      </c>
      <c r="P48" s="53">
        <f t="shared" si="7"/>
        <v>0</v>
      </c>
      <c r="Q48" s="53">
        <f t="shared" si="7"/>
        <v>0</v>
      </c>
      <c r="R48" s="53">
        <f t="shared" si="7"/>
        <v>0</v>
      </c>
      <c r="S48" s="53">
        <f t="shared" si="7"/>
        <v>0</v>
      </c>
      <c r="T48" s="53">
        <f t="shared" si="7"/>
        <v>0</v>
      </c>
      <c r="U48" s="53">
        <f t="shared" si="7"/>
        <v>0</v>
      </c>
      <c r="V48" s="53">
        <f t="shared" si="7"/>
        <v>0</v>
      </c>
      <c r="W48" s="53">
        <f t="shared" si="7"/>
        <v>0</v>
      </c>
      <c r="X48" s="53">
        <f t="shared" si="7"/>
        <v>-1</v>
      </c>
      <c r="Y48" s="53">
        <f t="shared" si="7"/>
        <v>1</v>
      </c>
      <c r="Z48" s="54">
        <f>+IF(X48&lt;&gt;0,+(Y48/X48)*100,0)</f>
        <v>-100</v>
      </c>
      <c r="AA48" s="55">
        <f>SUM(AA45:AA47)</f>
        <v>-1</v>
      </c>
    </row>
    <row r="49" spans="1:27" ht="13.5" x14ac:dyDescent="0.25">
      <c r="A49" s="56" t="s">
        <v>328</v>
      </c>
      <c r="B49" s="57"/>
      <c r="C49" s="58"/>
      <c r="D49" s="58"/>
      <c r="E49" s="58"/>
      <c r="F49" s="58"/>
      <c r="G49" s="58"/>
      <c r="H49" s="59"/>
      <c r="I49" s="59"/>
      <c r="J49" s="59"/>
      <c r="K49" s="59"/>
      <c r="L49" s="59"/>
      <c r="M49" s="59"/>
      <c r="N49" s="59"/>
      <c r="O49" s="59"/>
      <c r="P49" s="59"/>
      <c r="Q49" s="59"/>
      <c r="R49" s="59"/>
      <c r="S49" s="59"/>
      <c r="T49" s="59"/>
      <c r="U49" s="59"/>
      <c r="V49" s="59"/>
      <c r="W49" s="59"/>
      <c r="X49" s="59"/>
      <c r="Y49" s="59"/>
      <c r="Z49" s="59"/>
      <c r="AA49" s="59"/>
    </row>
    <row r="50" spans="1:27" ht="13.5" x14ac:dyDescent="0.25">
      <c r="A50" s="60" t="s">
        <v>329</v>
      </c>
      <c r="B50" s="60"/>
      <c r="C50" s="60"/>
      <c r="D50" s="60"/>
      <c r="E50" s="60"/>
      <c r="F50" s="60"/>
      <c r="G50" s="60"/>
      <c r="H50" s="59"/>
      <c r="I50" s="59"/>
      <c r="J50" s="59"/>
      <c r="K50" s="59"/>
      <c r="L50" s="59"/>
      <c r="M50" s="59"/>
      <c r="N50" s="59"/>
      <c r="O50" s="59"/>
      <c r="P50" s="59"/>
      <c r="Q50" s="59"/>
      <c r="R50" s="59"/>
      <c r="S50" s="59"/>
      <c r="T50" s="59"/>
      <c r="U50" s="59"/>
      <c r="V50" s="59"/>
      <c r="W50" s="59"/>
      <c r="X50" s="59"/>
      <c r="Y50" s="59"/>
      <c r="Z50" s="59"/>
      <c r="AA50" s="59"/>
    </row>
    <row r="51" spans="1:27" ht="13.5" x14ac:dyDescent="0.25">
      <c r="A51" s="61" t="s">
        <v>330</v>
      </c>
      <c r="B51" s="62"/>
      <c r="C51" s="63"/>
      <c r="D51" s="63"/>
      <c r="E51" s="63"/>
      <c r="F51" s="63"/>
      <c r="G51" s="63"/>
      <c r="H51" s="59"/>
      <c r="I51" s="59"/>
      <c r="J51" s="59"/>
      <c r="K51" s="59"/>
      <c r="L51" s="59"/>
      <c r="M51" s="59"/>
      <c r="N51" s="59"/>
      <c r="O51" s="59"/>
      <c r="P51" s="59"/>
      <c r="Q51" s="59"/>
      <c r="R51" s="59"/>
      <c r="S51" s="59"/>
      <c r="T51" s="59"/>
      <c r="U51" s="59"/>
      <c r="V51" s="59"/>
      <c r="W51" s="59"/>
      <c r="X51" s="59"/>
      <c r="Y51" s="59"/>
      <c r="Z51" s="59"/>
      <c r="AA51" s="59"/>
    </row>
    <row r="52" spans="1:27" ht="13.5" x14ac:dyDescent="0.25">
      <c r="A52" s="59"/>
      <c r="B52" s="59"/>
      <c r="C52" s="59"/>
      <c r="D52" s="59"/>
      <c r="E52" s="59"/>
      <c r="F52" s="59"/>
      <c r="G52" s="59"/>
      <c r="H52" s="59"/>
      <c r="I52" s="59"/>
      <c r="J52" s="59"/>
      <c r="K52" s="59"/>
      <c r="L52" s="59"/>
      <c r="M52" s="59"/>
      <c r="N52" s="59"/>
      <c r="O52" s="59"/>
      <c r="P52" s="59"/>
      <c r="Q52" s="59"/>
      <c r="R52" s="59"/>
      <c r="S52" s="59"/>
      <c r="T52" s="59"/>
      <c r="U52" s="59"/>
      <c r="V52" s="59"/>
      <c r="W52" s="59"/>
      <c r="X52" s="59"/>
      <c r="Y52" s="59"/>
      <c r="Z52" s="59"/>
      <c r="AA52" s="59"/>
    </row>
    <row r="53" spans="1:27" ht="13.5" x14ac:dyDescent="0.25">
      <c r="A53" s="59"/>
      <c r="B53" s="59"/>
      <c r="C53" s="59"/>
      <c r="D53" s="59"/>
      <c r="E53" s="59"/>
      <c r="F53" s="59"/>
      <c r="G53" s="59"/>
      <c r="H53" s="59"/>
      <c r="I53" s="59"/>
      <c r="J53" s="59"/>
      <c r="K53" s="59"/>
      <c r="L53" s="59"/>
      <c r="M53" s="59"/>
      <c r="N53" s="59"/>
      <c r="O53" s="59"/>
      <c r="P53" s="59"/>
      <c r="Q53" s="59"/>
      <c r="R53" s="59"/>
      <c r="S53" s="59"/>
      <c r="T53" s="59"/>
      <c r="U53" s="59"/>
      <c r="V53" s="59"/>
      <c r="W53" s="59"/>
      <c r="X53" s="59"/>
      <c r="Y53" s="59"/>
      <c r="Z53" s="59"/>
      <c r="AA53" s="59"/>
    </row>
    <row r="54" spans="1:27" ht="13.5" x14ac:dyDescent="0.25">
      <c r="A54" s="59"/>
      <c r="B54" s="59"/>
      <c r="C54" s="59"/>
      <c r="D54" s="59"/>
      <c r="E54" s="59"/>
      <c r="F54" s="59"/>
      <c r="G54" s="59"/>
      <c r="H54" s="59"/>
      <c r="I54" s="59"/>
      <c r="J54" s="59"/>
      <c r="K54" s="59"/>
      <c r="L54" s="59"/>
      <c r="M54" s="59"/>
      <c r="N54" s="59"/>
      <c r="O54" s="59"/>
      <c r="P54" s="59"/>
      <c r="Q54" s="59"/>
      <c r="R54" s="59"/>
      <c r="S54" s="59"/>
      <c r="T54" s="59"/>
      <c r="U54" s="59"/>
      <c r="V54" s="59"/>
      <c r="W54" s="59"/>
      <c r="X54" s="59"/>
      <c r="Y54" s="59"/>
      <c r="Z54" s="59"/>
      <c r="AA54" s="59"/>
    </row>
  </sheetData>
  <mergeCells count="2">
    <mergeCell ref="A1:AA1"/>
    <mergeCell ref="E2:AA2"/>
  </mergeCells>
  <printOptions horizontalCentered="1"/>
  <pageMargins left="0.55118110236220497" right="0.22" top="0.59055118110236204" bottom="0.59055118110236204" header="0.31496062992126" footer="0.31496062992126"/>
  <pageSetup paperSize="9" orientation="landscape" r:id="rId1"/>
  <rowBreaks count="1" manualBreakCount="1">
    <brk id="48" max="16383" man="1"/>
  </rowBreaks>
</worksheet>
</file>

<file path=xl/worksheets/sheet19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AA54"/>
  <sheetViews>
    <sheetView showGridLines="0" workbookViewId="0">
      <selection activeCell="B2" sqref="B2"/>
    </sheetView>
  </sheetViews>
  <sheetFormatPr defaultRowHeight="12.75" x14ac:dyDescent="0.2"/>
  <cols>
    <col min="1" max="1" width="35.7109375" customWidth="1"/>
    <col min="2" max="2" width="3.42578125" bestFit="1" customWidth="1"/>
    <col min="3" max="3" width="9.7109375" customWidth="1"/>
    <col min="4" max="4" width="9.7109375" hidden="1" customWidth="1"/>
    <col min="5" max="6" width="9.7109375" customWidth="1"/>
    <col min="7" max="9" width="9.7109375" hidden="1" customWidth="1"/>
    <col min="10" max="10" width="9.7109375" customWidth="1"/>
    <col min="11" max="13" width="9.7109375" hidden="1" customWidth="1"/>
    <col min="14" max="14" width="9.7109375" customWidth="1"/>
    <col min="15" max="22" width="9.7109375" hidden="1" customWidth="1"/>
    <col min="23" max="27" width="9.7109375" customWidth="1"/>
  </cols>
  <sheetData>
    <row r="1" spans="1:27" ht="38.450000000000003" customHeight="1" x14ac:dyDescent="0.25">
      <c r="A1" s="64" t="s">
        <v>265</v>
      </c>
      <c r="B1" s="64"/>
      <c r="C1" s="64"/>
      <c r="D1" s="64"/>
      <c r="E1" s="64"/>
      <c r="F1" s="64"/>
      <c r="G1" s="64"/>
      <c r="H1" s="64"/>
      <c r="I1" s="64"/>
      <c r="J1" s="64"/>
      <c r="K1" s="64"/>
      <c r="L1" s="64"/>
      <c r="M1" s="64"/>
      <c r="N1" s="64"/>
      <c r="O1" s="64"/>
      <c r="P1" s="64"/>
      <c r="Q1" s="64"/>
      <c r="R1" s="64"/>
      <c r="S1" s="64"/>
      <c r="T1" s="64"/>
      <c r="U1" s="64"/>
      <c r="V1" s="64"/>
      <c r="W1" s="64"/>
      <c r="X1" s="64"/>
      <c r="Y1" s="64"/>
      <c r="Z1" s="64"/>
      <c r="AA1" s="64"/>
    </row>
    <row r="2" spans="1:27" ht="24.95" customHeight="1" x14ac:dyDescent="0.2">
      <c r="A2" s="2" t="s">
        <v>1</v>
      </c>
      <c r="B2" s="1" t="s">
        <v>331</v>
      </c>
      <c r="C2" s="3" t="s">
        <v>2</v>
      </c>
      <c r="D2" s="3" t="s">
        <v>3</v>
      </c>
      <c r="E2" s="65" t="s">
        <v>4</v>
      </c>
      <c r="F2" s="66"/>
      <c r="G2" s="66"/>
      <c r="H2" s="66"/>
      <c r="I2" s="66"/>
      <c r="J2" s="66"/>
      <c r="K2" s="66"/>
      <c r="L2" s="66"/>
      <c r="M2" s="66"/>
      <c r="N2" s="66"/>
      <c r="O2" s="66"/>
      <c r="P2" s="66"/>
      <c r="Q2" s="66"/>
      <c r="R2" s="66"/>
      <c r="S2" s="66"/>
      <c r="T2" s="66"/>
      <c r="U2" s="66"/>
      <c r="V2" s="66"/>
      <c r="W2" s="66"/>
      <c r="X2" s="66"/>
      <c r="Y2" s="66"/>
      <c r="Z2" s="66"/>
      <c r="AA2" s="67"/>
    </row>
    <row r="3" spans="1:27" ht="24.95" customHeight="1" x14ac:dyDescent="0.2">
      <c r="A3" s="4" t="s">
        <v>5</v>
      </c>
      <c r="B3" s="5" t="s">
        <v>6</v>
      </c>
      <c r="C3" s="6" t="s">
        <v>7</v>
      </c>
      <c r="D3" s="6" t="s">
        <v>7</v>
      </c>
      <c r="E3" s="7" t="s">
        <v>8</v>
      </c>
      <c r="F3" s="8" t="s">
        <v>9</v>
      </c>
      <c r="G3" s="8" t="s">
        <v>10</v>
      </c>
      <c r="H3" s="8" t="s">
        <v>11</v>
      </c>
      <c r="I3" s="8" t="s">
        <v>12</v>
      </c>
      <c r="J3" s="8" t="s">
        <v>13</v>
      </c>
      <c r="K3" s="8" t="s">
        <v>14</v>
      </c>
      <c r="L3" s="8" t="s">
        <v>15</v>
      </c>
      <c r="M3" s="8" t="s">
        <v>16</v>
      </c>
      <c r="N3" s="8" t="s">
        <v>17</v>
      </c>
      <c r="O3" s="8" t="s">
        <v>18</v>
      </c>
      <c r="P3" s="8" t="s">
        <v>19</v>
      </c>
      <c r="Q3" s="8" t="s">
        <v>20</v>
      </c>
      <c r="R3" s="8" t="s">
        <v>21</v>
      </c>
      <c r="S3" s="8" t="s">
        <v>22</v>
      </c>
      <c r="T3" s="8" t="s">
        <v>23</v>
      </c>
      <c r="U3" s="8" t="s">
        <v>24</v>
      </c>
      <c r="V3" s="8" t="s">
        <v>25</v>
      </c>
      <c r="W3" s="8" t="s">
        <v>26</v>
      </c>
      <c r="X3" s="8" t="s">
        <v>27</v>
      </c>
      <c r="Y3" s="8" t="s">
        <v>28</v>
      </c>
      <c r="Z3" s="8" t="s">
        <v>29</v>
      </c>
      <c r="AA3" s="9" t="s">
        <v>30</v>
      </c>
    </row>
    <row r="4" spans="1:27" ht="13.5" x14ac:dyDescent="0.25">
      <c r="A4" s="10" t="s">
        <v>31</v>
      </c>
      <c r="B4" s="11" t="s">
        <v>32</v>
      </c>
      <c r="C4" s="12"/>
      <c r="D4" s="12"/>
      <c r="E4" s="13"/>
      <c r="F4" s="14"/>
      <c r="G4" s="14"/>
      <c r="H4" s="14"/>
      <c r="I4" s="14"/>
      <c r="J4" s="14"/>
      <c r="K4" s="14"/>
      <c r="L4" s="14"/>
      <c r="M4" s="14"/>
      <c r="N4" s="14"/>
      <c r="O4" s="14"/>
      <c r="P4" s="14"/>
      <c r="Q4" s="14"/>
      <c r="R4" s="14"/>
      <c r="S4" s="14"/>
      <c r="T4" s="14"/>
      <c r="U4" s="14"/>
      <c r="V4" s="14"/>
      <c r="W4" s="14"/>
      <c r="X4" s="14"/>
      <c r="Y4" s="14"/>
      <c r="Z4" s="15"/>
      <c r="AA4" s="16"/>
    </row>
    <row r="5" spans="1:27" ht="13.5" x14ac:dyDescent="0.25">
      <c r="A5" s="10" t="s">
        <v>33</v>
      </c>
      <c r="B5" s="17" t="s">
        <v>32</v>
      </c>
      <c r="C5" s="18"/>
      <c r="D5" s="18"/>
      <c r="E5" s="19"/>
      <c r="F5" s="20"/>
      <c r="G5" s="20"/>
      <c r="H5" s="20"/>
      <c r="I5" s="20"/>
      <c r="J5" s="20"/>
      <c r="K5" s="20"/>
      <c r="L5" s="20"/>
      <c r="M5" s="20"/>
      <c r="N5" s="20"/>
      <c r="O5" s="20"/>
      <c r="P5" s="20"/>
      <c r="Q5" s="20"/>
      <c r="R5" s="20"/>
      <c r="S5" s="20"/>
      <c r="T5" s="20"/>
      <c r="U5" s="20"/>
      <c r="V5" s="20"/>
      <c r="W5" s="20"/>
      <c r="X5" s="20"/>
      <c r="Y5" s="20"/>
      <c r="Z5" s="21"/>
      <c r="AA5" s="22"/>
    </row>
    <row r="6" spans="1:27" ht="13.5" x14ac:dyDescent="0.25">
      <c r="A6" s="23" t="s">
        <v>34</v>
      </c>
      <c r="B6" s="17" t="s">
        <v>32</v>
      </c>
      <c r="C6" s="18">
        <v>3924839</v>
      </c>
      <c r="D6" s="18"/>
      <c r="E6" s="19">
        <v>-11092780</v>
      </c>
      <c r="F6" s="20">
        <v>-11092780</v>
      </c>
      <c r="G6" s="20">
        <v>2302</v>
      </c>
      <c r="H6" s="20">
        <v>247878</v>
      </c>
      <c r="I6" s="20">
        <v>1877</v>
      </c>
      <c r="J6" s="20">
        <v>252057</v>
      </c>
      <c r="K6" s="20">
        <v>6350</v>
      </c>
      <c r="L6" s="20">
        <v>596</v>
      </c>
      <c r="M6" s="20">
        <v>442637</v>
      </c>
      <c r="N6" s="20">
        <v>449583</v>
      </c>
      <c r="O6" s="20"/>
      <c r="P6" s="20"/>
      <c r="Q6" s="20"/>
      <c r="R6" s="20"/>
      <c r="S6" s="20"/>
      <c r="T6" s="20"/>
      <c r="U6" s="20"/>
      <c r="V6" s="20"/>
      <c r="W6" s="20">
        <v>701640</v>
      </c>
      <c r="X6" s="20">
        <v>-5546376</v>
      </c>
      <c r="Y6" s="20">
        <v>6248016</v>
      </c>
      <c r="Z6" s="21">
        <v>-112.65042254618152</v>
      </c>
      <c r="AA6" s="22">
        <v>-11092780</v>
      </c>
    </row>
    <row r="7" spans="1:27" ht="13.5" x14ac:dyDescent="0.25">
      <c r="A7" s="23" t="s">
        <v>35</v>
      </c>
      <c r="B7" s="17" t="s">
        <v>32</v>
      </c>
      <c r="C7" s="18"/>
      <c r="D7" s="18"/>
      <c r="E7" s="19"/>
      <c r="F7" s="20"/>
      <c r="G7" s="20"/>
      <c r="H7" s="20"/>
      <c r="I7" s="20"/>
      <c r="J7" s="20"/>
      <c r="K7" s="20"/>
      <c r="L7" s="20"/>
      <c r="M7" s="20"/>
      <c r="N7" s="20"/>
      <c r="O7" s="20"/>
      <c r="P7" s="20"/>
      <c r="Q7" s="20"/>
      <c r="R7" s="20"/>
      <c r="S7" s="20"/>
      <c r="T7" s="20"/>
      <c r="U7" s="20"/>
      <c r="V7" s="20"/>
      <c r="W7" s="20"/>
      <c r="X7" s="20"/>
      <c r="Y7" s="20"/>
      <c r="Z7" s="21"/>
      <c r="AA7" s="22"/>
    </row>
    <row r="8" spans="1:27" ht="13.5" x14ac:dyDescent="0.25">
      <c r="A8" s="23" t="s">
        <v>36</v>
      </c>
      <c r="B8" s="17" t="s">
        <v>32</v>
      </c>
      <c r="C8" s="18"/>
      <c r="D8" s="18"/>
      <c r="E8" s="19">
        <v>3718288</v>
      </c>
      <c r="F8" s="20">
        <v>3718288</v>
      </c>
      <c r="G8" s="20"/>
      <c r="H8" s="20"/>
      <c r="I8" s="20"/>
      <c r="J8" s="20"/>
      <c r="K8" s="20"/>
      <c r="L8" s="20"/>
      <c r="M8" s="20"/>
      <c r="N8" s="20"/>
      <c r="O8" s="20"/>
      <c r="P8" s="20"/>
      <c r="Q8" s="20"/>
      <c r="R8" s="20"/>
      <c r="S8" s="20"/>
      <c r="T8" s="20"/>
      <c r="U8" s="20"/>
      <c r="V8" s="20"/>
      <c r="W8" s="20"/>
      <c r="X8" s="20">
        <v>1859142</v>
      </c>
      <c r="Y8" s="20">
        <v>-1859142</v>
      </c>
      <c r="Z8" s="21">
        <v>-100</v>
      </c>
      <c r="AA8" s="22">
        <v>3718288</v>
      </c>
    </row>
    <row r="9" spans="1:27" ht="13.5" x14ac:dyDescent="0.25">
      <c r="A9" s="23" t="s">
        <v>37</v>
      </c>
      <c r="B9" s="17" t="s">
        <v>32</v>
      </c>
      <c r="C9" s="18">
        <v>1576534</v>
      </c>
      <c r="D9" s="18"/>
      <c r="E9" s="19">
        <v>306630</v>
      </c>
      <c r="F9" s="20">
        <v>306630</v>
      </c>
      <c r="G9" s="20"/>
      <c r="H9" s="20"/>
      <c r="I9" s="20">
        <v>117039</v>
      </c>
      <c r="J9" s="20">
        <v>117039</v>
      </c>
      <c r="K9" s="20"/>
      <c r="L9" s="20"/>
      <c r="M9" s="20"/>
      <c r="N9" s="20"/>
      <c r="O9" s="20"/>
      <c r="P9" s="20"/>
      <c r="Q9" s="20"/>
      <c r="R9" s="20"/>
      <c r="S9" s="20"/>
      <c r="T9" s="20"/>
      <c r="U9" s="20"/>
      <c r="V9" s="20"/>
      <c r="W9" s="20">
        <v>117039</v>
      </c>
      <c r="X9" s="20">
        <v>153312</v>
      </c>
      <c r="Y9" s="20">
        <v>-36273</v>
      </c>
      <c r="Z9" s="21">
        <v>-23.659596117720728</v>
      </c>
      <c r="AA9" s="22">
        <v>306630</v>
      </c>
    </row>
    <row r="10" spans="1:27" ht="13.5" x14ac:dyDescent="0.25">
      <c r="A10" s="23" t="s">
        <v>38</v>
      </c>
      <c r="B10" s="17" t="s">
        <v>32</v>
      </c>
      <c r="C10" s="18"/>
      <c r="D10" s="18"/>
      <c r="E10" s="19"/>
      <c r="F10" s="20"/>
      <c r="G10" s="24"/>
      <c r="H10" s="24"/>
      <c r="I10" s="24"/>
      <c r="J10" s="20"/>
      <c r="K10" s="24"/>
      <c r="L10" s="24"/>
      <c r="M10" s="20"/>
      <c r="N10" s="24"/>
      <c r="O10" s="24"/>
      <c r="P10" s="24"/>
      <c r="Q10" s="20"/>
      <c r="R10" s="24"/>
      <c r="S10" s="24"/>
      <c r="T10" s="20"/>
      <c r="U10" s="24"/>
      <c r="V10" s="24"/>
      <c r="W10" s="24"/>
      <c r="X10" s="20"/>
      <c r="Y10" s="24"/>
      <c r="Z10" s="25"/>
      <c r="AA10" s="26"/>
    </row>
    <row r="11" spans="1:27" ht="13.5" x14ac:dyDescent="0.25">
      <c r="A11" s="23" t="s">
        <v>39</v>
      </c>
      <c r="B11" s="17" t="s">
        <v>32</v>
      </c>
      <c r="C11" s="18"/>
      <c r="D11" s="18"/>
      <c r="E11" s="19"/>
      <c r="F11" s="20"/>
      <c r="G11" s="20"/>
      <c r="H11" s="20"/>
      <c r="I11" s="20"/>
      <c r="J11" s="20"/>
      <c r="K11" s="20"/>
      <c r="L11" s="20"/>
      <c r="M11" s="20"/>
      <c r="N11" s="20"/>
      <c r="O11" s="20"/>
      <c r="P11" s="20"/>
      <c r="Q11" s="20"/>
      <c r="R11" s="20"/>
      <c r="S11" s="20"/>
      <c r="T11" s="20"/>
      <c r="U11" s="20"/>
      <c r="V11" s="20"/>
      <c r="W11" s="20"/>
      <c r="X11" s="20"/>
      <c r="Y11" s="20"/>
      <c r="Z11" s="21"/>
      <c r="AA11" s="22"/>
    </row>
    <row r="12" spans="1:27" ht="13.5" x14ac:dyDescent="0.25">
      <c r="A12" s="27" t="s">
        <v>40</v>
      </c>
      <c r="B12" s="28" t="s">
        <v>32</v>
      </c>
      <c r="C12" s="29">
        <f t="shared" ref="C12:Y12" si="0">SUM(C6:C11)</f>
        <v>5501373</v>
      </c>
      <c r="D12" s="29">
        <f>SUM(D6:D11)</f>
        <v>0</v>
      </c>
      <c r="E12" s="30">
        <f t="shared" si="0"/>
        <v>-7067862</v>
      </c>
      <c r="F12" s="31">
        <f t="shared" si="0"/>
        <v>-7067862</v>
      </c>
      <c r="G12" s="31">
        <f t="shared" si="0"/>
        <v>2302</v>
      </c>
      <c r="H12" s="31">
        <f t="shared" si="0"/>
        <v>247878</v>
      </c>
      <c r="I12" s="31">
        <f t="shared" si="0"/>
        <v>118916</v>
      </c>
      <c r="J12" s="31">
        <f t="shared" si="0"/>
        <v>369096</v>
      </c>
      <c r="K12" s="31">
        <f t="shared" si="0"/>
        <v>6350</v>
      </c>
      <c r="L12" s="31">
        <f t="shared" si="0"/>
        <v>596</v>
      </c>
      <c r="M12" s="31">
        <f t="shared" si="0"/>
        <v>442637</v>
      </c>
      <c r="N12" s="31">
        <f t="shared" si="0"/>
        <v>449583</v>
      </c>
      <c r="O12" s="31">
        <f t="shared" si="0"/>
        <v>0</v>
      </c>
      <c r="P12" s="31">
        <f t="shared" si="0"/>
        <v>0</v>
      </c>
      <c r="Q12" s="31">
        <f t="shared" si="0"/>
        <v>0</v>
      </c>
      <c r="R12" s="31">
        <f t="shared" si="0"/>
        <v>0</v>
      </c>
      <c r="S12" s="31">
        <f t="shared" si="0"/>
        <v>0</v>
      </c>
      <c r="T12" s="31">
        <f t="shared" si="0"/>
        <v>0</v>
      </c>
      <c r="U12" s="31">
        <f t="shared" si="0"/>
        <v>0</v>
      </c>
      <c r="V12" s="31">
        <f t="shared" si="0"/>
        <v>0</v>
      </c>
      <c r="W12" s="31">
        <f t="shared" si="0"/>
        <v>818679</v>
      </c>
      <c r="X12" s="31">
        <f t="shared" si="0"/>
        <v>-3533922</v>
      </c>
      <c r="Y12" s="31">
        <f t="shared" si="0"/>
        <v>4352601</v>
      </c>
      <c r="Z12" s="32">
        <f>+IF(X12&lt;&gt;0,+(Y12/X12)*100,0)</f>
        <v>-123.16630078422783</v>
      </c>
      <c r="AA12" s="33">
        <f>SUM(AA6:AA11)</f>
        <v>-7067862</v>
      </c>
    </row>
    <row r="13" spans="1:27" ht="5.0999999999999996" customHeight="1" x14ac:dyDescent="0.25">
      <c r="A13" s="34" t="s">
        <v>41</v>
      </c>
      <c r="B13" s="17"/>
      <c r="C13" s="18"/>
      <c r="D13" s="18"/>
      <c r="E13" s="19"/>
      <c r="F13" s="20"/>
      <c r="G13" s="20"/>
      <c r="H13" s="20"/>
      <c r="I13" s="20"/>
      <c r="J13" s="20"/>
      <c r="K13" s="20"/>
      <c r="L13" s="20"/>
      <c r="M13" s="20"/>
      <c r="N13" s="20"/>
      <c r="O13" s="20"/>
      <c r="P13" s="20"/>
      <c r="Q13" s="20"/>
      <c r="R13" s="20"/>
      <c r="S13" s="20"/>
      <c r="T13" s="20"/>
      <c r="U13" s="20"/>
      <c r="V13" s="20"/>
      <c r="W13" s="20"/>
      <c r="X13" s="20"/>
      <c r="Y13" s="20"/>
      <c r="Z13" s="21"/>
      <c r="AA13" s="22"/>
    </row>
    <row r="14" spans="1:27" ht="13.5" x14ac:dyDescent="0.25">
      <c r="A14" s="10" t="s">
        <v>42</v>
      </c>
      <c r="B14" s="17" t="s">
        <v>32</v>
      </c>
      <c r="C14" s="18"/>
      <c r="D14" s="18"/>
      <c r="E14" s="19"/>
      <c r="F14" s="20"/>
      <c r="G14" s="20"/>
      <c r="H14" s="20"/>
      <c r="I14" s="20"/>
      <c r="J14" s="20"/>
      <c r="K14" s="20"/>
      <c r="L14" s="20"/>
      <c r="M14" s="20"/>
      <c r="N14" s="20"/>
      <c r="O14" s="20"/>
      <c r="P14" s="20"/>
      <c r="Q14" s="20"/>
      <c r="R14" s="20"/>
      <c r="S14" s="20"/>
      <c r="T14" s="20"/>
      <c r="U14" s="20"/>
      <c r="V14" s="20"/>
      <c r="W14" s="20"/>
      <c r="X14" s="20"/>
      <c r="Y14" s="20"/>
      <c r="Z14" s="21"/>
      <c r="AA14" s="22"/>
    </row>
    <row r="15" spans="1:27" ht="13.5" x14ac:dyDescent="0.25">
      <c r="A15" s="23" t="s">
        <v>43</v>
      </c>
      <c r="B15" s="17" t="s">
        <v>32</v>
      </c>
      <c r="C15" s="18"/>
      <c r="D15" s="18"/>
      <c r="E15" s="19"/>
      <c r="F15" s="20"/>
      <c r="G15" s="20"/>
      <c r="H15" s="20"/>
      <c r="I15" s="20"/>
      <c r="J15" s="20"/>
      <c r="K15" s="20"/>
      <c r="L15" s="20"/>
      <c r="M15" s="20"/>
      <c r="N15" s="20"/>
      <c r="O15" s="20"/>
      <c r="P15" s="20"/>
      <c r="Q15" s="20"/>
      <c r="R15" s="20"/>
      <c r="S15" s="20"/>
      <c r="T15" s="20"/>
      <c r="U15" s="20"/>
      <c r="V15" s="20"/>
      <c r="W15" s="20"/>
      <c r="X15" s="20"/>
      <c r="Y15" s="20"/>
      <c r="Z15" s="21"/>
      <c r="AA15" s="22"/>
    </row>
    <row r="16" spans="1:27" ht="13.5" x14ac:dyDescent="0.25">
      <c r="A16" s="23" t="s">
        <v>44</v>
      </c>
      <c r="B16" s="17" t="s">
        <v>32</v>
      </c>
      <c r="C16" s="18"/>
      <c r="D16" s="18"/>
      <c r="E16" s="19"/>
      <c r="F16" s="20"/>
      <c r="G16" s="24"/>
      <c r="H16" s="24"/>
      <c r="I16" s="24"/>
      <c r="J16" s="20"/>
      <c r="K16" s="24"/>
      <c r="L16" s="24"/>
      <c r="M16" s="20"/>
      <c r="N16" s="24"/>
      <c r="O16" s="24"/>
      <c r="P16" s="24"/>
      <c r="Q16" s="20"/>
      <c r="R16" s="24"/>
      <c r="S16" s="24"/>
      <c r="T16" s="20"/>
      <c r="U16" s="24"/>
      <c r="V16" s="24"/>
      <c r="W16" s="24"/>
      <c r="X16" s="20"/>
      <c r="Y16" s="24"/>
      <c r="Z16" s="25"/>
      <c r="AA16" s="26"/>
    </row>
    <row r="17" spans="1:27" ht="13.5" x14ac:dyDescent="0.25">
      <c r="A17" s="23" t="s">
        <v>45</v>
      </c>
      <c r="B17" s="17" t="s">
        <v>32</v>
      </c>
      <c r="C17" s="18"/>
      <c r="D17" s="18"/>
      <c r="E17" s="19"/>
      <c r="F17" s="20"/>
      <c r="G17" s="20"/>
      <c r="H17" s="20"/>
      <c r="I17" s="20"/>
      <c r="J17" s="20"/>
      <c r="K17" s="20"/>
      <c r="L17" s="20"/>
      <c r="M17" s="20"/>
      <c r="N17" s="20"/>
      <c r="O17" s="20"/>
      <c r="P17" s="20"/>
      <c r="Q17" s="20"/>
      <c r="R17" s="20"/>
      <c r="S17" s="20"/>
      <c r="T17" s="20"/>
      <c r="U17" s="20"/>
      <c r="V17" s="20"/>
      <c r="W17" s="20"/>
      <c r="X17" s="20"/>
      <c r="Y17" s="20"/>
      <c r="Z17" s="21"/>
      <c r="AA17" s="22"/>
    </row>
    <row r="18" spans="1:27" ht="13.5" x14ac:dyDescent="0.25">
      <c r="A18" s="23" t="s">
        <v>46</v>
      </c>
      <c r="B18" s="17" t="s">
        <v>32</v>
      </c>
      <c r="C18" s="18"/>
      <c r="D18" s="18"/>
      <c r="E18" s="19"/>
      <c r="F18" s="20"/>
      <c r="G18" s="20"/>
      <c r="H18" s="20"/>
      <c r="I18" s="20"/>
      <c r="J18" s="20"/>
      <c r="K18" s="20"/>
      <c r="L18" s="20"/>
      <c r="M18" s="20"/>
      <c r="N18" s="20"/>
      <c r="O18" s="20"/>
      <c r="P18" s="20"/>
      <c r="Q18" s="20"/>
      <c r="R18" s="20"/>
      <c r="S18" s="20"/>
      <c r="T18" s="20"/>
      <c r="U18" s="20"/>
      <c r="V18" s="20"/>
      <c r="W18" s="20"/>
      <c r="X18" s="20"/>
      <c r="Y18" s="20"/>
      <c r="Z18" s="21"/>
      <c r="AA18" s="22"/>
    </row>
    <row r="19" spans="1:27" ht="13.5" x14ac:dyDescent="0.25">
      <c r="A19" s="23" t="s">
        <v>47</v>
      </c>
      <c r="B19" s="17" t="s">
        <v>32</v>
      </c>
      <c r="C19" s="18">
        <v>11879896</v>
      </c>
      <c r="D19" s="18"/>
      <c r="E19" s="19">
        <v>10108430</v>
      </c>
      <c r="F19" s="20">
        <v>10108430</v>
      </c>
      <c r="G19" s="20"/>
      <c r="H19" s="20"/>
      <c r="I19" s="20">
        <v>780258</v>
      </c>
      <c r="J19" s="20">
        <v>780258</v>
      </c>
      <c r="K19" s="20">
        <v>782265</v>
      </c>
      <c r="L19" s="20"/>
      <c r="M19" s="20"/>
      <c r="N19" s="20">
        <v>782265</v>
      </c>
      <c r="O19" s="20"/>
      <c r="P19" s="20"/>
      <c r="Q19" s="20"/>
      <c r="R19" s="20"/>
      <c r="S19" s="20"/>
      <c r="T19" s="20"/>
      <c r="U19" s="20"/>
      <c r="V19" s="20"/>
      <c r="W19" s="20">
        <v>1562523</v>
      </c>
      <c r="X19" s="20">
        <v>5054214</v>
      </c>
      <c r="Y19" s="20">
        <v>-3491691</v>
      </c>
      <c r="Z19" s="21">
        <v>-69.084747895518476</v>
      </c>
      <c r="AA19" s="22">
        <v>10108430</v>
      </c>
    </row>
    <row r="20" spans="1:27" ht="13.5" x14ac:dyDescent="0.25">
      <c r="A20" s="23" t="s">
        <v>32</v>
      </c>
      <c r="B20" s="17" t="s">
        <v>32</v>
      </c>
      <c r="C20" s="18"/>
      <c r="D20" s="18"/>
      <c r="E20" s="19"/>
      <c r="F20" s="20"/>
      <c r="G20" s="20"/>
      <c r="H20" s="20"/>
      <c r="I20" s="20"/>
      <c r="J20" s="20"/>
      <c r="K20" s="20"/>
      <c r="L20" s="20"/>
      <c r="M20" s="20"/>
      <c r="N20" s="20"/>
      <c r="O20" s="20"/>
      <c r="P20" s="20"/>
      <c r="Q20" s="20"/>
      <c r="R20" s="20"/>
      <c r="S20" s="20"/>
      <c r="T20" s="20"/>
      <c r="U20" s="20"/>
      <c r="V20" s="20"/>
      <c r="W20" s="20"/>
      <c r="X20" s="20"/>
      <c r="Y20" s="20"/>
      <c r="Z20" s="21"/>
      <c r="AA20" s="22"/>
    </row>
    <row r="21" spans="1:27" ht="13.5" x14ac:dyDescent="0.25">
      <c r="A21" s="23" t="s">
        <v>48</v>
      </c>
      <c r="B21" s="17" t="s">
        <v>32</v>
      </c>
      <c r="C21" s="18"/>
      <c r="D21" s="18"/>
      <c r="E21" s="19"/>
      <c r="F21" s="20"/>
      <c r="G21" s="20"/>
      <c r="H21" s="20"/>
      <c r="I21" s="20"/>
      <c r="J21" s="20"/>
      <c r="K21" s="20"/>
      <c r="L21" s="20"/>
      <c r="M21" s="20"/>
      <c r="N21" s="20"/>
      <c r="O21" s="20"/>
      <c r="P21" s="20"/>
      <c r="Q21" s="20"/>
      <c r="R21" s="20"/>
      <c r="S21" s="20"/>
      <c r="T21" s="20"/>
      <c r="U21" s="20"/>
      <c r="V21" s="20"/>
      <c r="W21" s="20"/>
      <c r="X21" s="20"/>
      <c r="Y21" s="20"/>
      <c r="Z21" s="21"/>
      <c r="AA21" s="22"/>
    </row>
    <row r="22" spans="1:27" ht="13.5" x14ac:dyDescent="0.25">
      <c r="A22" s="23" t="s">
        <v>49</v>
      </c>
      <c r="B22" s="17" t="s">
        <v>32</v>
      </c>
      <c r="C22" s="18"/>
      <c r="D22" s="18"/>
      <c r="E22" s="19"/>
      <c r="F22" s="20"/>
      <c r="G22" s="20"/>
      <c r="H22" s="20"/>
      <c r="I22" s="20"/>
      <c r="J22" s="20"/>
      <c r="K22" s="20"/>
      <c r="L22" s="20"/>
      <c r="M22" s="20"/>
      <c r="N22" s="20"/>
      <c r="O22" s="20"/>
      <c r="P22" s="20"/>
      <c r="Q22" s="20"/>
      <c r="R22" s="20"/>
      <c r="S22" s="20"/>
      <c r="T22" s="20"/>
      <c r="U22" s="20"/>
      <c r="V22" s="20"/>
      <c r="W22" s="20"/>
      <c r="X22" s="20"/>
      <c r="Y22" s="20"/>
      <c r="Z22" s="21"/>
      <c r="AA22" s="22"/>
    </row>
    <row r="23" spans="1:27" ht="13.5" x14ac:dyDescent="0.25">
      <c r="A23" s="23" t="s">
        <v>50</v>
      </c>
      <c r="B23" s="17" t="s">
        <v>32</v>
      </c>
      <c r="C23" s="18"/>
      <c r="D23" s="18"/>
      <c r="E23" s="19"/>
      <c r="F23" s="20"/>
      <c r="G23" s="24"/>
      <c r="H23" s="24"/>
      <c r="I23" s="24"/>
      <c r="J23" s="20"/>
      <c r="K23" s="24"/>
      <c r="L23" s="24"/>
      <c r="M23" s="20"/>
      <c r="N23" s="24"/>
      <c r="O23" s="24"/>
      <c r="P23" s="24"/>
      <c r="Q23" s="20"/>
      <c r="R23" s="24"/>
      <c r="S23" s="24"/>
      <c r="T23" s="20"/>
      <c r="U23" s="24"/>
      <c r="V23" s="24"/>
      <c r="W23" s="24"/>
      <c r="X23" s="20"/>
      <c r="Y23" s="24"/>
      <c r="Z23" s="25"/>
      <c r="AA23" s="26"/>
    </row>
    <row r="24" spans="1:27" ht="13.5" x14ac:dyDescent="0.25">
      <c r="A24" s="27" t="s">
        <v>51</v>
      </c>
      <c r="B24" s="35" t="s">
        <v>32</v>
      </c>
      <c r="C24" s="29">
        <f t="shared" ref="C24:Y24" si="1">SUM(C15:C23)</f>
        <v>11879896</v>
      </c>
      <c r="D24" s="29">
        <f>SUM(D15:D23)</f>
        <v>0</v>
      </c>
      <c r="E24" s="36">
        <f t="shared" si="1"/>
        <v>10108430</v>
      </c>
      <c r="F24" s="37">
        <f t="shared" si="1"/>
        <v>10108430</v>
      </c>
      <c r="G24" s="37">
        <f t="shared" si="1"/>
        <v>0</v>
      </c>
      <c r="H24" s="37">
        <f t="shared" si="1"/>
        <v>0</v>
      </c>
      <c r="I24" s="37">
        <f t="shared" si="1"/>
        <v>780258</v>
      </c>
      <c r="J24" s="37">
        <f t="shared" si="1"/>
        <v>780258</v>
      </c>
      <c r="K24" s="37">
        <f t="shared" si="1"/>
        <v>782265</v>
      </c>
      <c r="L24" s="37">
        <f t="shared" si="1"/>
        <v>0</v>
      </c>
      <c r="M24" s="37">
        <f t="shared" si="1"/>
        <v>0</v>
      </c>
      <c r="N24" s="37">
        <f t="shared" si="1"/>
        <v>782265</v>
      </c>
      <c r="O24" s="37">
        <f t="shared" si="1"/>
        <v>0</v>
      </c>
      <c r="P24" s="37">
        <f t="shared" si="1"/>
        <v>0</v>
      </c>
      <c r="Q24" s="37">
        <f t="shared" si="1"/>
        <v>0</v>
      </c>
      <c r="R24" s="37">
        <f t="shared" si="1"/>
        <v>0</v>
      </c>
      <c r="S24" s="37">
        <f t="shared" si="1"/>
        <v>0</v>
      </c>
      <c r="T24" s="37">
        <f t="shared" si="1"/>
        <v>0</v>
      </c>
      <c r="U24" s="37">
        <f t="shared" si="1"/>
        <v>0</v>
      </c>
      <c r="V24" s="37">
        <f t="shared" si="1"/>
        <v>0</v>
      </c>
      <c r="W24" s="37">
        <f t="shared" si="1"/>
        <v>1562523</v>
      </c>
      <c r="X24" s="37">
        <f t="shared" si="1"/>
        <v>5054214</v>
      </c>
      <c r="Y24" s="37">
        <f t="shared" si="1"/>
        <v>-3491691</v>
      </c>
      <c r="Z24" s="38">
        <f>+IF(X24&lt;&gt;0,+(Y24/X24)*100,0)</f>
        <v>-69.084747895518476</v>
      </c>
      <c r="AA24" s="39">
        <f>SUM(AA15:AA23)</f>
        <v>10108430</v>
      </c>
    </row>
    <row r="25" spans="1:27" ht="13.5" x14ac:dyDescent="0.25">
      <c r="A25" s="27" t="s">
        <v>52</v>
      </c>
      <c r="B25" s="28" t="s">
        <v>32</v>
      </c>
      <c r="C25" s="29">
        <f t="shared" ref="C25:Y25" si="2">+C12+C24</f>
        <v>17381269</v>
      </c>
      <c r="D25" s="29">
        <f>+D12+D24</f>
        <v>0</v>
      </c>
      <c r="E25" s="30">
        <f t="shared" si="2"/>
        <v>3040568</v>
      </c>
      <c r="F25" s="31">
        <f t="shared" si="2"/>
        <v>3040568</v>
      </c>
      <c r="G25" s="31">
        <f t="shared" si="2"/>
        <v>2302</v>
      </c>
      <c r="H25" s="31">
        <f t="shared" si="2"/>
        <v>247878</v>
      </c>
      <c r="I25" s="31">
        <f t="shared" si="2"/>
        <v>899174</v>
      </c>
      <c r="J25" s="31">
        <f t="shared" si="2"/>
        <v>1149354</v>
      </c>
      <c r="K25" s="31">
        <f t="shared" si="2"/>
        <v>788615</v>
      </c>
      <c r="L25" s="31">
        <f t="shared" si="2"/>
        <v>596</v>
      </c>
      <c r="M25" s="31">
        <f t="shared" si="2"/>
        <v>442637</v>
      </c>
      <c r="N25" s="31">
        <f t="shared" si="2"/>
        <v>1231848</v>
      </c>
      <c r="O25" s="31">
        <f t="shared" si="2"/>
        <v>0</v>
      </c>
      <c r="P25" s="31">
        <f t="shared" si="2"/>
        <v>0</v>
      </c>
      <c r="Q25" s="31">
        <f t="shared" si="2"/>
        <v>0</v>
      </c>
      <c r="R25" s="31">
        <f t="shared" si="2"/>
        <v>0</v>
      </c>
      <c r="S25" s="31">
        <f t="shared" si="2"/>
        <v>0</v>
      </c>
      <c r="T25" s="31">
        <f t="shared" si="2"/>
        <v>0</v>
      </c>
      <c r="U25" s="31">
        <f t="shared" si="2"/>
        <v>0</v>
      </c>
      <c r="V25" s="31">
        <f t="shared" si="2"/>
        <v>0</v>
      </c>
      <c r="W25" s="31">
        <f t="shared" si="2"/>
        <v>2381202</v>
      </c>
      <c r="X25" s="31">
        <f t="shared" si="2"/>
        <v>1520292</v>
      </c>
      <c r="Y25" s="31">
        <f t="shared" si="2"/>
        <v>860910</v>
      </c>
      <c r="Z25" s="32">
        <f>+IF(X25&lt;&gt;0,+(Y25/X25)*100,0)</f>
        <v>56.627937264683361</v>
      </c>
      <c r="AA25" s="33">
        <f>+AA12+AA24</f>
        <v>3040568</v>
      </c>
    </row>
    <row r="26" spans="1:27" ht="5.0999999999999996" customHeight="1" x14ac:dyDescent="0.25">
      <c r="A26" s="34" t="s">
        <v>41</v>
      </c>
      <c r="B26" s="17"/>
      <c r="C26" s="18"/>
      <c r="D26" s="18"/>
      <c r="E26" s="19"/>
      <c r="F26" s="20"/>
      <c r="G26" s="20"/>
      <c r="H26" s="20"/>
      <c r="I26" s="20"/>
      <c r="J26" s="20"/>
      <c r="K26" s="20"/>
      <c r="L26" s="20"/>
      <c r="M26" s="20"/>
      <c r="N26" s="20"/>
      <c r="O26" s="20"/>
      <c r="P26" s="20"/>
      <c r="Q26" s="20"/>
      <c r="R26" s="20"/>
      <c r="S26" s="20"/>
      <c r="T26" s="20"/>
      <c r="U26" s="20"/>
      <c r="V26" s="20"/>
      <c r="W26" s="20"/>
      <c r="X26" s="20"/>
      <c r="Y26" s="20"/>
      <c r="Z26" s="21"/>
      <c r="AA26" s="22"/>
    </row>
    <row r="27" spans="1:27" ht="13.5" x14ac:dyDescent="0.25">
      <c r="A27" s="10" t="s">
        <v>53</v>
      </c>
      <c r="B27" s="17" t="s">
        <v>32</v>
      </c>
      <c r="C27" s="18"/>
      <c r="D27" s="18"/>
      <c r="E27" s="19"/>
      <c r="F27" s="20"/>
      <c r="G27" s="20"/>
      <c r="H27" s="20"/>
      <c r="I27" s="20"/>
      <c r="J27" s="20"/>
      <c r="K27" s="20"/>
      <c r="L27" s="20"/>
      <c r="M27" s="20"/>
      <c r="N27" s="20"/>
      <c r="O27" s="20"/>
      <c r="P27" s="20"/>
      <c r="Q27" s="20"/>
      <c r="R27" s="20"/>
      <c r="S27" s="20"/>
      <c r="T27" s="20"/>
      <c r="U27" s="20"/>
      <c r="V27" s="20"/>
      <c r="W27" s="20"/>
      <c r="X27" s="20"/>
      <c r="Y27" s="20"/>
      <c r="Z27" s="21"/>
      <c r="AA27" s="22"/>
    </row>
    <row r="28" spans="1:27" ht="13.5" x14ac:dyDescent="0.25">
      <c r="A28" s="10" t="s">
        <v>54</v>
      </c>
      <c r="B28" s="40" t="s">
        <v>32</v>
      </c>
      <c r="C28" s="18"/>
      <c r="D28" s="18"/>
      <c r="E28" s="19"/>
      <c r="F28" s="20"/>
      <c r="G28" s="20"/>
      <c r="H28" s="20"/>
      <c r="I28" s="20"/>
      <c r="J28" s="20"/>
      <c r="K28" s="20"/>
      <c r="L28" s="20"/>
      <c r="M28" s="20"/>
      <c r="N28" s="20"/>
      <c r="O28" s="20"/>
      <c r="P28" s="20"/>
      <c r="Q28" s="20"/>
      <c r="R28" s="20"/>
      <c r="S28" s="20"/>
      <c r="T28" s="20"/>
      <c r="U28" s="20"/>
      <c r="V28" s="20"/>
      <c r="W28" s="20"/>
      <c r="X28" s="20"/>
      <c r="Y28" s="20"/>
      <c r="Z28" s="21"/>
      <c r="AA28" s="22"/>
    </row>
    <row r="29" spans="1:27" ht="13.5" x14ac:dyDescent="0.25">
      <c r="A29" s="23" t="s">
        <v>55</v>
      </c>
      <c r="B29" s="17" t="s">
        <v>32</v>
      </c>
      <c r="C29" s="18"/>
      <c r="D29" s="18"/>
      <c r="E29" s="19"/>
      <c r="F29" s="20"/>
      <c r="G29" s="20"/>
      <c r="H29" s="20"/>
      <c r="I29" s="20"/>
      <c r="J29" s="20"/>
      <c r="K29" s="20"/>
      <c r="L29" s="20"/>
      <c r="M29" s="20"/>
      <c r="N29" s="20"/>
      <c r="O29" s="20"/>
      <c r="P29" s="20"/>
      <c r="Q29" s="20"/>
      <c r="R29" s="20"/>
      <c r="S29" s="20"/>
      <c r="T29" s="20"/>
      <c r="U29" s="20"/>
      <c r="V29" s="20"/>
      <c r="W29" s="20"/>
      <c r="X29" s="20"/>
      <c r="Y29" s="20"/>
      <c r="Z29" s="21"/>
      <c r="AA29" s="22"/>
    </row>
    <row r="30" spans="1:27" ht="13.5" x14ac:dyDescent="0.25">
      <c r="A30" s="23" t="s">
        <v>56</v>
      </c>
      <c r="B30" s="17" t="s">
        <v>32</v>
      </c>
      <c r="C30" s="18"/>
      <c r="D30" s="18"/>
      <c r="E30" s="19"/>
      <c r="F30" s="20"/>
      <c r="G30" s="20"/>
      <c r="H30" s="20"/>
      <c r="I30" s="20"/>
      <c r="J30" s="20"/>
      <c r="K30" s="20"/>
      <c r="L30" s="20"/>
      <c r="M30" s="20"/>
      <c r="N30" s="20"/>
      <c r="O30" s="20"/>
      <c r="P30" s="20"/>
      <c r="Q30" s="20"/>
      <c r="R30" s="20"/>
      <c r="S30" s="20"/>
      <c r="T30" s="20"/>
      <c r="U30" s="20"/>
      <c r="V30" s="20"/>
      <c r="W30" s="20"/>
      <c r="X30" s="20"/>
      <c r="Y30" s="20"/>
      <c r="Z30" s="21"/>
      <c r="AA30" s="22"/>
    </row>
    <row r="31" spans="1:27" ht="13.5" x14ac:dyDescent="0.25">
      <c r="A31" s="23" t="s">
        <v>57</v>
      </c>
      <c r="B31" s="17" t="s">
        <v>32</v>
      </c>
      <c r="C31" s="18"/>
      <c r="D31" s="18"/>
      <c r="E31" s="19"/>
      <c r="F31" s="20"/>
      <c r="G31" s="20"/>
      <c r="H31" s="20"/>
      <c r="I31" s="20"/>
      <c r="J31" s="20"/>
      <c r="K31" s="20"/>
      <c r="L31" s="20"/>
      <c r="M31" s="20"/>
      <c r="N31" s="20"/>
      <c r="O31" s="20"/>
      <c r="P31" s="20"/>
      <c r="Q31" s="20"/>
      <c r="R31" s="20"/>
      <c r="S31" s="20"/>
      <c r="T31" s="20"/>
      <c r="U31" s="20"/>
      <c r="V31" s="20"/>
      <c r="W31" s="20"/>
      <c r="X31" s="20"/>
      <c r="Y31" s="20"/>
      <c r="Z31" s="21"/>
      <c r="AA31" s="22"/>
    </row>
    <row r="32" spans="1:27" ht="13.5" x14ac:dyDescent="0.25">
      <c r="A32" s="23" t="s">
        <v>58</v>
      </c>
      <c r="B32" s="17" t="s">
        <v>32</v>
      </c>
      <c r="C32" s="18">
        <v>15104987</v>
      </c>
      <c r="D32" s="18"/>
      <c r="E32" s="19">
        <v>1479082</v>
      </c>
      <c r="F32" s="20">
        <v>1479082</v>
      </c>
      <c r="G32" s="20">
        <v>309151</v>
      </c>
      <c r="H32" s="20">
        <v>319489</v>
      </c>
      <c r="I32" s="20">
        <v>1157330</v>
      </c>
      <c r="J32" s="20">
        <v>1785970</v>
      </c>
      <c r="K32" s="20">
        <v>266332</v>
      </c>
      <c r="L32" s="20">
        <v>325614</v>
      </c>
      <c r="M32" s="20">
        <v>294648</v>
      </c>
      <c r="N32" s="20">
        <v>886594</v>
      </c>
      <c r="O32" s="20"/>
      <c r="P32" s="20"/>
      <c r="Q32" s="20"/>
      <c r="R32" s="20"/>
      <c r="S32" s="20"/>
      <c r="T32" s="20"/>
      <c r="U32" s="20"/>
      <c r="V32" s="20"/>
      <c r="W32" s="20">
        <v>2672564</v>
      </c>
      <c r="X32" s="20">
        <v>739470</v>
      </c>
      <c r="Y32" s="20">
        <v>1933094</v>
      </c>
      <c r="Z32" s="21">
        <v>261.41614940430304</v>
      </c>
      <c r="AA32" s="22">
        <v>1479082</v>
      </c>
    </row>
    <row r="33" spans="1:27" ht="13.5" x14ac:dyDescent="0.25">
      <c r="A33" s="23" t="s">
        <v>59</v>
      </c>
      <c r="B33" s="17" t="s">
        <v>32</v>
      </c>
      <c r="C33" s="18"/>
      <c r="D33" s="18"/>
      <c r="E33" s="19"/>
      <c r="F33" s="20"/>
      <c r="G33" s="20"/>
      <c r="H33" s="20"/>
      <c r="I33" s="20"/>
      <c r="J33" s="20"/>
      <c r="K33" s="20"/>
      <c r="L33" s="20"/>
      <c r="M33" s="20"/>
      <c r="N33" s="20"/>
      <c r="O33" s="20"/>
      <c r="P33" s="20"/>
      <c r="Q33" s="20"/>
      <c r="R33" s="20"/>
      <c r="S33" s="20"/>
      <c r="T33" s="20"/>
      <c r="U33" s="20"/>
      <c r="V33" s="20"/>
      <c r="W33" s="20"/>
      <c r="X33" s="20"/>
      <c r="Y33" s="20"/>
      <c r="Z33" s="21"/>
      <c r="AA33" s="22"/>
    </row>
    <row r="34" spans="1:27" ht="13.5" x14ac:dyDescent="0.25">
      <c r="A34" s="27" t="s">
        <v>60</v>
      </c>
      <c r="B34" s="28" t="s">
        <v>32</v>
      </c>
      <c r="C34" s="29">
        <f t="shared" ref="C34:Y34" si="3">SUM(C29:C33)</f>
        <v>15104987</v>
      </c>
      <c r="D34" s="29">
        <f>SUM(D29:D33)</f>
        <v>0</v>
      </c>
      <c r="E34" s="30">
        <f t="shared" si="3"/>
        <v>1479082</v>
      </c>
      <c r="F34" s="31">
        <f t="shared" si="3"/>
        <v>1479082</v>
      </c>
      <c r="G34" s="31">
        <f t="shared" si="3"/>
        <v>309151</v>
      </c>
      <c r="H34" s="31">
        <f t="shared" si="3"/>
        <v>319489</v>
      </c>
      <c r="I34" s="31">
        <f t="shared" si="3"/>
        <v>1157330</v>
      </c>
      <c r="J34" s="31">
        <f t="shared" si="3"/>
        <v>1785970</v>
      </c>
      <c r="K34" s="31">
        <f t="shared" si="3"/>
        <v>266332</v>
      </c>
      <c r="L34" s="31">
        <f t="shared" si="3"/>
        <v>325614</v>
      </c>
      <c r="M34" s="31">
        <f t="shared" si="3"/>
        <v>294648</v>
      </c>
      <c r="N34" s="31">
        <f t="shared" si="3"/>
        <v>886594</v>
      </c>
      <c r="O34" s="31">
        <f t="shared" si="3"/>
        <v>0</v>
      </c>
      <c r="P34" s="31">
        <f t="shared" si="3"/>
        <v>0</v>
      </c>
      <c r="Q34" s="31">
        <f t="shared" si="3"/>
        <v>0</v>
      </c>
      <c r="R34" s="31">
        <f t="shared" si="3"/>
        <v>0</v>
      </c>
      <c r="S34" s="31">
        <f t="shared" si="3"/>
        <v>0</v>
      </c>
      <c r="T34" s="31">
        <f t="shared" si="3"/>
        <v>0</v>
      </c>
      <c r="U34" s="31">
        <f t="shared" si="3"/>
        <v>0</v>
      </c>
      <c r="V34" s="31">
        <f t="shared" si="3"/>
        <v>0</v>
      </c>
      <c r="W34" s="31">
        <f t="shared" si="3"/>
        <v>2672564</v>
      </c>
      <c r="X34" s="31">
        <f t="shared" si="3"/>
        <v>739470</v>
      </c>
      <c r="Y34" s="31">
        <f t="shared" si="3"/>
        <v>1933094</v>
      </c>
      <c r="Z34" s="32">
        <f>+IF(X34&lt;&gt;0,+(Y34/X34)*100,0)</f>
        <v>261.41614940430304</v>
      </c>
      <c r="AA34" s="33">
        <f>SUM(AA29:AA33)</f>
        <v>1479082</v>
      </c>
    </row>
    <row r="35" spans="1:27" ht="5.0999999999999996" customHeight="1" x14ac:dyDescent="0.25">
      <c r="A35" s="34" t="s">
        <v>41</v>
      </c>
      <c r="B35" s="17"/>
      <c r="C35" s="18"/>
      <c r="D35" s="18"/>
      <c r="E35" s="19"/>
      <c r="F35" s="20"/>
      <c r="G35" s="20"/>
      <c r="H35" s="20"/>
      <c r="I35" s="20"/>
      <c r="J35" s="20"/>
      <c r="K35" s="20"/>
      <c r="L35" s="20"/>
      <c r="M35" s="20"/>
      <c r="N35" s="20"/>
      <c r="O35" s="20"/>
      <c r="P35" s="20"/>
      <c r="Q35" s="20"/>
      <c r="R35" s="20"/>
      <c r="S35" s="20"/>
      <c r="T35" s="20"/>
      <c r="U35" s="20"/>
      <c r="V35" s="20"/>
      <c r="W35" s="20"/>
      <c r="X35" s="20"/>
      <c r="Y35" s="20"/>
      <c r="Z35" s="21"/>
      <c r="AA35" s="22"/>
    </row>
    <row r="36" spans="1:27" ht="13.5" x14ac:dyDescent="0.25">
      <c r="A36" s="10" t="s">
        <v>61</v>
      </c>
      <c r="B36" s="17" t="s">
        <v>32</v>
      </c>
      <c r="C36" s="18"/>
      <c r="D36" s="18"/>
      <c r="E36" s="19"/>
      <c r="F36" s="20"/>
      <c r="G36" s="20"/>
      <c r="H36" s="20"/>
      <c r="I36" s="20"/>
      <c r="J36" s="20"/>
      <c r="K36" s="20"/>
      <c r="L36" s="20"/>
      <c r="M36" s="20"/>
      <c r="N36" s="20"/>
      <c r="O36" s="20"/>
      <c r="P36" s="20"/>
      <c r="Q36" s="20"/>
      <c r="R36" s="20"/>
      <c r="S36" s="20"/>
      <c r="T36" s="20"/>
      <c r="U36" s="20"/>
      <c r="V36" s="20"/>
      <c r="W36" s="20"/>
      <c r="X36" s="20"/>
      <c r="Y36" s="20"/>
      <c r="Z36" s="21"/>
      <c r="AA36" s="22"/>
    </row>
    <row r="37" spans="1:27" ht="13.5" x14ac:dyDescent="0.25">
      <c r="A37" s="23" t="s">
        <v>62</v>
      </c>
      <c r="B37" s="17" t="s">
        <v>32</v>
      </c>
      <c r="C37" s="18"/>
      <c r="D37" s="18"/>
      <c r="E37" s="19"/>
      <c r="F37" s="20"/>
      <c r="G37" s="20"/>
      <c r="H37" s="20"/>
      <c r="I37" s="20"/>
      <c r="J37" s="20"/>
      <c r="K37" s="20"/>
      <c r="L37" s="20"/>
      <c r="M37" s="20"/>
      <c r="N37" s="20"/>
      <c r="O37" s="20"/>
      <c r="P37" s="20"/>
      <c r="Q37" s="20"/>
      <c r="R37" s="20"/>
      <c r="S37" s="20"/>
      <c r="T37" s="20"/>
      <c r="U37" s="20"/>
      <c r="V37" s="20"/>
      <c r="W37" s="20"/>
      <c r="X37" s="20"/>
      <c r="Y37" s="20"/>
      <c r="Z37" s="21"/>
      <c r="AA37" s="22"/>
    </row>
    <row r="38" spans="1:27" ht="13.5" x14ac:dyDescent="0.25">
      <c r="A38" s="23" t="s">
        <v>59</v>
      </c>
      <c r="B38" s="17" t="s">
        <v>32</v>
      </c>
      <c r="C38" s="18"/>
      <c r="D38" s="18"/>
      <c r="E38" s="19"/>
      <c r="F38" s="20"/>
      <c r="G38" s="20"/>
      <c r="H38" s="20"/>
      <c r="I38" s="20"/>
      <c r="J38" s="20"/>
      <c r="K38" s="20"/>
      <c r="L38" s="20"/>
      <c r="M38" s="20"/>
      <c r="N38" s="20"/>
      <c r="O38" s="20"/>
      <c r="P38" s="20"/>
      <c r="Q38" s="20"/>
      <c r="R38" s="20"/>
      <c r="S38" s="20"/>
      <c r="T38" s="20"/>
      <c r="U38" s="20"/>
      <c r="V38" s="20"/>
      <c r="W38" s="20"/>
      <c r="X38" s="20"/>
      <c r="Y38" s="20"/>
      <c r="Z38" s="21"/>
      <c r="AA38" s="22"/>
    </row>
    <row r="39" spans="1:27" ht="13.5" x14ac:dyDescent="0.25">
      <c r="A39" s="27" t="s">
        <v>63</v>
      </c>
      <c r="B39" s="35" t="s">
        <v>32</v>
      </c>
      <c r="C39" s="29">
        <f t="shared" ref="C39:Y39" si="4">SUM(C37:C38)</f>
        <v>0</v>
      </c>
      <c r="D39" s="29">
        <f>SUM(D37:D38)</f>
        <v>0</v>
      </c>
      <c r="E39" s="36">
        <f t="shared" si="4"/>
        <v>0</v>
      </c>
      <c r="F39" s="37">
        <f t="shared" si="4"/>
        <v>0</v>
      </c>
      <c r="G39" s="37">
        <f t="shared" si="4"/>
        <v>0</v>
      </c>
      <c r="H39" s="37">
        <f t="shared" si="4"/>
        <v>0</v>
      </c>
      <c r="I39" s="37">
        <f t="shared" si="4"/>
        <v>0</v>
      </c>
      <c r="J39" s="37">
        <f t="shared" si="4"/>
        <v>0</v>
      </c>
      <c r="K39" s="37">
        <f t="shared" si="4"/>
        <v>0</v>
      </c>
      <c r="L39" s="37">
        <f t="shared" si="4"/>
        <v>0</v>
      </c>
      <c r="M39" s="37">
        <f t="shared" si="4"/>
        <v>0</v>
      </c>
      <c r="N39" s="37">
        <f t="shared" si="4"/>
        <v>0</v>
      </c>
      <c r="O39" s="37">
        <f t="shared" si="4"/>
        <v>0</v>
      </c>
      <c r="P39" s="37">
        <f t="shared" si="4"/>
        <v>0</v>
      </c>
      <c r="Q39" s="37">
        <f t="shared" si="4"/>
        <v>0</v>
      </c>
      <c r="R39" s="37">
        <f t="shared" si="4"/>
        <v>0</v>
      </c>
      <c r="S39" s="37">
        <f t="shared" si="4"/>
        <v>0</v>
      </c>
      <c r="T39" s="37">
        <f t="shared" si="4"/>
        <v>0</v>
      </c>
      <c r="U39" s="37">
        <f t="shared" si="4"/>
        <v>0</v>
      </c>
      <c r="V39" s="37">
        <f t="shared" si="4"/>
        <v>0</v>
      </c>
      <c r="W39" s="37">
        <f t="shared" si="4"/>
        <v>0</v>
      </c>
      <c r="X39" s="37">
        <f t="shared" si="4"/>
        <v>0</v>
      </c>
      <c r="Y39" s="37">
        <f t="shared" si="4"/>
        <v>0</v>
      </c>
      <c r="Z39" s="38">
        <f>+IF(X39&lt;&gt;0,+(Y39/X39)*100,0)</f>
        <v>0</v>
      </c>
      <c r="AA39" s="39">
        <f>SUM(AA37:AA38)</f>
        <v>0</v>
      </c>
    </row>
    <row r="40" spans="1:27" ht="13.5" x14ac:dyDescent="0.25">
      <c r="A40" s="27" t="s">
        <v>64</v>
      </c>
      <c r="B40" s="28" t="s">
        <v>32</v>
      </c>
      <c r="C40" s="29">
        <f t="shared" ref="C40:Y40" si="5">+C34+C39</f>
        <v>15104987</v>
      </c>
      <c r="D40" s="29">
        <f>+D34+D39</f>
        <v>0</v>
      </c>
      <c r="E40" s="30">
        <f t="shared" si="5"/>
        <v>1479082</v>
      </c>
      <c r="F40" s="31">
        <f t="shared" si="5"/>
        <v>1479082</v>
      </c>
      <c r="G40" s="31">
        <f t="shared" si="5"/>
        <v>309151</v>
      </c>
      <c r="H40" s="31">
        <f t="shared" si="5"/>
        <v>319489</v>
      </c>
      <c r="I40" s="31">
        <f t="shared" si="5"/>
        <v>1157330</v>
      </c>
      <c r="J40" s="31">
        <f t="shared" si="5"/>
        <v>1785970</v>
      </c>
      <c r="K40" s="31">
        <f t="shared" si="5"/>
        <v>266332</v>
      </c>
      <c r="L40" s="31">
        <f t="shared" si="5"/>
        <v>325614</v>
      </c>
      <c r="M40" s="31">
        <f t="shared" si="5"/>
        <v>294648</v>
      </c>
      <c r="N40" s="31">
        <f t="shared" si="5"/>
        <v>886594</v>
      </c>
      <c r="O40" s="31">
        <f t="shared" si="5"/>
        <v>0</v>
      </c>
      <c r="P40" s="31">
        <f t="shared" si="5"/>
        <v>0</v>
      </c>
      <c r="Q40" s="31">
        <f t="shared" si="5"/>
        <v>0</v>
      </c>
      <c r="R40" s="31">
        <f t="shared" si="5"/>
        <v>0</v>
      </c>
      <c r="S40" s="31">
        <f t="shared" si="5"/>
        <v>0</v>
      </c>
      <c r="T40" s="31">
        <f t="shared" si="5"/>
        <v>0</v>
      </c>
      <c r="U40" s="31">
        <f t="shared" si="5"/>
        <v>0</v>
      </c>
      <c r="V40" s="31">
        <f t="shared" si="5"/>
        <v>0</v>
      </c>
      <c r="W40" s="31">
        <f t="shared" si="5"/>
        <v>2672564</v>
      </c>
      <c r="X40" s="31">
        <f t="shared" si="5"/>
        <v>739470</v>
      </c>
      <c r="Y40" s="31">
        <f t="shared" si="5"/>
        <v>1933094</v>
      </c>
      <c r="Z40" s="32">
        <f>+IF(X40&lt;&gt;0,+(Y40/X40)*100,0)</f>
        <v>261.41614940430304</v>
      </c>
      <c r="AA40" s="33">
        <f>+AA34+AA39</f>
        <v>1479082</v>
      </c>
    </row>
    <row r="41" spans="1:27" ht="5.0999999999999996" customHeight="1" x14ac:dyDescent="0.25">
      <c r="A41" s="34" t="s">
        <v>41</v>
      </c>
      <c r="B41" s="17"/>
      <c r="C41" s="18"/>
      <c r="D41" s="18"/>
      <c r="E41" s="19"/>
      <c r="F41" s="20"/>
      <c r="G41" s="20"/>
      <c r="H41" s="20"/>
      <c r="I41" s="20"/>
      <c r="J41" s="20"/>
      <c r="K41" s="20"/>
      <c r="L41" s="20"/>
      <c r="M41" s="20"/>
      <c r="N41" s="20"/>
      <c r="O41" s="20"/>
      <c r="P41" s="20"/>
      <c r="Q41" s="20"/>
      <c r="R41" s="20"/>
      <c r="S41" s="20"/>
      <c r="T41" s="20"/>
      <c r="U41" s="20"/>
      <c r="V41" s="20"/>
      <c r="W41" s="20"/>
      <c r="X41" s="20"/>
      <c r="Y41" s="20"/>
      <c r="Z41" s="21"/>
      <c r="AA41" s="22"/>
    </row>
    <row r="42" spans="1:27" ht="13.5" x14ac:dyDescent="0.25">
      <c r="A42" s="41" t="s">
        <v>65</v>
      </c>
      <c r="B42" s="42" t="s">
        <v>66</v>
      </c>
      <c r="C42" s="43">
        <f t="shared" ref="C42:Y42" si="6">+C25-C40</f>
        <v>2276282</v>
      </c>
      <c r="D42" s="43">
        <f>+D25-D40</f>
        <v>0</v>
      </c>
      <c r="E42" s="44">
        <f t="shared" si="6"/>
        <v>1561486</v>
      </c>
      <c r="F42" s="45">
        <f t="shared" si="6"/>
        <v>1561486</v>
      </c>
      <c r="G42" s="45">
        <f t="shared" si="6"/>
        <v>-306849</v>
      </c>
      <c r="H42" s="45">
        <f t="shared" si="6"/>
        <v>-71611</v>
      </c>
      <c r="I42" s="45">
        <f t="shared" si="6"/>
        <v>-258156</v>
      </c>
      <c r="J42" s="45">
        <f t="shared" si="6"/>
        <v>-636616</v>
      </c>
      <c r="K42" s="45">
        <f t="shared" si="6"/>
        <v>522283</v>
      </c>
      <c r="L42" s="45">
        <f t="shared" si="6"/>
        <v>-325018</v>
      </c>
      <c r="M42" s="45">
        <f t="shared" si="6"/>
        <v>147989</v>
      </c>
      <c r="N42" s="45">
        <f t="shared" si="6"/>
        <v>345254</v>
      </c>
      <c r="O42" s="45">
        <f t="shared" si="6"/>
        <v>0</v>
      </c>
      <c r="P42" s="45">
        <f t="shared" si="6"/>
        <v>0</v>
      </c>
      <c r="Q42" s="45">
        <f t="shared" si="6"/>
        <v>0</v>
      </c>
      <c r="R42" s="45">
        <f t="shared" si="6"/>
        <v>0</v>
      </c>
      <c r="S42" s="45">
        <f t="shared" si="6"/>
        <v>0</v>
      </c>
      <c r="T42" s="45">
        <f t="shared" si="6"/>
        <v>0</v>
      </c>
      <c r="U42" s="45">
        <f t="shared" si="6"/>
        <v>0</v>
      </c>
      <c r="V42" s="45">
        <f t="shared" si="6"/>
        <v>0</v>
      </c>
      <c r="W42" s="45">
        <f t="shared" si="6"/>
        <v>-291362</v>
      </c>
      <c r="X42" s="45">
        <f t="shared" si="6"/>
        <v>780822</v>
      </c>
      <c r="Y42" s="45">
        <f t="shared" si="6"/>
        <v>-1072184</v>
      </c>
      <c r="Z42" s="46">
        <f>+IF(X42&lt;&gt;0,+(Y42/X42)*100,0)</f>
        <v>-137.31477852826893</v>
      </c>
      <c r="AA42" s="47">
        <f>+AA25-AA40</f>
        <v>1561486</v>
      </c>
    </row>
    <row r="43" spans="1:27" ht="5.0999999999999996" customHeight="1" x14ac:dyDescent="0.25">
      <c r="A43" s="34" t="s">
        <v>41</v>
      </c>
      <c r="B43" s="17"/>
      <c r="C43" s="18"/>
      <c r="D43" s="18"/>
      <c r="E43" s="19"/>
      <c r="F43" s="20"/>
      <c r="G43" s="20"/>
      <c r="H43" s="20"/>
      <c r="I43" s="20"/>
      <c r="J43" s="20"/>
      <c r="K43" s="20"/>
      <c r="L43" s="20"/>
      <c r="M43" s="20"/>
      <c r="N43" s="20"/>
      <c r="O43" s="20"/>
      <c r="P43" s="20"/>
      <c r="Q43" s="20"/>
      <c r="R43" s="20"/>
      <c r="S43" s="20"/>
      <c r="T43" s="20"/>
      <c r="U43" s="20"/>
      <c r="V43" s="20"/>
      <c r="W43" s="20"/>
      <c r="X43" s="20"/>
      <c r="Y43" s="20"/>
      <c r="Z43" s="48"/>
      <c r="AA43" s="22"/>
    </row>
    <row r="44" spans="1:27" ht="13.5" x14ac:dyDescent="0.25">
      <c r="A44" s="10" t="s">
        <v>67</v>
      </c>
      <c r="B44" s="17" t="s">
        <v>32</v>
      </c>
      <c r="C44" s="18"/>
      <c r="D44" s="18"/>
      <c r="E44" s="19"/>
      <c r="F44" s="20"/>
      <c r="G44" s="20"/>
      <c r="H44" s="20"/>
      <c r="I44" s="20"/>
      <c r="J44" s="20"/>
      <c r="K44" s="20"/>
      <c r="L44" s="20"/>
      <c r="M44" s="20"/>
      <c r="N44" s="20"/>
      <c r="O44" s="20"/>
      <c r="P44" s="20"/>
      <c r="Q44" s="20"/>
      <c r="R44" s="20"/>
      <c r="S44" s="20"/>
      <c r="T44" s="20"/>
      <c r="U44" s="20"/>
      <c r="V44" s="20"/>
      <c r="W44" s="20"/>
      <c r="X44" s="20"/>
      <c r="Y44" s="20"/>
      <c r="Z44" s="48"/>
      <c r="AA44" s="22"/>
    </row>
    <row r="45" spans="1:27" ht="13.5" x14ac:dyDescent="0.25">
      <c r="A45" s="23" t="s">
        <v>68</v>
      </c>
      <c r="B45" s="17" t="s">
        <v>32</v>
      </c>
      <c r="C45" s="18"/>
      <c r="D45" s="18"/>
      <c r="E45" s="19"/>
      <c r="F45" s="20"/>
      <c r="G45" s="20"/>
      <c r="H45" s="20"/>
      <c r="I45" s="20"/>
      <c r="J45" s="20"/>
      <c r="K45" s="20"/>
      <c r="L45" s="20"/>
      <c r="M45" s="20"/>
      <c r="N45" s="20"/>
      <c r="O45" s="20"/>
      <c r="P45" s="20"/>
      <c r="Q45" s="20"/>
      <c r="R45" s="20"/>
      <c r="S45" s="20"/>
      <c r="T45" s="20"/>
      <c r="U45" s="20"/>
      <c r="V45" s="20"/>
      <c r="W45" s="20"/>
      <c r="X45" s="20"/>
      <c r="Y45" s="20"/>
      <c r="Z45" s="48"/>
      <c r="AA45" s="22"/>
    </row>
    <row r="46" spans="1:27" ht="13.5" x14ac:dyDescent="0.25">
      <c r="A46" s="23" t="s">
        <v>69</v>
      </c>
      <c r="B46" s="17" t="s">
        <v>32</v>
      </c>
      <c r="C46" s="18"/>
      <c r="D46" s="18"/>
      <c r="E46" s="19"/>
      <c r="F46" s="20"/>
      <c r="G46" s="20"/>
      <c r="H46" s="20"/>
      <c r="I46" s="20"/>
      <c r="J46" s="20"/>
      <c r="K46" s="20"/>
      <c r="L46" s="20"/>
      <c r="M46" s="20"/>
      <c r="N46" s="20"/>
      <c r="O46" s="20"/>
      <c r="P46" s="20"/>
      <c r="Q46" s="20"/>
      <c r="R46" s="20"/>
      <c r="S46" s="20"/>
      <c r="T46" s="20"/>
      <c r="U46" s="20"/>
      <c r="V46" s="20"/>
      <c r="W46" s="20"/>
      <c r="X46" s="20"/>
      <c r="Y46" s="20"/>
      <c r="Z46" s="48"/>
      <c r="AA46" s="22"/>
    </row>
    <row r="47" spans="1:27" ht="14.45" customHeight="1" x14ac:dyDescent="0.25">
      <c r="A47" s="23" t="s">
        <v>41</v>
      </c>
      <c r="B47" s="17"/>
      <c r="C47" s="18"/>
      <c r="D47" s="18"/>
      <c r="E47" s="19"/>
      <c r="F47" s="20"/>
      <c r="G47" s="20"/>
      <c r="H47" s="20"/>
      <c r="I47" s="20"/>
      <c r="J47" s="20"/>
      <c r="K47" s="20"/>
      <c r="L47" s="20"/>
      <c r="M47" s="20"/>
      <c r="N47" s="20"/>
      <c r="O47" s="20"/>
      <c r="P47" s="20"/>
      <c r="Q47" s="20"/>
      <c r="R47" s="20"/>
      <c r="S47" s="20"/>
      <c r="T47" s="20"/>
      <c r="U47" s="20"/>
      <c r="V47" s="20"/>
      <c r="W47" s="20"/>
      <c r="X47" s="20"/>
      <c r="Y47" s="20"/>
      <c r="Z47" s="48"/>
      <c r="AA47" s="22"/>
    </row>
    <row r="48" spans="1:27" ht="13.5" x14ac:dyDescent="0.25">
      <c r="A48" s="49" t="s">
        <v>70</v>
      </c>
      <c r="B48" s="50" t="s">
        <v>66</v>
      </c>
      <c r="C48" s="51">
        <f t="shared" ref="C48:Y48" si="7">SUM(C45:C47)</f>
        <v>0</v>
      </c>
      <c r="D48" s="51">
        <f>SUM(D45:D47)</f>
        <v>0</v>
      </c>
      <c r="E48" s="52">
        <f t="shared" si="7"/>
        <v>0</v>
      </c>
      <c r="F48" s="53">
        <f t="shared" si="7"/>
        <v>0</v>
      </c>
      <c r="G48" s="53">
        <f t="shared" si="7"/>
        <v>0</v>
      </c>
      <c r="H48" s="53">
        <f t="shared" si="7"/>
        <v>0</v>
      </c>
      <c r="I48" s="53">
        <f t="shared" si="7"/>
        <v>0</v>
      </c>
      <c r="J48" s="53">
        <f t="shared" si="7"/>
        <v>0</v>
      </c>
      <c r="K48" s="53">
        <f t="shared" si="7"/>
        <v>0</v>
      </c>
      <c r="L48" s="53">
        <f t="shared" si="7"/>
        <v>0</v>
      </c>
      <c r="M48" s="53">
        <f t="shared" si="7"/>
        <v>0</v>
      </c>
      <c r="N48" s="53">
        <f t="shared" si="7"/>
        <v>0</v>
      </c>
      <c r="O48" s="53">
        <f t="shared" si="7"/>
        <v>0</v>
      </c>
      <c r="P48" s="53">
        <f t="shared" si="7"/>
        <v>0</v>
      </c>
      <c r="Q48" s="53">
        <f t="shared" si="7"/>
        <v>0</v>
      </c>
      <c r="R48" s="53">
        <f t="shared" si="7"/>
        <v>0</v>
      </c>
      <c r="S48" s="53">
        <f t="shared" si="7"/>
        <v>0</v>
      </c>
      <c r="T48" s="53">
        <f t="shared" si="7"/>
        <v>0</v>
      </c>
      <c r="U48" s="53">
        <f t="shared" si="7"/>
        <v>0</v>
      </c>
      <c r="V48" s="53">
        <f t="shared" si="7"/>
        <v>0</v>
      </c>
      <c r="W48" s="53">
        <f t="shared" si="7"/>
        <v>0</v>
      </c>
      <c r="X48" s="53">
        <f t="shared" si="7"/>
        <v>0</v>
      </c>
      <c r="Y48" s="53">
        <f t="shared" si="7"/>
        <v>0</v>
      </c>
      <c r="Z48" s="54">
        <f>+IF(X48&lt;&gt;0,+(Y48/X48)*100,0)</f>
        <v>0</v>
      </c>
      <c r="AA48" s="55">
        <f>SUM(AA45:AA47)</f>
        <v>0</v>
      </c>
    </row>
    <row r="49" spans="1:27" ht="13.5" x14ac:dyDescent="0.25">
      <c r="A49" s="56" t="s">
        <v>328</v>
      </c>
      <c r="B49" s="57"/>
      <c r="C49" s="58"/>
      <c r="D49" s="58"/>
      <c r="E49" s="58"/>
      <c r="F49" s="58"/>
      <c r="G49" s="58"/>
      <c r="H49" s="59"/>
      <c r="I49" s="59"/>
      <c r="J49" s="59"/>
      <c r="K49" s="59"/>
      <c r="L49" s="59"/>
      <c r="M49" s="59"/>
      <c r="N49" s="59"/>
      <c r="O49" s="59"/>
      <c r="P49" s="59"/>
      <c r="Q49" s="59"/>
      <c r="R49" s="59"/>
      <c r="S49" s="59"/>
      <c r="T49" s="59"/>
      <c r="U49" s="59"/>
      <c r="V49" s="59"/>
      <c r="W49" s="59"/>
      <c r="X49" s="59"/>
      <c r="Y49" s="59"/>
      <c r="Z49" s="59"/>
      <c r="AA49" s="59"/>
    </row>
    <row r="50" spans="1:27" ht="13.5" x14ac:dyDescent="0.25">
      <c r="A50" s="60" t="s">
        <v>329</v>
      </c>
      <c r="B50" s="60"/>
      <c r="C50" s="60"/>
      <c r="D50" s="60"/>
      <c r="E50" s="60"/>
      <c r="F50" s="60"/>
      <c r="G50" s="60"/>
      <c r="H50" s="59"/>
      <c r="I50" s="59"/>
      <c r="J50" s="59"/>
      <c r="K50" s="59"/>
      <c r="L50" s="59"/>
      <c r="M50" s="59"/>
      <c r="N50" s="59"/>
      <c r="O50" s="59"/>
      <c r="P50" s="59"/>
      <c r="Q50" s="59"/>
      <c r="R50" s="59"/>
      <c r="S50" s="59"/>
      <c r="T50" s="59"/>
      <c r="U50" s="59"/>
      <c r="V50" s="59"/>
      <c r="W50" s="59"/>
      <c r="X50" s="59"/>
      <c r="Y50" s="59"/>
      <c r="Z50" s="59"/>
      <c r="AA50" s="59"/>
    </row>
    <row r="51" spans="1:27" ht="13.5" x14ac:dyDescent="0.25">
      <c r="A51" s="61" t="s">
        <v>330</v>
      </c>
      <c r="B51" s="62"/>
      <c r="C51" s="63"/>
      <c r="D51" s="63"/>
      <c r="E51" s="63"/>
      <c r="F51" s="63"/>
      <c r="G51" s="63"/>
      <c r="H51" s="59"/>
      <c r="I51" s="59"/>
      <c r="J51" s="59"/>
      <c r="K51" s="59"/>
      <c r="L51" s="59"/>
      <c r="M51" s="59"/>
      <c r="N51" s="59"/>
      <c r="O51" s="59"/>
      <c r="P51" s="59"/>
      <c r="Q51" s="59"/>
      <c r="R51" s="59"/>
      <c r="S51" s="59"/>
      <c r="T51" s="59"/>
      <c r="U51" s="59"/>
      <c r="V51" s="59"/>
      <c r="W51" s="59"/>
      <c r="X51" s="59"/>
      <c r="Y51" s="59"/>
      <c r="Z51" s="59"/>
      <c r="AA51" s="59"/>
    </row>
    <row r="52" spans="1:27" ht="13.5" x14ac:dyDescent="0.25">
      <c r="A52" s="59"/>
      <c r="B52" s="59"/>
      <c r="C52" s="59"/>
      <c r="D52" s="59"/>
      <c r="E52" s="59"/>
      <c r="F52" s="59"/>
      <c r="G52" s="59"/>
      <c r="H52" s="59"/>
      <c r="I52" s="59"/>
      <c r="J52" s="59"/>
      <c r="K52" s="59"/>
      <c r="L52" s="59"/>
      <c r="M52" s="59"/>
      <c r="N52" s="59"/>
      <c r="O52" s="59"/>
      <c r="P52" s="59"/>
      <c r="Q52" s="59"/>
      <c r="R52" s="59"/>
      <c r="S52" s="59"/>
      <c r="T52" s="59"/>
      <c r="U52" s="59"/>
      <c r="V52" s="59"/>
      <c r="W52" s="59"/>
      <c r="X52" s="59"/>
      <c r="Y52" s="59"/>
      <c r="Z52" s="59"/>
      <c r="AA52" s="59"/>
    </row>
    <row r="53" spans="1:27" ht="13.5" x14ac:dyDescent="0.25">
      <c r="A53" s="59"/>
      <c r="B53" s="59"/>
      <c r="C53" s="59"/>
      <c r="D53" s="59"/>
      <c r="E53" s="59"/>
      <c r="F53" s="59"/>
      <c r="G53" s="59"/>
      <c r="H53" s="59"/>
      <c r="I53" s="59"/>
      <c r="J53" s="59"/>
      <c r="K53" s="59"/>
      <c r="L53" s="59"/>
      <c r="M53" s="59"/>
      <c r="N53" s="59"/>
      <c r="O53" s="59"/>
      <c r="P53" s="59"/>
      <c r="Q53" s="59"/>
      <c r="R53" s="59"/>
      <c r="S53" s="59"/>
      <c r="T53" s="59"/>
      <c r="U53" s="59"/>
      <c r="V53" s="59"/>
      <c r="W53" s="59"/>
      <c r="X53" s="59"/>
      <c r="Y53" s="59"/>
      <c r="Z53" s="59"/>
      <c r="AA53" s="59"/>
    </row>
    <row r="54" spans="1:27" ht="13.5" x14ac:dyDescent="0.25">
      <c r="A54" s="59"/>
      <c r="B54" s="59"/>
      <c r="C54" s="59"/>
      <c r="D54" s="59"/>
      <c r="E54" s="59"/>
      <c r="F54" s="59"/>
      <c r="G54" s="59"/>
      <c r="H54" s="59"/>
      <c r="I54" s="59"/>
      <c r="J54" s="59"/>
      <c r="K54" s="59"/>
      <c r="L54" s="59"/>
      <c r="M54" s="59"/>
      <c r="N54" s="59"/>
      <c r="O54" s="59"/>
      <c r="P54" s="59"/>
      <c r="Q54" s="59"/>
      <c r="R54" s="59"/>
      <c r="S54" s="59"/>
      <c r="T54" s="59"/>
      <c r="U54" s="59"/>
      <c r="V54" s="59"/>
      <c r="W54" s="59"/>
      <c r="X54" s="59"/>
      <c r="Y54" s="59"/>
      <c r="Z54" s="59"/>
      <c r="AA54" s="59"/>
    </row>
  </sheetData>
  <mergeCells count="2">
    <mergeCell ref="A1:AA1"/>
    <mergeCell ref="E2:AA2"/>
  </mergeCells>
  <printOptions horizontalCentered="1"/>
  <pageMargins left="0.55118110236220497" right="0.22" top="0.59055118110236204" bottom="0.59055118110236204" header="0.31496062992126" footer="0.31496062992126"/>
  <pageSetup paperSize="9" orientation="landscape" r:id="rId1"/>
  <rowBreaks count="1" manualBreakCount="1">
    <brk id="48" max="16383" man="1"/>
  </rowBreaks>
</worksheet>
</file>

<file path=xl/worksheets/sheet19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AA54"/>
  <sheetViews>
    <sheetView showGridLines="0" workbookViewId="0">
      <selection activeCell="B2" sqref="B2"/>
    </sheetView>
  </sheetViews>
  <sheetFormatPr defaultRowHeight="12.75" x14ac:dyDescent="0.2"/>
  <cols>
    <col min="1" max="1" width="35.7109375" customWidth="1"/>
    <col min="2" max="2" width="3.42578125" bestFit="1" customWidth="1"/>
    <col min="3" max="3" width="9.7109375" customWidth="1"/>
    <col min="4" max="4" width="9.7109375" hidden="1" customWidth="1"/>
    <col min="5" max="6" width="9.7109375" customWidth="1"/>
    <col min="7" max="9" width="9.7109375" hidden="1" customWidth="1"/>
    <col min="10" max="10" width="9.7109375" customWidth="1"/>
    <col min="11" max="13" width="9.7109375" hidden="1" customWidth="1"/>
    <col min="14" max="14" width="9.7109375" customWidth="1"/>
    <col min="15" max="22" width="9.7109375" hidden="1" customWidth="1"/>
    <col min="23" max="27" width="9.7109375" customWidth="1"/>
  </cols>
  <sheetData>
    <row r="1" spans="1:27" ht="38.450000000000003" customHeight="1" x14ac:dyDescent="0.25">
      <c r="A1" s="64" t="s">
        <v>266</v>
      </c>
      <c r="B1" s="64"/>
      <c r="C1" s="64"/>
      <c r="D1" s="64"/>
      <c r="E1" s="64"/>
      <c r="F1" s="64"/>
      <c r="G1" s="64"/>
      <c r="H1" s="64"/>
      <c r="I1" s="64"/>
      <c r="J1" s="64"/>
      <c r="K1" s="64"/>
      <c r="L1" s="64"/>
      <c r="M1" s="64"/>
      <c r="N1" s="64"/>
      <c r="O1" s="64"/>
      <c r="P1" s="64"/>
      <c r="Q1" s="64"/>
      <c r="R1" s="64"/>
      <c r="S1" s="64"/>
      <c r="T1" s="64"/>
      <c r="U1" s="64"/>
      <c r="V1" s="64"/>
      <c r="W1" s="64"/>
      <c r="X1" s="64"/>
      <c r="Y1" s="64"/>
      <c r="Z1" s="64"/>
      <c r="AA1" s="64"/>
    </row>
    <row r="2" spans="1:27" ht="24.95" customHeight="1" x14ac:dyDescent="0.2">
      <c r="A2" s="2" t="s">
        <v>1</v>
      </c>
      <c r="B2" s="1" t="s">
        <v>331</v>
      </c>
      <c r="C2" s="3" t="s">
        <v>2</v>
      </c>
      <c r="D2" s="3" t="s">
        <v>3</v>
      </c>
      <c r="E2" s="65" t="s">
        <v>4</v>
      </c>
      <c r="F2" s="66"/>
      <c r="G2" s="66"/>
      <c r="H2" s="66"/>
      <c r="I2" s="66"/>
      <c r="J2" s="66"/>
      <c r="K2" s="66"/>
      <c r="L2" s="66"/>
      <c r="M2" s="66"/>
      <c r="N2" s="66"/>
      <c r="O2" s="66"/>
      <c r="P2" s="66"/>
      <c r="Q2" s="66"/>
      <c r="R2" s="66"/>
      <c r="S2" s="66"/>
      <c r="T2" s="66"/>
      <c r="U2" s="66"/>
      <c r="V2" s="66"/>
      <c r="W2" s="66"/>
      <c r="X2" s="66"/>
      <c r="Y2" s="66"/>
      <c r="Z2" s="66"/>
      <c r="AA2" s="67"/>
    </row>
    <row r="3" spans="1:27" ht="24.95" customHeight="1" x14ac:dyDescent="0.2">
      <c r="A3" s="4" t="s">
        <v>5</v>
      </c>
      <c r="B3" s="5" t="s">
        <v>6</v>
      </c>
      <c r="C3" s="6" t="s">
        <v>7</v>
      </c>
      <c r="D3" s="6" t="s">
        <v>7</v>
      </c>
      <c r="E3" s="7" t="s">
        <v>8</v>
      </c>
      <c r="F3" s="8" t="s">
        <v>9</v>
      </c>
      <c r="G3" s="8" t="s">
        <v>10</v>
      </c>
      <c r="H3" s="8" t="s">
        <v>11</v>
      </c>
      <c r="I3" s="8" t="s">
        <v>12</v>
      </c>
      <c r="J3" s="8" t="s">
        <v>13</v>
      </c>
      <c r="K3" s="8" t="s">
        <v>14</v>
      </c>
      <c r="L3" s="8" t="s">
        <v>15</v>
      </c>
      <c r="M3" s="8" t="s">
        <v>16</v>
      </c>
      <c r="N3" s="8" t="s">
        <v>17</v>
      </c>
      <c r="O3" s="8" t="s">
        <v>18</v>
      </c>
      <c r="P3" s="8" t="s">
        <v>19</v>
      </c>
      <c r="Q3" s="8" t="s">
        <v>20</v>
      </c>
      <c r="R3" s="8" t="s">
        <v>21</v>
      </c>
      <c r="S3" s="8" t="s">
        <v>22</v>
      </c>
      <c r="T3" s="8" t="s">
        <v>23</v>
      </c>
      <c r="U3" s="8" t="s">
        <v>24</v>
      </c>
      <c r="V3" s="8" t="s">
        <v>25</v>
      </c>
      <c r="W3" s="8" t="s">
        <v>26</v>
      </c>
      <c r="X3" s="8" t="s">
        <v>27</v>
      </c>
      <c r="Y3" s="8" t="s">
        <v>28</v>
      </c>
      <c r="Z3" s="8" t="s">
        <v>29</v>
      </c>
      <c r="AA3" s="9" t="s">
        <v>30</v>
      </c>
    </row>
    <row r="4" spans="1:27" ht="13.5" x14ac:dyDescent="0.25">
      <c r="A4" s="10" t="s">
        <v>31</v>
      </c>
      <c r="B4" s="11" t="s">
        <v>32</v>
      </c>
      <c r="C4" s="12"/>
      <c r="D4" s="12"/>
      <c r="E4" s="13"/>
      <c r="F4" s="14"/>
      <c r="G4" s="14"/>
      <c r="H4" s="14"/>
      <c r="I4" s="14"/>
      <c r="J4" s="14"/>
      <c r="K4" s="14"/>
      <c r="L4" s="14"/>
      <c r="M4" s="14"/>
      <c r="N4" s="14"/>
      <c r="O4" s="14"/>
      <c r="P4" s="14"/>
      <c r="Q4" s="14"/>
      <c r="R4" s="14"/>
      <c r="S4" s="14"/>
      <c r="T4" s="14"/>
      <c r="U4" s="14"/>
      <c r="V4" s="14"/>
      <c r="W4" s="14"/>
      <c r="X4" s="14"/>
      <c r="Y4" s="14"/>
      <c r="Z4" s="15"/>
      <c r="AA4" s="16"/>
    </row>
    <row r="5" spans="1:27" ht="13.5" x14ac:dyDescent="0.25">
      <c r="A5" s="10" t="s">
        <v>33</v>
      </c>
      <c r="B5" s="17" t="s">
        <v>32</v>
      </c>
      <c r="C5" s="18"/>
      <c r="D5" s="18"/>
      <c r="E5" s="19"/>
      <c r="F5" s="20"/>
      <c r="G5" s="20"/>
      <c r="H5" s="20"/>
      <c r="I5" s="20"/>
      <c r="J5" s="20"/>
      <c r="K5" s="20"/>
      <c r="L5" s="20"/>
      <c r="M5" s="20"/>
      <c r="N5" s="20"/>
      <c r="O5" s="20"/>
      <c r="P5" s="20"/>
      <c r="Q5" s="20"/>
      <c r="R5" s="20"/>
      <c r="S5" s="20"/>
      <c r="T5" s="20"/>
      <c r="U5" s="20"/>
      <c r="V5" s="20"/>
      <c r="W5" s="20"/>
      <c r="X5" s="20"/>
      <c r="Y5" s="20"/>
      <c r="Z5" s="21"/>
      <c r="AA5" s="22"/>
    </row>
    <row r="6" spans="1:27" ht="13.5" x14ac:dyDescent="0.25">
      <c r="A6" s="23" t="s">
        <v>34</v>
      </c>
      <c r="B6" s="17" t="s">
        <v>32</v>
      </c>
      <c r="C6" s="18"/>
      <c r="D6" s="18"/>
      <c r="E6" s="19"/>
      <c r="F6" s="20"/>
      <c r="G6" s="20"/>
      <c r="H6" s="20"/>
      <c r="I6" s="20"/>
      <c r="J6" s="20"/>
      <c r="K6" s="20"/>
      <c r="L6" s="20"/>
      <c r="M6" s="20"/>
      <c r="N6" s="20"/>
      <c r="O6" s="20"/>
      <c r="P6" s="20"/>
      <c r="Q6" s="20"/>
      <c r="R6" s="20"/>
      <c r="S6" s="20"/>
      <c r="T6" s="20"/>
      <c r="U6" s="20"/>
      <c r="V6" s="20"/>
      <c r="W6" s="20"/>
      <c r="X6" s="20"/>
      <c r="Y6" s="20"/>
      <c r="Z6" s="21"/>
      <c r="AA6" s="22"/>
    </row>
    <row r="7" spans="1:27" ht="13.5" x14ac:dyDescent="0.25">
      <c r="A7" s="23" t="s">
        <v>35</v>
      </c>
      <c r="B7" s="17" t="s">
        <v>32</v>
      </c>
      <c r="C7" s="18"/>
      <c r="D7" s="18"/>
      <c r="E7" s="19"/>
      <c r="F7" s="20"/>
      <c r="G7" s="20"/>
      <c r="H7" s="20"/>
      <c r="I7" s="20"/>
      <c r="J7" s="20"/>
      <c r="K7" s="20"/>
      <c r="L7" s="20"/>
      <c r="M7" s="20"/>
      <c r="N7" s="20"/>
      <c r="O7" s="20"/>
      <c r="P7" s="20"/>
      <c r="Q7" s="20"/>
      <c r="R7" s="20"/>
      <c r="S7" s="20"/>
      <c r="T7" s="20"/>
      <c r="U7" s="20"/>
      <c r="V7" s="20"/>
      <c r="W7" s="20"/>
      <c r="X7" s="20"/>
      <c r="Y7" s="20"/>
      <c r="Z7" s="21"/>
      <c r="AA7" s="22"/>
    </row>
    <row r="8" spans="1:27" ht="13.5" x14ac:dyDescent="0.25">
      <c r="A8" s="23" t="s">
        <v>36</v>
      </c>
      <c r="B8" s="17" t="s">
        <v>32</v>
      </c>
      <c r="C8" s="18"/>
      <c r="D8" s="18"/>
      <c r="E8" s="19"/>
      <c r="F8" s="20"/>
      <c r="G8" s="20">
        <v>521190</v>
      </c>
      <c r="H8" s="20">
        <v>366677</v>
      </c>
      <c r="I8" s="20">
        <v>-382676</v>
      </c>
      <c r="J8" s="20">
        <v>505191</v>
      </c>
      <c r="K8" s="20">
        <v>-430987</v>
      </c>
      <c r="L8" s="20">
        <v>748735</v>
      </c>
      <c r="M8" s="20">
        <v>863540</v>
      </c>
      <c r="N8" s="20">
        <v>1181288</v>
      </c>
      <c r="O8" s="20"/>
      <c r="P8" s="20"/>
      <c r="Q8" s="20"/>
      <c r="R8" s="20"/>
      <c r="S8" s="20"/>
      <c r="T8" s="20"/>
      <c r="U8" s="20"/>
      <c r="V8" s="20"/>
      <c r="W8" s="20">
        <v>1686479</v>
      </c>
      <c r="X8" s="20"/>
      <c r="Y8" s="20">
        <v>1686479</v>
      </c>
      <c r="Z8" s="21"/>
      <c r="AA8" s="22"/>
    </row>
    <row r="9" spans="1:27" ht="13.5" x14ac:dyDescent="0.25">
      <c r="A9" s="23" t="s">
        <v>37</v>
      </c>
      <c r="B9" s="17" t="s">
        <v>32</v>
      </c>
      <c r="C9" s="18"/>
      <c r="D9" s="18"/>
      <c r="E9" s="19"/>
      <c r="F9" s="20"/>
      <c r="G9" s="20"/>
      <c r="H9" s="20"/>
      <c r="I9" s="20"/>
      <c r="J9" s="20"/>
      <c r="K9" s="20"/>
      <c r="L9" s="20"/>
      <c r="M9" s="20"/>
      <c r="N9" s="20"/>
      <c r="O9" s="20"/>
      <c r="P9" s="20"/>
      <c r="Q9" s="20"/>
      <c r="R9" s="20"/>
      <c r="S9" s="20"/>
      <c r="T9" s="20"/>
      <c r="U9" s="20"/>
      <c r="V9" s="20"/>
      <c r="W9" s="20"/>
      <c r="X9" s="20"/>
      <c r="Y9" s="20"/>
      <c r="Z9" s="21"/>
      <c r="AA9" s="22"/>
    </row>
    <row r="10" spans="1:27" ht="13.5" x14ac:dyDescent="0.25">
      <c r="A10" s="23" t="s">
        <v>38</v>
      </c>
      <c r="B10" s="17" t="s">
        <v>32</v>
      </c>
      <c r="C10" s="18"/>
      <c r="D10" s="18"/>
      <c r="E10" s="19"/>
      <c r="F10" s="20"/>
      <c r="G10" s="24"/>
      <c r="H10" s="24"/>
      <c r="I10" s="24"/>
      <c r="J10" s="20"/>
      <c r="K10" s="24"/>
      <c r="L10" s="24"/>
      <c r="M10" s="20"/>
      <c r="N10" s="24"/>
      <c r="O10" s="24"/>
      <c r="P10" s="24"/>
      <c r="Q10" s="20"/>
      <c r="R10" s="24"/>
      <c r="S10" s="24"/>
      <c r="T10" s="20"/>
      <c r="U10" s="24"/>
      <c r="V10" s="24"/>
      <c r="W10" s="24"/>
      <c r="X10" s="20"/>
      <c r="Y10" s="24"/>
      <c r="Z10" s="25"/>
      <c r="AA10" s="26"/>
    </row>
    <row r="11" spans="1:27" ht="13.5" x14ac:dyDescent="0.25">
      <c r="A11" s="23" t="s">
        <v>39</v>
      </c>
      <c r="B11" s="17" t="s">
        <v>32</v>
      </c>
      <c r="C11" s="18"/>
      <c r="D11" s="18"/>
      <c r="E11" s="19"/>
      <c r="F11" s="20"/>
      <c r="G11" s="20"/>
      <c r="H11" s="20"/>
      <c r="I11" s="20"/>
      <c r="J11" s="20"/>
      <c r="K11" s="20"/>
      <c r="L11" s="20"/>
      <c r="M11" s="20"/>
      <c r="N11" s="20"/>
      <c r="O11" s="20"/>
      <c r="P11" s="20"/>
      <c r="Q11" s="20"/>
      <c r="R11" s="20"/>
      <c r="S11" s="20"/>
      <c r="T11" s="20"/>
      <c r="U11" s="20"/>
      <c r="V11" s="20"/>
      <c r="W11" s="20"/>
      <c r="X11" s="20"/>
      <c r="Y11" s="20"/>
      <c r="Z11" s="21"/>
      <c r="AA11" s="22"/>
    </row>
    <row r="12" spans="1:27" ht="13.5" x14ac:dyDescent="0.25">
      <c r="A12" s="27" t="s">
        <v>40</v>
      </c>
      <c r="B12" s="28" t="s">
        <v>32</v>
      </c>
      <c r="C12" s="29">
        <f t="shared" ref="C12:Y12" si="0">SUM(C6:C11)</f>
        <v>0</v>
      </c>
      <c r="D12" s="29">
        <f>SUM(D6:D11)</f>
        <v>0</v>
      </c>
      <c r="E12" s="30">
        <f t="shared" si="0"/>
        <v>0</v>
      </c>
      <c r="F12" s="31">
        <f t="shared" si="0"/>
        <v>0</v>
      </c>
      <c r="G12" s="31">
        <f t="shared" si="0"/>
        <v>521190</v>
      </c>
      <c r="H12" s="31">
        <f t="shared" si="0"/>
        <v>366677</v>
      </c>
      <c r="I12" s="31">
        <f t="shared" si="0"/>
        <v>-382676</v>
      </c>
      <c r="J12" s="31">
        <f t="shared" si="0"/>
        <v>505191</v>
      </c>
      <c r="K12" s="31">
        <f t="shared" si="0"/>
        <v>-430987</v>
      </c>
      <c r="L12" s="31">
        <f t="shared" si="0"/>
        <v>748735</v>
      </c>
      <c r="M12" s="31">
        <f t="shared" si="0"/>
        <v>863540</v>
      </c>
      <c r="N12" s="31">
        <f t="shared" si="0"/>
        <v>1181288</v>
      </c>
      <c r="O12" s="31">
        <f t="shared" si="0"/>
        <v>0</v>
      </c>
      <c r="P12" s="31">
        <f t="shared" si="0"/>
        <v>0</v>
      </c>
      <c r="Q12" s="31">
        <f t="shared" si="0"/>
        <v>0</v>
      </c>
      <c r="R12" s="31">
        <f t="shared" si="0"/>
        <v>0</v>
      </c>
      <c r="S12" s="31">
        <f t="shared" si="0"/>
        <v>0</v>
      </c>
      <c r="T12" s="31">
        <f t="shared" si="0"/>
        <v>0</v>
      </c>
      <c r="U12" s="31">
        <f t="shared" si="0"/>
        <v>0</v>
      </c>
      <c r="V12" s="31">
        <f t="shared" si="0"/>
        <v>0</v>
      </c>
      <c r="W12" s="31">
        <f t="shared" si="0"/>
        <v>1686479</v>
      </c>
      <c r="X12" s="31">
        <f t="shared" si="0"/>
        <v>0</v>
      </c>
      <c r="Y12" s="31">
        <f t="shared" si="0"/>
        <v>1686479</v>
      </c>
      <c r="Z12" s="32">
        <f>+IF(X12&lt;&gt;0,+(Y12/X12)*100,0)</f>
        <v>0</v>
      </c>
      <c r="AA12" s="33">
        <f>SUM(AA6:AA11)</f>
        <v>0</v>
      </c>
    </row>
    <row r="13" spans="1:27" ht="5.0999999999999996" customHeight="1" x14ac:dyDescent="0.25">
      <c r="A13" s="34" t="s">
        <v>41</v>
      </c>
      <c r="B13" s="17"/>
      <c r="C13" s="18"/>
      <c r="D13" s="18"/>
      <c r="E13" s="19"/>
      <c r="F13" s="20"/>
      <c r="G13" s="20"/>
      <c r="H13" s="20"/>
      <c r="I13" s="20"/>
      <c r="J13" s="20"/>
      <c r="K13" s="20"/>
      <c r="L13" s="20"/>
      <c r="M13" s="20"/>
      <c r="N13" s="20"/>
      <c r="O13" s="20"/>
      <c r="P13" s="20"/>
      <c r="Q13" s="20"/>
      <c r="R13" s="20"/>
      <c r="S13" s="20"/>
      <c r="T13" s="20"/>
      <c r="U13" s="20"/>
      <c r="V13" s="20"/>
      <c r="W13" s="20"/>
      <c r="X13" s="20"/>
      <c r="Y13" s="20"/>
      <c r="Z13" s="21"/>
      <c r="AA13" s="22"/>
    </row>
    <row r="14" spans="1:27" ht="13.5" x14ac:dyDescent="0.25">
      <c r="A14" s="10" t="s">
        <v>42</v>
      </c>
      <c r="B14" s="17" t="s">
        <v>32</v>
      </c>
      <c r="C14" s="18"/>
      <c r="D14" s="18"/>
      <c r="E14" s="19"/>
      <c r="F14" s="20"/>
      <c r="G14" s="20"/>
      <c r="H14" s="20"/>
      <c r="I14" s="20"/>
      <c r="J14" s="20"/>
      <c r="K14" s="20"/>
      <c r="L14" s="20"/>
      <c r="M14" s="20"/>
      <c r="N14" s="20"/>
      <c r="O14" s="20"/>
      <c r="P14" s="20"/>
      <c r="Q14" s="20"/>
      <c r="R14" s="20"/>
      <c r="S14" s="20"/>
      <c r="T14" s="20"/>
      <c r="U14" s="20"/>
      <c r="V14" s="20"/>
      <c r="W14" s="20"/>
      <c r="X14" s="20"/>
      <c r="Y14" s="20"/>
      <c r="Z14" s="21"/>
      <c r="AA14" s="22"/>
    </row>
    <row r="15" spans="1:27" ht="13.5" x14ac:dyDescent="0.25">
      <c r="A15" s="23" t="s">
        <v>43</v>
      </c>
      <c r="B15" s="17" t="s">
        <v>32</v>
      </c>
      <c r="C15" s="18"/>
      <c r="D15" s="18"/>
      <c r="E15" s="19"/>
      <c r="F15" s="20"/>
      <c r="G15" s="20"/>
      <c r="H15" s="20"/>
      <c r="I15" s="20"/>
      <c r="J15" s="20"/>
      <c r="K15" s="20"/>
      <c r="L15" s="20"/>
      <c r="M15" s="20"/>
      <c r="N15" s="20"/>
      <c r="O15" s="20"/>
      <c r="P15" s="20"/>
      <c r="Q15" s="20"/>
      <c r="R15" s="20"/>
      <c r="S15" s="20"/>
      <c r="T15" s="20"/>
      <c r="U15" s="20"/>
      <c r="V15" s="20"/>
      <c r="W15" s="20"/>
      <c r="X15" s="20"/>
      <c r="Y15" s="20"/>
      <c r="Z15" s="21"/>
      <c r="AA15" s="22"/>
    </row>
    <row r="16" spans="1:27" ht="13.5" x14ac:dyDescent="0.25">
      <c r="A16" s="23" t="s">
        <v>44</v>
      </c>
      <c r="B16" s="17" t="s">
        <v>32</v>
      </c>
      <c r="C16" s="18"/>
      <c r="D16" s="18"/>
      <c r="E16" s="19"/>
      <c r="F16" s="20"/>
      <c r="G16" s="24"/>
      <c r="H16" s="24"/>
      <c r="I16" s="24"/>
      <c r="J16" s="20"/>
      <c r="K16" s="24"/>
      <c r="L16" s="24"/>
      <c r="M16" s="20"/>
      <c r="N16" s="24"/>
      <c r="O16" s="24"/>
      <c r="P16" s="24"/>
      <c r="Q16" s="20"/>
      <c r="R16" s="24"/>
      <c r="S16" s="24"/>
      <c r="T16" s="20"/>
      <c r="U16" s="24"/>
      <c r="V16" s="24"/>
      <c r="W16" s="24"/>
      <c r="X16" s="20"/>
      <c r="Y16" s="24"/>
      <c r="Z16" s="25"/>
      <c r="AA16" s="26"/>
    </row>
    <row r="17" spans="1:27" ht="13.5" x14ac:dyDescent="0.25">
      <c r="A17" s="23" t="s">
        <v>45</v>
      </c>
      <c r="B17" s="17" t="s">
        <v>32</v>
      </c>
      <c r="C17" s="18"/>
      <c r="D17" s="18"/>
      <c r="E17" s="19"/>
      <c r="F17" s="20"/>
      <c r="G17" s="20"/>
      <c r="H17" s="20"/>
      <c r="I17" s="20"/>
      <c r="J17" s="20"/>
      <c r="K17" s="20"/>
      <c r="L17" s="20"/>
      <c r="M17" s="20"/>
      <c r="N17" s="20"/>
      <c r="O17" s="20"/>
      <c r="P17" s="20"/>
      <c r="Q17" s="20"/>
      <c r="R17" s="20"/>
      <c r="S17" s="20"/>
      <c r="T17" s="20"/>
      <c r="U17" s="20"/>
      <c r="V17" s="20"/>
      <c r="W17" s="20"/>
      <c r="X17" s="20"/>
      <c r="Y17" s="20"/>
      <c r="Z17" s="21"/>
      <c r="AA17" s="22"/>
    </row>
    <row r="18" spans="1:27" ht="13.5" x14ac:dyDescent="0.25">
      <c r="A18" s="23" t="s">
        <v>46</v>
      </c>
      <c r="B18" s="17" t="s">
        <v>32</v>
      </c>
      <c r="C18" s="18"/>
      <c r="D18" s="18"/>
      <c r="E18" s="19"/>
      <c r="F18" s="20"/>
      <c r="G18" s="20"/>
      <c r="H18" s="20"/>
      <c r="I18" s="20"/>
      <c r="J18" s="20"/>
      <c r="K18" s="20"/>
      <c r="L18" s="20"/>
      <c r="M18" s="20"/>
      <c r="N18" s="20"/>
      <c r="O18" s="20"/>
      <c r="P18" s="20"/>
      <c r="Q18" s="20"/>
      <c r="R18" s="20"/>
      <c r="S18" s="20"/>
      <c r="T18" s="20"/>
      <c r="U18" s="20"/>
      <c r="V18" s="20"/>
      <c r="W18" s="20"/>
      <c r="X18" s="20"/>
      <c r="Y18" s="20"/>
      <c r="Z18" s="21"/>
      <c r="AA18" s="22"/>
    </row>
    <row r="19" spans="1:27" ht="13.5" x14ac:dyDescent="0.25">
      <c r="A19" s="23" t="s">
        <v>47</v>
      </c>
      <c r="B19" s="17" t="s">
        <v>32</v>
      </c>
      <c r="C19" s="18"/>
      <c r="D19" s="18"/>
      <c r="E19" s="19">
        <v>1602910</v>
      </c>
      <c r="F19" s="20">
        <v>1602910</v>
      </c>
      <c r="G19" s="20"/>
      <c r="H19" s="20"/>
      <c r="I19" s="20"/>
      <c r="J19" s="20"/>
      <c r="K19" s="20"/>
      <c r="L19" s="20"/>
      <c r="M19" s="20"/>
      <c r="N19" s="20"/>
      <c r="O19" s="20"/>
      <c r="P19" s="20"/>
      <c r="Q19" s="20"/>
      <c r="R19" s="20"/>
      <c r="S19" s="20"/>
      <c r="T19" s="20"/>
      <c r="U19" s="20"/>
      <c r="V19" s="20"/>
      <c r="W19" s="20"/>
      <c r="X19" s="20">
        <v>801460</v>
      </c>
      <c r="Y19" s="20">
        <v>-801460</v>
      </c>
      <c r="Z19" s="21">
        <v>-100</v>
      </c>
      <c r="AA19" s="22">
        <v>1602910</v>
      </c>
    </row>
    <row r="20" spans="1:27" ht="13.5" x14ac:dyDescent="0.25">
      <c r="A20" s="23" t="s">
        <v>32</v>
      </c>
      <c r="B20" s="17" t="s">
        <v>32</v>
      </c>
      <c r="C20" s="18"/>
      <c r="D20" s="18"/>
      <c r="E20" s="19"/>
      <c r="F20" s="20"/>
      <c r="G20" s="20"/>
      <c r="H20" s="20"/>
      <c r="I20" s="20"/>
      <c r="J20" s="20"/>
      <c r="K20" s="20"/>
      <c r="L20" s="20"/>
      <c r="M20" s="20"/>
      <c r="N20" s="20"/>
      <c r="O20" s="20"/>
      <c r="P20" s="20"/>
      <c r="Q20" s="20"/>
      <c r="R20" s="20"/>
      <c r="S20" s="20"/>
      <c r="T20" s="20"/>
      <c r="U20" s="20"/>
      <c r="V20" s="20"/>
      <c r="W20" s="20"/>
      <c r="X20" s="20"/>
      <c r="Y20" s="20"/>
      <c r="Z20" s="21"/>
      <c r="AA20" s="22"/>
    </row>
    <row r="21" spans="1:27" ht="13.5" x14ac:dyDescent="0.25">
      <c r="A21" s="23" t="s">
        <v>48</v>
      </c>
      <c r="B21" s="17" t="s">
        <v>32</v>
      </c>
      <c r="C21" s="18"/>
      <c r="D21" s="18"/>
      <c r="E21" s="19"/>
      <c r="F21" s="20"/>
      <c r="G21" s="20"/>
      <c r="H21" s="20"/>
      <c r="I21" s="20"/>
      <c r="J21" s="20"/>
      <c r="K21" s="20"/>
      <c r="L21" s="20"/>
      <c r="M21" s="20"/>
      <c r="N21" s="20"/>
      <c r="O21" s="20"/>
      <c r="P21" s="20"/>
      <c r="Q21" s="20"/>
      <c r="R21" s="20"/>
      <c r="S21" s="20"/>
      <c r="T21" s="20"/>
      <c r="U21" s="20"/>
      <c r="V21" s="20"/>
      <c r="W21" s="20"/>
      <c r="X21" s="20"/>
      <c r="Y21" s="20"/>
      <c r="Z21" s="21"/>
      <c r="AA21" s="22"/>
    </row>
    <row r="22" spans="1:27" ht="13.5" x14ac:dyDescent="0.25">
      <c r="A22" s="23" t="s">
        <v>49</v>
      </c>
      <c r="B22" s="17" t="s">
        <v>32</v>
      </c>
      <c r="C22" s="18"/>
      <c r="D22" s="18"/>
      <c r="E22" s="19"/>
      <c r="F22" s="20"/>
      <c r="G22" s="20"/>
      <c r="H22" s="20"/>
      <c r="I22" s="20"/>
      <c r="J22" s="20"/>
      <c r="K22" s="20"/>
      <c r="L22" s="20"/>
      <c r="M22" s="20"/>
      <c r="N22" s="20"/>
      <c r="O22" s="20"/>
      <c r="P22" s="20"/>
      <c r="Q22" s="20"/>
      <c r="R22" s="20"/>
      <c r="S22" s="20"/>
      <c r="T22" s="20"/>
      <c r="U22" s="20"/>
      <c r="V22" s="20"/>
      <c r="W22" s="20"/>
      <c r="X22" s="20"/>
      <c r="Y22" s="20"/>
      <c r="Z22" s="21"/>
      <c r="AA22" s="22"/>
    </row>
    <row r="23" spans="1:27" ht="13.5" x14ac:dyDescent="0.25">
      <c r="A23" s="23" t="s">
        <v>50</v>
      </c>
      <c r="B23" s="17" t="s">
        <v>32</v>
      </c>
      <c r="C23" s="18"/>
      <c r="D23" s="18"/>
      <c r="E23" s="19"/>
      <c r="F23" s="20"/>
      <c r="G23" s="24"/>
      <c r="H23" s="24"/>
      <c r="I23" s="24"/>
      <c r="J23" s="20"/>
      <c r="K23" s="24"/>
      <c r="L23" s="24"/>
      <c r="M23" s="20"/>
      <c r="N23" s="24"/>
      <c r="O23" s="24"/>
      <c r="P23" s="24"/>
      <c r="Q23" s="20"/>
      <c r="R23" s="24"/>
      <c r="S23" s="24"/>
      <c r="T23" s="20"/>
      <c r="U23" s="24"/>
      <c r="V23" s="24"/>
      <c r="W23" s="24"/>
      <c r="X23" s="20"/>
      <c r="Y23" s="24"/>
      <c r="Z23" s="25"/>
      <c r="AA23" s="26"/>
    </row>
    <row r="24" spans="1:27" ht="13.5" x14ac:dyDescent="0.25">
      <c r="A24" s="27" t="s">
        <v>51</v>
      </c>
      <c r="B24" s="35" t="s">
        <v>32</v>
      </c>
      <c r="C24" s="29">
        <f t="shared" ref="C24:Y24" si="1">SUM(C15:C23)</f>
        <v>0</v>
      </c>
      <c r="D24" s="29">
        <f>SUM(D15:D23)</f>
        <v>0</v>
      </c>
      <c r="E24" s="36">
        <f t="shared" si="1"/>
        <v>1602910</v>
      </c>
      <c r="F24" s="37">
        <f t="shared" si="1"/>
        <v>1602910</v>
      </c>
      <c r="G24" s="37">
        <f t="shared" si="1"/>
        <v>0</v>
      </c>
      <c r="H24" s="37">
        <f t="shared" si="1"/>
        <v>0</v>
      </c>
      <c r="I24" s="37">
        <f t="shared" si="1"/>
        <v>0</v>
      </c>
      <c r="J24" s="37">
        <f t="shared" si="1"/>
        <v>0</v>
      </c>
      <c r="K24" s="37">
        <f t="shared" si="1"/>
        <v>0</v>
      </c>
      <c r="L24" s="37">
        <f t="shared" si="1"/>
        <v>0</v>
      </c>
      <c r="M24" s="37">
        <f t="shared" si="1"/>
        <v>0</v>
      </c>
      <c r="N24" s="37">
        <f t="shared" si="1"/>
        <v>0</v>
      </c>
      <c r="O24" s="37">
        <f t="shared" si="1"/>
        <v>0</v>
      </c>
      <c r="P24" s="37">
        <f t="shared" si="1"/>
        <v>0</v>
      </c>
      <c r="Q24" s="37">
        <f t="shared" si="1"/>
        <v>0</v>
      </c>
      <c r="R24" s="37">
        <f t="shared" si="1"/>
        <v>0</v>
      </c>
      <c r="S24" s="37">
        <f t="shared" si="1"/>
        <v>0</v>
      </c>
      <c r="T24" s="37">
        <f t="shared" si="1"/>
        <v>0</v>
      </c>
      <c r="U24" s="37">
        <f t="shared" si="1"/>
        <v>0</v>
      </c>
      <c r="V24" s="37">
        <f t="shared" si="1"/>
        <v>0</v>
      </c>
      <c r="W24" s="37">
        <f t="shared" si="1"/>
        <v>0</v>
      </c>
      <c r="X24" s="37">
        <f t="shared" si="1"/>
        <v>801460</v>
      </c>
      <c r="Y24" s="37">
        <f t="shared" si="1"/>
        <v>-801460</v>
      </c>
      <c r="Z24" s="38">
        <f>+IF(X24&lt;&gt;0,+(Y24/X24)*100,0)</f>
        <v>-100</v>
      </c>
      <c r="AA24" s="39">
        <f>SUM(AA15:AA23)</f>
        <v>1602910</v>
      </c>
    </row>
    <row r="25" spans="1:27" ht="13.5" x14ac:dyDescent="0.25">
      <c r="A25" s="27" t="s">
        <v>52</v>
      </c>
      <c r="B25" s="28" t="s">
        <v>32</v>
      </c>
      <c r="C25" s="29">
        <f t="shared" ref="C25:Y25" si="2">+C12+C24</f>
        <v>0</v>
      </c>
      <c r="D25" s="29">
        <f>+D12+D24</f>
        <v>0</v>
      </c>
      <c r="E25" s="30">
        <f t="shared" si="2"/>
        <v>1602910</v>
      </c>
      <c r="F25" s="31">
        <f t="shared" si="2"/>
        <v>1602910</v>
      </c>
      <c r="G25" s="31">
        <f t="shared" si="2"/>
        <v>521190</v>
      </c>
      <c r="H25" s="31">
        <f t="shared" si="2"/>
        <v>366677</v>
      </c>
      <c r="I25" s="31">
        <f t="shared" si="2"/>
        <v>-382676</v>
      </c>
      <c r="J25" s="31">
        <f t="shared" si="2"/>
        <v>505191</v>
      </c>
      <c r="K25" s="31">
        <f t="shared" si="2"/>
        <v>-430987</v>
      </c>
      <c r="L25" s="31">
        <f t="shared" si="2"/>
        <v>748735</v>
      </c>
      <c r="M25" s="31">
        <f t="shared" si="2"/>
        <v>863540</v>
      </c>
      <c r="N25" s="31">
        <f t="shared" si="2"/>
        <v>1181288</v>
      </c>
      <c r="O25" s="31">
        <f t="shared" si="2"/>
        <v>0</v>
      </c>
      <c r="P25" s="31">
        <f t="shared" si="2"/>
        <v>0</v>
      </c>
      <c r="Q25" s="31">
        <f t="shared" si="2"/>
        <v>0</v>
      </c>
      <c r="R25" s="31">
        <f t="shared" si="2"/>
        <v>0</v>
      </c>
      <c r="S25" s="31">
        <f t="shared" si="2"/>
        <v>0</v>
      </c>
      <c r="T25" s="31">
        <f t="shared" si="2"/>
        <v>0</v>
      </c>
      <c r="U25" s="31">
        <f t="shared" si="2"/>
        <v>0</v>
      </c>
      <c r="V25" s="31">
        <f t="shared" si="2"/>
        <v>0</v>
      </c>
      <c r="W25" s="31">
        <f t="shared" si="2"/>
        <v>1686479</v>
      </c>
      <c r="X25" s="31">
        <f t="shared" si="2"/>
        <v>801460</v>
      </c>
      <c r="Y25" s="31">
        <f t="shared" si="2"/>
        <v>885019</v>
      </c>
      <c r="Z25" s="32">
        <f>+IF(X25&lt;&gt;0,+(Y25/X25)*100,0)</f>
        <v>110.42584782771443</v>
      </c>
      <c r="AA25" s="33">
        <f>+AA12+AA24</f>
        <v>1602910</v>
      </c>
    </row>
    <row r="26" spans="1:27" ht="5.0999999999999996" customHeight="1" x14ac:dyDescent="0.25">
      <c r="A26" s="34" t="s">
        <v>41</v>
      </c>
      <c r="B26" s="17"/>
      <c r="C26" s="18"/>
      <c r="D26" s="18"/>
      <c r="E26" s="19"/>
      <c r="F26" s="20"/>
      <c r="G26" s="20"/>
      <c r="H26" s="20"/>
      <c r="I26" s="20"/>
      <c r="J26" s="20"/>
      <c r="K26" s="20"/>
      <c r="L26" s="20"/>
      <c r="M26" s="20"/>
      <c r="N26" s="20"/>
      <c r="O26" s="20"/>
      <c r="P26" s="20"/>
      <c r="Q26" s="20"/>
      <c r="R26" s="20"/>
      <c r="S26" s="20"/>
      <c r="T26" s="20"/>
      <c r="U26" s="20"/>
      <c r="V26" s="20"/>
      <c r="W26" s="20"/>
      <c r="X26" s="20"/>
      <c r="Y26" s="20"/>
      <c r="Z26" s="21"/>
      <c r="AA26" s="22"/>
    </row>
    <row r="27" spans="1:27" ht="13.5" x14ac:dyDescent="0.25">
      <c r="A27" s="10" t="s">
        <v>53</v>
      </c>
      <c r="B27" s="17" t="s">
        <v>32</v>
      </c>
      <c r="C27" s="18"/>
      <c r="D27" s="18"/>
      <c r="E27" s="19"/>
      <c r="F27" s="20"/>
      <c r="G27" s="20"/>
      <c r="H27" s="20"/>
      <c r="I27" s="20"/>
      <c r="J27" s="20"/>
      <c r="K27" s="20"/>
      <c r="L27" s="20"/>
      <c r="M27" s="20"/>
      <c r="N27" s="20"/>
      <c r="O27" s="20"/>
      <c r="P27" s="20"/>
      <c r="Q27" s="20"/>
      <c r="R27" s="20"/>
      <c r="S27" s="20"/>
      <c r="T27" s="20"/>
      <c r="U27" s="20"/>
      <c r="V27" s="20"/>
      <c r="W27" s="20"/>
      <c r="X27" s="20"/>
      <c r="Y27" s="20"/>
      <c r="Z27" s="21"/>
      <c r="AA27" s="22"/>
    </row>
    <row r="28" spans="1:27" ht="13.5" x14ac:dyDescent="0.25">
      <c r="A28" s="10" t="s">
        <v>54</v>
      </c>
      <c r="B28" s="40" t="s">
        <v>32</v>
      </c>
      <c r="C28" s="18"/>
      <c r="D28" s="18"/>
      <c r="E28" s="19"/>
      <c r="F28" s="20"/>
      <c r="G28" s="20"/>
      <c r="H28" s="20"/>
      <c r="I28" s="20"/>
      <c r="J28" s="20"/>
      <c r="K28" s="20"/>
      <c r="L28" s="20"/>
      <c r="M28" s="20"/>
      <c r="N28" s="20"/>
      <c r="O28" s="20"/>
      <c r="P28" s="20"/>
      <c r="Q28" s="20"/>
      <c r="R28" s="20"/>
      <c r="S28" s="20"/>
      <c r="T28" s="20"/>
      <c r="U28" s="20"/>
      <c r="V28" s="20"/>
      <c r="W28" s="20"/>
      <c r="X28" s="20"/>
      <c r="Y28" s="20"/>
      <c r="Z28" s="21"/>
      <c r="AA28" s="22"/>
    </row>
    <row r="29" spans="1:27" ht="13.5" x14ac:dyDescent="0.25">
      <c r="A29" s="23" t="s">
        <v>55</v>
      </c>
      <c r="B29" s="17" t="s">
        <v>32</v>
      </c>
      <c r="C29" s="18"/>
      <c r="D29" s="18"/>
      <c r="E29" s="19"/>
      <c r="F29" s="20"/>
      <c r="G29" s="20"/>
      <c r="H29" s="20"/>
      <c r="I29" s="20"/>
      <c r="J29" s="20"/>
      <c r="K29" s="20"/>
      <c r="L29" s="20"/>
      <c r="M29" s="20"/>
      <c r="N29" s="20"/>
      <c r="O29" s="20"/>
      <c r="P29" s="20"/>
      <c r="Q29" s="20"/>
      <c r="R29" s="20"/>
      <c r="S29" s="20"/>
      <c r="T29" s="20"/>
      <c r="U29" s="20"/>
      <c r="V29" s="20"/>
      <c r="W29" s="20"/>
      <c r="X29" s="20"/>
      <c r="Y29" s="20"/>
      <c r="Z29" s="21"/>
      <c r="AA29" s="22"/>
    </row>
    <row r="30" spans="1:27" ht="13.5" x14ac:dyDescent="0.25">
      <c r="A30" s="23" t="s">
        <v>56</v>
      </c>
      <c r="B30" s="17" t="s">
        <v>32</v>
      </c>
      <c r="C30" s="18"/>
      <c r="D30" s="18"/>
      <c r="E30" s="19"/>
      <c r="F30" s="20"/>
      <c r="G30" s="20"/>
      <c r="H30" s="20"/>
      <c r="I30" s="20"/>
      <c r="J30" s="20"/>
      <c r="K30" s="20"/>
      <c r="L30" s="20"/>
      <c r="M30" s="20"/>
      <c r="N30" s="20"/>
      <c r="O30" s="20"/>
      <c r="P30" s="20"/>
      <c r="Q30" s="20"/>
      <c r="R30" s="20"/>
      <c r="S30" s="20"/>
      <c r="T30" s="20"/>
      <c r="U30" s="20"/>
      <c r="V30" s="20"/>
      <c r="W30" s="20"/>
      <c r="X30" s="20"/>
      <c r="Y30" s="20"/>
      <c r="Z30" s="21"/>
      <c r="AA30" s="22"/>
    </row>
    <row r="31" spans="1:27" ht="13.5" x14ac:dyDescent="0.25">
      <c r="A31" s="23" t="s">
        <v>57</v>
      </c>
      <c r="B31" s="17" t="s">
        <v>32</v>
      </c>
      <c r="C31" s="18"/>
      <c r="D31" s="18"/>
      <c r="E31" s="19"/>
      <c r="F31" s="20"/>
      <c r="G31" s="20"/>
      <c r="H31" s="20"/>
      <c r="I31" s="20"/>
      <c r="J31" s="20"/>
      <c r="K31" s="20"/>
      <c r="L31" s="20"/>
      <c r="M31" s="20"/>
      <c r="N31" s="20"/>
      <c r="O31" s="20"/>
      <c r="P31" s="20"/>
      <c r="Q31" s="20"/>
      <c r="R31" s="20"/>
      <c r="S31" s="20"/>
      <c r="T31" s="20"/>
      <c r="U31" s="20"/>
      <c r="V31" s="20"/>
      <c r="W31" s="20"/>
      <c r="X31" s="20"/>
      <c r="Y31" s="20"/>
      <c r="Z31" s="21"/>
      <c r="AA31" s="22"/>
    </row>
    <row r="32" spans="1:27" ht="13.5" x14ac:dyDescent="0.25">
      <c r="A32" s="23" t="s">
        <v>58</v>
      </c>
      <c r="B32" s="17" t="s">
        <v>32</v>
      </c>
      <c r="C32" s="18">
        <v>2098894</v>
      </c>
      <c r="D32" s="18"/>
      <c r="E32" s="19"/>
      <c r="F32" s="20"/>
      <c r="G32" s="20"/>
      <c r="H32" s="20"/>
      <c r="I32" s="20"/>
      <c r="J32" s="20"/>
      <c r="K32" s="20"/>
      <c r="L32" s="20"/>
      <c r="M32" s="20"/>
      <c r="N32" s="20"/>
      <c r="O32" s="20"/>
      <c r="P32" s="20"/>
      <c r="Q32" s="20"/>
      <c r="R32" s="20"/>
      <c r="S32" s="20"/>
      <c r="T32" s="20"/>
      <c r="U32" s="20"/>
      <c r="V32" s="20"/>
      <c r="W32" s="20"/>
      <c r="X32" s="20"/>
      <c r="Y32" s="20"/>
      <c r="Z32" s="21"/>
      <c r="AA32" s="22"/>
    </row>
    <row r="33" spans="1:27" ht="13.5" x14ac:dyDescent="0.25">
      <c r="A33" s="23" t="s">
        <v>59</v>
      </c>
      <c r="B33" s="17" t="s">
        <v>32</v>
      </c>
      <c r="C33" s="18"/>
      <c r="D33" s="18"/>
      <c r="E33" s="19"/>
      <c r="F33" s="20"/>
      <c r="G33" s="20"/>
      <c r="H33" s="20"/>
      <c r="I33" s="20"/>
      <c r="J33" s="20"/>
      <c r="K33" s="20"/>
      <c r="L33" s="20"/>
      <c r="M33" s="20"/>
      <c r="N33" s="20"/>
      <c r="O33" s="20"/>
      <c r="P33" s="20"/>
      <c r="Q33" s="20"/>
      <c r="R33" s="20"/>
      <c r="S33" s="20"/>
      <c r="T33" s="20"/>
      <c r="U33" s="20"/>
      <c r="V33" s="20"/>
      <c r="W33" s="20"/>
      <c r="X33" s="20"/>
      <c r="Y33" s="20"/>
      <c r="Z33" s="21"/>
      <c r="AA33" s="22"/>
    </row>
    <row r="34" spans="1:27" ht="13.5" x14ac:dyDescent="0.25">
      <c r="A34" s="27" t="s">
        <v>60</v>
      </c>
      <c r="B34" s="28" t="s">
        <v>32</v>
      </c>
      <c r="C34" s="29">
        <f t="shared" ref="C34:Y34" si="3">SUM(C29:C33)</f>
        <v>2098894</v>
      </c>
      <c r="D34" s="29">
        <f>SUM(D29:D33)</f>
        <v>0</v>
      </c>
      <c r="E34" s="30">
        <f t="shared" si="3"/>
        <v>0</v>
      </c>
      <c r="F34" s="31">
        <f t="shared" si="3"/>
        <v>0</v>
      </c>
      <c r="G34" s="31">
        <f t="shared" si="3"/>
        <v>0</v>
      </c>
      <c r="H34" s="31">
        <f t="shared" si="3"/>
        <v>0</v>
      </c>
      <c r="I34" s="31">
        <f t="shared" si="3"/>
        <v>0</v>
      </c>
      <c r="J34" s="31">
        <f t="shared" si="3"/>
        <v>0</v>
      </c>
      <c r="K34" s="31">
        <f t="shared" si="3"/>
        <v>0</v>
      </c>
      <c r="L34" s="31">
        <f t="shared" si="3"/>
        <v>0</v>
      </c>
      <c r="M34" s="31">
        <f t="shared" si="3"/>
        <v>0</v>
      </c>
      <c r="N34" s="31">
        <f t="shared" si="3"/>
        <v>0</v>
      </c>
      <c r="O34" s="31">
        <f t="shared" si="3"/>
        <v>0</v>
      </c>
      <c r="P34" s="31">
        <f t="shared" si="3"/>
        <v>0</v>
      </c>
      <c r="Q34" s="31">
        <f t="shared" si="3"/>
        <v>0</v>
      </c>
      <c r="R34" s="31">
        <f t="shared" si="3"/>
        <v>0</v>
      </c>
      <c r="S34" s="31">
        <f t="shared" si="3"/>
        <v>0</v>
      </c>
      <c r="T34" s="31">
        <f t="shared" si="3"/>
        <v>0</v>
      </c>
      <c r="U34" s="31">
        <f t="shared" si="3"/>
        <v>0</v>
      </c>
      <c r="V34" s="31">
        <f t="shared" si="3"/>
        <v>0</v>
      </c>
      <c r="W34" s="31">
        <f t="shared" si="3"/>
        <v>0</v>
      </c>
      <c r="X34" s="31">
        <f t="shared" si="3"/>
        <v>0</v>
      </c>
      <c r="Y34" s="31">
        <f t="shared" si="3"/>
        <v>0</v>
      </c>
      <c r="Z34" s="32">
        <f>+IF(X34&lt;&gt;0,+(Y34/X34)*100,0)</f>
        <v>0</v>
      </c>
      <c r="AA34" s="33">
        <f>SUM(AA29:AA33)</f>
        <v>0</v>
      </c>
    </row>
    <row r="35" spans="1:27" ht="5.0999999999999996" customHeight="1" x14ac:dyDescent="0.25">
      <c r="A35" s="34" t="s">
        <v>41</v>
      </c>
      <c r="B35" s="17"/>
      <c r="C35" s="18"/>
      <c r="D35" s="18"/>
      <c r="E35" s="19"/>
      <c r="F35" s="20"/>
      <c r="G35" s="20"/>
      <c r="H35" s="20"/>
      <c r="I35" s="20"/>
      <c r="J35" s="20"/>
      <c r="K35" s="20"/>
      <c r="L35" s="20"/>
      <c r="M35" s="20"/>
      <c r="N35" s="20"/>
      <c r="O35" s="20"/>
      <c r="P35" s="20"/>
      <c r="Q35" s="20"/>
      <c r="R35" s="20"/>
      <c r="S35" s="20"/>
      <c r="T35" s="20"/>
      <c r="U35" s="20"/>
      <c r="V35" s="20"/>
      <c r="W35" s="20"/>
      <c r="X35" s="20"/>
      <c r="Y35" s="20"/>
      <c r="Z35" s="21"/>
      <c r="AA35" s="22"/>
    </row>
    <row r="36" spans="1:27" ht="13.5" x14ac:dyDescent="0.25">
      <c r="A36" s="10" t="s">
        <v>61</v>
      </c>
      <c r="B36" s="17" t="s">
        <v>32</v>
      </c>
      <c r="C36" s="18"/>
      <c r="D36" s="18"/>
      <c r="E36" s="19"/>
      <c r="F36" s="20"/>
      <c r="G36" s="20"/>
      <c r="H36" s="20"/>
      <c r="I36" s="20"/>
      <c r="J36" s="20"/>
      <c r="K36" s="20"/>
      <c r="L36" s="20"/>
      <c r="M36" s="20"/>
      <c r="N36" s="20"/>
      <c r="O36" s="20"/>
      <c r="P36" s="20"/>
      <c r="Q36" s="20"/>
      <c r="R36" s="20"/>
      <c r="S36" s="20"/>
      <c r="T36" s="20"/>
      <c r="U36" s="20"/>
      <c r="V36" s="20"/>
      <c r="W36" s="20"/>
      <c r="X36" s="20"/>
      <c r="Y36" s="20"/>
      <c r="Z36" s="21"/>
      <c r="AA36" s="22"/>
    </row>
    <row r="37" spans="1:27" ht="13.5" x14ac:dyDescent="0.25">
      <c r="A37" s="23" t="s">
        <v>62</v>
      </c>
      <c r="B37" s="17" t="s">
        <v>32</v>
      </c>
      <c r="C37" s="18"/>
      <c r="D37" s="18"/>
      <c r="E37" s="19"/>
      <c r="F37" s="20"/>
      <c r="G37" s="20"/>
      <c r="H37" s="20"/>
      <c r="I37" s="20"/>
      <c r="J37" s="20"/>
      <c r="K37" s="20"/>
      <c r="L37" s="20"/>
      <c r="M37" s="20"/>
      <c r="N37" s="20"/>
      <c r="O37" s="20"/>
      <c r="P37" s="20"/>
      <c r="Q37" s="20"/>
      <c r="R37" s="20"/>
      <c r="S37" s="20"/>
      <c r="T37" s="20"/>
      <c r="U37" s="20"/>
      <c r="V37" s="20"/>
      <c r="W37" s="20"/>
      <c r="X37" s="20"/>
      <c r="Y37" s="20"/>
      <c r="Z37" s="21"/>
      <c r="AA37" s="22"/>
    </row>
    <row r="38" spans="1:27" ht="13.5" x14ac:dyDescent="0.25">
      <c r="A38" s="23" t="s">
        <v>59</v>
      </c>
      <c r="B38" s="17" t="s">
        <v>32</v>
      </c>
      <c r="C38" s="18"/>
      <c r="D38" s="18"/>
      <c r="E38" s="19"/>
      <c r="F38" s="20"/>
      <c r="G38" s="20"/>
      <c r="H38" s="20"/>
      <c r="I38" s="20"/>
      <c r="J38" s="20"/>
      <c r="K38" s="20"/>
      <c r="L38" s="20"/>
      <c r="M38" s="20"/>
      <c r="N38" s="20"/>
      <c r="O38" s="20"/>
      <c r="P38" s="20"/>
      <c r="Q38" s="20"/>
      <c r="R38" s="20"/>
      <c r="S38" s="20"/>
      <c r="T38" s="20"/>
      <c r="U38" s="20"/>
      <c r="V38" s="20"/>
      <c r="W38" s="20"/>
      <c r="X38" s="20"/>
      <c r="Y38" s="20"/>
      <c r="Z38" s="21"/>
      <c r="AA38" s="22"/>
    </row>
    <row r="39" spans="1:27" ht="13.5" x14ac:dyDescent="0.25">
      <c r="A39" s="27" t="s">
        <v>63</v>
      </c>
      <c r="B39" s="35" t="s">
        <v>32</v>
      </c>
      <c r="C39" s="29">
        <f t="shared" ref="C39:Y39" si="4">SUM(C37:C38)</f>
        <v>0</v>
      </c>
      <c r="D39" s="29">
        <f>SUM(D37:D38)</f>
        <v>0</v>
      </c>
      <c r="E39" s="36">
        <f t="shared" si="4"/>
        <v>0</v>
      </c>
      <c r="F39" s="37">
        <f t="shared" si="4"/>
        <v>0</v>
      </c>
      <c r="G39" s="37">
        <f t="shared" si="4"/>
        <v>0</v>
      </c>
      <c r="H39" s="37">
        <f t="shared" si="4"/>
        <v>0</v>
      </c>
      <c r="I39" s="37">
        <f t="shared" si="4"/>
        <v>0</v>
      </c>
      <c r="J39" s="37">
        <f t="shared" si="4"/>
        <v>0</v>
      </c>
      <c r="K39" s="37">
        <f t="shared" si="4"/>
        <v>0</v>
      </c>
      <c r="L39" s="37">
        <f t="shared" si="4"/>
        <v>0</v>
      </c>
      <c r="M39" s="37">
        <f t="shared" si="4"/>
        <v>0</v>
      </c>
      <c r="N39" s="37">
        <f t="shared" si="4"/>
        <v>0</v>
      </c>
      <c r="O39" s="37">
        <f t="shared" si="4"/>
        <v>0</v>
      </c>
      <c r="P39" s="37">
        <f t="shared" si="4"/>
        <v>0</v>
      </c>
      <c r="Q39" s="37">
        <f t="shared" si="4"/>
        <v>0</v>
      </c>
      <c r="R39" s="37">
        <f t="shared" si="4"/>
        <v>0</v>
      </c>
      <c r="S39" s="37">
        <f t="shared" si="4"/>
        <v>0</v>
      </c>
      <c r="T39" s="37">
        <f t="shared" si="4"/>
        <v>0</v>
      </c>
      <c r="U39" s="37">
        <f t="shared" si="4"/>
        <v>0</v>
      </c>
      <c r="V39" s="37">
        <f t="shared" si="4"/>
        <v>0</v>
      </c>
      <c r="W39" s="37">
        <f t="shared" si="4"/>
        <v>0</v>
      </c>
      <c r="X39" s="37">
        <f t="shared" si="4"/>
        <v>0</v>
      </c>
      <c r="Y39" s="37">
        <f t="shared" si="4"/>
        <v>0</v>
      </c>
      <c r="Z39" s="38">
        <f>+IF(X39&lt;&gt;0,+(Y39/X39)*100,0)</f>
        <v>0</v>
      </c>
      <c r="AA39" s="39">
        <f>SUM(AA37:AA38)</f>
        <v>0</v>
      </c>
    </row>
    <row r="40" spans="1:27" ht="13.5" x14ac:dyDescent="0.25">
      <c r="A40" s="27" t="s">
        <v>64</v>
      </c>
      <c r="B40" s="28" t="s">
        <v>32</v>
      </c>
      <c r="C40" s="29">
        <f t="shared" ref="C40:Y40" si="5">+C34+C39</f>
        <v>2098894</v>
      </c>
      <c r="D40" s="29">
        <f>+D34+D39</f>
        <v>0</v>
      </c>
      <c r="E40" s="30">
        <f t="shared" si="5"/>
        <v>0</v>
      </c>
      <c r="F40" s="31">
        <f t="shared" si="5"/>
        <v>0</v>
      </c>
      <c r="G40" s="31">
        <f t="shared" si="5"/>
        <v>0</v>
      </c>
      <c r="H40" s="31">
        <f t="shared" si="5"/>
        <v>0</v>
      </c>
      <c r="I40" s="31">
        <f t="shared" si="5"/>
        <v>0</v>
      </c>
      <c r="J40" s="31">
        <f t="shared" si="5"/>
        <v>0</v>
      </c>
      <c r="K40" s="31">
        <f t="shared" si="5"/>
        <v>0</v>
      </c>
      <c r="L40" s="31">
        <f t="shared" si="5"/>
        <v>0</v>
      </c>
      <c r="M40" s="31">
        <f t="shared" si="5"/>
        <v>0</v>
      </c>
      <c r="N40" s="31">
        <f t="shared" si="5"/>
        <v>0</v>
      </c>
      <c r="O40" s="31">
        <f t="shared" si="5"/>
        <v>0</v>
      </c>
      <c r="P40" s="31">
        <f t="shared" si="5"/>
        <v>0</v>
      </c>
      <c r="Q40" s="31">
        <f t="shared" si="5"/>
        <v>0</v>
      </c>
      <c r="R40" s="31">
        <f t="shared" si="5"/>
        <v>0</v>
      </c>
      <c r="S40" s="31">
        <f t="shared" si="5"/>
        <v>0</v>
      </c>
      <c r="T40" s="31">
        <f t="shared" si="5"/>
        <v>0</v>
      </c>
      <c r="U40" s="31">
        <f t="shared" si="5"/>
        <v>0</v>
      </c>
      <c r="V40" s="31">
        <f t="shared" si="5"/>
        <v>0</v>
      </c>
      <c r="W40" s="31">
        <f t="shared" si="5"/>
        <v>0</v>
      </c>
      <c r="X40" s="31">
        <f t="shared" si="5"/>
        <v>0</v>
      </c>
      <c r="Y40" s="31">
        <f t="shared" si="5"/>
        <v>0</v>
      </c>
      <c r="Z40" s="32">
        <f>+IF(X40&lt;&gt;0,+(Y40/X40)*100,0)</f>
        <v>0</v>
      </c>
      <c r="AA40" s="33">
        <f>+AA34+AA39</f>
        <v>0</v>
      </c>
    </row>
    <row r="41" spans="1:27" ht="5.0999999999999996" customHeight="1" x14ac:dyDescent="0.25">
      <c r="A41" s="34" t="s">
        <v>41</v>
      </c>
      <c r="B41" s="17"/>
      <c r="C41" s="18"/>
      <c r="D41" s="18"/>
      <c r="E41" s="19"/>
      <c r="F41" s="20"/>
      <c r="G41" s="20"/>
      <c r="H41" s="20"/>
      <c r="I41" s="20"/>
      <c r="J41" s="20"/>
      <c r="K41" s="20"/>
      <c r="L41" s="20"/>
      <c r="M41" s="20"/>
      <c r="N41" s="20"/>
      <c r="O41" s="20"/>
      <c r="P41" s="20"/>
      <c r="Q41" s="20"/>
      <c r="R41" s="20"/>
      <c r="S41" s="20"/>
      <c r="T41" s="20"/>
      <c r="U41" s="20"/>
      <c r="V41" s="20"/>
      <c r="W41" s="20"/>
      <c r="X41" s="20"/>
      <c r="Y41" s="20"/>
      <c r="Z41" s="21"/>
      <c r="AA41" s="22"/>
    </row>
    <row r="42" spans="1:27" ht="13.5" x14ac:dyDescent="0.25">
      <c r="A42" s="41" t="s">
        <v>65</v>
      </c>
      <c r="B42" s="42" t="s">
        <v>66</v>
      </c>
      <c r="C42" s="43">
        <f t="shared" ref="C42:Y42" si="6">+C25-C40</f>
        <v>-2098894</v>
      </c>
      <c r="D42" s="43">
        <f>+D25-D40</f>
        <v>0</v>
      </c>
      <c r="E42" s="44">
        <f t="shared" si="6"/>
        <v>1602910</v>
      </c>
      <c r="F42" s="45">
        <f t="shared" si="6"/>
        <v>1602910</v>
      </c>
      <c r="G42" s="45">
        <f t="shared" si="6"/>
        <v>521190</v>
      </c>
      <c r="H42" s="45">
        <f t="shared" si="6"/>
        <v>366677</v>
      </c>
      <c r="I42" s="45">
        <f t="shared" si="6"/>
        <v>-382676</v>
      </c>
      <c r="J42" s="45">
        <f t="shared" si="6"/>
        <v>505191</v>
      </c>
      <c r="K42" s="45">
        <f t="shared" si="6"/>
        <v>-430987</v>
      </c>
      <c r="L42" s="45">
        <f t="shared" si="6"/>
        <v>748735</v>
      </c>
      <c r="M42" s="45">
        <f t="shared" si="6"/>
        <v>863540</v>
      </c>
      <c r="N42" s="45">
        <f t="shared" si="6"/>
        <v>1181288</v>
      </c>
      <c r="O42" s="45">
        <f t="shared" si="6"/>
        <v>0</v>
      </c>
      <c r="P42" s="45">
        <f t="shared" si="6"/>
        <v>0</v>
      </c>
      <c r="Q42" s="45">
        <f t="shared" si="6"/>
        <v>0</v>
      </c>
      <c r="R42" s="45">
        <f t="shared" si="6"/>
        <v>0</v>
      </c>
      <c r="S42" s="45">
        <f t="shared" si="6"/>
        <v>0</v>
      </c>
      <c r="T42" s="45">
        <f t="shared" si="6"/>
        <v>0</v>
      </c>
      <c r="U42" s="45">
        <f t="shared" si="6"/>
        <v>0</v>
      </c>
      <c r="V42" s="45">
        <f t="shared" si="6"/>
        <v>0</v>
      </c>
      <c r="W42" s="45">
        <f t="shared" si="6"/>
        <v>1686479</v>
      </c>
      <c r="X42" s="45">
        <f t="shared" si="6"/>
        <v>801460</v>
      </c>
      <c r="Y42" s="45">
        <f t="shared" si="6"/>
        <v>885019</v>
      </c>
      <c r="Z42" s="46">
        <f>+IF(X42&lt;&gt;0,+(Y42/X42)*100,0)</f>
        <v>110.42584782771443</v>
      </c>
      <c r="AA42" s="47">
        <f>+AA25-AA40</f>
        <v>1602910</v>
      </c>
    </row>
    <row r="43" spans="1:27" ht="5.0999999999999996" customHeight="1" x14ac:dyDescent="0.25">
      <c r="A43" s="34" t="s">
        <v>41</v>
      </c>
      <c r="B43" s="17"/>
      <c r="C43" s="18"/>
      <c r="D43" s="18"/>
      <c r="E43" s="19"/>
      <c r="F43" s="20"/>
      <c r="G43" s="20"/>
      <c r="H43" s="20"/>
      <c r="I43" s="20"/>
      <c r="J43" s="20"/>
      <c r="K43" s="20"/>
      <c r="L43" s="20"/>
      <c r="M43" s="20"/>
      <c r="N43" s="20"/>
      <c r="O43" s="20"/>
      <c r="P43" s="20"/>
      <c r="Q43" s="20"/>
      <c r="R43" s="20"/>
      <c r="S43" s="20"/>
      <c r="T43" s="20"/>
      <c r="U43" s="20"/>
      <c r="V43" s="20"/>
      <c r="W43" s="20"/>
      <c r="X43" s="20"/>
      <c r="Y43" s="20"/>
      <c r="Z43" s="48"/>
      <c r="AA43" s="22"/>
    </row>
    <row r="44" spans="1:27" ht="13.5" x14ac:dyDescent="0.25">
      <c r="A44" s="10" t="s">
        <v>67</v>
      </c>
      <c r="B44" s="17" t="s">
        <v>32</v>
      </c>
      <c r="C44" s="18"/>
      <c r="D44" s="18"/>
      <c r="E44" s="19"/>
      <c r="F44" s="20"/>
      <c r="G44" s="20"/>
      <c r="H44" s="20"/>
      <c r="I44" s="20"/>
      <c r="J44" s="20"/>
      <c r="K44" s="20"/>
      <c r="L44" s="20"/>
      <c r="M44" s="20"/>
      <c r="N44" s="20"/>
      <c r="O44" s="20"/>
      <c r="P44" s="20"/>
      <c r="Q44" s="20"/>
      <c r="R44" s="20"/>
      <c r="S44" s="20"/>
      <c r="T44" s="20"/>
      <c r="U44" s="20"/>
      <c r="V44" s="20"/>
      <c r="W44" s="20"/>
      <c r="X44" s="20"/>
      <c r="Y44" s="20"/>
      <c r="Z44" s="48"/>
      <c r="AA44" s="22"/>
    </row>
    <row r="45" spans="1:27" ht="13.5" x14ac:dyDescent="0.25">
      <c r="A45" s="23" t="s">
        <v>68</v>
      </c>
      <c r="B45" s="17" t="s">
        <v>32</v>
      </c>
      <c r="C45" s="18"/>
      <c r="D45" s="18"/>
      <c r="E45" s="19"/>
      <c r="F45" s="20"/>
      <c r="G45" s="20"/>
      <c r="H45" s="20"/>
      <c r="I45" s="20"/>
      <c r="J45" s="20"/>
      <c r="K45" s="20"/>
      <c r="L45" s="20"/>
      <c r="M45" s="20"/>
      <c r="N45" s="20"/>
      <c r="O45" s="20"/>
      <c r="P45" s="20"/>
      <c r="Q45" s="20"/>
      <c r="R45" s="20"/>
      <c r="S45" s="20"/>
      <c r="T45" s="20"/>
      <c r="U45" s="20"/>
      <c r="V45" s="20"/>
      <c r="W45" s="20"/>
      <c r="X45" s="20"/>
      <c r="Y45" s="20"/>
      <c r="Z45" s="48"/>
      <c r="AA45" s="22"/>
    </row>
    <row r="46" spans="1:27" ht="13.5" x14ac:dyDescent="0.25">
      <c r="A46" s="23" t="s">
        <v>69</v>
      </c>
      <c r="B46" s="17" t="s">
        <v>32</v>
      </c>
      <c r="C46" s="18"/>
      <c r="D46" s="18"/>
      <c r="E46" s="19"/>
      <c r="F46" s="20"/>
      <c r="G46" s="20"/>
      <c r="H46" s="20"/>
      <c r="I46" s="20"/>
      <c r="J46" s="20"/>
      <c r="K46" s="20"/>
      <c r="L46" s="20"/>
      <c r="M46" s="20"/>
      <c r="N46" s="20"/>
      <c r="O46" s="20"/>
      <c r="P46" s="20"/>
      <c r="Q46" s="20"/>
      <c r="R46" s="20"/>
      <c r="S46" s="20"/>
      <c r="T46" s="20"/>
      <c r="U46" s="20"/>
      <c r="V46" s="20"/>
      <c r="W46" s="20"/>
      <c r="X46" s="20"/>
      <c r="Y46" s="20"/>
      <c r="Z46" s="48"/>
      <c r="AA46" s="22"/>
    </row>
    <row r="47" spans="1:27" ht="14.45" customHeight="1" x14ac:dyDescent="0.25">
      <c r="A47" s="23" t="s">
        <v>41</v>
      </c>
      <c r="B47" s="17"/>
      <c r="C47" s="18"/>
      <c r="D47" s="18"/>
      <c r="E47" s="19"/>
      <c r="F47" s="20"/>
      <c r="G47" s="20"/>
      <c r="H47" s="20"/>
      <c r="I47" s="20"/>
      <c r="J47" s="20"/>
      <c r="K47" s="20"/>
      <c r="L47" s="20"/>
      <c r="M47" s="20"/>
      <c r="N47" s="20"/>
      <c r="O47" s="20"/>
      <c r="P47" s="20"/>
      <c r="Q47" s="20"/>
      <c r="R47" s="20"/>
      <c r="S47" s="20"/>
      <c r="T47" s="20"/>
      <c r="U47" s="20"/>
      <c r="V47" s="20"/>
      <c r="W47" s="20"/>
      <c r="X47" s="20"/>
      <c r="Y47" s="20"/>
      <c r="Z47" s="48"/>
      <c r="AA47" s="22"/>
    </row>
    <row r="48" spans="1:27" ht="13.5" x14ac:dyDescent="0.25">
      <c r="A48" s="49" t="s">
        <v>70</v>
      </c>
      <c r="B48" s="50" t="s">
        <v>66</v>
      </c>
      <c r="C48" s="51">
        <f t="shared" ref="C48:Y48" si="7">SUM(C45:C47)</f>
        <v>0</v>
      </c>
      <c r="D48" s="51">
        <f>SUM(D45:D47)</f>
        <v>0</v>
      </c>
      <c r="E48" s="52">
        <f t="shared" si="7"/>
        <v>0</v>
      </c>
      <c r="F48" s="53">
        <f t="shared" si="7"/>
        <v>0</v>
      </c>
      <c r="G48" s="53">
        <f t="shared" si="7"/>
        <v>0</v>
      </c>
      <c r="H48" s="53">
        <f t="shared" si="7"/>
        <v>0</v>
      </c>
      <c r="I48" s="53">
        <f t="shared" si="7"/>
        <v>0</v>
      </c>
      <c r="J48" s="53">
        <f t="shared" si="7"/>
        <v>0</v>
      </c>
      <c r="K48" s="53">
        <f t="shared" si="7"/>
        <v>0</v>
      </c>
      <c r="L48" s="53">
        <f t="shared" si="7"/>
        <v>0</v>
      </c>
      <c r="M48" s="53">
        <f t="shared" si="7"/>
        <v>0</v>
      </c>
      <c r="N48" s="53">
        <f t="shared" si="7"/>
        <v>0</v>
      </c>
      <c r="O48" s="53">
        <f t="shared" si="7"/>
        <v>0</v>
      </c>
      <c r="P48" s="53">
        <f t="shared" si="7"/>
        <v>0</v>
      </c>
      <c r="Q48" s="53">
        <f t="shared" si="7"/>
        <v>0</v>
      </c>
      <c r="R48" s="53">
        <f t="shared" si="7"/>
        <v>0</v>
      </c>
      <c r="S48" s="53">
        <f t="shared" si="7"/>
        <v>0</v>
      </c>
      <c r="T48" s="53">
        <f t="shared" si="7"/>
        <v>0</v>
      </c>
      <c r="U48" s="53">
        <f t="shared" si="7"/>
        <v>0</v>
      </c>
      <c r="V48" s="53">
        <f t="shared" si="7"/>
        <v>0</v>
      </c>
      <c r="W48" s="53">
        <f t="shared" si="7"/>
        <v>0</v>
      </c>
      <c r="X48" s="53">
        <f t="shared" si="7"/>
        <v>0</v>
      </c>
      <c r="Y48" s="53">
        <f t="shared" si="7"/>
        <v>0</v>
      </c>
      <c r="Z48" s="54">
        <f>+IF(X48&lt;&gt;0,+(Y48/X48)*100,0)</f>
        <v>0</v>
      </c>
      <c r="AA48" s="55">
        <f>SUM(AA45:AA47)</f>
        <v>0</v>
      </c>
    </row>
    <row r="49" spans="1:27" ht="13.5" x14ac:dyDescent="0.25">
      <c r="A49" s="56" t="s">
        <v>328</v>
      </c>
      <c r="B49" s="57"/>
      <c r="C49" s="58"/>
      <c r="D49" s="58"/>
      <c r="E49" s="58"/>
      <c r="F49" s="58"/>
      <c r="G49" s="58"/>
      <c r="H49" s="59"/>
      <c r="I49" s="59"/>
      <c r="J49" s="59"/>
      <c r="K49" s="59"/>
      <c r="L49" s="59"/>
      <c r="M49" s="59"/>
      <c r="N49" s="59"/>
      <c r="O49" s="59"/>
      <c r="P49" s="59"/>
      <c r="Q49" s="59"/>
      <c r="R49" s="59"/>
      <c r="S49" s="59"/>
      <c r="T49" s="59"/>
      <c r="U49" s="59"/>
      <c r="V49" s="59"/>
      <c r="W49" s="59"/>
      <c r="X49" s="59"/>
      <c r="Y49" s="59"/>
      <c r="Z49" s="59"/>
      <c r="AA49" s="59"/>
    </row>
    <row r="50" spans="1:27" ht="13.5" x14ac:dyDescent="0.25">
      <c r="A50" s="60" t="s">
        <v>329</v>
      </c>
      <c r="B50" s="60"/>
      <c r="C50" s="60"/>
      <c r="D50" s="60"/>
      <c r="E50" s="60"/>
      <c r="F50" s="60"/>
      <c r="G50" s="60"/>
      <c r="H50" s="59"/>
      <c r="I50" s="59"/>
      <c r="J50" s="59"/>
      <c r="K50" s="59"/>
      <c r="L50" s="59"/>
      <c r="M50" s="59"/>
      <c r="N50" s="59"/>
      <c r="O50" s="59"/>
      <c r="P50" s="59"/>
      <c r="Q50" s="59"/>
      <c r="R50" s="59"/>
      <c r="S50" s="59"/>
      <c r="T50" s="59"/>
      <c r="U50" s="59"/>
      <c r="V50" s="59"/>
      <c r="W50" s="59"/>
      <c r="X50" s="59"/>
      <c r="Y50" s="59"/>
      <c r="Z50" s="59"/>
      <c r="AA50" s="59"/>
    </row>
    <row r="51" spans="1:27" ht="13.5" x14ac:dyDescent="0.25">
      <c r="A51" s="61" t="s">
        <v>330</v>
      </c>
      <c r="B51" s="62"/>
      <c r="C51" s="63"/>
      <c r="D51" s="63"/>
      <c r="E51" s="63"/>
      <c r="F51" s="63"/>
      <c r="G51" s="63"/>
      <c r="H51" s="59"/>
      <c r="I51" s="59"/>
      <c r="J51" s="59"/>
      <c r="K51" s="59"/>
      <c r="L51" s="59"/>
      <c r="M51" s="59"/>
      <c r="N51" s="59"/>
      <c r="O51" s="59"/>
      <c r="P51" s="59"/>
      <c r="Q51" s="59"/>
      <c r="R51" s="59"/>
      <c r="S51" s="59"/>
      <c r="T51" s="59"/>
      <c r="U51" s="59"/>
      <c r="V51" s="59"/>
      <c r="W51" s="59"/>
      <c r="X51" s="59"/>
      <c r="Y51" s="59"/>
      <c r="Z51" s="59"/>
      <c r="AA51" s="59"/>
    </row>
    <row r="52" spans="1:27" ht="13.5" x14ac:dyDescent="0.25">
      <c r="A52" s="59"/>
      <c r="B52" s="59"/>
      <c r="C52" s="59"/>
      <c r="D52" s="59"/>
      <c r="E52" s="59"/>
      <c r="F52" s="59"/>
      <c r="G52" s="59"/>
      <c r="H52" s="59"/>
      <c r="I52" s="59"/>
      <c r="J52" s="59"/>
      <c r="K52" s="59"/>
      <c r="L52" s="59"/>
      <c r="M52" s="59"/>
      <c r="N52" s="59"/>
      <c r="O52" s="59"/>
      <c r="P52" s="59"/>
      <c r="Q52" s="59"/>
      <c r="R52" s="59"/>
      <c r="S52" s="59"/>
      <c r="T52" s="59"/>
      <c r="U52" s="59"/>
      <c r="V52" s="59"/>
      <c r="W52" s="59"/>
      <c r="X52" s="59"/>
      <c r="Y52" s="59"/>
      <c r="Z52" s="59"/>
      <c r="AA52" s="59"/>
    </row>
    <row r="53" spans="1:27" ht="13.5" x14ac:dyDescent="0.25">
      <c r="A53" s="59"/>
      <c r="B53" s="59"/>
      <c r="C53" s="59"/>
      <c r="D53" s="59"/>
      <c r="E53" s="59"/>
      <c r="F53" s="59"/>
      <c r="G53" s="59"/>
      <c r="H53" s="59"/>
      <c r="I53" s="59"/>
      <c r="J53" s="59"/>
      <c r="K53" s="59"/>
      <c r="L53" s="59"/>
      <c r="M53" s="59"/>
      <c r="N53" s="59"/>
      <c r="O53" s="59"/>
      <c r="P53" s="59"/>
      <c r="Q53" s="59"/>
      <c r="R53" s="59"/>
      <c r="S53" s="59"/>
      <c r="T53" s="59"/>
      <c r="U53" s="59"/>
      <c r="V53" s="59"/>
      <c r="W53" s="59"/>
      <c r="X53" s="59"/>
      <c r="Y53" s="59"/>
      <c r="Z53" s="59"/>
      <c r="AA53" s="59"/>
    </row>
    <row r="54" spans="1:27" ht="13.5" x14ac:dyDescent="0.25">
      <c r="A54" s="59"/>
      <c r="B54" s="59"/>
      <c r="C54" s="59"/>
      <c r="D54" s="59"/>
      <c r="E54" s="59"/>
      <c r="F54" s="59"/>
      <c r="G54" s="59"/>
      <c r="H54" s="59"/>
      <c r="I54" s="59"/>
      <c r="J54" s="59"/>
      <c r="K54" s="59"/>
      <c r="L54" s="59"/>
      <c r="M54" s="59"/>
      <c r="N54" s="59"/>
      <c r="O54" s="59"/>
      <c r="P54" s="59"/>
      <c r="Q54" s="59"/>
      <c r="R54" s="59"/>
      <c r="S54" s="59"/>
      <c r="T54" s="59"/>
      <c r="U54" s="59"/>
      <c r="V54" s="59"/>
      <c r="W54" s="59"/>
      <c r="X54" s="59"/>
      <c r="Y54" s="59"/>
      <c r="Z54" s="59"/>
      <c r="AA54" s="59"/>
    </row>
  </sheetData>
  <mergeCells count="2">
    <mergeCell ref="A1:AA1"/>
    <mergeCell ref="E2:AA2"/>
  </mergeCells>
  <printOptions horizontalCentered="1"/>
  <pageMargins left="0.55118110236220497" right="0.22" top="0.59055118110236204" bottom="0.59055118110236204" header="0.31496062992126" footer="0.31496062992126"/>
  <pageSetup paperSize="9" orientation="landscape" r:id="rId1"/>
  <rowBreaks count="1" manualBreakCount="1">
    <brk id="48" max="16383" man="1"/>
  </rowBreaks>
</worksheet>
</file>

<file path=xl/worksheets/sheet19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AA54"/>
  <sheetViews>
    <sheetView showGridLines="0" workbookViewId="0">
      <selection activeCell="B2" sqref="B2"/>
    </sheetView>
  </sheetViews>
  <sheetFormatPr defaultRowHeight="12.75" x14ac:dyDescent="0.2"/>
  <cols>
    <col min="1" max="1" width="35.7109375" customWidth="1"/>
    <col min="2" max="2" width="3.42578125" bestFit="1" customWidth="1"/>
    <col min="3" max="3" width="9.7109375" customWidth="1"/>
    <col min="4" max="4" width="9.7109375" hidden="1" customWidth="1"/>
    <col min="5" max="6" width="9.7109375" customWidth="1"/>
    <col min="7" max="9" width="9.7109375" hidden="1" customWidth="1"/>
    <col min="10" max="10" width="9.7109375" customWidth="1"/>
    <col min="11" max="13" width="9.7109375" hidden="1" customWidth="1"/>
    <col min="14" max="14" width="9.7109375" customWidth="1"/>
    <col min="15" max="22" width="9.7109375" hidden="1" customWidth="1"/>
    <col min="23" max="27" width="9.7109375" customWidth="1"/>
  </cols>
  <sheetData>
    <row r="1" spans="1:27" ht="38.450000000000003" customHeight="1" x14ac:dyDescent="0.25">
      <c r="A1" s="64" t="s">
        <v>267</v>
      </c>
      <c r="B1" s="64"/>
      <c r="C1" s="64"/>
      <c r="D1" s="64"/>
      <c r="E1" s="64"/>
      <c r="F1" s="64"/>
      <c r="G1" s="64"/>
      <c r="H1" s="64"/>
      <c r="I1" s="64"/>
      <c r="J1" s="64"/>
      <c r="K1" s="64"/>
      <c r="L1" s="64"/>
      <c r="M1" s="64"/>
      <c r="N1" s="64"/>
      <c r="O1" s="64"/>
      <c r="P1" s="64"/>
      <c r="Q1" s="64"/>
      <c r="R1" s="64"/>
      <c r="S1" s="64"/>
      <c r="T1" s="64"/>
      <c r="U1" s="64"/>
      <c r="V1" s="64"/>
      <c r="W1" s="64"/>
      <c r="X1" s="64"/>
      <c r="Y1" s="64"/>
      <c r="Z1" s="64"/>
      <c r="AA1" s="64"/>
    </row>
    <row r="2" spans="1:27" ht="24.95" customHeight="1" x14ac:dyDescent="0.2">
      <c r="A2" s="2" t="s">
        <v>1</v>
      </c>
      <c r="B2" s="1" t="s">
        <v>331</v>
      </c>
      <c r="C2" s="3" t="s">
        <v>2</v>
      </c>
      <c r="D2" s="3" t="s">
        <v>3</v>
      </c>
      <c r="E2" s="65" t="s">
        <v>4</v>
      </c>
      <c r="F2" s="66"/>
      <c r="G2" s="66"/>
      <c r="H2" s="66"/>
      <c r="I2" s="66"/>
      <c r="J2" s="66"/>
      <c r="K2" s="66"/>
      <c r="L2" s="66"/>
      <c r="M2" s="66"/>
      <c r="N2" s="66"/>
      <c r="O2" s="66"/>
      <c r="P2" s="66"/>
      <c r="Q2" s="66"/>
      <c r="R2" s="66"/>
      <c r="S2" s="66"/>
      <c r="T2" s="66"/>
      <c r="U2" s="66"/>
      <c r="V2" s="66"/>
      <c r="W2" s="66"/>
      <c r="X2" s="66"/>
      <c r="Y2" s="66"/>
      <c r="Z2" s="66"/>
      <c r="AA2" s="67"/>
    </row>
    <row r="3" spans="1:27" ht="24.95" customHeight="1" x14ac:dyDescent="0.2">
      <c r="A3" s="4" t="s">
        <v>5</v>
      </c>
      <c r="B3" s="5" t="s">
        <v>6</v>
      </c>
      <c r="C3" s="6" t="s">
        <v>7</v>
      </c>
      <c r="D3" s="6" t="s">
        <v>7</v>
      </c>
      <c r="E3" s="7" t="s">
        <v>8</v>
      </c>
      <c r="F3" s="8" t="s">
        <v>9</v>
      </c>
      <c r="G3" s="8" t="s">
        <v>10</v>
      </c>
      <c r="H3" s="8" t="s">
        <v>11</v>
      </c>
      <c r="I3" s="8" t="s">
        <v>12</v>
      </c>
      <c r="J3" s="8" t="s">
        <v>13</v>
      </c>
      <c r="K3" s="8" t="s">
        <v>14</v>
      </c>
      <c r="L3" s="8" t="s">
        <v>15</v>
      </c>
      <c r="M3" s="8" t="s">
        <v>16</v>
      </c>
      <c r="N3" s="8" t="s">
        <v>17</v>
      </c>
      <c r="O3" s="8" t="s">
        <v>18</v>
      </c>
      <c r="P3" s="8" t="s">
        <v>19</v>
      </c>
      <c r="Q3" s="8" t="s">
        <v>20</v>
      </c>
      <c r="R3" s="8" t="s">
        <v>21</v>
      </c>
      <c r="S3" s="8" t="s">
        <v>22</v>
      </c>
      <c r="T3" s="8" t="s">
        <v>23</v>
      </c>
      <c r="U3" s="8" t="s">
        <v>24</v>
      </c>
      <c r="V3" s="8" t="s">
        <v>25</v>
      </c>
      <c r="W3" s="8" t="s">
        <v>26</v>
      </c>
      <c r="X3" s="8" t="s">
        <v>27</v>
      </c>
      <c r="Y3" s="8" t="s">
        <v>28</v>
      </c>
      <c r="Z3" s="8" t="s">
        <v>29</v>
      </c>
      <c r="AA3" s="9" t="s">
        <v>30</v>
      </c>
    </row>
    <row r="4" spans="1:27" ht="13.5" x14ac:dyDescent="0.25">
      <c r="A4" s="10" t="s">
        <v>31</v>
      </c>
      <c r="B4" s="11" t="s">
        <v>32</v>
      </c>
      <c r="C4" s="12"/>
      <c r="D4" s="12"/>
      <c r="E4" s="13"/>
      <c r="F4" s="14"/>
      <c r="G4" s="14"/>
      <c r="H4" s="14"/>
      <c r="I4" s="14"/>
      <c r="J4" s="14"/>
      <c r="K4" s="14"/>
      <c r="L4" s="14"/>
      <c r="M4" s="14"/>
      <c r="N4" s="14"/>
      <c r="O4" s="14"/>
      <c r="P4" s="14"/>
      <c r="Q4" s="14"/>
      <c r="R4" s="14"/>
      <c r="S4" s="14"/>
      <c r="T4" s="14"/>
      <c r="U4" s="14"/>
      <c r="V4" s="14"/>
      <c r="W4" s="14"/>
      <c r="X4" s="14"/>
      <c r="Y4" s="14"/>
      <c r="Z4" s="15"/>
      <c r="AA4" s="16"/>
    </row>
    <row r="5" spans="1:27" ht="13.5" x14ac:dyDescent="0.25">
      <c r="A5" s="10" t="s">
        <v>33</v>
      </c>
      <c r="B5" s="17" t="s">
        <v>32</v>
      </c>
      <c r="C5" s="18"/>
      <c r="D5" s="18"/>
      <c r="E5" s="19"/>
      <c r="F5" s="20"/>
      <c r="G5" s="20"/>
      <c r="H5" s="20"/>
      <c r="I5" s="20"/>
      <c r="J5" s="20"/>
      <c r="K5" s="20"/>
      <c r="L5" s="20"/>
      <c r="M5" s="20"/>
      <c r="N5" s="20"/>
      <c r="O5" s="20"/>
      <c r="P5" s="20"/>
      <c r="Q5" s="20"/>
      <c r="R5" s="20"/>
      <c r="S5" s="20"/>
      <c r="T5" s="20"/>
      <c r="U5" s="20"/>
      <c r="V5" s="20"/>
      <c r="W5" s="20"/>
      <c r="X5" s="20"/>
      <c r="Y5" s="20"/>
      <c r="Z5" s="21"/>
      <c r="AA5" s="22"/>
    </row>
    <row r="6" spans="1:27" ht="13.5" x14ac:dyDescent="0.25">
      <c r="A6" s="23" t="s">
        <v>34</v>
      </c>
      <c r="B6" s="17" t="s">
        <v>32</v>
      </c>
      <c r="C6" s="18"/>
      <c r="D6" s="18"/>
      <c r="E6" s="19">
        <v>-109948272</v>
      </c>
      <c r="F6" s="20">
        <v>-109948272</v>
      </c>
      <c r="G6" s="20"/>
      <c r="H6" s="20"/>
      <c r="I6" s="20"/>
      <c r="J6" s="20"/>
      <c r="K6" s="20"/>
      <c r="L6" s="20"/>
      <c r="M6" s="20"/>
      <c r="N6" s="20"/>
      <c r="O6" s="20"/>
      <c r="P6" s="20"/>
      <c r="Q6" s="20"/>
      <c r="R6" s="20"/>
      <c r="S6" s="20"/>
      <c r="T6" s="20"/>
      <c r="U6" s="20"/>
      <c r="V6" s="20"/>
      <c r="W6" s="20"/>
      <c r="X6" s="20">
        <v>-54974136</v>
      </c>
      <c r="Y6" s="20">
        <v>54974136</v>
      </c>
      <c r="Z6" s="21">
        <v>-100</v>
      </c>
      <c r="AA6" s="22">
        <v>-109948272</v>
      </c>
    </row>
    <row r="7" spans="1:27" ht="13.5" x14ac:dyDescent="0.25">
      <c r="A7" s="23" t="s">
        <v>35</v>
      </c>
      <c r="B7" s="17" t="s">
        <v>32</v>
      </c>
      <c r="C7" s="18"/>
      <c r="D7" s="18"/>
      <c r="E7" s="19"/>
      <c r="F7" s="20"/>
      <c r="G7" s="20"/>
      <c r="H7" s="20"/>
      <c r="I7" s="20"/>
      <c r="J7" s="20"/>
      <c r="K7" s="20"/>
      <c r="L7" s="20"/>
      <c r="M7" s="20"/>
      <c r="N7" s="20"/>
      <c r="O7" s="20"/>
      <c r="P7" s="20"/>
      <c r="Q7" s="20"/>
      <c r="R7" s="20"/>
      <c r="S7" s="20"/>
      <c r="T7" s="20"/>
      <c r="U7" s="20"/>
      <c r="V7" s="20"/>
      <c r="W7" s="20"/>
      <c r="X7" s="20"/>
      <c r="Y7" s="20"/>
      <c r="Z7" s="21"/>
      <c r="AA7" s="22"/>
    </row>
    <row r="8" spans="1:27" ht="13.5" x14ac:dyDescent="0.25">
      <c r="A8" s="23" t="s">
        <v>36</v>
      </c>
      <c r="B8" s="17" t="s">
        <v>32</v>
      </c>
      <c r="C8" s="18">
        <v>4775181</v>
      </c>
      <c r="D8" s="18"/>
      <c r="E8" s="19"/>
      <c r="F8" s="20"/>
      <c r="G8" s="20">
        <v>870179</v>
      </c>
      <c r="H8" s="20">
        <v>337482</v>
      </c>
      <c r="I8" s="20">
        <v>603482</v>
      </c>
      <c r="J8" s="20">
        <v>1811143</v>
      </c>
      <c r="K8" s="20">
        <v>601170</v>
      </c>
      <c r="L8" s="20">
        <v>601000</v>
      </c>
      <c r="M8" s="20">
        <v>599622</v>
      </c>
      <c r="N8" s="20">
        <v>1801792</v>
      </c>
      <c r="O8" s="20"/>
      <c r="P8" s="20"/>
      <c r="Q8" s="20"/>
      <c r="R8" s="20"/>
      <c r="S8" s="20"/>
      <c r="T8" s="20"/>
      <c r="U8" s="20"/>
      <c r="V8" s="20"/>
      <c r="W8" s="20">
        <v>3612935</v>
      </c>
      <c r="X8" s="20"/>
      <c r="Y8" s="20">
        <v>3612935</v>
      </c>
      <c r="Z8" s="21"/>
      <c r="AA8" s="22"/>
    </row>
    <row r="9" spans="1:27" ht="13.5" x14ac:dyDescent="0.25">
      <c r="A9" s="23" t="s">
        <v>37</v>
      </c>
      <c r="B9" s="17" t="s">
        <v>32</v>
      </c>
      <c r="C9" s="18"/>
      <c r="D9" s="18"/>
      <c r="E9" s="19"/>
      <c r="F9" s="20"/>
      <c r="G9" s="20"/>
      <c r="H9" s="20"/>
      <c r="I9" s="20"/>
      <c r="J9" s="20"/>
      <c r="K9" s="20"/>
      <c r="L9" s="20"/>
      <c r="M9" s="20"/>
      <c r="N9" s="20"/>
      <c r="O9" s="20"/>
      <c r="P9" s="20"/>
      <c r="Q9" s="20"/>
      <c r="R9" s="20"/>
      <c r="S9" s="20"/>
      <c r="T9" s="20"/>
      <c r="U9" s="20"/>
      <c r="V9" s="20"/>
      <c r="W9" s="20"/>
      <c r="X9" s="20"/>
      <c r="Y9" s="20"/>
      <c r="Z9" s="21"/>
      <c r="AA9" s="22"/>
    </row>
    <row r="10" spans="1:27" ht="13.5" x14ac:dyDescent="0.25">
      <c r="A10" s="23" t="s">
        <v>38</v>
      </c>
      <c r="B10" s="17" t="s">
        <v>32</v>
      </c>
      <c r="C10" s="18"/>
      <c r="D10" s="18"/>
      <c r="E10" s="19"/>
      <c r="F10" s="20"/>
      <c r="G10" s="24"/>
      <c r="H10" s="24"/>
      <c r="I10" s="24"/>
      <c r="J10" s="20"/>
      <c r="K10" s="24"/>
      <c r="L10" s="24"/>
      <c r="M10" s="20"/>
      <c r="N10" s="24"/>
      <c r="O10" s="24"/>
      <c r="P10" s="24"/>
      <c r="Q10" s="20"/>
      <c r="R10" s="24"/>
      <c r="S10" s="24"/>
      <c r="T10" s="20"/>
      <c r="U10" s="24"/>
      <c r="V10" s="24"/>
      <c r="W10" s="24"/>
      <c r="X10" s="20"/>
      <c r="Y10" s="24"/>
      <c r="Z10" s="25"/>
      <c r="AA10" s="26"/>
    </row>
    <row r="11" spans="1:27" ht="13.5" x14ac:dyDescent="0.25">
      <c r="A11" s="23" t="s">
        <v>39</v>
      </c>
      <c r="B11" s="17" t="s">
        <v>32</v>
      </c>
      <c r="C11" s="18"/>
      <c r="D11" s="18"/>
      <c r="E11" s="19"/>
      <c r="F11" s="20"/>
      <c r="G11" s="20"/>
      <c r="H11" s="20"/>
      <c r="I11" s="20"/>
      <c r="J11" s="20"/>
      <c r="K11" s="20"/>
      <c r="L11" s="20"/>
      <c r="M11" s="20"/>
      <c r="N11" s="20"/>
      <c r="O11" s="20"/>
      <c r="P11" s="20"/>
      <c r="Q11" s="20"/>
      <c r="R11" s="20"/>
      <c r="S11" s="20"/>
      <c r="T11" s="20"/>
      <c r="U11" s="20"/>
      <c r="V11" s="20"/>
      <c r="W11" s="20"/>
      <c r="X11" s="20"/>
      <c r="Y11" s="20"/>
      <c r="Z11" s="21"/>
      <c r="AA11" s="22"/>
    </row>
    <row r="12" spans="1:27" ht="13.5" x14ac:dyDescent="0.25">
      <c r="A12" s="27" t="s">
        <v>40</v>
      </c>
      <c r="B12" s="28" t="s">
        <v>32</v>
      </c>
      <c r="C12" s="29">
        <f t="shared" ref="C12:Y12" si="0">SUM(C6:C11)</f>
        <v>4775181</v>
      </c>
      <c r="D12" s="29">
        <f>SUM(D6:D11)</f>
        <v>0</v>
      </c>
      <c r="E12" s="30">
        <f t="shared" si="0"/>
        <v>-109948272</v>
      </c>
      <c r="F12" s="31">
        <f t="shared" si="0"/>
        <v>-109948272</v>
      </c>
      <c r="G12" s="31">
        <f t="shared" si="0"/>
        <v>870179</v>
      </c>
      <c r="H12" s="31">
        <f t="shared" si="0"/>
        <v>337482</v>
      </c>
      <c r="I12" s="31">
        <f t="shared" si="0"/>
        <v>603482</v>
      </c>
      <c r="J12" s="31">
        <f t="shared" si="0"/>
        <v>1811143</v>
      </c>
      <c r="K12" s="31">
        <f t="shared" si="0"/>
        <v>601170</v>
      </c>
      <c r="L12" s="31">
        <f t="shared" si="0"/>
        <v>601000</v>
      </c>
      <c r="M12" s="31">
        <f t="shared" si="0"/>
        <v>599622</v>
      </c>
      <c r="N12" s="31">
        <f t="shared" si="0"/>
        <v>1801792</v>
      </c>
      <c r="O12" s="31">
        <f t="shared" si="0"/>
        <v>0</v>
      </c>
      <c r="P12" s="31">
        <f t="shared" si="0"/>
        <v>0</v>
      </c>
      <c r="Q12" s="31">
        <f t="shared" si="0"/>
        <v>0</v>
      </c>
      <c r="R12" s="31">
        <f t="shared" si="0"/>
        <v>0</v>
      </c>
      <c r="S12" s="31">
        <f t="shared" si="0"/>
        <v>0</v>
      </c>
      <c r="T12" s="31">
        <f t="shared" si="0"/>
        <v>0</v>
      </c>
      <c r="U12" s="31">
        <f t="shared" si="0"/>
        <v>0</v>
      </c>
      <c r="V12" s="31">
        <f t="shared" si="0"/>
        <v>0</v>
      </c>
      <c r="W12" s="31">
        <f t="shared" si="0"/>
        <v>3612935</v>
      </c>
      <c r="X12" s="31">
        <f t="shared" si="0"/>
        <v>-54974136</v>
      </c>
      <c r="Y12" s="31">
        <f t="shared" si="0"/>
        <v>58587071</v>
      </c>
      <c r="Z12" s="32">
        <f>+IF(X12&lt;&gt;0,+(Y12/X12)*100,0)</f>
        <v>-106.57206326989841</v>
      </c>
      <c r="AA12" s="33">
        <f>SUM(AA6:AA11)</f>
        <v>-109948272</v>
      </c>
    </row>
    <row r="13" spans="1:27" ht="5.0999999999999996" customHeight="1" x14ac:dyDescent="0.25">
      <c r="A13" s="34" t="s">
        <v>41</v>
      </c>
      <c r="B13" s="17"/>
      <c r="C13" s="18"/>
      <c r="D13" s="18"/>
      <c r="E13" s="19"/>
      <c r="F13" s="20"/>
      <c r="G13" s="20"/>
      <c r="H13" s="20"/>
      <c r="I13" s="20"/>
      <c r="J13" s="20"/>
      <c r="K13" s="20"/>
      <c r="L13" s="20"/>
      <c r="M13" s="20"/>
      <c r="N13" s="20"/>
      <c r="O13" s="20"/>
      <c r="P13" s="20"/>
      <c r="Q13" s="20"/>
      <c r="R13" s="20"/>
      <c r="S13" s="20"/>
      <c r="T13" s="20"/>
      <c r="U13" s="20"/>
      <c r="V13" s="20"/>
      <c r="W13" s="20"/>
      <c r="X13" s="20"/>
      <c r="Y13" s="20"/>
      <c r="Z13" s="21"/>
      <c r="AA13" s="22"/>
    </row>
    <row r="14" spans="1:27" ht="13.5" x14ac:dyDescent="0.25">
      <c r="A14" s="10" t="s">
        <v>42</v>
      </c>
      <c r="B14" s="17" t="s">
        <v>32</v>
      </c>
      <c r="C14" s="18"/>
      <c r="D14" s="18"/>
      <c r="E14" s="19"/>
      <c r="F14" s="20"/>
      <c r="G14" s="20"/>
      <c r="H14" s="20"/>
      <c r="I14" s="20"/>
      <c r="J14" s="20"/>
      <c r="K14" s="20"/>
      <c r="L14" s="20"/>
      <c r="M14" s="20"/>
      <c r="N14" s="20"/>
      <c r="O14" s="20"/>
      <c r="P14" s="20"/>
      <c r="Q14" s="20"/>
      <c r="R14" s="20"/>
      <c r="S14" s="20"/>
      <c r="T14" s="20"/>
      <c r="U14" s="20"/>
      <c r="V14" s="20"/>
      <c r="W14" s="20"/>
      <c r="X14" s="20"/>
      <c r="Y14" s="20"/>
      <c r="Z14" s="21"/>
      <c r="AA14" s="22"/>
    </row>
    <row r="15" spans="1:27" ht="13.5" x14ac:dyDescent="0.25">
      <c r="A15" s="23" t="s">
        <v>43</v>
      </c>
      <c r="B15" s="17" t="s">
        <v>32</v>
      </c>
      <c r="C15" s="18"/>
      <c r="D15" s="18"/>
      <c r="E15" s="19"/>
      <c r="F15" s="20"/>
      <c r="G15" s="20"/>
      <c r="H15" s="20"/>
      <c r="I15" s="20"/>
      <c r="J15" s="20"/>
      <c r="K15" s="20"/>
      <c r="L15" s="20"/>
      <c r="M15" s="20"/>
      <c r="N15" s="20"/>
      <c r="O15" s="20"/>
      <c r="P15" s="20"/>
      <c r="Q15" s="20"/>
      <c r="R15" s="20"/>
      <c r="S15" s="20"/>
      <c r="T15" s="20"/>
      <c r="U15" s="20"/>
      <c r="V15" s="20"/>
      <c r="W15" s="20"/>
      <c r="X15" s="20"/>
      <c r="Y15" s="20"/>
      <c r="Z15" s="21"/>
      <c r="AA15" s="22"/>
    </row>
    <row r="16" spans="1:27" ht="13.5" x14ac:dyDescent="0.25">
      <c r="A16" s="23" t="s">
        <v>44</v>
      </c>
      <c r="B16" s="17" t="s">
        <v>32</v>
      </c>
      <c r="C16" s="18"/>
      <c r="D16" s="18"/>
      <c r="E16" s="19"/>
      <c r="F16" s="20"/>
      <c r="G16" s="24"/>
      <c r="H16" s="24"/>
      <c r="I16" s="24"/>
      <c r="J16" s="20"/>
      <c r="K16" s="24"/>
      <c r="L16" s="24"/>
      <c r="M16" s="20"/>
      <c r="N16" s="24"/>
      <c r="O16" s="24"/>
      <c r="P16" s="24"/>
      <c r="Q16" s="20"/>
      <c r="R16" s="24"/>
      <c r="S16" s="24"/>
      <c r="T16" s="20"/>
      <c r="U16" s="24"/>
      <c r="V16" s="24"/>
      <c r="W16" s="24"/>
      <c r="X16" s="20"/>
      <c r="Y16" s="24"/>
      <c r="Z16" s="25"/>
      <c r="AA16" s="26"/>
    </row>
    <row r="17" spans="1:27" ht="13.5" x14ac:dyDescent="0.25">
      <c r="A17" s="23" t="s">
        <v>45</v>
      </c>
      <c r="B17" s="17" t="s">
        <v>32</v>
      </c>
      <c r="C17" s="18"/>
      <c r="D17" s="18"/>
      <c r="E17" s="19"/>
      <c r="F17" s="20"/>
      <c r="G17" s="20"/>
      <c r="H17" s="20"/>
      <c r="I17" s="20"/>
      <c r="J17" s="20"/>
      <c r="K17" s="20"/>
      <c r="L17" s="20"/>
      <c r="M17" s="20"/>
      <c r="N17" s="20"/>
      <c r="O17" s="20"/>
      <c r="P17" s="20"/>
      <c r="Q17" s="20"/>
      <c r="R17" s="20"/>
      <c r="S17" s="20"/>
      <c r="T17" s="20"/>
      <c r="U17" s="20"/>
      <c r="V17" s="20"/>
      <c r="W17" s="20"/>
      <c r="X17" s="20"/>
      <c r="Y17" s="20"/>
      <c r="Z17" s="21"/>
      <c r="AA17" s="22"/>
    </row>
    <row r="18" spans="1:27" ht="13.5" x14ac:dyDescent="0.25">
      <c r="A18" s="23" t="s">
        <v>46</v>
      </c>
      <c r="B18" s="17" t="s">
        <v>32</v>
      </c>
      <c r="C18" s="18"/>
      <c r="D18" s="18"/>
      <c r="E18" s="19"/>
      <c r="F18" s="20"/>
      <c r="G18" s="20"/>
      <c r="H18" s="20"/>
      <c r="I18" s="20"/>
      <c r="J18" s="20"/>
      <c r="K18" s="20"/>
      <c r="L18" s="20"/>
      <c r="M18" s="20"/>
      <c r="N18" s="20"/>
      <c r="O18" s="20"/>
      <c r="P18" s="20"/>
      <c r="Q18" s="20"/>
      <c r="R18" s="20"/>
      <c r="S18" s="20"/>
      <c r="T18" s="20"/>
      <c r="U18" s="20"/>
      <c r="V18" s="20"/>
      <c r="W18" s="20"/>
      <c r="X18" s="20"/>
      <c r="Y18" s="20"/>
      <c r="Z18" s="21"/>
      <c r="AA18" s="22"/>
    </row>
    <row r="19" spans="1:27" ht="13.5" x14ac:dyDescent="0.25">
      <c r="A19" s="23" t="s">
        <v>47</v>
      </c>
      <c r="B19" s="17" t="s">
        <v>32</v>
      </c>
      <c r="C19" s="18">
        <v>14587054</v>
      </c>
      <c r="D19" s="18"/>
      <c r="E19" s="19">
        <v>20227000</v>
      </c>
      <c r="F19" s="20">
        <v>20227000</v>
      </c>
      <c r="G19" s="20"/>
      <c r="H19" s="20">
        <v>4309443</v>
      </c>
      <c r="I19" s="20">
        <v>3020361</v>
      </c>
      <c r="J19" s="20">
        <v>7329804</v>
      </c>
      <c r="K19" s="20">
        <v>658827</v>
      </c>
      <c r="L19" s="20">
        <v>1704722</v>
      </c>
      <c r="M19" s="20">
        <v>2709635</v>
      </c>
      <c r="N19" s="20">
        <v>5073184</v>
      </c>
      <c r="O19" s="20"/>
      <c r="P19" s="20"/>
      <c r="Q19" s="20"/>
      <c r="R19" s="20"/>
      <c r="S19" s="20"/>
      <c r="T19" s="20"/>
      <c r="U19" s="20"/>
      <c r="V19" s="20"/>
      <c r="W19" s="20">
        <v>12402988</v>
      </c>
      <c r="X19" s="20">
        <v>10113502</v>
      </c>
      <c r="Y19" s="20">
        <v>2289486</v>
      </c>
      <c r="Z19" s="21">
        <v>22.637915135627601</v>
      </c>
      <c r="AA19" s="22">
        <v>20227000</v>
      </c>
    </row>
    <row r="20" spans="1:27" ht="13.5" x14ac:dyDescent="0.25">
      <c r="A20" s="23" t="s">
        <v>32</v>
      </c>
      <c r="B20" s="17" t="s">
        <v>32</v>
      </c>
      <c r="C20" s="18"/>
      <c r="D20" s="18"/>
      <c r="E20" s="19"/>
      <c r="F20" s="20"/>
      <c r="G20" s="20"/>
      <c r="H20" s="20"/>
      <c r="I20" s="20"/>
      <c r="J20" s="20"/>
      <c r="K20" s="20"/>
      <c r="L20" s="20"/>
      <c r="M20" s="20"/>
      <c r="N20" s="20"/>
      <c r="O20" s="20"/>
      <c r="P20" s="20"/>
      <c r="Q20" s="20"/>
      <c r="R20" s="20"/>
      <c r="S20" s="20"/>
      <c r="T20" s="20"/>
      <c r="U20" s="20"/>
      <c r="V20" s="20"/>
      <c r="W20" s="20"/>
      <c r="X20" s="20"/>
      <c r="Y20" s="20"/>
      <c r="Z20" s="21"/>
      <c r="AA20" s="22"/>
    </row>
    <row r="21" spans="1:27" ht="13.5" x14ac:dyDescent="0.25">
      <c r="A21" s="23" t="s">
        <v>48</v>
      </c>
      <c r="B21" s="17" t="s">
        <v>32</v>
      </c>
      <c r="C21" s="18"/>
      <c r="D21" s="18"/>
      <c r="E21" s="19"/>
      <c r="F21" s="20"/>
      <c r="G21" s="20"/>
      <c r="H21" s="20"/>
      <c r="I21" s="20"/>
      <c r="J21" s="20"/>
      <c r="K21" s="20"/>
      <c r="L21" s="20"/>
      <c r="M21" s="20"/>
      <c r="N21" s="20"/>
      <c r="O21" s="20"/>
      <c r="P21" s="20"/>
      <c r="Q21" s="20"/>
      <c r="R21" s="20"/>
      <c r="S21" s="20"/>
      <c r="T21" s="20"/>
      <c r="U21" s="20"/>
      <c r="V21" s="20"/>
      <c r="W21" s="20"/>
      <c r="X21" s="20"/>
      <c r="Y21" s="20"/>
      <c r="Z21" s="21"/>
      <c r="AA21" s="22"/>
    </row>
    <row r="22" spans="1:27" ht="13.5" x14ac:dyDescent="0.25">
      <c r="A22" s="23" t="s">
        <v>49</v>
      </c>
      <c r="B22" s="17" t="s">
        <v>32</v>
      </c>
      <c r="C22" s="18"/>
      <c r="D22" s="18"/>
      <c r="E22" s="19"/>
      <c r="F22" s="20"/>
      <c r="G22" s="20"/>
      <c r="H22" s="20"/>
      <c r="I22" s="20"/>
      <c r="J22" s="20"/>
      <c r="K22" s="20"/>
      <c r="L22" s="20"/>
      <c r="M22" s="20"/>
      <c r="N22" s="20"/>
      <c r="O22" s="20"/>
      <c r="P22" s="20"/>
      <c r="Q22" s="20"/>
      <c r="R22" s="20"/>
      <c r="S22" s="20"/>
      <c r="T22" s="20"/>
      <c r="U22" s="20"/>
      <c r="V22" s="20"/>
      <c r="W22" s="20"/>
      <c r="X22" s="20"/>
      <c r="Y22" s="20"/>
      <c r="Z22" s="21"/>
      <c r="AA22" s="22"/>
    </row>
    <row r="23" spans="1:27" ht="13.5" x14ac:dyDescent="0.25">
      <c r="A23" s="23" t="s">
        <v>50</v>
      </c>
      <c r="B23" s="17" t="s">
        <v>32</v>
      </c>
      <c r="C23" s="18"/>
      <c r="D23" s="18"/>
      <c r="E23" s="19"/>
      <c r="F23" s="20"/>
      <c r="G23" s="24"/>
      <c r="H23" s="24"/>
      <c r="I23" s="24"/>
      <c r="J23" s="20"/>
      <c r="K23" s="24"/>
      <c r="L23" s="24"/>
      <c r="M23" s="20"/>
      <c r="N23" s="24"/>
      <c r="O23" s="24"/>
      <c r="P23" s="24"/>
      <c r="Q23" s="20"/>
      <c r="R23" s="24"/>
      <c r="S23" s="24"/>
      <c r="T23" s="20"/>
      <c r="U23" s="24"/>
      <c r="V23" s="24"/>
      <c r="W23" s="24"/>
      <c r="X23" s="20"/>
      <c r="Y23" s="24"/>
      <c r="Z23" s="25"/>
      <c r="AA23" s="26"/>
    </row>
    <row r="24" spans="1:27" ht="13.5" x14ac:dyDescent="0.25">
      <c r="A24" s="27" t="s">
        <v>51</v>
      </c>
      <c r="B24" s="35" t="s">
        <v>32</v>
      </c>
      <c r="C24" s="29">
        <f t="shared" ref="C24:Y24" si="1">SUM(C15:C23)</f>
        <v>14587054</v>
      </c>
      <c r="D24" s="29">
        <f>SUM(D15:D23)</f>
        <v>0</v>
      </c>
      <c r="E24" s="36">
        <f t="shared" si="1"/>
        <v>20227000</v>
      </c>
      <c r="F24" s="37">
        <f t="shared" si="1"/>
        <v>20227000</v>
      </c>
      <c r="G24" s="37">
        <f t="shared" si="1"/>
        <v>0</v>
      </c>
      <c r="H24" s="37">
        <f t="shared" si="1"/>
        <v>4309443</v>
      </c>
      <c r="I24" s="37">
        <f t="shared" si="1"/>
        <v>3020361</v>
      </c>
      <c r="J24" s="37">
        <f t="shared" si="1"/>
        <v>7329804</v>
      </c>
      <c r="K24" s="37">
        <f t="shared" si="1"/>
        <v>658827</v>
      </c>
      <c r="L24" s="37">
        <f t="shared" si="1"/>
        <v>1704722</v>
      </c>
      <c r="M24" s="37">
        <f t="shared" si="1"/>
        <v>2709635</v>
      </c>
      <c r="N24" s="37">
        <f t="shared" si="1"/>
        <v>5073184</v>
      </c>
      <c r="O24" s="37">
        <f t="shared" si="1"/>
        <v>0</v>
      </c>
      <c r="P24" s="37">
        <f t="shared" si="1"/>
        <v>0</v>
      </c>
      <c r="Q24" s="37">
        <f t="shared" si="1"/>
        <v>0</v>
      </c>
      <c r="R24" s="37">
        <f t="shared" si="1"/>
        <v>0</v>
      </c>
      <c r="S24" s="37">
        <f t="shared" si="1"/>
        <v>0</v>
      </c>
      <c r="T24" s="37">
        <f t="shared" si="1"/>
        <v>0</v>
      </c>
      <c r="U24" s="37">
        <f t="shared" si="1"/>
        <v>0</v>
      </c>
      <c r="V24" s="37">
        <f t="shared" si="1"/>
        <v>0</v>
      </c>
      <c r="W24" s="37">
        <f t="shared" si="1"/>
        <v>12402988</v>
      </c>
      <c r="X24" s="37">
        <f t="shared" si="1"/>
        <v>10113502</v>
      </c>
      <c r="Y24" s="37">
        <f t="shared" si="1"/>
        <v>2289486</v>
      </c>
      <c r="Z24" s="38">
        <f>+IF(X24&lt;&gt;0,+(Y24/X24)*100,0)</f>
        <v>22.637915135627601</v>
      </c>
      <c r="AA24" s="39">
        <f>SUM(AA15:AA23)</f>
        <v>20227000</v>
      </c>
    </row>
    <row r="25" spans="1:27" ht="13.5" x14ac:dyDescent="0.25">
      <c r="A25" s="27" t="s">
        <v>52</v>
      </c>
      <c r="B25" s="28" t="s">
        <v>32</v>
      </c>
      <c r="C25" s="29">
        <f t="shared" ref="C25:Y25" si="2">+C12+C24</f>
        <v>19362235</v>
      </c>
      <c r="D25" s="29">
        <f>+D12+D24</f>
        <v>0</v>
      </c>
      <c r="E25" s="30">
        <f t="shared" si="2"/>
        <v>-89721272</v>
      </c>
      <c r="F25" s="31">
        <f t="shared" si="2"/>
        <v>-89721272</v>
      </c>
      <c r="G25" s="31">
        <f t="shared" si="2"/>
        <v>870179</v>
      </c>
      <c r="H25" s="31">
        <f t="shared" si="2"/>
        <v>4646925</v>
      </c>
      <c r="I25" s="31">
        <f t="shared" si="2"/>
        <v>3623843</v>
      </c>
      <c r="J25" s="31">
        <f t="shared" si="2"/>
        <v>9140947</v>
      </c>
      <c r="K25" s="31">
        <f t="shared" si="2"/>
        <v>1259997</v>
      </c>
      <c r="L25" s="31">
        <f t="shared" si="2"/>
        <v>2305722</v>
      </c>
      <c r="M25" s="31">
        <f t="shared" si="2"/>
        <v>3309257</v>
      </c>
      <c r="N25" s="31">
        <f t="shared" si="2"/>
        <v>6874976</v>
      </c>
      <c r="O25" s="31">
        <f t="shared" si="2"/>
        <v>0</v>
      </c>
      <c r="P25" s="31">
        <f t="shared" si="2"/>
        <v>0</v>
      </c>
      <c r="Q25" s="31">
        <f t="shared" si="2"/>
        <v>0</v>
      </c>
      <c r="R25" s="31">
        <f t="shared" si="2"/>
        <v>0</v>
      </c>
      <c r="S25" s="31">
        <f t="shared" si="2"/>
        <v>0</v>
      </c>
      <c r="T25" s="31">
        <f t="shared" si="2"/>
        <v>0</v>
      </c>
      <c r="U25" s="31">
        <f t="shared" si="2"/>
        <v>0</v>
      </c>
      <c r="V25" s="31">
        <f t="shared" si="2"/>
        <v>0</v>
      </c>
      <c r="W25" s="31">
        <f t="shared" si="2"/>
        <v>16015923</v>
      </c>
      <c r="X25" s="31">
        <f t="shared" si="2"/>
        <v>-44860634</v>
      </c>
      <c r="Y25" s="31">
        <f t="shared" si="2"/>
        <v>60876557</v>
      </c>
      <c r="Z25" s="32">
        <f>+IF(X25&lt;&gt;0,+(Y25/X25)*100,0)</f>
        <v>-135.70150836477254</v>
      </c>
      <c r="AA25" s="33">
        <f>+AA12+AA24</f>
        <v>-89721272</v>
      </c>
    </row>
    <row r="26" spans="1:27" ht="5.0999999999999996" customHeight="1" x14ac:dyDescent="0.25">
      <c r="A26" s="34" t="s">
        <v>41</v>
      </c>
      <c r="B26" s="17"/>
      <c r="C26" s="18"/>
      <c r="D26" s="18"/>
      <c r="E26" s="19"/>
      <c r="F26" s="20"/>
      <c r="G26" s="20"/>
      <c r="H26" s="20"/>
      <c r="I26" s="20"/>
      <c r="J26" s="20"/>
      <c r="K26" s="20"/>
      <c r="L26" s="20"/>
      <c r="M26" s="20"/>
      <c r="N26" s="20"/>
      <c r="O26" s="20"/>
      <c r="P26" s="20"/>
      <c r="Q26" s="20"/>
      <c r="R26" s="20"/>
      <c r="S26" s="20"/>
      <c r="T26" s="20"/>
      <c r="U26" s="20"/>
      <c r="V26" s="20"/>
      <c r="W26" s="20"/>
      <c r="X26" s="20"/>
      <c r="Y26" s="20"/>
      <c r="Z26" s="21"/>
      <c r="AA26" s="22"/>
    </row>
    <row r="27" spans="1:27" ht="13.5" x14ac:dyDescent="0.25">
      <c r="A27" s="10" t="s">
        <v>53</v>
      </c>
      <c r="B27" s="17" t="s">
        <v>32</v>
      </c>
      <c r="C27" s="18"/>
      <c r="D27" s="18"/>
      <c r="E27" s="19"/>
      <c r="F27" s="20"/>
      <c r="G27" s="20"/>
      <c r="H27" s="20"/>
      <c r="I27" s="20"/>
      <c r="J27" s="20"/>
      <c r="K27" s="20"/>
      <c r="L27" s="20"/>
      <c r="M27" s="20"/>
      <c r="N27" s="20"/>
      <c r="O27" s="20"/>
      <c r="P27" s="20"/>
      <c r="Q27" s="20"/>
      <c r="R27" s="20"/>
      <c r="S27" s="20"/>
      <c r="T27" s="20"/>
      <c r="U27" s="20"/>
      <c r="V27" s="20"/>
      <c r="W27" s="20"/>
      <c r="X27" s="20"/>
      <c r="Y27" s="20"/>
      <c r="Z27" s="21"/>
      <c r="AA27" s="22"/>
    </row>
    <row r="28" spans="1:27" ht="13.5" x14ac:dyDescent="0.25">
      <c r="A28" s="10" t="s">
        <v>54</v>
      </c>
      <c r="B28" s="40" t="s">
        <v>32</v>
      </c>
      <c r="C28" s="18"/>
      <c r="D28" s="18"/>
      <c r="E28" s="19"/>
      <c r="F28" s="20"/>
      <c r="G28" s="20"/>
      <c r="H28" s="20"/>
      <c r="I28" s="20"/>
      <c r="J28" s="20"/>
      <c r="K28" s="20"/>
      <c r="L28" s="20"/>
      <c r="M28" s="20"/>
      <c r="N28" s="20"/>
      <c r="O28" s="20"/>
      <c r="P28" s="20"/>
      <c r="Q28" s="20"/>
      <c r="R28" s="20"/>
      <c r="S28" s="20"/>
      <c r="T28" s="20"/>
      <c r="U28" s="20"/>
      <c r="V28" s="20"/>
      <c r="W28" s="20"/>
      <c r="X28" s="20"/>
      <c r="Y28" s="20"/>
      <c r="Z28" s="21"/>
      <c r="AA28" s="22"/>
    </row>
    <row r="29" spans="1:27" ht="13.5" x14ac:dyDescent="0.25">
      <c r="A29" s="23" t="s">
        <v>55</v>
      </c>
      <c r="B29" s="17" t="s">
        <v>32</v>
      </c>
      <c r="C29" s="18"/>
      <c r="D29" s="18"/>
      <c r="E29" s="19"/>
      <c r="F29" s="20"/>
      <c r="G29" s="20"/>
      <c r="H29" s="20"/>
      <c r="I29" s="20"/>
      <c r="J29" s="20"/>
      <c r="K29" s="20"/>
      <c r="L29" s="20"/>
      <c r="M29" s="20"/>
      <c r="N29" s="20"/>
      <c r="O29" s="20"/>
      <c r="P29" s="20"/>
      <c r="Q29" s="20"/>
      <c r="R29" s="20"/>
      <c r="S29" s="20"/>
      <c r="T29" s="20"/>
      <c r="U29" s="20"/>
      <c r="V29" s="20"/>
      <c r="W29" s="20"/>
      <c r="X29" s="20"/>
      <c r="Y29" s="20"/>
      <c r="Z29" s="21"/>
      <c r="AA29" s="22"/>
    </row>
    <row r="30" spans="1:27" ht="13.5" x14ac:dyDescent="0.25">
      <c r="A30" s="23" t="s">
        <v>56</v>
      </c>
      <c r="B30" s="17" t="s">
        <v>32</v>
      </c>
      <c r="C30" s="18"/>
      <c r="D30" s="18"/>
      <c r="E30" s="19"/>
      <c r="F30" s="20"/>
      <c r="G30" s="20"/>
      <c r="H30" s="20"/>
      <c r="I30" s="20"/>
      <c r="J30" s="20"/>
      <c r="K30" s="20"/>
      <c r="L30" s="20"/>
      <c r="M30" s="20"/>
      <c r="N30" s="20"/>
      <c r="O30" s="20"/>
      <c r="P30" s="20"/>
      <c r="Q30" s="20"/>
      <c r="R30" s="20"/>
      <c r="S30" s="20"/>
      <c r="T30" s="20"/>
      <c r="U30" s="20"/>
      <c r="V30" s="20"/>
      <c r="W30" s="20"/>
      <c r="X30" s="20"/>
      <c r="Y30" s="20"/>
      <c r="Z30" s="21"/>
      <c r="AA30" s="22"/>
    </row>
    <row r="31" spans="1:27" ht="13.5" x14ac:dyDescent="0.25">
      <c r="A31" s="23" t="s">
        <v>57</v>
      </c>
      <c r="B31" s="17" t="s">
        <v>32</v>
      </c>
      <c r="C31" s="18"/>
      <c r="D31" s="18"/>
      <c r="E31" s="19"/>
      <c r="F31" s="20"/>
      <c r="G31" s="20"/>
      <c r="H31" s="20"/>
      <c r="I31" s="20"/>
      <c r="J31" s="20"/>
      <c r="K31" s="20"/>
      <c r="L31" s="20"/>
      <c r="M31" s="20"/>
      <c r="N31" s="20"/>
      <c r="O31" s="20"/>
      <c r="P31" s="20"/>
      <c r="Q31" s="20"/>
      <c r="R31" s="20"/>
      <c r="S31" s="20"/>
      <c r="T31" s="20"/>
      <c r="U31" s="20"/>
      <c r="V31" s="20"/>
      <c r="W31" s="20"/>
      <c r="X31" s="20"/>
      <c r="Y31" s="20"/>
      <c r="Z31" s="21"/>
      <c r="AA31" s="22"/>
    </row>
    <row r="32" spans="1:27" ht="13.5" x14ac:dyDescent="0.25">
      <c r="A32" s="23" t="s">
        <v>58</v>
      </c>
      <c r="B32" s="17" t="s">
        <v>32</v>
      </c>
      <c r="C32" s="18"/>
      <c r="D32" s="18"/>
      <c r="E32" s="19"/>
      <c r="F32" s="20"/>
      <c r="G32" s="20"/>
      <c r="H32" s="20"/>
      <c r="I32" s="20"/>
      <c r="J32" s="20"/>
      <c r="K32" s="20"/>
      <c r="L32" s="20"/>
      <c r="M32" s="20"/>
      <c r="N32" s="20"/>
      <c r="O32" s="20"/>
      <c r="P32" s="20"/>
      <c r="Q32" s="20"/>
      <c r="R32" s="20"/>
      <c r="S32" s="20"/>
      <c r="T32" s="20"/>
      <c r="U32" s="20"/>
      <c r="V32" s="20"/>
      <c r="W32" s="20"/>
      <c r="X32" s="20"/>
      <c r="Y32" s="20"/>
      <c r="Z32" s="21"/>
      <c r="AA32" s="22"/>
    </row>
    <row r="33" spans="1:27" ht="13.5" x14ac:dyDescent="0.25">
      <c r="A33" s="23" t="s">
        <v>59</v>
      </c>
      <c r="B33" s="17" t="s">
        <v>32</v>
      </c>
      <c r="C33" s="18"/>
      <c r="D33" s="18"/>
      <c r="E33" s="19"/>
      <c r="F33" s="20"/>
      <c r="G33" s="20"/>
      <c r="H33" s="20"/>
      <c r="I33" s="20"/>
      <c r="J33" s="20"/>
      <c r="K33" s="20"/>
      <c r="L33" s="20"/>
      <c r="M33" s="20"/>
      <c r="N33" s="20"/>
      <c r="O33" s="20"/>
      <c r="P33" s="20"/>
      <c r="Q33" s="20"/>
      <c r="R33" s="20"/>
      <c r="S33" s="20"/>
      <c r="T33" s="20"/>
      <c r="U33" s="20"/>
      <c r="V33" s="20"/>
      <c r="W33" s="20"/>
      <c r="X33" s="20"/>
      <c r="Y33" s="20"/>
      <c r="Z33" s="21"/>
      <c r="AA33" s="22"/>
    </row>
    <row r="34" spans="1:27" ht="13.5" x14ac:dyDescent="0.25">
      <c r="A34" s="27" t="s">
        <v>60</v>
      </c>
      <c r="B34" s="28" t="s">
        <v>32</v>
      </c>
      <c r="C34" s="29">
        <f t="shared" ref="C34:Y34" si="3">SUM(C29:C33)</f>
        <v>0</v>
      </c>
      <c r="D34" s="29">
        <f>SUM(D29:D33)</f>
        <v>0</v>
      </c>
      <c r="E34" s="30">
        <f t="shared" si="3"/>
        <v>0</v>
      </c>
      <c r="F34" s="31">
        <f t="shared" si="3"/>
        <v>0</v>
      </c>
      <c r="G34" s="31">
        <f t="shared" si="3"/>
        <v>0</v>
      </c>
      <c r="H34" s="31">
        <f t="shared" si="3"/>
        <v>0</v>
      </c>
      <c r="I34" s="31">
        <f t="shared" si="3"/>
        <v>0</v>
      </c>
      <c r="J34" s="31">
        <f t="shared" si="3"/>
        <v>0</v>
      </c>
      <c r="K34" s="31">
        <f t="shared" si="3"/>
        <v>0</v>
      </c>
      <c r="L34" s="31">
        <f t="shared" si="3"/>
        <v>0</v>
      </c>
      <c r="M34" s="31">
        <f t="shared" si="3"/>
        <v>0</v>
      </c>
      <c r="N34" s="31">
        <f t="shared" si="3"/>
        <v>0</v>
      </c>
      <c r="O34" s="31">
        <f t="shared" si="3"/>
        <v>0</v>
      </c>
      <c r="P34" s="31">
        <f t="shared" si="3"/>
        <v>0</v>
      </c>
      <c r="Q34" s="31">
        <f t="shared" si="3"/>
        <v>0</v>
      </c>
      <c r="R34" s="31">
        <f t="shared" si="3"/>
        <v>0</v>
      </c>
      <c r="S34" s="31">
        <f t="shared" si="3"/>
        <v>0</v>
      </c>
      <c r="T34" s="31">
        <f t="shared" si="3"/>
        <v>0</v>
      </c>
      <c r="U34" s="31">
        <f t="shared" si="3"/>
        <v>0</v>
      </c>
      <c r="V34" s="31">
        <f t="shared" si="3"/>
        <v>0</v>
      </c>
      <c r="W34" s="31">
        <f t="shared" si="3"/>
        <v>0</v>
      </c>
      <c r="X34" s="31">
        <f t="shared" si="3"/>
        <v>0</v>
      </c>
      <c r="Y34" s="31">
        <f t="shared" si="3"/>
        <v>0</v>
      </c>
      <c r="Z34" s="32">
        <f>+IF(X34&lt;&gt;0,+(Y34/X34)*100,0)</f>
        <v>0</v>
      </c>
      <c r="AA34" s="33">
        <f>SUM(AA29:AA33)</f>
        <v>0</v>
      </c>
    </row>
    <row r="35" spans="1:27" ht="5.0999999999999996" customHeight="1" x14ac:dyDescent="0.25">
      <c r="A35" s="34" t="s">
        <v>41</v>
      </c>
      <c r="B35" s="17"/>
      <c r="C35" s="18"/>
      <c r="D35" s="18"/>
      <c r="E35" s="19"/>
      <c r="F35" s="20"/>
      <c r="G35" s="20"/>
      <c r="H35" s="20"/>
      <c r="I35" s="20"/>
      <c r="J35" s="20"/>
      <c r="K35" s="20"/>
      <c r="L35" s="20"/>
      <c r="M35" s="20"/>
      <c r="N35" s="20"/>
      <c r="O35" s="20"/>
      <c r="P35" s="20"/>
      <c r="Q35" s="20"/>
      <c r="R35" s="20"/>
      <c r="S35" s="20"/>
      <c r="T35" s="20"/>
      <c r="U35" s="20"/>
      <c r="V35" s="20"/>
      <c r="W35" s="20"/>
      <c r="X35" s="20"/>
      <c r="Y35" s="20"/>
      <c r="Z35" s="21"/>
      <c r="AA35" s="22"/>
    </row>
    <row r="36" spans="1:27" ht="13.5" x14ac:dyDescent="0.25">
      <c r="A36" s="10" t="s">
        <v>61</v>
      </c>
      <c r="B36" s="17" t="s">
        <v>32</v>
      </c>
      <c r="C36" s="18"/>
      <c r="D36" s="18"/>
      <c r="E36" s="19"/>
      <c r="F36" s="20"/>
      <c r="G36" s="20"/>
      <c r="H36" s="20"/>
      <c r="I36" s="20"/>
      <c r="J36" s="20"/>
      <c r="K36" s="20"/>
      <c r="L36" s="20"/>
      <c r="M36" s="20"/>
      <c r="N36" s="20"/>
      <c r="O36" s="20"/>
      <c r="P36" s="20"/>
      <c r="Q36" s="20"/>
      <c r="R36" s="20"/>
      <c r="S36" s="20"/>
      <c r="T36" s="20"/>
      <c r="U36" s="20"/>
      <c r="V36" s="20"/>
      <c r="W36" s="20"/>
      <c r="X36" s="20"/>
      <c r="Y36" s="20"/>
      <c r="Z36" s="21"/>
      <c r="AA36" s="22"/>
    </row>
    <row r="37" spans="1:27" ht="13.5" x14ac:dyDescent="0.25">
      <c r="A37" s="23" t="s">
        <v>62</v>
      </c>
      <c r="B37" s="17" t="s">
        <v>32</v>
      </c>
      <c r="C37" s="18"/>
      <c r="D37" s="18"/>
      <c r="E37" s="19"/>
      <c r="F37" s="20"/>
      <c r="G37" s="20"/>
      <c r="H37" s="20"/>
      <c r="I37" s="20"/>
      <c r="J37" s="20"/>
      <c r="K37" s="20"/>
      <c r="L37" s="20"/>
      <c r="M37" s="20"/>
      <c r="N37" s="20"/>
      <c r="O37" s="20"/>
      <c r="P37" s="20"/>
      <c r="Q37" s="20"/>
      <c r="R37" s="20"/>
      <c r="S37" s="20"/>
      <c r="T37" s="20"/>
      <c r="U37" s="20"/>
      <c r="V37" s="20"/>
      <c r="W37" s="20"/>
      <c r="X37" s="20"/>
      <c r="Y37" s="20"/>
      <c r="Z37" s="21"/>
      <c r="AA37" s="22"/>
    </row>
    <row r="38" spans="1:27" ht="13.5" x14ac:dyDescent="0.25">
      <c r="A38" s="23" t="s">
        <v>59</v>
      </c>
      <c r="B38" s="17" t="s">
        <v>32</v>
      </c>
      <c r="C38" s="18"/>
      <c r="D38" s="18"/>
      <c r="E38" s="19"/>
      <c r="F38" s="20"/>
      <c r="G38" s="20"/>
      <c r="H38" s="20"/>
      <c r="I38" s="20"/>
      <c r="J38" s="20"/>
      <c r="K38" s="20"/>
      <c r="L38" s="20"/>
      <c r="M38" s="20"/>
      <c r="N38" s="20"/>
      <c r="O38" s="20"/>
      <c r="P38" s="20"/>
      <c r="Q38" s="20"/>
      <c r="R38" s="20"/>
      <c r="S38" s="20"/>
      <c r="T38" s="20"/>
      <c r="U38" s="20"/>
      <c r="V38" s="20"/>
      <c r="W38" s="20"/>
      <c r="X38" s="20"/>
      <c r="Y38" s="20"/>
      <c r="Z38" s="21"/>
      <c r="AA38" s="22"/>
    </row>
    <row r="39" spans="1:27" ht="13.5" x14ac:dyDescent="0.25">
      <c r="A39" s="27" t="s">
        <v>63</v>
      </c>
      <c r="B39" s="35" t="s">
        <v>32</v>
      </c>
      <c r="C39" s="29">
        <f t="shared" ref="C39:Y39" si="4">SUM(C37:C38)</f>
        <v>0</v>
      </c>
      <c r="D39" s="29">
        <f>SUM(D37:D38)</f>
        <v>0</v>
      </c>
      <c r="E39" s="36">
        <f t="shared" si="4"/>
        <v>0</v>
      </c>
      <c r="F39" s="37">
        <f t="shared" si="4"/>
        <v>0</v>
      </c>
      <c r="G39" s="37">
        <f t="shared" si="4"/>
        <v>0</v>
      </c>
      <c r="H39" s="37">
        <f t="shared" si="4"/>
        <v>0</v>
      </c>
      <c r="I39" s="37">
        <f t="shared" si="4"/>
        <v>0</v>
      </c>
      <c r="J39" s="37">
        <f t="shared" si="4"/>
        <v>0</v>
      </c>
      <c r="K39" s="37">
        <f t="shared" si="4"/>
        <v>0</v>
      </c>
      <c r="L39" s="37">
        <f t="shared" si="4"/>
        <v>0</v>
      </c>
      <c r="M39" s="37">
        <f t="shared" si="4"/>
        <v>0</v>
      </c>
      <c r="N39" s="37">
        <f t="shared" si="4"/>
        <v>0</v>
      </c>
      <c r="O39" s="37">
        <f t="shared" si="4"/>
        <v>0</v>
      </c>
      <c r="P39" s="37">
        <f t="shared" si="4"/>
        <v>0</v>
      </c>
      <c r="Q39" s="37">
        <f t="shared" si="4"/>
        <v>0</v>
      </c>
      <c r="R39" s="37">
        <f t="shared" si="4"/>
        <v>0</v>
      </c>
      <c r="S39" s="37">
        <f t="shared" si="4"/>
        <v>0</v>
      </c>
      <c r="T39" s="37">
        <f t="shared" si="4"/>
        <v>0</v>
      </c>
      <c r="U39" s="37">
        <f t="shared" si="4"/>
        <v>0</v>
      </c>
      <c r="V39" s="37">
        <f t="shared" si="4"/>
        <v>0</v>
      </c>
      <c r="W39" s="37">
        <f t="shared" si="4"/>
        <v>0</v>
      </c>
      <c r="X39" s="37">
        <f t="shared" si="4"/>
        <v>0</v>
      </c>
      <c r="Y39" s="37">
        <f t="shared" si="4"/>
        <v>0</v>
      </c>
      <c r="Z39" s="38">
        <f>+IF(X39&lt;&gt;0,+(Y39/X39)*100,0)</f>
        <v>0</v>
      </c>
      <c r="AA39" s="39">
        <f>SUM(AA37:AA38)</f>
        <v>0</v>
      </c>
    </row>
    <row r="40" spans="1:27" ht="13.5" x14ac:dyDescent="0.25">
      <c r="A40" s="27" t="s">
        <v>64</v>
      </c>
      <c r="B40" s="28" t="s">
        <v>32</v>
      </c>
      <c r="C40" s="29">
        <f t="shared" ref="C40:Y40" si="5">+C34+C39</f>
        <v>0</v>
      </c>
      <c r="D40" s="29">
        <f>+D34+D39</f>
        <v>0</v>
      </c>
      <c r="E40" s="30">
        <f t="shared" si="5"/>
        <v>0</v>
      </c>
      <c r="F40" s="31">
        <f t="shared" si="5"/>
        <v>0</v>
      </c>
      <c r="G40" s="31">
        <f t="shared" si="5"/>
        <v>0</v>
      </c>
      <c r="H40" s="31">
        <f t="shared" si="5"/>
        <v>0</v>
      </c>
      <c r="I40" s="31">
        <f t="shared" si="5"/>
        <v>0</v>
      </c>
      <c r="J40" s="31">
        <f t="shared" si="5"/>
        <v>0</v>
      </c>
      <c r="K40" s="31">
        <f t="shared" si="5"/>
        <v>0</v>
      </c>
      <c r="L40" s="31">
        <f t="shared" si="5"/>
        <v>0</v>
      </c>
      <c r="M40" s="31">
        <f t="shared" si="5"/>
        <v>0</v>
      </c>
      <c r="N40" s="31">
        <f t="shared" si="5"/>
        <v>0</v>
      </c>
      <c r="O40" s="31">
        <f t="shared" si="5"/>
        <v>0</v>
      </c>
      <c r="P40" s="31">
        <f t="shared" si="5"/>
        <v>0</v>
      </c>
      <c r="Q40" s="31">
        <f t="shared" si="5"/>
        <v>0</v>
      </c>
      <c r="R40" s="31">
        <f t="shared" si="5"/>
        <v>0</v>
      </c>
      <c r="S40" s="31">
        <f t="shared" si="5"/>
        <v>0</v>
      </c>
      <c r="T40" s="31">
        <f t="shared" si="5"/>
        <v>0</v>
      </c>
      <c r="U40" s="31">
        <f t="shared" si="5"/>
        <v>0</v>
      </c>
      <c r="V40" s="31">
        <f t="shared" si="5"/>
        <v>0</v>
      </c>
      <c r="W40" s="31">
        <f t="shared" si="5"/>
        <v>0</v>
      </c>
      <c r="X40" s="31">
        <f t="shared" si="5"/>
        <v>0</v>
      </c>
      <c r="Y40" s="31">
        <f t="shared" si="5"/>
        <v>0</v>
      </c>
      <c r="Z40" s="32">
        <f>+IF(X40&lt;&gt;0,+(Y40/X40)*100,0)</f>
        <v>0</v>
      </c>
      <c r="AA40" s="33">
        <f>+AA34+AA39</f>
        <v>0</v>
      </c>
    </row>
    <row r="41" spans="1:27" ht="5.0999999999999996" customHeight="1" x14ac:dyDescent="0.25">
      <c r="A41" s="34" t="s">
        <v>41</v>
      </c>
      <c r="B41" s="17"/>
      <c r="C41" s="18"/>
      <c r="D41" s="18"/>
      <c r="E41" s="19"/>
      <c r="F41" s="20"/>
      <c r="G41" s="20"/>
      <c r="H41" s="20"/>
      <c r="I41" s="20"/>
      <c r="J41" s="20"/>
      <c r="K41" s="20"/>
      <c r="L41" s="20"/>
      <c r="M41" s="20"/>
      <c r="N41" s="20"/>
      <c r="O41" s="20"/>
      <c r="P41" s="20"/>
      <c r="Q41" s="20"/>
      <c r="R41" s="20"/>
      <c r="S41" s="20"/>
      <c r="T41" s="20"/>
      <c r="U41" s="20"/>
      <c r="V41" s="20"/>
      <c r="W41" s="20"/>
      <c r="X41" s="20"/>
      <c r="Y41" s="20"/>
      <c r="Z41" s="21"/>
      <c r="AA41" s="22"/>
    </row>
    <row r="42" spans="1:27" ht="13.5" x14ac:dyDescent="0.25">
      <c r="A42" s="41" t="s">
        <v>65</v>
      </c>
      <c r="B42" s="42" t="s">
        <v>66</v>
      </c>
      <c r="C42" s="43">
        <f t="shared" ref="C42:Y42" si="6">+C25-C40</f>
        <v>19362235</v>
      </c>
      <c r="D42" s="43">
        <f>+D25-D40</f>
        <v>0</v>
      </c>
      <c r="E42" s="44">
        <f t="shared" si="6"/>
        <v>-89721272</v>
      </c>
      <c r="F42" s="45">
        <f t="shared" si="6"/>
        <v>-89721272</v>
      </c>
      <c r="G42" s="45">
        <f t="shared" si="6"/>
        <v>870179</v>
      </c>
      <c r="H42" s="45">
        <f t="shared" si="6"/>
        <v>4646925</v>
      </c>
      <c r="I42" s="45">
        <f t="shared" si="6"/>
        <v>3623843</v>
      </c>
      <c r="J42" s="45">
        <f t="shared" si="6"/>
        <v>9140947</v>
      </c>
      <c r="K42" s="45">
        <f t="shared" si="6"/>
        <v>1259997</v>
      </c>
      <c r="L42" s="45">
        <f t="shared" si="6"/>
        <v>2305722</v>
      </c>
      <c r="M42" s="45">
        <f t="shared" si="6"/>
        <v>3309257</v>
      </c>
      <c r="N42" s="45">
        <f t="shared" si="6"/>
        <v>6874976</v>
      </c>
      <c r="O42" s="45">
        <f t="shared" si="6"/>
        <v>0</v>
      </c>
      <c r="P42" s="45">
        <f t="shared" si="6"/>
        <v>0</v>
      </c>
      <c r="Q42" s="45">
        <f t="shared" si="6"/>
        <v>0</v>
      </c>
      <c r="R42" s="45">
        <f t="shared" si="6"/>
        <v>0</v>
      </c>
      <c r="S42" s="45">
        <f t="shared" si="6"/>
        <v>0</v>
      </c>
      <c r="T42" s="45">
        <f t="shared" si="6"/>
        <v>0</v>
      </c>
      <c r="U42" s="45">
        <f t="shared" si="6"/>
        <v>0</v>
      </c>
      <c r="V42" s="45">
        <f t="shared" si="6"/>
        <v>0</v>
      </c>
      <c r="W42" s="45">
        <f t="shared" si="6"/>
        <v>16015923</v>
      </c>
      <c r="X42" s="45">
        <f t="shared" si="6"/>
        <v>-44860634</v>
      </c>
      <c r="Y42" s="45">
        <f t="shared" si="6"/>
        <v>60876557</v>
      </c>
      <c r="Z42" s="46">
        <f>+IF(X42&lt;&gt;0,+(Y42/X42)*100,0)</f>
        <v>-135.70150836477254</v>
      </c>
      <c r="AA42" s="47">
        <f>+AA25-AA40</f>
        <v>-89721272</v>
      </c>
    </row>
    <row r="43" spans="1:27" ht="5.0999999999999996" customHeight="1" x14ac:dyDescent="0.25">
      <c r="A43" s="34" t="s">
        <v>41</v>
      </c>
      <c r="B43" s="17"/>
      <c r="C43" s="18"/>
      <c r="D43" s="18"/>
      <c r="E43" s="19"/>
      <c r="F43" s="20"/>
      <c r="G43" s="20"/>
      <c r="H43" s="20"/>
      <c r="I43" s="20"/>
      <c r="J43" s="20"/>
      <c r="K43" s="20"/>
      <c r="L43" s="20"/>
      <c r="M43" s="20"/>
      <c r="N43" s="20"/>
      <c r="O43" s="20"/>
      <c r="P43" s="20"/>
      <c r="Q43" s="20"/>
      <c r="R43" s="20"/>
      <c r="S43" s="20"/>
      <c r="T43" s="20"/>
      <c r="U43" s="20"/>
      <c r="V43" s="20"/>
      <c r="W43" s="20"/>
      <c r="X43" s="20"/>
      <c r="Y43" s="20"/>
      <c r="Z43" s="48"/>
      <c r="AA43" s="22"/>
    </row>
    <row r="44" spans="1:27" ht="13.5" x14ac:dyDescent="0.25">
      <c r="A44" s="10" t="s">
        <v>67</v>
      </c>
      <c r="B44" s="17" t="s">
        <v>32</v>
      </c>
      <c r="C44" s="18"/>
      <c r="D44" s="18"/>
      <c r="E44" s="19"/>
      <c r="F44" s="20"/>
      <c r="G44" s="20"/>
      <c r="H44" s="20"/>
      <c r="I44" s="20"/>
      <c r="J44" s="20"/>
      <c r="K44" s="20"/>
      <c r="L44" s="20"/>
      <c r="M44" s="20"/>
      <c r="N44" s="20"/>
      <c r="O44" s="20"/>
      <c r="P44" s="20"/>
      <c r="Q44" s="20"/>
      <c r="R44" s="20"/>
      <c r="S44" s="20"/>
      <c r="T44" s="20"/>
      <c r="U44" s="20"/>
      <c r="V44" s="20"/>
      <c r="W44" s="20"/>
      <c r="X44" s="20"/>
      <c r="Y44" s="20"/>
      <c r="Z44" s="48"/>
      <c r="AA44" s="22"/>
    </row>
    <row r="45" spans="1:27" ht="13.5" x14ac:dyDescent="0.25">
      <c r="A45" s="23" t="s">
        <v>68</v>
      </c>
      <c r="B45" s="17" t="s">
        <v>32</v>
      </c>
      <c r="C45" s="18">
        <v>-69695</v>
      </c>
      <c r="D45" s="18"/>
      <c r="E45" s="19"/>
      <c r="F45" s="20"/>
      <c r="G45" s="20"/>
      <c r="H45" s="20"/>
      <c r="I45" s="20"/>
      <c r="J45" s="20"/>
      <c r="K45" s="20"/>
      <c r="L45" s="20">
        <v>-309</v>
      </c>
      <c r="M45" s="20"/>
      <c r="N45" s="20">
        <v>-309</v>
      </c>
      <c r="O45" s="20"/>
      <c r="P45" s="20"/>
      <c r="Q45" s="20"/>
      <c r="R45" s="20"/>
      <c r="S45" s="20"/>
      <c r="T45" s="20"/>
      <c r="U45" s="20"/>
      <c r="V45" s="20"/>
      <c r="W45" s="20">
        <v>-309</v>
      </c>
      <c r="X45" s="20"/>
      <c r="Y45" s="20">
        <v>-309</v>
      </c>
      <c r="Z45" s="48"/>
      <c r="AA45" s="22"/>
    </row>
    <row r="46" spans="1:27" ht="13.5" x14ac:dyDescent="0.25">
      <c r="A46" s="23" t="s">
        <v>69</v>
      </c>
      <c r="B46" s="17" t="s">
        <v>32</v>
      </c>
      <c r="C46" s="18"/>
      <c r="D46" s="18"/>
      <c r="E46" s="19"/>
      <c r="F46" s="20"/>
      <c r="G46" s="20"/>
      <c r="H46" s="20"/>
      <c r="I46" s="20"/>
      <c r="J46" s="20"/>
      <c r="K46" s="20"/>
      <c r="L46" s="20"/>
      <c r="M46" s="20"/>
      <c r="N46" s="20"/>
      <c r="O46" s="20"/>
      <c r="P46" s="20"/>
      <c r="Q46" s="20"/>
      <c r="R46" s="20"/>
      <c r="S46" s="20"/>
      <c r="T46" s="20"/>
      <c r="U46" s="20"/>
      <c r="V46" s="20"/>
      <c r="W46" s="20"/>
      <c r="X46" s="20"/>
      <c r="Y46" s="20"/>
      <c r="Z46" s="48"/>
      <c r="AA46" s="22"/>
    </row>
    <row r="47" spans="1:27" ht="14.45" customHeight="1" x14ac:dyDescent="0.25">
      <c r="A47" s="23" t="s">
        <v>41</v>
      </c>
      <c r="B47" s="17"/>
      <c r="C47" s="18"/>
      <c r="D47" s="18"/>
      <c r="E47" s="19"/>
      <c r="F47" s="20"/>
      <c r="G47" s="20"/>
      <c r="H47" s="20"/>
      <c r="I47" s="20"/>
      <c r="J47" s="20"/>
      <c r="K47" s="20"/>
      <c r="L47" s="20"/>
      <c r="M47" s="20"/>
      <c r="N47" s="20"/>
      <c r="O47" s="20"/>
      <c r="P47" s="20"/>
      <c r="Q47" s="20"/>
      <c r="R47" s="20"/>
      <c r="S47" s="20"/>
      <c r="T47" s="20"/>
      <c r="U47" s="20"/>
      <c r="V47" s="20"/>
      <c r="W47" s="20"/>
      <c r="X47" s="20"/>
      <c r="Y47" s="20"/>
      <c r="Z47" s="48"/>
      <c r="AA47" s="22"/>
    </row>
    <row r="48" spans="1:27" ht="13.5" x14ac:dyDescent="0.25">
      <c r="A48" s="49" t="s">
        <v>70</v>
      </c>
      <c r="B48" s="50" t="s">
        <v>66</v>
      </c>
      <c r="C48" s="51">
        <f t="shared" ref="C48:Y48" si="7">SUM(C45:C47)</f>
        <v>-69695</v>
      </c>
      <c r="D48" s="51">
        <f>SUM(D45:D47)</f>
        <v>0</v>
      </c>
      <c r="E48" s="52">
        <f t="shared" si="7"/>
        <v>0</v>
      </c>
      <c r="F48" s="53">
        <f t="shared" si="7"/>
        <v>0</v>
      </c>
      <c r="G48" s="53">
        <f t="shared" si="7"/>
        <v>0</v>
      </c>
      <c r="H48" s="53">
        <f t="shared" si="7"/>
        <v>0</v>
      </c>
      <c r="I48" s="53">
        <f t="shared" si="7"/>
        <v>0</v>
      </c>
      <c r="J48" s="53">
        <f t="shared" si="7"/>
        <v>0</v>
      </c>
      <c r="K48" s="53">
        <f t="shared" si="7"/>
        <v>0</v>
      </c>
      <c r="L48" s="53">
        <f t="shared" si="7"/>
        <v>-309</v>
      </c>
      <c r="M48" s="53">
        <f t="shared" si="7"/>
        <v>0</v>
      </c>
      <c r="N48" s="53">
        <f t="shared" si="7"/>
        <v>-309</v>
      </c>
      <c r="O48" s="53">
        <f t="shared" si="7"/>
        <v>0</v>
      </c>
      <c r="P48" s="53">
        <f t="shared" si="7"/>
        <v>0</v>
      </c>
      <c r="Q48" s="53">
        <f t="shared" si="7"/>
        <v>0</v>
      </c>
      <c r="R48" s="53">
        <f t="shared" si="7"/>
        <v>0</v>
      </c>
      <c r="S48" s="53">
        <f t="shared" si="7"/>
        <v>0</v>
      </c>
      <c r="T48" s="53">
        <f t="shared" si="7"/>
        <v>0</v>
      </c>
      <c r="U48" s="53">
        <f t="shared" si="7"/>
        <v>0</v>
      </c>
      <c r="V48" s="53">
        <f t="shared" si="7"/>
        <v>0</v>
      </c>
      <c r="W48" s="53">
        <f t="shared" si="7"/>
        <v>-309</v>
      </c>
      <c r="X48" s="53">
        <f t="shared" si="7"/>
        <v>0</v>
      </c>
      <c r="Y48" s="53">
        <f t="shared" si="7"/>
        <v>-309</v>
      </c>
      <c r="Z48" s="54">
        <f>+IF(X48&lt;&gt;0,+(Y48/X48)*100,0)</f>
        <v>0</v>
      </c>
      <c r="AA48" s="55">
        <f>SUM(AA45:AA47)</f>
        <v>0</v>
      </c>
    </row>
    <row r="49" spans="1:27" ht="13.5" x14ac:dyDescent="0.25">
      <c r="A49" s="56" t="s">
        <v>328</v>
      </c>
      <c r="B49" s="57"/>
      <c r="C49" s="58"/>
      <c r="D49" s="58"/>
      <c r="E49" s="58"/>
      <c r="F49" s="58"/>
      <c r="G49" s="58"/>
      <c r="H49" s="59"/>
      <c r="I49" s="59"/>
      <c r="J49" s="59"/>
      <c r="K49" s="59"/>
      <c r="L49" s="59"/>
      <c r="M49" s="59"/>
      <c r="N49" s="59"/>
      <c r="O49" s="59"/>
      <c r="P49" s="59"/>
      <c r="Q49" s="59"/>
      <c r="R49" s="59"/>
      <c r="S49" s="59"/>
      <c r="T49" s="59"/>
      <c r="U49" s="59"/>
      <c r="V49" s="59"/>
      <c r="W49" s="59"/>
      <c r="X49" s="59"/>
      <c r="Y49" s="59"/>
      <c r="Z49" s="59"/>
      <c r="AA49" s="59"/>
    </row>
    <row r="50" spans="1:27" ht="13.5" x14ac:dyDescent="0.25">
      <c r="A50" s="60" t="s">
        <v>329</v>
      </c>
      <c r="B50" s="60"/>
      <c r="C50" s="60"/>
      <c r="D50" s="60"/>
      <c r="E50" s="60"/>
      <c r="F50" s="60"/>
      <c r="G50" s="60"/>
      <c r="H50" s="59"/>
      <c r="I50" s="59"/>
      <c r="J50" s="59"/>
      <c r="K50" s="59"/>
      <c r="L50" s="59"/>
      <c r="M50" s="59"/>
      <c r="N50" s="59"/>
      <c r="O50" s="59"/>
      <c r="P50" s="59"/>
      <c r="Q50" s="59"/>
      <c r="R50" s="59"/>
      <c r="S50" s="59"/>
      <c r="T50" s="59"/>
      <c r="U50" s="59"/>
      <c r="V50" s="59"/>
      <c r="W50" s="59"/>
      <c r="X50" s="59"/>
      <c r="Y50" s="59"/>
      <c r="Z50" s="59"/>
      <c r="AA50" s="59"/>
    </row>
    <row r="51" spans="1:27" ht="13.5" x14ac:dyDescent="0.25">
      <c r="A51" s="61" t="s">
        <v>330</v>
      </c>
      <c r="B51" s="62"/>
      <c r="C51" s="63"/>
      <c r="D51" s="63"/>
      <c r="E51" s="63"/>
      <c r="F51" s="63"/>
      <c r="G51" s="63"/>
      <c r="H51" s="59"/>
      <c r="I51" s="59"/>
      <c r="J51" s="59"/>
      <c r="K51" s="59"/>
      <c r="L51" s="59"/>
      <c r="M51" s="59"/>
      <c r="N51" s="59"/>
      <c r="O51" s="59"/>
      <c r="P51" s="59"/>
      <c r="Q51" s="59"/>
      <c r="R51" s="59"/>
      <c r="S51" s="59"/>
      <c r="T51" s="59"/>
      <c r="U51" s="59"/>
      <c r="V51" s="59"/>
      <c r="W51" s="59"/>
      <c r="X51" s="59"/>
      <c r="Y51" s="59"/>
      <c r="Z51" s="59"/>
      <c r="AA51" s="59"/>
    </row>
    <row r="52" spans="1:27" ht="13.5" x14ac:dyDescent="0.25">
      <c r="A52" s="59"/>
      <c r="B52" s="59"/>
      <c r="C52" s="59"/>
      <c r="D52" s="59"/>
      <c r="E52" s="59"/>
      <c r="F52" s="59"/>
      <c r="G52" s="59"/>
      <c r="H52" s="59"/>
      <c r="I52" s="59"/>
      <c r="J52" s="59"/>
      <c r="K52" s="59"/>
      <c r="L52" s="59"/>
      <c r="M52" s="59"/>
      <c r="N52" s="59"/>
      <c r="O52" s="59"/>
      <c r="P52" s="59"/>
      <c r="Q52" s="59"/>
      <c r="R52" s="59"/>
      <c r="S52" s="59"/>
      <c r="T52" s="59"/>
      <c r="U52" s="59"/>
      <c r="V52" s="59"/>
      <c r="W52" s="59"/>
      <c r="X52" s="59"/>
      <c r="Y52" s="59"/>
      <c r="Z52" s="59"/>
      <c r="AA52" s="59"/>
    </row>
    <row r="53" spans="1:27" ht="13.5" x14ac:dyDescent="0.25">
      <c r="A53" s="59"/>
      <c r="B53" s="59"/>
      <c r="C53" s="59"/>
      <c r="D53" s="59"/>
      <c r="E53" s="59"/>
      <c r="F53" s="59"/>
      <c r="G53" s="59"/>
      <c r="H53" s="59"/>
      <c r="I53" s="59"/>
      <c r="J53" s="59"/>
      <c r="K53" s="59"/>
      <c r="L53" s="59"/>
      <c r="M53" s="59"/>
      <c r="N53" s="59"/>
      <c r="O53" s="59"/>
      <c r="P53" s="59"/>
      <c r="Q53" s="59"/>
      <c r="R53" s="59"/>
      <c r="S53" s="59"/>
      <c r="T53" s="59"/>
      <c r="U53" s="59"/>
      <c r="V53" s="59"/>
      <c r="W53" s="59"/>
      <c r="X53" s="59"/>
      <c r="Y53" s="59"/>
      <c r="Z53" s="59"/>
      <c r="AA53" s="59"/>
    </row>
    <row r="54" spans="1:27" ht="13.5" x14ac:dyDescent="0.25">
      <c r="A54" s="59"/>
      <c r="B54" s="59"/>
      <c r="C54" s="59"/>
      <c r="D54" s="59"/>
      <c r="E54" s="59"/>
      <c r="F54" s="59"/>
      <c r="G54" s="59"/>
      <c r="H54" s="59"/>
      <c r="I54" s="59"/>
      <c r="J54" s="59"/>
      <c r="K54" s="59"/>
      <c r="L54" s="59"/>
      <c r="M54" s="59"/>
      <c r="N54" s="59"/>
      <c r="O54" s="59"/>
      <c r="P54" s="59"/>
      <c r="Q54" s="59"/>
      <c r="R54" s="59"/>
      <c r="S54" s="59"/>
      <c r="T54" s="59"/>
      <c r="U54" s="59"/>
      <c r="V54" s="59"/>
      <c r="W54" s="59"/>
      <c r="X54" s="59"/>
      <c r="Y54" s="59"/>
      <c r="Z54" s="59"/>
      <c r="AA54" s="59"/>
    </row>
  </sheetData>
  <mergeCells count="2">
    <mergeCell ref="A1:AA1"/>
    <mergeCell ref="E2:AA2"/>
  </mergeCells>
  <printOptions horizontalCentered="1"/>
  <pageMargins left="0.55118110236220497" right="0.22" top="0.59055118110236204" bottom="0.59055118110236204" header="0.31496062992126" footer="0.31496062992126"/>
  <pageSetup paperSize="9" orientation="landscape" r:id="rId1"/>
  <rowBreaks count="1" manualBreakCount="1">
    <brk id="48" max="16383" man="1"/>
  </rowBreaks>
</worksheet>
</file>

<file path=xl/worksheets/sheet20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AA54"/>
  <sheetViews>
    <sheetView showGridLines="0" workbookViewId="0">
      <selection activeCell="B2" sqref="B2"/>
    </sheetView>
  </sheetViews>
  <sheetFormatPr defaultRowHeight="12.75" x14ac:dyDescent="0.2"/>
  <cols>
    <col min="1" max="1" width="35.7109375" customWidth="1"/>
    <col min="2" max="2" width="3.42578125" bestFit="1" customWidth="1"/>
    <col min="3" max="3" width="9.7109375" customWidth="1"/>
    <col min="4" max="4" width="9.7109375" hidden="1" customWidth="1"/>
    <col min="5" max="6" width="9.7109375" customWidth="1"/>
    <col min="7" max="9" width="9.7109375" hidden="1" customWidth="1"/>
    <col min="10" max="10" width="9.7109375" customWidth="1"/>
    <col min="11" max="13" width="9.7109375" hidden="1" customWidth="1"/>
    <col min="14" max="14" width="9.7109375" customWidth="1"/>
    <col min="15" max="22" width="9.7109375" hidden="1" customWidth="1"/>
    <col min="23" max="27" width="9.7109375" customWidth="1"/>
  </cols>
  <sheetData>
    <row r="1" spans="1:27" ht="38.450000000000003" customHeight="1" x14ac:dyDescent="0.25">
      <c r="A1" s="64" t="s">
        <v>268</v>
      </c>
      <c r="B1" s="64"/>
      <c r="C1" s="64"/>
      <c r="D1" s="64"/>
      <c r="E1" s="64"/>
      <c r="F1" s="64"/>
      <c r="G1" s="64"/>
      <c r="H1" s="64"/>
      <c r="I1" s="64"/>
      <c r="J1" s="64"/>
      <c r="K1" s="64"/>
      <c r="L1" s="64"/>
      <c r="M1" s="64"/>
      <c r="N1" s="64"/>
      <c r="O1" s="64"/>
      <c r="P1" s="64"/>
      <c r="Q1" s="64"/>
      <c r="R1" s="64"/>
      <c r="S1" s="64"/>
      <c r="T1" s="64"/>
      <c r="U1" s="64"/>
      <c r="V1" s="64"/>
      <c r="W1" s="64"/>
      <c r="X1" s="64"/>
      <c r="Y1" s="64"/>
      <c r="Z1" s="64"/>
      <c r="AA1" s="64"/>
    </row>
    <row r="2" spans="1:27" ht="24.95" customHeight="1" x14ac:dyDescent="0.2">
      <c r="A2" s="2" t="s">
        <v>1</v>
      </c>
      <c r="B2" s="1" t="s">
        <v>331</v>
      </c>
      <c r="C2" s="3" t="s">
        <v>2</v>
      </c>
      <c r="D2" s="3" t="s">
        <v>3</v>
      </c>
      <c r="E2" s="65" t="s">
        <v>4</v>
      </c>
      <c r="F2" s="66"/>
      <c r="G2" s="66"/>
      <c r="H2" s="66"/>
      <c r="I2" s="66"/>
      <c r="J2" s="66"/>
      <c r="K2" s="66"/>
      <c r="L2" s="66"/>
      <c r="M2" s="66"/>
      <c r="N2" s="66"/>
      <c r="O2" s="66"/>
      <c r="P2" s="66"/>
      <c r="Q2" s="66"/>
      <c r="R2" s="66"/>
      <c r="S2" s="66"/>
      <c r="T2" s="66"/>
      <c r="U2" s="66"/>
      <c r="V2" s="66"/>
      <c r="W2" s="66"/>
      <c r="X2" s="66"/>
      <c r="Y2" s="66"/>
      <c r="Z2" s="66"/>
      <c r="AA2" s="67"/>
    </row>
    <row r="3" spans="1:27" ht="24.95" customHeight="1" x14ac:dyDescent="0.2">
      <c r="A3" s="4" t="s">
        <v>5</v>
      </c>
      <c r="B3" s="5" t="s">
        <v>6</v>
      </c>
      <c r="C3" s="6" t="s">
        <v>7</v>
      </c>
      <c r="D3" s="6" t="s">
        <v>7</v>
      </c>
      <c r="E3" s="7" t="s">
        <v>8</v>
      </c>
      <c r="F3" s="8" t="s">
        <v>9</v>
      </c>
      <c r="G3" s="8" t="s">
        <v>10</v>
      </c>
      <c r="H3" s="8" t="s">
        <v>11</v>
      </c>
      <c r="I3" s="8" t="s">
        <v>12</v>
      </c>
      <c r="J3" s="8" t="s">
        <v>13</v>
      </c>
      <c r="K3" s="8" t="s">
        <v>14</v>
      </c>
      <c r="L3" s="8" t="s">
        <v>15</v>
      </c>
      <c r="M3" s="8" t="s">
        <v>16</v>
      </c>
      <c r="N3" s="8" t="s">
        <v>17</v>
      </c>
      <c r="O3" s="8" t="s">
        <v>18</v>
      </c>
      <c r="P3" s="8" t="s">
        <v>19</v>
      </c>
      <c r="Q3" s="8" t="s">
        <v>20</v>
      </c>
      <c r="R3" s="8" t="s">
        <v>21</v>
      </c>
      <c r="S3" s="8" t="s">
        <v>22</v>
      </c>
      <c r="T3" s="8" t="s">
        <v>23</v>
      </c>
      <c r="U3" s="8" t="s">
        <v>24</v>
      </c>
      <c r="V3" s="8" t="s">
        <v>25</v>
      </c>
      <c r="W3" s="8" t="s">
        <v>26</v>
      </c>
      <c r="X3" s="8" t="s">
        <v>27</v>
      </c>
      <c r="Y3" s="8" t="s">
        <v>28</v>
      </c>
      <c r="Z3" s="8" t="s">
        <v>29</v>
      </c>
      <c r="AA3" s="9" t="s">
        <v>30</v>
      </c>
    </row>
    <row r="4" spans="1:27" ht="13.5" x14ac:dyDescent="0.25">
      <c r="A4" s="10" t="s">
        <v>31</v>
      </c>
      <c r="B4" s="11" t="s">
        <v>32</v>
      </c>
      <c r="C4" s="12"/>
      <c r="D4" s="12"/>
      <c r="E4" s="13"/>
      <c r="F4" s="14"/>
      <c r="G4" s="14"/>
      <c r="H4" s="14"/>
      <c r="I4" s="14"/>
      <c r="J4" s="14"/>
      <c r="K4" s="14"/>
      <c r="L4" s="14"/>
      <c r="M4" s="14"/>
      <c r="N4" s="14"/>
      <c r="O4" s="14"/>
      <c r="P4" s="14"/>
      <c r="Q4" s="14"/>
      <c r="R4" s="14"/>
      <c r="S4" s="14"/>
      <c r="T4" s="14"/>
      <c r="U4" s="14"/>
      <c r="V4" s="14"/>
      <c r="W4" s="14"/>
      <c r="X4" s="14"/>
      <c r="Y4" s="14"/>
      <c r="Z4" s="15"/>
      <c r="AA4" s="16"/>
    </row>
    <row r="5" spans="1:27" ht="13.5" x14ac:dyDescent="0.25">
      <c r="A5" s="10" t="s">
        <v>33</v>
      </c>
      <c r="B5" s="17" t="s">
        <v>32</v>
      </c>
      <c r="C5" s="18"/>
      <c r="D5" s="18"/>
      <c r="E5" s="19"/>
      <c r="F5" s="20"/>
      <c r="G5" s="20"/>
      <c r="H5" s="20"/>
      <c r="I5" s="20"/>
      <c r="J5" s="20"/>
      <c r="K5" s="20"/>
      <c r="L5" s="20"/>
      <c r="M5" s="20"/>
      <c r="N5" s="20"/>
      <c r="O5" s="20"/>
      <c r="P5" s="20"/>
      <c r="Q5" s="20"/>
      <c r="R5" s="20"/>
      <c r="S5" s="20"/>
      <c r="T5" s="20"/>
      <c r="U5" s="20"/>
      <c r="V5" s="20"/>
      <c r="W5" s="20"/>
      <c r="X5" s="20"/>
      <c r="Y5" s="20"/>
      <c r="Z5" s="21"/>
      <c r="AA5" s="22"/>
    </row>
    <row r="6" spans="1:27" ht="13.5" x14ac:dyDescent="0.25">
      <c r="A6" s="23" t="s">
        <v>34</v>
      </c>
      <c r="B6" s="17" t="s">
        <v>32</v>
      </c>
      <c r="C6" s="18">
        <v>2225461</v>
      </c>
      <c r="D6" s="18"/>
      <c r="E6" s="19">
        <v>7459420</v>
      </c>
      <c r="F6" s="20">
        <v>7459420</v>
      </c>
      <c r="G6" s="20">
        <v>4739200</v>
      </c>
      <c r="H6" s="20">
        <v>2884802</v>
      </c>
      <c r="I6" s="20">
        <v>2844757</v>
      </c>
      <c r="J6" s="20">
        <v>10468759</v>
      </c>
      <c r="K6" s="20">
        <v>2868682</v>
      </c>
      <c r="L6" s="20">
        <v>2985624</v>
      </c>
      <c r="M6" s="20">
        <v>3053686</v>
      </c>
      <c r="N6" s="20">
        <v>8907992</v>
      </c>
      <c r="O6" s="20"/>
      <c r="P6" s="20"/>
      <c r="Q6" s="20"/>
      <c r="R6" s="20"/>
      <c r="S6" s="20"/>
      <c r="T6" s="20"/>
      <c r="U6" s="20"/>
      <c r="V6" s="20"/>
      <c r="W6" s="20">
        <v>19376751</v>
      </c>
      <c r="X6" s="20">
        <v>3729690</v>
      </c>
      <c r="Y6" s="20">
        <v>15647061</v>
      </c>
      <c r="Z6" s="21">
        <v>419.52711887583149</v>
      </c>
      <c r="AA6" s="22">
        <v>7459420</v>
      </c>
    </row>
    <row r="7" spans="1:27" ht="13.5" x14ac:dyDescent="0.25">
      <c r="A7" s="23" t="s">
        <v>35</v>
      </c>
      <c r="B7" s="17" t="s">
        <v>32</v>
      </c>
      <c r="C7" s="18"/>
      <c r="D7" s="18"/>
      <c r="E7" s="19"/>
      <c r="F7" s="20"/>
      <c r="G7" s="20"/>
      <c r="H7" s="20"/>
      <c r="I7" s="20"/>
      <c r="J7" s="20"/>
      <c r="K7" s="20"/>
      <c r="L7" s="20"/>
      <c r="M7" s="20"/>
      <c r="N7" s="20"/>
      <c r="O7" s="20"/>
      <c r="P7" s="20"/>
      <c r="Q7" s="20"/>
      <c r="R7" s="20"/>
      <c r="S7" s="20"/>
      <c r="T7" s="20"/>
      <c r="U7" s="20"/>
      <c r="V7" s="20"/>
      <c r="W7" s="20"/>
      <c r="X7" s="20"/>
      <c r="Y7" s="20"/>
      <c r="Z7" s="21"/>
      <c r="AA7" s="22"/>
    </row>
    <row r="8" spans="1:27" ht="13.5" x14ac:dyDescent="0.25">
      <c r="A8" s="23" t="s">
        <v>36</v>
      </c>
      <c r="B8" s="17" t="s">
        <v>32</v>
      </c>
      <c r="C8" s="18">
        <v>4634558</v>
      </c>
      <c r="D8" s="18"/>
      <c r="E8" s="19">
        <v>2695514</v>
      </c>
      <c r="F8" s="20">
        <v>2695514</v>
      </c>
      <c r="G8" s="20">
        <v>5775415</v>
      </c>
      <c r="H8" s="20">
        <v>1286092</v>
      </c>
      <c r="I8" s="20">
        <v>968468</v>
      </c>
      <c r="J8" s="20">
        <v>8029975</v>
      </c>
      <c r="K8" s="20">
        <v>996319</v>
      </c>
      <c r="L8" s="20">
        <v>818672</v>
      </c>
      <c r="M8" s="20">
        <v>813963</v>
      </c>
      <c r="N8" s="20">
        <v>2628954</v>
      </c>
      <c r="O8" s="20"/>
      <c r="P8" s="20"/>
      <c r="Q8" s="20"/>
      <c r="R8" s="20"/>
      <c r="S8" s="20"/>
      <c r="T8" s="20"/>
      <c r="U8" s="20"/>
      <c r="V8" s="20"/>
      <c r="W8" s="20">
        <v>10658929</v>
      </c>
      <c r="X8" s="20">
        <v>1347750</v>
      </c>
      <c r="Y8" s="20">
        <v>9311179</v>
      </c>
      <c r="Z8" s="21">
        <v>690.86841031348547</v>
      </c>
      <c r="AA8" s="22">
        <v>2695514</v>
      </c>
    </row>
    <row r="9" spans="1:27" ht="13.5" x14ac:dyDescent="0.25">
      <c r="A9" s="23" t="s">
        <v>37</v>
      </c>
      <c r="B9" s="17" t="s">
        <v>32</v>
      </c>
      <c r="C9" s="18">
        <v>1147</v>
      </c>
      <c r="D9" s="18"/>
      <c r="E9" s="19"/>
      <c r="F9" s="20"/>
      <c r="G9" s="20">
        <v>1147</v>
      </c>
      <c r="H9" s="20">
        <v>985</v>
      </c>
      <c r="I9" s="20">
        <v>-13689</v>
      </c>
      <c r="J9" s="20">
        <v>-11557</v>
      </c>
      <c r="K9" s="20">
        <v>-4098</v>
      </c>
      <c r="L9" s="20">
        <v>-5103</v>
      </c>
      <c r="M9" s="20">
        <v>-5876</v>
      </c>
      <c r="N9" s="20">
        <v>-15077</v>
      </c>
      <c r="O9" s="20"/>
      <c r="P9" s="20"/>
      <c r="Q9" s="20"/>
      <c r="R9" s="20"/>
      <c r="S9" s="20"/>
      <c r="T9" s="20"/>
      <c r="U9" s="20"/>
      <c r="V9" s="20"/>
      <c r="W9" s="20">
        <v>-26634</v>
      </c>
      <c r="X9" s="20"/>
      <c r="Y9" s="20">
        <v>-26634</v>
      </c>
      <c r="Z9" s="21"/>
      <c r="AA9" s="22"/>
    </row>
    <row r="10" spans="1:27" ht="13.5" x14ac:dyDescent="0.25">
      <c r="A10" s="23" t="s">
        <v>38</v>
      </c>
      <c r="B10" s="17" t="s">
        <v>32</v>
      </c>
      <c r="C10" s="18"/>
      <c r="D10" s="18"/>
      <c r="E10" s="19"/>
      <c r="F10" s="20"/>
      <c r="G10" s="24"/>
      <c r="H10" s="24"/>
      <c r="I10" s="24"/>
      <c r="J10" s="20"/>
      <c r="K10" s="24"/>
      <c r="L10" s="24"/>
      <c r="M10" s="20"/>
      <c r="N10" s="24"/>
      <c r="O10" s="24"/>
      <c r="P10" s="24"/>
      <c r="Q10" s="20"/>
      <c r="R10" s="24"/>
      <c r="S10" s="24"/>
      <c r="T10" s="20"/>
      <c r="U10" s="24"/>
      <c r="V10" s="24"/>
      <c r="W10" s="24"/>
      <c r="X10" s="20"/>
      <c r="Y10" s="24"/>
      <c r="Z10" s="25"/>
      <c r="AA10" s="26"/>
    </row>
    <row r="11" spans="1:27" ht="13.5" x14ac:dyDescent="0.25">
      <c r="A11" s="23" t="s">
        <v>39</v>
      </c>
      <c r="B11" s="17" t="s">
        <v>32</v>
      </c>
      <c r="C11" s="18"/>
      <c r="D11" s="18"/>
      <c r="E11" s="19">
        <v>-2553500</v>
      </c>
      <c r="F11" s="20">
        <v>-2553500</v>
      </c>
      <c r="G11" s="20"/>
      <c r="H11" s="20">
        <v>-29076</v>
      </c>
      <c r="I11" s="20">
        <v>-6628</v>
      </c>
      <c r="J11" s="20">
        <v>-35704</v>
      </c>
      <c r="K11" s="20">
        <v>-1381547</v>
      </c>
      <c r="L11" s="20">
        <v>-550</v>
      </c>
      <c r="M11" s="20">
        <v>-14831</v>
      </c>
      <c r="N11" s="20">
        <v>-1396928</v>
      </c>
      <c r="O11" s="20"/>
      <c r="P11" s="20"/>
      <c r="Q11" s="20"/>
      <c r="R11" s="20"/>
      <c r="S11" s="20"/>
      <c r="T11" s="20"/>
      <c r="U11" s="20"/>
      <c r="V11" s="20"/>
      <c r="W11" s="20">
        <v>-1432632</v>
      </c>
      <c r="X11" s="20">
        <v>-1276752</v>
      </c>
      <c r="Y11" s="20">
        <v>-155880</v>
      </c>
      <c r="Z11" s="21">
        <v>12.209105605473889</v>
      </c>
      <c r="AA11" s="22">
        <v>-2553500</v>
      </c>
    </row>
    <row r="12" spans="1:27" ht="13.5" x14ac:dyDescent="0.25">
      <c r="A12" s="27" t="s">
        <v>40</v>
      </c>
      <c r="B12" s="28" t="s">
        <v>32</v>
      </c>
      <c r="C12" s="29">
        <f t="shared" ref="C12:Y12" si="0">SUM(C6:C11)</f>
        <v>6861166</v>
      </c>
      <c r="D12" s="29">
        <f>SUM(D6:D11)</f>
        <v>0</v>
      </c>
      <c r="E12" s="30">
        <f t="shared" si="0"/>
        <v>7601434</v>
      </c>
      <c r="F12" s="31">
        <f t="shared" si="0"/>
        <v>7601434</v>
      </c>
      <c r="G12" s="31">
        <f t="shared" si="0"/>
        <v>10515762</v>
      </c>
      <c r="H12" s="31">
        <f t="shared" si="0"/>
        <v>4142803</v>
      </c>
      <c r="I12" s="31">
        <f t="shared" si="0"/>
        <v>3792908</v>
      </c>
      <c r="J12" s="31">
        <f t="shared" si="0"/>
        <v>18451473</v>
      </c>
      <c r="K12" s="31">
        <f t="shared" si="0"/>
        <v>2479356</v>
      </c>
      <c r="L12" s="31">
        <f t="shared" si="0"/>
        <v>3798643</v>
      </c>
      <c r="M12" s="31">
        <f t="shared" si="0"/>
        <v>3846942</v>
      </c>
      <c r="N12" s="31">
        <f t="shared" si="0"/>
        <v>10124941</v>
      </c>
      <c r="O12" s="31">
        <f t="shared" si="0"/>
        <v>0</v>
      </c>
      <c r="P12" s="31">
        <f t="shared" si="0"/>
        <v>0</v>
      </c>
      <c r="Q12" s="31">
        <f t="shared" si="0"/>
        <v>0</v>
      </c>
      <c r="R12" s="31">
        <f t="shared" si="0"/>
        <v>0</v>
      </c>
      <c r="S12" s="31">
        <f t="shared" si="0"/>
        <v>0</v>
      </c>
      <c r="T12" s="31">
        <f t="shared" si="0"/>
        <v>0</v>
      </c>
      <c r="U12" s="31">
        <f t="shared" si="0"/>
        <v>0</v>
      </c>
      <c r="V12" s="31">
        <f t="shared" si="0"/>
        <v>0</v>
      </c>
      <c r="W12" s="31">
        <f t="shared" si="0"/>
        <v>28576414</v>
      </c>
      <c r="X12" s="31">
        <f t="shared" si="0"/>
        <v>3800688</v>
      </c>
      <c r="Y12" s="31">
        <f t="shared" si="0"/>
        <v>24775726</v>
      </c>
      <c r="Z12" s="32">
        <f>+IF(X12&lt;&gt;0,+(Y12/X12)*100,0)</f>
        <v>651.87476583187049</v>
      </c>
      <c r="AA12" s="33">
        <f>SUM(AA6:AA11)</f>
        <v>7601434</v>
      </c>
    </row>
    <row r="13" spans="1:27" ht="5.0999999999999996" customHeight="1" x14ac:dyDescent="0.25">
      <c r="A13" s="34" t="s">
        <v>41</v>
      </c>
      <c r="B13" s="17"/>
      <c r="C13" s="18"/>
      <c r="D13" s="18"/>
      <c r="E13" s="19"/>
      <c r="F13" s="20"/>
      <c r="G13" s="20"/>
      <c r="H13" s="20"/>
      <c r="I13" s="20"/>
      <c r="J13" s="20"/>
      <c r="K13" s="20"/>
      <c r="L13" s="20"/>
      <c r="M13" s="20"/>
      <c r="N13" s="20"/>
      <c r="O13" s="20"/>
      <c r="P13" s="20"/>
      <c r="Q13" s="20"/>
      <c r="R13" s="20"/>
      <c r="S13" s="20"/>
      <c r="T13" s="20"/>
      <c r="U13" s="20"/>
      <c r="V13" s="20"/>
      <c r="W13" s="20"/>
      <c r="X13" s="20"/>
      <c r="Y13" s="20"/>
      <c r="Z13" s="21"/>
      <c r="AA13" s="22"/>
    </row>
    <row r="14" spans="1:27" ht="13.5" x14ac:dyDescent="0.25">
      <c r="A14" s="10" t="s">
        <v>42</v>
      </c>
      <c r="B14" s="17" t="s">
        <v>32</v>
      </c>
      <c r="C14" s="18"/>
      <c r="D14" s="18"/>
      <c r="E14" s="19"/>
      <c r="F14" s="20"/>
      <c r="G14" s="20"/>
      <c r="H14" s="20"/>
      <c r="I14" s="20"/>
      <c r="J14" s="20"/>
      <c r="K14" s="20"/>
      <c r="L14" s="20"/>
      <c r="M14" s="20"/>
      <c r="N14" s="20"/>
      <c r="O14" s="20"/>
      <c r="P14" s="20"/>
      <c r="Q14" s="20"/>
      <c r="R14" s="20"/>
      <c r="S14" s="20"/>
      <c r="T14" s="20"/>
      <c r="U14" s="20"/>
      <c r="V14" s="20"/>
      <c r="W14" s="20"/>
      <c r="X14" s="20"/>
      <c r="Y14" s="20"/>
      <c r="Z14" s="21"/>
      <c r="AA14" s="22"/>
    </row>
    <row r="15" spans="1:27" ht="13.5" x14ac:dyDescent="0.25">
      <c r="A15" s="23" t="s">
        <v>43</v>
      </c>
      <c r="B15" s="17" t="s">
        <v>32</v>
      </c>
      <c r="C15" s="18"/>
      <c r="D15" s="18"/>
      <c r="E15" s="19"/>
      <c r="F15" s="20"/>
      <c r="G15" s="20"/>
      <c r="H15" s="20"/>
      <c r="I15" s="20"/>
      <c r="J15" s="20"/>
      <c r="K15" s="20"/>
      <c r="L15" s="20"/>
      <c r="M15" s="20"/>
      <c r="N15" s="20"/>
      <c r="O15" s="20"/>
      <c r="P15" s="20"/>
      <c r="Q15" s="20"/>
      <c r="R15" s="20"/>
      <c r="S15" s="20"/>
      <c r="T15" s="20"/>
      <c r="U15" s="20"/>
      <c r="V15" s="20"/>
      <c r="W15" s="20"/>
      <c r="X15" s="20"/>
      <c r="Y15" s="20"/>
      <c r="Z15" s="21"/>
      <c r="AA15" s="22"/>
    </row>
    <row r="16" spans="1:27" ht="13.5" x14ac:dyDescent="0.25">
      <c r="A16" s="23" t="s">
        <v>44</v>
      </c>
      <c r="B16" s="17" t="s">
        <v>32</v>
      </c>
      <c r="C16" s="18"/>
      <c r="D16" s="18"/>
      <c r="E16" s="19"/>
      <c r="F16" s="20"/>
      <c r="G16" s="24"/>
      <c r="H16" s="24"/>
      <c r="I16" s="24"/>
      <c r="J16" s="20"/>
      <c r="K16" s="24"/>
      <c r="L16" s="24"/>
      <c r="M16" s="20"/>
      <c r="N16" s="24"/>
      <c r="O16" s="24"/>
      <c r="P16" s="24"/>
      <c r="Q16" s="20"/>
      <c r="R16" s="24"/>
      <c r="S16" s="24"/>
      <c r="T16" s="20"/>
      <c r="U16" s="24"/>
      <c r="V16" s="24"/>
      <c r="W16" s="24"/>
      <c r="X16" s="20"/>
      <c r="Y16" s="24"/>
      <c r="Z16" s="25"/>
      <c r="AA16" s="26"/>
    </row>
    <row r="17" spans="1:27" ht="13.5" x14ac:dyDescent="0.25">
      <c r="A17" s="23" t="s">
        <v>45</v>
      </c>
      <c r="B17" s="17" t="s">
        <v>32</v>
      </c>
      <c r="C17" s="18"/>
      <c r="D17" s="18"/>
      <c r="E17" s="19"/>
      <c r="F17" s="20"/>
      <c r="G17" s="20"/>
      <c r="H17" s="20"/>
      <c r="I17" s="20"/>
      <c r="J17" s="20"/>
      <c r="K17" s="20"/>
      <c r="L17" s="20"/>
      <c r="M17" s="20"/>
      <c r="N17" s="20"/>
      <c r="O17" s="20"/>
      <c r="P17" s="20"/>
      <c r="Q17" s="20"/>
      <c r="R17" s="20"/>
      <c r="S17" s="20"/>
      <c r="T17" s="20"/>
      <c r="U17" s="20"/>
      <c r="V17" s="20"/>
      <c r="W17" s="20"/>
      <c r="X17" s="20"/>
      <c r="Y17" s="20"/>
      <c r="Z17" s="21"/>
      <c r="AA17" s="22"/>
    </row>
    <row r="18" spans="1:27" ht="13.5" x14ac:dyDescent="0.25">
      <c r="A18" s="23" t="s">
        <v>46</v>
      </c>
      <c r="B18" s="17" t="s">
        <v>32</v>
      </c>
      <c r="C18" s="18"/>
      <c r="D18" s="18"/>
      <c r="E18" s="19"/>
      <c r="F18" s="20"/>
      <c r="G18" s="20"/>
      <c r="H18" s="20"/>
      <c r="I18" s="20"/>
      <c r="J18" s="20"/>
      <c r="K18" s="20"/>
      <c r="L18" s="20"/>
      <c r="M18" s="20"/>
      <c r="N18" s="20"/>
      <c r="O18" s="20"/>
      <c r="P18" s="20"/>
      <c r="Q18" s="20"/>
      <c r="R18" s="20"/>
      <c r="S18" s="20"/>
      <c r="T18" s="20"/>
      <c r="U18" s="20"/>
      <c r="V18" s="20"/>
      <c r="W18" s="20"/>
      <c r="X18" s="20"/>
      <c r="Y18" s="20"/>
      <c r="Z18" s="21"/>
      <c r="AA18" s="22"/>
    </row>
    <row r="19" spans="1:27" ht="13.5" x14ac:dyDescent="0.25">
      <c r="A19" s="23" t="s">
        <v>47</v>
      </c>
      <c r="B19" s="17" t="s">
        <v>32</v>
      </c>
      <c r="C19" s="18"/>
      <c r="D19" s="18"/>
      <c r="E19" s="19">
        <v>-18915026</v>
      </c>
      <c r="F19" s="20">
        <v>-18915026</v>
      </c>
      <c r="G19" s="20"/>
      <c r="H19" s="20"/>
      <c r="I19" s="20"/>
      <c r="J19" s="20"/>
      <c r="K19" s="20"/>
      <c r="L19" s="20"/>
      <c r="M19" s="20"/>
      <c r="N19" s="20"/>
      <c r="O19" s="20"/>
      <c r="P19" s="20"/>
      <c r="Q19" s="20"/>
      <c r="R19" s="20"/>
      <c r="S19" s="20"/>
      <c r="T19" s="20"/>
      <c r="U19" s="20"/>
      <c r="V19" s="20"/>
      <c r="W19" s="20"/>
      <c r="X19" s="20">
        <v>-9457506</v>
      </c>
      <c r="Y19" s="20">
        <v>9457506</v>
      </c>
      <c r="Z19" s="21">
        <v>-100</v>
      </c>
      <c r="AA19" s="22">
        <v>-18915026</v>
      </c>
    </row>
    <row r="20" spans="1:27" ht="13.5" x14ac:dyDescent="0.25">
      <c r="A20" s="23" t="s">
        <v>32</v>
      </c>
      <c r="B20" s="17" t="s">
        <v>32</v>
      </c>
      <c r="C20" s="18"/>
      <c r="D20" s="18"/>
      <c r="E20" s="19"/>
      <c r="F20" s="20"/>
      <c r="G20" s="20"/>
      <c r="H20" s="20"/>
      <c r="I20" s="20"/>
      <c r="J20" s="20"/>
      <c r="K20" s="20"/>
      <c r="L20" s="20"/>
      <c r="M20" s="20"/>
      <c r="N20" s="20"/>
      <c r="O20" s="20"/>
      <c r="P20" s="20"/>
      <c r="Q20" s="20"/>
      <c r="R20" s="20"/>
      <c r="S20" s="20"/>
      <c r="T20" s="20"/>
      <c r="U20" s="20"/>
      <c r="V20" s="20"/>
      <c r="W20" s="20"/>
      <c r="X20" s="20"/>
      <c r="Y20" s="20"/>
      <c r="Z20" s="21"/>
      <c r="AA20" s="22"/>
    </row>
    <row r="21" spans="1:27" ht="13.5" x14ac:dyDescent="0.25">
      <c r="A21" s="23" t="s">
        <v>48</v>
      </c>
      <c r="B21" s="17" t="s">
        <v>32</v>
      </c>
      <c r="C21" s="18"/>
      <c r="D21" s="18"/>
      <c r="E21" s="19"/>
      <c r="F21" s="20"/>
      <c r="G21" s="20"/>
      <c r="H21" s="20"/>
      <c r="I21" s="20"/>
      <c r="J21" s="20"/>
      <c r="K21" s="20"/>
      <c r="L21" s="20"/>
      <c r="M21" s="20"/>
      <c r="N21" s="20"/>
      <c r="O21" s="20"/>
      <c r="P21" s="20"/>
      <c r="Q21" s="20"/>
      <c r="R21" s="20"/>
      <c r="S21" s="20"/>
      <c r="T21" s="20"/>
      <c r="U21" s="20"/>
      <c r="V21" s="20"/>
      <c r="W21" s="20"/>
      <c r="X21" s="20"/>
      <c r="Y21" s="20"/>
      <c r="Z21" s="21"/>
      <c r="AA21" s="22"/>
    </row>
    <row r="22" spans="1:27" ht="13.5" x14ac:dyDescent="0.25">
      <c r="A22" s="23" t="s">
        <v>49</v>
      </c>
      <c r="B22" s="17" t="s">
        <v>32</v>
      </c>
      <c r="C22" s="18"/>
      <c r="D22" s="18"/>
      <c r="E22" s="19"/>
      <c r="F22" s="20"/>
      <c r="G22" s="20"/>
      <c r="H22" s="20"/>
      <c r="I22" s="20"/>
      <c r="J22" s="20"/>
      <c r="K22" s="20"/>
      <c r="L22" s="20"/>
      <c r="M22" s="20"/>
      <c r="N22" s="20"/>
      <c r="O22" s="20"/>
      <c r="P22" s="20"/>
      <c r="Q22" s="20"/>
      <c r="R22" s="20"/>
      <c r="S22" s="20"/>
      <c r="T22" s="20"/>
      <c r="U22" s="20"/>
      <c r="V22" s="20"/>
      <c r="W22" s="20"/>
      <c r="X22" s="20"/>
      <c r="Y22" s="20"/>
      <c r="Z22" s="21"/>
      <c r="AA22" s="22"/>
    </row>
    <row r="23" spans="1:27" ht="13.5" x14ac:dyDescent="0.25">
      <c r="A23" s="23" t="s">
        <v>50</v>
      </c>
      <c r="B23" s="17" t="s">
        <v>32</v>
      </c>
      <c r="C23" s="18"/>
      <c r="D23" s="18"/>
      <c r="E23" s="19"/>
      <c r="F23" s="20"/>
      <c r="G23" s="24"/>
      <c r="H23" s="24"/>
      <c r="I23" s="24"/>
      <c r="J23" s="20"/>
      <c r="K23" s="24"/>
      <c r="L23" s="24"/>
      <c r="M23" s="20"/>
      <c r="N23" s="24"/>
      <c r="O23" s="24"/>
      <c r="P23" s="24"/>
      <c r="Q23" s="20"/>
      <c r="R23" s="24"/>
      <c r="S23" s="24"/>
      <c r="T23" s="20"/>
      <c r="U23" s="24"/>
      <c r="V23" s="24"/>
      <c r="W23" s="24"/>
      <c r="X23" s="20"/>
      <c r="Y23" s="24"/>
      <c r="Z23" s="25"/>
      <c r="AA23" s="26"/>
    </row>
    <row r="24" spans="1:27" ht="13.5" x14ac:dyDescent="0.25">
      <c r="A24" s="27" t="s">
        <v>51</v>
      </c>
      <c r="B24" s="35" t="s">
        <v>32</v>
      </c>
      <c r="C24" s="29">
        <f t="shared" ref="C24:Y24" si="1">SUM(C15:C23)</f>
        <v>0</v>
      </c>
      <c r="D24" s="29">
        <f>SUM(D15:D23)</f>
        <v>0</v>
      </c>
      <c r="E24" s="36">
        <f t="shared" si="1"/>
        <v>-18915026</v>
      </c>
      <c r="F24" s="37">
        <f t="shared" si="1"/>
        <v>-18915026</v>
      </c>
      <c r="G24" s="37">
        <f t="shared" si="1"/>
        <v>0</v>
      </c>
      <c r="H24" s="37">
        <f t="shared" si="1"/>
        <v>0</v>
      </c>
      <c r="I24" s="37">
        <f t="shared" si="1"/>
        <v>0</v>
      </c>
      <c r="J24" s="37">
        <f t="shared" si="1"/>
        <v>0</v>
      </c>
      <c r="K24" s="37">
        <f t="shared" si="1"/>
        <v>0</v>
      </c>
      <c r="L24" s="37">
        <f t="shared" si="1"/>
        <v>0</v>
      </c>
      <c r="M24" s="37">
        <f t="shared" si="1"/>
        <v>0</v>
      </c>
      <c r="N24" s="37">
        <f t="shared" si="1"/>
        <v>0</v>
      </c>
      <c r="O24" s="37">
        <f t="shared" si="1"/>
        <v>0</v>
      </c>
      <c r="P24" s="37">
        <f t="shared" si="1"/>
        <v>0</v>
      </c>
      <c r="Q24" s="37">
        <f t="shared" si="1"/>
        <v>0</v>
      </c>
      <c r="R24" s="37">
        <f t="shared" si="1"/>
        <v>0</v>
      </c>
      <c r="S24" s="37">
        <f t="shared" si="1"/>
        <v>0</v>
      </c>
      <c r="T24" s="37">
        <f t="shared" si="1"/>
        <v>0</v>
      </c>
      <c r="U24" s="37">
        <f t="shared" si="1"/>
        <v>0</v>
      </c>
      <c r="V24" s="37">
        <f t="shared" si="1"/>
        <v>0</v>
      </c>
      <c r="W24" s="37">
        <f t="shared" si="1"/>
        <v>0</v>
      </c>
      <c r="X24" s="37">
        <f t="shared" si="1"/>
        <v>-9457506</v>
      </c>
      <c r="Y24" s="37">
        <f t="shared" si="1"/>
        <v>9457506</v>
      </c>
      <c r="Z24" s="38">
        <f>+IF(X24&lt;&gt;0,+(Y24/X24)*100,0)</f>
        <v>-100</v>
      </c>
      <c r="AA24" s="39">
        <f>SUM(AA15:AA23)</f>
        <v>-18915026</v>
      </c>
    </row>
    <row r="25" spans="1:27" ht="13.5" x14ac:dyDescent="0.25">
      <c r="A25" s="27" t="s">
        <v>52</v>
      </c>
      <c r="B25" s="28" t="s">
        <v>32</v>
      </c>
      <c r="C25" s="29">
        <f t="shared" ref="C25:Y25" si="2">+C12+C24</f>
        <v>6861166</v>
      </c>
      <c r="D25" s="29">
        <f>+D12+D24</f>
        <v>0</v>
      </c>
      <c r="E25" s="30">
        <f t="shared" si="2"/>
        <v>-11313592</v>
      </c>
      <c r="F25" s="31">
        <f t="shared" si="2"/>
        <v>-11313592</v>
      </c>
      <c r="G25" s="31">
        <f t="shared" si="2"/>
        <v>10515762</v>
      </c>
      <c r="H25" s="31">
        <f t="shared" si="2"/>
        <v>4142803</v>
      </c>
      <c r="I25" s="31">
        <f t="shared" si="2"/>
        <v>3792908</v>
      </c>
      <c r="J25" s="31">
        <f t="shared" si="2"/>
        <v>18451473</v>
      </c>
      <c r="K25" s="31">
        <f t="shared" si="2"/>
        <v>2479356</v>
      </c>
      <c r="L25" s="31">
        <f t="shared" si="2"/>
        <v>3798643</v>
      </c>
      <c r="M25" s="31">
        <f t="shared" si="2"/>
        <v>3846942</v>
      </c>
      <c r="N25" s="31">
        <f t="shared" si="2"/>
        <v>10124941</v>
      </c>
      <c r="O25" s="31">
        <f t="shared" si="2"/>
        <v>0</v>
      </c>
      <c r="P25" s="31">
        <f t="shared" si="2"/>
        <v>0</v>
      </c>
      <c r="Q25" s="31">
        <f t="shared" si="2"/>
        <v>0</v>
      </c>
      <c r="R25" s="31">
        <f t="shared" si="2"/>
        <v>0</v>
      </c>
      <c r="S25" s="31">
        <f t="shared" si="2"/>
        <v>0</v>
      </c>
      <c r="T25" s="31">
        <f t="shared" si="2"/>
        <v>0</v>
      </c>
      <c r="U25" s="31">
        <f t="shared" si="2"/>
        <v>0</v>
      </c>
      <c r="V25" s="31">
        <f t="shared" si="2"/>
        <v>0</v>
      </c>
      <c r="W25" s="31">
        <f t="shared" si="2"/>
        <v>28576414</v>
      </c>
      <c r="X25" s="31">
        <f t="shared" si="2"/>
        <v>-5656818</v>
      </c>
      <c r="Y25" s="31">
        <f t="shared" si="2"/>
        <v>34233232</v>
      </c>
      <c r="Z25" s="32">
        <f>+IF(X25&lt;&gt;0,+(Y25/X25)*100,0)</f>
        <v>-605.167640182166</v>
      </c>
      <c r="AA25" s="33">
        <f>+AA12+AA24</f>
        <v>-11313592</v>
      </c>
    </row>
    <row r="26" spans="1:27" ht="5.0999999999999996" customHeight="1" x14ac:dyDescent="0.25">
      <c r="A26" s="34" t="s">
        <v>41</v>
      </c>
      <c r="B26" s="17"/>
      <c r="C26" s="18"/>
      <c r="D26" s="18"/>
      <c r="E26" s="19"/>
      <c r="F26" s="20"/>
      <c r="G26" s="20"/>
      <c r="H26" s="20"/>
      <c r="I26" s="20"/>
      <c r="J26" s="20"/>
      <c r="K26" s="20"/>
      <c r="L26" s="20"/>
      <c r="M26" s="20"/>
      <c r="N26" s="20"/>
      <c r="O26" s="20"/>
      <c r="P26" s="20"/>
      <c r="Q26" s="20"/>
      <c r="R26" s="20"/>
      <c r="S26" s="20"/>
      <c r="T26" s="20"/>
      <c r="U26" s="20"/>
      <c r="V26" s="20"/>
      <c r="W26" s="20"/>
      <c r="X26" s="20"/>
      <c r="Y26" s="20"/>
      <c r="Z26" s="21"/>
      <c r="AA26" s="22"/>
    </row>
    <row r="27" spans="1:27" ht="13.5" x14ac:dyDescent="0.25">
      <c r="A27" s="10" t="s">
        <v>53</v>
      </c>
      <c r="B27" s="17" t="s">
        <v>32</v>
      </c>
      <c r="C27" s="18"/>
      <c r="D27" s="18"/>
      <c r="E27" s="19"/>
      <c r="F27" s="20"/>
      <c r="G27" s="20"/>
      <c r="H27" s="20"/>
      <c r="I27" s="20"/>
      <c r="J27" s="20"/>
      <c r="K27" s="20"/>
      <c r="L27" s="20"/>
      <c r="M27" s="20"/>
      <c r="N27" s="20"/>
      <c r="O27" s="20"/>
      <c r="P27" s="20"/>
      <c r="Q27" s="20"/>
      <c r="R27" s="20"/>
      <c r="S27" s="20"/>
      <c r="T27" s="20"/>
      <c r="U27" s="20"/>
      <c r="V27" s="20"/>
      <c r="W27" s="20"/>
      <c r="X27" s="20"/>
      <c r="Y27" s="20"/>
      <c r="Z27" s="21"/>
      <c r="AA27" s="22"/>
    </row>
    <row r="28" spans="1:27" ht="13.5" x14ac:dyDescent="0.25">
      <c r="A28" s="10" t="s">
        <v>54</v>
      </c>
      <c r="B28" s="40" t="s">
        <v>32</v>
      </c>
      <c r="C28" s="18"/>
      <c r="D28" s="18"/>
      <c r="E28" s="19"/>
      <c r="F28" s="20"/>
      <c r="G28" s="20"/>
      <c r="H28" s="20"/>
      <c r="I28" s="20"/>
      <c r="J28" s="20"/>
      <c r="K28" s="20"/>
      <c r="L28" s="20"/>
      <c r="M28" s="20"/>
      <c r="N28" s="20"/>
      <c r="O28" s="20"/>
      <c r="P28" s="20"/>
      <c r="Q28" s="20"/>
      <c r="R28" s="20"/>
      <c r="S28" s="20"/>
      <c r="T28" s="20"/>
      <c r="U28" s="20"/>
      <c r="V28" s="20"/>
      <c r="W28" s="20"/>
      <c r="X28" s="20"/>
      <c r="Y28" s="20"/>
      <c r="Z28" s="21"/>
      <c r="AA28" s="22"/>
    </row>
    <row r="29" spans="1:27" ht="13.5" x14ac:dyDescent="0.25">
      <c r="A29" s="23" t="s">
        <v>55</v>
      </c>
      <c r="B29" s="17" t="s">
        <v>32</v>
      </c>
      <c r="C29" s="18"/>
      <c r="D29" s="18"/>
      <c r="E29" s="19"/>
      <c r="F29" s="20"/>
      <c r="G29" s="20"/>
      <c r="H29" s="20"/>
      <c r="I29" s="20"/>
      <c r="J29" s="20"/>
      <c r="K29" s="20"/>
      <c r="L29" s="20"/>
      <c r="M29" s="20"/>
      <c r="N29" s="20"/>
      <c r="O29" s="20"/>
      <c r="P29" s="20"/>
      <c r="Q29" s="20"/>
      <c r="R29" s="20"/>
      <c r="S29" s="20"/>
      <c r="T29" s="20"/>
      <c r="U29" s="20"/>
      <c r="V29" s="20"/>
      <c r="W29" s="20"/>
      <c r="X29" s="20"/>
      <c r="Y29" s="20"/>
      <c r="Z29" s="21"/>
      <c r="AA29" s="22"/>
    </row>
    <row r="30" spans="1:27" ht="13.5" x14ac:dyDescent="0.25">
      <c r="A30" s="23" t="s">
        <v>56</v>
      </c>
      <c r="B30" s="17" t="s">
        <v>32</v>
      </c>
      <c r="C30" s="18"/>
      <c r="D30" s="18"/>
      <c r="E30" s="19"/>
      <c r="F30" s="20"/>
      <c r="G30" s="20"/>
      <c r="H30" s="20"/>
      <c r="I30" s="20"/>
      <c r="J30" s="20"/>
      <c r="K30" s="20"/>
      <c r="L30" s="20"/>
      <c r="M30" s="20"/>
      <c r="N30" s="20"/>
      <c r="O30" s="20"/>
      <c r="P30" s="20"/>
      <c r="Q30" s="20"/>
      <c r="R30" s="20"/>
      <c r="S30" s="20"/>
      <c r="T30" s="20"/>
      <c r="U30" s="20"/>
      <c r="V30" s="20"/>
      <c r="W30" s="20"/>
      <c r="X30" s="20"/>
      <c r="Y30" s="20"/>
      <c r="Z30" s="21"/>
      <c r="AA30" s="22"/>
    </row>
    <row r="31" spans="1:27" ht="13.5" x14ac:dyDescent="0.25">
      <c r="A31" s="23" t="s">
        <v>57</v>
      </c>
      <c r="B31" s="17" t="s">
        <v>32</v>
      </c>
      <c r="C31" s="18"/>
      <c r="D31" s="18"/>
      <c r="E31" s="19"/>
      <c r="F31" s="20"/>
      <c r="G31" s="20"/>
      <c r="H31" s="20"/>
      <c r="I31" s="20"/>
      <c r="J31" s="20"/>
      <c r="K31" s="20"/>
      <c r="L31" s="20">
        <v>-83</v>
      </c>
      <c r="M31" s="20">
        <v>-5</v>
      </c>
      <c r="N31" s="20">
        <v>-88</v>
      </c>
      <c r="O31" s="20"/>
      <c r="P31" s="20"/>
      <c r="Q31" s="20"/>
      <c r="R31" s="20"/>
      <c r="S31" s="20"/>
      <c r="T31" s="20"/>
      <c r="U31" s="20"/>
      <c r="V31" s="20"/>
      <c r="W31" s="20">
        <v>-88</v>
      </c>
      <c r="X31" s="20"/>
      <c r="Y31" s="20">
        <v>-88</v>
      </c>
      <c r="Z31" s="21"/>
      <c r="AA31" s="22"/>
    </row>
    <row r="32" spans="1:27" ht="13.5" x14ac:dyDescent="0.25">
      <c r="A32" s="23" t="s">
        <v>58</v>
      </c>
      <c r="B32" s="17" t="s">
        <v>32</v>
      </c>
      <c r="C32" s="18">
        <v>605749</v>
      </c>
      <c r="D32" s="18"/>
      <c r="E32" s="19">
        <v>-2553500</v>
      </c>
      <c r="F32" s="20">
        <v>-2553500</v>
      </c>
      <c r="G32" s="20">
        <v>1373120</v>
      </c>
      <c r="H32" s="20">
        <v>-72449</v>
      </c>
      <c r="I32" s="20">
        <v>120788</v>
      </c>
      <c r="J32" s="20">
        <v>1421459</v>
      </c>
      <c r="K32" s="20">
        <v>82033</v>
      </c>
      <c r="L32" s="20">
        <v>90331</v>
      </c>
      <c r="M32" s="20">
        <v>489422</v>
      </c>
      <c r="N32" s="20">
        <v>661786</v>
      </c>
      <c r="O32" s="20"/>
      <c r="P32" s="20"/>
      <c r="Q32" s="20"/>
      <c r="R32" s="20"/>
      <c r="S32" s="20"/>
      <c r="T32" s="20"/>
      <c r="U32" s="20"/>
      <c r="V32" s="20"/>
      <c r="W32" s="20">
        <v>2083245</v>
      </c>
      <c r="X32" s="20">
        <v>-1276752</v>
      </c>
      <c r="Y32" s="20">
        <v>3359997</v>
      </c>
      <c r="Z32" s="21">
        <v>-263.16755329147713</v>
      </c>
      <c r="AA32" s="22">
        <v>-2553500</v>
      </c>
    </row>
    <row r="33" spans="1:27" ht="13.5" x14ac:dyDescent="0.25">
      <c r="A33" s="23" t="s">
        <v>59</v>
      </c>
      <c r="B33" s="17" t="s">
        <v>32</v>
      </c>
      <c r="C33" s="18"/>
      <c r="D33" s="18"/>
      <c r="E33" s="19"/>
      <c r="F33" s="20"/>
      <c r="G33" s="20"/>
      <c r="H33" s="20"/>
      <c r="I33" s="20"/>
      <c r="J33" s="20"/>
      <c r="K33" s="20"/>
      <c r="L33" s="20"/>
      <c r="M33" s="20"/>
      <c r="N33" s="20"/>
      <c r="O33" s="20"/>
      <c r="P33" s="20"/>
      <c r="Q33" s="20"/>
      <c r="R33" s="20"/>
      <c r="S33" s="20"/>
      <c r="T33" s="20"/>
      <c r="U33" s="20"/>
      <c r="V33" s="20"/>
      <c r="W33" s="20"/>
      <c r="X33" s="20"/>
      <c r="Y33" s="20"/>
      <c r="Z33" s="21"/>
      <c r="AA33" s="22"/>
    </row>
    <row r="34" spans="1:27" ht="13.5" x14ac:dyDescent="0.25">
      <c r="A34" s="27" t="s">
        <v>60</v>
      </c>
      <c r="B34" s="28" t="s">
        <v>32</v>
      </c>
      <c r="C34" s="29">
        <f t="shared" ref="C34:Y34" si="3">SUM(C29:C33)</f>
        <v>605749</v>
      </c>
      <c r="D34" s="29">
        <f>SUM(D29:D33)</f>
        <v>0</v>
      </c>
      <c r="E34" s="30">
        <f t="shared" si="3"/>
        <v>-2553500</v>
      </c>
      <c r="F34" s="31">
        <f t="shared" si="3"/>
        <v>-2553500</v>
      </c>
      <c r="G34" s="31">
        <f t="shared" si="3"/>
        <v>1373120</v>
      </c>
      <c r="H34" s="31">
        <f t="shared" si="3"/>
        <v>-72449</v>
      </c>
      <c r="I34" s="31">
        <f t="shared" si="3"/>
        <v>120788</v>
      </c>
      <c r="J34" s="31">
        <f t="shared" si="3"/>
        <v>1421459</v>
      </c>
      <c r="K34" s="31">
        <f t="shared" si="3"/>
        <v>82033</v>
      </c>
      <c r="L34" s="31">
        <f t="shared" si="3"/>
        <v>90248</v>
      </c>
      <c r="M34" s="31">
        <f t="shared" si="3"/>
        <v>489417</v>
      </c>
      <c r="N34" s="31">
        <f t="shared" si="3"/>
        <v>661698</v>
      </c>
      <c r="O34" s="31">
        <f t="shared" si="3"/>
        <v>0</v>
      </c>
      <c r="P34" s="31">
        <f t="shared" si="3"/>
        <v>0</v>
      </c>
      <c r="Q34" s="31">
        <f t="shared" si="3"/>
        <v>0</v>
      </c>
      <c r="R34" s="31">
        <f t="shared" si="3"/>
        <v>0</v>
      </c>
      <c r="S34" s="31">
        <f t="shared" si="3"/>
        <v>0</v>
      </c>
      <c r="T34" s="31">
        <f t="shared" si="3"/>
        <v>0</v>
      </c>
      <c r="U34" s="31">
        <f t="shared" si="3"/>
        <v>0</v>
      </c>
      <c r="V34" s="31">
        <f t="shared" si="3"/>
        <v>0</v>
      </c>
      <c r="W34" s="31">
        <f t="shared" si="3"/>
        <v>2083157</v>
      </c>
      <c r="X34" s="31">
        <f t="shared" si="3"/>
        <v>-1276752</v>
      </c>
      <c r="Y34" s="31">
        <f t="shared" si="3"/>
        <v>3359909</v>
      </c>
      <c r="Z34" s="32">
        <f>+IF(X34&lt;&gt;0,+(Y34/X34)*100,0)</f>
        <v>-263.1606608017845</v>
      </c>
      <c r="AA34" s="33">
        <f>SUM(AA29:AA33)</f>
        <v>-2553500</v>
      </c>
    </row>
    <row r="35" spans="1:27" ht="5.0999999999999996" customHeight="1" x14ac:dyDescent="0.25">
      <c r="A35" s="34" t="s">
        <v>41</v>
      </c>
      <c r="B35" s="17"/>
      <c r="C35" s="18"/>
      <c r="D35" s="18"/>
      <c r="E35" s="19"/>
      <c r="F35" s="20"/>
      <c r="G35" s="20"/>
      <c r="H35" s="20"/>
      <c r="I35" s="20"/>
      <c r="J35" s="20"/>
      <c r="K35" s="20"/>
      <c r="L35" s="20"/>
      <c r="M35" s="20"/>
      <c r="N35" s="20"/>
      <c r="O35" s="20"/>
      <c r="P35" s="20"/>
      <c r="Q35" s="20"/>
      <c r="R35" s="20"/>
      <c r="S35" s="20"/>
      <c r="T35" s="20"/>
      <c r="U35" s="20"/>
      <c r="V35" s="20"/>
      <c r="W35" s="20"/>
      <c r="X35" s="20"/>
      <c r="Y35" s="20"/>
      <c r="Z35" s="21"/>
      <c r="AA35" s="22"/>
    </row>
    <row r="36" spans="1:27" ht="13.5" x14ac:dyDescent="0.25">
      <c r="A36" s="10" t="s">
        <v>61</v>
      </c>
      <c r="B36" s="17" t="s">
        <v>32</v>
      </c>
      <c r="C36" s="18"/>
      <c r="D36" s="18"/>
      <c r="E36" s="19"/>
      <c r="F36" s="20"/>
      <c r="G36" s="20"/>
      <c r="H36" s="20"/>
      <c r="I36" s="20"/>
      <c r="J36" s="20"/>
      <c r="K36" s="20"/>
      <c r="L36" s="20"/>
      <c r="M36" s="20"/>
      <c r="N36" s="20"/>
      <c r="O36" s="20"/>
      <c r="P36" s="20"/>
      <c r="Q36" s="20"/>
      <c r="R36" s="20"/>
      <c r="S36" s="20"/>
      <c r="T36" s="20"/>
      <c r="U36" s="20"/>
      <c r="V36" s="20"/>
      <c r="W36" s="20"/>
      <c r="X36" s="20"/>
      <c r="Y36" s="20"/>
      <c r="Z36" s="21"/>
      <c r="AA36" s="22"/>
    </row>
    <row r="37" spans="1:27" ht="13.5" x14ac:dyDescent="0.25">
      <c r="A37" s="23" t="s">
        <v>62</v>
      </c>
      <c r="B37" s="17" t="s">
        <v>32</v>
      </c>
      <c r="C37" s="18"/>
      <c r="D37" s="18"/>
      <c r="E37" s="19"/>
      <c r="F37" s="20"/>
      <c r="G37" s="20"/>
      <c r="H37" s="20"/>
      <c r="I37" s="20"/>
      <c r="J37" s="20"/>
      <c r="K37" s="20"/>
      <c r="L37" s="20"/>
      <c r="M37" s="20"/>
      <c r="N37" s="20"/>
      <c r="O37" s="20"/>
      <c r="P37" s="20"/>
      <c r="Q37" s="20"/>
      <c r="R37" s="20"/>
      <c r="S37" s="20"/>
      <c r="T37" s="20"/>
      <c r="U37" s="20"/>
      <c r="V37" s="20"/>
      <c r="W37" s="20"/>
      <c r="X37" s="20"/>
      <c r="Y37" s="20"/>
      <c r="Z37" s="21"/>
      <c r="AA37" s="22"/>
    </row>
    <row r="38" spans="1:27" ht="13.5" x14ac:dyDescent="0.25">
      <c r="A38" s="23" t="s">
        <v>59</v>
      </c>
      <c r="B38" s="17" t="s">
        <v>32</v>
      </c>
      <c r="C38" s="18"/>
      <c r="D38" s="18"/>
      <c r="E38" s="19"/>
      <c r="F38" s="20"/>
      <c r="G38" s="20"/>
      <c r="H38" s="20"/>
      <c r="I38" s="20"/>
      <c r="J38" s="20"/>
      <c r="K38" s="20"/>
      <c r="L38" s="20"/>
      <c r="M38" s="20"/>
      <c r="N38" s="20"/>
      <c r="O38" s="20"/>
      <c r="P38" s="20"/>
      <c r="Q38" s="20"/>
      <c r="R38" s="20"/>
      <c r="S38" s="20"/>
      <c r="T38" s="20"/>
      <c r="U38" s="20"/>
      <c r="V38" s="20"/>
      <c r="W38" s="20"/>
      <c r="X38" s="20"/>
      <c r="Y38" s="20"/>
      <c r="Z38" s="21"/>
      <c r="AA38" s="22"/>
    </row>
    <row r="39" spans="1:27" ht="13.5" x14ac:dyDescent="0.25">
      <c r="A39" s="27" t="s">
        <v>63</v>
      </c>
      <c r="B39" s="35" t="s">
        <v>32</v>
      </c>
      <c r="C39" s="29">
        <f t="shared" ref="C39:Y39" si="4">SUM(C37:C38)</f>
        <v>0</v>
      </c>
      <c r="D39" s="29">
        <f>SUM(D37:D38)</f>
        <v>0</v>
      </c>
      <c r="E39" s="36">
        <f t="shared" si="4"/>
        <v>0</v>
      </c>
      <c r="F39" s="37">
        <f t="shared" si="4"/>
        <v>0</v>
      </c>
      <c r="G39" s="37">
        <f t="shared" si="4"/>
        <v>0</v>
      </c>
      <c r="H39" s="37">
        <f t="shared" si="4"/>
        <v>0</v>
      </c>
      <c r="I39" s="37">
        <f t="shared" si="4"/>
        <v>0</v>
      </c>
      <c r="J39" s="37">
        <f t="shared" si="4"/>
        <v>0</v>
      </c>
      <c r="K39" s="37">
        <f t="shared" si="4"/>
        <v>0</v>
      </c>
      <c r="L39" s="37">
        <f t="shared" si="4"/>
        <v>0</v>
      </c>
      <c r="M39" s="37">
        <f t="shared" si="4"/>
        <v>0</v>
      </c>
      <c r="N39" s="37">
        <f t="shared" si="4"/>
        <v>0</v>
      </c>
      <c r="O39" s="37">
        <f t="shared" si="4"/>
        <v>0</v>
      </c>
      <c r="P39" s="37">
        <f t="shared" si="4"/>
        <v>0</v>
      </c>
      <c r="Q39" s="37">
        <f t="shared" si="4"/>
        <v>0</v>
      </c>
      <c r="R39" s="37">
        <f t="shared" si="4"/>
        <v>0</v>
      </c>
      <c r="S39" s="37">
        <f t="shared" si="4"/>
        <v>0</v>
      </c>
      <c r="T39" s="37">
        <f t="shared" si="4"/>
        <v>0</v>
      </c>
      <c r="U39" s="37">
        <f t="shared" si="4"/>
        <v>0</v>
      </c>
      <c r="V39" s="37">
        <f t="shared" si="4"/>
        <v>0</v>
      </c>
      <c r="W39" s="37">
        <f t="shared" si="4"/>
        <v>0</v>
      </c>
      <c r="X39" s="37">
        <f t="shared" si="4"/>
        <v>0</v>
      </c>
      <c r="Y39" s="37">
        <f t="shared" si="4"/>
        <v>0</v>
      </c>
      <c r="Z39" s="38">
        <f>+IF(X39&lt;&gt;0,+(Y39/X39)*100,0)</f>
        <v>0</v>
      </c>
      <c r="AA39" s="39">
        <f>SUM(AA37:AA38)</f>
        <v>0</v>
      </c>
    </row>
    <row r="40" spans="1:27" ht="13.5" x14ac:dyDescent="0.25">
      <c r="A40" s="27" t="s">
        <v>64</v>
      </c>
      <c r="B40" s="28" t="s">
        <v>32</v>
      </c>
      <c r="C40" s="29">
        <f t="shared" ref="C40:Y40" si="5">+C34+C39</f>
        <v>605749</v>
      </c>
      <c r="D40" s="29">
        <f>+D34+D39</f>
        <v>0</v>
      </c>
      <c r="E40" s="30">
        <f t="shared" si="5"/>
        <v>-2553500</v>
      </c>
      <c r="F40" s="31">
        <f t="shared" si="5"/>
        <v>-2553500</v>
      </c>
      <c r="G40" s="31">
        <f t="shared" si="5"/>
        <v>1373120</v>
      </c>
      <c r="H40" s="31">
        <f t="shared" si="5"/>
        <v>-72449</v>
      </c>
      <c r="I40" s="31">
        <f t="shared" si="5"/>
        <v>120788</v>
      </c>
      <c r="J40" s="31">
        <f t="shared" si="5"/>
        <v>1421459</v>
      </c>
      <c r="K40" s="31">
        <f t="shared" si="5"/>
        <v>82033</v>
      </c>
      <c r="L40" s="31">
        <f t="shared" si="5"/>
        <v>90248</v>
      </c>
      <c r="M40" s="31">
        <f t="shared" si="5"/>
        <v>489417</v>
      </c>
      <c r="N40" s="31">
        <f t="shared" si="5"/>
        <v>661698</v>
      </c>
      <c r="O40" s="31">
        <f t="shared" si="5"/>
        <v>0</v>
      </c>
      <c r="P40" s="31">
        <f t="shared" si="5"/>
        <v>0</v>
      </c>
      <c r="Q40" s="31">
        <f t="shared" si="5"/>
        <v>0</v>
      </c>
      <c r="R40" s="31">
        <f t="shared" si="5"/>
        <v>0</v>
      </c>
      <c r="S40" s="31">
        <f t="shared" si="5"/>
        <v>0</v>
      </c>
      <c r="T40" s="31">
        <f t="shared" si="5"/>
        <v>0</v>
      </c>
      <c r="U40" s="31">
        <f t="shared" si="5"/>
        <v>0</v>
      </c>
      <c r="V40" s="31">
        <f t="shared" si="5"/>
        <v>0</v>
      </c>
      <c r="W40" s="31">
        <f t="shared" si="5"/>
        <v>2083157</v>
      </c>
      <c r="X40" s="31">
        <f t="shared" si="5"/>
        <v>-1276752</v>
      </c>
      <c r="Y40" s="31">
        <f t="shared" si="5"/>
        <v>3359909</v>
      </c>
      <c r="Z40" s="32">
        <f>+IF(X40&lt;&gt;0,+(Y40/X40)*100,0)</f>
        <v>-263.1606608017845</v>
      </c>
      <c r="AA40" s="33">
        <f>+AA34+AA39</f>
        <v>-2553500</v>
      </c>
    </row>
    <row r="41" spans="1:27" ht="5.0999999999999996" customHeight="1" x14ac:dyDescent="0.25">
      <c r="A41" s="34" t="s">
        <v>41</v>
      </c>
      <c r="B41" s="17"/>
      <c r="C41" s="18"/>
      <c r="D41" s="18"/>
      <c r="E41" s="19"/>
      <c r="F41" s="20"/>
      <c r="G41" s="20"/>
      <c r="H41" s="20"/>
      <c r="I41" s="20"/>
      <c r="J41" s="20"/>
      <c r="K41" s="20"/>
      <c r="L41" s="20"/>
      <c r="M41" s="20"/>
      <c r="N41" s="20"/>
      <c r="O41" s="20"/>
      <c r="P41" s="20"/>
      <c r="Q41" s="20"/>
      <c r="R41" s="20"/>
      <c r="S41" s="20"/>
      <c r="T41" s="20"/>
      <c r="U41" s="20"/>
      <c r="V41" s="20"/>
      <c r="W41" s="20"/>
      <c r="X41" s="20"/>
      <c r="Y41" s="20"/>
      <c r="Z41" s="21"/>
      <c r="AA41" s="22"/>
    </row>
    <row r="42" spans="1:27" ht="13.5" x14ac:dyDescent="0.25">
      <c r="A42" s="41" t="s">
        <v>65</v>
      </c>
      <c r="B42" s="42" t="s">
        <v>66</v>
      </c>
      <c r="C42" s="43">
        <f t="shared" ref="C42:Y42" si="6">+C25-C40</f>
        <v>6255417</v>
      </c>
      <c r="D42" s="43">
        <f>+D25-D40</f>
        <v>0</v>
      </c>
      <c r="E42" s="44">
        <f t="shared" si="6"/>
        <v>-8760092</v>
      </c>
      <c r="F42" s="45">
        <f t="shared" si="6"/>
        <v>-8760092</v>
      </c>
      <c r="G42" s="45">
        <f t="shared" si="6"/>
        <v>9142642</v>
      </c>
      <c r="H42" s="45">
        <f t="shared" si="6"/>
        <v>4215252</v>
      </c>
      <c r="I42" s="45">
        <f t="shared" si="6"/>
        <v>3672120</v>
      </c>
      <c r="J42" s="45">
        <f t="shared" si="6"/>
        <v>17030014</v>
      </c>
      <c r="K42" s="45">
        <f t="shared" si="6"/>
        <v>2397323</v>
      </c>
      <c r="L42" s="45">
        <f t="shared" si="6"/>
        <v>3708395</v>
      </c>
      <c r="M42" s="45">
        <f t="shared" si="6"/>
        <v>3357525</v>
      </c>
      <c r="N42" s="45">
        <f t="shared" si="6"/>
        <v>9463243</v>
      </c>
      <c r="O42" s="45">
        <f t="shared" si="6"/>
        <v>0</v>
      </c>
      <c r="P42" s="45">
        <f t="shared" si="6"/>
        <v>0</v>
      </c>
      <c r="Q42" s="45">
        <f t="shared" si="6"/>
        <v>0</v>
      </c>
      <c r="R42" s="45">
        <f t="shared" si="6"/>
        <v>0</v>
      </c>
      <c r="S42" s="45">
        <f t="shared" si="6"/>
        <v>0</v>
      </c>
      <c r="T42" s="45">
        <f t="shared" si="6"/>
        <v>0</v>
      </c>
      <c r="U42" s="45">
        <f t="shared" si="6"/>
        <v>0</v>
      </c>
      <c r="V42" s="45">
        <f t="shared" si="6"/>
        <v>0</v>
      </c>
      <c r="W42" s="45">
        <f t="shared" si="6"/>
        <v>26493257</v>
      </c>
      <c r="X42" s="45">
        <f t="shared" si="6"/>
        <v>-4380066</v>
      </c>
      <c r="Y42" s="45">
        <f t="shared" si="6"/>
        <v>30873323</v>
      </c>
      <c r="Z42" s="46">
        <f>+IF(X42&lt;&gt;0,+(Y42/X42)*100,0)</f>
        <v>-704.85976695328338</v>
      </c>
      <c r="AA42" s="47">
        <f>+AA25-AA40</f>
        <v>-8760092</v>
      </c>
    </row>
    <row r="43" spans="1:27" ht="5.0999999999999996" customHeight="1" x14ac:dyDescent="0.25">
      <c r="A43" s="34" t="s">
        <v>41</v>
      </c>
      <c r="B43" s="17"/>
      <c r="C43" s="18"/>
      <c r="D43" s="18"/>
      <c r="E43" s="19"/>
      <c r="F43" s="20"/>
      <c r="G43" s="20"/>
      <c r="H43" s="20"/>
      <c r="I43" s="20"/>
      <c r="J43" s="20"/>
      <c r="K43" s="20"/>
      <c r="L43" s="20"/>
      <c r="M43" s="20"/>
      <c r="N43" s="20"/>
      <c r="O43" s="20"/>
      <c r="P43" s="20"/>
      <c r="Q43" s="20"/>
      <c r="R43" s="20"/>
      <c r="S43" s="20"/>
      <c r="T43" s="20"/>
      <c r="U43" s="20"/>
      <c r="V43" s="20"/>
      <c r="W43" s="20"/>
      <c r="X43" s="20"/>
      <c r="Y43" s="20"/>
      <c r="Z43" s="48"/>
      <c r="AA43" s="22"/>
    </row>
    <row r="44" spans="1:27" ht="13.5" x14ac:dyDescent="0.25">
      <c r="A44" s="10" t="s">
        <v>67</v>
      </c>
      <c r="B44" s="17" t="s">
        <v>32</v>
      </c>
      <c r="C44" s="18"/>
      <c r="D44" s="18"/>
      <c r="E44" s="19"/>
      <c r="F44" s="20"/>
      <c r="G44" s="20"/>
      <c r="H44" s="20"/>
      <c r="I44" s="20"/>
      <c r="J44" s="20"/>
      <c r="K44" s="20"/>
      <c r="L44" s="20"/>
      <c r="M44" s="20"/>
      <c r="N44" s="20"/>
      <c r="O44" s="20"/>
      <c r="P44" s="20"/>
      <c r="Q44" s="20"/>
      <c r="R44" s="20"/>
      <c r="S44" s="20"/>
      <c r="T44" s="20"/>
      <c r="U44" s="20"/>
      <c r="V44" s="20"/>
      <c r="W44" s="20"/>
      <c r="X44" s="20"/>
      <c r="Y44" s="20"/>
      <c r="Z44" s="48"/>
      <c r="AA44" s="22"/>
    </row>
    <row r="45" spans="1:27" ht="13.5" x14ac:dyDescent="0.25">
      <c r="A45" s="23" t="s">
        <v>68</v>
      </c>
      <c r="B45" s="17" t="s">
        <v>32</v>
      </c>
      <c r="C45" s="18"/>
      <c r="D45" s="18"/>
      <c r="E45" s="19">
        <v>-8760092</v>
      </c>
      <c r="F45" s="20">
        <v>-8760092</v>
      </c>
      <c r="G45" s="20"/>
      <c r="H45" s="20"/>
      <c r="I45" s="20"/>
      <c r="J45" s="20"/>
      <c r="K45" s="20"/>
      <c r="L45" s="20"/>
      <c r="M45" s="20"/>
      <c r="N45" s="20"/>
      <c r="O45" s="20"/>
      <c r="P45" s="20"/>
      <c r="Q45" s="20"/>
      <c r="R45" s="20"/>
      <c r="S45" s="20"/>
      <c r="T45" s="20"/>
      <c r="U45" s="20"/>
      <c r="V45" s="20"/>
      <c r="W45" s="20"/>
      <c r="X45" s="20">
        <v>-4380066</v>
      </c>
      <c r="Y45" s="20">
        <v>4380066</v>
      </c>
      <c r="Z45" s="48">
        <v>-100</v>
      </c>
      <c r="AA45" s="22">
        <v>-8760092</v>
      </c>
    </row>
    <row r="46" spans="1:27" ht="13.5" x14ac:dyDescent="0.25">
      <c r="A46" s="23" t="s">
        <v>69</v>
      </c>
      <c r="B46" s="17" t="s">
        <v>32</v>
      </c>
      <c r="C46" s="18"/>
      <c r="D46" s="18"/>
      <c r="E46" s="19"/>
      <c r="F46" s="20"/>
      <c r="G46" s="20"/>
      <c r="H46" s="20"/>
      <c r="I46" s="20"/>
      <c r="J46" s="20"/>
      <c r="K46" s="20"/>
      <c r="L46" s="20"/>
      <c r="M46" s="20"/>
      <c r="N46" s="20"/>
      <c r="O46" s="20"/>
      <c r="P46" s="20"/>
      <c r="Q46" s="20"/>
      <c r="R46" s="20"/>
      <c r="S46" s="20"/>
      <c r="T46" s="20"/>
      <c r="U46" s="20"/>
      <c r="V46" s="20"/>
      <c r="W46" s="20"/>
      <c r="X46" s="20"/>
      <c r="Y46" s="20"/>
      <c r="Z46" s="48"/>
      <c r="AA46" s="22"/>
    </row>
    <row r="47" spans="1:27" ht="14.45" customHeight="1" x14ac:dyDescent="0.25">
      <c r="A47" s="23" t="s">
        <v>41</v>
      </c>
      <c r="B47" s="17"/>
      <c r="C47" s="18"/>
      <c r="D47" s="18"/>
      <c r="E47" s="19"/>
      <c r="F47" s="20"/>
      <c r="G47" s="20"/>
      <c r="H47" s="20"/>
      <c r="I47" s="20"/>
      <c r="J47" s="20"/>
      <c r="K47" s="20"/>
      <c r="L47" s="20"/>
      <c r="M47" s="20"/>
      <c r="N47" s="20"/>
      <c r="O47" s="20"/>
      <c r="P47" s="20"/>
      <c r="Q47" s="20"/>
      <c r="R47" s="20"/>
      <c r="S47" s="20"/>
      <c r="T47" s="20"/>
      <c r="U47" s="20"/>
      <c r="V47" s="20"/>
      <c r="W47" s="20"/>
      <c r="X47" s="20"/>
      <c r="Y47" s="20"/>
      <c r="Z47" s="48"/>
      <c r="AA47" s="22"/>
    </row>
    <row r="48" spans="1:27" ht="13.5" x14ac:dyDescent="0.25">
      <c r="A48" s="49" t="s">
        <v>70</v>
      </c>
      <c r="B48" s="50" t="s">
        <v>66</v>
      </c>
      <c r="C48" s="51">
        <f t="shared" ref="C48:Y48" si="7">SUM(C45:C47)</f>
        <v>0</v>
      </c>
      <c r="D48" s="51">
        <f>SUM(D45:D47)</f>
        <v>0</v>
      </c>
      <c r="E48" s="52">
        <f t="shared" si="7"/>
        <v>-8760092</v>
      </c>
      <c r="F48" s="53">
        <f t="shared" si="7"/>
        <v>-8760092</v>
      </c>
      <c r="G48" s="53">
        <f t="shared" si="7"/>
        <v>0</v>
      </c>
      <c r="H48" s="53">
        <f t="shared" si="7"/>
        <v>0</v>
      </c>
      <c r="I48" s="53">
        <f t="shared" si="7"/>
        <v>0</v>
      </c>
      <c r="J48" s="53">
        <f t="shared" si="7"/>
        <v>0</v>
      </c>
      <c r="K48" s="53">
        <f t="shared" si="7"/>
        <v>0</v>
      </c>
      <c r="L48" s="53">
        <f t="shared" si="7"/>
        <v>0</v>
      </c>
      <c r="M48" s="53">
        <f t="shared" si="7"/>
        <v>0</v>
      </c>
      <c r="N48" s="53">
        <f t="shared" si="7"/>
        <v>0</v>
      </c>
      <c r="O48" s="53">
        <f t="shared" si="7"/>
        <v>0</v>
      </c>
      <c r="P48" s="53">
        <f t="shared" si="7"/>
        <v>0</v>
      </c>
      <c r="Q48" s="53">
        <f t="shared" si="7"/>
        <v>0</v>
      </c>
      <c r="R48" s="53">
        <f t="shared" si="7"/>
        <v>0</v>
      </c>
      <c r="S48" s="53">
        <f t="shared" si="7"/>
        <v>0</v>
      </c>
      <c r="T48" s="53">
        <f t="shared" si="7"/>
        <v>0</v>
      </c>
      <c r="U48" s="53">
        <f t="shared" si="7"/>
        <v>0</v>
      </c>
      <c r="V48" s="53">
        <f t="shared" si="7"/>
        <v>0</v>
      </c>
      <c r="W48" s="53">
        <f t="shared" si="7"/>
        <v>0</v>
      </c>
      <c r="X48" s="53">
        <f t="shared" si="7"/>
        <v>-4380066</v>
      </c>
      <c r="Y48" s="53">
        <f t="shared" si="7"/>
        <v>4380066</v>
      </c>
      <c r="Z48" s="54">
        <f>+IF(X48&lt;&gt;0,+(Y48/X48)*100,0)</f>
        <v>-100</v>
      </c>
      <c r="AA48" s="55">
        <f>SUM(AA45:AA47)</f>
        <v>-8760092</v>
      </c>
    </row>
    <row r="49" spans="1:27" ht="13.5" x14ac:dyDescent="0.25">
      <c r="A49" s="56" t="s">
        <v>328</v>
      </c>
      <c r="B49" s="57"/>
      <c r="C49" s="58"/>
      <c r="D49" s="58"/>
      <c r="E49" s="58"/>
      <c r="F49" s="58"/>
      <c r="G49" s="58"/>
      <c r="H49" s="59"/>
      <c r="I49" s="59"/>
      <c r="J49" s="59"/>
      <c r="K49" s="59"/>
      <c r="L49" s="59"/>
      <c r="M49" s="59"/>
      <c r="N49" s="59"/>
      <c r="O49" s="59"/>
      <c r="P49" s="59"/>
      <c r="Q49" s="59"/>
      <c r="R49" s="59"/>
      <c r="S49" s="59"/>
      <c r="T49" s="59"/>
      <c r="U49" s="59"/>
      <c r="V49" s="59"/>
      <c r="W49" s="59"/>
      <c r="X49" s="59"/>
      <c r="Y49" s="59"/>
      <c r="Z49" s="59"/>
      <c r="AA49" s="59"/>
    </row>
    <row r="50" spans="1:27" ht="13.5" x14ac:dyDescent="0.25">
      <c r="A50" s="60" t="s">
        <v>329</v>
      </c>
      <c r="B50" s="60"/>
      <c r="C50" s="60"/>
      <c r="D50" s="60"/>
      <c r="E50" s="60"/>
      <c r="F50" s="60"/>
      <c r="G50" s="60"/>
      <c r="H50" s="59"/>
      <c r="I50" s="59"/>
      <c r="J50" s="59"/>
      <c r="K50" s="59"/>
      <c r="L50" s="59"/>
      <c r="M50" s="59"/>
      <c r="N50" s="59"/>
      <c r="O50" s="59"/>
      <c r="P50" s="59"/>
      <c r="Q50" s="59"/>
      <c r="R50" s="59"/>
      <c r="S50" s="59"/>
      <c r="T50" s="59"/>
      <c r="U50" s="59"/>
      <c r="V50" s="59"/>
      <c r="W50" s="59"/>
      <c r="X50" s="59"/>
      <c r="Y50" s="59"/>
      <c r="Z50" s="59"/>
      <c r="AA50" s="59"/>
    </row>
    <row r="51" spans="1:27" ht="13.5" x14ac:dyDescent="0.25">
      <c r="A51" s="61" t="s">
        <v>330</v>
      </c>
      <c r="B51" s="62"/>
      <c r="C51" s="63"/>
      <c r="D51" s="63"/>
      <c r="E51" s="63"/>
      <c r="F51" s="63"/>
      <c r="G51" s="63"/>
      <c r="H51" s="59"/>
      <c r="I51" s="59"/>
      <c r="J51" s="59"/>
      <c r="K51" s="59"/>
      <c r="L51" s="59"/>
      <c r="M51" s="59"/>
      <c r="N51" s="59"/>
      <c r="O51" s="59"/>
      <c r="P51" s="59"/>
      <c r="Q51" s="59"/>
      <c r="R51" s="59"/>
      <c r="S51" s="59"/>
      <c r="T51" s="59"/>
      <c r="U51" s="59"/>
      <c r="V51" s="59"/>
      <c r="W51" s="59"/>
      <c r="X51" s="59"/>
      <c r="Y51" s="59"/>
      <c r="Z51" s="59"/>
      <c r="AA51" s="59"/>
    </row>
    <row r="52" spans="1:27" ht="13.5" x14ac:dyDescent="0.25">
      <c r="A52" s="59"/>
      <c r="B52" s="59"/>
      <c r="C52" s="59"/>
      <c r="D52" s="59"/>
      <c r="E52" s="59"/>
      <c r="F52" s="59"/>
      <c r="G52" s="59"/>
      <c r="H52" s="59"/>
      <c r="I52" s="59"/>
      <c r="J52" s="59"/>
      <c r="K52" s="59"/>
      <c r="L52" s="59"/>
      <c r="M52" s="59"/>
      <c r="N52" s="59"/>
      <c r="O52" s="59"/>
      <c r="P52" s="59"/>
      <c r="Q52" s="59"/>
      <c r="R52" s="59"/>
      <c r="S52" s="59"/>
      <c r="T52" s="59"/>
      <c r="U52" s="59"/>
      <c r="V52" s="59"/>
      <c r="W52" s="59"/>
      <c r="X52" s="59"/>
      <c r="Y52" s="59"/>
      <c r="Z52" s="59"/>
      <c r="AA52" s="59"/>
    </row>
    <row r="53" spans="1:27" ht="13.5" x14ac:dyDescent="0.25">
      <c r="A53" s="59"/>
      <c r="B53" s="59"/>
      <c r="C53" s="59"/>
      <c r="D53" s="59"/>
      <c r="E53" s="59"/>
      <c r="F53" s="59"/>
      <c r="G53" s="59"/>
      <c r="H53" s="59"/>
      <c r="I53" s="59"/>
      <c r="J53" s="59"/>
      <c r="K53" s="59"/>
      <c r="L53" s="59"/>
      <c r="M53" s="59"/>
      <c r="N53" s="59"/>
      <c r="O53" s="59"/>
      <c r="P53" s="59"/>
      <c r="Q53" s="59"/>
      <c r="R53" s="59"/>
      <c r="S53" s="59"/>
      <c r="T53" s="59"/>
      <c r="U53" s="59"/>
      <c r="V53" s="59"/>
      <c r="W53" s="59"/>
      <c r="X53" s="59"/>
      <c r="Y53" s="59"/>
      <c r="Z53" s="59"/>
      <c r="AA53" s="59"/>
    </row>
    <row r="54" spans="1:27" ht="13.5" x14ac:dyDescent="0.25">
      <c r="A54" s="59"/>
      <c r="B54" s="59"/>
      <c r="C54" s="59"/>
      <c r="D54" s="59"/>
      <c r="E54" s="59"/>
      <c r="F54" s="59"/>
      <c r="G54" s="59"/>
      <c r="H54" s="59"/>
      <c r="I54" s="59"/>
      <c r="J54" s="59"/>
      <c r="K54" s="59"/>
      <c r="L54" s="59"/>
      <c r="M54" s="59"/>
      <c r="N54" s="59"/>
      <c r="O54" s="59"/>
      <c r="P54" s="59"/>
      <c r="Q54" s="59"/>
      <c r="R54" s="59"/>
      <c r="S54" s="59"/>
      <c r="T54" s="59"/>
      <c r="U54" s="59"/>
      <c r="V54" s="59"/>
      <c r="W54" s="59"/>
      <c r="X54" s="59"/>
      <c r="Y54" s="59"/>
      <c r="Z54" s="59"/>
      <c r="AA54" s="59"/>
    </row>
  </sheetData>
  <mergeCells count="2">
    <mergeCell ref="A1:AA1"/>
    <mergeCell ref="E2:AA2"/>
  </mergeCells>
  <printOptions horizontalCentered="1"/>
  <pageMargins left="0.55118110236220497" right="0.22" top="0.59055118110236204" bottom="0.59055118110236204" header="0.31496062992126" footer="0.31496062992126"/>
  <pageSetup paperSize="9" orientation="landscape" r:id="rId1"/>
  <rowBreaks count="1" manualBreakCount="1">
    <brk id="48" max="16383" man="1"/>
  </rowBreaks>
</worksheet>
</file>

<file path=xl/worksheets/sheet20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AA54"/>
  <sheetViews>
    <sheetView showGridLines="0" workbookViewId="0">
      <selection activeCell="B2" sqref="B2"/>
    </sheetView>
  </sheetViews>
  <sheetFormatPr defaultRowHeight="12.75" x14ac:dyDescent="0.2"/>
  <cols>
    <col min="1" max="1" width="35.7109375" customWidth="1"/>
    <col min="2" max="2" width="3.42578125" bestFit="1" customWidth="1"/>
    <col min="3" max="3" width="9.7109375" customWidth="1"/>
    <col min="4" max="4" width="9.7109375" hidden="1" customWidth="1"/>
    <col min="5" max="6" width="9.7109375" customWidth="1"/>
    <col min="7" max="9" width="9.7109375" hidden="1" customWidth="1"/>
    <col min="10" max="10" width="9.7109375" customWidth="1"/>
    <col min="11" max="13" width="9.7109375" hidden="1" customWidth="1"/>
    <col min="14" max="14" width="9.7109375" customWidth="1"/>
    <col min="15" max="22" width="9.7109375" hidden="1" customWidth="1"/>
    <col min="23" max="27" width="9.7109375" customWidth="1"/>
  </cols>
  <sheetData>
    <row r="1" spans="1:27" ht="57.6" customHeight="1" x14ac:dyDescent="0.25">
      <c r="A1" s="64" t="s">
        <v>269</v>
      </c>
      <c r="B1" s="64"/>
      <c r="C1" s="64"/>
      <c r="D1" s="64"/>
      <c r="E1" s="64"/>
      <c r="F1" s="64"/>
      <c r="G1" s="64"/>
      <c r="H1" s="64"/>
      <c r="I1" s="64"/>
      <c r="J1" s="64"/>
      <c r="K1" s="64"/>
      <c r="L1" s="64"/>
      <c r="M1" s="64"/>
      <c r="N1" s="64"/>
      <c r="O1" s="64"/>
      <c r="P1" s="64"/>
      <c r="Q1" s="64"/>
      <c r="R1" s="64"/>
      <c r="S1" s="64"/>
      <c r="T1" s="64"/>
      <c r="U1" s="64"/>
      <c r="V1" s="64"/>
      <c r="W1" s="64"/>
      <c r="X1" s="64"/>
      <c r="Y1" s="64"/>
      <c r="Z1" s="64"/>
      <c r="AA1" s="64"/>
    </row>
    <row r="2" spans="1:27" ht="24.95" customHeight="1" x14ac:dyDescent="0.2">
      <c r="A2" s="2" t="s">
        <v>1</v>
      </c>
      <c r="B2" s="1" t="s">
        <v>331</v>
      </c>
      <c r="C2" s="3" t="s">
        <v>2</v>
      </c>
      <c r="D2" s="3" t="s">
        <v>3</v>
      </c>
      <c r="E2" s="65" t="s">
        <v>4</v>
      </c>
      <c r="F2" s="66"/>
      <c r="G2" s="66"/>
      <c r="H2" s="66"/>
      <c r="I2" s="66"/>
      <c r="J2" s="66"/>
      <c r="K2" s="66"/>
      <c r="L2" s="66"/>
      <c r="M2" s="66"/>
      <c r="N2" s="66"/>
      <c r="O2" s="66"/>
      <c r="P2" s="66"/>
      <c r="Q2" s="66"/>
      <c r="R2" s="66"/>
      <c r="S2" s="66"/>
      <c r="T2" s="66"/>
      <c r="U2" s="66"/>
      <c r="V2" s="66"/>
      <c r="W2" s="66"/>
      <c r="X2" s="66"/>
      <c r="Y2" s="66"/>
      <c r="Z2" s="66"/>
      <c r="AA2" s="67"/>
    </row>
    <row r="3" spans="1:27" ht="24.95" customHeight="1" x14ac:dyDescent="0.2">
      <c r="A3" s="4" t="s">
        <v>5</v>
      </c>
      <c r="B3" s="5" t="s">
        <v>6</v>
      </c>
      <c r="C3" s="6" t="s">
        <v>7</v>
      </c>
      <c r="D3" s="6" t="s">
        <v>7</v>
      </c>
      <c r="E3" s="7" t="s">
        <v>8</v>
      </c>
      <c r="F3" s="8" t="s">
        <v>9</v>
      </c>
      <c r="G3" s="8" t="s">
        <v>10</v>
      </c>
      <c r="H3" s="8" t="s">
        <v>11</v>
      </c>
      <c r="I3" s="8" t="s">
        <v>12</v>
      </c>
      <c r="J3" s="8" t="s">
        <v>13</v>
      </c>
      <c r="K3" s="8" t="s">
        <v>14</v>
      </c>
      <c r="L3" s="8" t="s">
        <v>15</v>
      </c>
      <c r="M3" s="8" t="s">
        <v>16</v>
      </c>
      <c r="N3" s="8" t="s">
        <v>17</v>
      </c>
      <c r="O3" s="8" t="s">
        <v>18</v>
      </c>
      <c r="P3" s="8" t="s">
        <v>19</v>
      </c>
      <c r="Q3" s="8" t="s">
        <v>20</v>
      </c>
      <c r="R3" s="8" t="s">
        <v>21</v>
      </c>
      <c r="S3" s="8" t="s">
        <v>22</v>
      </c>
      <c r="T3" s="8" t="s">
        <v>23</v>
      </c>
      <c r="U3" s="8" t="s">
        <v>24</v>
      </c>
      <c r="V3" s="8" t="s">
        <v>25</v>
      </c>
      <c r="W3" s="8" t="s">
        <v>26</v>
      </c>
      <c r="X3" s="8" t="s">
        <v>27</v>
      </c>
      <c r="Y3" s="8" t="s">
        <v>28</v>
      </c>
      <c r="Z3" s="8" t="s">
        <v>29</v>
      </c>
      <c r="AA3" s="9" t="s">
        <v>30</v>
      </c>
    </row>
    <row r="4" spans="1:27" ht="13.5" x14ac:dyDescent="0.25">
      <c r="A4" s="10" t="s">
        <v>31</v>
      </c>
      <c r="B4" s="11" t="s">
        <v>32</v>
      </c>
      <c r="C4" s="12"/>
      <c r="D4" s="12"/>
      <c r="E4" s="13"/>
      <c r="F4" s="14"/>
      <c r="G4" s="14"/>
      <c r="H4" s="14"/>
      <c r="I4" s="14"/>
      <c r="J4" s="14"/>
      <c r="K4" s="14"/>
      <c r="L4" s="14"/>
      <c r="M4" s="14"/>
      <c r="N4" s="14"/>
      <c r="O4" s="14"/>
      <c r="P4" s="14"/>
      <c r="Q4" s="14"/>
      <c r="R4" s="14"/>
      <c r="S4" s="14"/>
      <c r="T4" s="14"/>
      <c r="U4" s="14"/>
      <c r="V4" s="14"/>
      <c r="W4" s="14"/>
      <c r="X4" s="14"/>
      <c r="Y4" s="14"/>
      <c r="Z4" s="15"/>
      <c r="AA4" s="16"/>
    </row>
    <row r="5" spans="1:27" ht="13.5" x14ac:dyDescent="0.25">
      <c r="A5" s="10" t="s">
        <v>33</v>
      </c>
      <c r="B5" s="17" t="s">
        <v>32</v>
      </c>
      <c r="C5" s="18"/>
      <c r="D5" s="18"/>
      <c r="E5" s="19"/>
      <c r="F5" s="20"/>
      <c r="G5" s="20"/>
      <c r="H5" s="20"/>
      <c r="I5" s="20"/>
      <c r="J5" s="20"/>
      <c r="K5" s="20"/>
      <c r="L5" s="20"/>
      <c r="M5" s="20"/>
      <c r="N5" s="20"/>
      <c r="O5" s="20"/>
      <c r="P5" s="20"/>
      <c r="Q5" s="20"/>
      <c r="R5" s="20"/>
      <c r="S5" s="20"/>
      <c r="T5" s="20"/>
      <c r="U5" s="20"/>
      <c r="V5" s="20"/>
      <c r="W5" s="20"/>
      <c r="X5" s="20"/>
      <c r="Y5" s="20"/>
      <c r="Z5" s="21"/>
      <c r="AA5" s="22"/>
    </row>
    <row r="6" spans="1:27" ht="13.5" x14ac:dyDescent="0.25">
      <c r="A6" s="23" t="s">
        <v>34</v>
      </c>
      <c r="B6" s="17" t="s">
        <v>32</v>
      </c>
      <c r="C6" s="18"/>
      <c r="D6" s="18"/>
      <c r="E6" s="19"/>
      <c r="F6" s="20"/>
      <c r="G6" s="20"/>
      <c r="H6" s="20"/>
      <c r="I6" s="20"/>
      <c r="J6" s="20"/>
      <c r="K6" s="20"/>
      <c r="L6" s="20"/>
      <c r="M6" s="20"/>
      <c r="N6" s="20"/>
      <c r="O6" s="20"/>
      <c r="P6" s="20"/>
      <c r="Q6" s="20"/>
      <c r="R6" s="20"/>
      <c r="S6" s="20"/>
      <c r="T6" s="20"/>
      <c r="U6" s="20"/>
      <c r="V6" s="20"/>
      <c r="W6" s="20"/>
      <c r="X6" s="20"/>
      <c r="Y6" s="20"/>
      <c r="Z6" s="21"/>
      <c r="AA6" s="22"/>
    </row>
    <row r="7" spans="1:27" ht="13.5" x14ac:dyDescent="0.25">
      <c r="A7" s="23" t="s">
        <v>35</v>
      </c>
      <c r="B7" s="17" t="s">
        <v>32</v>
      </c>
      <c r="C7" s="18"/>
      <c r="D7" s="18"/>
      <c r="E7" s="19"/>
      <c r="F7" s="20"/>
      <c r="G7" s="20"/>
      <c r="H7" s="20"/>
      <c r="I7" s="20"/>
      <c r="J7" s="20"/>
      <c r="K7" s="20"/>
      <c r="L7" s="20"/>
      <c r="M7" s="20"/>
      <c r="N7" s="20"/>
      <c r="O7" s="20"/>
      <c r="P7" s="20"/>
      <c r="Q7" s="20"/>
      <c r="R7" s="20"/>
      <c r="S7" s="20"/>
      <c r="T7" s="20"/>
      <c r="U7" s="20"/>
      <c r="V7" s="20"/>
      <c r="W7" s="20"/>
      <c r="X7" s="20"/>
      <c r="Y7" s="20"/>
      <c r="Z7" s="21"/>
      <c r="AA7" s="22"/>
    </row>
    <row r="8" spans="1:27" ht="13.5" x14ac:dyDescent="0.25">
      <c r="A8" s="23" t="s">
        <v>36</v>
      </c>
      <c r="B8" s="17" t="s">
        <v>32</v>
      </c>
      <c r="C8" s="18"/>
      <c r="D8" s="18"/>
      <c r="E8" s="19"/>
      <c r="F8" s="20"/>
      <c r="G8" s="20"/>
      <c r="H8" s="20"/>
      <c r="I8" s="20"/>
      <c r="J8" s="20"/>
      <c r="K8" s="20"/>
      <c r="L8" s="20"/>
      <c r="M8" s="20"/>
      <c r="N8" s="20"/>
      <c r="O8" s="20"/>
      <c r="P8" s="20"/>
      <c r="Q8" s="20"/>
      <c r="R8" s="20"/>
      <c r="S8" s="20"/>
      <c r="T8" s="20"/>
      <c r="U8" s="20"/>
      <c r="V8" s="20"/>
      <c r="W8" s="20"/>
      <c r="X8" s="20"/>
      <c r="Y8" s="20"/>
      <c r="Z8" s="21"/>
      <c r="AA8" s="22"/>
    </row>
    <row r="9" spans="1:27" ht="13.5" x14ac:dyDescent="0.25">
      <c r="A9" s="23" t="s">
        <v>37</v>
      </c>
      <c r="B9" s="17" t="s">
        <v>32</v>
      </c>
      <c r="C9" s="18"/>
      <c r="D9" s="18"/>
      <c r="E9" s="19"/>
      <c r="F9" s="20"/>
      <c r="G9" s="20"/>
      <c r="H9" s="20"/>
      <c r="I9" s="20"/>
      <c r="J9" s="20"/>
      <c r="K9" s="20"/>
      <c r="L9" s="20"/>
      <c r="M9" s="20"/>
      <c r="N9" s="20"/>
      <c r="O9" s="20"/>
      <c r="P9" s="20"/>
      <c r="Q9" s="20"/>
      <c r="R9" s="20"/>
      <c r="S9" s="20"/>
      <c r="T9" s="20"/>
      <c r="U9" s="20"/>
      <c r="V9" s="20"/>
      <c r="W9" s="20"/>
      <c r="X9" s="20"/>
      <c r="Y9" s="20"/>
      <c r="Z9" s="21"/>
      <c r="AA9" s="22"/>
    </row>
    <row r="10" spans="1:27" ht="13.5" x14ac:dyDescent="0.25">
      <c r="A10" s="23" t="s">
        <v>38</v>
      </c>
      <c r="B10" s="17" t="s">
        <v>32</v>
      </c>
      <c r="C10" s="18"/>
      <c r="D10" s="18"/>
      <c r="E10" s="19"/>
      <c r="F10" s="20"/>
      <c r="G10" s="24"/>
      <c r="H10" s="24"/>
      <c r="I10" s="24"/>
      <c r="J10" s="20"/>
      <c r="K10" s="24"/>
      <c r="L10" s="24"/>
      <c r="M10" s="20"/>
      <c r="N10" s="24"/>
      <c r="O10" s="24"/>
      <c r="P10" s="24"/>
      <c r="Q10" s="20"/>
      <c r="R10" s="24"/>
      <c r="S10" s="24"/>
      <c r="T10" s="20"/>
      <c r="U10" s="24"/>
      <c r="V10" s="24"/>
      <c r="W10" s="24"/>
      <c r="X10" s="20"/>
      <c r="Y10" s="24"/>
      <c r="Z10" s="25"/>
      <c r="AA10" s="26"/>
    </row>
    <row r="11" spans="1:27" ht="13.5" x14ac:dyDescent="0.25">
      <c r="A11" s="23" t="s">
        <v>39</v>
      </c>
      <c r="B11" s="17" t="s">
        <v>32</v>
      </c>
      <c r="C11" s="18"/>
      <c r="D11" s="18"/>
      <c r="E11" s="19"/>
      <c r="F11" s="20"/>
      <c r="G11" s="20"/>
      <c r="H11" s="20"/>
      <c r="I11" s="20"/>
      <c r="J11" s="20"/>
      <c r="K11" s="20"/>
      <c r="L11" s="20"/>
      <c r="M11" s="20"/>
      <c r="N11" s="20"/>
      <c r="O11" s="20"/>
      <c r="P11" s="20"/>
      <c r="Q11" s="20"/>
      <c r="R11" s="20"/>
      <c r="S11" s="20"/>
      <c r="T11" s="20"/>
      <c r="U11" s="20"/>
      <c r="V11" s="20"/>
      <c r="W11" s="20"/>
      <c r="X11" s="20"/>
      <c r="Y11" s="20"/>
      <c r="Z11" s="21"/>
      <c r="AA11" s="22"/>
    </row>
    <row r="12" spans="1:27" ht="13.5" x14ac:dyDescent="0.25">
      <c r="A12" s="27" t="s">
        <v>40</v>
      </c>
      <c r="B12" s="28" t="s">
        <v>32</v>
      </c>
      <c r="C12" s="29">
        <f t="shared" ref="C12:Y12" si="0">SUM(C6:C11)</f>
        <v>0</v>
      </c>
      <c r="D12" s="29">
        <f>SUM(D6:D11)</f>
        <v>0</v>
      </c>
      <c r="E12" s="30">
        <f t="shared" si="0"/>
        <v>0</v>
      </c>
      <c r="F12" s="31">
        <f t="shared" si="0"/>
        <v>0</v>
      </c>
      <c r="G12" s="31">
        <f t="shared" si="0"/>
        <v>0</v>
      </c>
      <c r="H12" s="31">
        <f t="shared" si="0"/>
        <v>0</v>
      </c>
      <c r="I12" s="31">
        <f t="shared" si="0"/>
        <v>0</v>
      </c>
      <c r="J12" s="31">
        <f t="shared" si="0"/>
        <v>0</v>
      </c>
      <c r="K12" s="31">
        <f t="shared" si="0"/>
        <v>0</v>
      </c>
      <c r="L12" s="31">
        <f t="shared" si="0"/>
        <v>0</v>
      </c>
      <c r="M12" s="31">
        <f t="shared" si="0"/>
        <v>0</v>
      </c>
      <c r="N12" s="31">
        <f t="shared" si="0"/>
        <v>0</v>
      </c>
      <c r="O12" s="31">
        <f t="shared" si="0"/>
        <v>0</v>
      </c>
      <c r="P12" s="31">
        <f t="shared" si="0"/>
        <v>0</v>
      </c>
      <c r="Q12" s="31">
        <f t="shared" si="0"/>
        <v>0</v>
      </c>
      <c r="R12" s="31">
        <f t="shared" si="0"/>
        <v>0</v>
      </c>
      <c r="S12" s="31">
        <f t="shared" si="0"/>
        <v>0</v>
      </c>
      <c r="T12" s="31">
        <f t="shared" si="0"/>
        <v>0</v>
      </c>
      <c r="U12" s="31">
        <f t="shared" si="0"/>
        <v>0</v>
      </c>
      <c r="V12" s="31">
        <f t="shared" si="0"/>
        <v>0</v>
      </c>
      <c r="W12" s="31">
        <f t="shared" si="0"/>
        <v>0</v>
      </c>
      <c r="X12" s="31">
        <f t="shared" si="0"/>
        <v>0</v>
      </c>
      <c r="Y12" s="31">
        <f t="shared" si="0"/>
        <v>0</v>
      </c>
      <c r="Z12" s="32">
        <f>+IF(X12&lt;&gt;0,+(Y12/X12)*100,0)</f>
        <v>0</v>
      </c>
      <c r="AA12" s="33">
        <f>SUM(AA6:AA11)</f>
        <v>0</v>
      </c>
    </row>
    <row r="13" spans="1:27" ht="5.0999999999999996" customHeight="1" x14ac:dyDescent="0.25">
      <c r="A13" s="34" t="s">
        <v>41</v>
      </c>
      <c r="B13" s="17"/>
      <c r="C13" s="18"/>
      <c r="D13" s="18"/>
      <c r="E13" s="19"/>
      <c r="F13" s="20"/>
      <c r="G13" s="20"/>
      <c r="H13" s="20"/>
      <c r="I13" s="20"/>
      <c r="J13" s="20"/>
      <c r="K13" s="20"/>
      <c r="L13" s="20"/>
      <c r="M13" s="20"/>
      <c r="N13" s="20"/>
      <c r="O13" s="20"/>
      <c r="P13" s="20"/>
      <c r="Q13" s="20"/>
      <c r="R13" s="20"/>
      <c r="S13" s="20"/>
      <c r="T13" s="20"/>
      <c r="U13" s="20"/>
      <c r="V13" s="20"/>
      <c r="W13" s="20"/>
      <c r="X13" s="20"/>
      <c r="Y13" s="20"/>
      <c r="Z13" s="21"/>
      <c r="AA13" s="22"/>
    </row>
    <row r="14" spans="1:27" ht="13.5" x14ac:dyDescent="0.25">
      <c r="A14" s="10" t="s">
        <v>42</v>
      </c>
      <c r="B14" s="17" t="s">
        <v>32</v>
      </c>
      <c r="C14" s="18"/>
      <c r="D14" s="18"/>
      <c r="E14" s="19"/>
      <c r="F14" s="20"/>
      <c r="G14" s="20"/>
      <c r="H14" s="20"/>
      <c r="I14" s="20"/>
      <c r="J14" s="20"/>
      <c r="K14" s="20"/>
      <c r="L14" s="20"/>
      <c r="M14" s="20"/>
      <c r="N14" s="20"/>
      <c r="O14" s="20"/>
      <c r="P14" s="20"/>
      <c r="Q14" s="20"/>
      <c r="R14" s="20"/>
      <c r="S14" s="20"/>
      <c r="T14" s="20"/>
      <c r="U14" s="20"/>
      <c r="V14" s="20"/>
      <c r="W14" s="20"/>
      <c r="X14" s="20"/>
      <c r="Y14" s="20"/>
      <c r="Z14" s="21"/>
      <c r="AA14" s="22"/>
    </row>
    <row r="15" spans="1:27" ht="13.5" x14ac:dyDescent="0.25">
      <c r="A15" s="23" t="s">
        <v>43</v>
      </c>
      <c r="B15" s="17" t="s">
        <v>32</v>
      </c>
      <c r="C15" s="18"/>
      <c r="D15" s="18"/>
      <c r="E15" s="19"/>
      <c r="F15" s="20"/>
      <c r="G15" s="20"/>
      <c r="H15" s="20"/>
      <c r="I15" s="20"/>
      <c r="J15" s="20"/>
      <c r="K15" s="20"/>
      <c r="L15" s="20"/>
      <c r="M15" s="20"/>
      <c r="N15" s="20"/>
      <c r="O15" s="20"/>
      <c r="P15" s="20"/>
      <c r="Q15" s="20"/>
      <c r="R15" s="20"/>
      <c r="S15" s="20"/>
      <c r="T15" s="20"/>
      <c r="U15" s="20"/>
      <c r="V15" s="20"/>
      <c r="W15" s="20"/>
      <c r="X15" s="20"/>
      <c r="Y15" s="20"/>
      <c r="Z15" s="21"/>
      <c r="AA15" s="22"/>
    </row>
    <row r="16" spans="1:27" ht="13.5" x14ac:dyDescent="0.25">
      <c r="A16" s="23" t="s">
        <v>44</v>
      </c>
      <c r="B16" s="17" t="s">
        <v>32</v>
      </c>
      <c r="C16" s="18"/>
      <c r="D16" s="18"/>
      <c r="E16" s="19"/>
      <c r="F16" s="20"/>
      <c r="G16" s="24"/>
      <c r="H16" s="24"/>
      <c r="I16" s="24"/>
      <c r="J16" s="20"/>
      <c r="K16" s="24"/>
      <c r="L16" s="24"/>
      <c r="M16" s="20"/>
      <c r="N16" s="24"/>
      <c r="O16" s="24"/>
      <c r="P16" s="24"/>
      <c r="Q16" s="20"/>
      <c r="R16" s="24"/>
      <c r="S16" s="24"/>
      <c r="T16" s="20"/>
      <c r="U16" s="24"/>
      <c r="V16" s="24"/>
      <c r="W16" s="24"/>
      <c r="X16" s="20"/>
      <c r="Y16" s="24"/>
      <c r="Z16" s="25"/>
      <c r="AA16" s="26"/>
    </row>
    <row r="17" spans="1:27" ht="13.5" x14ac:dyDescent="0.25">
      <c r="A17" s="23" t="s">
        <v>45</v>
      </c>
      <c r="B17" s="17" t="s">
        <v>32</v>
      </c>
      <c r="C17" s="18"/>
      <c r="D17" s="18"/>
      <c r="E17" s="19"/>
      <c r="F17" s="20"/>
      <c r="G17" s="20"/>
      <c r="H17" s="20"/>
      <c r="I17" s="20"/>
      <c r="J17" s="20"/>
      <c r="K17" s="20"/>
      <c r="L17" s="20"/>
      <c r="M17" s="20"/>
      <c r="N17" s="20"/>
      <c r="O17" s="20"/>
      <c r="P17" s="20"/>
      <c r="Q17" s="20"/>
      <c r="R17" s="20"/>
      <c r="S17" s="20"/>
      <c r="T17" s="20"/>
      <c r="U17" s="20"/>
      <c r="V17" s="20"/>
      <c r="W17" s="20"/>
      <c r="X17" s="20"/>
      <c r="Y17" s="20"/>
      <c r="Z17" s="21"/>
      <c r="AA17" s="22"/>
    </row>
    <row r="18" spans="1:27" ht="13.5" x14ac:dyDescent="0.25">
      <c r="A18" s="23" t="s">
        <v>46</v>
      </c>
      <c r="B18" s="17" t="s">
        <v>32</v>
      </c>
      <c r="C18" s="18"/>
      <c r="D18" s="18"/>
      <c r="E18" s="19"/>
      <c r="F18" s="20"/>
      <c r="G18" s="20"/>
      <c r="H18" s="20"/>
      <c r="I18" s="20"/>
      <c r="J18" s="20"/>
      <c r="K18" s="20"/>
      <c r="L18" s="20"/>
      <c r="M18" s="20"/>
      <c r="N18" s="20"/>
      <c r="O18" s="20"/>
      <c r="P18" s="20"/>
      <c r="Q18" s="20"/>
      <c r="R18" s="20"/>
      <c r="S18" s="20"/>
      <c r="T18" s="20"/>
      <c r="U18" s="20"/>
      <c r="V18" s="20"/>
      <c r="W18" s="20"/>
      <c r="X18" s="20"/>
      <c r="Y18" s="20"/>
      <c r="Z18" s="21"/>
      <c r="AA18" s="22"/>
    </row>
    <row r="19" spans="1:27" ht="13.5" x14ac:dyDescent="0.25">
      <c r="A19" s="23" t="s">
        <v>47</v>
      </c>
      <c r="B19" s="17" t="s">
        <v>32</v>
      </c>
      <c r="C19" s="18"/>
      <c r="D19" s="18"/>
      <c r="E19" s="19"/>
      <c r="F19" s="20"/>
      <c r="G19" s="20"/>
      <c r="H19" s="20"/>
      <c r="I19" s="20"/>
      <c r="J19" s="20"/>
      <c r="K19" s="20"/>
      <c r="L19" s="20"/>
      <c r="M19" s="20"/>
      <c r="N19" s="20"/>
      <c r="O19" s="20"/>
      <c r="P19" s="20"/>
      <c r="Q19" s="20"/>
      <c r="R19" s="20"/>
      <c r="S19" s="20"/>
      <c r="T19" s="20"/>
      <c r="U19" s="20"/>
      <c r="V19" s="20"/>
      <c r="W19" s="20"/>
      <c r="X19" s="20"/>
      <c r="Y19" s="20"/>
      <c r="Z19" s="21"/>
      <c r="AA19" s="22"/>
    </row>
    <row r="20" spans="1:27" ht="13.5" x14ac:dyDescent="0.25">
      <c r="A20" s="23" t="s">
        <v>32</v>
      </c>
      <c r="B20" s="17" t="s">
        <v>32</v>
      </c>
      <c r="C20" s="18"/>
      <c r="D20" s="18"/>
      <c r="E20" s="19"/>
      <c r="F20" s="20"/>
      <c r="G20" s="20"/>
      <c r="H20" s="20"/>
      <c r="I20" s="20"/>
      <c r="J20" s="20"/>
      <c r="K20" s="20"/>
      <c r="L20" s="20"/>
      <c r="M20" s="20"/>
      <c r="N20" s="20"/>
      <c r="O20" s="20"/>
      <c r="P20" s="20"/>
      <c r="Q20" s="20"/>
      <c r="R20" s="20"/>
      <c r="S20" s="20"/>
      <c r="T20" s="20"/>
      <c r="U20" s="20"/>
      <c r="V20" s="20"/>
      <c r="W20" s="20"/>
      <c r="X20" s="20"/>
      <c r="Y20" s="20"/>
      <c r="Z20" s="21"/>
      <c r="AA20" s="22"/>
    </row>
    <row r="21" spans="1:27" ht="13.5" x14ac:dyDescent="0.25">
      <c r="A21" s="23" t="s">
        <v>48</v>
      </c>
      <c r="B21" s="17" t="s">
        <v>32</v>
      </c>
      <c r="C21" s="18"/>
      <c r="D21" s="18"/>
      <c r="E21" s="19"/>
      <c r="F21" s="20"/>
      <c r="G21" s="20"/>
      <c r="H21" s="20"/>
      <c r="I21" s="20"/>
      <c r="J21" s="20"/>
      <c r="K21" s="20"/>
      <c r="L21" s="20"/>
      <c r="M21" s="20"/>
      <c r="N21" s="20"/>
      <c r="O21" s="20"/>
      <c r="P21" s="20"/>
      <c r="Q21" s="20"/>
      <c r="R21" s="20"/>
      <c r="S21" s="20"/>
      <c r="T21" s="20"/>
      <c r="U21" s="20"/>
      <c r="V21" s="20"/>
      <c r="W21" s="20"/>
      <c r="X21" s="20"/>
      <c r="Y21" s="20"/>
      <c r="Z21" s="21"/>
      <c r="AA21" s="22"/>
    </row>
    <row r="22" spans="1:27" ht="13.5" x14ac:dyDescent="0.25">
      <c r="A22" s="23" t="s">
        <v>49</v>
      </c>
      <c r="B22" s="17" t="s">
        <v>32</v>
      </c>
      <c r="C22" s="18"/>
      <c r="D22" s="18"/>
      <c r="E22" s="19"/>
      <c r="F22" s="20"/>
      <c r="G22" s="20"/>
      <c r="H22" s="20"/>
      <c r="I22" s="20"/>
      <c r="J22" s="20"/>
      <c r="K22" s="20"/>
      <c r="L22" s="20"/>
      <c r="M22" s="20"/>
      <c r="N22" s="20"/>
      <c r="O22" s="20"/>
      <c r="P22" s="20"/>
      <c r="Q22" s="20"/>
      <c r="R22" s="20"/>
      <c r="S22" s="20"/>
      <c r="T22" s="20"/>
      <c r="U22" s="20"/>
      <c r="V22" s="20"/>
      <c r="W22" s="20"/>
      <c r="X22" s="20"/>
      <c r="Y22" s="20"/>
      <c r="Z22" s="21"/>
      <c r="AA22" s="22"/>
    </row>
    <row r="23" spans="1:27" ht="13.5" x14ac:dyDescent="0.25">
      <c r="A23" s="23" t="s">
        <v>50</v>
      </c>
      <c r="B23" s="17" t="s">
        <v>32</v>
      </c>
      <c r="C23" s="18"/>
      <c r="D23" s="18"/>
      <c r="E23" s="19"/>
      <c r="F23" s="20"/>
      <c r="G23" s="24"/>
      <c r="H23" s="24"/>
      <c r="I23" s="24"/>
      <c r="J23" s="20"/>
      <c r="K23" s="24"/>
      <c r="L23" s="24"/>
      <c r="M23" s="20"/>
      <c r="N23" s="24"/>
      <c r="O23" s="24"/>
      <c r="P23" s="24"/>
      <c r="Q23" s="20"/>
      <c r="R23" s="24"/>
      <c r="S23" s="24"/>
      <c r="T23" s="20"/>
      <c r="U23" s="24"/>
      <c r="V23" s="24"/>
      <c r="W23" s="24"/>
      <c r="X23" s="20"/>
      <c r="Y23" s="24"/>
      <c r="Z23" s="25"/>
      <c r="AA23" s="26"/>
    </row>
    <row r="24" spans="1:27" ht="13.5" x14ac:dyDescent="0.25">
      <c r="A24" s="27" t="s">
        <v>51</v>
      </c>
      <c r="B24" s="35" t="s">
        <v>32</v>
      </c>
      <c r="C24" s="29">
        <f t="shared" ref="C24:Y24" si="1">SUM(C15:C23)</f>
        <v>0</v>
      </c>
      <c r="D24" s="29">
        <f>SUM(D15:D23)</f>
        <v>0</v>
      </c>
      <c r="E24" s="36">
        <f t="shared" si="1"/>
        <v>0</v>
      </c>
      <c r="F24" s="37">
        <f t="shared" si="1"/>
        <v>0</v>
      </c>
      <c r="G24" s="37">
        <f t="shared" si="1"/>
        <v>0</v>
      </c>
      <c r="H24" s="37">
        <f t="shared" si="1"/>
        <v>0</v>
      </c>
      <c r="I24" s="37">
        <f t="shared" si="1"/>
        <v>0</v>
      </c>
      <c r="J24" s="37">
        <f t="shared" si="1"/>
        <v>0</v>
      </c>
      <c r="K24" s="37">
        <f t="shared" si="1"/>
        <v>0</v>
      </c>
      <c r="L24" s="37">
        <f t="shared" si="1"/>
        <v>0</v>
      </c>
      <c r="M24" s="37">
        <f t="shared" si="1"/>
        <v>0</v>
      </c>
      <c r="N24" s="37">
        <f t="shared" si="1"/>
        <v>0</v>
      </c>
      <c r="O24" s="37">
        <f t="shared" si="1"/>
        <v>0</v>
      </c>
      <c r="P24" s="37">
        <f t="shared" si="1"/>
        <v>0</v>
      </c>
      <c r="Q24" s="37">
        <f t="shared" si="1"/>
        <v>0</v>
      </c>
      <c r="R24" s="37">
        <f t="shared" si="1"/>
        <v>0</v>
      </c>
      <c r="S24" s="37">
        <f t="shared" si="1"/>
        <v>0</v>
      </c>
      <c r="T24" s="37">
        <f t="shared" si="1"/>
        <v>0</v>
      </c>
      <c r="U24" s="37">
        <f t="shared" si="1"/>
        <v>0</v>
      </c>
      <c r="V24" s="37">
        <f t="shared" si="1"/>
        <v>0</v>
      </c>
      <c r="W24" s="37">
        <f t="shared" si="1"/>
        <v>0</v>
      </c>
      <c r="X24" s="37">
        <f t="shared" si="1"/>
        <v>0</v>
      </c>
      <c r="Y24" s="37">
        <f t="shared" si="1"/>
        <v>0</v>
      </c>
      <c r="Z24" s="38">
        <f>+IF(X24&lt;&gt;0,+(Y24/X24)*100,0)</f>
        <v>0</v>
      </c>
      <c r="AA24" s="39">
        <f>SUM(AA15:AA23)</f>
        <v>0</v>
      </c>
    </row>
    <row r="25" spans="1:27" ht="13.5" x14ac:dyDescent="0.25">
      <c r="A25" s="27" t="s">
        <v>52</v>
      </c>
      <c r="B25" s="28" t="s">
        <v>32</v>
      </c>
      <c r="C25" s="29">
        <f t="shared" ref="C25:Y25" si="2">+C12+C24</f>
        <v>0</v>
      </c>
      <c r="D25" s="29">
        <f>+D12+D24</f>
        <v>0</v>
      </c>
      <c r="E25" s="30">
        <f t="shared" si="2"/>
        <v>0</v>
      </c>
      <c r="F25" s="31">
        <f t="shared" si="2"/>
        <v>0</v>
      </c>
      <c r="G25" s="31">
        <f t="shared" si="2"/>
        <v>0</v>
      </c>
      <c r="H25" s="31">
        <f t="shared" si="2"/>
        <v>0</v>
      </c>
      <c r="I25" s="31">
        <f t="shared" si="2"/>
        <v>0</v>
      </c>
      <c r="J25" s="31">
        <f t="shared" si="2"/>
        <v>0</v>
      </c>
      <c r="K25" s="31">
        <f t="shared" si="2"/>
        <v>0</v>
      </c>
      <c r="L25" s="31">
        <f t="shared" si="2"/>
        <v>0</v>
      </c>
      <c r="M25" s="31">
        <f t="shared" si="2"/>
        <v>0</v>
      </c>
      <c r="N25" s="31">
        <f t="shared" si="2"/>
        <v>0</v>
      </c>
      <c r="O25" s="31">
        <f t="shared" si="2"/>
        <v>0</v>
      </c>
      <c r="P25" s="31">
        <f t="shared" si="2"/>
        <v>0</v>
      </c>
      <c r="Q25" s="31">
        <f t="shared" si="2"/>
        <v>0</v>
      </c>
      <c r="R25" s="31">
        <f t="shared" si="2"/>
        <v>0</v>
      </c>
      <c r="S25" s="31">
        <f t="shared" si="2"/>
        <v>0</v>
      </c>
      <c r="T25" s="31">
        <f t="shared" si="2"/>
        <v>0</v>
      </c>
      <c r="U25" s="31">
        <f t="shared" si="2"/>
        <v>0</v>
      </c>
      <c r="V25" s="31">
        <f t="shared" si="2"/>
        <v>0</v>
      </c>
      <c r="W25" s="31">
        <f t="shared" si="2"/>
        <v>0</v>
      </c>
      <c r="X25" s="31">
        <f t="shared" si="2"/>
        <v>0</v>
      </c>
      <c r="Y25" s="31">
        <f t="shared" si="2"/>
        <v>0</v>
      </c>
      <c r="Z25" s="32">
        <f>+IF(X25&lt;&gt;0,+(Y25/X25)*100,0)</f>
        <v>0</v>
      </c>
      <c r="AA25" s="33">
        <f>+AA12+AA24</f>
        <v>0</v>
      </c>
    </row>
    <row r="26" spans="1:27" ht="5.0999999999999996" customHeight="1" x14ac:dyDescent="0.25">
      <c r="A26" s="34" t="s">
        <v>41</v>
      </c>
      <c r="B26" s="17"/>
      <c r="C26" s="18"/>
      <c r="D26" s="18"/>
      <c r="E26" s="19"/>
      <c r="F26" s="20"/>
      <c r="G26" s="20"/>
      <c r="H26" s="20"/>
      <c r="I26" s="20"/>
      <c r="J26" s="20"/>
      <c r="K26" s="20"/>
      <c r="L26" s="20"/>
      <c r="M26" s="20"/>
      <c r="N26" s="20"/>
      <c r="O26" s="20"/>
      <c r="P26" s="20"/>
      <c r="Q26" s="20"/>
      <c r="R26" s="20"/>
      <c r="S26" s="20"/>
      <c r="T26" s="20"/>
      <c r="U26" s="20"/>
      <c r="V26" s="20"/>
      <c r="W26" s="20"/>
      <c r="X26" s="20"/>
      <c r="Y26" s="20"/>
      <c r="Z26" s="21"/>
      <c r="AA26" s="22"/>
    </row>
    <row r="27" spans="1:27" ht="13.5" x14ac:dyDescent="0.25">
      <c r="A27" s="10" t="s">
        <v>53</v>
      </c>
      <c r="B27" s="17" t="s">
        <v>32</v>
      </c>
      <c r="C27" s="18"/>
      <c r="D27" s="18"/>
      <c r="E27" s="19"/>
      <c r="F27" s="20"/>
      <c r="G27" s="20"/>
      <c r="H27" s="20"/>
      <c r="I27" s="20"/>
      <c r="J27" s="20"/>
      <c r="K27" s="20"/>
      <c r="L27" s="20"/>
      <c r="M27" s="20"/>
      <c r="N27" s="20"/>
      <c r="O27" s="20"/>
      <c r="P27" s="20"/>
      <c r="Q27" s="20"/>
      <c r="R27" s="20"/>
      <c r="S27" s="20"/>
      <c r="T27" s="20"/>
      <c r="U27" s="20"/>
      <c r="V27" s="20"/>
      <c r="W27" s="20"/>
      <c r="X27" s="20"/>
      <c r="Y27" s="20"/>
      <c r="Z27" s="21"/>
      <c r="AA27" s="22"/>
    </row>
    <row r="28" spans="1:27" ht="13.5" x14ac:dyDescent="0.25">
      <c r="A28" s="10" t="s">
        <v>54</v>
      </c>
      <c r="B28" s="40" t="s">
        <v>32</v>
      </c>
      <c r="C28" s="18"/>
      <c r="D28" s="18"/>
      <c r="E28" s="19"/>
      <c r="F28" s="20"/>
      <c r="G28" s="20"/>
      <c r="H28" s="20"/>
      <c r="I28" s="20"/>
      <c r="J28" s="20"/>
      <c r="K28" s="20"/>
      <c r="L28" s="20"/>
      <c r="M28" s="20"/>
      <c r="N28" s="20"/>
      <c r="O28" s="20"/>
      <c r="P28" s="20"/>
      <c r="Q28" s="20"/>
      <c r="R28" s="20"/>
      <c r="S28" s="20"/>
      <c r="T28" s="20"/>
      <c r="U28" s="20"/>
      <c r="V28" s="20"/>
      <c r="W28" s="20"/>
      <c r="X28" s="20"/>
      <c r="Y28" s="20"/>
      <c r="Z28" s="21"/>
      <c r="AA28" s="22"/>
    </row>
    <row r="29" spans="1:27" ht="13.5" x14ac:dyDescent="0.25">
      <c r="A29" s="23" t="s">
        <v>55</v>
      </c>
      <c r="B29" s="17" t="s">
        <v>32</v>
      </c>
      <c r="C29" s="18"/>
      <c r="D29" s="18"/>
      <c r="E29" s="19"/>
      <c r="F29" s="20"/>
      <c r="G29" s="20"/>
      <c r="H29" s="20"/>
      <c r="I29" s="20"/>
      <c r="J29" s="20"/>
      <c r="K29" s="20"/>
      <c r="L29" s="20"/>
      <c r="M29" s="20"/>
      <c r="N29" s="20"/>
      <c r="O29" s="20"/>
      <c r="P29" s="20"/>
      <c r="Q29" s="20"/>
      <c r="R29" s="20"/>
      <c r="S29" s="20"/>
      <c r="T29" s="20"/>
      <c r="U29" s="20"/>
      <c r="V29" s="20"/>
      <c r="W29" s="20"/>
      <c r="X29" s="20"/>
      <c r="Y29" s="20"/>
      <c r="Z29" s="21"/>
      <c r="AA29" s="22"/>
    </row>
    <row r="30" spans="1:27" ht="13.5" x14ac:dyDescent="0.25">
      <c r="A30" s="23" t="s">
        <v>56</v>
      </c>
      <c r="B30" s="17" t="s">
        <v>32</v>
      </c>
      <c r="C30" s="18"/>
      <c r="D30" s="18"/>
      <c r="E30" s="19"/>
      <c r="F30" s="20"/>
      <c r="G30" s="20"/>
      <c r="H30" s="20"/>
      <c r="I30" s="20"/>
      <c r="J30" s="20"/>
      <c r="K30" s="20"/>
      <c r="L30" s="20"/>
      <c r="M30" s="20"/>
      <c r="N30" s="20"/>
      <c r="O30" s="20"/>
      <c r="P30" s="20"/>
      <c r="Q30" s="20"/>
      <c r="R30" s="20"/>
      <c r="S30" s="20"/>
      <c r="T30" s="20"/>
      <c r="U30" s="20"/>
      <c r="V30" s="20"/>
      <c r="W30" s="20"/>
      <c r="X30" s="20"/>
      <c r="Y30" s="20"/>
      <c r="Z30" s="21"/>
      <c r="AA30" s="22"/>
    </row>
    <row r="31" spans="1:27" ht="13.5" x14ac:dyDescent="0.25">
      <c r="A31" s="23" t="s">
        <v>57</v>
      </c>
      <c r="B31" s="17" t="s">
        <v>32</v>
      </c>
      <c r="C31" s="18"/>
      <c r="D31" s="18"/>
      <c r="E31" s="19"/>
      <c r="F31" s="20"/>
      <c r="G31" s="20"/>
      <c r="H31" s="20"/>
      <c r="I31" s="20"/>
      <c r="J31" s="20"/>
      <c r="K31" s="20"/>
      <c r="L31" s="20"/>
      <c r="M31" s="20"/>
      <c r="N31" s="20"/>
      <c r="O31" s="20"/>
      <c r="P31" s="20"/>
      <c r="Q31" s="20"/>
      <c r="R31" s="20"/>
      <c r="S31" s="20"/>
      <c r="T31" s="20"/>
      <c r="U31" s="20"/>
      <c r="V31" s="20"/>
      <c r="W31" s="20"/>
      <c r="X31" s="20"/>
      <c r="Y31" s="20"/>
      <c r="Z31" s="21"/>
      <c r="AA31" s="22"/>
    </row>
    <row r="32" spans="1:27" ht="13.5" x14ac:dyDescent="0.25">
      <c r="A32" s="23" t="s">
        <v>58</v>
      </c>
      <c r="B32" s="17" t="s">
        <v>32</v>
      </c>
      <c r="C32" s="18"/>
      <c r="D32" s="18"/>
      <c r="E32" s="19"/>
      <c r="F32" s="20"/>
      <c r="G32" s="20"/>
      <c r="H32" s="20"/>
      <c r="I32" s="20"/>
      <c r="J32" s="20"/>
      <c r="K32" s="20"/>
      <c r="L32" s="20"/>
      <c r="M32" s="20"/>
      <c r="N32" s="20"/>
      <c r="O32" s="20"/>
      <c r="P32" s="20"/>
      <c r="Q32" s="20"/>
      <c r="R32" s="20"/>
      <c r="S32" s="20"/>
      <c r="T32" s="20"/>
      <c r="U32" s="20"/>
      <c r="V32" s="20"/>
      <c r="W32" s="20"/>
      <c r="X32" s="20"/>
      <c r="Y32" s="20"/>
      <c r="Z32" s="21"/>
      <c r="AA32" s="22"/>
    </row>
    <row r="33" spans="1:27" ht="13.5" x14ac:dyDescent="0.25">
      <c r="A33" s="23" t="s">
        <v>59</v>
      </c>
      <c r="B33" s="17" t="s">
        <v>32</v>
      </c>
      <c r="C33" s="18"/>
      <c r="D33" s="18"/>
      <c r="E33" s="19"/>
      <c r="F33" s="20"/>
      <c r="G33" s="20"/>
      <c r="H33" s="20"/>
      <c r="I33" s="20"/>
      <c r="J33" s="20"/>
      <c r="K33" s="20"/>
      <c r="L33" s="20"/>
      <c r="M33" s="20"/>
      <c r="N33" s="20"/>
      <c r="O33" s="20"/>
      <c r="P33" s="20"/>
      <c r="Q33" s="20"/>
      <c r="R33" s="20"/>
      <c r="S33" s="20"/>
      <c r="T33" s="20"/>
      <c r="U33" s="20"/>
      <c r="V33" s="20"/>
      <c r="W33" s="20"/>
      <c r="X33" s="20"/>
      <c r="Y33" s="20"/>
      <c r="Z33" s="21"/>
      <c r="AA33" s="22"/>
    </row>
    <row r="34" spans="1:27" ht="13.5" x14ac:dyDescent="0.25">
      <c r="A34" s="27" t="s">
        <v>60</v>
      </c>
      <c r="B34" s="28" t="s">
        <v>32</v>
      </c>
      <c r="C34" s="29">
        <f t="shared" ref="C34:Y34" si="3">SUM(C29:C33)</f>
        <v>0</v>
      </c>
      <c r="D34" s="29">
        <f>SUM(D29:D33)</f>
        <v>0</v>
      </c>
      <c r="E34" s="30">
        <f t="shared" si="3"/>
        <v>0</v>
      </c>
      <c r="F34" s="31">
        <f t="shared" si="3"/>
        <v>0</v>
      </c>
      <c r="G34" s="31">
        <f t="shared" si="3"/>
        <v>0</v>
      </c>
      <c r="H34" s="31">
        <f t="shared" si="3"/>
        <v>0</v>
      </c>
      <c r="I34" s="31">
        <f t="shared" si="3"/>
        <v>0</v>
      </c>
      <c r="J34" s="31">
        <f t="shared" si="3"/>
        <v>0</v>
      </c>
      <c r="K34" s="31">
        <f t="shared" si="3"/>
        <v>0</v>
      </c>
      <c r="L34" s="31">
        <f t="shared" si="3"/>
        <v>0</v>
      </c>
      <c r="M34" s="31">
        <f t="shared" si="3"/>
        <v>0</v>
      </c>
      <c r="N34" s="31">
        <f t="shared" si="3"/>
        <v>0</v>
      </c>
      <c r="O34" s="31">
        <f t="shared" si="3"/>
        <v>0</v>
      </c>
      <c r="P34" s="31">
        <f t="shared" si="3"/>
        <v>0</v>
      </c>
      <c r="Q34" s="31">
        <f t="shared" si="3"/>
        <v>0</v>
      </c>
      <c r="R34" s="31">
        <f t="shared" si="3"/>
        <v>0</v>
      </c>
      <c r="S34" s="31">
        <f t="shared" si="3"/>
        <v>0</v>
      </c>
      <c r="T34" s="31">
        <f t="shared" si="3"/>
        <v>0</v>
      </c>
      <c r="U34" s="31">
        <f t="shared" si="3"/>
        <v>0</v>
      </c>
      <c r="V34" s="31">
        <f t="shared" si="3"/>
        <v>0</v>
      </c>
      <c r="W34" s="31">
        <f t="shared" si="3"/>
        <v>0</v>
      </c>
      <c r="X34" s="31">
        <f t="shared" si="3"/>
        <v>0</v>
      </c>
      <c r="Y34" s="31">
        <f t="shared" si="3"/>
        <v>0</v>
      </c>
      <c r="Z34" s="32">
        <f>+IF(X34&lt;&gt;0,+(Y34/X34)*100,0)</f>
        <v>0</v>
      </c>
      <c r="AA34" s="33">
        <f>SUM(AA29:AA33)</f>
        <v>0</v>
      </c>
    </row>
    <row r="35" spans="1:27" ht="5.0999999999999996" customHeight="1" x14ac:dyDescent="0.25">
      <c r="A35" s="34" t="s">
        <v>41</v>
      </c>
      <c r="B35" s="17"/>
      <c r="C35" s="18"/>
      <c r="D35" s="18"/>
      <c r="E35" s="19"/>
      <c r="F35" s="20"/>
      <c r="G35" s="20"/>
      <c r="H35" s="20"/>
      <c r="I35" s="20"/>
      <c r="J35" s="20"/>
      <c r="K35" s="20"/>
      <c r="L35" s="20"/>
      <c r="M35" s="20"/>
      <c r="N35" s="20"/>
      <c r="O35" s="20"/>
      <c r="P35" s="20"/>
      <c r="Q35" s="20"/>
      <c r="R35" s="20"/>
      <c r="S35" s="20"/>
      <c r="T35" s="20"/>
      <c r="U35" s="20"/>
      <c r="V35" s="20"/>
      <c r="W35" s="20"/>
      <c r="X35" s="20"/>
      <c r="Y35" s="20"/>
      <c r="Z35" s="21"/>
      <c r="AA35" s="22"/>
    </row>
    <row r="36" spans="1:27" ht="13.5" x14ac:dyDescent="0.25">
      <c r="A36" s="10" t="s">
        <v>61</v>
      </c>
      <c r="B36" s="17" t="s">
        <v>32</v>
      </c>
      <c r="C36" s="18"/>
      <c r="D36" s="18"/>
      <c r="E36" s="19"/>
      <c r="F36" s="20"/>
      <c r="G36" s="20"/>
      <c r="H36" s="20"/>
      <c r="I36" s="20"/>
      <c r="J36" s="20"/>
      <c r="K36" s="20"/>
      <c r="L36" s="20"/>
      <c r="M36" s="20"/>
      <c r="N36" s="20"/>
      <c r="O36" s="20"/>
      <c r="P36" s="20"/>
      <c r="Q36" s="20"/>
      <c r="R36" s="20"/>
      <c r="S36" s="20"/>
      <c r="T36" s="20"/>
      <c r="U36" s="20"/>
      <c r="V36" s="20"/>
      <c r="W36" s="20"/>
      <c r="X36" s="20"/>
      <c r="Y36" s="20"/>
      <c r="Z36" s="21"/>
      <c r="AA36" s="22"/>
    </row>
    <row r="37" spans="1:27" ht="13.5" x14ac:dyDescent="0.25">
      <c r="A37" s="23" t="s">
        <v>62</v>
      </c>
      <c r="B37" s="17" t="s">
        <v>32</v>
      </c>
      <c r="C37" s="18"/>
      <c r="D37" s="18"/>
      <c r="E37" s="19"/>
      <c r="F37" s="20"/>
      <c r="G37" s="20"/>
      <c r="H37" s="20"/>
      <c r="I37" s="20"/>
      <c r="J37" s="20"/>
      <c r="K37" s="20"/>
      <c r="L37" s="20"/>
      <c r="M37" s="20"/>
      <c r="N37" s="20"/>
      <c r="O37" s="20"/>
      <c r="P37" s="20"/>
      <c r="Q37" s="20"/>
      <c r="R37" s="20"/>
      <c r="S37" s="20"/>
      <c r="T37" s="20"/>
      <c r="U37" s="20"/>
      <c r="V37" s="20"/>
      <c r="W37" s="20"/>
      <c r="X37" s="20"/>
      <c r="Y37" s="20"/>
      <c r="Z37" s="21"/>
      <c r="AA37" s="22"/>
    </row>
    <row r="38" spans="1:27" ht="13.5" x14ac:dyDescent="0.25">
      <c r="A38" s="23" t="s">
        <v>59</v>
      </c>
      <c r="B38" s="17" t="s">
        <v>32</v>
      </c>
      <c r="C38" s="18"/>
      <c r="D38" s="18"/>
      <c r="E38" s="19"/>
      <c r="F38" s="20"/>
      <c r="G38" s="20"/>
      <c r="H38" s="20"/>
      <c r="I38" s="20"/>
      <c r="J38" s="20"/>
      <c r="K38" s="20"/>
      <c r="L38" s="20"/>
      <c r="M38" s="20"/>
      <c r="N38" s="20"/>
      <c r="O38" s="20"/>
      <c r="P38" s="20"/>
      <c r="Q38" s="20"/>
      <c r="R38" s="20"/>
      <c r="S38" s="20"/>
      <c r="T38" s="20"/>
      <c r="U38" s="20"/>
      <c r="V38" s="20"/>
      <c r="W38" s="20"/>
      <c r="X38" s="20"/>
      <c r="Y38" s="20"/>
      <c r="Z38" s="21"/>
      <c r="AA38" s="22"/>
    </row>
    <row r="39" spans="1:27" ht="13.5" x14ac:dyDescent="0.25">
      <c r="A39" s="27" t="s">
        <v>63</v>
      </c>
      <c r="B39" s="35" t="s">
        <v>32</v>
      </c>
      <c r="C39" s="29">
        <f t="shared" ref="C39:Y39" si="4">SUM(C37:C38)</f>
        <v>0</v>
      </c>
      <c r="D39" s="29">
        <f>SUM(D37:D38)</f>
        <v>0</v>
      </c>
      <c r="E39" s="36">
        <f t="shared" si="4"/>
        <v>0</v>
      </c>
      <c r="F39" s="37">
        <f t="shared" si="4"/>
        <v>0</v>
      </c>
      <c r="G39" s="37">
        <f t="shared" si="4"/>
        <v>0</v>
      </c>
      <c r="H39" s="37">
        <f t="shared" si="4"/>
        <v>0</v>
      </c>
      <c r="I39" s="37">
        <f t="shared" si="4"/>
        <v>0</v>
      </c>
      <c r="J39" s="37">
        <f t="shared" si="4"/>
        <v>0</v>
      </c>
      <c r="K39" s="37">
        <f t="shared" si="4"/>
        <v>0</v>
      </c>
      <c r="L39" s="37">
        <f t="shared" si="4"/>
        <v>0</v>
      </c>
      <c r="M39" s="37">
        <f t="shared" si="4"/>
        <v>0</v>
      </c>
      <c r="N39" s="37">
        <f t="shared" si="4"/>
        <v>0</v>
      </c>
      <c r="O39" s="37">
        <f t="shared" si="4"/>
        <v>0</v>
      </c>
      <c r="P39" s="37">
        <f t="shared" si="4"/>
        <v>0</v>
      </c>
      <c r="Q39" s="37">
        <f t="shared" si="4"/>
        <v>0</v>
      </c>
      <c r="R39" s="37">
        <f t="shared" si="4"/>
        <v>0</v>
      </c>
      <c r="S39" s="37">
        <f t="shared" si="4"/>
        <v>0</v>
      </c>
      <c r="T39" s="37">
        <f t="shared" si="4"/>
        <v>0</v>
      </c>
      <c r="U39" s="37">
        <f t="shared" si="4"/>
        <v>0</v>
      </c>
      <c r="V39" s="37">
        <f t="shared" si="4"/>
        <v>0</v>
      </c>
      <c r="W39" s="37">
        <f t="shared" si="4"/>
        <v>0</v>
      </c>
      <c r="X39" s="37">
        <f t="shared" si="4"/>
        <v>0</v>
      </c>
      <c r="Y39" s="37">
        <f t="shared" si="4"/>
        <v>0</v>
      </c>
      <c r="Z39" s="38">
        <f>+IF(X39&lt;&gt;0,+(Y39/X39)*100,0)</f>
        <v>0</v>
      </c>
      <c r="AA39" s="39">
        <f>SUM(AA37:AA38)</f>
        <v>0</v>
      </c>
    </row>
    <row r="40" spans="1:27" ht="13.5" x14ac:dyDescent="0.25">
      <c r="A40" s="27" t="s">
        <v>64</v>
      </c>
      <c r="B40" s="28" t="s">
        <v>32</v>
      </c>
      <c r="C40" s="29">
        <f t="shared" ref="C40:Y40" si="5">+C34+C39</f>
        <v>0</v>
      </c>
      <c r="D40" s="29">
        <f>+D34+D39</f>
        <v>0</v>
      </c>
      <c r="E40" s="30">
        <f t="shared" si="5"/>
        <v>0</v>
      </c>
      <c r="F40" s="31">
        <f t="shared" si="5"/>
        <v>0</v>
      </c>
      <c r="G40" s="31">
        <f t="shared" si="5"/>
        <v>0</v>
      </c>
      <c r="H40" s="31">
        <f t="shared" si="5"/>
        <v>0</v>
      </c>
      <c r="I40" s="31">
        <f t="shared" si="5"/>
        <v>0</v>
      </c>
      <c r="J40" s="31">
        <f t="shared" si="5"/>
        <v>0</v>
      </c>
      <c r="K40" s="31">
        <f t="shared" si="5"/>
        <v>0</v>
      </c>
      <c r="L40" s="31">
        <f t="shared" si="5"/>
        <v>0</v>
      </c>
      <c r="M40" s="31">
        <f t="shared" si="5"/>
        <v>0</v>
      </c>
      <c r="N40" s="31">
        <f t="shared" si="5"/>
        <v>0</v>
      </c>
      <c r="O40" s="31">
        <f t="shared" si="5"/>
        <v>0</v>
      </c>
      <c r="P40" s="31">
        <f t="shared" si="5"/>
        <v>0</v>
      </c>
      <c r="Q40" s="31">
        <f t="shared" si="5"/>
        <v>0</v>
      </c>
      <c r="R40" s="31">
        <f t="shared" si="5"/>
        <v>0</v>
      </c>
      <c r="S40" s="31">
        <f t="shared" si="5"/>
        <v>0</v>
      </c>
      <c r="T40" s="31">
        <f t="shared" si="5"/>
        <v>0</v>
      </c>
      <c r="U40" s="31">
        <f t="shared" si="5"/>
        <v>0</v>
      </c>
      <c r="V40" s="31">
        <f t="shared" si="5"/>
        <v>0</v>
      </c>
      <c r="W40" s="31">
        <f t="shared" si="5"/>
        <v>0</v>
      </c>
      <c r="X40" s="31">
        <f t="shared" si="5"/>
        <v>0</v>
      </c>
      <c r="Y40" s="31">
        <f t="shared" si="5"/>
        <v>0</v>
      </c>
      <c r="Z40" s="32">
        <f>+IF(X40&lt;&gt;0,+(Y40/X40)*100,0)</f>
        <v>0</v>
      </c>
      <c r="AA40" s="33">
        <f>+AA34+AA39</f>
        <v>0</v>
      </c>
    </row>
    <row r="41" spans="1:27" ht="5.0999999999999996" customHeight="1" x14ac:dyDescent="0.25">
      <c r="A41" s="34" t="s">
        <v>41</v>
      </c>
      <c r="B41" s="17"/>
      <c r="C41" s="18"/>
      <c r="D41" s="18"/>
      <c r="E41" s="19"/>
      <c r="F41" s="20"/>
      <c r="G41" s="20"/>
      <c r="H41" s="20"/>
      <c r="I41" s="20"/>
      <c r="J41" s="20"/>
      <c r="K41" s="20"/>
      <c r="L41" s="20"/>
      <c r="M41" s="20"/>
      <c r="N41" s="20"/>
      <c r="O41" s="20"/>
      <c r="P41" s="20"/>
      <c r="Q41" s="20"/>
      <c r="R41" s="20"/>
      <c r="S41" s="20"/>
      <c r="T41" s="20"/>
      <c r="U41" s="20"/>
      <c r="V41" s="20"/>
      <c r="W41" s="20"/>
      <c r="X41" s="20"/>
      <c r="Y41" s="20"/>
      <c r="Z41" s="21"/>
      <c r="AA41" s="22"/>
    </row>
    <row r="42" spans="1:27" ht="13.5" x14ac:dyDescent="0.25">
      <c r="A42" s="41" t="s">
        <v>65</v>
      </c>
      <c r="B42" s="42" t="s">
        <v>66</v>
      </c>
      <c r="C42" s="43">
        <f t="shared" ref="C42:Y42" si="6">+C25-C40</f>
        <v>0</v>
      </c>
      <c r="D42" s="43">
        <f>+D25-D40</f>
        <v>0</v>
      </c>
      <c r="E42" s="44">
        <f t="shared" si="6"/>
        <v>0</v>
      </c>
      <c r="F42" s="45">
        <f t="shared" si="6"/>
        <v>0</v>
      </c>
      <c r="G42" s="45">
        <f t="shared" si="6"/>
        <v>0</v>
      </c>
      <c r="H42" s="45">
        <f t="shared" si="6"/>
        <v>0</v>
      </c>
      <c r="I42" s="45">
        <f t="shared" si="6"/>
        <v>0</v>
      </c>
      <c r="J42" s="45">
        <f t="shared" si="6"/>
        <v>0</v>
      </c>
      <c r="K42" s="45">
        <f t="shared" si="6"/>
        <v>0</v>
      </c>
      <c r="L42" s="45">
        <f t="shared" si="6"/>
        <v>0</v>
      </c>
      <c r="M42" s="45">
        <f t="shared" si="6"/>
        <v>0</v>
      </c>
      <c r="N42" s="45">
        <f t="shared" si="6"/>
        <v>0</v>
      </c>
      <c r="O42" s="45">
        <f t="shared" si="6"/>
        <v>0</v>
      </c>
      <c r="P42" s="45">
        <f t="shared" si="6"/>
        <v>0</v>
      </c>
      <c r="Q42" s="45">
        <f t="shared" si="6"/>
        <v>0</v>
      </c>
      <c r="R42" s="45">
        <f t="shared" si="6"/>
        <v>0</v>
      </c>
      <c r="S42" s="45">
        <f t="shared" si="6"/>
        <v>0</v>
      </c>
      <c r="T42" s="45">
        <f t="shared" si="6"/>
        <v>0</v>
      </c>
      <c r="U42" s="45">
        <f t="shared" si="6"/>
        <v>0</v>
      </c>
      <c r="V42" s="45">
        <f t="shared" si="6"/>
        <v>0</v>
      </c>
      <c r="W42" s="45">
        <f t="shared" si="6"/>
        <v>0</v>
      </c>
      <c r="X42" s="45">
        <f t="shared" si="6"/>
        <v>0</v>
      </c>
      <c r="Y42" s="45">
        <f t="shared" si="6"/>
        <v>0</v>
      </c>
      <c r="Z42" s="46">
        <f>+IF(X42&lt;&gt;0,+(Y42/X42)*100,0)</f>
        <v>0</v>
      </c>
      <c r="AA42" s="47">
        <f>+AA25-AA40</f>
        <v>0</v>
      </c>
    </row>
    <row r="43" spans="1:27" ht="5.0999999999999996" customHeight="1" x14ac:dyDescent="0.25">
      <c r="A43" s="34" t="s">
        <v>41</v>
      </c>
      <c r="B43" s="17"/>
      <c r="C43" s="18"/>
      <c r="D43" s="18"/>
      <c r="E43" s="19"/>
      <c r="F43" s="20"/>
      <c r="G43" s="20"/>
      <c r="H43" s="20"/>
      <c r="I43" s="20"/>
      <c r="J43" s="20"/>
      <c r="K43" s="20"/>
      <c r="L43" s="20"/>
      <c r="M43" s="20"/>
      <c r="N43" s="20"/>
      <c r="O43" s="20"/>
      <c r="P43" s="20"/>
      <c r="Q43" s="20"/>
      <c r="R43" s="20"/>
      <c r="S43" s="20"/>
      <c r="T43" s="20"/>
      <c r="U43" s="20"/>
      <c r="V43" s="20"/>
      <c r="W43" s="20"/>
      <c r="X43" s="20"/>
      <c r="Y43" s="20"/>
      <c r="Z43" s="48"/>
      <c r="AA43" s="22"/>
    </row>
    <row r="44" spans="1:27" ht="13.5" x14ac:dyDescent="0.25">
      <c r="A44" s="10" t="s">
        <v>67</v>
      </c>
      <c r="B44" s="17" t="s">
        <v>32</v>
      </c>
      <c r="C44" s="18"/>
      <c r="D44" s="18"/>
      <c r="E44" s="19"/>
      <c r="F44" s="20"/>
      <c r="G44" s="20"/>
      <c r="H44" s="20"/>
      <c r="I44" s="20"/>
      <c r="J44" s="20"/>
      <c r="K44" s="20"/>
      <c r="L44" s="20"/>
      <c r="M44" s="20"/>
      <c r="N44" s="20"/>
      <c r="O44" s="20"/>
      <c r="P44" s="20"/>
      <c r="Q44" s="20"/>
      <c r="R44" s="20"/>
      <c r="S44" s="20"/>
      <c r="T44" s="20"/>
      <c r="U44" s="20"/>
      <c r="V44" s="20"/>
      <c r="W44" s="20"/>
      <c r="X44" s="20"/>
      <c r="Y44" s="20"/>
      <c r="Z44" s="48"/>
      <c r="AA44" s="22"/>
    </row>
    <row r="45" spans="1:27" ht="13.5" x14ac:dyDescent="0.25">
      <c r="A45" s="23" t="s">
        <v>68</v>
      </c>
      <c r="B45" s="17" t="s">
        <v>32</v>
      </c>
      <c r="C45" s="18"/>
      <c r="D45" s="18"/>
      <c r="E45" s="19"/>
      <c r="F45" s="20"/>
      <c r="G45" s="20"/>
      <c r="H45" s="20"/>
      <c r="I45" s="20"/>
      <c r="J45" s="20"/>
      <c r="K45" s="20"/>
      <c r="L45" s="20"/>
      <c r="M45" s="20"/>
      <c r="N45" s="20"/>
      <c r="O45" s="20"/>
      <c r="P45" s="20"/>
      <c r="Q45" s="20"/>
      <c r="R45" s="20"/>
      <c r="S45" s="20"/>
      <c r="T45" s="20"/>
      <c r="U45" s="20"/>
      <c r="V45" s="20"/>
      <c r="W45" s="20"/>
      <c r="X45" s="20"/>
      <c r="Y45" s="20"/>
      <c r="Z45" s="48"/>
      <c r="AA45" s="22"/>
    </row>
    <row r="46" spans="1:27" ht="13.5" x14ac:dyDescent="0.25">
      <c r="A46" s="23" t="s">
        <v>69</v>
      </c>
      <c r="B46" s="17" t="s">
        <v>32</v>
      </c>
      <c r="C46" s="18"/>
      <c r="D46" s="18"/>
      <c r="E46" s="19"/>
      <c r="F46" s="20"/>
      <c r="G46" s="20"/>
      <c r="H46" s="20"/>
      <c r="I46" s="20"/>
      <c r="J46" s="20"/>
      <c r="K46" s="20"/>
      <c r="L46" s="20"/>
      <c r="M46" s="20"/>
      <c r="N46" s="20"/>
      <c r="O46" s="20"/>
      <c r="P46" s="20"/>
      <c r="Q46" s="20"/>
      <c r="R46" s="20"/>
      <c r="S46" s="20"/>
      <c r="T46" s="20"/>
      <c r="U46" s="20"/>
      <c r="V46" s="20"/>
      <c r="W46" s="20"/>
      <c r="X46" s="20"/>
      <c r="Y46" s="20"/>
      <c r="Z46" s="48"/>
      <c r="AA46" s="22"/>
    </row>
    <row r="47" spans="1:27" ht="14.45" customHeight="1" x14ac:dyDescent="0.25">
      <c r="A47" s="23" t="s">
        <v>41</v>
      </c>
      <c r="B47" s="17"/>
      <c r="C47" s="18"/>
      <c r="D47" s="18"/>
      <c r="E47" s="19"/>
      <c r="F47" s="20"/>
      <c r="G47" s="20"/>
      <c r="H47" s="20"/>
      <c r="I47" s="20"/>
      <c r="J47" s="20"/>
      <c r="K47" s="20"/>
      <c r="L47" s="20"/>
      <c r="M47" s="20"/>
      <c r="N47" s="20"/>
      <c r="O47" s="20"/>
      <c r="P47" s="20"/>
      <c r="Q47" s="20"/>
      <c r="R47" s="20"/>
      <c r="S47" s="20"/>
      <c r="T47" s="20"/>
      <c r="U47" s="20"/>
      <c r="V47" s="20"/>
      <c r="W47" s="20"/>
      <c r="X47" s="20"/>
      <c r="Y47" s="20"/>
      <c r="Z47" s="48"/>
      <c r="AA47" s="22"/>
    </row>
    <row r="48" spans="1:27" ht="13.5" x14ac:dyDescent="0.25">
      <c r="A48" s="49" t="s">
        <v>70</v>
      </c>
      <c r="B48" s="50" t="s">
        <v>66</v>
      </c>
      <c r="C48" s="51">
        <f t="shared" ref="C48:Y48" si="7">SUM(C45:C47)</f>
        <v>0</v>
      </c>
      <c r="D48" s="51">
        <f>SUM(D45:D47)</f>
        <v>0</v>
      </c>
      <c r="E48" s="52">
        <f t="shared" si="7"/>
        <v>0</v>
      </c>
      <c r="F48" s="53">
        <f t="shared" si="7"/>
        <v>0</v>
      </c>
      <c r="G48" s="53">
        <f t="shared" si="7"/>
        <v>0</v>
      </c>
      <c r="H48" s="53">
        <f t="shared" si="7"/>
        <v>0</v>
      </c>
      <c r="I48" s="53">
        <f t="shared" si="7"/>
        <v>0</v>
      </c>
      <c r="J48" s="53">
        <f t="shared" si="7"/>
        <v>0</v>
      </c>
      <c r="K48" s="53">
        <f t="shared" si="7"/>
        <v>0</v>
      </c>
      <c r="L48" s="53">
        <f t="shared" si="7"/>
        <v>0</v>
      </c>
      <c r="M48" s="53">
        <f t="shared" si="7"/>
        <v>0</v>
      </c>
      <c r="N48" s="53">
        <f t="shared" si="7"/>
        <v>0</v>
      </c>
      <c r="O48" s="53">
        <f t="shared" si="7"/>
        <v>0</v>
      </c>
      <c r="P48" s="53">
        <f t="shared" si="7"/>
        <v>0</v>
      </c>
      <c r="Q48" s="53">
        <f t="shared" si="7"/>
        <v>0</v>
      </c>
      <c r="R48" s="53">
        <f t="shared" si="7"/>
        <v>0</v>
      </c>
      <c r="S48" s="53">
        <f t="shared" si="7"/>
        <v>0</v>
      </c>
      <c r="T48" s="53">
        <f t="shared" si="7"/>
        <v>0</v>
      </c>
      <c r="U48" s="53">
        <f t="shared" si="7"/>
        <v>0</v>
      </c>
      <c r="V48" s="53">
        <f t="shared" si="7"/>
        <v>0</v>
      </c>
      <c r="W48" s="53">
        <f t="shared" si="7"/>
        <v>0</v>
      </c>
      <c r="X48" s="53">
        <f t="shared" si="7"/>
        <v>0</v>
      </c>
      <c r="Y48" s="53">
        <f t="shared" si="7"/>
        <v>0</v>
      </c>
      <c r="Z48" s="54">
        <f>+IF(X48&lt;&gt;0,+(Y48/X48)*100,0)</f>
        <v>0</v>
      </c>
      <c r="AA48" s="55">
        <f>SUM(AA45:AA47)</f>
        <v>0</v>
      </c>
    </row>
    <row r="49" spans="1:27" ht="13.5" x14ac:dyDescent="0.25">
      <c r="A49" s="56" t="s">
        <v>328</v>
      </c>
      <c r="B49" s="57"/>
      <c r="C49" s="58"/>
      <c r="D49" s="58"/>
      <c r="E49" s="58"/>
      <c r="F49" s="58"/>
      <c r="G49" s="58"/>
      <c r="H49" s="59"/>
      <c r="I49" s="59"/>
      <c r="J49" s="59"/>
      <c r="K49" s="59"/>
      <c r="L49" s="59"/>
      <c r="M49" s="59"/>
      <c r="N49" s="59"/>
      <c r="O49" s="59"/>
      <c r="P49" s="59"/>
      <c r="Q49" s="59"/>
      <c r="R49" s="59"/>
      <c r="S49" s="59"/>
      <c r="T49" s="59"/>
      <c r="U49" s="59"/>
      <c r="V49" s="59"/>
      <c r="W49" s="59"/>
      <c r="X49" s="59"/>
      <c r="Y49" s="59"/>
      <c r="Z49" s="59"/>
      <c r="AA49" s="59"/>
    </row>
    <row r="50" spans="1:27" ht="13.5" x14ac:dyDescent="0.25">
      <c r="A50" s="60" t="s">
        <v>329</v>
      </c>
      <c r="B50" s="60"/>
      <c r="C50" s="60"/>
      <c r="D50" s="60"/>
      <c r="E50" s="60"/>
      <c r="F50" s="60"/>
      <c r="G50" s="60"/>
      <c r="H50" s="59"/>
      <c r="I50" s="59"/>
      <c r="J50" s="59"/>
      <c r="K50" s="59"/>
      <c r="L50" s="59"/>
      <c r="M50" s="59"/>
      <c r="N50" s="59"/>
      <c r="O50" s="59"/>
      <c r="P50" s="59"/>
      <c r="Q50" s="59"/>
      <c r="R50" s="59"/>
      <c r="S50" s="59"/>
      <c r="T50" s="59"/>
      <c r="U50" s="59"/>
      <c r="V50" s="59"/>
      <c r="W50" s="59"/>
      <c r="X50" s="59"/>
      <c r="Y50" s="59"/>
      <c r="Z50" s="59"/>
      <c r="AA50" s="59"/>
    </row>
    <row r="51" spans="1:27" ht="13.5" x14ac:dyDescent="0.25">
      <c r="A51" s="61" t="s">
        <v>330</v>
      </c>
      <c r="B51" s="62"/>
      <c r="C51" s="63"/>
      <c r="D51" s="63"/>
      <c r="E51" s="63"/>
      <c r="F51" s="63"/>
      <c r="G51" s="63"/>
      <c r="H51" s="59"/>
      <c r="I51" s="59"/>
      <c r="J51" s="59"/>
      <c r="K51" s="59"/>
      <c r="L51" s="59"/>
      <c r="M51" s="59"/>
      <c r="N51" s="59"/>
      <c r="O51" s="59"/>
      <c r="P51" s="59"/>
      <c r="Q51" s="59"/>
      <c r="R51" s="59"/>
      <c r="S51" s="59"/>
      <c r="T51" s="59"/>
      <c r="U51" s="59"/>
      <c r="V51" s="59"/>
      <c r="W51" s="59"/>
      <c r="X51" s="59"/>
      <c r="Y51" s="59"/>
      <c r="Z51" s="59"/>
      <c r="AA51" s="59"/>
    </row>
    <row r="52" spans="1:27" ht="13.5" x14ac:dyDescent="0.25">
      <c r="A52" s="59"/>
      <c r="B52" s="59"/>
      <c r="C52" s="59"/>
      <c r="D52" s="59"/>
      <c r="E52" s="59"/>
      <c r="F52" s="59"/>
      <c r="G52" s="59"/>
      <c r="H52" s="59"/>
      <c r="I52" s="59"/>
      <c r="J52" s="59"/>
      <c r="K52" s="59"/>
      <c r="L52" s="59"/>
      <c r="M52" s="59"/>
      <c r="N52" s="59"/>
      <c r="O52" s="59"/>
      <c r="P52" s="59"/>
      <c r="Q52" s="59"/>
      <c r="R52" s="59"/>
      <c r="S52" s="59"/>
      <c r="T52" s="59"/>
      <c r="U52" s="59"/>
      <c r="V52" s="59"/>
      <c r="W52" s="59"/>
      <c r="X52" s="59"/>
      <c r="Y52" s="59"/>
      <c r="Z52" s="59"/>
      <c r="AA52" s="59"/>
    </row>
    <row r="53" spans="1:27" ht="13.5" x14ac:dyDescent="0.25">
      <c r="A53" s="59"/>
      <c r="B53" s="59"/>
      <c r="C53" s="59"/>
      <c r="D53" s="59"/>
      <c r="E53" s="59"/>
      <c r="F53" s="59"/>
      <c r="G53" s="59"/>
      <c r="H53" s="59"/>
      <c r="I53" s="59"/>
      <c r="J53" s="59"/>
      <c r="K53" s="59"/>
      <c r="L53" s="59"/>
      <c r="M53" s="59"/>
      <c r="N53" s="59"/>
      <c r="O53" s="59"/>
      <c r="P53" s="59"/>
      <c r="Q53" s="59"/>
      <c r="R53" s="59"/>
      <c r="S53" s="59"/>
      <c r="T53" s="59"/>
      <c r="U53" s="59"/>
      <c r="V53" s="59"/>
      <c r="W53" s="59"/>
      <c r="X53" s="59"/>
      <c r="Y53" s="59"/>
      <c r="Z53" s="59"/>
      <c r="AA53" s="59"/>
    </row>
    <row r="54" spans="1:27" ht="13.5" x14ac:dyDescent="0.25">
      <c r="A54" s="59"/>
      <c r="B54" s="59"/>
      <c r="C54" s="59"/>
      <c r="D54" s="59"/>
      <c r="E54" s="59"/>
      <c r="F54" s="59"/>
      <c r="G54" s="59"/>
      <c r="H54" s="59"/>
      <c r="I54" s="59"/>
      <c r="J54" s="59"/>
      <c r="K54" s="59"/>
      <c r="L54" s="59"/>
      <c r="M54" s="59"/>
      <c r="N54" s="59"/>
      <c r="O54" s="59"/>
      <c r="P54" s="59"/>
      <c r="Q54" s="59"/>
      <c r="R54" s="59"/>
      <c r="S54" s="59"/>
      <c r="T54" s="59"/>
      <c r="U54" s="59"/>
      <c r="V54" s="59"/>
      <c r="W54" s="59"/>
      <c r="X54" s="59"/>
      <c r="Y54" s="59"/>
      <c r="Z54" s="59"/>
      <c r="AA54" s="59"/>
    </row>
  </sheetData>
  <mergeCells count="2">
    <mergeCell ref="A1:AA1"/>
    <mergeCell ref="E2:AA2"/>
  </mergeCells>
  <printOptions horizontalCentered="1"/>
  <pageMargins left="0.55118110236220497" right="0.22" top="0.59055118110236204" bottom="0.59055118110236204" header="0.31496062992126" footer="0.31496062992126"/>
  <pageSetup paperSize="9" orientation="landscape" r:id="rId1"/>
  <rowBreaks count="1" manualBreakCount="1">
    <brk id="48" max="16383" man="1"/>
  </rowBreaks>
</worksheet>
</file>

<file path=xl/worksheets/sheet20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AA54"/>
  <sheetViews>
    <sheetView showGridLines="0" workbookViewId="0">
      <selection activeCell="B2" sqref="B2"/>
    </sheetView>
  </sheetViews>
  <sheetFormatPr defaultRowHeight="12.75" x14ac:dyDescent="0.2"/>
  <cols>
    <col min="1" max="1" width="35.7109375" customWidth="1"/>
    <col min="2" max="2" width="3.42578125" bestFit="1" customWidth="1"/>
    <col min="3" max="3" width="9.7109375" customWidth="1"/>
    <col min="4" max="4" width="9.7109375" hidden="1" customWidth="1"/>
    <col min="5" max="6" width="9.7109375" customWidth="1"/>
    <col min="7" max="9" width="9.7109375" hidden="1" customWidth="1"/>
    <col min="10" max="10" width="9.7109375" customWidth="1"/>
    <col min="11" max="13" width="9.7109375" hidden="1" customWidth="1"/>
    <col min="14" max="14" width="9.7109375" customWidth="1"/>
    <col min="15" max="22" width="9.7109375" hidden="1" customWidth="1"/>
    <col min="23" max="27" width="9.7109375" customWidth="1"/>
  </cols>
  <sheetData>
    <row r="1" spans="1:27" ht="38.450000000000003" customHeight="1" x14ac:dyDescent="0.25">
      <c r="A1" s="64" t="s">
        <v>270</v>
      </c>
      <c r="B1" s="64"/>
      <c r="C1" s="64"/>
      <c r="D1" s="64"/>
      <c r="E1" s="64"/>
      <c r="F1" s="64"/>
      <c r="G1" s="64"/>
      <c r="H1" s="64"/>
      <c r="I1" s="64"/>
      <c r="J1" s="64"/>
      <c r="K1" s="64"/>
      <c r="L1" s="64"/>
      <c r="M1" s="64"/>
      <c r="N1" s="64"/>
      <c r="O1" s="64"/>
      <c r="P1" s="64"/>
      <c r="Q1" s="64"/>
      <c r="R1" s="64"/>
      <c r="S1" s="64"/>
      <c r="T1" s="64"/>
      <c r="U1" s="64"/>
      <c r="V1" s="64"/>
      <c r="W1" s="64"/>
      <c r="X1" s="64"/>
      <c r="Y1" s="64"/>
      <c r="Z1" s="64"/>
      <c r="AA1" s="64"/>
    </row>
    <row r="2" spans="1:27" ht="24.95" customHeight="1" x14ac:dyDescent="0.2">
      <c r="A2" s="2" t="s">
        <v>1</v>
      </c>
      <c r="B2" s="1" t="s">
        <v>331</v>
      </c>
      <c r="C2" s="3" t="s">
        <v>2</v>
      </c>
      <c r="D2" s="3" t="s">
        <v>3</v>
      </c>
      <c r="E2" s="65" t="s">
        <v>4</v>
      </c>
      <c r="F2" s="66"/>
      <c r="G2" s="66"/>
      <c r="H2" s="66"/>
      <c r="I2" s="66"/>
      <c r="J2" s="66"/>
      <c r="K2" s="66"/>
      <c r="L2" s="66"/>
      <c r="M2" s="66"/>
      <c r="N2" s="66"/>
      <c r="O2" s="66"/>
      <c r="P2" s="66"/>
      <c r="Q2" s="66"/>
      <c r="R2" s="66"/>
      <c r="S2" s="66"/>
      <c r="T2" s="66"/>
      <c r="U2" s="66"/>
      <c r="V2" s="66"/>
      <c r="W2" s="66"/>
      <c r="X2" s="66"/>
      <c r="Y2" s="66"/>
      <c r="Z2" s="66"/>
      <c r="AA2" s="67"/>
    </row>
    <row r="3" spans="1:27" ht="24.95" customHeight="1" x14ac:dyDescent="0.2">
      <c r="A3" s="4" t="s">
        <v>5</v>
      </c>
      <c r="B3" s="5" t="s">
        <v>6</v>
      </c>
      <c r="C3" s="6" t="s">
        <v>7</v>
      </c>
      <c r="D3" s="6" t="s">
        <v>7</v>
      </c>
      <c r="E3" s="7" t="s">
        <v>8</v>
      </c>
      <c r="F3" s="8" t="s">
        <v>9</v>
      </c>
      <c r="G3" s="8" t="s">
        <v>10</v>
      </c>
      <c r="H3" s="8" t="s">
        <v>11</v>
      </c>
      <c r="I3" s="8" t="s">
        <v>12</v>
      </c>
      <c r="J3" s="8" t="s">
        <v>13</v>
      </c>
      <c r="K3" s="8" t="s">
        <v>14</v>
      </c>
      <c r="L3" s="8" t="s">
        <v>15</v>
      </c>
      <c r="M3" s="8" t="s">
        <v>16</v>
      </c>
      <c r="N3" s="8" t="s">
        <v>17</v>
      </c>
      <c r="O3" s="8" t="s">
        <v>18</v>
      </c>
      <c r="P3" s="8" t="s">
        <v>19</v>
      </c>
      <c r="Q3" s="8" t="s">
        <v>20</v>
      </c>
      <c r="R3" s="8" t="s">
        <v>21</v>
      </c>
      <c r="S3" s="8" t="s">
        <v>22</v>
      </c>
      <c r="T3" s="8" t="s">
        <v>23</v>
      </c>
      <c r="U3" s="8" t="s">
        <v>24</v>
      </c>
      <c r="V3" s="8" t="s">
        <v>25</v>
      </c>
      <c r="W3" s="8" t="s">
        <v>26</v>
      </c>
      <c r="X3" s="8" t="s">
        <v>27</v>
      </c>
      <c r="Y3" s="8" t="s">
        <v>28</v>
      </c>
      <c r="Z3" s="8" t="s">
        <v>29</v>
      </c>
      <c r="AA3" s="9" t="s">
        <v>30</v>
      </c>
    </row>
    <row r="4" spans="1:27" ht="13.5" x14ac:dyDescent="0.25">
      <c r="A4" s="10" t="s">
        <v>31</v>
      </c>
      <c r="B4" s="11" t="s">
        <v>32</v>
      </c>
      <c r="C4" s="12"/>
      <c r="D4" s="12"/>
      <c r="E4" s="13"/>
      <c r="F4" s="14"/>
      <c r="G4" s="14"/>
      <c r="H4" s="14"/>
      <c r="I4" s="14"/>
      <c r="J4" s="14"/>
      <c r="K4" s="14"/>
      <c r="L4" s="14"/>
      <c r="M4" s="14"/>
      <c r="N4" s="14"/>
      <c r="O4" s="14"/>
      <c r="P4" s="14"/>
      <c r="Q4" s="14"/>
      <c r="R4" s="14"/>
      <c r="S4" s="14"/>
      <c r="T4" s="14"/>
      <c r="U4" s="14"/>
      <c r="V4" s="14"/>
      <c r="W4" s="14"/>
      <c r="X4" s="14"/>
      <c r="Y4" s="14"/>
      <c r="Z4" s="15"/>
      <c r="AA4" s="16"/>
    </row>
    <row r="5" spans="1:27" ht="13.5" x14ac:dyDescent="0.25">
      <c r="A5" s="10" t="s">
        <v>33</v>
      </c>
      <c r="B5" s="17" t="s">
        <v>32</v>
      </c>
      <c r="C5" s="18"/>
      <c r="D5" s="18"/>
      <c r="E5" s="19"/>
      <c r="F5" s="20"/>
      <c r="G5" s="20"/>
      <c r="H5" s="20"/>
      <c r="I5" s="20"/>
      <c r="J5" s="20"/>
      <c r="K5" s="20"/>
      <c r="L5" s="20"/>
      <c r="M5" s="20"/>
      <c r="N5" s="20"/>
      <c r="O5" s="20"/>
      <c r="P5" s="20"/>
      <c r="Q5" s="20"/>
      <c r="R5" s="20"/>
      <c r="S5" s="20"/>
      <c r="T5" s="20"/>
      <c r="U5" s="20"/>
      <c r="V5" s="20"/>
      <c r="W5" s="20"/>
      <c r="X5" s="20"/>
      <c r="Y5" s="20"/>
      <c r="Z5" s="21"/>
      <c r="AA5" s="22"/>
    </row>
    <row r="6" spans="1:27" ht="13.5" x14ac:dyDescent="0.25">
      <c r="A6" s="23" t="s">
        <v>34</v>
      </c>
      <c r="B6" s="17" t="s">
        <v>32</v>
      </c>
      <c r="C6" s="18"/>
      <c r="D6" s="18"/>
      <c r="E6" s="19"/>
      <c r="F6" s="20"/>
      <c r="G6" s="20"/>
      <c r="H6" s="20"/>
      <c r="I6" s="20"/>
      <c r="J6" s="20"/>
      <c r="K6" s="20"/>
      <c r="L6" s="20"/>
      <c r="M6" s="20"/>
      <c r="N6" s="20"/>
      <c r="O6" s="20"/>
      <c r="P6" s="20"/>
      <c r="Q6" s="20"/>
      <c r="R6" s="20"/>
      <c r="S6" s="20"/>
      <c r="T6" s="20"/>
      <c r="U6" s="20"/>
      <c r="V6" s="20"/>
      <c r="W6" s="20"/>
      <c r="X6" s="20"/>
      <c r="Y6" s="20"/>
      <c r="Z6" s="21"/>
      <c r="AA6" s="22"/>
    </row>
    <row r="7" spans="1:27" ht="13.5" x14ac:dyDescent="0.25">
      <c r="A7" s="23" t="s">
        <v>35</v>
      </c>
      <c r="B7" s="17" t="s">
        <v>32</v>
      </c>
      <c r="C7" s="18"/>
      <c r="D7" s="18"/>
      <c r="E7" s="19"/>
      <c r="F7" s="20"/>
      <c r="G7" s="20"/>
      <c r="H7" s="20"/>
      <c r="I7" s="20"/>
      <c r="J7" s="20"/>
      <c r="K7" s="20"/>
      <c r="L7" s="20"/>
      <c r="M7" s="20"/>
      <c r="N7" s="20"/>
      <c r="O7" s="20"/>
      <c r="P7" s="20"/>
      <c r="Q7" s="20"/>
      <c r="R7" s="20"/>
      <c r="S7" s="20"/>
      <c r="T7" s="20"/>
      <c r="U7" s="20"/>
      <c r="V7" s="20"/>
      <c r="W7" s="20"/>
      <c r="X7" s="20"/>
      <c r="Y7" s="20"/>
      <c r="Z7" s="21"/>
      <c r="AA7" s="22"/>
    </row>
    <row r="8" spans="1:27" ht="13.5" x14ac:dyDescent="0.25">
      <c r="A8" s="23" t="s">
        <v>36</v>
      </c>
      <c r="B8" s="17" t="s">
        <v>32</v>
      </c>
      <c r="C8" s="18">
        <v>132028552</v>
      </c>
      <c r="D8" s="18"/>
      <c r="E8" s="19">
        <v>235303705</v>
      </c>
      <c r="F8" s="20">
        <v>235303705</v>
      </c>
      <c r="G8" s="20">
        <v>134816465</v>
      </c>
      <c r="H8" s="20">
        <v>2380962</v>
      </c>
      <c r="I8" s="20">
        <v>2503496</v>
      </c>
      <c r="J8" s="20">
        <v>139700923</v>
      </c>
      <c r="K8" s="20">
        <v>2407863</v>
      </c>
      <c r="L8" s="20">
        <v>2448012</v>
      </c>
      <c r="M8" s="20">
        <v>2425393</v>
      </c>
      <c r="N8" s="20">
        <v>7281268</v>
      </c>
      <c r="O8" s="20"/>
      <c r="P8" s="20"/>
      <c r="Q8" s="20"/>
      <c r="R8" s="20"/>
      <c r="S8" s="20"/>
      <c r="T8" s="20"/>
      <c r="U8" s="20"/>
      <c r="V8" s="20"/>
      <c r="W8" s="20">
        <v>146982191</v>
      </c>
      <c r="X8" s="20">
        <v>117651864</v>
      </c>
      <c r="Y8" s="20">
        <v>29330327</v>
      </c>
      <c r="Z8" s="21">
        <v>24.929759718894044</v>
      </c>
      <c r="AA8" s="22">
        <v>235303705</v>
      </c>
    </row>
    <row r="9" spans="1:27" ht="13.5" x14ac:dyDescent="0.25">
      <c r="A9" s="23" t="s">
        <v>37</v>
      </c>
      <c r="B9" s="17" t="s">
        <v>32</v>
      </c>
      <c r="C9" s="18"/>
      <c r="D9" s="18"/>
      <c r="E9" s="19"/>
      <c r="F9" s="20"/>
      <c r="G9" s="20"/>
      <c r="H9" s="20"/>
      <c r="I9" s="20"/>
      <c r="J9" s="20"/>
      <c r="K9" s="20"/>
      <c r="L9" s="20"/>
      <c r="M9" s="20"/>
      <c r="N9" s="20"/>
      <c r="O9" s="20"/>
      <c r="P9" s="20"/>
      <c r="Q9" s="20"/>
      <c r="R9" s="20"/>
      <c r="S9" s="20"/>
      <c r="T9" s="20"/>
      <c r="U9" s="20"/>
      <c r="V9" s="20"/>
      <c r="W9" s="20"/>
      <c r="X9" s="20"/>
      <c r="Y9" s="20"/>
      <c r="Z9" s="21"/>
      <c r="AA9" s="22"/>
    </row>
    <row r="10" spans="1:27" ht="13.5" x14ac:dyDescent="0.25">
      <c r="A10" s="23" t="s">
        <v>38</v>
      </c>
      <c r="B10" s="17" t="s">
        <v>32</v>
      </c>
      <c r="C10" s="18"/>
      <c r="D10" s="18"/>
      <c r="E10" s="19"/>
      <c r="F10" s="20"/>
      <c r="G10" s="24"/>
      <c r="H10" s="24"/>
      <c r="I10" s="24"/>
      <c r="J10" s="20"/>
      <c r="K10" s="24"/>
      <c r="L10" s="24"/>
      <c r="M10" s="20"/>
      <c r="N10" s="24"/>
      <c r="O10" s="24"/>
      <c r="P10" s="24"/>
      <c r="Q10" s="20"/>
      <c r="R10" s="24"/>
      <c r="S10" s="24"/>
      <c r="T10" s="20"/>
      <c r="U10" s="24"/>
      <c r="V10" s="24"/>
      <c r="W10" s="24"/>
      <c r="X10" s="20"/>
      <c r="Y10" s="24"/>
      <c r="Z10" s="25"/>
      <c r="AA10" s="26"/>
    </row>
    <row r="11" spans="1:27" ht="13.5" x14ac:dyDescent="0.25">
      <c r="A11" s="23" t="s">
        <v>39</v>
      </c>
      <c r="B11" s="17" t="s">
        <v>32</v>
      </c>
      <c r="C11" s="18"/>
      <c r="D11" s="18"/>
      <c r="E11" s="19"/>
      <c r="F11" s="20"/>
      <c r="G11" s="20"/>
      <c r="H11" s="20"/>
      <c r="I11" s="20"/>
      <c r="J11" s="20"/>
      <c r="K11" s="20"/>
      <c r="L11" s="20"/>
      <c r="M11" s="20"/>
      <c r="N11" s="20"/>
      <c r="O11" s="20"/>
      <c r="P11" s="20"/>
      <c r="Q11" s="20"/>
      <c r="R11" s="20"/>
      <c r="S11" s="20"/>
      <c r="T11" s="20"/>
      <c r="U11" s="20"/>
      <c r="V11" s="20"/>
      <c r="W11" s="20"/>
      <c r="X11" s="20"/>
      <c r="Y11" s="20"/>
      <c r="Z11" s="21"/>
      <c r="AA11" s="22"/>
    </row>
    <row r="12" spans="1:27" ht="13.5" x14ac:dyDescent="0.25">
      <c r="A12" s="27" t="s">
        <v>40</v>
      </c>
      <c r="B12" s="28" t="s">
        <v>32</v>
      </c>
      <c r="C12" s="29">
        <f t="shared" ref="C12:Y12" si="0">SUM(C6:C11)</f>
        <v>132028552</v>
      </c>
      <c r="D12" s="29">
        <f>SUM(D6:D11)</f>
        <v>0</v>
      </c>
      <c r="E12" s="30">
        <f t="shared" si="0"/>
        <v>235303705</v>
      </c>
      <c r="F12" s="31">
        <f t="shared" si="0"/>
        <v>235303705</v>
      </c>
      <c r="G12" s="31">
        <f t="shared" si="0"/>
        <v>134816465</v>
      </c>
      <c r="H12" s="31">
        <f t="shared" si="0"/>
        <v>2380962</v>
      </c>
      <c r="I12" s="31">
        <f t="shared" si="0"/>
        <v>2503496</v>
      </c>
      <c r="J12" s="31">
        <f t="shared" si="0"/>
        <v>139700923</v>
      </c>
      <c r="K12" s="31">
        <f t="shared" si="0"/>
        <v>2407863</v>
      </c>
      <c r="L12" s="31">
        <f t="shared" si="0"/>
        <v>2448012</v>
      </c>
      <c r="M12" s="31">
        <f t="shared" si="0"/>
        <v>2425393</v>
      </c>
      <c r="N12" s="31">
        <f t="shared" si="0"/>
        <v>7281268</v>
      </c>
      <c r="O12" s="31">
        <f t="shared" si="0"/>
        <v>0</v>
      </c>
      <c r="P12" s="31">
        <f t="shared" si="0"/>
        <v>0</v>
      </c>
      <c r="Q12" s="31">
        <f t="shared" si="0"/>
        <v>0</v>
      </c>
      <c r="R12" s="31">
        <f t="shared" si="0"/>
        <v>0</v>
      </c>
      <c r="S12" s="31">
        <f t="shared" si="0"/>
        <v>0</v>
      </c>
      <c r="T12" s="31">
        <f t="shared" si="0"/>
        <v>0</v>
      </c>
      <c r="U12" s="31">
        <f t="shared" si="0"/>
        <v>0</v>
      </c>
      <c r="V12" s="31">
        <f t="shared" si="0"/>
        <v>0</v>
      </c>
      <c r="W12" s="31">
        <f t="shared" si="0"/>
        <v>146982191</v>
      </c>
      <c r="X12" s="31">
        <f t="shared" si="0"/>
        <v>117651864</v>
      </c>
      <c r="Y12" s="31">
        <f t="shared" si="0"/>
        <v>29330327</v>
      </c>
      <c r="Z12" s="32">
        <f>+IF(X12&lt;&gt;0,+(Y12/X12)*100,0)</f>
        <v>24.929759718894044</v>
      </c>
      <c r="AA12" s="33">
        <f>SUM(AA6:AA11)</f>
        <v>235303705</v>
      </c>
    </row>
    <row r="13" spans="1:27" ht="5.0999999999999996" customHeight="1" x14ac:dyDescent="0.25">
      <c r="A13" s="34" t="s">
        <v>41</v>
      </c>
      <c r="B13" s="17"/>
      <c r="C13" s="18"/>
      <c r="D13" s="18"/>
      <c r="E13" s="19"/>
      <c r="F13" s="20"/>
      <c r="G13" s="20"/>
      <c r="H13" s="20"/>
      <c r="I13" s="20"/>
      <c r="J13" s="20"/>
      <c r="K13" s="20"/>
      <c r="L13" s="20"/>
      <c r="M13" s="20"/>
      <c r="N13" s="20"/>
      <c r="O13" s="20"/>
      <c r="P13" s="20"/>
      <c r="Q13" s="20"/>
      <c r="R13" s="20"/>
      <c r="S13" s="20"/>
      <c r="T13" s="20"/>
      <c r="U13" s="20"/>
      <c r="V13" s="20"/>
      <c r="W13" s="20"/>
      <c r="X13" s="20"/>
      <c r="Y13" s="20"/>
      <c r="Z13" s="21"/>
      <c r="AA13" s="22"/>
    </row>
    <row r="14" spans="1:27" ht="13.5" x14ac:dyDescent="0.25">
      <c r="A14" s="10" t="s">
        <v>42</v>
      </c>
      <c r="B14" s="17" t="s">
        <v>32</v>
      </c>
      <c r="C14" s="18"/>
      <c r="D14" s="18"/>
      <c r="E14" s="19"/>
      <c r="F14" s="20"/>
      <c r="G14" s="20"/>
      <c r="H14" s="20"/>
      <c r="I14" s="20"/>
      <c r="J14" s="20"/>
      <c r="K14" s="20"/>
      <c r="L14" s="20"/>
      <c r="M14" s="20"/>
      <c r="N14" s="20"/>
      <c r="O14" s="20"/>
      <c r="P14" s="20"/>
      <c r="Q14" s="20"/>
      <c r="R14" s="20"/>
      <c r="S14" s="20"/>
      <c r="T14" s="20"/>
      <c r="U14" s="20"/>
      <c r="V14" s="20"/>
      <c r="W14" s="20"/>
      <c r="X14" s="20"/>
      <c r="Y14" s="20"/>
      <c r="Z14" s="21"/>
      <c r="AA14" s="22"/>
    </row>
    <row r="15" spans="1:27" ht="13.5" x14ac:dyDescent="0.25">
      <c r="A15" s="23" t="s">
        <v>43</v>
      </c>
      <c r="B15" s="17" t="s">
        <v>32</v>
      </c>
      <c r="C15" s="18"/>
      <c r="D15" s="18"/>
      <c r="E15" s="19"/>
      <c r="F15" s="20"/>
      <c r="G15" s="20"/>
      <c r="H15" s="20"/>
      <c r="I15" s="20"/>
      <c r="J15" s="20"/>
      <c r="K15" s="20"/>
      <c r="L15" s="20"/>
      <c r="M15" s="20"/>
      <c r="N15" s="20"/>
      <c r="O15" s="20"/>
      <c r="P15" s="20"/>
      <c r="Q15" s="20"/>
      <c r="R15" s="20"/>
      <c r="S15" s="20"/>
      <c r="T15" s="20"/>
      <c r="U15" s="20"/>
      <c r="V15" s="20"/>
      <c r="W15" s="20"/>
      <c r="X15" s="20"/>
      <c r="Y15" s="20"/>
      <c r="Z15" s="21"/>
      <c r="AA15" s="22"/>
    </row>
    <row r="16" spans="1:27" ht="13.5" x14ac:dyDescent="0.25">
      <c r="A16" s="23" t="s">
        <v>44</v>
      </c>
      <c r="B16" s="17" t="s">
        <v>32</v>
      </c>
      <c r="C16" s="18"/>
      <c r="D16" s="18"/>
      <c r="E16" s="19"/>
      <c r="F16" s="20"/>
      <c r="G16" s="24"/>
      <c r="H16" s="24"/>
      <c r="I16" s="24"/>
      <c r="J16" s="20"/>
      <c r="K16" s="24"/>
      <c r="L16" s="24"/>
      <c r="M16" s="20"/>
      <c r="N16" s="24"/>
      <c r="O16" s="24"/>
      <c r="P16" s="24"/>
      <c r="Q16" s="20"/>
      <c r="R16" s="24"/>
      <c r="S16" s="24"/>
      <c r="T16" s="20"/>
      <c r="U16" s="24"/>
      <c r="V16" s="24"/>
      <c r="W16" s="24"/>
      <c r="X16" s="20"/>
      <c r="Y16" s="24"/>
      <c r="Z16" s="25"/>
      <c r="AA16" s="26"/>
    </row>
    <row r="17" spans="1:27" ht="13.5" x14ac:dyDescent="0.25">
      <c r="A17" s="23" t="s">
        <v>45</v>
      </c>
      <c r="B17" s="17" t="s">
        <v>32</v>
      </c>
      <c r="C17" s="18"/>
      <c r="D17" s="18"/>
      <c r="E17" s="19"/>
      <c r="F17" s="20"/>
      <c r="G17" s="20"/>
      <c r="H17" s="20"/>
      <c r="I17" s="20"/>
      <c r="J17" s="20"/>
      <c r="K17" s="20"/>
      <c r="L17" s="20"/>
      <c r="M17" s="20"/>
      <c r="N17" s="20"/>
      <c r="O17" s="20"/>
      <c r="P17" s="20"/>
      <c r="Q17" s="20"/>
      <c r="R17" s="20"/>
      <c r="S17" s="20"/>
      <c r="T17" s="20"/>
      <c r="U17" s="20"/>
      <c r="V17" s="20"/>
      <c r="W17" s="20"/>
      <c r="X17" s="20"/>
      <c r="Y17" s="20"/>
      <c r="Z17" s="21"/>
      <c r="AA17" s="22"/>
    </row>
    <row r="18" spans="1:27" ht="13.5" x14ac:dyDescent="0.25">
      <c r="A18" s="23" t="s">
        <v>46</v>
      </c>
      <c r="B18" s="17" t="s">
        <v>32</v>
      </c>
      <c r="C18" s="18"/>
      <c r="D18" s="18"/>
      <c r="E18" s="19"/>
      <c r="F18" s="20"/>
      <c r="G18" s="20"/>
      <c r="H18" s="20"/>
      <c r="I18" s="20"/>
      <c r="J18" s="20"/>
      <c r="K18" s="20"/>
      <c r="L18" s="20"/>
      <c r="M18" s="20"/>
      <c r="N18" s="20"/>
      <c r="O18" s="20"/>
      <c r="P18" s="20"/>
      <c r="Q18" s="20"/>
      <c r="R18" s="20"/>
      <c r="S18" s="20"/>
      <c r="T18" s="20"/>
      <c r="U18" s="20"/>
      <c r="V18" s="20"/>
      <c r="W18" s="20"/>
      <c r="X18" s="20"/>
      <c r="Y18" s="20"/>
      <c r="Z18" s="21"/>
      <c r="AA18" s="22"/>
    </row>
    <row r="19" spans="1:27" ht="13.5" x14ac:dyDescent="0.25">
      <c r="A19" s="23" t="s">
        <v>47</v>
      </c>
      <c r="B19" s="17" t="s">
        <v>32</v>
      </c>
      <c r="C19" s="18">
        <v>1703876</v>
      </c>
      <c r="D19" s="18"/>
      <c r="E19" s="19">
        <v>6598957</v>
      </c>
      <c r="F19" s="20">
        <v>6598957</v>
      </c>
      <c r="G19" s="20">
        <v>464387</v>
      </c>
      <c r="H19" s="20">
        <v>1239489</v>
      </c>
      <c r="I19" s="20"/>
      <c r="J19" s="20">
        <v>1703876</v>
      </c>
      <c r="K19" s="20"/>
      <c r="L19" s="20"/>
      <c r="M19" s="20"/>
      <c r="N19" s="20"/>
      <c r="O19" s="20"/>
      <c r="P19" s="20"/>
      <c r="Q19" s="20"/>
      <c r="R19" s="20"/>
      <c r="S19" s="20"/>
      <c r="T19" s="20"/>
      <c r="U19" s="20"/>
      <c r="V19" s="20"/>
      <c r="W19" s="20">
        <v>1703876</v>
      </c>
      <c r="X19" s="20">
        <v>3299484</v>
      </c>
      <c r="Y19" s="20">
        <v>-1595608</v>
      </c>
      <c r="Z19" s="21">
        <v>-48.359319214762067</v>
      </c>
      <c r="AA19" s="22">
        <v>6598957</v>
      </c>
    </row>
    <row r="20" spans="1:27" ht="13.5" x14ac:dyDescent="0.25">
      <c r="A20" s="23" t="s">
        <v>32</v>
      </c>
      <c r="B20" s="17" t="s">
        <v>32</v>
      </c>
      <c r="C20" s="18"/>
      <c r="D20" s="18"/>
      <c r="E20" s="19"/>
      <c r="F20" s="20"/>
      <c r="G20" s="20"/>
      <c r="H20" s="20"/>
      <c r="I20" s="20"/>
      <c r="J20" s="20"/>
      <c r="K20" s="20"/>
      <c r="L20" s="20"/>
      <c r="M20" s="20"/>
      <c r="N20" s="20"/>
      <c r="O20" s="20"/>
      <c r="P20" s="20"/>
      <c r="Q20" s="20"/>
      <c r="R20" s="20"/>
      <c r="S20" s="20"/>
      <c r="T20" s="20"/>
      <c r="U20" s="20"/>
      <c r="V20" s="20"/>
      <c r="W20" s="20"/>
      <c r="X20" s="20"/>
      <c r="Y20" s="20"/>
      <c r="Z20" s="21"/>
      <c r="AA20" s="22"/>
    </row>
    <row r="21" spans="1:27" ht="13.5" x14ac:dyDescent="0.25">
      <c r="A21" s="23" t="s">
        <v>48</v>
      </c>
      <c r="B21" s="17" t="s">
        <v>32</v>
      </c>
      <c r="C21" s="18"/>
      <c r="D21" s="18"/>
      <c r="E21" s="19"/>
      <c r="F21" s="20"/>
      <c r="G21" s="20"/>
      <c r="H21" s="20"/>
      <c r="I21" s="20"/>
      <c r="J21" s="20"/>
      <c r="K21" s="20"/>
      <c r="L21" s="20"/>
      <c r="M21" s="20"/>
      <c r="N21" s="20"/>
      <c r="O21" s="20"/>
      <c r="P21" s="20"/>
      <c r="Q21" s="20"/>
      <c r="R21" s="20"/>
      <c r="S21" s="20"/>
      <c r="T21" s="20"/>
      <c r="U21" s="20"/>
      <c r="V21" s="20"/>
      <c r="W21" s="20"/>
      <c r="X21" s="20"/>
      <c r="Y21" s="20"/>
      <c r="Z21" s="21"/>
      <c r="AA21" s="22"/>
    </row>
    <row r="22" spans="1:27" ht="13.5" x14ac:dyDescent="0.25">
      <c r="A22" s="23" t="s">
        <v>49</v>
      </c>
      <c r="B22" s="17" t="s">
        <v>32</v>
      </c>
      <c r="C22" s="18"/>
      <c r="D22" s="18"/>
      <c r="E22" s="19"/>
      <c r="F22" s="20"/>
      <c r="G22" s="20"/>
      <c r="H22" s="20"/>
      <c r="I22" s="20"/>
      <c r="J22" s="20"/>
      <c r="K22" s="20"/>
      <c r="L22" s="20"/>
      <c r="M22" s="20"/>
      <c r="N22" s="20"/>
      <c r="O22" s="20"/>
      <c r="P22" s="20"/>
      <c r="Q22" s="20"/>
      <c r="R22" s="20"/>
      <c r="S22" s="20"/>
      <c r="T22" s="20"/>
      <c r="U22" s="20"/>
      <c r="V22" s="20"/>
      <c r="W22" s="20"/>
      <c r="X22" s="20"/>
      <c r="Y22" s="20"/>
      <c r="Z22" s="21"/>
      <c r="AA22" s="22"/>
    </row>
    <row r="23" spans="1:27" ht="13.5" x14ac:dyDescent="0.25">
      <c r="A23" s="23" t="s">
        <v>50</v>
      </c>
      <c r="B23" s="17" t="s">
        <v>32</v>
      </c>
      <c r="C23" s="18"/>
      <c r="D23" s="18"/>
      <c r="E23" s="19"/>
      <c r="F23" s="20"/>
      <c r="G23" s="24"/>
      <c r="H23" s="24"/>
      <c r="I23" s="24"/>
      <c r="J23" s="20"/>
      <c r="K23" s="24"/>
      <c r="L23" s="24"/>
      <c r="M23" s="20"/>
      <c r="N23" s="24"/>
      <c r="O23" s="24"/>
      <c r="P23" s="24"/>
      <c r="Q23" s="20"/>
      <c r="R23" s="24"/>
      <c r="S23" s="24"/>
      <c r="T23" s="20"/>
      <c r="U23" s="24"/>
      <c r="V23" s="24"/>
      <c r="W23" s="24"/>
      <c r="X23" s="20"/>
      <c r="Y23" s="24"/>
      <c r="Z23" s="25"/>
      <c r="AA23" s="26"/>
    </row>
    <row r="24" spans="1:27" ht="13.5" x14ac:dyDescent="0.25">
      <c r="A24" s="27" t="s">
        <v>51</v>
      </c>
      <c r="B24" s="35" t="s">
        <v>32</v>
      </c>
      <c r="C24" s="29">
        <f t="shared" ref="C24:Y24" si="1">SUM(C15:C23)</f>
        <v>1703876</v>
      </c>
      <c r="D24" s="29">
        <f>SUM(D15:D23)</f>
        <v>0</v>
      </c>
      <c r="E24" s="36">
        <f t="shared" si="1"/>
        <v>6598957</v>
      </c>
      <c r="F24" s="37">
        <f t="shared" si="1"/>
        <v>6598957</v>
      </c>
      <c r="G24" s="37">
        <f t="shared" si="1"/>
        <v>464387</v>
      </c>
      <c r="H24" s="37">
        <f t="shared" si="1"/>
        <v>1239489</v>
      </c>
      <c r="I24" s="37">
        <f t="shared" si="1"/>
        <v>0</v>
      </c>
      <c r="J24" s="37">
        <f t="shared" si="1"/>
        <v>1703876</v>
      </c>
      <c r="K24" s="37">
        <f t="shared" si="1"/>
        <v>0</v>
      </c>
      <c r="L24" s="37">
        <f t="shared" si="1"/>
        <v>0</v>
      </c>
      <c r="M24" s="37">
        <f t="shared" si="1"/>
        <v>0</v>
      </c>
      <c r="N24" s="37">
        <f t="shared" si="1"/>
        <v>0</v>
      </c>
      <c r="O24" s="37">
        <f t="shared" si="1"/>
        <v>0</v>
      </c>
      <c r="P24" s="37">
        <f t="shared" si="1"/>
        <v>0</v>
      </c>
      <c r="Q24" s="37">
        <f t="shared" si="1"/>
        <v>0</v>
      </c>
      <c r="R24" s="37">
        <f t="shared" si="1"/>
        <v>0</v>
      </c>
      <c r="S24" s="37">
        <f t="shared" si="1"/>
        <v>0</v>
      </c>
      <c r="T24" s="37">
        <f t="shared" si="1"/>
        <v>0</v>
      </c>
      <c r="U24" s="37">
        <f t="shared" si="1"/>
        <v>0</v>
      </c>
      <c r="V24" s="37">
        <f t="shared" si="1"/>
        <v>0</v>
      </c>
      <c r="W24" s="37">
        <f t="shared" si="1"/>
        <v>1703876</v>
      </c>
      <c r="X24" s="37">
        <f t="shared" si="1"/>
        <v>3299484</v>
      </c>
      <c r="Y24" s="37">
        <f t="shared" si="1"/>
        <v>-1595608</v>
      </c>
      <c r="Z24" s="38">
        <f>+IF(X24&lt;&gt;0,+(Y24/X24)*100,0)</f>
        <v>-48.359319214762067</v>
      </c>
      <c r="AA24" s="39">
        <f>SUM(AA15:AA23)</f>
        <v>6598957</v>
      </c>
    </row>
    <row r="25" spans="1:27" ht="13.5" x14ac:dyDescent="0.25">
      <c r="A25" s="27" t="s">
        <v>52</v>
      </c>
      <c r="B25" s="28" t="s">
        <v>32</v>
      </c>
      <c r="C25" s="29">
        <f t="shared" ref="C25:Y25" si="2">+C12+C24</f>
        <v>133732428</v>
      </c>
      <c r="D25" s="29">
        <f>+D12+D24</f>
        <v>0</v>
      </c>
      <c r="E25" s="30">
        <f t="shared" si="2"/>
        <v>241902662</v>
      </c>
      <c r="F25" s="31">
        <f t="shared" si="2"/>
        <v>241902662</v>
      </c>
      <c r="G25" s="31">
        <f t="shared" si="2"/>
        <v>135280852</v>
      </c>
      <c r="H25" s="31">
        <f t="shared" si="2"/>
        <v>3620451</v>
      </c>
      <c r="I25" s="31">
        <f t="shared" si="2"/>
        <v>2503496</v>
      </c>
      <c r="J25" s="31">
        <f t="shared" si="2"/>
        <v>141404799</v>
      </c>
      <c r="K25" s="31">
        <f t="shared" si="2"/>
        <v>2407863</v>
      </c>
      <c r="L25" s="31">
        <f t="shared" si="2"/>
        <v>2448012</v>
      </c>
      <c r="M25" s="31">
        <f t="shared" si="2"/>
        <v>2425393</v>
      </c>
      <c r="N25" s="31">
        <f t="shared" si="2"/>
        <v>7281268</v>
      </c>
      <c r="O25" s="31">
        <f t="shared" si="2"/>
        <v>0</v>
      </c>
      <c r="P25" s="31">
        <f t="shared" si="2"/>
        <v>0</v>
      </c>
      <c r="Q25" s="31">
        <f t="shared" si="2"/>
        <v>0</v>
      </c>
      <c r="R25" s="31">
        <f t="shared" si="2"/>
        <v>0</v>
      </c>
      <c r="S25" s="31">
        <f t="shared" si="2"/>
        <v>0</v>
      </c>
      <c r="T25" s="31">
        <f t="shared" si="2"/>
        <v>0</v>
      </c>
      <c r="U25" s="31">
        <f t="shared" si="2"/>
        <v>0</v>
      </c>
      <c r="V25" s="31">
        <f t="shared" si="2"/>
        <v>0</v>
      </c>
      <c r="W25" s="31">
        <f t="shared" si="2"/>
        <v>148686067</v>
      </c>
      <c r="X25" s="31">
        <f t="shared" si="2"/>
        <v>120951348</v>
      </c>
      <c r="Y25" s="31">
        <f t="shared" si="2"/>
        <v>27734719</v>
      </c>
      <c r="Z25" s="32">
        <f>+IF(X25&lt;&gt;0,+(Y25/X25)*100,0)</f>
        <v>22.93047531805929</v>
      </c>
      <c r="AA25" s="33">
        <f>+AA12+AA24</f>
        <v>241902662</v>
      </c>
    </row>
    <row r="26" spans="1:27" ht="5.0999999999999996" customHeight="1" x14ac:dyDescent="0.25">
      <c r="A26" s="34" t="s">
        <v>41</v>
      </c>
      <c r="B26" s="17"/>
      <c r="C26" s="18"/>
      <c r="D26" s="18"/>
      <c r="E26" s="19"/>
      <c r="F26" s="20"/>
      <c r="G26" s="20"/>
      <c r="H26" s="20"/>
      <c r="I26" s="20"/>
      <c r="J26" s="20"/>
      <c r="K26" s="20"/>
      <c r="L26" s="20"/>
      <c r="M26" s="20"/>
      <c r="N26" s="20"/>
      <c r="O26" s="20"/>
      <c r="P26" s="20"/>
      <c r="Q26" s="20"/>
      <c r="R26" s="20"/>
      <c r="S26" s="20"/>
      <c r="T26" s="20"/>
      <c r="U26" s="20"/>
      <c r="V26" s="20"/>
      <c r="W26" s="20"/>
      <c r="X26" s="20"/>
      <c r="Y26" s="20"/>
      <c r="Z26" s="21"/>
      <c r="AA26" s="22"/>
    </row>
    <row r="27" spans="1:27" ht="13.5" x14ac:dyDescent="0.25">
      <c r="A27" s="10" t="s">
        <v>53</v>
      </c>
      <c r="B27" s="17" t="s">
        <v>32</v>
      </c>
      <c r="C27" s="18"/>
      <c r="D27" s="18"/>
      <c r="E27" s="19"/>
      <c r="F27" s="20"/>
      <c r="G27" s="20"/>
      <c r="H27" s="20"/>
      <c r="I27" s="20"/>
      <c r="J27" s="20"/>
      <c r="K27" s="20"/>
      <c r="L27" s="20"/>
      <c r="M27" s="20"/>
      <c r="N27" s="20"/>
      <c r="O27" s="20"/>
      <c r="P27" s="20"/>
      <c r="Q27" s="20"/>
      <c r="R27" s="20"/>
      <c r="S27" s="20"/>
      <c r="T27" s="20"/>
      <c r="U27" s="20"/>
      <c r="V27" s="20"/>
      <c r="W27" s="20"/>
      <c r="X27" s="20"/>
      <c r="Y27" s="20"/>
      <c r="Z27" s="21"/>
      <c r="AA27" s="22"/>
    </row>
    <row r="28" spans="1:27" ht="13.5" x14ac:dyDescent="0.25">
      <c r="A28" s="10" t="s">
        <v>54</v>
      </c>
      <c r="B28" s="40" t="s">
        <v>32</v>
      </c>
      <c r="C28" s="18"/>
      <c r="D28" s="18"/>
      <c r="E28" s="19"/>
      <c r="F28" s="20"/>
      <c r="G28" s="20"/>
      <c r="H28" s="20"/>
      <c r="I28" s="20"/>
      <c r="J28" s="20"/>
      <c r="K28" s="20"/>
      <c r="L28" s="20"/>
      <c r="M28" s="20"/>
      <c r="N28" s="20"/>
      <c r="O28" s="20"/>
      <c r="P28" s="20"/>
      <c r="Q28" s="20"/>
      <c r="R28" s="20"/>
      <c r="S28" s="20"/>
      <c r="T28" s="20"/>
      <c r="U28" s="20"/>
      <c r="V28" s="20"/>
      <c r="W28" s="20"/>
      <c r="X28" s="20"/>
      <c r="Y28" s="20"/>
      <c r="Z28" s="21"/>
      <c r="AA28" s="22"/>
    </row>
    <row r="29" spans="1:27" ht="13.5" x14ac:dyDescent="0.25">
      <c r="A29" s="23" t="s">
        <v>55</v>
      </c>
      <c r="B29" s="17" t="s">
        <v>32</v>
      </c>
      <c r="C29" s="18"/>
      <c r="D29" s="18"/>
      <c r="E29" s="19"/>
      <c r="F29" s="20"/>
      <c r="G29" s="20"/>
      <c r="H29" s="20"/>
      <c r="I29" s="20"/>
      <c r="J29" s="20"/>
      <c r="K29" s="20"/>
      <c r="L29" s="20"/>
      <c r="M29" s="20"/>
      <c r="N29" s="20"/>
      <c r="O29" s="20"/>
      <c r="P29" s="20"/>
      <c r="Q29" s="20"/>
      <c r="R29" s="20"/>
      <c r="S29" s="20"/>
      <c r="T29" s="20"/>
      <c r="U29" s="20"/>
      <c r="V29" s="20"/>
      <c r="W29" s="20"/>
      <c r="X29" s="20"/>
      <c r="Y29" s="20"/>
      <c r="Z29" s="21"/>
      <c r="AA29" s="22"/>
    </row>
    <row r="30" spans="1:27" ht="13.5" x14ac:dyDescent="0.25">
      <c r="A30" s="23" t="s">
        <v>56</v>
      </c>
      <c r="B30" s="17" t="s">
        <v>32</v>
      </c>
      <c r="C30" s="18"/>
      <c r="D30" s="18"/>
      <c r="E30" s="19"/>
      <c r="F30" s="20"/>
      <c r="G30" s="20"/>
      <c r="H30" s="20"/>
      <c r="I30" s="20"/>
      <c r="J30" s="20"/>
      <c r="K30" s="20"/>
      <c r="L30" s="20"/>
      <c r="M30" s="20"/>
      <c r="N30" s="20"/>
      <c r="O30" s="20"/>
      <c r="P30" s="20"/>
      <c r="Q30" s="20"/>
      <c r="R30" s="20"/>
      <c r="S30" s="20"/>
      <c r="T30" s="20"/>
      <c r="U30" s="20"/>
      <c r="V30" s="20"/>
      <c r="W30" s="20"/>
      <c r="X30" s="20"/>
      <c r="Y30" s="20"/>
      <c r="Z30" s="21"/>
      <c r="AA30" s="22"/>
    </row>
    <row r="31" spans="1:27" ht="13.5" x14ac:dyDescent="0.25">
      <c r="A31" s="23" t="s">
        <v>57</v>
      </c>
      <c r="B31" s="17" t="s">
        <v>32</v>
      </c>
      <c r="C31" s="18"/>
      <c r="D31" s="18"/>
      <c r="E31" s="19"/>
      <c r="F31" s="20"/>
      <c r="G31" s="20"/>
      <c r="H31" s="20"/>
      <c r="I31" s="20"/>
      <c r="J31" s="20"/>
      <c r="K31" s="20"/>
      <c r="L31" s="20"/>
      <c r="M31" s="20"/>
      <c r="N31" s="20"/>
      <c r="O31" s="20"/>
      <c r="P31" s="20"/>
      <c r="Q31" s="20"/>
      <c r="R31" s="20"/>
      <c r="S31" s="20"/>
      <c r="T31" s="20"/>
      <c r="U31" s="20"/>
      <c r="V31" s="20"/>
      <c r="W31" s="20"/>
      <c r="X31" s="20"/>
      <c r="Y31" s="20"/>
      <c r="Z31" s="21"/>
      <c r="AA31" s="22"/>
    </row>
    <row r="32" spans="1:27" ht="13.5" x14ac:dyDescent="0.25">
      <c r="A32" s="23" t="s">
        <v>58</v>
      </c>
      <c r="B32" s="17" t="s">
        <v>32</v>
      </c>
      <c r="C32" s="18"/>
      <c r="D32" s="18"/>
      <c r="E32" s="19"/>
      <c r="F32" s="20"/>
      <c r="G32" s="20"/>
      <c r="H32" s="20"/>
      <c r="I32" s="20"/>
      <c r="J32" s="20"/>
      <c r="K32" s="20"/>
      <c r="L32" s="20"/>
      <c r="M32" s="20"/>
      <c r="N32" s="20"/>
      <c r="O32" s="20"/>
      <c r="P32" s="20"/>
      <c r="Q32" s="20"/>
      <c r="R32" s="20"/>
      <c r="S32" s="20"/>
      <c r="T32" s="20"/>
      <c r="U32" s="20"/>
      <c r="V32" s="20"/>
      <c r="W32" s="20"/>
      <c r="X32" s="20"/>
      <c r="Y32" s="20"/>
      <c r="Z32" s="21"/>
      <c r="AA32" s="22"/>
    </row>
    <row r="33" spans="1:27" ht="13.5" x14ac:dyDescent="0.25">
      <c r="A33" s="23" t="s">
        <v>59</v>
      </c>
      <c r="B33" s="17" t="s">
        <v>32</v>
      </c>
      <c r="C33" s="18"/>
      <c r="D33" s="18"/>
      <c r="E33" s="19"/>
      <c r="F33" s="20"/>
      <c r="G33" s="20"/>
      <c r="H33" s="20"/>
      <c r="I33" s="20"/>
      <c r="J33" s="20"/>
      <c r="K33" s="20"/>
      <c r="L33" s="20"/>
      <c r="M33" s="20"/>
      <c r="N33" s="20"/>
      <c r="O33" s="20"/>
      <c r="P33" s="20"/>
      <c r="Q33" s="20"/>
      <c r="R33" s="20"/>
      <c r="S33" s="20"/>
      <c r="T33" s="20"/>
      <c r="U33" s="20"/>
      <c r="V33" s="20"/>
      <c r="W33" s="20"/>
      <c r="X33" s="20"/>
      <c r="Y33" s="20"/>
      <c r="Z33" s="21"/>
      <c r="AA33" s="22"/>
    </row>
    <row r="34" spans="1:27" ht="13.5" x14ac:dyDescent="0.25">
      <c r="A34" s="27" t="s">
        <v>60</v>
      </c>
      <c r="B34" s="28" t="s">
        <v>32</v>
      </c>
      <c r="C34" s="29">
        <f t="shared" ref="C34:Y34" si="3">SUM(C29:C33)</f>
        <v>0</v>
      </c>
      <c r="D34" s="29">
        <f>SUM(D29:D33)</f>
        <v>0</v>
      </c>
      <c r="E34" s="30">
        <f t="shared" si="3"/>
        <v>0</v>
      </c>
      <c r="F34" s="31">
        <f t="shared" si="3"/>
        <v>0</v>
      </c>
      <c r="G34" s="31">
        <f t="shared" si="3"/>
        <v>0</v>
      </c>
      <c r="H34" s="31">
        <f t="shared" si="3"/>
        <v>0</v>
      </c>
      <c r="I34" s="31">
        <f t="shared" si="3"/>
        <v>0</v>
      </c>
      <c r="J34" s="31">
        <f t="shared" si="3"/>
        <v>0</v>
      </c>
      <c r="K34" s="31">
        <f t="shared" si="3"/>
        <v>0</v>
      </c>
      <c r="L34" s="31">
        <f t="shared" si="3"/>
        <v>0</v>
      </c>
      <c r="M34" s="31">
        <f t="shared" si="3"/>
        <v>0</v>
      </c>
      <c r="N34" s="31">
        <f t="shared" si="3"/>
        <v>0</v>
      </c>
      <c r="O34" s="31">
        <f t="shared" si="3"/>
        <v>0</v>
      </c>
      <c r="P34" s="31">
        <f t="shared" si="3"/>
        <v>0</v>
      </c>
      <c r="Q34" s="31">
        <f t="shared" si="3"/>
        <v>0</v>
      </c>
      <c r="R34" s="31">
        <f t="shared" si="3"/>
        <v>0</v>
      </c>
      <c r="S34" s="31">
        <f t="shared" si="3"/>
        <v>0</v>
      </c>
      <c r="T34" s="31">
        <f t="shared" si="3"/>
        <v>0</v>
      </c>
      <c r="U34" s="31">
        <f t="shared" si="3"/>
        <v>0</v>
      </c>
      <c r="V34" s="31">
        <f t="shared" si="3"/>
        <v>0</v>
      </c>
      <c r="W34" s="31">
        <f t="shared" si="3"/>
        <v>0</v>
      </c>
      <c r="X34" s="31">
        <f t="shared" si="3"/>
        <v>0</v>
      </c>
      <c r="Y34" s="31">
        <f t="shared" si="3"/>
        <v>0</v>
      </c>
      <c r="Z34" s="32">
        <f>+IF(X34&lt;&gt;0,+(Y34/X34)*100,0)</f>
        <v>0</v>
      </c>
      <c r="AA34" s="33">
        <f>SUM(AA29:AA33)</f>
        <v>0</v>
      </c>
    </row>
    <row r="35" spans="1:27" ht="5.0999999999999996" customHeight="1" x14ac:dyDescent="0.25">
      <c r="A35" s="34" t="s">
        <v>41</v>
      </c>
      <c r="B35" s="17"/>
      <c r="C35" s="18"/>
      <c r="D35" s="18"/>
      <c r="E35" s="19"/>
      <c r="F35" s="20"/>
      <c r="G35" s="20"/>
      <c r="H35" s="20"/>
      <c r="I35" s="20"/>
      <c r="J35" s="20"/>
      <c r="K35" s="20"/>
      <c r="L35" s="20"/>
      <c r="M35" s="20"/>
      <c r="N35" s="20"/>
      <c r="O35" s="20"/>
      <c r="P35" s="20"/>
      <c r="Q35" s="20"/>
      <c r="R35" s="20"/>
      <c r="S35" s="20"/>
      <c r="T35" s="20"/>
      <c r="U35" s="20"/>
      <c r="V35" s="20"/>
      <c r="W35" s="20"/>
      <c r="X35" s="20"/>
      <c r="Y35" s="20"/>
      <c r="Z35" s="21"/>
      <c r="AA35" s="22"/>
    </row>
    <row r="36" spans="1:27" ht="13.5" x14ac:dyDescent="0.25">
      <c r="A36" s="10" t="s">
        <v>61</v>
      </c>
      <c r="B36" s="17" t="s">
        <v>32</v>
      </c>
      <c r="C36" s="18"/>
      <c r="D36" s="18"/>
      <c r="E36" s="19"/>
      <c r="F36" s="20"/>
      <c r="G36" s="20"/>
      <c r="H36" s="20"/>
      <c r="I36" s="20"/>
      <c r="J36" s="20"/>
      <c r="K36" s="20"/>
      <c r="L36" s="20"/>
      <c r="M36" s="20"/>
      <c r="N36" s="20"/>
      <c r="O36" s="20"/>
      <c r="P36" s="20"/>
      <c r="Q36" s="20"/>
      <c r="R36" s="20"/>
      <c r="S36" s="20"/>
      <c r="T36" s="20"/>
      <c r="U36" s="20"/>
      <c r="V36" s="20"/>
      <c r="W36" s="20"/>
      <c r="X36" s="20"/>
      <c r="Y36" s="20"/>
      <c r="Z36" s="21"/>
      <c r="AA36" s="22"/>
    </row>
    <row r="37" spans="1:27" ht="13.5" x14ac:dyDescent="0.25">
      <c r="A37" s="23" t="s">
        <v>62</v>
      </c>
      <c r="B37" s="17" t="s">
        <v>32</v>
      </c>
      <c r="C37" s="18"/>
      <c r="D37" s="18"/>
      <c r="E37" s="19"/>
      <c r="F37" s="20"/>
      <c r="G37" s="20"/>
      <c r="H37" s="20"/>
      <c r="I37" s="20"/>
      <c r="J37" s="20"/>
      <c r="K37" s="20"/>
      <c r="L37" s="20"/>
      <c r="M37" s="20"/>
      <c r="N37" s="20"/>
      <c r="O37" s="20"/>
      <c r="P37" s="20"/>
      <c r="Q37" s="20"/>
      <c r="R37" s="20"/>
      <c r="S37" s="20"/>
      <c r="T37" s="20"/>
      <c r="U37" s="20"/>
      <c r="V37" s="20"/>
      <c r="W37" s="20"/>
      <c r="X37" s="20"/>
      <c r="Y37" s="20"/>
      <c r="Z37" s="21"/>
      <c r="AA37" s="22"/>
    </row>
    <row r="38" spans="1:27" ht="13.5" x14ac:dyDescent="0.25">
      <c r="A38" s="23" t="s">
        <v>59</v>
      </c>
      <c r="B38" s="17" t="s">
        <v>32</v>
      </c>
      <c r="C38" s="18"/>
      <c r="D38" s="18"/>
      <c r="E38" s="19"/>
      <c r="F38" s="20"/>
      <c r="G38" s="20"/>
      <c r="H38" s="20"/>
      <c r="I38" s="20"/>
      <c r="J38" s="20"/>
      <c r="K38" s="20"/>
      <c r="L38" s="20"/>
      <c r="M38" s="20"/>
      <c r="N38" s="20"/>
      <c r="O38" s="20"/>
      <c r="P38" s="20"/>
      <c r="Q38" s="20"/>
      <c r="R38" s="20"/>
      <c r="S38" s="20"/>
      <c r="T38" s="20"/>
      <c r="U38" s="20"/>
      <c r="V38" s="20"/>
      <c r="W38" s="20"/>
      <c r="X38" s="20"/>
      <c r="Y38" s="20"/>
      <c r="Z38" s="21"/>
      <c r="AA38" s="22"/>
    </row>
    <row r="39" spans="1:27" ht="13.5" x14ac:dyDescent="0.25">
      <c r="A39" s="27" t="s">
        <v>63</v>
      </c>
      <c r="B39" s="35" t="s">
        <v>32</v>
      </c>
      <c r="C39" s="29">
        <f t="shared" ref="C39:Y39" si="4">SUM(C37:C38)</f>
        <v>0</v>
      </c>
      <c r="D39" s="29">
        <f>SUM(D37:D38)</f>
        <v>0</v>
      </c>
      <c r="E39" s="36">
        <f t="shared" si="4"/>
        <v>0</v>
      </c>
      <c r="F39" s="37">
        <f t="shared" si="4"/>
        <v>0</v>
      </c>
      <c r="G39" s="37">
        <f t="shared" si="4"/>
        <v>0</v>
      </c>
      <c r="H39" s="37">
        <f t="shared" si="4"/>
        <v>0</v>
      </c>
      <c r="I39" s="37">
        <f t="shared" si="4"/>
        <v>0</v>
      </c>
      <c r="J39" s="37">
        <f t="shared" si="4"/>
        <v>0</v>
      </c>
      <c r="K39" s="37">
        <f t="shared" si="4"/>
        <v>0</v>
      </c>
      <c r="L39" s="37">
        <f t="shared" si="4"/>
        <v>0</v>
      </c>
      <c r="M39" s="37">
        <f t="shared" si="4"/>
        <v>0</v>
      </c>
      <c r="N39" s="37">
        <f t="shared" si="4"/>
        <v>0</v>
      </c>
      <c r="O39" s="37">
        <f t="shared" si="4"/>
        <v>0</v>
      </c>
      <c r="P39" s="37">
        <f t="shared" si="4"/>
        <v>0</v>
      </c>
      <c r="Q39" s="37">
        <f t="shared" si="4"/>
        <v>0</v>
      </c>
      <c r="R39" s="37">
        <f t="shared" si="4"/>
        <v>0</v>
      </c>
      <c r="S39" s="37">
        <f t="shared" si="4"/>
        <v>0</v>
      </c>
      <c r="T39" s="37">
        <f t="shared" si="4"/>
        <v>0</v>
      </c>
      <c r="U39" s="37">
        <f t="shared" si="4"/>
        <v>0</v>
      </c>
      <c r="V39" s="37">
        <f t="shared" si="4"/>
        <v>0</v>
      </c>
      <c r="W39" s="37">
        <f t="shared" si="4"/>
        <v>0</v>
      </c>
      <c r="X39" s="37">
        <f t="shared" si="4"/>
        <v>0</v>
      </c>
      <c r="Y39" s="37">
        <f t="shared" si="4"/>
        <v>0</v>
      </c>
      <c r="Z39" s="38">
        <f>+IF(X39&lt;&gt;0,+(Y39/X39)*100,0)</f>
        <v>0</v>
      </c>
      <c r="AA39" s="39">
        <f>SUM(AA37:AA38)</f>
        <v>0</v>
      </c>
    </row>
    <row r="40" spans="1:27" ht="13.5" x14ac:dyDescent="0.25">
      <c r="A40" s="27" t="s">
        <v>64</v>
      </c>
      <c r="B40" s="28" t="s">
        <v>32</v>
      </c>
      <c r="C40" s="29">
        <f t="shared" ref="C40:Y40" si="5">+C34+C39</f>
        <v>0</v>
      </c>
      <c r="D40" s="29">
        <f>+D34+D39</f>
        <v>0</v>
      </c>
      <c r="E40" s="30">
        <f t="shared" si="5"/>
        <v>0</v>
      </c>
      <c r="F40" s="31">
        <f t="shared" si="5"/>
        <v>0</v>
      </c>
      <c r="G40" s="31">
        <f t="shared" si="5"/>
        <v>0</v>
      </c>
      <c r="H40" s="31">
        <f t="shared" si="5"/>
        <v>0</v>
      </c>
      <c r="I40" s="31">
        <f t="shared" si="5"/>
        <v>0</v>
      </c>
      <c r="J40" s="31">
        <f t="shared" si="5"/>
        <v>0</v>
      </c>
      <c r="K40" s="31">
        <f t="shared" si="5"/>
        <v>0</v>
      </c>
      <c r="L40" s="31">
        <f t="shared" si="5"/>
        <v>0</v>
      </c>
      <c r="M40" s="31">
        <f t="shared" si="5"/>
        <v>0</v>
      </c>
      <c r="N40" s="31">
        <f t="shared" si="5"/>
        <v>0</v>
      </c>
      <c r="O40" s="31">
        <f t="shared" si="5"/>
        <v>0</v>
      </c>
      <c r="P40" s="31">
        <f t="shared" si="5"/>
        <v>0</v>
      </c>
      <c r="Q40" s="31">
        <f t="shared" si="5"/>
        <v>0</v>
      </c>
      <c r="R40" s="31">
        <f t="shared" si="5"/>
        <v>0</v>
      </c>
      <c r="S40" s="31">
        <f t="shared" si="5"/>
        <v>0</v>
      </c>
      <c r="T40" s="31">
        <f t="shared" si="5"/>
        <v>0</v>
      </c>
      <c r="U40" s="31">
        <f t="shared" si="5"/>
        <v>0</v>
      </c>
      <c r="V40" s="31">
        <f t="shared" si="5"/>
        <v>0</v>
      </c>
      <c r="W40" s="31">
        <f t="shared" si="5"/>
        <v>0</v>
      </c>
      <c r="X40" s="31">
        <f t="shared" si="5"/>
        <v>0</v>
      </c>
      <c r="Y40" s="31">
        <f t="shared" si="5"/>
        <v>0</v>
      </c>
      <c r="Z40" s="32">
        <f>+IF(X40&lt;&gt;0,+(Y40/X40)*100,0)</f>
        <v>0</v>
      </c>
      <c r="AA40" s="33">
        <f>+AA34+AA39</f>
        <v>0</v>
      </c>
    </row>
    <row r="41" spans="1:27" ht="5.0999999999999996" customHeight="1" x14ac:dyDescent="0.25">
      <c r="A41" s="34" t="s">
        <v>41</v>
      </c>
      <c r="B41" s="17"/>
      <c r="C41" s="18"/>
      <c r="D41" s="18"/>
      <c r="E41" s="19"/>
      <c r="F41" s="20"/>
      <c r="G41" s="20"/>
      <c r="H41" s="20"/>
      <c r="I41" s="20"/>
      <c r="J41" s="20"/>
      <c r="K41" s="20"/>
      <c r="L41" s="20"/>
      <c r="M41" s="20"/>
      <c r="N41" s="20"/>
      <c r="O41" s="20"/>
      <c r="P41" s="20"/>
      <c r="Q41" s="20"/>
      <c r="R41" s="20"/>
      <c r="S41" s="20"/>
      <c r="T41" s="20"/>
      <c r="U41" s="20"/>
      <c r="V41" s="20"/>
      <c r="W41" s="20"/>
      <c r="X41" s="20"/>
      <c r="Y41" s="20"/>
      <c r="Z41" s="21"/>
      <c r="AA41" s="22"/>
    </row>
    <row r="42" spans="1:27" ht="13.5" x14ac:dyDescent="0.25">
      <c r="A42" s="41" t="s">
        <v>65</v>
      </c>
      <c r="B42" s="42" t="s">
        <v>66</v>
      </c>
      <c r="C42" s="43">
        <f t="shared" ref="C42:Y42" si="6">+C25-C40</f>
        <v>133732428</v>
      </c>
      <c r="D42" s="43">
        <f>+D25-D40</f>
        <v>0</v>
      </c>
      <c r="E42" s="44">
        <f t="shared" si="6"/>
        <v>241902662</v>
      </c>
      <c r="F42" s="45">
        <f t="shared" si="6"/>
        <v>241902662</v>
      </c>
      <c r="G42" s="45">
        <f t="shared" si="6"/>
        <v>135280852</v>
      </c>
      <c r="H42" s="45">
        <f t="shared" si="6"/>
        <v>3620451</v>
      </c>
      <c r="I42" s="45">
        <f t="shared" si="6"/>
        <v>2503496</v>
      </c>
      <c r="J42" s="45">
        <f t="shared" si="6"/>
        <v>141404799</v>
      </c>
      <c r="K42" s="45">
        <f t="shared" si="6"/>
        <v>2407863</v>
      </c>
      <c r="L42" s="45">
        <f t="shared" si="6"/>
        <v>2448012</v>
      </c>
      <c r="M42" s="45">
        <f t="shared" si="6"/>
        <v>2425393</v>
      </c>
      <c r="N42" s="45">
        <f t="shared" si="6"/>
        <v>7281268</v>
      </c>
      <c r="O42" s="45">
        <f t="shared" si="6"/>
        <v>0</v>
      </c>
      <c r="P42" s="45">
        <f t="shared" si="6"/>
        <v>0</v>
      </c>
      <c r="Q42" s="45">
        <f t="shared" si="6"/>
        <v>0</v>
      </c>
      <c r="R42" s="45">
        <f t="shared" si="6"/>
        <v>0</v>
      </c>
      <c r="S42" s="45">
        <f t="shared" si="6"/>
        <v>0</v>
      </c>
      <c r="T42" s="45">
        <f t="shared" si="6"/>
        <v>0</v>
      </c>
      <c r="U42" s="45">
        <f t="shared" si="6"/>
        <v>0</v>
      </c>
      <c r="V42" s="45">
        <f t="shared" si="6"/>
        <v>0</v>
      </c>
      <c r="W42" s="45">
        <f t="shared" si="6"/>
        <v>148686067</v>
      </c>
      <c r="X42" s="45">
        <f t="shared" si="6"/>
        <v>120951348</v>
      </c>
      <c r="Y42" s="45">
        <f t="shared" si="6"/>
        <v>27734719</v>
      </c>
      <c r="Z42" s="46">
        <f>+IF(X42&lt;&gt;0,+(Y42/X42)*100,0)</f>
        <v>22.93047531805929</v>
      </c>
      <c r="AA42" s="47">
        <f>+AA25-AA40</f>
        <v>241902662</v>
      </c>
    </row>
    <row r="43" spans="1:27" ht="5.0999999999999996" customHeight="1" x14ac:dyDescent="0.25">
      <c r="A43" s="34" t="s">
        <v>41</v>
      </c>
      <c r="B43" s="17"/>
      <c r="C43" s="18"/>
      <c r="D43" s="18"/>
      <c r="E43" s="19"/>
      <c r="F43" s="20"/>
      <c r="G43" s="20"/>
      <c r="H43" s="20"/>
      <c r="I43" s="20"/>
      <c r="J43" s="20"/>
      <c r="K43" s="20"/>
      <c r="L43" s="20"/>
      <c r="M43" s="20"/>
      <c r="N43" s="20"/>
      <c r="O43" s="20"/>
      <c r="P43" s="20"/>
      <c r="Q43" s="20"/>
      <c r="R43" s="20"/>
      <c r="S43" s="20"/>
      <c r="T43" s="20"/>
      <c r="U43" s="20"/>
      <c r="V43" s="20"/>
      <c r="W43" s="20"/>
      <c r="X43" s="20"/>
      <c r="Y43" s="20"/>
      <c r="Z43" s="48"/>
      <c r="AA43" s="22"/>
    </row>
    <row r="44" spans="1:27" ht="13.5" x14ac:dyDescent="0.25">
      <c r="A44" s="10" t="s">
        <v>67</v>
      </c>
      <c r="B44" s="17" t="s">
        <v>32</v>
      </c>
      <c r="C44" s="18"/>
      <c r="D44" s="18"/>
      <c r="E44" s="19"/>
      <c r="F44" s="20"/>
      <c r="G44" s="20"/>
      <c r="H44" s="20"/>
      <c r="I44" s="20"/>
      <c r="J44" s="20"/>
      <c r="K44" s="20"/>
      <c r="L44" s="20"/>
      <c r="M44" s="20"/>
      <c r="N44" s="20"/>
      <c r="O44" s="20"/>
      <c r="P44" s="20"/>
      <c r="Q44" s="20"/>
      <c r="R44" s="20"/>
      <c r="S44" s="20"/>
      <c r="T44" s="20"/>
      <c r="U44" s="20"/>
      <c r="V44" s="20"/>
      <c r="W44" s="20"/>
      <c r="X44" s="20"/>
      <c r="Y44" s="20"/>
      <c r="Z44" s="48"/>
      <c r="AA44" s="22"/>
    </row>
    <row r="45" spans="1:27" ht="13.5" x14ac:dyDescent="0.25">
      <c r="A45" s="23" t="s">
        <v>68</v>
      </c>
      <c r="B45" s="17" t="s">
        <v>32</v>
      </c>
      <c r="C45" s="18">
        <v>10667094</v>
      </c>
      <c r="D45" s="18"/>
      <c r="E45" s="19"/>
      <c r="F45" s="20"/>
      <c r="G45" s="20">
        <v>15961725</v>
      </c>
      <c r="H45" s="20">
        <v>-2393686</v>
      </c>
      <c r="I45" s="20">
        <v>261680</v>
      </c>
      <c r="J45" s="20">
        <v>13829719</v>
      </c>
      <c r="K45" s="20">
        <v>444343</v>
      </c>
      <c r="L45" s="20">
        <v>1235948</v>
      </c>
      <c r="M45" s="20">
        <v>-2933946</v>
      </c>
      <c r="N45" s="20">
        <v>-1253655</v>
      </c>
      <c r="O45" s="20"/>
      <c r="P45" s="20"/>
      <c r="Q45" s="20"/>
      <c r="R45" s="20"/>
      <c r="S45" s="20"/>
      <c r="T45" s="20"/>
      <c r="U45" s="20"/>
      <c r="V45" s="20"/>
      <c r="W45" s="20">
        <v>12576064</v>
      </c>
      <c r="X45" s="20">
        <v>-12</v>
      </c>
      <c r="Y45" s="20">
        <v>12576076</v>
      </c>
      <c r="Z45" s="48">
        <v>-104800633.33333334</v>
      </c>
      <c r="AA45" s="22"/>
    </row>
    <row r="46" spans="1:27" ht="13.5" x14ac:dyDescent="0.25">
      <c r="A46" s="23" t="s">
        <v>69</v>
      </c>
      <c r="B46" s="17" t="s">
        <v>32</v>
      </c>
      <c r="C46" s="18"/>
      <c r="D46" s="18"/>
      <c r="E46" s="19"/>
      <c r="F46" s="20"/>
      <c r="G46" s="20"/>
      <c r="H46" s="20"/>
      <c r="I46" s="20"/>
      <c r="J46" s="20"/>
      <c r="K46" s="20"/>
      <c r="L46" s="20"/>
      <c r="M46" s="20"/>
      <c r="N46" s="20"/>
      <c r="O46" s="20"/>
      <c r="P46" s="20"/>
      <c r="Q46" s="20"/>
      <c r="R46" s="20"/>
      <c r="S46" s="20"/>
      <c r="T46" s="20"/>
      <c r="U46" s="20"/>
      <c r="V46" s="20"/>
      <c r="W46" s="20"/>
      <c r="X46" s="20"/>
      <c r="Y46" s="20"/>
      <c r="Z46" s="48"/>
      <c r="AA46" s="22"/>
    </row>
    <row r="47" spans="1:27" ht="14.45" customHeight="1" x14ac:dyDescent="0.25">
      <c r="A47" s="23" t="s">
        <v>41</v>
      </c>
      <c r="B47" s="17"/>
      <c r="C47" s="18"/>
      <c r="D47" s="18"/>
      <c r="E47" s="19"/>
      <c r="F47" s="20"/>
      <c r="G47" s="20"/>
      <c r="H47" s="20"/>
      <c r="I47" s="20"/>
      <c r="J47" s="20"/>
      <c r="K47" s="20"/>
      <c r="L47" s="20"/>
      <c r="M47" s="20"/>
      <c r="N47" s="20"/>
      <c r="O47" s="20"/>
      <c r="P47" s="20"/>
      <c r="Q47" s="20"/>
      <c r="R47" s="20"/>
      <c r="S47" s="20"/>
      <c r="T47" s="20"/>
      <c r="U47" s="20"/>
      <c r="V47" s="20"/>
      <c r="W47" s="20"/>
      <c r="X47" s="20"/>
      <c r="Y47" s="20"/>
      <c r="Z47" s="48"/>
      <c r="AA47" s="22"/>
    </row>
    <row r="48" spans="1:27" ht="13.5" x14ac:dyDescent="0.25">
      <c r="A48" s="49" t="s">
        <v>70</v>
      </c>
      <c r="B48" s="50" t="s">
        <v>66</v>
      </c>
      <c r="C48" s="51">
        <f t="shared" ref="C48:Y48" si="7">SUM(C45:C47)</f>
        <v>10667094</v>
      </c>
      <c r="D48" s="51">
        <f>SUM(D45:D47)</f>
        <v>0</v>
      </c>
      <c r="E48" s="52">
        <f t="shared" si="7"/>
        <v>0</v>
      </c>
      <c r="F48" s="53">
        <f t="shared" si="7"/>
        <v>0</v>
      </c>
      <c r="G48" s="53">
        <f t="shared" si="7"/>
        <v>15961725</v>
      </c>
      <c r="H48" s="53">
        <f t="shared" si="7"/>
        <v>-2393686</v>
      </c>
      <c r="I48" s="53">
        <f t="shared" si="7"/>
        <v>261680</v>
      </c>
      <c r="J48" s="53">
        <f t="shared" si="7"/>
        <v>13829719</v>
      </c>
      <c r="K48" s="53">
        <f t="shared" si="7"/>
        <v>444343</v>
      </c>
      <c r="L48" s="53">
        <f t="shared" si="7"/>
        <v>1235948</v>
      </c>
      <c r="M48" s="53">
        <f t="shared" si="7"/>
        <v>-2933946</v>
      </c>
      <c r="N48" s="53">
        <f t="shared" si="7"/>
        <v>-1253655</v>
      </c>
      <c r="O48" s="53">
        <f t="shared" si="7"/>
        <v>0</v>
      </c>
      <c r="P48" s="53">
        <f t="shared" si="7"/>
        <v>0</v>
      </c>
      <c r="Q48" s="53">
        <f t="shared" si="7"/>
        <v>0</v>
      </c>
      <c r="R48" s="53">
        <f t="shared" si="7"/>
        <v>0</v>
      </c>
      <c r="S48" s="53">
        <f t="shared" si="7"/>
        <v>0</v>
      </c>
      <c r="T48" s="53">
        <f t="shared" si="7"/>
        <v>0</v>
      </c>
      <c r="U48" s="53">
        <f t="shared" si="7"/>
        <v>0</v>
      </c>
      <c r="V48" s="53">
        <f t="shared" si="7"/>
        <v>0</v>
      </c>
      <c r="W48" s="53">
        <f t="shared" si="7"/>
        <v>12576064</v>
      </c>
      <c r="X48" s="53">
        <f t="shared" si="7"/>
        <v>-12</v>
      </c>
      <c r="Y48" s="53">
        <f t="shared" si="7"/>
        <v>12576076</v>
      </c>
      <c r="Z48" s="54">
        <f>+IF(X48&lt;&gt;0,+(Y48/X48)*100,0)</f>
        <v>-104800633.33333334</v>
      </c>
      <c r="AA48" s="55">
        <f>SUM(AA45:AA47)</f>
        <v>0</v>
      </c>
    </row>
    <row r="49" spans="1:27" ht="13.5" x14ac:dyDescent="0.25">
      <c r="A49" s="56" t="s">
        <v>328</v>
      </c>
      <c r="B49" s="57"/>
      <c r="C49" s="58"/>
      <c r="D49" s="58"/>
      <c r="E49" s="58"/>
      <c r="F49" s="58"/>
      <c r="G49" s="58"/>
      <c r="H49" s="59"/>
      <c r="I49" s="59"/>
      <c r="J49" s="59"/>
      <c r="K49" s="59"/>
      <c r="L49" s="59"/>
      <c r="M49" s="59"/>
      <c r="N49" s="59"/>
      <c r="O49" s="59"/>
      <c r="P49" s="59"/>
      <c r="Q49" s="59"/>
      <c r="R49" s="59"/>
      <c r="S49" s="59"/>
      <c r="T49" s="59"/>
      <c r="U49" s="59"/>
      <c r="V49" s="59"/>
      <c r="W49" s="59"/>
      <c r="X49" s="59"/>
      <c r="Y49" s="59"/>
      <c r="Z49" s="59"/>
      <c r="AA49" s="59"/>
    </row>
    <row r="50" spans="1:27" ht="13.5" x14ac:dyDescent="0.25">
      <c r="A50" s="60" t="s">
        <v>329</v>
      </c>
      <c r="B50" s="60"/>
      <c r="C50" s="60"/>
      <c r="D50" s="60"/>
      <c r="E50" s="60"/>
      <c r="F50" s="60"/>
      <c r="G50" s="60"/>
      <c r="H50" s="59"/>
      <c r="I50" s="59"/>
      <c r="J50" s="59"/>
      <c r="K50" s="59"/>
      <c r="L50" s="59"/>
      <c r="M50" s="59"/>
      <c r="N50" s="59"/>
      <c r="O50" s="59"/>
      <c r="P50" s="59"/>
      <c r="Q50" s="59"/>
      <c r="R50" s="59"/>
      <c r="S50" s="59"/>
      <c r="T50" s="59"/>
      <c r="U50" s="59"/>
      <c r="V50" s="59"/>
      <c r="W50" s="59"/>
      <c r="X50" s="59"/>
      <c r="Y50" s="59"/>
      <c r="Z50" s="59"/>
      <c r="AA50" s="59"/>
    </row>
    <row r="51" spans="1:27" ht="13.5" x14ac:dyDescent="0.25">
      <c r="A51" s="61" t="s">
        <v>330</v>
      </c>
      <c r="B51" s="62"/>
      <c r="C51" s="63"/>
      <c r="D51" s="63"/>
      <c r="E51" s="63"/>
      <c r="F51" s="63"/>
      <c r="G51" s="63"/>
      <c r="H51" s="59"/>
      <c r="I51" s="59"/>
      <c r="J51" s="59"/>
      <c r="K51" s="59"/>
      <c r="L51" s="59"/>
      <c r="M51" s="59"/>
      <c r="N51" s="59"/>
      <c r="O51" s="59"/>
      <c r="P51" s="59"/>
      <c r="Q51" s="59"/>
      <c r="R51" s="59"/>
      <c r="S51" s="59"/>
      <c r="T51" s="59"/>
      <c r="U51" s="59"/>
      <c r="V51" s="59"/>
      <c r="W51" s="59"/>
      <c r="X51" s="59"/>
      <c r="Y51" s="59"/>
      <c r="Z51" s="59"/>
      <c r="AA51" s="59"/>
    </row>
    <row r="52" spans="1:27" ht="13.5" x14ac:dyDescent="0.25">
      <c r="A52" s="59"/>
      <c r="B52" s="59"/>
      <c r="C52" s="59"/>
      <c r="D52" s="59"/>
      <c r="E52" s="59"/>
      <c r="F52" s="59"/>
      <c r="G52" s="59"/>
      <c r="H52" s="59"/>
      <c r="I52" s="59"/>
      <c r="J52" s="59"/>
      <c r="K52" s="59"/>
      <c r="L52" s="59"/>
      <c r="M52" s="59"/>
      <c r="N52" s="59"/>
      <c r="O52" s="59"/>
      <c r="P52" s="59"/>
      <c r="Q52" s="59"/>
      <c r="R52" s="59"/>
      <c r="S52" s="59"/>
      <c r="T52" s="59"/>
      <c r="U52" s="59"/>
      <c r="V52" s="59"/>
      <c r="W52" s="59"/>
      <c r="X52" s="59"/>
      <c r="Y52" s="59"/>
      <c r="Z52" s="59"/>
      <c r="AA52" s="59"/>
    </row>
    <row r="53" spans="1:27" ht="13.5" x14ac:dyDescent="0.25">
      <c r="A53" s="59"/>
      <c r="B53" s="59"/>
      <c r="C53" s="59"/>
      <c r="D53" s="59"/>
      <c r="E53" s="59"/>
      <c r="F53" s="59"/>
      <c r="G53" s="59"/>
      <c r="H53" s="59"/>
      <c r="I53" s="59"/>
      <c r="J53" s="59"/>
      <c r="K53" s="59"/>
      <c r="L53" s="59"/>
      <c r="M53" s="59"/>
      <c r="N53" s="59"/>
      <c r="O53" s="59"/>
      <c r="P53" s="59"/>
      <c r="Q53" s="59"/>
      <c r="R53" s="59"/>
      <c r="S53" s="59"/>
      <c r="T53" s="59"/>
      <c r="U53" s="59"/>
      <c r="V53" s="59"/>
      <c r="W53" s="59"/>
      <c r="X53" s="59"/>
      <c r="Y53" s="59"/>
      <c r="Z53" s="59"/>
      <c r="AA53" s="59"/>
    </row>
    <row r="54" spans="1:27" ht="13.5" x14ac:dyDescent="0.25">
      <c r="A54" s="59"/>
      <c r="B54" s="59"/>
      <c r="C54" s="59"/>
      <c r="D54" s="59"/>
      <c r="E54" s="59"/>
      <c r="F54" s="59"/>
      <c r="G54" s="59"/>
      <c r="H54" s="59"/>
      <c r="I54" s="59"/>
      <c r="J54" s="59"/>
      <c r="K54" s="59"/>
      <c r="L54" s="59"/>
      <c r="M54" s="59"/>
      <c r="N54" s="59"/>
      <c r="O54" s="59"/>
      <c r="P54" s="59"/>
      <c r="Q54" s="59"/>
      <c r="R54" s="59"/>
      <c r="S54" s="59"/>
      <c r="T54" s="59"/>
      <c r="U54" s="59"/>
      <c r="V54" s="59"/>
      <c r="W54" s="59"/>
      <c r="X54" s="59"/>
      <c r="Y54" s="59"/>
      <c r="Z54" s="59"/>
      <c r="AA54" s="59"/>
    </row>
  </sheetData>
  <mergeCells count="2">
    <mergeCell ref="A1:AA1"/>
    <mergeCell ref="E2:AA2"/>
  </mergeCells>
  <printOptions horizontalCentered="1"/>
  <pageMargins left="0.55118110236220497" right="0.22" top="0.59055118110236204" bottom="0.59055118110236204" header="0.31496062992126" footer="0.31496062992126"/>
  <pageSetup paperSize="9" orientation="landscape" r:id="rId1"/>
  <rowBreaks count="1" manualBreakCount="1">
    <brk id="48" max="16383" man="1"/>
  </rowBreaks>
</worksheet>
</file>

<file path=xl/worksheets/sheet20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AA54"/>
  <sheetViews>
    <sheetView showGridLines="0" workbookViewId="0">
      <selection activeCell="B2" sqref="B2"/>
    </sheetView>
  </sheetViews>
  <sheetFormatPr defaultRowHeight="12.75" x14ac:dyDescent="0.2"/>
  <cols>
    <col min="1" max="1" width="35.7109375" customWidth="1"/>
    <col min="2" max="2" width="3.42578125" bestFit="1" customWidth="1"/>
    <col min="3" max="3" width="9.7109375" customWidth="1"/>
    <col min="4" max="4" width="9.7109375" hidden="1" customWidth="1"/>
    <col min="5" max="6" width="9.7109375" customWidth="1"/>
    <col min="7" max="9" width="9.7109375" hidden="1" customWidth="1"/>
    <col min="10" max="10" width="9.7109375" customWidth="1"/>
    <col min="11" max="13" width="9.7109375" hidden="1" customWidth="1"/>
    <col min="14" max="14" width="9.7109375" customWidth="1"/>
    <col min="15" max="22" width="9.7109375" hidden="1" customWidth="1"/>
    <col min="23" max="27" width="9.7109375" customWidth="1"/>
  </cols>
  <sheetData>
    <row r="1" spans="1:27" ht="38.450000000000003" customHeight="1" x14ac:dyDescent="0.25">
      <c r="A1" s="64" t="s">
        <v>271</v>
      </c>
      <c r="B1" s="64"/>
      <c r="C1" s="64"/>
      <c r="D1" s="64"/>
      <c r="E1" s="64"/>
      <c r="F1" s="64"/>
      <c r="G1" s="64"/>
      <c r="H1" s="64"/>
      <c r="I1" s="64"/>
      <c r="J1" s="64"/>
      <c r="K1" s="64"/>
      <c r="L1" s="64"/>
      <c r="M1" s="64"/>
      <c r="N1" s="64"/>
      <c r="O1" s="64"/>
      <c r="P1" s="64"/>
      <c r="Q1" s="64"/>
      <c r="R1" s="64"/>
      <c r="S1" s="64"/>
      <c r="T1" s="64"/>
      <c r="U1" s="64"/>
      <c r="V1" s="64"/>
      <c r="W1" s="64"/>
      <c r="X1" s="64"/>
      <c r="Y1" s="64"/>
      <c r="Z1" s="64"/>
      <c r="AA1" s="64"/>
    </row>
    <row r="2" spans="1:27" ht="24.95" customHeight="1" x14ac:dyDescent="0.2">
      <c r="A2" s="2" t="s">
        <v>1</v>
      </c>
      <c r="B2" s="1" t="s">
        <v>331</v>
      </c>
      <c r="C2" s="3" t="s">
        <v>2</v>
      </c>
      <c r="D2" s="3" t="s">
        <v>3</v>
      </c>
      <c r="E2" s="65" t="s">
        <v>4</v>
      </c>
      <c r="F2" s="66"/>
      <c r="G2" s="66"/>
      <c r="H2" s="66"/>
      <c r="I2" s="66"/>
      <c r="J2" s="66"/>
      <c r="K2" s="66"/>
      <c r="L2" s="66"/>
      <c r="M2" s="66"/>
      <c r="N2" s="66"/>
      <c r="O2" s="66"/>
      <c r="P2" s="66"/>
      <c r="Q2" s="66"/>
      <c r="R2" s="66"/>
      <c r="S2" s="66"/>
      <c r="T2" s="66"/>
      <c r="U2" s="66"/>
      <c r="V2" s="66"/>
      <c r="W2" s="66"/>
      <c r="X2" s="66"/>
      <c r="Y2" s="66"/>
      <c r="Z2" s="66"/>
      <c r="AA2" s="67"/>
    </row>
    <row r="3" spans="1:27" ht="24.95" customHeight="1" x14ac:dyDescent="0.2">
      <c r="A3" s="4" t="s">
        <v>5</v>
      </c>
      <c r="B3" s="5" t="s">
        <v>6</v>
      </c>
      <c r="C3" s="6" t="s">
        <v>7</v>
      </c>
      <c r="D3" s="6" t="s">
        <v>7</v>
      </c>
      <c r="E3" s="7" t="s">
        <v>8</v>
      </c>
      <c r="F3" s="8" t="s">
        <v>9</v>
      </c>
      <c r="G3" s="8" t="s">
        <v>10</v>
      </c>
      <c r="H3" s="8" t="s">
        <v>11</v>
      </c>
      <c r="I3" s="8" t="s">
        <v>12</v>
      </c>
      <c r="J3" s="8" t="s">
        <v>13</v>
      </c>
      <c r="K3" s="8" t="s">
        <v>14</v>
      </c>
      <c r="L3" s="8" t="s">
        <v>15</v>
      </c>
      <c r="M3" s="8" t="s">
        <v>16</v>
      </c>
      <c r="N3" s="8" t="s">
        <v>17</v>
      </c>
      <c r="O3" s="8" t="s">
        <v>18</v>
      </c>
      <c r="P3" s="8" t="s">
        <v>19</v>
      </c>
      <c r="Q3" s="8" t="s">
        <v>20</v>
      </c>
      <c r="R3" s="8" t="s">
        <v>21</v>
      </c>
      <c r="S3" s="8" t="s">
        <v>22</v>
      </c>
      <c r="T3" s="8" t="s">
        <v>23</v>
      </c>
      <c r="U3" s="8" t="s">
        <v>24</v>
      </c>
      <c r="V3" s="8" t="s">
        <v>25</v>
      </c>
      <c r="W3" s="8" t="s">
        <v>26</v>
      </c>
      <c r="X3" s="8" t="s">
        <v>27</v>
      </c>
      <c r="Y3" s="8" t="s">
        <v>28</v>
      </c>
      <c r="Z3" s="8" t="s">
        <v>29</v>
      </c>
      <c r="AA3" s="9" t="s">
        <v>30</v>
      </c>
    </row>
    <row r="4" spans="1:27" ht="13.5" x14ac:dyDescent="0.25">
      <c r="A4" s="10" t="s">
        <v>31</v>
      </c>
      <c r="B4" s="11" t="s">
        <v>32</v>
      </c>
      <c r="C4" s="12"/>
      <c r="D4" s="12"/>
      <c r="E4" s="13"/>
      <c r="F4" s="14"/>
      <c r="G4" s="14"/>
      <c r="H4" s="14"/>
      <c r="I4" s="14"/>
      <c r="J4" s="14"/>
      <c r="K4" s="14"/>
      <c r="L4" s="14"/>
      <c r="M4" s="14"/>
      <c r="N4" s="14"/>
      <c r="O4" s="14"/>
      <c r="P4" s="14"/>
      <c r="Q4" s="14"/>
      <c r="R4" s="14"/>
      <c r="S4" s="14"/>
      <c r="T4" s="14"/>
      <c r="U4" s="14"/>
      <c r="V4" s="14"/>
      <c r="W4" s="14"/>
      <c r="X4" s="14"/>
      <c r="Y4" s="14"/>
      <c r="Z4" s="15"/>
      <c r="AA4" s="16"/>
    </row>
    <row r="5" spans="1:27" ht="13.5" x14ac:dyDescent="0.25">
      <c r="A5" s="10" t="s">
        <v>33</v>
      </c>
      <c r="B5" s="17" t="s">
        <v>32</v>
      </c>
      <c r="C5" s="18"/>
      <c r="D5" s="18"/>
      <c r="E5" s="19"/>
      <c r="F5" s="20"/>
      <c r="G5" s="20"/>
      <c r="H5" s="20"/>
      <c r="I5" s="20"/>
      <c r="J5" s="20"/>
      <c r="K5" s="20"/>
      <c r="L5" s="20"/>
      <c r="M5" s="20"/>
      <c r="N5" s="20"/>
      <c r="O5" s="20"/>
      <c r="P5" s="20"/>
      <c r="Q5" s="20"/>
      <c r="R5" s="20"/>
      <c r="S5" s="20"/>
      <c r="T5" s="20"/>
      <c r="U5" s="20"/>
      <c r="V5" s="20"/>
      <c r="W5" s="20"/>
      <c r="X5" s="20"/>
      <c r="Y5" s="20"/>
      <c r="Z5" s="21"/>
      <c r="AA5" s="22"/>
    </row>
    <row r="6" spans="1:27" ht="13.5" x14ac:dyDescent="0.25">
      <c r="A6" s="23" t="s">
        <v>34</v>
      </c>
      <c r="B6" s="17" t="s">
        <v>32</v>
      </c>
      <c r="C6" s="18"/>
      <c r="D6" s="18"/>
      <c r="E6" s="19"/>
      <c r="F6" s="20"/>
      <c r="G6" s="20"/>
      <c r="H6" s="20"/>
      <c r="I6" s="20"/>
      <c r="J6" s="20"/>
      <c r="K6" s="20"/>
      <c r="L6" s="20"/>
      <c r="M6" s="20"/>
      <c r="N6" s="20"/>
      <c r="O6" s="20"/>
      <c r="P6" s="20"/>
      <c r="Q6" s="20"/>
      <c r="R6" s="20"/>
      <c r="S6" s="20"/>
      <c r="T6" s="20"/>
      <c r="U6" s="20"/>
      <c r="V6" s="20"/>
      <c r="W6" s="20"/>
      <c r="X6" s="20"/>
      <c r="Y6" s="20"/>
      <c r="Z6" s="21"/>
      <c r="AA6" s="22"/>
    </row>
    <row r="7" spans="1:27" ht="13.5" x14ac:dyDescent="0.25">
      <c r="A7" s="23" t="s">
        <v>35</v>
      </c>
      <c r="B7" s="17" t="s">
        <v>32</v>
      </c>
      <c r="C7" s="18"/>
      <c r="D7" s="18"/>
      <c r="E7" s="19"/>
      <c r="F7" s="20"/>
      <c r="G7" s="20"/>
      <c r="H7" s="20"/>
      <c r="I7" s="20"/>
      <c r="J7" s="20"/>
      <c r="K7" s="20"/>
      <c r="L7" s="20"/>
      <c r="M7" s="20"/>
      <c r="N7" s="20"/>
      <c r="O7" s="20"/>
      <c r="P7" s="20"/>
      <c r="Q7" s="20"/>
      <c r="R7" s="20"/>
      <c r="S7" s="20"/>
      <c r="T7" s="20"/>
      <c r="U7" s="20"/>
      <c r="V7" s="20"/>
      <c r="W7" s="20"/>
      <c r="X7" s="20"/>
      <c r="Y7" s="20"/>
      <c r="Z7" s="21"/>
      <c r="AA7" s="22"/>
    </row>
    <row r="8" spans="1:27" ht="13.5" x14ac:dyDescent="0.25">
      <c r="A8" s="23" t="s">
        <v>36</v>
      </c>
      <c r="B8" s="17" t="s">
        <v>32</v>
      </c>
      <c r="C8" s="18">
        <v>-9074210</v>
      </c>
      <c r="D8" s="18"/>
      <c r="E8" s="19"/>
      <c r="F8" s="20"/>
      <c r="G8" s="20">
        <v>934861</v>
      </c>
      <c r="H8" s="20">
        <v>848846</v>
      </c>
      <c r="I8" s="20">
        <v>831849</v>
      </c>
      <c r="J8" s="20">
        <v>2615556</v>
      </c>
      <c r="K8" s="20">
        <v>763138</v>
      </c>
      <c r="L8" s="20">
        <v>821567</v>
      </c>
      <c r="M8" s="20">
        <v>852737</v>
      </c>
      <c r="N8" s="20">
        <v>2437442</v>
      </c>
      <c r="O8" s="20"/>
      <c r="P8" s="20"/>
      <c r="Q8" s="20"/>
      <c r="R8" s="20"/>
      <c r="S8" s="20"/>
      <c r="T8" s="20"/>
      <c r="U8" s="20"/>
      <c r="V8" s="20"/>
      <c r="W8" s="20">
        <v>5052998</v>
      </c>
      <c r="X8" s="20"/>
      <c r="Y8" s="20">
        <v>5052998</v>
      </c>
      <c r="Z8" s="21"/>
      <c r="AA8" s="22"/>
    </row>
    <row r="9" spans="1:27" ht="13.5" x14ac:dyDescent="0.25">
      <c r="A9" s="23" t="s">
        <v>37</v>
      </c>
      <c r="B9" s="17" t="s">
        <v>32</v>
      </c>
      <c r="C9" s="18"/>
      <c r="D9" s="18"/>
      <c r="E9" s="19"/>
      <c r="F9" s="20"/>
      <c r="G9" s="20"/>
      <c r="H9" s="20"/>
      <c r="I9" s="20"/>
      <c r="J9" s="20"/>
      <c r="K9" s="20"/>
      <c r="L9" s="20"/>
      <c r="M9" s="20"/>
      <c r="N9" s="20"/>
      <c r="O9" s="20"/>
      <c r="P9" s="20"/>
      <c r="Q9" s="20"/>
      <c r="R9" s="20"/>
      <c r="S9" s="20"/>
      <c r="T9" s="20"/>
      <c r="U9" s="20"/>
      <c r="V9" s="20"/>
      <c r="W9" s="20"/>
      <c r="X9" s="20"/>
      <c r="Y9" s="20"/>
      <c r="Z9" s="21"/>
      <c r="AA9" s="22"/>
    </row>
    <row r="10" spans="1:27" ht="13.5" x14ac:dyDescent="0.25">
      <c r="A10" s="23" t="s">
        <v>38</v>
      </c>
      <c r="B10" s="17" t="s">
        <v>32</v>
      </c>
      <c r="C10" s="18"/>
      <c r="D10" s="18"/>
      <c r="E10" s="19"/>
      <c r="F10" s="20"/>
      <c r="G10" s="24"/>
      <c r="H10" s="24"/>
      <c r="I10" s="24"/>
      <c r="J10" s="20"/>
      <c r="K10" s="24"/>
      <c r="L10" s="24"/>
      <c r="M10" s="20"/>
      <c r="N10" s="24"/>
      <c r="O10" s="24"/>
      <c r="P10" s="24"/>
      <c r="Q10" s="20"/>
      <c r="R10" s="24"/>
      <c r="S10" s="24"/>
      <c r="T10" s="20"/>
      <c r="U10" s="24"/>
      <c r="V10" s="24"/>
      <c r="W10" s="24"/>
      <c r="X10" s="20"/>
      <c r="Y10" s="24"/>
      <c r="Z10" s="25"/>
      <c r="AA10" s="26"/>
    </row>
    <row r="11" spans="1:27" ht="13.5" x14ac:dyDescent="0.25">
      <c r="A11" s="23" t="s">
        <v>39</v>
      </c>
      <c r="B11" s="17" t="s">
        <v>32</v>
      </c>
      <c r="C11" s="18"/>
      <c r="D11" s="18"/>
      <c r="E11" s="19"/>
      <c r="F11" s="20"/>
      <c r="G11" s="20"/>
      <c r="H11" s="20"/>
      <c r="I11" s="20"/>
      <c r="J11" s="20"/>
      <c r="K11" s="20"/>
      <c r="L11" s="20"/>
      <c r="M11" s="20"/>
      <c r="N11" s="20"/>
      <c r="O11" s="20"/>
      <c r="P11" s="20"/>
      <c r="Q11" s="20"/>
      <c r="R11" s="20"/>
      <c r="S11" s="20"/>
      <c r="T11" s="20"/>
      <c r="U11" s="20"/>
      <c r="V11" s="20"/>
      <c r="W11" s="20"/>
      <c r="X11" s="20"/>
      <c r="Y11" s="20"/>
      <c r="Z11" s="21"/>
      <c r="AA11" s="22"/>
    </row>
    <row r="12" spans="1:27" ht="13.5" x14ac:dyDescent="0.25">
      <c r="A12" s="27" t="s">
        <v>40</v>
      </c>
      <c r="B12" s="28" t="s">
        <v>32</v>
      </c>
      <c r="C12" s="29">
        <f t="shared" ref="C12:Y12" si="0">SUM(C6:C11)</f>
        <v>-9074210</v>
      </c>
      <c r="D12" s="29">
        <f>SUM(D6:D11)</f>
        <v>0</v>
      </c>
      <c r="E12" s="30">
        <f t="shared" si="0"/>
        <v>0</v>
      </c>
      <c r="F12" s="31">
        <f t="shared" si="0"/>
        <v>0</v>
      </c>
      <c r="G12" s="31">
        <f t="shared" si="0"/>
        <v>934861</v>
      </c>
      <c r="H12" s="31">
        <f t="shared" si="0"/>
        <v>848846</v>
      </c>
      <c r="I12" s="31">
        <f t="shared" si="0"/>
        <v>831849</v>
      </c>
      <c r="J12" s="31">
        <f t="shared" si="0"/>
        <v>2615556</v>
      </c>
      <c r="K12" s="31">
        <f t="shared" si="0"/>
        <v>763138</v>
      </c>
      <c r="L12" s="31">
        <f t="shared" si="0"/>
        <v>821567</v>
      </c>
      <c r="M12" s="31">
        <f t="shared" si="0"/>
        <v>852737</v>
      </c>
      <c r="N12" s="31">
        <f t="shared" si="0"/>
        <v>2437442</v>
      </c>
      <c r="O12" s="31">
        <f t="shared" si="0"/>
        <v>0</v>
      </c>
      <c r="P12" s="31">
        <f t="shared" si="0"/>
        <v>0</v>
      </c>
      <c r="Q12" s="31">
        <f t="shared" si="0"/>
        <v>0</v>
      </c>
      <c r="R12" s="31">
        <f t="shared" si="0"/>
        <v>0</v>
      </c>
      <c r="S12" s="31">
        <f t="shared" si="0"/>
        <v>0</v>
      </c>
      <c r="T12" s="31">
        <f t="shared" si="0"/>
        <v>0</v>
      </c>
      <c r="U12" s="31">
        <f t="shared" si="0"/>
        <v>0</v>
      </c>
      <c r="V12" s="31">
        <f t="shared" si="0"/>
        <v>0</v>
      </c>
      <c r="W12" s="31">
        <f t="shared" si="0"/>
        <v>5052998</v>
      </c>
      <c r="X12" s="31">
        <f t="shared" si="0"/>
        <v>0</v>
      </c>
      <c r="Y12" s="31">
        <f t="shared" si="0"/>
        <v>5052998</v>
      </c>
      <c r="Z12" s="32">
        <f>+IF(X12&lt;&gt;0,+(Y12/X12)*100,0)</f>
        <v>0</v>
      </c>
      <c r="AA12" s="33">
        <f>SUM(AA6:AA11)</f>
        <v>0</v>
      </c>
    </row>
    <row r="13" spans="1:27" ht="5.0999999999999996" customHeight="1" x14ac:dyDescent="0.25">
      <c r="A13" s="34" t="s">
        <v>41</v>
      </c>
      <c r="B13" s="17"/>
      <c r="C13" s="18"/>
      <c r="D13" s="18"/>
      <c r="E13" s="19"/>
      <c r="F13" s="20"/>
      <c r="G13" s="20"/>
      <c r="H13" s="20"/>
      <c r="I13" s="20"/>
      <c r="J13" s="20"/>
      <c r="K13" s="20"/>
      <c r="L13" s="20"/>
      <c r="M13" s="20"/>
      <c r="N13" s="20"/>
      <c r="O13" s="20"/>
      <c r="P13" s="20"/>
      <c r="Q13" s="20"/>
      <c r="R13" s="20"/>
      <c r="S13" s="20"/>
      <c r="T13" s="20"/>
      <c r="U13" s="20"/>
      <c r="V13" s="20"/>
      <c r="W13" s="20"/>
      <c r="X13" s="20"/>
      <c r="Y13" s="20"/>
      <c r="Z13" s="21"/>
      <c r="AA13" s="22"/>
    </row>
    <row r="14" spans="1:27" ht="13.5" x14ac:dyDescent="0.25">
      <c r="A14" s="10" t="s">
        <v>42</v>
      </c>
      <c r="B14" s="17" t="s">
        <v>32</v>
      </c>
      <c r="C14" s="18"/>
      <c r="D14" s="18"/>
      <c r="E14" s="19"/>
      <c r="F14" s="20"/>
      <c r="G14" s="20"/>
      <c r="H14" s="20"/>
      <c r="I14" s="20"/>
      <c r="J14" s="20"/>
      <c r="K14" s="20"/>
      <c r="L14" s="20"/>
      <c r="M14" s="20"/>
      <c r="N14" s="20"/>
      <c r="O14" s="20"/>
      <c r="P14" s="20"/>
      <c r="Q14" s="20"/>
      <c r="R14" s="20"/>
      <c r="S14" s="20"/>
      <c r="T14" s="20"/>
      <c r="U14" s="20"/>
      <c r="V14" s="20"/>
      <c r="W14" s="20"/>
      <c r="X14" s="20"/>
      <c r="Y14" s="20"/>
      <c r="Z14" s="21"/>
      <c r="AA14" s="22"/>
    </row>
    <row r="15" spans="1:27" ht="13.5" x14ac:dyDescent="0.25">
      <c r="A15" s="23" t="s">
        <v>43</v>
      </c>
      <c r="B15" s="17" t="s">
        <v>32</v>
      </c>
      <c r="C15" s="18"/>
      <c r="D15" s="18"/>
      <c r="E15" s="19"/>
      <c r="F15" s="20"/>
      <c r="G15" s="20"/>
      <c r="H15" s="20"/>
      <c r="I15" s="20"/>
      <c r="J15" s="20"/>
      <c r="K15" s="20"/>
      <c r="L15" s="20"/>
      <c r="M15" s="20"/>
      <c r="N15" s="20"/>
      <c r="O15" s="20"/>
      <c r="P15" s="20"/>
      <c r="Q15" s="20"/>
      <c r="R15" s="20"/>
      <c r="S15" s="20"/>
      <c r="T15" s="20"/>
      <c r="U15" s="20"/>
      <c r="V15" s="20"/>
      <c r="W15" s="20"/>
      <c r="X15" s="20"/>
      <c r="Y15" s="20"/>
      <c r="Z15" s="21"/>
      <c r="AA15" s="22"/>
    </row>
    <row r="16" spans="1:27" ht="13.5" x14ac:dyDescent="0.25">
      <c r="A16" s="23" t="s">
        <v>44</v>
      </c>
      <c r="B16" s="17" t="s">
        <v>32</v>
      </c>
      <c r="C16" s="18"/>
      <c r="D16" s="18"/>
      <c r="E16" s="19"/>
      <c r="F16" s="20"/>
      <c r="G16" s="24"/>
      <c r="H16" s="24"/>
      <c r="I16" s="24"/>
      <c r="J16" s="20"/>
      <c r="K16" s="24"/>
      <c r="L16" s="24"/>
      <c r="M16" s="20"/>
      <c r="N16" s="24"/>
      <c r="O16" s="24"/>
      <c r="P16" s="24"/>
      <c r="Q16" s="20"/>
      <c r="R16" s="24"/>
      <c r="S16" s="24"/>
      <c r="T16" s="20"/>
      <c r="U16" s="24"/>
      <c r="V16" s="24"/>
      <c r="W16" s="24"/>
      <c r="X16" s="20"/>
      <c r="Y16" s="24"/>
      <c r="Z16" s="25"/>
      <c r="AA16" s="26"/>
    </row>
    <row r="17" spans="1:27" ht="13.5" x14ac:dyDescent="0.25">
      <c r="A17" s="23" t="s">
        <v>45</v>
      </c>
      <c r="B17" s="17" t="s">
        <v>32</v>
      </c>
      <c r="C17" s="18"/>
      <c r="D17" s="18"/>
      <c r="E17" s="19"/>
      <c r="F17" s="20"/>
      <c r="G17" s="20"/>
      <c r="H17" s="20"/>
      <c r="I17" s="20"/>
      <c r="J17" s="20"/>
      <c r="K17" s="20"/>
      <c r="L17" s="20"/>
      <c r="M17" s="20"/>
      <c r="N17" s="20"/>
      <c r="O17" s="20"/>
      <c r="P17" s="20"/>
      <c r="Q17" s="20"/>
      <c r="R17" s="20"/>
      <c r="S17" s="20"/>
      <c r="T17" s="20"/>
      <c r="U17" s="20"/>
      <c r="V17" s="20"/>
      <c r="W17" s="20"/>
      <c r="X17" s="20"/>
      <c r="Y17" s="20"/>
      <c r="Z17" s="21"/>
      <c r="AA17" s="22"/>
    </row>
    <row r="18" spans="1:27" ht="13.5" x14ac:dyDescent="0.25">
      <c r="A18" s="23" t="s">
        <v>46</v>
      </c>
      <c r="B18" s="17" t="s">
        <v>32</v>
      </c>
      <c r="C18" s="18"/>
      <c r="D18" s="18"/>
      <c r="E18" s="19"/>
      <c r="F18" s="20"/>
      <c r="G18" s="20"/>
      <c r="H18" s="20"/>
      <c r="I18" s="20"/>
      <c r="J18" s="20"/>
      <c r="K18" s="20"/>
      <c r="L18" s="20"/>
      <c r="M18" s="20"/>
      <c r="N18" s="20"/>
      <c r="O18" s="20"/>
      <c r="P18" s="20"/>
      <c r="Q18" s="20"/>
      <c r="R18" s="20"/>
      <c r="S18" s="20"/>
      <c r="T18" s="20"/>
      <c r="U18" s="20"/>
      <c r="V18" s="20"/>
      <c r="W18" s="20"/>
      <c r="X18" s="20"/>
      <c r="Y18" s="20"/>
      <c r="Z18" s="21"/>
      <c r="AA18" s="22"/>
    </row>
    <row r="19" spans="1:27" ht="13.5" x14ac:dyDescent="0.25">
      <c r="A19" s="23" t="s">
        <v>47</v>
      </c>
      <c r="B19" s="17" t="s">
        <v>32</v>
      </c>
      <c r="C19" s="18"/>
      <c r="D19" s="18"/>
      <c r="E19" s="19"/>
      <c r="F19" s="20"/>
      <c r="G19" s="20"/>
      <c r="H19" s="20"/>
      <c r="I19" s="20"/>
      <c r="J19" s="20"/>
      <c r="K19" s="20"/>
      <c r="L19" s="20"/>
      <c r="M19" s="20"/>
      <c r="N19" s="20"/>
      <c r="O19" s="20"/>
      <c r="P19" s="20"/>
      <c r="Q19" s="20"/>
      <c r="R19" s="20"/>
      <c r="S19" s="20"/>
      <c r="T19" s="20"/>
      <c r="U19" s="20"/>
      <c r="V19" s="20"/>
      <c r="W19" s="20"/>
      <c r="X19" s="20"/>
      <c r="Y19" s="20"/>
      <c r="Z19" s="21"/>
      <c r="AA19" s="22"/>
    </row>
    <row r="20" spans="1:27" ht="13.5" x14ac:dyDescent="0.25">
      <c r="A20" s="23" t="s">
        <v>32</v>
      </c>
      <c r="B20" s="17" t="s">
        <v>32</v>
      </c>
      <c r="C20" s="18"/>
      <c r="D20" s="18"/>
      <c r="E20" s="19"/>
      <c r="F20" s="20"/>
      <c r="G20" s="20"/>
      <c r="H20" s="20"/>
      <c r="I20" s="20"/>
      <c r="J20" s="20"/>
      <c r="K20" s="20"/>
      <c r="L20" s="20"/>
      <c r="M20" s="20"/>
      <c r="N20" s="20"/>
      <c r="O20" s="20"/>
      <c r="P20" s="20"/>
      <c r="Q20" s="20"/>
      <c r="R20" s="20"/>
      <c r="S20" s="20"/>
      <c r="T20" s="20"/>
      <c r="U20" s="20"/>
      <c r="V20" s="20"/>
      <c r="W20" s="20"/>
      <c r="X20" s="20"/>
      <c r="Y20" s="20"/>
      <c r="Z20" s="21"/>
      <c r="AA20" s="22"/>
    </row>
    <row r="21" spans="1:27" ht="13.5" x14ac:dyDescent="0.25">
      <c r="A21" s="23" t="s">
        <v>48</v>
      </c>
      <c r="B21" s="17" t="s">
        <v>32</v>
      </c>
      <c r="C21" s="18"/>
      <c r="D21" s="18"/>
      <c r="E21" s="19"/>
      <c r="F21" s="20"/>
      <c r="G21" s="20"/>
      <c r="H21" s="20"/>
      <c r="I21" s="20"/>
      <c r="J21" s="20"/>
      <c r="K21" s="20"/>
      <c r="L21" s="20"/>
      <c r="M21" s="20"/>
      <c r="N21" s="20"/>
      <c r="O21" s="20"/>
      <c r="P21" s="20"/>
      <c r="Q21" s="20"/>
      <c r="R21" s="20"/>
      <c r="S21" s="20"/>
      <c r="T21" s="20"/>
      <c r="U21" s="20"/>
      <c r="V21" s="20"/>
      <c r="W21" s="20"/>
      <c r="X21" s="20"/>
      <c r="Y21" s="20"/>
      <c r="Z21" s="21"/>
      <c r="AA21" s="22"/>
    </row>
    <row r="22" spans="1:27" ht="13.5" x14ac:dyDescent="0.25">
      <c r="A22" s="23" t="s">
        <v>49</v>
      </c>
      <c r="B22" s="17" t="s">
        <v>32</v>
      </c>
      <c r="C22" s="18"/>
      <c r="D22" s="18"/>
      <c r="E22" s="19"/>
      <c r="F22" s="20"/>
      <c r="G22" s="20"/>
      <c r="H22" s="20"/>
      <c r="I22" s="20"/>
      <c r="J22" s="20"/>
      <c r="K22" s="20"/>
      <c r="L22" s="20"/>
      <c r="M22" s="20"/>
      <c r="N22" s="20"/>
      <c r="O22" s="20"/>
      <c r="P22" s="20"/>
      <c r="Q22" s="20"/>
      <c r="R22" s="20"/>
      <c r="S22" s="20"/>
      <c r="T22" s="20"/>
      <c r="U22" s="20"/>
      <c r="V22" s="20"/>
      <c r="W22" s="20"/>
      <c r="X22" s="20"/>
      <c r="Y22" s="20"/>
      <c r="Z22" s="21"/>
      <c r="AA22" s="22"/>
    </row>
    <row r="23" spans="1:27" ht="13.5" x14ac:dyDescent="0.25">
      <c r="A23" s="23" t="s">
        <v>50</v>
      </c>
      <c r="B23" s="17" t="s">
        <v>32</v>
      </c>
      <c r="C23" s="18"/>
      <c r="D23" s="18"/>
      <c r="E23" s="19"/>
      <c r="F23" s="20"/>
      <c r="G23" s="24"/>
      <c r="H23" s="24"/>
      <c r="I23" s="24"/>
      <c r="J23" s="20"/>
      <c r="K23" s="24"/>
      <c r="L23" s="24"/>
      <c r="M23" s="20"/>
      <c r="N23" s="24"/>
      <c r="O23" s="24"/>
      <c r="P23" s="24"/>
      <c r="Q23" s="20"/>
      <c r="R23" s="24"/>
      <c r="S23" s="24"/>
      <c r="T23" s="20"/>
      <c r="U23" s="24"/>
      <c r="V23" s="24"/>
      <c r="W23" s="24"/>
      <c r="X23" s="20"/>
      <c r="Y23" s="24"/>
      <c r="Z23" s="25"/>
      <c r="AA23" s="26"/>
    </row>
    <row r="24" spans="1:27" ht="13.5" x14ac:dyDescent="0.25">
      <c r="A24" s="27" t="s">
        <v>51</v>
      </c>
      <c r="B24" s="35" t="s">
        <v>32</v>
      </c>
      <c r="C24" s="29">
        <f t="shared" ref="C24:Y24" si="1">SUM(C15:C23)</f>
        <v>0</v>
      </c>
      <c r="D24" s="29">
        <f>SUM(D15:D23)</f>
        <v>0</v>
      </c>
      <c r="E24" s="36">
        <f t="shared" si="1"/>
        <v>0</v>
      </c>
      <c r="F24" s="37">
        <f t="shared" si="1"/>
        <v>0</v>
      </c>
      <c r="G24" s="37">
        <f t="shared" si="1"/>
        <v>0</v>
      </c>
      <c r="H24" s="37">
        <f t="shared" si="1"/>
        <v>0</v>
      </c>
      <c r="I24" s="37">
        <f t="shared" si="1"/>
        <v>0</v>
      </c>
      <c r="J24" s="37">
        <f t="shared" si="1"/>
        <v>0</v>
      </c>
      <c r="K24" s="37">
        <f t="shared" si="1"/>
        <v>0</v>
      </c>
      <c r="L24" s="37">
        <f t="shared" si="1"/>
        <v>0</v>
      </c>
      <c r="M24" s="37">
        <f t="shared" si="1"/>
        <v>0</v>
      </c>
      <c r="N24" s="37">
        <f t="shared" si="1"/>
        <v>0</v>
      </c>
      <c r="O24" s="37">
        <f t="shared" si="1"/>
        <v>0</v>
      </c>
      <c r="P24" s="37">
        <f t="shared" si="1"/>
        <v>0</v>
      </c>
      <c r="Q24" s="37">
        <f t="shared" si="1"/>
        <v>0</v>
      </c>
      <c r="R24" s="37">
        <f t="shared" si="1"/>
        <v>0</v>
      </c>
      <c r="S24" s="37">
        <f t="shared" si="1"/>
        <v>0</v>
      </c>
      <c r="T24" s="37">
        <f t="shared" si="1"/>
        <v>0</v>
      </c>
      <c r="U24" s="37">
        <f t="shared" si="1"/>
        <v>0</v>
      </c>
      <c r="V24" s="37">
        <f t="shared" si="1"/>
        <v>0</v>
      </c>
      <c r="W24" s="37">
        <f t="shared" si="1"/>
        <v>0</v>
      </c>
      <c r="X24" s="37">
        <f t="shared" si="1"/>
        <v>0</v>
      </c>
      <c r="Y24" s="37">
        <f t="shared" si="1"/>
        <v>0</v>
      </c>
      <c r="Z24" s="38">
        <f>+IF(X24&lt;&gt;0,+(Y24/X24)*100,0)</f>
        <v>0</v>
      </c>
      <c r="AA24" s="39">
        <f>SUM(AA15:AA23)</f>
        <v>0</v>
      </c>
    </row>
    <row r="25" spans="1:27" ht="13.5" x14ac:dyDescent="0.25">
      <c r="A25" s="27" t="s">
        <v>52</v>
      </c>
      <c r="B25" s="28" t="s">
        <v>32</v>
      </c>
      <c r="C25" s="29">
        <f t="shared" ref="C25:Y25" si="2">+C12+C24</f>
        <v>-9074210</v>
      </c>
      <c r="D25" s="29">
        <f>+D12+D24</f>
        <v>0</v>
      </c>
      <c r="E25" s="30">
        <f t="shared" si="2"/>
        <v>0</v>
      </c>
      <c r="F25" s="31">
        <f t="shared" si="2"/>
        <v>0</v>
      </c>
      <c r="G25" s="31">
        <f t="shared" si="2"/>
        <v>934861</v>
      </c>
      <c r="H25" s="31">
        <f t="shared" si="2"/>
        <v>848846</v>
      </c>
      <c r="I25" s="31">
        <f t="shared" si="2"/>
        <v>831849</v>
      </c>
      <c r="J25" s="31">
        <f t="shared" si="2"/>
        <v>2615556</v>
      </c>
      <c r="K25" s="31">
        <f t="shared" si="2"/>
        <v>763138</v>
      </c>
      <c r="L25" s="31">
        <f t="shared" si="2"/>
        <v>821567</v>
      </c>
      <c r="M25" s="31">
        <f t="shared" si="2"/>
        <v>852737</v>
      </c>
      <c r="N25" s="31">
        <f t="shared" si="2"/>
        <v>2437442</v>
      </c>
      <c r="O25" s="31">
        <f t="shared" si="2"/>
        <v>0</v>
      </c>
      <c r="P25" s="31">
        <f t="shared" si="2"/>
        <v>0</v>
      </c>
      <c r="Q25" s="31">
        <f t="shared" si="2"/>
        <v>0</v>
      </c>
      <c r="R25" s="31">
        <f t="shared" si="2"/>
        <v>0</v>
      </c>
      <c r="S25" s="31">
        <f t="shared" si="2"/>
        <v>0</v>
      </c>
      <c r="T25" s="31">
        <f t="shared" si="2"/>
        <v>0</v>
      </c>
      <c r="U25" s="31">
        <f t="shared" si="2"/>
        <v>0</v>
      </c>
      <c r="V25" s="31">
        <f t="shared" si="2"/>
        <v>0</v>
      </c>
      <c r="W25" s="31">
        <f t="shared" si="2"/>
        <v>5052998</v>
      </c>
      <c r="X25" s="31">
        <f t="shared" si="2"/>
        <v>0</v>
      </c>
      <c r="Y25" s="31">
        <f t="shared" si="2"/>
        <v>5052998</v>
      </c>
      <c r="Z25" s="32">
        <f>+IF(X25&lt;&gt;0,+(Y25/X25)*100,0)</f>
        <v>0</v>
      </c>
      <c r="AA25" s="33">
        <f>+AA12+AA24</f>
        <v>0</v>
      </c>
    </row>
    <row r="26" spans="1:27" ht="5.0999999999999996" customHeight="1" x14ac:dyDescent="0.25">
      <c r="A26" s="34" t="s">
        <v>41</v>
      </c>
      <c r="B26" s="17"/>
      <c r="C26" s="18"/>
      <c r="D26" s="18"/>
      <c r="E26" s="19"/>
      <c r="F26" s="20"/>
      <c r="G26" s="20"/>
      <c r="H26" s="20"/>
      <c r="I26" s="20"/>
      <c r="J26" s="20"/>
      <c r="K26" s="20"/>
      <c r="L26" s="20"/>
      <c r="M26" s="20"/>
      <c r="N26" s="20"/>
      <c r="O26" s="20"/>
      <c r="P26" s="20"/>
      <c r="Q26" s="20"/>
      <c r="R26" s="20"/>
      <c r="S26" s="20"/>
      <c r="T26" s="20"/>
      <c r="U26" s="20"/>
      <c r="V26" s="20"/>
      <c r="W26" s="20"/>
      <c r="X26" s="20"/>
      <c r="Y26" s="20"/>
      <c r="Z26" s="21"/>
      <c r="AA26" s="22"/>
    </row>
    <row r="27" spans="1:27" ht="13.5" x14ac:dyDescent="0.25">
      <c r="A27" s="10" t="s">
        <v>53</v>
      </c>
      <c r="B27" s="17" t="s">
        <v>32</v>
      </c>
      <c r="C27" s="18"/>
      <c r="D27" s="18"/>
      <c r="E27" s="19"/>
      <c r="F27" s="20"/>
      <c r="G27" s="20"/>
      <c r="H27" s="20"/>
      <c r="I27" s="20"/>
      <c r="J27" s="20"/>
      <c r="K27" s="20"/>
      <c r="L27" s="20"/>
      <c r="M27" s="20"/>
      <c r="N27" s="20"/>
      <c r="O27" s="20"/>
      <c r="P27" s="20"/>
      <c r="Q27" s="20"/>
      <c r="R27" s="20"/>
      <c r="S27" s="20"/>
      <c r="T27" s="20"/>
      <c r="U27" s="20"/>
      <c r="V27" s="20"/>
      <c r="W27" s="20"/>
      <c r="X27" s="20"/>
      <c r="Y27" s="20"/>
      <c r="Z27" s="21"/>
      <c r="AA27" s="22"/>
    </row>
    <row r="28" spans="1:27" ht="13.5" x14ac:dyDescent="0.25">
      <c r="A28" s="10" t="s">
        <v>54</v>
      </c>
      <c r="B28" s="40" t="s">
        <v>32</v>
      </c>
      <c r="C28" s="18"/>
      <c r="D28" s="18"/>
      <c r="E28" s="19"/>
      <c r="F28" s="20"/>
      <c r="G28" s="20"/>
      <c r="H28" s="20"/>
      <c r="I28" s="20"/>
      <c r="J28" s="20"/>
      <c r="K28" s="20"/>
      <c r="L28" s="20"/>
      <c r="M28" s="20"/>
      <c r="N28" s="20"/>
      <c r="O28" s="20"/>
      <c r="P28" s="20"/>
      <c r="Q28" s="20"/>
      <c r="R28" s="20"/>
      <c r="S28" s="20"/>
      <c r="T28" s="20"/>
      <c r="U28" s="20"/>
      <c r="V28" s="20"/>
      <c r="W28" s="20"/>
      <c r="X28" s="20"/>
      <c r="Y28" s="20"/>
      <c r="Z28" s="21"/>
      <c r="AA28" s="22"/>
    </row>
    <row r="29" spans="1:27" ht="13.5" x14ac:dyDescent="0.25">
      <c r="A29" s="23" t="s">
        <v>55</v>
      </c>
      <c r="B29" s="17" t="s">
        <v>32</v>
      </c>
      <c r="C29" s="18"/>
      <c r="D29" s="18"/>
      <c r="E29" s="19"/>
      <c r="F29" s="20"/>
      <c r="G29" s="20"/>
      <c r="H29" s="20"/>
      <c r="I29" s="20"/>
      <c r="J29" s="20"/>
      <c r="K29" s="20"/>
      <c r="L29" s="20"/>
      <c r="M29" s="20"/>
      <c r="N29" s="20"/>
      <c r="O29" s="20"/>
      <c r="P29" s="20"/>
      <c r="Q29" s="20"/>
      <c r="R29" s="20"/>
      <c r="S29" s="20"/>
      <c r="T29" s="20"/>
      <c r="U29" s="20"/>
      <c r="V29" s="20"/>
      <c r="W29" s="20"/>
      <c r="X29" s="20"/>
      <c r="Y29" s="20"/>
      <c r="Z29" s="21"/>
      <c r="AA29" s="22"/>
    </row>
    <row r="30" spans="1:27" ht="13.5" x14ac:dyDescent="0.25">
      <c r="A30" s="23" t="s">
        <v>56</v>
      </c>
      <c r="B30" s="17" t="s">
        <v>32</v>
      </c>
      <c r="C30" s="18"/>
      <c r="D30" s="18"/>
      <c r="E30" s="19"/>
      <c r="F30" s="20"/>
      <c r="G30" s="20"/>
      <c r="H30" s="20"/>
      <c r="I30" s="20"/>
      <c r="J30" s="20"/>
      <c r="K30" s="20"/>
      <c r="L30" s="20"/>
      <c r="M30" s="20"/>
      <c r="N30" s="20"/>
      <c r="O30" s="20"/>
      <c r="P30" s="20"/>
      <c r="Q30" s="20"/>
      <c r="R30" s="20"/>
      <c r="S30" s="20"/>
      <c r="T30" s="20"/>
      <c r="U30" s="20"/>
      <c r="V30" s="20"/>
      <c r="W30" s="20"/>
      <c r="X30" s="20"/>
      <c r="Y30" s="20"/>
      <c r="Z30" s="21"/>
      <c r="AA30" s="22"/>
    </row>
    <row r="31" spans="1:27" ht="13.5" x14ac:dyDescent="0.25">
      <c r="A31" s="23" t="s">
        <v>57</v>
      </c>
      <c r="B31" s="17" t="s">
        <v>32</v>
      </c>
      <c r="C31" s="18"/>
      <c r="D31" s="18"/>
      <c r="E31" s="19"/>
      <c r="F31" s="20"/>
      <c r="G31" s="20"/>
      <c r="H31" s="20"/>
      <c r="I31" s="20"/>
      <c r="J31" s="20"/>
      <c r="K31" s="20"/>
      <c r="L31" s="20"/>
      <c r="M31" s="20"/>
      <c r="N31" s="20"/>
      <c r="O31" s="20"/>
      <c r="P31" s="20"/>
      <c r="Q31" s="20"/>
      <c r="R31" s="20"/>
      <c r="S31" s="20"/>
      <c r="T31" s="20"/>
      <c r="U31" s="20"/>
      <c r="V31" s="20"/>
      <c r="W31" s="20"/>
      <c r="X31" s="20"/>
      <c r="Y31" s="20"/>
      <c r="Z31" s="21"/>
      <c r="AA31" s="22"/>
    </row>
    <row r="32" spans="1:27" ht="13.5" x14ac:dyDescent="0.25">
      <c r="A32" s="23" t="s">
        <v>58</v>
      </c>
      <c r="B32" s="17" t="s">
        <v>32</v>
      </c>
      <c r="C32" s="18"/>
      <c r="D32" s="18"/>
      <c r="E32" s="19"/>
      <c r="F32" s="20"/>
      <c r="G32" s="20"/>
      <c r="H32" s="20"/>
      <c r="I32" s="20"/>
      <c r="J32" s="20"/>
      <c r="K32" s="20"/>
      <c r="L32" s="20"/>
      <c r="M32" s="20"/>
      <c r="N32" s="20"/>
      <c r="O32" s="20"/>
      <c r="P32" s="20"/>
      <c r="Q32" s="20"/>
      <c r="R32" s="20"/>
      <c r="S32" s="20"/>
      <c r="T32" s="20"/>
      <c r="U32" s="20"/>
      <c r="V32" s="20"/>
      <c r="W32" s="20"/>
      <c r="X32" s="20"/>
      <c r="Y32" s="20"/>
      <c r="Z32" s="21"/>
      <c r="AA32" s="22"/>
    </row>
    <row r="33" spans="1:27" ht="13.5" x14ac:dyDescent="0.25">
      <c r="A33" s="23" t="s">
        <v>59</v>
      </c>
      <c r="B33" s="17" t="s">
        <v>32</v>
      </c>
      <c r="C33" s="18"/>
      <c r="D33" s="18"/>
      <c r="E33" s="19"/>
      <c r="F33" s="20"/>
      <c r="G33" s="20"/>
      <c r="H33" s="20"/>
      <c r="I33" s="20"/>
      <c r="J33" s="20"/>
      <c r="K33" s="20"/>
      <c r="L33" s="20"/>
      <c r="M33" s="20"/>
      <c r="N33" s="20"/>
      <c r="O33" s="20"/>
      <c r="P33" s="20"/>
      <c r="Q33" s="20"/>
      <c r="R33" s="20"/>
      <c r="S33" s="20"/>
      <c r="T33" s="20"/>
      <c r="U33" s="20"/>
      <c r="V33" s="20"/>
      <c r="W33" s="20"/>
      <c r="X33" s="20"/>
      <c r="Y33" s="20"/>
      <c r="Z33" s="21"/>
      <c r="AA33" s="22"/>
    </row>
    <row r="34" spans="1:27" ht="13.5" x14ac:dyDescent="0.25">
      <c r="A34" s="27" t="s">
        <v>60</v>
      </c>
      <c r="B34" s="28" t="s">
        <v>32</v>
      </c>
      <c r="C34" s="29">
        <f t="shared" ref="C34:Y34" si="3">SUM(C29:C33)</f>
        <v>0</v>
      </c>
      <c r="D34" s="29">
        <f>SUM(D29:D33)</f>
        <v>0</v>
      </c>
      <c r="E34" s="30">
        <f t="shared" si="3"/>
        <v>0</v>
      </c>
      <c r="F34" s="31">
        <f t="shared" si="3"/>
        <v>0</v>
      </c>
      <c r="G34" s="31">
        <f t="shared" si="3"/>
        <v>0</v>
      </c>
      <c r="H34" s="31">
        <f t="shared" si="3"/>
        <v>0</v>
      </c>
      <c r="I34" s="31">
        <f t="shared" si="3"/>
        <v>0</v>
      </c>
      <c r="J34" s="31">
        <f t="shared" si="3"/>
        <v>0</v>
      </c>
      <c r="K34" s="31">
        <f t="shared" si="3"/>
        <v>0</v>
      </c>
      <c r="L34" s="31">
        <f t="shared" si="3"/>
        <v>0</v>
      </c>
      <c r="M34" s="31">
        <f t="shared" si="3"/>
        <v>0</v>
      </c>
      <c r="N34" s="31">
        <f t="shared" si="3"/>
        <v>0</v>
      </c>
      <c r="O34" s="31">
        <f t="shared" si="3"/>
        <v>0</v>
      </c>
      <c r="P34" s="31">
        <f t="shared" si="3"/>
        <v>0</v>
      </c>
      <c r="Q34" s="31">
        <f t="shared" si="3"/>
        <v>0</v>
      </c>
      <c r="R34" s="31">
        <f t="shared" si="3"/>
        <v>0</v>
      </c>
      <c r="S34" s="31">
        <f t="shared" si="3"/>
        <v>0</v>
      </c>
      <c r="T34" s="31">
        <f t="shared" si="3"/>
        <v>0</v>
      </c>
      <c r="U34" s="31">
        <f t="shared" si="3"/>
        <v>0</v>
      </c>
      <c r="V34" s="31">
        <f t="shared" si="3"/>
        <v>0</v>
      </c>
      <c r="W34" s="31">
        <f t="shared" si="3"/>
        <v>0</v>
      </c>
      <c r="X34" s="31">
        <f t="shared" si="3"/>
        <v>0</v>
      </c>
      <c r="Y34" s="31">
        <f t="shared" si="3"/>
        <v>0</v>
      </c>
      <c r="Z34" s="32">
        <f>+IF(X34&lt;&gt;0,+(Y34/X34)*100,0)</f>
        <v>0</v>
      </c>
      <c r="AA34" s="33">
        <f>SUM(AA29:AA33)</f>
        <v>0</v>
      </c>
    </row>
    <row r="35" spans="1:27" ht="5.0999999999999996" customHeight="1" x14ac:dyDescent="0.25">
      <c r="A35" s="34" t="s">
        <v>41</v>
      </c>
      <c r="B35" s="17"/>
      <c r="C35" s="18"/>
      <c r="D35" s="18"/>
      <c r="E35" s="19"/>
      <c r="F35" s="20"/>
      <c r="G35" s="20"/>
      <c r="H35" s="20"/>
      <c r="I35" s="20"/>
      <c r="J35" s="20"/>
      <c r="K35" s="20"/>
      <c r="L35" s="20"/>
      <c r="M35" s="20"/>
      <c r="N35" s="20"/>
      <c r="O35" s="20"/>
      <c r="P35" s="20"/>
      <c r="Q35" s="20"/>
      <c r="R35" s="20"/>
      <c r="S35" s="20"/>
      <c r="T35" s="20"/>
      <c r="U35" s="20"/>
      <c r="V35" s="20"/>
      <c r="W35" s="20"/>
      <c r="X35" s="20"/>
      <c r="Y35" s="20"/>
      <c r="Z35" s="21"/>
      <c r="AA35" s="22"/>
    </row>
    <row r="36" spans="1:27" ht="13.5" x14ac:dyDescent="0.25">
      <c r="A36" s="10" t="s">
        <v>61</v>
      </c>
      <c r="B36" s="17" t="s">
        <v>32</v>
      </c>
      <c r="C36" s="18"/>
      <c r="D36" s="18"/>
      <c r="E36" s="19"/>
      <c r="F36" s="20"/>
      <c r="G36" s="20"/>
      <c r="H36" s="20"/>
      <c r="I36" s="20"/>
      <c r="J36" s="20"/>
      <c r="K36" s="20"/>
      <c r="L36" s="20"/>
      <c r="M36" s="20"/>
      <c r="N36" s="20"/>
      <c r="O36" s="20"/>
      <c r="P36" s="20"/>
      <c r="Q36" s="20"/>
      <c r="R36" s="20"/>
      <c r="S36" s="20"/>
      <c r="T36" s="20"/>
      <c r="U36" s="20"/>
      <c r="V36" s="20"/>
      <c r="W36" s="20"/>
      <c r="X36" s="20"/>
      <c r="Y36" s="20"/>
      <c r="Z36" s="21"/>
      <c r="AA36" s="22"/>
    </row>
    <row r="37" spans="1:27" ht="13.5" x14ac:dyDescent="0.25">
      <c r="A37" s="23" t="s">
        <v>62</v>
      </c>
      <c r="B37" s="17" t="s">
        <v>32</v>
      </c>
      <c r="C37" s="18"/>
      <c r="D37" s="18"/>
      <c r="E37" s="19"/>
      <c r="F37" s="20"/>
      <c r="G37" s="20"/>
      <c r="H37" s="20"/>
      <c r="I37" s="20"/>
      <c r="J37" s="20"/>
      <c r="K37" s="20"/>
      <c r="L37" s="20"/>
      <c r="M37" s="20"/>
      <c r="N37" s="20"/>
      <c r="O37" s="20"/>
      <c r="P37" s="20"/>
      <c r="Q37" s="20"/>
      <c r="R37" s="20"/>
      <c r="S37" s="20"/>
      <c r="T37" s="20"/>
      <c r="U37" s="20"/>
      <c r="V37" s="20"/>
      <c r="W37" s="20"/>
      <c r="X37" s="20"/>
      <c r="Y37" s="20"/>
      <c r="Z37" s="21"/>
      <c r="AA37" s="22"/>
    </row>
    <row r="38" spans="1:27" ht="13.5" x14ac:dyDescent="0.25">
      <c r="A38" s="23" t="s">
        <v>59</v>
      </c>
      <c r="B38" s="17" t="s">
        <v>32</v>
      </c>
      <c r="C38" s="18"/>
      <c r="D38" s="18"/>
      <c r="E38" s="19"/>
      <c r="F38" s="20"/>
      <c r="G38" s="20"/>
      <c r="H38" s="20"/>
      <c r="I38" s="20"/>
      <c r="J38" s="20"/>
      <c r="K38" s="20"/>
      <c r="L38" s="20"/>
      <c r="M38" s="20"/>
      <c r="N38" s="20"/>
      <c r="O38" s="20"/>
      <c r="P38" s="20"/>
      <c r="Q38" s="20"/>
      <c r="R38" s="20"/>
      <c r="S38" s="20"/>
      <c r="T38" s="20"/>
      <c r="U38" s="20"/>
      <c r="V38" s="20"/>
      <c r="W38" s="20"/>
      <c r="X38" s="20"/>
      <c r="Y38" s="20"/>
      <c r="Z38" s="21"/>
      <c r="AA38" s="22"/>
    </row>
    <row r="39" spans="1:27" ht="13.5" x14ac:dyDescent="0.25">
      <c r="A39" s="27" t="s">
        <v>63</v>
      </c>
      <c r="B39" s="35" t="s">
        <v>32</v>
      </c>
      <c r="C39" s="29">
        <f t="shared" ref="C39:Y39" si="4">SUM(C37:C38)</f>
        <v>0</v>
      </c>
      <c r="D39" s="29">
        <f>SUM(D37:D38)</f>
        <v>0</v>
      </c>
      <c r="E39" s="36">
        <f t="shared" si="4"/>
        <v>0</v>
      </c>
      <c r="F39" s="37">
        <f t="shared" si="4"/>
        <v>0</v>
      </c>
      <c r="G39" s="37">
        <f t="shared" si="4"/>
        <v>0</v>
      </c>
      <c r="H39" s="37">
        <f t="shared" si="4"/>
        <v>0</v>
      </c>
      <c r="I39" s="37">
        <f t="shared" si="4"/>
        <v>0</v>
      </c>
      <c r="J39" s="37">
        <f t="shared" si="4"/>
        <v>0</v>
      </c>
      <c r="K39" s="37">
        <f t="shared" si="4"/>
        <v>0</v>
      </c>
      <c r="L39" s="37">
        <f t="shared" si="4"/>
        <v>0</v>
      </c>
      <c r="M39" s="37">
        <f t="shared" si="4"/>
        <v>0</v>
      </c>
      <c r="N39" s="37">
        <f t="shared" si="4"/>
        <v>0</v>
      </c>
      <c r="O39" s="37">
        <f t="shared" si="4"/>
        <v>0</v>
      </c>
      <c r="P39" s="37">
        <f t="shared" si="4"/>
        <v>0</v>
      </c>
      <c r="Q39" s="37">
        <f t="shared" si="4"/>
        <v>0</v>
      </c>
      <c r="R39" s="37">
        <f t="shared" si="4"/>
        <v>0</v>
      </c>
      <c r="S39" s="37">
        <f t="shared" si="4"/>
        <v>0</v>
      </c>
      <c r="T39" s="37">
        <f t="shared" si="4"/>
        <v>0</v>
      </c>
      <c r="U39" s="37">
        <f t="shared" si="4"/>
        <v>0</v>
      </c>
      <c r="V39" s="37">
        <f t="shared" si="4"/>
        <v>0</v>
      </c>
      <c r="W39" s="37">
        <f t="shared" si="4"/>
        <v>0</v>
      </c>
      <c r="X39" s="37">
        <f t="shared" si="4"/>
        <v>0</v>
      </c>
      <c r="Y39" s="37">
        <f t="shared" si="4"/>
        <v>0</v>
      </c>
      <c r="Z39" s="38">
        <f>+IF(X39&lt;&gt;0,+(Y39/X39)*100,0)</f>
        <v>0</v>
      </c>
      <c r="AA39" s="39">
        <f>SUM(AA37:AA38)</f>
        <v>0</v>
      </c>
    </row>
    <row r="40" spans="1:27" ht="13.5" x14ac:dyDescent="0.25">
      <c r="A40" s="27" t="s">
        <v>64</v>
      </c>
      <c r="B40" s="28" t="s">
        <v>32</v>
      </c>
      <c r="C40" s="29">
        <f t="shared" ref="C40:Y40" si="5">+C34+C39</f>
        <v>0</v>
      </c>
      <c r="D40" s="29">
        <f>+D34+D39</f>
        <v>0</v>
      </c>
      <c r="E40" s="30">
        <f t="shared" si="5"/>
        <v>0</v>
      </c>
      <c r="F40" s="31">
        <f t="shared" si="5"/>
        <v>0</v>
      </c>
      <c r="G40" s="31">
        <f t="shared" si="5"/>
        <v>0</v>
      </c>
      <c r="H40" s="31">
        <f t="shared" si="5"/>
        <v>0</v>
      </c>
      <c r="I40" s="31">
        <f t="shared" si="5"/>
        <v>0</v>
      </c>
      <c r="J40" s="31">
        <f t="shared" si="5"/>
        <v>0</v>
      </c>
      <c r="K40" s="31">
        <f t="shared" si="5"/>
        <v>0</v>
      </c>
      <c r="L40" s="31">
        <f t="shared" si="5"/>
        <v>0</v>
      </c>
      <c r="M40" s="31">
        <f t="shared" si="5"/>
        <v>0</v>
      </c>
      <c r="N40" s="31">
        <f t="shared" si="5"/>
        <v>0</v>
      </c>
      <c r="O40" s="31">
        <f t="shared" si="5"/>
        <v>0</v>
      </c>
      <c r="P40" s="31">
        <f t="shared" si="5"/>
        <v>0</v>
      </c>
      <c r="Q40" s="31">
        <f t="shared" si="5"/>
        <v>0</v>
      </c>
      <c r="R40" s="31">
        <f t="shared" si="5"/>
        <v>0</v>
      </c>
      <c r="S40" s="31">
        <f t="shared" si="5"/>
        <v>0</v>
      </c>
      <c r="T40" s="31">
        <f t="shared" si="5"/>
        <v>0</v>
      </c>
      <c r="U40" s="31">
        <f t="shared" si="5"/>
        <v>0</v>
      </c>
      <c r="V40" s="31">
        <f t="shared" si="5"/>
        <v>0</v>
      </c>
      <c r="W40" s="31">
        <f t="shared" si="5"/>
        <v>0</v>
      </c>
      <c r="X40" s="31">
        <f t="shared" si="5"/>
        <v>0</v>
      </c>
      <c r="Y40" s="31">
        <f t="shared" si="5"/>
        <v>0</v>
      </c>
      <c r="Z40" s="32">
        <f>+IF(X40&lt;&gt;0,+(Y40/X40)*100,0)</f>
        <v>0</v>
      </c>
      <c r="AA40" s="33">
        <f>+AA34+AA39</f>
        <v>0</v>
      </c>
    </row>
    <row r="41" spans="1:27" ht="5.0999999999999996" customHeight="1" x14ac:dyDescent="0.25">
      <c r="A41" s="34" t="s">
        <v>41</v>
      </c>
      <c r="B41" s="17"/>
      <c r="C41" s="18"/>
      <c r="D41" s="18"/>
      <c r="E41" s="19"/>
      <c r="F41" s="20"/>
      <c r="G41" s="20"/>
      <c r="H41" s="20"/>
      <c r="I41" s="20"/>
      <c r="J41" s="20"/>
      <c r="K41" s="20"/>
      <c r="L41" s="20"/>
      <c r="M41" s="20"/>
      <c r="N41" s="20"/>
      <c r="O41" s="20"/>
      <c r="P41" s="20"/>
      <c r="Q41" s="20"/>
      <c r="R41" s="20"/>
      <c r="S41" s="20"/>
      <c r="T41" s="20"/>
      <c r="U41" s="20"/>
      <c r="V41" s="20"/>
      <c r="W41" s="20"/>
      <c r="X41" s="20"/>
      <c r="Y41" s="20"/>
      <c r="Z41" s="21"/>
      <c r="AA41" s="22"/>
    </row>
    <row r="42" spans="1:27" ht="13.5" x14ac:dyDescent="0.25">
      <c r="A42" s="41" t="s">
        <v>65</v>
      </c>
      <c r="B42" s="42" t="s">
        <v>66</v>
      </c>
      <c r="C42" s="43">
        <f t="shared" ref="C42:Y42" si="6">+C25-C40</f>
        <v>-9074210</v>
      </c>
      <c r="D42" s="43">
        <f>+D25-D40</f>
        <v>0</v>
      </c>
      <c r="E42" s="44">
        <f t="shared" si="6"/>
        <v>0</v>
      </c>
      <c r="F42" s="45">
        <f t="shared" si="6"/>
        <v>0</v>
      </c>
      <c r="G42" s="45">
        <f t="shared" si="6"/>
        <v>934861</v>
      </c>
      <c r="H42" s="45">
        <f t="shared" si="6"/>
        <v>848846</v>
      </c>
      <c r="I42" s="45">
        <f t="shared" si="6"/>
        <v>831849</v>
      </c>
      <c r="J42" s="45">
        <f t="shared" si="6"/>
        <v>2615556</v>
      </c>
      <c r="K42" s="45">
        <f t="shared" si="6"/>
        <v>763138</v>
      </c>
      <c r="L42" s="45">
        <f t="shared" si="6"/>
        <v>821567</v>
      </c>
      <c r="M42" s="45">
        <f t="shared" si="6"/>
        <v>852737</v>
      </c>
      <c r="N42" s="45">
        <f t="shared" si="6"/>
        <v>2437442</v>
      </c>
      <c r="O42" s="45">
        <f t="shared" si="6"/>
        <v>0</v>
      </c>
      <c r="P42" s="45">
        <f t="shared" si="6"/>
        <v>0</v>
      </c>
      <c r="Q42" s="45">
        <f t="shared" si="6"/>
        <v>0</v>
      </c>
      <c r="R42" s="45">
        <f t="shared" si="6"/>
        <v>0</v>
      </c>
      <c r="S42" s="45">
        <f t="shared" si="6"/>
        <v>0</v>
      </c>
      <c r="T42" s="45">
        <f t="shared" si="6"/>
        <v>0</v>
      </c>
      <c r="U42" s="45">
        <f t="shared" si="6"/>
        <v>0</v>
      </c>
      <c r="V42" s="45">
        <f t="shared" si="6"/>
        <v>0</v>
      </c>
      <c r="W42" s="45">
        <f t="shared" si="6"/>
        <v>5052998</v>
      </c>
      <c r="X42" s="45">
        <f t="shared" si="6"/>
        <v>0</v>
      </c>
      <c r="Y42" s="45">
        <f t="shared" si="6"/>
        <v>5052998</v>
      </c>
      <c r="Z42" s="46">
        <f>+IF(X42&lt;&gt;0,+(Y42/X42)*100,0)</f>
        <v>0</v>
      </c>
      <c r="AA42" s="47">
        <f>+AA25-AA40</f>
        <v>0</v>
      </c>
    </row>
    <row r="43" spans="1:27" ht="5.0999999999999996" customHeight="1" x14ac:dyDescent="0.25">
      <c r="A43" s="34" t="s">
        <v>41</v>
      </c>
      <c r="B43" s="17"/>
      <c r="C43" s="18"/>
      <c r="D43" s="18"/>
      <c r="E43" s="19"/>
      <c r="F43" s="20"/>
      <c r="G43" s="20"/>
      <c r="H43" s="20"/>
      <c r="I43" s="20"/>
      <c r="J43" s="20"/>
      <c r="K43" s="20"/>
      <c r="L43" s="20"/>
      <c r="M43" s="20"/>
      <c r="N43" s="20"/>
      <c r="O43" s="20"/>
      <c r="P43" s="20"/>
      <c r="Q43" s="20"/>
      <c r="R43" s="20"/>
      <c r="S43" s="20"/>
      <c r="T43" s="20"/>
      <c r="U43" s="20"/>
      <c r="V43" s="20"/>
      <c r="W43" s="20"/>
      <c r="X43" s="20"/>
      <c r="Y43" s="20"/>
      <c r="Z43" s="48"/>
      <c r="AA43" s="22"/>
    </row>
    <row r="44" spans="1:27" ht="13.5" x14ac:dyDescent="0.25">
      <c r="A44" s="10" t="s">
        <v>67</v>
      </c>
      <c r="B44" s="17" t="s">
        <v>32</v>
      </c>
      <c r="C44" s="18"/>
      <c r="D44" s="18"/>
      <c r="E44" s="19"/>
      <c r="F44" s="20"/>
      <c r="G44" s="20"/>
      <c r="H44" s="20"/>
      <c r="I44" s="20"/>
      <c r="J44" s="20"/>
      <c r="K44" s="20"/>
      <c r="L44" s="20"/>
      <c r="M44" s="20"/>
      <c r="N44" s="20"/>
      <c r="O44" s="20"/>
      <c r="P44" s="20"/>
      <c r="Q44" s="20"/>
      <c r="R44" s="20"/>
      <c r="S44" s="20"/>
      <c r="T44" s="20"/>
      <c r="U44" s="20"/>
      <c r="V44" s="20"/>
      <c r="W44" s="20"/>
      <c r="X44" s="20"/>
      <c r="Y44" s="20"/>
      <c r="Z44" s="48"/>
      <c r="AA44" s="22"/>
    </row>
    <row r="45" spans="1:27" ht="13.5" x14ac:dyDescent="0.25">
      <c r="A45" s="23" t="s">
        <v>68</v>
      </c>
      <c r="B45" s="17" t="s">
        <v>32</v>
      </c>
      <c r="C45" s="18"/>
      <c r="D45" s="18"/>
      <c r="E45" s="19"/>
      <c r="F45" s="20"/>
      <c r="G45" s="20"/>
      <c r="H45" s="20"/>
      <c r="I45" s="20"/>
      <c r="J45" s="20"/>
      <c r="K45" s="20"/>
      <c r="L45" s="20"/>
      <c r="M45" s="20"/>
      <c r="N45" s="20"/>
      <c r="O45" s="20"/>
      <c r="P45" s="20"/>
      <c r="Q45" s="20"/>
      <c r="R45" s="20"/>
      <c r="S45" s="20"/>
      <c r="T45" s="20"/>
      <c r="U45" s="20"/>
      <c r="V45" s="20"/>
      <c r="W45" s="20"/>
      <c r="X45" s="20"/>
      <c r="Y45" s="20"/>
      <c r="Z45" s="48"/>
      <c r="AA45" s="22"/>
    </row>
    <row r="46" spans="1:27" ht="13.5" x14ac:dyDescent="0.25">
      <c r="A46" s="23" t="s">
        <v>69</v>
      </c>
      <c r="B46" s="17" t="s">
        <v>32</v>
      </c>
      <c r="C46" s="18"/>
      <c r="D46" s="18"/>
      <c r="E46" s="19"/>
      <c r="F46" s="20"/>
      <c r="G46" s="20"/>
      <c r="H46" s="20"/>
      <c r="I46" s="20"/>
      <c r="J46" s="20"/>
      <c r="K46" s="20"/>
      <c r="L46" s="20"/>
      <c r="M46" s="20"/>
      <c r="N46" s="20"/>
      <c r="O46" s="20"/>
      <c r="P46" s="20"/>
      <c r="Q46" s="20"/>
      <c r="R46" s="20"/>
      <c r="S46" s="20"/>
      <c r="T46" s="20"/>
      <c r="U46" s="20"/>
      <c r="V46" s="20"/>
      <c r="W46" s="20"/>
      <c r="X46" s="20"/>
      <c r="Y46" s="20"/>
      <c r="Z46" s="48"/>
      <c r="AA46" s="22"/>
    </row>
    <row r="47" spans="1:27" ht="14.45" customHeight="1" x14ac:dyDescent="0.25">
      <c r="A47" s="23" t="s">
        <v>41</v>
      </c>
      <c r="B47" s="17"/>
      <c r="C47" s="18"/>
      <c r="D47" s="18"/>
      <c r="E47" s="19"/>
      <c r="F47" s="20"/>
      <c r="G47" s="20"/>
      <c r="H47" s="20"/>
      <c r="I47" s="20"/>
      <c r="J47" s="20"/>
      <c r="K47" s="20"/>
      <c r="L47" s="20"/>
      <c r="M47" s="20"/>
      <c r="N47" s="20"/>
      <c r="O47" s="20"/>
      <c r="P47" s="20"/>
      <c r="Q47" s="20"/>
      <c r="R47" s="20"/>
      <c r="S47" s="20"/>
      <c r="T47" s="20"/>
      <c r="U47" s="20"/>
      <c r="V47" s="20"/>
      <c r="W47" s="20"/>
      <c r="X47" s="20"/>
      <c r="Y47" s="20"/>
      <c r="Z47" s="48"/>
      <c r="AA47" s="22"/>
    </row>
    <row r="48" spans="1:27" ht="13.5" x14ac:dyDescent="0.25">
      <c r="A48" s="49" t="s">
        <v>70</v>
      </c>
      <c r="B48" s="50" t="s">
        <v>66</v>
      </c>
      <c r="C48" s="51">
        <f t="shared" ref="C48:Y48" si="7">SUM(C45:C47)</f>
        <v>0</v>
      </c>
      <c r="D48" s="51">
        <f>SUM(D45:D47)</f>
        <v>0</v>
      </c>
      <c r="E48" s="52">
        <f t="shared" si="7"/>
        <v>0</v>
      </c>
      <c r="F48" s="53">
        <f t="shared" si="7"/>
        <v>0</v>
      </c>
      <c r="G48" s="53">
        <f t="shared" si="7"/>
        <v>0</v>
      </c>
      <c r="H48" s="53">
        <f t="shared" si="7"/>
        <v>0</v>
      </c>
      <c r="I48" s="53">
        <f t="shared" si="7"/>
        <v>0</v>
      </c>
      <c r="J48" s="53">
        <f t="shared" si="7"/>
        <v>0</v>
      </c>
      <c r="K48" s="53">
        <f t="shared" si="7"/>
        <v>0</v>
      </c>
      <c r="L48" s="53">
        <f t="shared" si="7"/>
        <v>0</v>
      </c>
      <c r="M48" s="53">
        <f t="shared" si="7"/>
        <v>0</v>
      </c>
      <c r="N48" s="53">
        <f t="shared" si="7"/>
        <v>0</v>
      </c>
      <c r="O48" s="53">
        <f t="shared" si="7"/>
        <v>0</v>
      </c>
      <c r="P48" s="53">
        <f t="shared" si="7"/>
        <v>0</v>
      </c>
      <c r="Q48" s="53">
        <f t="shared" si="7"/>
        <v>0</v>
      </c>
      <c r="R48" s="53">
        <f t="shared" si="7"/>
        <v>0</v>
      </c>
      <c r="S48" s="53">
        <f t="shared" si="7"/>
        <v>0</v>
      </c>
      <c r="T48" s="53">
        <f t="shared" si="7"/>
        <v>0</v>
      </c>
      <c r="U48" s="53">
        <f t="shared" si="7"/>
        <v>0</v>
      </c>
      <c r="V48" s="53">
        <f t="shared" si="7"/>
        <v>0</v>
      </c>
      <c r="W48" s="53">
        <f t="shared" si="7"/>
        <v>0</v>
      </c>
      <c r="X48" s="53">
        <f t="shared" si="7"/>
        <v>0</v>
      </c>
      <c r="Y48" s="53">
        <f t="shared" si="7"/>
        <v>0</v>
      </c>
      <c r="Z48" s="54">
        <f>+IF(X48&lt;&gt;0,+(Y48/X48)*100,0)</f>
        <v>0</v>
      </c>
      <c r="AA48" s="55">
        <f>SUM(AA45:AA47)</f>
        <v>0</v>
      </c>
    </row>
    <row r="49" spans="1:27" ht="13.5" x14ac:dyDescent="0.25">
      <c r="A49" s="56" t="s">
        <v>328</v>
      </c>
      <c r="B49" s="57"/>
      <c r="C49" s="58"/>
      <c r="D49" s="58"/>
      <c r="E49" s="58"/>
      <c r="F49" s="58"/>
      <c r="G49" s="58"/>
      <c r="H49" s="59"/>
      <c r="I49" s="59"/>
      <c r="J49" s="59"/>
      <c r="K49" s="59"/>
      <c r="L49" s="59"/>
      <c r="M49" s="59"/>
      <c r="N49" s="59"/>
      <c r="O49" s="59"/>
      <c r="P49" s="59"/>
      <c r="Q49" s="59"/>
      <c r="R49" s="59"/>
      <c r="S49" s="59"/>
      <c r="T49" s="59"/>
      <c r="U49" s="59"/>
      <c r="V49" s="59"/>
      <c r="W49" s="59"/>
      <c r="X49" s="59"/>
      <c r="Y49" s="59"/>
      <c r="Z49" s="59"/>
      <c r="AA49" s="59"/>
    </row>
    <row r="50" spans="1:27" ht="13.5" x14ac:dyDescent="0.25">
      <c r="A50" s="60" t="s">
        <v>329</v>
      </c>
      <c r="B50" s="60"/>
      <c r="C50" s="60"/>
      <c r="D50" s="60"/>
      <c r="E50" s="60"/>
      <c r="F50" s="60"/>
      <c r="G50" s="60"/>
      <c r="H50" s="59"/>
      <c r="I50" s="59"/>
      <c r="J50" s="59"/>
      <c r="K50" s="59"/>
      <c r="L50" s="59"/>
      <c r="M50" s="59"/>
      <c r="N50" s="59"/>
      <c r="O50" s="59"/>
      <c r="P50" s="59"/>
      <c r="Q50" s="59"/>
      <c r="R50" s="59"/>
      <c r="S50" s="59"/>
      <c r="T50" s="59"/>
      <c r="U50" s="59"/>
      <c r="V50" s="59"/>
      <c r="W50" s="59"/>
      <c r="X50" s="59"/>
      <c r="Y50" s="59"/>
      <c r="Z50" s="59"/>
      <c r="AA50" s="59"/>
    </row>
    <row r="51" spans="1:27" ht="13.5" x14ac:dyDescent="0.25">
      <c r="A51" s="61" t="s">
        <v>330</v>
      </c>
      <c r="B51" s="62"/>
      <c r="C51" s="63"/>
      <c r="D51" s="63"/>
      <c r="E51" s="63"/>
      <c r="F51" s="63"/>
      <c r="G51" s="63"/>
      <c r="H51" s="59"/>
      <c r="I51" s="59"/>
      <c r="J51" s="59"/>
      <c r="K51" s="59"/>
      <c r="L51" s="59"/>
      <c r="M51" s="59"/>
      <c r="N51" s="59"/>
      <c r="O51" s="59"/>
      <c r="P51" s="59"/>
      <c r="Q51" s="59"/>
      <c r="R51" s="59"/>
      <c r="S51" s="59"/>
      <c r="T51" s="59"/>
      <c r="U51" s="59"/>
      <c r="V51" s="59"/>
      <c r="W51" s="59"/>
      <c r="X51" s="59"/>
      <c r="Y51" s="59"/>
      <c r="Z51" s="59"/>
      <c r="AA51" s="59"/>
    </row>
    <row r="52" spans="1:27" ht="13.5" x14ac:dyDescent="0.25">
      <c r="A52" s="59"/>
      <c r="B52" s="59"/>
      <c r="C52" s="59"/>
      <c r="D52" s="59"/>
      <c r="E52" s="59"/>
      <c r="F52" s="59"/>
      <c r="G52" s="59"/>
      <c r="H52" s="59"/>
      <c r="I52" s="59"/>
      <c r="J52" s="59"/>
      <c r="K52" s="59"/>
      <c r="L52" s="59"/>
      <c r="M52" s="59"/>
      <c r="N52" s="59"/>
      <c r="O52" s="59"/>
      <c r="P52" s="59"/>
      <c r="Q52" s="59"/>
      <c r="R52" s="59"/>
      <c r="S52" s="59"/>
      <c r="T52" s="59"/>
      <c r="U52" s="59"/>
      <c r="V52" s="59"/>
      <c r="W52" s="59"/>
      <c r="X52" s="59"/>
      <c r="Y52" s="59"/>
      <c r="Z52" s="59"/>
      <c r="AA52" s="59"/>
    </row>
    <row r="53" spans="1:27" ht="13.5" x14ac:dyDescent="0.25">
      <c r="A53" s="59"/>
      <c r="B53" s="59"/>
      <c r="C53" s="59"/>
      <c r="D53" s="59"/>
      <c r="E53" s="59"/>
      <c r="F53" s="59"/>
      <c r="G53" s="59"/>
      <c r="H53" s="59"/>
      <c r="I53" s="59"/>
      <c r="J53" s="59"/>
      <c r="K53" s="59"/>
      <c r="L53" s="59"/>
      <c r="M53" s="59"/>
      <c r="N53" s="59"/>
      <c r="O53" s="59"/>
      <c r="P53" s="59"/>
      <c r="Q53" s="59"/>
      <c r="R53" s="59"/>
      <c r="S53" s="59"/>
      <c r="T53" s="59"/>
      <c r="U53" s="59"/>
      <c r="V53" s="59"/>
      <c r="W53" s="59"/>
      <c r="X53" s="59"/>
      <c r="Y53" s="59"/>
      <c r="Z53" s="59"/>
      <c r="AA53" s="59"/>
    </row>
    <row r="54" spans="1:27" ht="13.5" x14ac:dyDescent="0.25">
      <c r="A54" s="59"/>
      <c r="B54" s="59"/>
      <c r="C54" s="59"/>
      <c r="D54" s="59"/>
      <c r="E54" s="59"/>
      <c r="F54" s="59"/>
      <c r="G54" s="59"/>
      <c r="H54" s="59"/>
      <c r="I54" s="59"/>
      <c r="J54" s="59"/>
      <c r="K54" s="59"/>
      <c r="L54" s="59"/>
      <c r="M54" s="59"/>
      <c r="N54" s="59"/>
      <c r="O54" s="59"/>
      <c r="P54" s="59"/>
      <c r="Q54" s="59"/>
      <c r="R54" s="59"/>
      <c r="S54" s="59"/>
      <c r="T54" s="59"/>
      <c r="U54" s="59"/>
      <c r="V54" s="59"/>
      <c r="W54" s="59"/>
      <c r="X54" s="59"/>
      <c r="Y54" s="59"/>
      <c r="Z54" s="59"/>
      <c r="AA54" s="59"/>
    </row>
  </sheetData>
  <mergeCells count="2">
    <mergeCell ref="A1:AA1"/>
    <mergeCell ref="E2:AA2"/>
  </mergeCells>
  <printOptions horizontalCentered="1"/>
  <pageMargins left="0.55118110236220497" right="0.22" top="0.59055118110236204" bottom="0.59055118110236204" header="0.31496062992126" footer="0.31496062992126"/>
  <pageSetup paperSize="9" orientation="landscape" r:id="rId1"/>
  <rowBreaks count="1" manualBreakCount="1">
    <brk id="48" max="16383" man="1"/>
  </rowBreaks>
</worksheet>
</file>

<file path=xl/worksheets/sheet20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AA54"/>
  <sheetViews>
    <sheetView showGridLines="0" workbookViewId="0">
      <selection activeCell="B2" sqref="B2"/>
    </sheetView>
  </sheetViews>
  <sheetFormatPr defaultRowHeight="12.75" x14ac:dyDescent="0.2"/>
  <cols>
    <col min="1" max="1" width="35.7109375" customWidth="1"/>
    <col min="2" max="2" width="3.42578125" bestFit="1" customWidth="1"/>
    <col min="3" max="3" width="9.7109375" customWidth="1"/>
    <col min="4" max="4" width="9.7109375" hidden="1" customWidth="1"/>
    <col min="5" max="6" width="9.7109375" customWidth="1"/>
    <col min="7" max="9" width="9.7109375" hidden="1" customWidth="1"/>
    <col min="10" max="10" width="9.7109375" customWidth="1"/>
    <col min="11" max="13" width="9.7109375" hidden="1" customWidth="1"/>
    <col min="14" max="14" width="9.7109375" customWidth="1"/>
    <col min="15" max="22" width="9.7109375" hidden="1" customWidth="1"/>
    <col min="23" max="27" width="9.7109375" customWidth="1"/>
  </cols>
  <sheetData>
    <row r="1" spans="1:27" ht="38.450000000000003" customHeight="1" x14ac:dyDescent="0.25">
      <c r="A1" s="64" t="s">
        <v>272</v>
      </c>
      <c r="B1" s="64"/>
      <c r="C1" s="64"/>
      <c r="D1" s="64"/>
      <c r="E1" s="64"/>
      <c r="F1" s="64"/>
      <c r="G1" s="64"/>
      <c r="H1" s="64"/>
      <c r="I1" s="64"/>
      <c r="J1" s="64"/>
      <c r="K1" s="64"/>
      <c r="L1" s="64"/>
      <c r="M1" s="64"/>
      <c r="N1" s="64"/>
      <c r="O1" s="64"/>
      <c r="P1" s="64"/>
      <c r="Q1" s="64"/>
      <c r="R1" s="64"/>
      <c r="S1" s="64"/>
      <c r="T1" s="64"/>
      <c r="U1" s="64"/>
      <c r="V1" s="64"/>
      <c r="W1" s="64"/>
      <c r="X1" s="64"/>
      <c r="Y1" s="64"/>
      <c r="Z1" s="64"/>
      <c r="AA1" s="64"/>
    </row>
    <row r="2" spans="1:27" ht="24.95" customHeight="1" x14ac:dyDescent="0.2">
      <c r="A2" s="2" t="s">
        <v>1</v>
      </c>
      <c r="B2" s="1" t="s">
        <v>331</v>
      </c>
      <c r="C2" s="3" t="s">
        <v>2</v>
      </c>
      <c r="D2" s="3" t="s">
        <v>3</v>
      </c>
      <c r="E2" s="65" t="s">
        <v>4</v>
      </c>
      <c r="F2" s="66"/>
      <c r="G2" s="66"/>
      <c r="H2" s="66"/>
      <c r="I2" s="66"/>
      <c r="J2" s="66"/>
      <c r="K2" s="66"/>
      <c r="L2" s="66"/>
      <c r="M2" s="66"/>
      <c r="N2" s="66"/>
      <c r="O2" s="66"/>
      <c r="P2" s="66"/>
      <c r="Q2" s="66"/>
      <c r="R2" s="66"/>
      <c r="S2" s="66"/>
      <c r="T2" s="66"/>
      <c r="U2" s="66"/>
      <c r="V2" s="66"/>
      <c r="W2" s="66"/>
      <c r="X2" s="66"/>
      <c r="Y2" s="66"/>
      <c r="Z2" s="66"/>
      <c r="AA2" s="67"/>
    </row>
    <row r="3" spans="1:27" ht="24.95" customHeight="1" x14ac:dyDescent="0.2">
      <c r="A3" s="4" t="s">
        <v>5</v>
      </c>
      <c r="B3" s="5" t="s">
        <v>6</v>
      </c>
      <c r="C3" s="6" t="s">
        <v>7</v>
      </c>
      <c r="D3" s="6" t="s">
        <v>7</v>
      </c>
      <c r="E3" s="7" t="s">
        <v>8</v>
      </c>
      <c r="F3" s="8" t="s">
        <v>9</v>
      </c>
      <c r="G3" s="8" t="s">
        <v>10</v>
      </c>
      <c r="H3" s="8" t="s">
        <v>11</v>
      </c>
      <c r="I3" s="8" t="s">
        <v>12</v>
      </c>
      <c r="J3" s="8" t="s">
        <v>13</v>
      </c>
      <c r="K3" s="8" t="s">
        <v>14</v>
      </c>
      <c r="L3" s="8" t="s">
        <v>15</v>
      </c>
      <c r="M3" s="8" t="s">
        <v>16</v>
      </c>
      <c r="N3" s="8" t="s">
        <v>17</v>
      </c>
      <c r="O3" s="8" t="s">
        <v>18</v>
      </c>
      <c r="P3" s="8" t="s">
        <v>19</v>
      </c>
      <c r="Q3" s="8" t="s">
        <v>20</v>
      </c>
      <c r="R3" s="8" t="s">
        <v>21</v>
      </c>
      <c r="S3" s="8" t="s">
        <v>22</v>
      </c>
      <c r="T3" s="8" t="s">
        <v>23</v>
      </c>
      <c r="U3" s="8" t="s">
        <v>24</v>
      </c>
      <c r="V3" s="8" t="s">
        <v>25</v>
      </c>
      <c r="W3" s="8" t="s">
        <v>26</v>
      </c>
      <c r="X3" s="8" t="s">
        <v>27</v>
      </c>
      <c r="Y3" s="8" t="s">
        <v>28</v>
      </c>
      <c r="Z3" s="8" t="s">
        <v>29</v>
      </c>
      <c r="AA3" s="9" t="s">
        <v>30</v>
      </c>
    </row>
    <row r="4" spans="1:27" ht="13.5" x14ac:dyDescent="0.25">
      <c r="A4" s="10" t="s">
        <v>31</v>
      </c>
      <c r="B4" s="11" t="s">
        <v>32</v>
      </c>
      <c r="C4" s="12"/>
      <c r="D4" s="12"/>
      <c r="E4" s="13"/>
      <c r="F4" s="14"/>
      <c r="G4" s="14"/>
      <c r="H4" s="14"/>
      <c r="I4" s="14"/>
      <c r="J4" s="14"/>
      <c r="K4" s="14"/>
      <c r="L4" s="14"/>
      <c r="M4" s="14"/>
      <c r="N4" s="14"/>
      <c r="O4" s="14"/>
      <c r="P4" s="14"/>
      <c r="Q4" s="14"/>
      <c r="R4" s="14"/>
      <c r="S4" s="14"/>
      <c r="T4" s="14"/>
      <c r="U4" s="14"/>
      <c r="V4" s="14"/>
      <c r="W4" s="14"/>
      <c r="X4" s="14"/>
      <c r="Y4" s="14"/>
      <c r="Z4" s="15"/>
      <c r="AA4" s="16"/>
    </row>
    <row r="5" spans="1:27" ht="13.5" x14ac:dyDescent="0.25">
      <c r="A5" s="10" t="s">
        <v>33</v>
      </c>
      <c r="B5" s="17" t="s">
        <v>32</v>
      </c>
      <c r="C5" s="18"/>
      <c r="D5" s="18"/>
      <c r="E5" s="19"/>
      <c r="F5" s="20"/>
      <c r="G5" s="20"/>
      <c r="H5" s="20"/>
      <c r="I5" s="20"/>
      <c r="J5" s="20"/>
      <c r="K5" s="20"/>
      <c r="L5" s="20"/>
      <c r="M5" s="20"/>
      <c r="N5" s="20"/>
      <c r="O5" s="20"/>
      <c r="P5" s="20"/>
      <c r="Q5" s="20"/>
      <c r="R5" s="20"/>
      <c r="S5" s="20"/>
      <c r="T5" s="20"/>
      <c r="U5" s="20"/>
      <c r="V5" s="20"/>
      <c r="W5" s="20"/>
      <c r="X5" s="20"/>
      <c r="Y5" s="20"/>
      <c r="Z5" s="21"/>
      <c r="AA5" s="22"/>
    </row>
    <row r="6" spans="1:27" ht="13.5" x14ac:dyDescent="0.25">
      <c r="A6" s="23" t="s">
        <v>34</v>
      </c>
      <c r="B6" s="17" t="s">
        <v>32</v>
      </c>
      <c r="C6" s="18"/>
      <c r="D6" s="18"/>
      <c r="E6" s="19"/>
      <c r="F6" s="20"/>
      <c r="G6" s="20"/>
      <c r="H6" s="20"/>
      <c r="I6" s="20"/>
      <c r="J6" s="20"/>
      <c r="K6" s="20"/>
      <c r="L6" s="20"/>
      <c r="M6" s="20"/>
      <c r="N6" s="20"/>
      <c r="O6" s="20"/>
      <c r="P6" s="20"/>
      <c r="Q6" s="20"/>
      <c r="R6" s="20"/>
      <c r="S6" s="20"/>
      <c r="T6" s="20"/>
      <c r="U6" s="20"/>
      <c r="V6" s="20"/>
      <c r="W6" s="20"/>
      <c r="X6" s="20"/>
      <c r="Y6" s="20"/>
      <c r="Z6" s="21"/>
      <c r="AA6" s="22"/>
    </row>
    <row r="7" spans="1:27" ht="13.5" x14ac:dyDescent="0.25">
      <c r="A7" s="23" t="s">
        <v>35</v>
      </c>
      <c r="B7" s="17" t="s">
        <v>32</v>
      </c>
      <c r="C7" s="18"/>
      <c r="D7" s="18"/>
      <c r="E7" s="19"/>
      <c r="F7" s="20"/>
      <c r="G7" s="20"/>
      <c r="H7" s="20"/>
      <c r="I7" s="20"/>
      <c r="J7" s="20"/>
      <c r="K7" s="20"/>
      <c r="L7" s="20"/>
      <c r="M7" s="20"/>
      <c r="N7" s="20"/>
      <c r="O7" s="20"/>
      <c r="P7" s="20"/>
      <c r="Q7" s="20"/>
      <c r="R7" s="20"/>
      <c r="S7" s="20"/>
      <c r="T7" s="20"/>
      <c r="U7" s="20"/>
      <c r="V7" s="20"/>
      <c r="W7" s="20"/>
      <c r="X7" s="20"/>
      <c r="Y7" s="20"/>
      <c r="Z7" s="21"/>
      <c r="AA7" s="22"/>
    </row>
    <row r="8" spans="1:27" ht="13.5" x14ac:dyDescent="0.25">
      <c r="A8" s="23" t="s">
        <v>36</v>
      </c>
      <c r="B8" s="17" t="s">
        <v>32</v>
      </c>
      <c r="C8" s="18">
        <v>171208</v>
      </c>
      <c r="D8" s="18"/>
      <c r="E8" s="19">
        <v>33095</v>
      </c>
      <c r="F8" s="20">
        <v>33095</v>
      </c>
      <c r="G8" s="20">
        <v>7925627</v>
      </c>
      <c r="H8" s="20">
        <v>-6233718</v>
      </c>
      <c r="I8" s="20">
        <v>786728</v>
      </c>
      <c r="J8" s="20">
        <v>2478637</v>
      </c>
      <c r="K8" s="20">
        <v>825946</v>
      </c>
      <c r="L8" s="20">
        <v>785647</v>
      </c>
      <c r="M8" s="20">
        <v>822779</v>
      </c>
      <c r="N8" s="20">
        <v>2434372</v>
      </c>
      <c r="O8" s="20"/>
      <c r="P8" s="20"/>
      <c r="Q8" s="20"/>
      <c r="R8" s="20"/>
      <c r="S8" s="20"/>
      <c r="T8" s="20"/>
      <c r="U8" s="20"/>
      <c r="V8" s="20"/>
      <c r="W8" s="20">
        <v>4913009</v>
      </c>
      <c r="X8" s="20">
        <v>16554</v>
      </c>
      <c r="Y8" s="20">
        <v>4896455</v>
      </c>
      <c r="Z8" s="21">
        <v>29578.681889573516</v>
      </c>
      <c r="AA8" s="22">
        <v>33095</v>
      </c>
    </row>
    <row r="9" spans="1:27" ht="13.5" x14ac:dyDescent="0.25">
      <c r="A9" s="23" t="s">
        <v>37</v>
      </c>
      <c r="B9" s="17" t="s">
        <v>32</v>
      </c>
      <c r="C9" s="18"/>
      <c r="D9" s="18"/>
      <c r="E9" s="19"/>
      <c r="F9" s="20"/>
      <c r="G9" s="20"/>
      <c r="H9" s="20"/>
      <c r="I9" s="20"/>
      <c r="J9" s="20"/>
      <c r="K9" s="20"/>
      <c r="L9" s="20"/>
      <c r="M9" s="20"/>
      <c r="N9" s="20"/>
      <c r="O9" s="20"/>
      <c r="P9" s="20"/>
      <c r="Q9" s="20"/>
      <c r="R9" s="20"/>
      <c r="S9" s="20"/>
      <c r="T9" s="20"/>
      <c r="U9" s="20"/>
      <c r="V9" s="20"/>
      <c r="W9" s="20"/>
      <c r="X9" s="20"/>
      <c r="Y9" s="20"/>
      <c r="Z9" s="21"/>
      <c r="AA9" s="22"/>
    </row>
    <row r="10" spans="1:27" ht="13.5" x14ac:dyDescent="0.25">
      <c r="A10" s="23" t="s">
        <v>38</v>
      </c>
      <c r="B10" s="17" t="s">
        <v>32</v>
      </c>
      <c r="C10" s="18"/>
      <c r="D10" s="18"/>
      <c r="E10" s="19"/>
      <c r="F10" s="20"/>
      <c r="G10" s="24"/>
      <c r="H10" s="24"/>
      <c r="I10" s="24"/>
      <c r="J10" s="20"/>
      <c r="K10" s="24"/>
      <c r="L10" s="24"/>
      <c r="M10" s="20"/>
      <c r="N10" s="24"/>
      <c r="O10" s="24"/>
      <c r="P10" s="24"/>
      <c r="Q10" s="20"/>
      <c r="R10" s="24"/>
      <c r="S10" s="24"/>
      <c r="T10" s="20"/>
      <c r="U10" s="24"/>
      <c r="V10" s="24"/>
      <c r="W10" s="24"/>
      <c r="X10" s="20"/>
      <c r="Y10" s="24"/>
      <c r="Z10" s="25"/>
      <c r="AA10" s="26"/>
    </row>
    <row r="11" spans="1:27" ht="13.5" x14ac:dyDescent="0.25">
      <c r="A11" s="23" t="s">
        <v>39</v>
      </c>
      <c r="B11" s="17" t="s">
        <v>32</v>
      </c>
      <c r="C11" s="18"/>
      <c r="D11" s="18"/>
      <c r="E11" s="19"/>
      <c r="F11" s="20"/>
      <c r="G11" s="20"/>
      <c r="H11" s="20"/>
      <c r="I11" s="20"/>
      <c r="J11" s="20"/>
      <c r="K11" s="20"/>
      <c r="L11" s="20"/>
      <c r="M11" s="20"/>
      <c r="N11" s="20"/>
      <c r="O11" s="20"/>
      <c r="P11" s="20"/>
      <c r="Q11" s="20"/>
      <c r="R11" s="20"/>
      <c r="S11" s="20"/>
      <c r="T11" s="20"/>
      <c r="U11" s="20"/>
      <c r="V11" s="20"/>
      <c r="W11" s="20"/>
      <c r="X11" s="20"/>
      <c r="Y11" s="20"/>
      <c r="Z11" s="21"/>
      <c r="AA11" s="22"/>
    </row>
    <row r="12" spans="1:27" ht="13.5" x14ac:dyDescent="0.25">
      <c r="A12" s="27" t="s">
        <v>40</v>
      </c>
      <c r="B12" s="28" t="s">
        <v>32</v>
      </c>
      <c r="C12" s="29">
        <f t="shared" ref="C12:Y12" si="0">SUM(C6:C11)</f>
        <v>171208</v>
      </c>
      <c r="D12" s="29">
        <f>SUM(D6:D11)</f>
        <v>0</v>
      </c>
      <c r="E12" s="30">
        <f t="shared" si="0"/>
        <v>33095</v>
      </c>
      <c r="F12" s="31">
        <f t="shared" si="0"/>
        <v>33095</v>
      </c>
      <c r="G12" s="31">
        <f t="shared" si="0"/>
        <v>7925627</v>
      </c>
      <c r="H12" s="31">
        <f t="shared" si="0"/>
        <v>-6233718</v>
      </c>
      <c r="I12" s="31">
        <f t="shared" si="0"/>
        <v>786728</v>
      </c>
      <c r="J12" s="31">
        <f t="shared" si="0"/>
        <v>2478637</v>
      </c>
      <c r="K12" s="31">
        <f t="shared" si="0"/>
        <v>825946</v>
      </c>
      <c r="L12" s="31">
        <f t="shared" si="0"/>
        <v>785647</v>
      </c>
      <c r="M12" s="31">
        <f t="shared" si="0"/>
        <v>822779</v>
      </c>
      <c r="N12" s="31">
        <f t="shared" si="0"/>
        <v>2434372</v>
      </c>
      <c r="O12" s="31">
        <f t="shared" si="0"/>
        <v>0</v>
      </c>
      <c r="P12" s="31">
        <f t="shared" si="0"/>
        <v>0</v>
      </c>
      <c r="Q12" s="31">
        <f t="shared" si="0"/>
        <v>0</v>
      </c>
      <c r="R12" s="31">
        <f t="shared" si="0"/>
        <v>0</v>
      </c>
      <c r="S12" s="31">
        <f t="shared" si="0"/>
        <v>0</v>
      </c>
      <c r="T12" s="31">
        <f t="shared" si="0"/>
        <v>0</v>
      </c>
      <c r="U12" s="31">
        <f t="shared" si="0"/>
        <v>0</v>
      </c>
      <c r="V12" s="31">
        <f t="shared" si="0"/>
        <v>0</v>
      </c>
      <c r="W12" s="31">
        <f t="shared" si="0"/>
        <v>4913009</v>
      </c>
      <c r="X12" s="31">
        <f t="shared" si="0"/>
        <v>16554</v>
      </c>
      <c r="Y12" s="31">
        <f t="shared" si="0"/>
        <v>4896455</v>
      </c>
      <c r="Z12" s="32">
        <f>+IF(X12&lt;&gt;0,+(Y12/X12)*100,0)</f>
        <v>29578.681889573516</v>
      </c>
      <c r="AA12" s="33">
        <f>SUM(AA6:AA11)</f>
        <v>33095</v>
      </c>
    </row>
    <row r="13" spans="1:27" ht="5.0999999999999996" customHeight="1" x14ac:dyDescent="0.25">
      <c r="A13" s="34" t="s">
        <v>41</v>
      </c>
      <c r="B13" s="17"/>
      <c r="C13" s="18"/>
      <c r="D13" s="18"/>
      <c r="E13" s="19"/>
      <c r="F13" s="20"/>
      <c r="G13" s="20"/>
      <c r="H13" s="20"/>
      <c r="I13" s="20"/>
      <c r="J13" s="20"/>
      <c r="K13" s="20"/>
      <c r="L13" s="20"/>
      <c r="M13" s="20"/>
      <c r="N13" s="20"/>
      <c r="O13" s="20"/>
      <c r="P13" s="20"/>
      <c r="Q13" s="20"/>
      <c r="R13" s="20"/>
      <c r="S13" s="20"/>
      <c r="T13" s="20"/>
      <c r="U13" s="20"/>
      <c r="V13" s="20"/>
      <c r="W13" s="20"/>
      <c r="X13" s="20"/>
      <c r="Y13" s="20"/>
      <c r="Z13" s="21"/>
      <c r="AA13" s="22"/>
    </row>
    <row r="14" spans="1:27" ht="13.5" x14ac:dyDescent="0.25">
      <c r="A14" s="10" t="s">
        <v>42</v>
      </c>
      <c r="B14" s="17" t="s">
        <v>32</v>
      </c>
      <c r="C14" s="18"/>
      <c r="D14" s="18"/>
      <c r="E14" s="19"/>
      <c r="F14" s="20"/>
      <c r="G14" s="20"/>
      <c r="H14" s="20"/>
      <c r="I14" s="20"/>
      <c r="J14" s="20"/>
      <c r="K14" s="20"/>
      <c r="L14" s="20"/>
      <c r="M14" s="20"/>
      <c r="N14" s="20"/>
      <c r="O14" s="20"/>
      <c r="P14" s="20"/>
      <c r="Q14" s="20"/>
      <c r="R14" s="20"/>
      <c r="S14" s="20"/>
      <c r="T14" s="20"/>
      <c r="U14" s="20"/>
      <c r="V14" s="20"/>
      <c r="W14" s="20"/>
      <c r="X14" s="20"/>
      <c r="Y14" s="20"/>
      <c r="Z14" s="21"/>
      <c r="AA14" s="22"/>
    </row>
    <row r="15" spans="1:27" ht="13.5" x14ac:dyDescent="0.25">
      <c r="A15" s="23" t="s">
        <v>43</v>
      </c>
      <c r="B15" s="17" t="s">
        <v>32</v>
      </c>
      <c r="C15" s="18"/>
      <c r="D15" s="18"/>
      <c r="E15" s="19"/>
      <c r="F15" s="20"/>
      <c r="G15" s="20"/>
      <c r="H15" s="20"/>
      <c r="I15" s="20"/>
      <c r="J15" s="20"/>
      <c r="K15" s="20"/>
      <c r="L15" s="20"/>
      <c r="M15" s="20"/>
      <c r="N15" s="20"/>
      <c r="O15" s="20"/>
      <c r="P15" s="20"/>
      <c r="Q15" s="20"/>
      <c r="R15" s="20"/>
      <c r="S15" s="20"/>
      <c r="T15" s="20"/>
      <c r="U15" s="20"/>
      <c r="V15" s="20"/>
      <c r="W15" s="20"/>
      <c r="X15" s="20"/>
      <c r="Y15" s="20"/>
      <c r="Z15" s="21"/>
      <c r="AA15" s="22"/>
    </row>
    <row r="16" spans="1:27" ht="13.5" x14ac:dyDescent="0.25">
      <c r="A16" s="23" t="s">
        <v>44</v>
      </c>
      <c r="B16" s="17" t="s">
        <v>32</v>
      </c>
      <c r="C16" s="18"/>
      <c r="D16" s="18"/>
      <c r="E16" s="19"/>
      <c r="F16" s="20"/>
      <c r="G16" s="24"/>
      <c r="H16" s="24"/>
      <c r="I16" s="24"/>
      <c r="J16" s="20"/>
      <c r="K16" s="24"/>
      <c r="L16" s="24"/>
      <c r="M16" s="20"/>
      <c r="N16" s="24"/>
      <c r="O16" s="24"/>
      <c r="P16" s="24"/>
      <c r="Q16" s="20"/>
      <c r="R16" s="24"/>
      <c r="S16" s="24"/>
      <c r="T16" s="20"/>
      <c r="U16" s="24"/>
      <c r="V16" s="24"/>
      <c r="W16" s="24"/>
      <c r="X16" s="20"/>
      <c r="Y16" s="24"/>
      <c r="Z16" s="25"/>
      <c r="AA16" s="26"/>
    </row>
    <row r="17" spans="1:27" ht="13.5" x14ac:dyDescent="0.25">
      <c r="A17" s="23" t="s">
        <v>45</v>
      </c>
      <c r="B17" s="17" t="s">
        <v>32</v>
      </c>
      <c r="C17" s="18"/>
      <c r="D17" s="18"/>
      <c r="E17" s="19"/>
      <c r="F17" s="20"/>
      <c r="G17" s="20"/>
      <c r="H17" s="20"/>
      <c r="I17" s="20"/>
      <c r="J17" s="20"/>
      <c r="K17" s="20"/>
      <c r="L17" s="20"/>
      <c r="M17" s="20"/>
      <c r="N17" s="20"/>
      <c r="O17" s="20"/>
      <c r="P17" s="20"/>
      <c r="Q17" s="20"/>
      <c r="R17" s="20"/>
      <c r="S17" s="20"/>
      <c r="T17" s="20"/>
      <c r="U17" s="20"/>
      <c r="V17" s="20"/>
      <c r="W17" s="20"/>
      <c r="X17" s="20"/>
      <c r="Y17" s="20"/>
      <c r="Z17" s="21"/>
      <c r="AA17" s="22"/>
    </row>
    <row r="18" spans="1:27" ht="13.5" x14ac:dyDescent="0.25">
      <c r="A18" s="23" t="s">
        <v>46</v>
      </c>
      <c r="B18" s="17" t="s">
        <v>32</v>
      </c>
      <c r="C18" s="18"/>
      <c r="D18" s="18"/>
      <c r="E18" s="19"/>
      <c r="F18" s="20"/>
      <c r="G18" s="20"/>
      <c r="H18" s="20"/>
      <c r="I18" s="20"/>
      <c r="J18" s="20"/>
      <c r="K18" s="20"/>
      <c r="L18" s="20"/>
      <c r="M18" s="20"/>
      <c r="N18" s="20"/>
      <c r="O18" s="20"/>
      <c r="P18" s="20"/>
      <c r="Q18" s="20"/>
      <c r="R18" s="20"/>
      <c r="S18" s="20"/>
      <c r="T18" s="20"/>
      <c r="U18" s="20"/>
      <c r="V18" s="20"/>
      <c r="W18" s="20"/>
      <c r="X18" s="20"/>
      <c r="Y18" s="20"/>
      <c r="Z18" s="21"/>
      <c r="AA18" s="22"/>
    </row>
    <row r="19" spans="1:27" ht="13.5" x14ac:dyDescent="0.25">
      <c r="A19" s="23" t="s">
        <v>47</v>
      </c>
      <c r="B19" s="17" t="s">
        <v>32</v>
      </c>
      <c r="C19" s="18">
        <v>5107314</v>
      </c>
      <c r="D19" s="18"/>
      <c r="E19" s="19">
        <v>14224947</v>
      </c>
      <c r="F19" s="20">
        <v>14224947</v>
      </c>
      <c r="G19" s="20">
        <v>14224947</v>
      </c>
      <c r="H19" s="20">
        <v>-9117633</v>
      </c>
      <c r="I19" s="20"/>
      <c r="J19" s="20">
        <v>5107314</v>
      </c>
      <c r="K19" s="20"/>
      <c r="L19" s="20"/>
      <c r="M19" s="20">
        <v>-3803926</v>
      </c>
      <c r="N19" s="20">
        <v>-3803926</v>
      </c>
      <c r="O19" s="20"/>
      <c r="P19" s="20"/>
      <c r="Q19" s="20"/>
      <c r="R19" s="20"/>
      <c r="S19" s="20"/>
      <c r="T19" s="20"/>
      <c r="U19" s="20"/>
      <c r="V19" s="20"/>
      <c r="W19" s="20">
        <v>1303388</v>
      </c>
      <c r="X19" s="20">
        <v>7112478</v>
      </c>
      <c r="Y19" s="20">
        <v>-5809090</v>
      </c>
      <c r="Z19" s="21">
        <v>-81.674628729958812</v>
      </c>
      <c r="AA19" s="22">
        <v>14224947</v>
      </c>
    </row>
    <row r="20" spans="1:27" ht="13.5" x14ac:dyDescent="0.25">
      <c r="A20" s="23" t="s">
        <v>32</v>
      </c>
      <c r="B20" s="17" t="s">
        <v>32</v>
      </c>
      <c r="C20" s="18"/>
      <c r="D20" s="18"/>
      <c r="E20" s="19"/>
      <c r="F20" s="20"/>
      <c r="G20" s="20"/>
      <c r="H20" s="20"/>
      <c r="I20" s="20"/>
      <c r="J20" s="20"/>
      <c r="K20" s="20"/>
      <c r="L20" s="20"/>
      <c r="M20" s="20"/>
      <c r="N20" s="20"/>
      <c r="O20" s="20"/>
      <c r="P20" s="20"/>
      <c r="Q20" s="20"/>
      <c r="R20" s="20"/>
      <c r="S20" s="20"/>
      <c r="T20" s="20"/>
      <c r="U20" s="20"/>
      <c r="V20" s="20"/>
      <c r="W20" s="20"/>
      <c r="X20" s="20"/>
      <c r="Y20" s="20"/>
      <c r="Z20" s="21"/>
      <c r="AA20" s="22"/>
    </row>
    <row r="21" spans="1:27" ht="13.5" x14ac:dyDescent="0.25">
      <c r="A21" s="23" t="s">
        <v>48</v>
      </c>
      <c r="B21" s="17" t="s">
        <v>32</v>
      </c>
      <c r="C21" s="18"/>
      <c r="D21" s="18"/>
      <c r="E21" s="19"/>
      <c r="F21" s="20"/>
      <c r="G21" s="20"/>
      <c r="H21" s="20"/>
      <c r="I21" s="20"/>
      <c r="J21" s="20"/>
      <c r="K21" s="20"/>
      <c r="L21" s="20"/>
      <c r="M21" s="20"/>
      <c r="N21" s="20"/>
      <c r="O21" s="20"/>
      <c r="P21" s="20"/>
      <c r="Q21" s="20"/>
      <c r="R21" s="20"/>
      <c r="S21" s="20"/>
      <c r="T21" s="20"/>
      <c r="U21" s="20"/>
      <c r="V21" s="20"/>
      <c r="W21" s="20"/>
      <c r="X21" s="20"/>
      <c r="Y21" s="20"/>
      <c r="Z21" s="21"/>
      <c r="AA21" s="22"/>
    </row>
    <row r="22" spans="1:27" ht="13.5" x14ac:dyDescent="0.25">
      <c r="A22" s="23" t="s">
        <v>49</v>
      </c>
      <c r="B22" s="17" t="s">
        <v>32</v>
      </c>
      <c r="C22" s="18"/>
      <c r="D22" s="18"/>
      <c r="E22" s="19"/>
      <c r="F22" s="20"/>
      <c r="G22" s="20"/>
      <c r="H22" s="20"/>
      <c r="I22" s="20"/>
      <c r="J22" s="20"/>
      <c r="K22" s="20"/>
      <c r="L22" s="20"/>
      <c r="M22" s="20"/>
      <c r="N22" s="20"/>
      <c r="O22" s="20"/>
      <c r="P22" s="20"/>
      <c r="Q22" s="20"/>
      <c r="R22" s="20"/>
      <c r="S22" s="20"/>
      <c r="T22" s="20"/>
      <c r="U22" s="20"/>
      <c r="V22" s="20"/>
      <c r="W22" s="20"/>
      <c r="X22" s="20"/>
      <c r="Y22" s="20"/>
      <c r="Z22" s="21"/>
      <c r="AA22" s="22"/>
    </row>
    <row r="23" spans="1:27" ht="13.5" x14ac:dyDescent="0.25">
      <c r="A23" s="23" t="s">
        <v>50</v>
      </c>
      <c r="B23" s="17" t="s">
        <v>32</v>
      </c>
      <c r="C23" s="18"/>
      <c r="D23" s="18"/>
      <c r="E23" s="19"/>
      <c r="F23" s="20"/>
      <c r="G23" s="24"/>
      <c r="H23" s="24"/>
      <c r="I23" s="24"/>
      <c r="J23" s="20"/>
      <c r="K23" s="24"/>
      <c r="L23" s="24"/>
      <c r="M23" s="20"/>
      <c r="N23" s="24"/>
      <c r="O23" s="24"/>
      <c r="P23" s="24"/>
      <c r="Q23" s="20"/>
      <c r="R23" s="24"/>
      <c r="S23" s="24"/>
      <c r="T23" s="20"/>
      <c r="U23" s="24"/>
      <c r="V23" s="24"/>
      <c r="W23" s="24"/>
      <c r="X23" s="20"/>
      <c r="Y23" s="24"/>
      <c r="Z23" s="25"/>
      <c r="AA23" s="26"/>
    </row>
    <row r="24" spans="1:27" ht="13.5" x14ac:dyDescent="0.25">
      <c r="A24" s="27" t="s">
        <v>51</v>
      </c>
      <c r="B24" s="35" t="s">
        <v>32</v>
      </c>
      <c r="C24" s="29">
        <f t="shared" ref="C24:Y24" si="1">SUM(C15:C23)</f>
        <v>5107314</v>
      </c>
      <c r="D24" s="29">
        <f>SUM(D15:D23)</f>
        <v>0</v>
      </c>
      <c r="E24" s="36">
        <f t="shared" si="1"/>
        <v>14224947</v>
      </c>
      <c r="F24" s="37">
        <f t="shared" si="1"/>
        <v>14224947</v>
      </c>
      <c r="G24" s="37">
        <f t="shared" si="1"/>
        <v>14224947</v>
      </c>
      <c r="H24" s="37">
        <f t="shared" si="1"/>
        <v>-9117633</v>
      </c>
      <c r="I24" s="37">
        <f t="shared" si="1"/>
        <v>0</v>
      </c>
      <c r="J24" s="37">
        <f t="shared" si="1"/>
        <v>5107314</v>
      </c>
      <c r="K24" s="37">
        <f t="shared" si="1"/>
        <v>0</v>
      </c>
      <c r="L24" s="37">
        <f t="shared" si="1"/>
        <v>0</v>
      </c>
      <c r="M24" s="37">
        <f t="shared" si="1"/>
        <v>-3803926</v>
      </c>
      <c r="N24" s="37">
        <f t="shared" si="1"/>
        <v>-3803926</v>
      </c>
      <c r="O24" s="37">
        <f t="shared" si="1"/>
        <v>0</v>
      </c>
      <c r="P24" s="37">
        <f t="shared" si="1"/>
        <v>0</v>
      </c>
      <c r="Q24" s="37">
        <f t="shared" si="1"/>
        <v>0</v>
      </c>
      <c r="R24" s="37">
        <f t="shared" si="1"/>
        <v>0</v>
      </c>
      <c r="S24" s="37">
        <f t="shared" si="1"/>
        <v>0</v>
      </c>
      <c r="T24" s="37">
        <f t="shared" si="1"/>
        <v>0</v>
      </c>
      <c r="U24" s="37">
        <f t="shared" si="1"/>
        <v>0</v>
      </c>
      <c r="V24" s="37">
        <f t="shared" si="1"/>
        <v>0</v>
      </c>
      <c r="W24" s="37">
        <f t="shared" si="1"/>
        <v>1303388</v>
      </c>
      <c r="X24" s="37">
        <f t="shared" si="1"/>
        <v>7112478</v>
      </c>
      <c r="Y24" s="37">
        <f t="shared" si="1"/>
        <v>-5809090</v>
      </c>
      <c r="Z24" s="38">
        <f>+IF(X24&lt;&gt;0,+(Y24/X24)*100,0)</f>
        <v>-81.674628729958812</v>
      </c>
      <c r="AA24" s="39">
        <f>SUM(AA15:AA23)</f>
        <v>14224947</v>
      </c>
    </row>
    <row r="25" spans="1:27" ht="13.5" x14ac:dyDescent="0.25">
      <c r="A25" s="27" t="s">
        <v>52</v>
      </c>
      <c r="B25" s="28" t="s">
        <v>32</v>
      </c>
      <c r="C25" s="29">
        <f t="shared" ref="C25:Y25" si="2">+C12+C24</f>
        <v>5278522</v>
      </c>
      <c r="D25" s="29">
        <f>+D12+D24</f>
        <v>0</v>
      </c>
      <c r="E25" s="30">
        <f t="shared" si="2"/>
        <v>14258042</v>
      </c>
      <c r="F25" s="31">
        <f t="shared" si="2"/>
        <v>14258042</v>
      </c>
      <c r="G25" s="31">
        <f t="shared" si="2"/>
        <v>22150574</v>
      </c>
      <c r="H25" s="31">
        <f t="shared" si="2"/>
        <v>-15351351</v>
      </c>
      <c r="I25" s="31">
        <f t="shared" si="2"/>
        <v>786728</v>
      </c>
      <c r="J25" s="31">
        <f t="shared" si="2"/>
        <v>7585951</v>
      </c>
      <c r="K25" s="31">
        <f t="shared" si="2"/>
        <v>825946</v>
      </c>
      <c r="L25" s="31">
        <f t="shared" si="2"/>
        <v>785647</v>
      </c>
      <c r="M25" s="31">
        <f t="shared" si="2"/>
        <v>-2981147</v>
      </c>
      <c r="N25" s="31">
        <f t="shared" si="2"/>
        <v>-1369554</v>
      </c>
      <c r="O25" s="31">
        <f t="shared" si="2"/>
        <v>0</v>
      </c>
      <c r="P25" s="31">
        <f t="shared" si="2"/>
        <v>0</v>
      </c>
      <c r="Q25" s="31">
        <f t="shared" si="2"/>
        <v>0</v>
      </c>
      <c r="R25" s="31">
        <f t="shared" si="2"/>
        <v>0</v>
      </c>
      <c r="S25" s="31">
        <f t="shared" si="2"/>
        <v>0</v>
      </c>
      <c r="T25" s="31">
        <f t="shared" si="2"/>
        <v>0</v>
      </c>
      <c r="U25" s="31">
        <f t="shared" si="2"/>
        <v>0</v>
      </c>
      <c r="V25" s="31">
        <f t="shared" si="2"/>
        <v>0</v>
      </c>
      <c r="W25" s="31">
        <f t="shared" si="2"/>
        <v>6216397</v>
      </c>
      <c r="X25" s="31">
        <f t="shared" si="2"/>
        <v>7129032</v>
      </c>
      <c r="Y25" s="31">
        <f t="shared" si="2"/>
        <v>-912635</v>
      </c>
      <c r="Z25" s="32">
        <f>+IF(X25&lt;&gt;0,+(Y25/X25)*100,0)</f>
        <v>-12.801667884223273</v>
      </c>
      <c r="AA25" s="33">
        <f>+AA12+AA24</f>
        <v>14258042</v>
      </c>
    </row>
    <row r="26" spans="1:27" ht="5.0999999999999996" customHeight="1" x14ac:dyDescent="0.25">
      <c r="A26" s="34" t="s">
        <v>41</v>
      </c>
      <c r="B26" s="17"/>
      <c r="C26" s="18"/>
      <c r="D26" s="18"/>
      <c r="E26" s="19"/>
      <c r="F26" s="20"/>
      <c r="G26" s="20"/>
      <c r="H26" s="20"/>
      <c r="I26" s="20"/>
      <c r="J26" s="20"/>
      <c r="K26" s="20"/>
      <c r="L26" s="20"/>
      <c r="M26" s="20"/>
      <c r="N26" s="20"/>
      <c r="O26" s="20"/>
      <c r="P26" s="20"/>
      <c r="Q26" s="20"/>
      <c r="R26" s="20"/>
      <c r="S26" s="20"/>
      <c r="T26" s="20"/>
      <c r="U26" s="20"/>
      <c r="V26" s="20"/>
      <c r="W26" s="20"/>
      <c r="X26" s="20"/>
      <c r="Y26" s="20"/>
      <c r="Z26" s="21"/>
      <c r="AA26" s="22"/>
    </row>
    <row r="27" spans="1:27" ht="13.5" x14ac:dyDescent="0.25">
      <c r="A27" s="10" t="s">
        <v>53</v>
      </c>
      <c r="B27" s="17" t="s">
        <v>32</v>
      </c>
      <c r="C27" s="18"/>
      <c r="D27" s="18"/>
      <c r="E27" s="19"/>
      <c r="F27" s="20"/>
      <c r="G27" s="20"/>
      <c r="H27" s="20"/>
      <c r="I27" s="20"/>
      <c r="J27" s="20"/>
      <c r="K27" s="20"/>
      <c r="L27" s="20"/>
      <c r="M27" s="20"/>
      <c r="N27" s="20"/>
      <c r="O27" s="20"/>
      <c r="P27" s="20"/>
      <c r="Q27" s="20"/>
      <c r="R27" s="20"/>
      <c r="S27" s="20"/>
      <c r="T27" s="20"/>
      <c r="U27" s="20"/>
      <c r="V27" s="20"/>
      <c r="W27" s="20"/>
      <c r="X27" s="20"/>
      <c r="Y27" s="20"/>
      <c r="Z27" s="21"/>
      <c r="AA27" s="22"/>
    </row>
    <row r="28" spans="1:27" ht="13.5" x14ac:dyDescent="0.25">
      <c r="A28" s="10" t="s">
        <v>54</v>
      </c>
      <c r="B28" s="40" t="s">
        <v>32</v>
      </c>
      <c r="C28" s="18"/>
      <c r="D28" s="18"/>
      <c r="E28" s="19"/>
      <c r="F28" s="20"/>
      <c r="G28" s="20"/>
      <c r="H28" s="20"/>
      <c r="I28" s="20"/>
      <c r="J28" s="20"/>
      <c r="K28" s="20"/>
      <c r="L28" s="20"/>
      <c r="M28" s="20"/>
      <c r="N28" s="20"/>
      <c r="O28" s="20"/>
      <c r="P28" s="20"/>
      <c r="Q28" s="20"/>
      <c r="R28" s="20"/>
      <c r="S28" s="20"/>
      <c r="T28" s="20"/>
      <c r="U28" s="20"/>
      <c r="V28" s="20"/>
      <c r="W28" s="20"/>
      <c r="X28" s="20"/>
      <c r="Y28" s="20"/>
      <c r="Z28" s="21"/>
      <c r="AA28" s="22"/>
    </row>
    <row r="29" spans="1:27" ht="13.5" x14ac:dyDescent="0.25">
      <c r="A29" s="23" t="s">
        <v>55</v>
      </c>
      <c r="B29" s="17" t="s">
        <v>32</v>
      </c>
      <c r="C29" s="18"/>
      <c r="D29" s="18"/>
      <c r="E29" s="19"/>
      <c r="F29" s="20"/>
      <c r="G29" s="20"/>
      <c r="H29" s="20"/>
      <c r="I29" s="20"/>
      <c r="J29" s="20"/>
      <c r="K29" s="20"/>
      <c r="L29" s="20"/>
      <c r="M29" s="20"/>
      <c r="N29" s="20"/>
      <c r="O29" s="20"/>
      <c r="P29" s="20"/>
      <c r="Q29" s="20"/>
      <c r="R29" s="20"/>
      <c r="S29" s="20"/>
      <c r="T29" s="20"/>
      <c r="U29" s="20"/>
      <c r="V29" s="20"/>
      <c r="W29" s="20"/>
      <c r="X29" s="20"/>
      <c r="Y29" s="20"/>
      <c r="Z29" s="21"/>
      <c r="AA29" s="22"/>
    </row>
    <row r="30" spans="1:27" ht="13.5" x14ac:dyDescent="0.25">
      <c r="A30" s="23" t="s">
        <v>56</v>
      </c>
      <c r="B30" s="17" t="s">
        <v>32</v>
      </c>
      <c r="C30" s="18"/>
      <c r="D30" s="18"/>
      <c r="E30" s="19"/>
      <c r="F30" s="20"/>
      <c r="G30" s="20"/>
      <c r="H30" s="20"/>
      <c r="I30" s="20"/>
      <c r="J30" s="20"/>
      <c r="K30" s="20"/>
      <c r="L30" s="20"/>
      <c r="M30" s="20"/>
      <c r="N30" s="20"/>
      <c r="O30" s="20"/>
      <c r="P30" s="20"/>
      <c r="Q30" s="20"/>
      <c r="R30" s="20"/>
      <c r="S30" s="20"/>
      <c r="T30" s="20"/>
      <c r="U30" s="20"/>
      <c r="V30" s="20"/>
      <c r="W30" s="20"/>
      <c r="X30" s="20"/>
      <c r="Y30" s="20"/>
      <c r="Z30" s="21"/>
      <c r="AA30" s="22"/>
    </row>
    <row r="31" spans="1:27" ht="13.5" x14ac:dyDescent="0.25">
      <c r="A31" s="23" t="s">
        <v>57</v>
      </c>
      <c r="B31" s="17" t="s">
        <v>32</v>
      </c>
      <c r="C31" s="18"/>
      <c r="D31" s="18"/>
      <c r="E31" s="19"/>
      <c r="F31" s="20"/>
      <c r="G31" s="20"/>
      <c r="H31" s="20"/>
      <c r="I31" s="20"/>
      <c r="J31" s="20"/>
      <c r="K31" s="20"/>
      <c r="L31" s="20"/>
      <c r="M31" s="20"/>
      <c r="N31" s="20"/>
      <c r="O31" s="20"/>
      <c r="P31" s="20"/>
      <c r="Q31" s="20"/>
      <c r="R31" s="20"/>
      <c r="S31" s="20"/>
      <c r="T31" s="20"/>
      <c r="U31" s="20"/>
      <c r="V31" s="20"/>
      <c r="W31" s="20"/>
      <c r="X31" s="20"/>
      <c r="Y31" s="20"/>
      <c r="Z31" s="21"/>
      <c r="AA31" s="22"/>
    </row>
    <row r="32" spans="1:27" ht="13.5" x14ac:dyDescent="0.25">
      <c r="A32" s="23" t="s">
        <v>58</v>
      </c>
      <c r="B32" s="17" t="s">
        <v>32</v>
      </c>
      <c r="C32" s="18">
        <v>4504854</v>
      </c>
      <c r="D32" s="18"/>
      <c r="E32" s="19">
        <v>3929031</v>
      </c>
      <c r="F32" s="20">
        <v>3929031</v>
      </c>
      <c r="G32" s="20">
        <v>4573150</v>
      </c>
      <c r="H32" s="20">
        <v>65358</v>
      </c>
      <c r="I32" s="20">
        <v>67273</v>
      </c>
      <c r="J32" s="20">
        <v>4705781</v>
      </c>
      <c r="K32" s="20">
        <v>66590</v>
      </c>
      <c r="L32" s="20">
        <v>65758</v>
      </c>
      <c r="M32" s="20">
        <v>66244</v>
      </c>
      <c r="N32" s="20">
        <v>198592</v>
      </c>
      <c r="O32" s="20"/>
      <c r="P32" s="20"/>
      <c r="Q32" s="20"/>
      <c r="R32" s="20"/>
      <c r="S32" s="20"/>
      <c r="T32" s="20"/>
      <c r="U32" s="20"/>
      <c r="V32" s="20"/>
      <c r="W32" s="20">
        <v>4904373</v>
      </c>
      <c r="X32" s="20">
        <v>1964520</v>
      </c>
      <c r="Y32" s="20">
        <v>2939853</v>
      </c>
      <c r="Z32" s="21">
        <v>149.64739478345857</v>
      </c>
      <c r="AA32" s="22">
        <v>3929031</v>
      </c>
    </row>
    <row r="33" spans="1:27" ht="13.5" x14ac:dyDescent="0.25">
      <c r="A33" s="23" t="s">
        <v>59</v>
      </c>
      <c r="B33" s="17" t="s">
        <v>32</v>
      </c>
      <c r="C33" s="18"/>
      <c r="D33" s="18"/>
      <c r="E33" s="19"/>
      <c r="F33" s="20"/>
      <c r="G33" s="20"/>
      <c r="H33" s="20"/>
      <c r="I33" s="20"/>
      <c r="J33" s="20"/>
      <c r="K33" s="20"/>
      <c r="L33" s="20"/>
      <c r="M33" s="20"/>
      <c r="N33" s="20"/>
      <c r="O33" s="20"/>
      <c r="P33" s="20"/>
      <c r="Q33" s="20"/>
      <c r="R33" s="20"/>
      <c r="S33" s="20"/>
      <c r="T33" s="20"/>
      <c r="U33" s="20"/>
      <c r="V33" s="20"/>
      <c r="W33" s="20"/>
      <c r="X33" s="20"/>
      <c r="Y33" s="20"/>
      <c r="Z33" s="21"/>
      <c r="AA33" s="22"/>
    </row>
    <row r="34" spans="1:27" ht="13.5" x14ac:dyDescent="0.25">
      <c r="A34" s="27" t="s">
        <v>60</v>
      </c>
      <c r="B34" s="28" t="s">
        <v>32</v>
      </c>
      <c r="C34" s="29">
        <f t="shared" ref="C34:Y34" si="3">SUM(C29:C33)</f>
        <v>4504854</v>
      </c>
      <c r="D34" s="29">
        <f>SUM(D29:D33)</f>
        <v>0</v>
      </c>
      <c r="E34" s="30">
        <f t="shared" si="3"/>
        <v>3929031</v>
      </c>
      <c r="F34" s="31">
        <f t="shared" si="3"/>
        <v>3929031</v>
      </c>
      <c r="G34" s="31">
        <f t="shared" si="3"/>
        <v>4573150</v>
      </c>
      <c r="H34" s="31">
        <f t="shared" si="3"/>
        <v>65358</v>
      </c>
      <c r="I34" s="31">
        <f t="shared" si="3"/>
        <v>67273</v>
      </c>
      <c r="J34" s="31">
        <f t="shared" si="3"/>
        <v>4705781</v>
      </c>
      <c r="K34" s="31">
        <f t="shared" si="3"/>
        <v>66590</v>
      </c>
      <c r="L34" s="31">
        <f t="shared" si="3"/>
        <v>65758</v>
      </c>
      <c r="M34" s="31">
        <f t="shared" si="3"/>
        <v>66244</v>
      </c>
      <c r="N34" s="31">
        <f t="shared" si="3"/>
        <v>198592</v>
      </c>
      <c r="O34" s="31">
        <f t="shared" si="3"/>
        <v>0</v>
      </c>
      <c r="P34" s="31">
        <f t="shared" si="3"/>
        <v>0</v>
      </c>
      <c r="Q34" s="31">
        <f t="shared" si="3"/>
        <v>0</v>
      </c>
      <c r="R34" s="31">
        <f t="shared" si="3"/>
        <v>0</v>
      </c>
      <c r="S34" s="31">
        <f t="shared" si="3"/>
        <v>0</v>
      </c>
      <c r="T34" s="31">
        <f t="shared" si="3"/>
        <v>0</v>
      </c>
      <c r="U34" s="31">
        <f t="shared" si="3"/>
        <v>0</v>
      </c>
      <c r="V34" s="31">
        <f t="shared" si="3"/>
        <v>0</v>
      </c>
      <c r="W34" s="31">
        <f t="shared" si="3"/>
        <v>4904373</v>
      </c>
      <c r="X34" s="31">
        <f t="shared" si="3"/>
        <v>1964520</v>
      </c>
      <c r="Y34" s="31">
        <f t="shared" si="3"/>
        <v>2939853</v>
      </c>
      <c r="Z34" s="32">
        <f>+IF(X34&lt;&gt;0,+(Y34/X34)*100,0)</f>
        <v>149.64739478345857</v>
      </c>
      <c r="AA34" s="33">
        <f>SUM(AA29:AA33)</f>
        <v>3929031</v>
      </c>
    </row>
    <row r="35" spans="1:27" ht="5.0999999999999996" customHeight="1" x14ac:dyDescent="0.25">
      <c r="A35" s="34" t="s">
        <v>41</v>
      </c>
      <c r="B35" s="17"/>
      <c r="C35" s="18"/>
      <c r="D35" s="18"/>
      <c r="E35" s="19"/>
      <c r="F35" s="20"/>
      <c r="G35" s="20"/>
      <c r="H35" s="20"/>
      <c r="I35" s="20"/>
      <c r="J35" s="20"/>
      <c r="K35" s="20"/>
      <c r="L35" s="20"/>
      <c r="M35" s="20"/>
      <c r="N35" s="20"/>
      <c r="O35" s="20"/>
      <c r="P35" s="20"/>
      <c r="Q35" s="20"/>
      <c r="R35" s="20"/>
      <c r="S35" s="20"/>
      <c r="T35" s="20"/>
      <c r="U35" s="20"/>
      <c r="V35" s="20"/>
      <c r="W35" s="20"/>
      <c r="X35" s="20"/>
      <c r="Y35" s="20"/>
      <c r="Z35" s="21"/>
      <c r="AA35" s="22"/>
    </row>
    <row r="36" spans="1:27" ht="13.5" x14ac:dyDescent="0.25">
      <c r="A36" s="10" t="s">
        <v>61</v>
      </c>
      <c r="B36" s="17" t="s">
        <v>32</v>
      </c>
      <c r="C36" s="18"/>
      <c r="D36" s="18"/>
      <c r="E36" s="19"/>
      <c r="F36" s="20"/>
      <c r="G36" s="20"/>
      <c r="H36" s="20"/>
      <c r="I36" s="20"/>
      <c r="J36" s="20"/>
      <c r="K36" s="20"/>
      <c r="L36" s="20"/>
      <c r="M36" s="20"/>
      <c r="N36" s="20"/>
      <c r="O36" s="20"/>
      <c r="P36" s="20"/>
      <c r="Q36" s="20"/>
      <c r="R36" s="20"/>
      <c r="S36" s="20"/>
      <c r="T36" s="20"/>
      <c r="U36" s="20"/>
      <c r="V36" s="20"/>
      <c r="W36" s="20"/>
      <c r="X36" s="20"/>
      <c r="Y36" s="20"/>
      <c r="Z36" s="21"/>
      <c r="AA36" s="22"/>
    </row>
    <row r="37" spans="1:27" ht="13.5" x14ac:dyDescent="0.25">
      <c r="A37" s="23" t="s">
        <v>62</v>
      </c>
      <c r="B37" s="17" t="s">
        <v>32</v>
      </c>
      <c r="C37" s="18"/>
      <c r="D37" s="18"/>
      <c r="E37" s="19"/>
      <c r="F37" s="20"/>
      <c r="G37" s="20"/>
      <c r="H37" s="20"/>
      <c r="I37" s="20"/>
      <c r="J37" s="20"/>
      <c r="K37" s="20"/>
      <c r="L37" s="20"/>
      <c r="M37" s="20"/>
      <c r="N37" s="20"/>
      <c r="O37" s="20"/>
      <c r="P37" s="20"/>
      <c r="Q37" s="20"/>
      <c r="R37" s="20"/>
      <c r="S37" s="20"/>
      <c r="T37" s="20"/>
      <c r="U37" s="20"/>
      <c r="V37" s="20"/>
      <c r="W37" s="20"/>
      <c r="X37" s="20"/>
      <c r="Y37" s="20"/>
      <c r="Z37" s="21"/>
      <c r="AA37" s="22"/>
    </row>
    <row r="38" spans="1:27" ht="13.5" x14ac:dyDescent="0.25">
      <c r="A38" s="23" t="s">
        <v>59</v>
      </c>
      <c r="B38" s="17" t="s">
        <v>32</v>
      </c>
      <c r="C38" s="18">
        <v>5128638</v>
      </c>
      <c r="D38" s="18"/>
      <c r="E38" s="19">
        <v>-4206</v>
      </c>
      <c r="F38" s="20">
        <v>-4206</v>
      </c>
      <c r="G38" s="20">
        <v>-165131</v>
      </c>
      <c r="H38" s="20">
        <v>5293769</v>
      </c>
      <c r="I38" s="20"/>
      <c r="J38" s="20">
        <v>5128638</v>
      </c>
      <c r="K38" s="20"/>
      <c r="L38" s="20"/>
      <c r="M38" s="20"/>
      <c r="N38" s="20"/>
      <c r="O38" s="20"/>
      <c r="P38" s="20"/>
      <c r="Q38" s="20"/>
      <c r="R38" s="20"/>
      <c r="S38" s="20"/>
      <c r="T38" s="20"/>
      <c r="U38" s="20"/>
      <c r="V38" s="20"/>
      <c r="W38" s="20">
        <v>5128638</v>
      </c>
      <c r="X38" s="20">
        <v>-2100</v>
      </c>
      <c r="Y38" s="20">
        <v>5130738</v>
      </c>
      <c r="Z38" s="21">
        <v>-244320.85714285713</v>
      </c>
      <c r="AA38" s="22">
        <v>-4206</v>
      </c>
    </row>
    <row r="39" spans="1:27" ht="13.5" x14ac:dyDescent="0.25">
      <c r="A39" s="27" t="s">
        <v>63</v>
      </c>
      <c r="B39" s="35" t="s">
        <v>32</v>
      </c>
      <c r="C39" s="29">
        <f t="shared" ref="C39:Y39" si="4">SUM(C37:C38)</f>
        <v>5128638</v>
      </c>
      <c r="D39" s="29">
        <f>SUM(D37:D38)</f>
        <v>0</v>
      </c>
      <c r="E39" s="36">
        <f t="shared" si="4"/>
        <v>-4206</v>
      </c>
      <c r="F39" s="37">
        <f t="shared" si="4"/>
        <v>-4206</v>
      </c>
      <c r="G39" s="37">
        <f t="shared" si="4"/>
        <v>-165131</v>
      </c>
      <c r="H39" s="37">
        <f t="shared" si="4"/>
        <v>5293769</v>
      </c>
      <c r="I39" s="37">
        <f t="shared" si="4"/>
        <v>0</v>
      </c>
      <c r="J39" s="37">
        <f t="shared" si="4"/>
        <v>5128638</v>
      </c>
      <c r="K39" s="37">
        <f t="shared" si="4"/>
        <v>0</v>
      </c>
      <c r="L39" s="37">
        <f t="shared" si="4"/>
        <v>0</v>
      </c>
      <c r="M39" s="37">
        <f t="shared" si="4"/>
        <v>0</v>
      </c>
      <c r="N39" s="37">
        <f t="shared" si="4"/>
        <v>0</v>
      </c>
      <c r="O39" s="37">
        <f t="shared" si="4"/>
        <v>0</v>
      </c>
      <c r="P39" s="37">
        <f t="shared" si="4"/>
        <v>0</v>
      </c>
      <c r="Q39" s="37">
        <f t="shared" si="4"/>
        <v>0</v>
      </c>
      <c r="R39" s="37">
        <f t="shared" si="4"/>
        <v>0</v>
      </c>
      <c r="S39" s="37">
        <f t="shared" si="4"/>
        <v>0</v>
      </c>
      <c r="T39" s="37">
        <f t="shared" si="4"/>
        <v>0</v>
      </c>
      <c r="U39" s="37">
        <f t="shared" si="4"/>
        <v>0</v>
      </c>
      <c r="V39" s="37">
        <f t="shared" si="4"/>
        <v>0</v>
      </c>
      <c r="W39" s="37">
        <f t="shared" si="4"/>
        <v>5128638</v>
      </c>
      <c r="X39" s="37">
        <f t="shared" si="4"/>
        <v>-2100</v>
      </c>
      <c r="Y39" s="37">
        <f t="shared" si="4"/>
        <v>5130738</v>
      </c>
      <c r="Z39" s="38">
        <f>+IF(X39&lt;&gt;0,+(Y39/X39)*100,0)</f>
        <v>-244320.85714285713</v>
      </c>
      <c r="AA39" s="39">
        <f>SUM(AA37:AA38)</f>
        <v>-4206</v>
      </c>
    </row>
    <row r="40" spans="1:27" ht="13.5" x14ac:dyDescent="0.25">
      <c r="A40" s="27" t="s">
        <v>64</v>
      </c>
      <c r="B40" s="28" t="s">
        <v>32</v>
      </c>
      <c r="C40" s="29">
        <f t="shared" ref="C40:Y40" si="5">+C34+C39</f>
        <v>9633492</v>
      </c>
      <c r="D40" s="29">
        <f>+D34+D39</f>
        <v>0</v>
      </c>
      <c r="E40" s="30">
        <f t="shared" si="5"/>
        <v>3924825</v>
      </c>
      <c r="F40" s="31">
        <f t="shared" si="5"/>
        <v>3924825</v>
      </c>
      <c r="G40" s="31">
        <f t="shared" si="5"/>
        <v>4408019</v>
      </c>
      <c r="H40" s="31">
        <f t="shared" si="5"/>
        <v>5359127</v>
      </c>
      <c r="I40" s="31">
        <f t="shared" si="5"/>
        <v>67273</v>
      </c>
      <c r="J40" s="31">
        <f t="shared" si="5"/>
        <v>9834419</v>
      </c>
      <c r="K40" s="31">
        <f t="shared" si="5"/>
        <v>66590</v>
      </c>
      <c r="L40" s="31">
        <f t="shared" si="5"/>
        <v>65758</v>
      </c>
      <c r="M40" s="31">
        <f t="shared" si="5"/>
        <v>66244</v>
      </c>
      <c r="N40" s="31">
        <f t="shared" si="5"/>
        <v>198592</v>
      </c>
      <c r="O40" s="31">
        <f t="shared" si="5"/>
        <v>0</v>
      </c>
      <c r="P40" s="31">
        <f t="shared" si="5"/>
        <v>0</v>
      </c>
      <c r="Q40" s="31">
        <f t="shared" si="5"/>
        <v>0</v>
      </c>
      <c r="R40" s="31">
        <f t="shared" si="5"/>
        <v>0</v>
      </c>
      <c r="S40" s="31">
        <f t="shared" si="5"/>
        <v>0</v>
      </c>
      <c r="T40" s="31">
        <f t="shared" si="5"/>
        <v>0</v>
      </c>
      <c r="U40" s="31">
        <f t="shared" si="5"/>
        <v>0</v>
      </c>
      <c r="V40" s="31">
        <f t="shared" si="5"/>
        <v>0</v>
      </c>
      <c r="W40" s="31">
        <f t="shared" si="5"/>
        <v>10033011</v>
      </c>
      <c r="X40" s="31">
        <f t="shared" si="5"/>
        <v>1962420</v>
      </c>
      <c r="Y40" s="31">
        <f t="shared" si="5"/>
        <v>8070591</v>
      </c>
      <c r="Z40" s="32">
        <f>+IF(X40&lt;&gt;0,+(Y40/X40)*100,0)</f>
        <v>411.25707035191243</v>
      </c>
      <c r="AA40" s="33">
        <f>+AA34+AA39</f>
        <v>3924825</v>
      </c>
    </row>
    <row r="41" spans="1:27" ht="5.0999999999999996" customHeight="1" x14ac:dyDescent="0.25">
      <c r="A41" s="34" t="s">
        <v>41</v>
      </c>
      <c r="B41" s="17"/>
      <c r="C41" s="18"/>
      <c r="D41" s="18"/>
      <c r="E41" s="19"/>
      <c r="F41" s="20"/>
      <c r="G41" s="20"/>
      <c r="H41" s="20"/>
      <c r="I41" s="20"/>
      <c r="J41" s="20"/>
      <c r="K41" s="20"/>
      <c r="L41" s="20"/>
      <c r="M41" s="20"/>
      <c r="N41" s="20"/>
      <c r="O41" s="20"/>
      <c r="P41" s="20"/>
      <c r="Q41" s="20"/>
      <c r="R41" s="20"/>
      <c r="S41" s="20"/>
      <c r="T41" s="20"/>
      <c r="U41" s="20"/>
      <c r="V41" s="20"/>
      <c r="W41" s="20"/>
      <c r="X41" s="20"/>
      <c r="Y41" s="20"/>
      <c r="Z41" s="21"/>
      <c r="AA41" s="22"/>
    </row>
    <row r="42" spans="1:27" ht="13.5" x14ac:dyDescent="0.25">
      <c r="A42" s="41" t="s">
        <v>65</v>
      </c>
      <c r="B42" s="42" t="s">
        <v>66</v>
      </c>
      <c r="C42" s="43">
        <f t="shared" ref="C42:Y42" si="6">+C25-C40</f>
        <v>-4354970</v>
      </c>
      <c r="D42" s="43">
        <f>+D25-D40</f>
        <v>0</v>
      </c>
      <c r="E42" s="44">
        <f t="shared" si="6"/>
        <v>10333217</v>
      </c>
      <c r="F42" s="45">
        <f t="shared" si="6"/>
        <v>10333217</v>
      </c>
      <c r="G42" s="45">
        <f t="shared" si="6"/>
        <v>17742555</v>
      </c>
      <c r="H42" s="45">
        <f t="shared" si="6"/>
        <v>-20710478</v>
      </c>
      <c r="I42" s="45">
        <f t="shared" si="6"/>
        <v>719455</v>
      </c>
      <c r="J42" s="45">
        <f t="shared" si="6"/>
        <v>-2248468</v>
      </c>
      <c r="K42" s="45">
        <f t="shared" si="6"/>
        <v>759356</v>
      </c>
      <c r="L42" s="45">
        <f t="shared" si="6"/>
        <v>719889</v>
      </c>
      <c r="M42" s="45">
        <f t="shared" si="6"/>
        <v>-3047391</v>
      </c>
      <c r="N42" s="45">
        <f t="shared" si="6"/>
        <v>-1568146</v>
      </c>
      <c r="O42" s="45">
        <f t="shared" si="6"/>
        <v>0</v>
      </c>
      <c r="P42" s="45">
        <f t="shared" si="6"/>
        <v>0</v>
      </c>
      <c r="Q42" s="45">
        <f t="shared" si="6"/>
        <v>0</v>
      </c>
      <c r="R42" s="45">
        <f t="shared" si="6"/>
        <v>0</v>
      </c>
      <c r="S42" s="45">
        <f t="shared" si="6"/>
        <v>0</v>
      </c>
      <c r="T42" s="45">
        <f t="shared" si="6"/>
        <v>0</v>
      </c>
      <c r="U42" s="45">
        <f t="shared" si="6"/>
        <v>0</v>
      </c>
      <c r="V42" s="45">
        <f t="shared" si="6"/>
        <v>0</v>
      </c>
      <c r="W42" s="45">
        <f t="shared" si="6"/>
        <v>-3816614</v>
      </c>
      <c r="X42" s="45">
        <f t="shared" si="6"/>
        <v>5166612</v>
      </c>
      <c r="Y42" s="45">
        <f t="shared" si="6"/>
        <v>-8983226</v>
      </c>
      <c r="Z42" s="46">
        <f>+IF(X42&lt;&gt;0,+(Y42/X42)*100,0)</f>
        <v>-173.87072998707856</v>
      </c>
      <c r="AA42" s="47">
        <f>+AA25-AA40</f>
        <v>10333217</v>
      </c>
    </row>
    <row r="43" spans="1:27" ht="5.0999999999999996" customHeight="1" x14ac:dyDescent="0.25">
      <c r="A43" s="34" t="s">
        <v>41</v>
      </c>
      <c r="B43" s="17"/>
      <c r="C43" s="18"/>
      <c r="D43" s="18"/>
      <c r="E43" s="19"/>
      <c r="F43" s="20"/>
      <c r="G43" s="20"/>
      <c r="H43" s="20"/>
      <c r="I43" s="20"/>
      <c r="J43" s="20"/>
      <c r="K43" s="20"/>
      <c r="L43" s="20"/>
      <c r="M43" s="20"/>
      <c r="N43" s="20"/>
      <c r="O43" s="20"/>
      <c r="P43" s="20"/>
      <c r="Q43" s="20"/>
      <c r="R43" s="20"/>
      <c r="S43" s="20"/>
      <c r="T43" s="20"/>
      <c r="U43" s="20"/>
      <c r="V43" s="20"/>
      <c r="W43" s="20"/>
      <c r="X43" s="20"/>
      <c r="Y43" s="20"/>
      <c r="Z43" s="48"/>
      <c r="AA43" s="22"/>
    </row>
    <row r="44" spans="1:27" ht="13.5" x14ac:dyDescent="0.25">
      <c r="A44" s="10" t="s">
        <v>67</v>
      </c>
      <c r="B44" s="17" t="s">
        <v>32</v>
      </c>
      <c r="C44" s="18"/>
      <c r="D44" s="18"/>
      <c r="E44" s="19"/>
      <c r="F44" s="20"/>
      <c r="G44" s="20"/>
      <c r="H44" s="20"/>
      <c r="I44" s="20"/>
      <c r="J44" s="20"/>
      <c r="K44" s="20"/>
      <c r="L44" s="20"/>
      <c r="M44" s="20"/>
      <c r="N44" s="20"/>
      <c r="O44" s="20"/>
      <c r="P44" s="20"/>
      <c r="Q44" s="20"/>
      <c r="R44" s="20"/>
      <c r="S44" s="20"/>
      <c r="T44" s="20"/>
      <c r="U44" s="20"/>
      <c r="V44" s="20"/>
      <c r="W44" s="20"/>
      <c r="X44" s="20"/>
      <c r="Y44" s="20"/>
      <c r="Z44" s="48"/>
      <c r="AA44" s="22"/>
    </row>
    <row r="45" spans="1:27" ht="13.5" x14ac:dyDescent="0.25">
      <c r="A45" s="23" t="s">
        <v>68</v>
      </c>
      <c r="B45" s="17" t="s">
        <v>32</v>
      </c>
      <c r="C45" s="18">
        <v>24113729</v>
      </c>
      <c r="D45" s="18"/>
      <c r="E45" s="19">
        <v>6824464</v>
      </c>
      <c r="F45" s="20">
        <v>6824464</v>
      </c>
      <c r="G45" s="20">
        <v>25371833</v>
      </c>
      <c r="H45" s="20">
        <v>-935565</v>
      </c>
      <c r="I45" s="20">
        <v>1410364</v>
      </c>
      <c r="J45" s="20">
        <v>25846632</v>
      </c>
      <c r="K45" s="20">
        <v>671195</v>
      </c>
      <c r="L45" s="20">
        <v>702464</v>
      </c>
      <c r="M45" s="20">
        <v>-3104361</v>
      </c>
      <c r="N45" s="20">
        <v>-1730702</v>
      </c>
      <c r="O45" s="20"/>
      <c r="P45" s="20"/>
      <c r="Q45" s="20"/>
      <c r="R45" s="20"/>
      <c r="S45" s="20"/>
      <c r="T45" s="20"/>
      <c r="U45" s="20"/>
      <c r="V45" s="20"/>
      <c r="W45" s="20">
        <v>24115930</v>
      </c>
      <c r="X45" s="20">
        <v>3412230</v>
      </c>
      <c r="Y45" s="20">
        <v>20703700</v>
      </c>
      <c r="Z45" s="48">
        <v>606.749838082427</v>
      </c>
      <c r="AA45" s="22">
        <v>6824464</v>
      </c>
    </row>
    <row r="46" spans="1:27" ht="13.5" x14ac:dyDescent="0.25">
      <c r="A46" s="23" t="s">
        <v>69</v>
      </c>
      <c r="B46" s="17" t="s">
        <v>32</v>
      </c>
      <c r="C46" s="18"/>
      <c r="D46" s="18"/>
      <c r="E46" s="19"/>
      <c r="F46" s="20"/>
      <c r="G46" s="20"/>
      <c r="H46" s="20"/>
      <c r="I46" s="20"/>
      <c r="J46" s="20"/>
      <c r="K46" s="20"/>
      <c r="L46" s="20"/>
      <c r="M46" s="20"/>
      <c r="N46" s="20"/>
      <c r="O46" s="20"/>
      <c r="P46" s="20"/>
      <c r="Q46" s="20"/>
      <c r="R46" s="20"/>
      <c r="S46" s="20"/>
      <c r="T46" s="20"/>
      <c r="U46" s="20"/>
      <c r="V46" s="20"/>
      <c r="W46" s="20"/>
      <c r="X46" s="20"/>
      <c r="Y46" s="20"/>
      <c r="Z46" s="48"/>
      <c r="AA46" s="22"/>
    </row>
    <row r="47" spans="1:27" ht="14.45" customHeight="1" x14ac:dyDescent="0.25">
      <c r="A47" s="23" t="s">
        <v>41</v>
      </c>
      <c r="B47" s="17"/>
      <c r="C47" s="18"/>
      <c r="D47" s="18"/>
      <c r="E47" s="19"/>
      <c r="F47" s="20"/>
      <c r="G47" s="20"/>
      <c r="H47" s="20"/>
      <c r="I47" s="20"/>
      <c r="J47" s="20"/>
      <c r="K47" s="20"/>
      <c r="L47" s="20"/>
      <c r="M47" s="20"/>
      <c r="N47" s="20"/>
      <c r="O47" s="20"/>
      <c r="P47" s="20"/>
      <c r="Q47" s="20"/>
      <c r="R47" s="20"/>
      <c r="S47" s="20"/>
      <c r="T47" s="20"/>
      <c r="U47" s="20"/>
      <c r="V47" s="20"/>
      <c r="W47" s="20"/>
      <c r="X47" s="20"/>
      <c r="Y47" s="20"/>
      <c r="Z47" s="48"/>
      <c r="AA47" s="22"/>
    </row>
    <row r="48" spans="1:27" ht="13.5" x14ac:dyDescent="0.25">
      <c r="A48" s="49" t="s">
        <v>70</v>
      </c>
      <c r="B48" s="50" t="s">
        <v>66</v>
      </c>
      <c r="C48" s="51">
        <f t="shared" ref="C48:Y48" si="7">SUM(C45:C47)</f>
        <v>24113729</v>
      </c>
      <c r="D48" s="51">
        <f>SUM(D45:D47)</f>
        <v>0</v>
      </c>
      <c r="E48" s="52">
        <f t="shared" si="7"/>
        <v>6824464</v>
      </c>
      <c r="F48" s="53">
        <f t="shared" si="7"/>
        <v>6824464</v>
      </c>
      <c r="G48" s="53">
        <f t="shared" si="7"/>
        <v>25371833</v>
      </c>
      <c r="H48" s="53">
        <f t="shared" si="7"/>
        <v>-935565</v>
      </c>
      <c r="I48" s="53">
        <f t="shared" si="7"/>
        <v>1410364</v>
      </c>
      <c r="J48" s="53">
        <f t="shared" si="7"/>
        <v>25846632</v>
      </c>
      <c r="K48" s="53">
        <f t="shared" si="7"/>
        <v>671195</v>
      </c>
      <c r="L48" s="53">
        <f t="shared" si="7"/>
        <v>702464</v>
      </c>
      <c r="M48" s="53">
        <f t="shared" si="7"/>
        <v>-3104361</v>
      </c>
      <c r="N48" s="53">
        <f t="shared" si="7"/>
        <v>-1730702</v>
      </c>
      <c r="O48" s="53">
        <f t="shared" si="7"/>
        <v>0</v>
      </c>
      <c r="P48" s="53">
        <f t="shared" si="7"/>
        <v>0</v>
      </c>
      <c r="Q48" s="53">
        <f t="shared" si="7"/>
        <v>0</v>
      </c>
      <c r="R48" s="53">
        <f t="shared" si="7"/>
        <v>0</v>
      </c>
      <c r="S48" s="53">
        <f t="shared" si="7"/>
        <v>0</v>
      </c>
      <c r="T48" s="53">
        <f t="shared" si="7"/>
        <v>0</v>
      </c>
      <c r="U48" s="53">
        <f t="shared" si="7"/>
        <v>0</v>
      </c>
      <c r="V48" s="53">
        <f t="shared" si="7"/>
        <v>0</v>
      </c>
      <c r="W48" s="53">
        <f t="shared" si="7"/>
        <v>24115930</v>
      </c>
      <c r="X48" s="53">
        <f t="shared" si="7"/>
        <v>3412230</v>
      </c>
      <c r="Y48" s="53">
        <f t="shared" si="7"/>
        <v>20703700</v>
      </c>
      <c r="Z48" s="54">
        <f>+IF(X48&lt;&gt;0,+(Y48/X48)*100,0)</f>
        <v>606.749838082427</v>
      </c>
      <c r="AA48" s="55">
        <f>SUM(AA45:AA47)</f>
        <v>6824464</v>
      </c>
    </row>
    <row r="49" spans="1:27" ht="13.5" x14ac:dyDescent="0.25">
      <c r="A49" s="56" t="s">
        <v>328</v>
      </c>
      <c r="B49" s="57"/>
      <c r="C49" s="58"/>
      <c r="D49" s="58"/>
      <c r="E49" s="58"/>
      <c r="F49" s="58"/>
      <c r="G49" s="58"/>
      <c r="H49" s="59"/>
      <c r="I49" s="59"/>
      <c r="J49" s="59"/>
      <c r="K49" s="59"/>
      <c r="L49" s="59"/>
      <c r="M49" s="59"/>
      <c r="N49" s="59"/>
      <c r="O49" s="59"/>
      <c r="P49" s="59"/>
      <c r="Q49" s="59"/>
      <c r="R49" s="59"/>
      <c r="S49" s="59"/>
      <c r="T49" s="59"/>
      <c r="U49" s="59"/>
      <c r="V49" s="59"/>
      <c r="W49" s="59"/>
      <c r="X49" s="59"/>
      <c r="Y49" s="59"/>
      <c r="Z49" s="59"/>
      <c r="AA49" s="59"/>
    </row>
    <row r="50" spans="1:27" ht="13.5" x14ac:dyDescent="0.25">
      <c r="A50" s="60" t="s">
        <v>329</v>
      </c>
      <c r="B50" s="60"/>
      <c r="C50" s="60"/>
      <c r="D50" s="60"/>
      <c r="E50" s="60"/>
      <c r="F50" s="60"/>
      <c r="G50" s="60"/>
      <c r="H50" s="59"/>
      <c r="I50" s="59"/>
      <c r="J50" s="59"/>
      <c r="K50" s="59"/>
      <c r="L50" s="59"/>
      <c r="M50" s="59"/>
      <c r="N50" s="59"/>
      <c r="O50" s="59"/>
      <c r="P50" s="59"/>
      <c r="Q50" s="59"/>
      <c r="R50" s="59"/>
      <c r="S50" s="59"/>
      <c r="T50" s="59"/>
      <c r="U50" s="59"/>
      <c r="V50" s="59"/>
      <c r="W50" s="59"/>
      <c r="X50" s="59"/>
      <c r="Y50" s="59"/>
      <c r="Z50" s="59"/>
      <c r="AA50" s="59"/>
    </row>
    <row r="51" spans="1:27" ht="13.5" x14ac:dyDescent="0.25">
      <c r="A51" s="61" t="s">
        <v>330</v>
      </c>
      <c r="B51" s="62"/>
      <c r="C51" s="63"/>
      <c r="D51" s="63"/>
      <c r="E51" s="63"/>
      <c r="F51" s="63"/>
      <c r="G51" s="63"/>
      <c r="H51" s="59"/>
      <c r="I51" s="59"/>
      <c r="J51" s="59"/>
      <c r="K51" s="59"/>
      <c r="L51" s="59"/>
      <c r="M51" s="59"/>
      <c r="N51" s="59"/>
      <c r="O51" s="59"/>
      <c r="P51" s="59"/>
      <c r="Q51" s="59"/>
      <c r="R51" s="59"/>
      <c r="S51" s="59"/>
      <c r="T51" s="59"/>
      <c r="U51" s="59"/>
      <c r="V51" s="59"/>
      <c r="W51" s="59"/>
      <c r="X51" s="59"/>
      <c r="Y51" s="59"/>
      <c r="Z51" s="59"/>
      <c r="AA51" s="59"/>
    </row>
    <row r="52" spans="1:27" ht="13.5" x14ac:dyDescent="0.25">
      <c r="A52" s="59"/>
      <c r="B52" s="59"/>
      <c r="C52" s="59"/>
      <c r="D52" s="59"/>
      <c r="E52" s="59"/>
      <c r="F52" s="59"/>
      <c r="G52" s="59"/>
      <c r="H52" s="59"/>
      <c r="I52" s="59"/>
      <c r="J52" s="59"/>
      <c r="K52" s="59"/>
      <c r="L52" s="59"/>
      <c r="M52" s="59"/>
      <c r="N52" s="59"/>
      <c r="O52" s="59"/>
      <c r="P52" s="59"/>
      <c r="Q52" s="59"/>
      <c r="R52" s="59"/>
      <c r="S52" s="59"/>
      <c r="T52" s="59"/>
      <c r="U52" s="59"/>
      <c r="V52" s="59"/>
      <c r="W52" s="59"/>
      <c r="X52" s="59"/>
      <c r="Y52" s="59"/>
      <c r="Z52" s="59"/>
      <c r="AA52" s="59"/>
    </row>
    <row r="53" spans="1:27" ht="13.5" x14ac:dyDescent="0.25">
      <c r="A53" s="59"/>
      <c r="B53" s="59"/>
      <c r="C53" s="59"/>
      <c r="D53" s="59"/>
      <c r="E53" s="59"/>
      <c r="F53" s="59"/>
      <c r="G53" s="59"/>
      <c r="H53" s="59"/>
      <c r="I53" s="59"/>
      <c r="J53" s="59"/>
      <c r="K53" s="59"/>
      <c r="L53" s="59"/>
      <c r="M53" s="59"/>
      <c r="N53" s="59"/>
      <c r="O53" s="59"/>
      <c r="P53" s="59"/>
      <c r="Q53" s="59"/>
      <c r="R53" s="59"/>
      <c r="S53" s="59"/>
      <c r="T53" s="59"/>
      <c r="U53" s="59"/>
      <c r="V53" s="59"/>
      <c r="W53" s="59"/>
      <c r="X53" s="59"/>
      <c r="Y53" s="59"/>
      <c r="Z53" s="59"/>
      <c r="AA53" s="59"/>
    </row>
    <row r="54" spans="1:27" ht="13.5" x14ac:dyDescent="0.25">
      <c r="A54" s="59"/>
      <c r="B54" s="59"/>
      <c r="C54" s="59"/>
      <c r="D54" s="59"/>
      <c r="E54" s="59"/>
      <c r="F54" s="59"/>
      <c r="G54" s="59"/>
      <c r="H54" s="59"/>
      <c r="I54" s="59"/>
      <c r="J54" s="59"/>
      <c r="K54" s="59"/>
      <c r="L54" s="59"/>
      <c r="M54" s="59"/>
      <c r="N54" s="59"/>
      <c r="O54" s="59"/>
      <c r="P54" s="59"/>
      <c r="Q54" s="59"/>
      <c r="R54" s="59"/>
      <c r="S54" s="59"/>
      <c r="T54" s="59"/>
      <c r="U54" s="59"/>
      <c r="V54" s="59"/>
      <c r="W54" s="59"/>
      <c r="X54" s="59"/>
      <c r="Y54" s="59"/>
      <c r="Z54" s="59"/>
      <c r="AA54" s="59"/>
    </row>
  </sheetData>
  <mergeCells count="2">
    <mergeCell ref="A1:AA1"/>
    <mergeCell ref="E2:AA2"/>
  </mergeCells>
  <printOptions horizontalCentered="1"/>
  <pageMargins left="0.55118110236220497" right="0.22" top="0.59055118110236204" bottom="0.59055118110236204" header="0.31496062992126" footer="0.31496062992126"/>
  <pageSetup paperSize="9" orientation="landscape" r:id="rId1"/>
  <rowBreaks count="1" manualBreakCount="1">
    <brk id="48" max="16383" man="1"/>
  </rowBreaks>
</worksheet>
</file>

<file path=xl/worksheets/sheet20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AA54"/>
  <sheetViews>
    <sheetView showGridLines="0" workbookViewId="0">
      <selection activeCell="B2" sqref="B2"/>
    </sheetView>
  </sheetViews>
  <sheetFormatPr defaultRowHeight="12.75" x14ac:dyDescent="0.2"/>
  <cols>
    <col min="1" max="1" width="35.7109375" customWidth="1"/>
    <col min="2" max="2" width="3.42578125" bestFit="1" customWidth="1"/>
    <col min="3" max="3" width="9.7109375" customWidth="1"/>
    <col min="4" max="4" width="9.7109375" hidden="1" customWidth="1"/>
    <col min="5" max="6" width="9.7109375" customWidth="1"/>
    <col min="7" max="9" width="9.7109375" hidden="1" customWidth="1"/>
    <col min="10" max="10" width="9.7109375" customWidth="1"/>
    <col min="11" max="13" width="9.7109375" hidden="1" customWidth="1"/>
    <col min="14" max="14" width="9.7109375" customWidth="1"/>
    <col min="15" max="22" width="9.7109375" hidden="1" customWidth="1"/>
    <col min="23" max="27" width="9.7109375" customWidth="1"/>
  </cols>
  <sheetData>
    <row r="1" spans="1:27" ht="38.450000000000003" customHeight="1" x14ac:dyDescent="0.25">
      <c r="A1" s="64" t="s">
        <v>273</v>
      </c>
      <c r="B1" s="64"/>
      <c r="C1" s="64"/>
      <c r="D1" s="64"/>
      <c r="E1" s="64"/>
      <c r="F1" s="64"/>
      <c r="G1" s="64"/>
      <c r="H1" s="64"/>
      <c r="I1" s="64"/>
      <c r="J1" s="64"/>
      <c r="K1" s="64"/>
      <c r="L1" s="64"/>
      <c r="M1" s="64"/>
      <c r="N1" s="64"/>
      <c r="O1" s="64"/>
      <c r="P1" s="64"/>
      <c r="Q1" s="64"/>
      <c r="R1" s="64"/>
      <c r="S1" s="64"/>
      <c r="T1" s="64"/>
      <c r="U1" s="64"/>
      <c r="V1" s="64"/>
      <c r="W1" s="64"/>
      <c r="X1" s="64"/>
      <c r="Y1" s="64"/>
      <c r="Z1" s="64"/>
      <c r="AA1" s="64"/>
    </row>
    <row r="2" spans="1:27" ht="24.95" customHeight="1" x14ac:dyDescent="0.2">
      <c r="A2" s="2" t="s">
        <v>1</v>
      </c>
      <c r="B2" s="1" t="s">
        <v>331</v>
      </c>
      <c r="C2" s="3" t="s">
        <v>2</v>
      </c>
      <c r="D2" s="3" t="s">
        <v>3</v>
      </c>
      <c r="E2" s="65" t="s">
        <v>4</v>
      </c>
      <c r="F2" s="66"/>
      <c r="G2" s="66"/>
      <c r="H2" s="66"/>
      <c r="I2" s="66"/>
      <c r="J2" s="66"/>
      <c r="K2" s="66"/>
      <c r="L2" s="66"/>
      <c r="M2" s="66"/>
      <c r="N2" s="66"/>
      <c r="O2" s="66"/>
      <c r="P2" s="66"/>
      <c r="Q2" s="66"/>
      <c r="R2" s="66"/>
      <c r="S2" s="66"/>
      <c r="T2" s="66"/>
      <c r="U2" s="66"/>
      <c r="V2" s="66"/>
      <c r="W2" s="66"/>
      <c r="X2" s="66"/>
      <c r="Y2" s="66"/>
      <c r="Z2" s="66"/>
      <c r="AA2" s="67"/>
    </row>
    <row r="3" spans="1:27" ht="24.95" customHeight="1" x14ac:dyDescent="0.2">
      <c r="A3" s="4" t="s">
        <v>5</v>
      </c>
      <c r="B3" s="5" t="s">
        <v>6</v>
      </c>
      <c r="C3" s="6" t="s">
        <v>7</v>
      </c>
      <c r="D3" s="6" t="s">
        <v>7</v>
      </c>
      <c r="E3" s="7" t="s">
        <v>8</v>
      </c>
      <c r="F3" s="8" t="s">
        <v>9</v>
      </c>
      <c r="G3" s="8" t="s">
        <v>10</v>
      </c>
      <c r="H3" s="8" t="s">
        <v>11</v>
      </c>
      <c r="I3" s="8" t="s">
        <v>12</v>
      </c>
      <c r="J3" s="8" t="s">
        <v>13</v>
      </c>
      <c r="K3" s="8" t="s">
        <v>14</v>
      </c>
      <c r="L3" s="8" t="s">
        <v>15</v>
      </c>
      <c r="M3" s="8" t="s">
        <v>16</v>
      </c>
      <c r="N3" s="8" t="s">
        <v>17</v>
      </c>
      <c r="O3" s="8" t="s">
        <v>18</v>
      </c>
      <c r="P3" s="8" t="s">
        <v>19</v>
      </c>
      <c r="Q3" s="8" t="s">
        <v>20</v>
      </c>
      <c r="R3" s="8" t="s">
        <v>21</v>
      </c>
      <c r="S3" s="8" t="s">
        <v>22</v>
      </c>
      <c r="T3" s="8" t="s">
        <v>23</v>
      </c>
      <c r="U3" s="8" t="s">
        <v>24</v>
      </c>
      <c r="V3" s="8" t="s">
        <v>25</v>
      </c>
      <c r="W3" s="8" t="s">
        <v>26</v>
      </c>
      <c r="X3" s="8" t="s">
        <v>27</v>
      </c>
      <c r="Y3" s="8" t="s">
        <v>28</v>
      </c>
      <c r="Z3" s="8" t="s">
        <v>29</v>
      </c>
      <c r="AA3" s="9" t="s">
        <v>30</v>
      </c>
    </row>
    <row r="4" spans="1:27" ht="13.5" x14ac:dyDescent="0.25">
      <c r="A4" s="10" t="s">
        <v>31</v>
      </c>
      <c r="B4" s="11" t="s">
        <v>32</v>
      </c>
      <c r="C4" s="12"/>
      <c r="D4" s="12"/>
      <c r="E4" s="13"/>
      <c r="F4" s="14"/>
      <c r="G4" s="14"/>
      <c r="H4" s="14"/>
      <c r="I4" s="14"/>
      <c r="J4" s="14"/>
      <c r="K4" s="14"/>
      <c r="L4" s="14"/>
      <c r="M4" s="14"/>
      <c r="N4" s="14"/>
      <c r="O4" s="14"/>
      <c r="P4" s="14"/>
      <c r="Q4" s="14"/>
      <c r="R4" s="14"/>
      <c r="S4" s="14"/>
      <c r="T4" s="14"/>
      <c r="U4" s="14"/>
      <c r="V4" s="14"/>
      <c r="W4" s="14"/>
      <c r="X4" s="14"/>
      <c r="Y4" s="14"/>
      <c r="Z4" s="15"/>
      <c r="AA4" s="16"/>
    </row>
    <row r="5" spans="1:27" ht="13.5" x14ac:dyDescent="0.25">
      <c r="A5" s="10" t="s">
        <v>33</v>
      </c>
      <c r="B5" s="17" t="s">
        <v>32</v>
      </c>
      <c r="C5" s="18"/>
      <c r="D5" s="18"/>
      <c r="E5" s="19"/>
      <c r="F5" s="20"/>
      <c r="G5" s="20"/>
      <c r="H5" s="20"/>
      <c r="I5" s="20"/>
      <c r="J5" s="20"/>
      <c r="K5" s="20"/>
      <c r="L5" s="20"/>
      <c r="M5" s="20"/>
      <c r="N5" s="20"/>
      <c r="O5" s="20"/>
      <c r="P5" s="20"/>
      <c r="Q5" s="20"/>
      <c r="R5" s="20"/>
      <c r="S5" s="20"/>
      <c r="T5" s="20"/>
      <c r="U5" s="20"/>
      <c r="V5" s="20"/>
      <c r="W5" s="20"/>
      <c r="X5" s="20"/>
      <c r="Y5" s="20"/>
      <c r="Z5" s="21"/>
      <c r="AA5" s="22"/>
    </row>
    <row r="6" spans="1:27" ht="13.5" x14ac:dyDescent="0.25">
      <c r="A6" s="23" t="s">
        <v>34</v>
      </c>
      <c r="B6" s="17" t="s">
        <v>32</v>
      </c>
      <c r="C6" s="18"/>
      <c r="D6" s="18"/>
      <c r="E6" s="19">
        <v>3730920</v>
      </c>
      <c r="F6" s="20">
        <v>3730920</v>
      </c>
      <c r="G6" s="20">
        <v>-10189094</v>
      </c>
      <c r="H6" s="20">
        <v>12310</v>
      </c>
      <c r="I6" s="20">
        <v>161287</v>
      </c>
      <c r="J6" s="20">
        <v>-10015497</v>
      </c>
      <c r="K6" s="20">
        <v>176586</v>
      </c>
      <c r="L6" s="20">
        <v>-226727</v>
      </c>
      <c r="M6" s="20">
        <v>8108</v>
      </c>
      <c r="N6" s="20">
        <v>-42033</v>
      </c>
      <c r="O6" s="20"/>
      <c r="P6" s="20"/>
      <c r="Q6" s="20"/>
      <c r="R6" s="20"/>
      <c r="S6" s="20"/>
      <c r="T6" s="20"/>
      <c r="U6" s="20"/>
      <c r="V6" s="20"/>
      <c r="W6" s="20">
        <v>-10057530</v>
      </c>
      <c r="X6" s="20">
        <v>1865448</v>
      </c>
      <c r="Y6" s="20">
        <v>-11922978</v>
      </c>
      <c r="Z6" s="21">
        <v>-639.14823677743891</v>
      </c>
      <c r="AA6" s="22">
        <v>3730920</v>
      </c>
    </row>
    <row r="7" spans="1:27" ht="13.5" x14ac:dyDescent="0.25">
      <c r="A7" s="23" t="s">
        <v>35</v>
      </c>
      <c r="B7" s="17" t="s">
        <v>32</v>
      </c>
      <c r="C7" s="18"/>
      <c r="D7" s="18"/>
      <c r="E7" s="19"/>
      <c r="F7" s="20"/>
      <c r="G7" s="20"/>
      <c r="H7" s="20"/>
      <c r="I7" s="20"/>
      <c r="J7" s="20"/>
      <c r="K7" s="20"/>
      <c r="L7" s="20"/>
      <c r="M7" s="20"/>
      <c r="N7" s="20"/>
      <c r="O7" s="20"/>
      <c r="P7" s="20"/>
      <c r="Q7" s="20"/>
      <c r="R7" s="20"/>
      <c r="S7" s="20"/>
      <c r="T7" s="20"/>
      <c r="U7" s="20"/>
      <c r="V7" s="20"/>
      <c r="W7" s="20"/>
      <c r="X7" s="20"/>
      <c r="Y7" s="20"/>
      <c r="Z7" s="21"/>
      <c r="AA7" s="22"/>
    </row>
    <row r="8" spans="1:27" ht="13.5" x14ac:dyDescent="0.25">
      <c r="A8" s="23" t="s">
        <v>36</v>
      </c>
      <c r="B8" s="17" t="s">
        <v>32</v>
      </c>
      <c r="C8" s="18"/>
      <c r="D8" s="18"/>
      <c r="E8" s="19">
        <v>-3251537</v>
      </c>
      <c r="F8" s="20">
        <v>-3251537</v>
      </c>
      <c r="G8" s="20">
        <v>31335480</v>
      </c>
      <c r="H8" s="20">
        <v>1476303</v>
      </c>
      <c r="I8" s="20">
        <v>1444794</v>
      </c>
      <c r="J8" s="20">
        <v>34256577</v>
      </c>
      <c r="K8" s="20">
        <v>1433421</v>
      </c>
      <c r="L8" s="20">
        <v>1433428</v>
      </c>
      <c r="M8" s="20">
        <v>-15957</v>
      </c>
      <c r="N8" s="20">
        <v>2850892</v>
      </c>
      <c r="O8" s="20"/>
      <c r="P8" s="20"/>
      <c r="Q8" s="20"/>
      <c r="R8" s="20"/>
      <c r="S8" s="20"/>
      <c r="T8" s="20"/>
      <c r="U8" s="20"/>
      <c r="V8" s="20"/>
      <c r="W8" s="20">
        <v>37107469</v>
      </c>
      <c r="X8" s="20">
        <v>-1625766</v>
      </c>
      <c r="Y8" s="20">
        <v>38733235</v>
      </c>
      <c r="Z8" s="21">
        <v>-2382.460637016643</v>
      </c>
      <c r="AA8" s="22">
        <v>-3251537</v>
      </c>
    </row>
    <row r="9" spans="1:27" ht="13.5" x14ac:dyDescent="0.25">
      <c r="A9" s="23" t="s">
        <v>37</v>
      </c>
      <c r="B9" s="17" t="s">
        <v>32</v>
      </c>
      <c r="C9" s="18"/>
      <c r="D9" s="18"/>
      <c r="E9" s="19"/>
      <c r="F9" s="20"/>
      <c r="G9" s="20">
        <v>174841</v>
      </c>
      <c r="H9" s="20">
        <v>16702</v>
      </c>
      <c r="I9" s="20">
        <v>428</v>
      </c>
      <c r="J9" s="20">
        <v>191971</v>
      </c>
      <c r="K9" s="20">
        <v>-370</v>
      </c>
      <c r="L9" s="20"/>
      <c r="M9" s="20"/>
      <c r="N9" s="20">
        <v>-370</v>
      </c>
      <c r="O9" s="20"/>
      <c r="P9" s="20"/>
      <c r="Q9" s="20"/>
      <c r="R9" s="20"/>
      <c r="S9" s="20"/>
      <c r="T9" s="20"/>
      <c r="U9" s="20"/>
      <c r="V9" s="20"/>
      <c r="W9" s="20">
        <v>191601</v>
      </c>
      <c r="X9" s="20"/>
      <c r="Y9" s="20">
        <v>191601</v>
      </c>
      <c r="Z9" s="21"/>
      <c r="AA9" s="22"/>
    </row>
    <row r="10" spans="1:27" ht="13.5" x14ac:dyDescent="0.25">
      <c r="A10" s="23" t="s">
        <v>38</v>
      </c>
      <c r="B10" s="17" t="s">
        <v>32</v>
      </c>
      <c r="C10" s="18"/>
      <c r="D10" s="18"/>
      <c r="E10" s="19"/>
      <c r="F10" s="20"/>
      <c r="G10" s="24"/>
      <c r="H10" s="24"/>
      <c r="I10" s="24"/>
      <c r="J10" s="20"/>
      <c r="K10" s="24"/>
      <c r="L10" s="24"/>
      <c r="M10" s="20"/>
      <c r="N10" s="24"/>
      <c r="O10" s="24"/>
      <c r="P10" s="24"/>
      <c r="Q10" s="20"/>
      <c r="R10" s="24"/>
      <c r="S10" s="24"/>
      <c r="T10" s="20"/>
      <c r="U10" s="24"/>
      <c r="V10" s="24"/>
      <c r="W10" s="24"/>
      <c r="X10" s="20"/>
      <c r="Y10" s="24"/>
      <c r="Z10" s="25"/>
      <c r="AA10" s="26"/>
    </row>
    <row r="11" spans="1:27" ht="13.5" x14ac:dyDescent="0.25">
      <c r="A11" s="23" t="s">
        <v>39</v>
      </c>
      <c r="B11" s="17" t="s">
        <v>32</v>
      </c>
      <c r="C11" s="18"/>
      <c r="D11" s="18"/>
      <c r="E11" s="19"/>
      <c r="F11" s="20"/>
      <c r="G11" s="20">
        <v>-125787</v>
      </c>
      <c r="H11" s="20"/>
      <c r="I11" s="20"/>
      <c r="J11" s="20">
        <v>-125787</v>
      </c>
      <c r="K11" s="20"/>
      <c r="L11" s="20"/>
      <c r="M11" s="20"/>
      <c r="N11" s="20"/>
      <c r="O11" s="20"/>
      <c r="P11" s="20"/>
      <c r="Q11" s="20"/>
      <c r="R11" s="20"/>
      <c r="S11" s="20"/>
      <c r="T11" s="20"/>
      <c r="U11" s="20"/>
      <c r="V11" s="20"/>
      <c r="W11" s="20">
        <v>-125787</v>
      </c>
      <c r="X11" s="20"/>
      <c r="Y11" s="20">
        <v>-125787</v>
      </c>
      <c r="Z11" s="21"/>
      <c r="AA11" s="22"/>
    </row>
    <row r="12" spans="1:27" ht="13.5" x14ac:dyDescent="0.25">
      <c r="A12" s="27" t="s">
        <v>40</v>
      </c>
      <c r="B12" s="28" t="s">
        <v>32</v>
      </c>
      <c r="C12" s="29">
        <f t="shared" ref="C12:Y12" si="0">SUM(C6:C11)</f>
        <v>0</v>
      </c>
      <c r="D12" s="29">
        <f>SUM(D6:D11)</f>
        <v>0</v>
      </c>
      <c r="E12" s="30">
        <f t="shared" si="0"/>
        <v>479383</v>
      </c>
      <c r="F12" s="31">
        <f t="shared" si="0"/>
        <v>479383</v>
      </c>
      <c r="G12" s="31">
        <f t="shared" si="0"/>
        <v>21195440</v>
      </c>
      <c r="H12" s="31">
        <f t="shared" si="0"/>
        <v>1505315</v>
      </c>
      <c r="I12" s="31">
        <f t="shared" si="0"/>
        <v>1606509</v>
      </c>
      <c r="J12" s="31">
        <f t="shared" si="0"/>
        <v>24307264</v>
      </c>
      <c r="K12" s="31">
        <f t="shared" si="0"/>
        <v>1609637</v>
      </c>
      <c r="L12" s="31">
        <f t="shared" si="0"/>
        <v>1206701</v>
      </c>
      <c r="M12" s="31">
        <f t="shared" si="0"/>
        <v>-7849</v>
      </c>
      <c r="N12" s="31">
        <f t="shared" si="0"/>
        <v>2808489</v>
      </c>
      <c r="O12" s="31">
        <f t="shared" si="0"/>
        <v>0</v>
      </c>
      <c r="P12" s="31">
        <f t="shared" si="0"/>
        <v>0</v>
      </c>
      <c r="Q12" s="31">
        <f t="shared" si="0"/>
        <v>0</v>
      </c>
      <c r="R12" s="31">
        <f t="shared" si="0"/>
        <v>0</v>
      </c>
      <c r="S12" s="31">
        <f t="shared" si="0"/>
        <v>0</v>
      </c>
      <c r="T12" s="31">
        <f t="shared" si="0"/>
        <v>0</v>
      </c>
      <c r="U12" s="31">
        <f t="shared" si="0"/>
        <v>0</v>
      </c>
      <c r="V12" s="31">
        <f t="shared" si="0"/>
        <v>0</v>
      </c>
      <c r="W12" s="31">
        <f t="shared" si="0"/>
        <v>27115753</v>
      </c>
      <c r="X12" s="31">
        <f t="shared" si="0"/>
        <v>239682</v>
      </c>
      <c r="Y12" s="31">
        <f t="shared" si="0"/>
        <v>26876071</v>
      </c>
      <c r="Z12" s="32">
        <f>+IF(X12&lt;&gt;0,+(Y12/X12)*100,0)</f>
        <v>11213.220433741373</v>
      </c>
      <c r="AA12" s="33">
        <f>SUM(AA6:AA11)</f>
        <v>479383</v>
      </c>
    </row>
    <row r="13" spans="1:27" ht="5.0999999999999996" customHeight="1" x14ac:dyDescent="0.25">
      <c r="A13" s="34" t="s">
        <v>41</v>
      </c>
      <c r="B13" s="17"/>
      <c r="C13" s="18"/>
      <c r="D13" s="18"/>
      <c r="E13" s="19"/>
      <c r="F13" s="20"/>
      <c r="G13" s="20"/>
      <c r="H13" s="20"/>
      <c r="I13" s="20"/>
      <c r="J13" s="20"/>
      <c r="K13" s="20"/>
      <c r="L13" s="20"/>
      <c r="M13" s="20"/>
      <c r="N13" s="20"/>
      <c r="O13" s="20"/>
      <c r="P13" s="20"/>
      <c r="Q13" s="20"/>
      <c r="R13" s="20"/>
      <c r="S13" s="20"/>
      <c r="T13" s="20"/>
      <c r="U13" s="20"/>
      <c r="V13" s="20"/>
      <c r="W13" s="20"/>
      <c r="X13" s="20"/>
      <c r="Y13" s="20"/>
      <c r="Z13" s="21"/>
      <c r="AA13" s="22"/>
    </row>
    <row r="14" spans="1:27" ht="13.5" x14ac:dyDescent="0.25">
      <c r="A14" s="10" t="s">
        <v>42</v>
      </c>
      <c r="B14" s="17" t="s">
        <v>32</v>
      </c>
      <c r="C14" s="18"/>
      <c r="D14" s="18"/>
      <c r="E14" s="19"/>
      <c r="F14" s="20"/>
      <c r="G14" s="20"/>
      <c r="H14" s="20"/>
      <c r="I14" s="20"/>
      <c r="J14" s="20"/>
      <c r="K14" s="20"/>
      <c r="L14" s="20"/>
      <c r="M14" s="20"/>
      <c r="N14" s="20"/>
      <c r="O14" s="20"/>
      <c r="P14" s="20"/>
      <c r="Q14" s="20"/>
      <c r="R14" s="20"/>
      <c r="S14" s="20"/>
      <c r="T14" s="20"/>
      <c r="U14" s="20"/>
      <c r="V14" s="20"/>
      <c r="W14" s="20"/>
      <c r="X14" s="20"/>
      <c r="Y14" s="20"/>
      <c r="Z14" s="21"/>
      <c r="AA14" s="22"/>
    </row>
    <row r="15" spans="1:27" ht="13.5" x14ac:dyDescent="0.25">
      <c r="A15" s="23" t="s">
        <v>43</v>
      </c>
      <c r="B15" s="17" t="s">
        <v>32</v>
      </c>
      <c r="C15" s="18"/>
      <c r="D15" s="18"/>
      <c r="E15" s="19"/>
      <c r="F15" s="20"/>
      <c r="G15" s="20"/>
      <c r="H15" s="20"/>
      <c r="I15" s="20"/>
      <c r="J15" s="20"/>
      <c r="K15" s="20"/>
      <c r="L15" s="20"/>
      <c r="M15" s="20"/>
      <c r="N15" s="20"/>
      <c r="O15" s="20"/>
      <c r="P15" s="20"/>
      <c r="Q15" s="20"/>
      <c r="R15" s="20"/>
      <c r="S15" s="20"/>
      <c r="T15" s="20"/>
      <c r="U15" s="20"/>
      <c r="V15" s="20"/>
      <c r="W15" s="20"/>
      <c r="X15" s="20"/>
      <c r="Y15" s="20"/>
      <c r="Z15" s="21"/>
      <c r="AA15" s="22"/>
    </row>
    <row r="16" spans="1:27" ht="13.5" x14ac:dyDescent="0.25">
      <c r="A16" s="23" t="s">
        <v>44</v>
      </c>
      <c r="B16" s="17" t="s">
        <v>32</v>
      </c>
      <c r="C16" s="18"/>
      <c r="D16" s="18"/>
      <c r="E16" s="19"/>
      <c r="F16" s="20"/>
      <c r="G16" s="24"/>
      <c r="H16" s="24"/>
      <c r="I16" s="24"/>
      <c r="J16" s="20"/>
      <c r="K16" s="24"/>
      <c r="L16" s="24"/>
      <c r="M16" s="20"/>
      <c r="N16" s="24"/>
      <c r="O16" s="24"/>
      <c r="P16" s="24"/>
      <c r="Q16" s="20"/>
      <c r="R16" s="24"/>
      <c r="S16" s="24"/>
      <c r="T16" s="20"/>
      <c r="U16" s="24"/>
      <c r="V16" s="24"/>
      <c r="W16" s="24"/>
      <c r="X16" s="20"/>
      <c r="Y16" s="24"/>
      <c r="Z16" s="25"/>
      <c r="AA16" s="26"/>
    </row>
    <row r="17" spans="1:27" ht="13.5" x14ac:dyDescent="0.25">
      <c r="A17" s="23" t="s">
        <v>45</v>
      </c>
      <c r="B17" s="17" t="s">
        <v>32</v>
      </c>
      <c r="C17" s="18"/>
      <c r="D17" s="18"/>
      <c r="E17" s="19"/>
      <c r="F17" s="20"/>
      <c r="G17" s="20"/>
      <c r="H17" s="20"/>
      <c r="I17" s="20"/>
      <c r="J17" s="20"/>
      <c r="K17" s="20"/>
      <c r="L17" s="20"/>
      <c r="M17" s="20"/>
      <c r="N17" s="20"/>
      <c r="O17" s="20"/>
      <c r="P17" s="20"/>
      <c r="Q17" s="20"/>
      <c r="R17" s="20"/>
      <c r="S17" s="20"/>
      <c r="T17" s="20"/>
      <c r="U17" s="20"/>
      <c r="V17" s="20"/>
      <c r="W17" s="20"/>
      <c r="X17" s="20"/>
      <c r="Y17" s="20"/>
      <c r="Z17" s="21"/>
      <c r="AA17" s="22"/>
    </row>
    <row r="18" spans="1:27" ht="13.5" x14ac:dyDescent="0.25">
      <c r="A18" s="23" t="s">
        <v>46</v>
      </c>
      <c r="B18" s="17" t="s">
        <v>32</v>
      </c>
      <c r="C18" s="18"/>
      <c r="D18" s="18"/>
      <c r="E18" s="19"/>
      <c r="F18" s="20"/>
      <c r="G18" s="20"/>
      <c r="H18" s="20"/>
      <c r="I18" s="20"/>
      <c r="J18" s="20"/>
      <c r="K18" s="20"/>
      <c r="L18" s="20"/>
      <c r="M18" s="20"/>
      <c r="N18" s="20"/>
      <c r="O18" s="20"/>
      <c r="P18" s="20"/>
      <c r="Q18" s="20"/>
      <c r="R18" s="20"/>
      <c r="S18" s="20"/>
      <c r="T18" s="20"/>
      <c r="U18" s="20"/>
      <c r="V18" s="20"/>
      <c r="W18" s="20"/>
      <c r="X18" s="20"/>
      <c r="Y18" s="20"/>
      <c r="Z18" s="21"/>
      <c r="AA18" s="22"/>
    </row>
    <row r="19" spans="1:27" ht="13.5" x14ac:dyDescent="0.25">
      <c r="A19" s="23" t="s">
        <v>47</v>
      </c>
      <c r="B19" s="17" t="s">
        <v>32</v>
      </c>
      <c r="C19" s="18"/>
      <c r="D19" s="18"/>
      <c r="E19" s="19"/>
      <c r="F19" s="20"/>
      <c r="G19" s="20">
        <v>13604652</v>
      </c>
      <c r="H19" s="20"/>
      <c r="I19" s="20"/>
      <c r="J19" s="20">
        <v>13604652</v>
      </c>
      <c r="K19" s="20"/>
      <c r="L19" s="20"/>
      <c r="M19" s="20"/>
      <c r="N19" s="20"/>
      <c r="O19" s="20"/>
      <c r="P19" s="20"/>
      <c r="Q19" s="20"/>
      <c r="R19" s="20"/>
      <c r="S19" s="20"/>
      <c r="T19" s="20"/>
      <c r="U19" s="20"/>
      <c r="V19" s="20"/>
      <c r="W19" s="20">
        <v>13604652</v>
      </c>
      <c r="X19" s="20"/>
      <c r="Y19" s="20">
        <v>13604652</v>
      </c>
      <c r="Z19" s="21"/>
      <c r="AA19" s="22"/>
    </row>
    <row r="20" spans="1:27" ht="13.5" x14ac:dyDescent="0.25">
      <c r="A20" s="23" t="s">
        <v>32</v>
      </c>
      <c r="B20" s="17" t="s">
        <v>32</v>
      </c>
      <c r="C20" s="18"/>
      <c r="D20" s="18"/>
      <c r="E20" s="19"/>
      <c r="F20" s="20"/>
      <c r="G20" s="20"/>
      <c r="H20" s="20"/>
      <c r="I20" s="20"/>
      <c r="J20" s="20"/>
      <c r="K20" s="20"/>
      <c r="L20" s="20"/>
      <c r="M20" s="20"/>
      <c r="N20" s="20"/>
      <c r="O20" s="20"/>
      <c r="P20" s="20"/>
      <c r="Q20" s="20"/>
      <c r="R20" s="20"/>
      <c r="S20" s="20"/>
      <c r="T20" s="20"/>
      <c r="U20" s="20"/>
      <c r="V20" s="20"/>
      <c r="W20" s="20"/>
      <c r="X20" s="20"/>
      <c r="Y20" s="20"/>
      <c r="Z20" s="21"/>
      <c r="AA20" s="22"/>
    </row>
    <row r="21" spans="1:27" ht="13.5" x14ac:dyDescent="0.25">
      <c r="A21" s="23" t="s">
        <v>48</v>
      </c>
      <c r="B21" s="17" t="s">
        <v>32</v>
      </c>
      <c r="C21" s="18"/>
      <c r="D21" s="18"/>
      <c r="E21" s="19"/>
      <c r="F21" s="20"/>
      <c r="G21" s="20"/>
      <c r="H21" s="20"/>
      <c r="I21" s="20"/>
      <c r="J21" s="20"/>
      <c r="K21" s="20"/>
      <c r="L21" s="20"/>
      <c r="M21" s="20"/>
      <c r="N21" s="20"/>
      <c r="O21" s="20"/>
      <c r="P21" s="20"/>
      <c r="Q21" s="20"/>
      <c r="R21" s="20"/>
      <c r="S21" s="20"/>
      <c r="T21" s="20"/>
      <c r="U21" s="20"/>
      <c r="V21" s="20"/>
      <c r="W21" s="20"/>
      <c r="X21" s="20"/>
      <c r="Y21" s="20"/>
      <c r="Z21" s="21"/>
      <c r="AA21" s="22"/>
    </row>
    <row r="22" spans="1:27" ht="13.5" x14ac:dyDescent="0.25">
      <c r="A22" s="23" t="s">
        <v>49</v>
      </c>
      <c r="B22" s="17" t="s">
        <v>32</v>
      </c>
      <c r="C22" s="18"/>
      <c r="D22" s="18"/>
      <c r="E22" s="19"/>
      <c r="F22" s="20"/>
      <c r="G22" s="20"/>
      <c r="H22" s="20"/>
      <c r="I22" s="20"/>
      <c r="J22" s="20"/>
      <c r="K22" s="20"/>
      <c r="L22" s="20"/>
      <c r="M22" s="20"/>
      <c r="N22" s="20"/>
      <c r="O22" s="20"/>
      <c r="P22" s="20"/>
      <c r="Q22" s="20"/>
      <c r="R22" s="20"/>
      <c r="S22" s="20"/>
      <c r="T22" s="20"/>
      <c r="U22" s="20"/>
      <c r="V22" s="20"/>
      <c r="W22" s="20"/>
      <c r="X22" s="20"/>
      <c r="Y22" s="20"/>
      <c r="Z22" s="21"/>
      <c r="AA22" s="22"/>
    </row>
    <row r="23" spans="1:27" ht="13.5" x14ac:dyDescent="0.25">
      <c r="A23" s="23" t="s">
        <v>50</v>
      </c>
      <c r="B23" s="17" t="s">
        <v>32</v>
      </c>
      <c r="C23" s="18"/>
      <c r="D23" s="18"/>
      <c r="E23" s="19"/>
      <c r="F23" s="20"/>
      <c r="G23" s="24"/>
      <c r="H23" s="24"/>
      <c r="I23" s="24"/>
      <c r="J23" s="20"/>
      <c r="K23" s="24"/>
      <c r="L23" s="24"/>
      <c r="M23" s="20"/>
      <c r="N23" s="24"/>
      <c r="O23" s="24"/>
      <c r="P23" s="24"/>
      <c r="Q23" s="20"/>
      <c r="R23" s="24"/>
      <c r="S23" s="24"/>
      <c r="T23" s="20"/>
      <c r="U23" s="24"/>
      <c r="V23" s="24"/>
      <c r="W23" s="24"/>
      <c r="X23" s="20"/>
      <c r="Y23" s="24"/>
      <c r="Z23" s="25"/>
      <c r="AA23" s="26"/>
    </row>
    <row r="24" spans="1:27" ht="13.5" x14ac:dyDescent="0.25">
      <c r="A24" s="27" t="s">
        <v>51</v>
      </c>
      <c r="B24" s="35" t="s">
        <v>32</v>
      </c>
      <c r="C24" s="29">
        <f t="shared" ref="C24:Y24" si="1">SUM(C15:C23)</f>
        <v>0</v>
      </c>
      <c r="D24" s="29">
        <f>SUM(D15:D23)</f>
        <v>0</v>
      </c>
      <c r="E24" s="36">
        <f t="shared" si="1"/>
        <v>0</v>
      </c>
      <c r="F24" s="37">
        <f t="shared" si="1"/>
        <v>0</v>
      </c>
      <c r="G24" s="37">
        <f t="shared" si="1"/>
        <v>13604652</v>
      </c>
      <c r="H24" s="37">
        <f t="shared" si="1"/>
        <v>0</v>
      </c>
      <c r="I24" s="37">
        <f t="shared" si="1"/>
        <v>0</v>
      </c>
      <c r="J24" s="37">
        <f t="shared" si="1"/>
        <v>13604652</v>
      </c>
      <c r="K24" s="37">
        <f t="shared" si="1"/>
        <v>0</v>
      </c>
      <c r="L24" s="37">
        <f t="shared" si="1"/>
        <v>0</v>
      </c>
      <c r="M24" s="37">
        <f t="shared" si="1"/>
        <v>0</v>
      </c>
      <c r="N24" s="37">
        <f t="shared" si="1"/>
        <v>0</v>
      </c>
      <c r="O24" s="37">
        <f t="shared" si="1"/>
        <v>0</v>
      </c>
      <c r="P24" s="37">
        <f t="shared" si="1"/>
        <v>0</v>
      </c>
      <c r="Q24" s="37">
        <f t="shared" si="1"/>
        <v>0</v>
      </c>
      <c r="R24" s="37">
        <f t="shared" si="1"/>
        <v>0</v>
      </c>
      <c r="S24" s="37">
        <f t="shared" si="1"/>
        <v>0</v>
      </c>
      <c r="T24" s="37">
        <f t="shared" si="1"/>
        <v>0</v>
      </c>
      <c r="U24" s="37">
        <f t="shared" si="1"/>
        <v>0</v>
      </c>
      <c r="V24" s="37">
        <f t="shared" si="1"/>
        <v>0</v>
      </c>
      <c r="W24" s="37">
        <f t="shared" si="1"/>
        <v>13604652</v>
      </c>
      <c r="X24" s="37">
        <f t="shared" si="1"/>
        <v>0</v>
      </c>
      <c r="Y24" s="37">
        <f t="shared" si="1"/>
        <v>13604652</v>
      </c>
      <c r="Z24" s="38">
        <f>+IF(X24&lt;&gt;0,+(Y24/X24)*100,0)</f>
        <v>0</v>
      </c>
      <c r="AA24" s="39">
        <f>SUM(AA15:AA23)</f>
        <v>0</v>
      </c>
    </row>
    <row r="25" spans="1:27" ht="13.5" x14ac:dyDescent="0.25">
      <c r="A25" s="27" t="s">
        <v>52</v>
      </c>
      <c r="B25" s="28" t="s">
        <v>32</v>
      </c>
      <c r="C25" s="29">
        <f t="shared" ref="C25:Y25" si="2">+C12+C24</f>
        <v>0</v>
      </c>
      <c r="D25" s="29">
        <f>+D12+D24</f>
        <v>0</v>
      </c>
      <c r="E25" s="30">
        <f t="shared" si="2"/>
        <v>479383</v>
      </c>
      <c r="F25" s="31">
        <f t="shared" si="2"/>
        <v>479383</v>
      </c>
      <c r="G25" s="31">
        <f t="shared" si="2"/>
        <v>34800092</v>
      </c>
      <c r="H25" s="31">
        <f t="shared" si="2"/>
        <v>1505315</v>
      </c>
      <c r="I25" s="31">
        <f t="shared" si="2"/>
        <v>1606509</v>
      </c>
      <c r="J25" s="31">
        <f t="shared" si="2"/>
        <v>37911916</v>
      </c>
      <c r="K25" s="31">
        <f t="shared" si="2"/>
        <v>1609637</v>
      </c>
      <c r="L25" s="31">
        <f t="shared" si="2"/>
        <v>1206701</v>
      </c>
      <c r="M25" s="31">
        <f t="shared" si="2"/>
        <v>-7849</v>
      </c>
      <c r="N25" s="31">
        <f t="shared" si="2"/>
        <v>2808489</v>
      </c>
      <c r="O25" s="31">
        <f t="shared" si="2"/>
        <v>0</v>
      </c>
      <c r="P25" s="31">
        <f t="shared" si="2"/>
        <v>0</v>
      </c>
      <c r="Q25" s="31">
        <f t="shared" si="2"/>
        <v>0</v>
      </c>
      <c r="R25" s="31">
        <f t="shared" si="2"/>
        <v>0</v>
      </c>
      <c r="S25" s="31">
        <f t="shared" si="2"/>
        <v>0</v>
      </c>
      <c r="T25" s="31">
        <f t="shared" si="2"/>
        <v>0</v>
      </c>
      <c r="U25" s="31">
        <f t="shared" si="2"/>
        <v>0</v>
      </c>
      <c r="V25" s="31">
        <f t="shared" si="2"/>
        <v>0</v>
      </c>
      <c r="W25" s="31">
        <f t="shared" si="2"/>
        <v>40720405</v>
      </c>
      <c r="X25" s="31">
        <f t="shared" si="2"/>
        <v>239682</v>
      </c>
      <c r="Y25" s="31">
        <f t="shared" si="2"/>
        <v>40480723</v>
      </c>
      <c r="Z25" s="32">
        <f>+IF(X25&lt;&gt;0,+(Y25/X25)*100,0)</f>
        <v>16889.346300514848</v>
      </c>
      <c r="AA25" s="33">
        <f>+AA12+AA24</f>
        <v>479383</v>
      </c>
    </row>
    <row r="26" spans="1:27" ht="5.0999999999999996" customHeight="1" x14ac:dyDescent="0.25">
      <c r="A26" s="34" t="s">
        <v>41</v>
      </c>
      <c r="B26" s="17"/>
      <c r="C26" s="18"/>
      <c r="D26" s="18"/>
      <c r="E26" s="19"/>
      <c r="F26" s="20"/>
      <c r="G26" s="20"/>
      <c r="H26" s="20"/>
      <c r="I26" s="20"/>
      <c r="J26" s="20"/>
      <c r="K26" s="20"/>
      <c r="L26" s="20"/>
      <c r="M26" s="20"/>
      <c r="N26" s="20"/>
      <c r="O26" s="20"/>
      <c r="P26" s="20"/>
      <c r="Q26" s="20"/>
      <c r="R26" s="20"/>
      <c r="S26" s="20"/>
      <c r="T26" s="20"/>
      <c r="U26" s="20"/>
      <c r="V26" s="20"/>
      <c r="W26" s="20"/>
      <c r="X26" s="20"/>
      <c r="Y26" s="20"/>
      <c r="Z26" s="21"/>
      <c r="AA26" s="22"/>
    </row>
    <row r="27" spans="1:27" ht="13.5" x14ac:dyDescent="0.25">
      <c r="A27" s="10" t="s">
        <v>53</v>
      </c>
      <c r="B27" s="17" t="s">
        <v>32</v>
      </c>
      <c r="C27" s="18"/>
      <c r="D27" s="18"/>
      <c r="E27" s="19"/>
      <c r="F27" s="20"/>
      <c r="G27" s="20"/>
      <c r="H27" s="20"/>
      <c r="I27" s="20"/>
      <c r="J27" s="20"/>
      <c r="K27" s="20"/>
      <c r="L27" s="20"/>
      <c r="M27" s="20"/>
      <c r="N27" s="20"/>
      <c r="O27" s="20"/>
      <c r="P27" s="20"/>
      <c r="Q27" s="20"/>
      <c r="R27" s="20"/>
      <c r="S27" s="20"/>
      <c r="T27" s="20"/>
      <c r="U27" s="20"/>
      <c r="V27" s="20"/>
      <c r="W27" s="20"/>
      <c r="X27" s="20"/>
      <c r="Y27" s="20"/>
      <c r="Z27" s="21"/>
      <c r="AA27" s="22"/>
    </row>
    <row r="28" spans="1:27" ht="13.5" x14ac:dyDescent="0.25">
      <c r="A28" s="10" t="s">
        <v>54</v>
      </c>
      <c r="B28" s="40" t="s">
        <v>32</v>
      </c>
      <c r="C28" s="18"/>
      <c r="D28" s="18"/>
      <c r="E28" s="19"/>
      <c r="F28" s="20"/>
      <c r="G28" s="20"/>
      <c r="H28" s="20"/>
      <c r="I28" s="20"/>
      <c r="J28" s="20"/>
      <c r="K28" s="20"/>
      <c r="L28" s="20"/>
      <c r="M28" s="20"/>
      <c r="N28" s="20"/>
      <c r="O28" s="20"/>
      <c r="P28" s="20"/>
      <c r="Q28" s="20"/>
      <c r="R28" s="20"/>
      <c r="S28" s="20"/>
      <c r="T28" s="20"/>
      <c r="U28" s="20"/>
      <c r="V28" s="20"/>
      <c r="W28" s="20"/>
      <c r="X28" s="20"/>
      <c r="Y28" s="20"/>
      <c r="Z28" s="21"/>
      <c r="AA28" s="22"/>
    </row>
    <row r="29" spans="1:27" ht="13.5" x14ac:dyDescent="0.25">
      <c r="A29" s="23" t="s">
        <v>55</v>
      </c>
      <c r="B29" s="17" t="s">
        <v>32</v>
      </c>
      <c r="C29" s="18"/>
      <c r="D29" s="18"/>
      <c r="E29" s="19"/>
      <c r="F29" s="20"/>
      <c r="G29" s="20"/>
      <c r="H29" s="20"/>
      <c r="I29" s="20"/>
      <c r="J29" s="20"/>
      <c r="K29" s="20"/>
      <c r="L29" s="20"/>
      <c r="M29" s="20"/>
      <c r="N29" s="20"/>
      <c r="O29" s="20"/>
      <c r="P29" s="20"/>
      <c r="Q29" s="20"/>
      <c r="R29" s="20"/>
      <c r="S29" s="20"/>
      <c r="T29" s="20"/>
      <c r="U29" s="20"/>
      <c r="V29" s="20"/>
      <c r="W29" s="20"/>
      <c r="X29" s="20"/>
      <c r="Y29" s="20"/>
      <c r="Z29" s="21"/>
      <c r="AA29" s="22"/>
    </row>
    <row r="30" spans="1:27" ht="13.5" x14ac:dyDescent="0.25">
      <c r="A30" s="23" t="s">
        <v>56</v>
      </c>
      <c r="B30" s="17" t="s">
        <v>32</v>
      </c>
      <c r="C30" s="18"/>
      <c r="D30" s="18"/>
      <c r="E30" s="19"/>
      <c r="F30" s="20"/>
      <c r="G30" s="20"/>
      <c r="H30" s="20"/>
      <c r="I30" s="20"/>
      <c r="J30" s="20"/>
      <c r="K30" s="20"/>
      <c r="L30" s="20"/>
      <c r="M30" s="20"/>
      <c r="N30" s="20"/>
      <c r="O30" s="20"/>
      <c r="P30" s="20"/>
      <c r="Q30" s="20"/>
      <c r="R30" s="20"/>
      <c r="S30" s="20"/>
      <c r="T30" s="20"/>
      <c r="U30" s="20"/>
      <c r="V30" s="20"/>
      <c r="W30" s="20"/>
      <c r="X30" s="20"/>
      <c r="Y30" s="20"/>
      <c r="Z30" s="21"/>
      <c r="AA30" s="22"/>
    </row>
    <row r="31" spans="1:27" ht="13.5" x14ac:dyDescent="0.25">
      <c r="A31" s="23" t="s">
        <v>57</v>
      </c>
      <c r="B31" s="17" t="s">
        <v>32</v>
      </c>
      <c r="C31" s="18"/>
      <c r="D31" s="18"/>
      <c r="E31" s="19"/>
      <c r="F31" s="20"/>
      <c r="G31" s="20"/>
      <c r="H31" s="20"/>
      <c r="I31" s="20"/>
      <c r="J31" s="20"/>
      <c r="K31" s="20"/>
      <c r="L31" s="20"/>
      <c r="M31" s="20"/>
      <c r="N31" s="20"/>
      <c r="O31" s="20"/>
      <c r="P31" s="20"/>
      <c r="Q31" s="20"/>
      <c r="R31" s="20"/>
      <c r="S31" s="20"/>
      <c r="T31" s="20"/>
      <c r="U31" s="20"/>
      <c r="V31" s="20"/>
      <c r="W31" s="20"/>
      <c r="X31" s="20"/>
      <c r="Y31" s="20"/>
      <c r="Z31" s="21"/>
      <c r="AA31" s="22"/>
    </row>
    <row r="32" spans="1:27" ht="13.5" x14ac:dyDescent="0.25">
      <c r="A32" s="23" t="s">
        <v>58</v>
      </c>
      <c r="B32" s="17" t="s">
        <v>32</v>
      </c>
      <c r="C32" s="18"/>
      <c r="D32" s="18"/>
      <c r="E32" s="19"/>
      <c r="F32" s="20"/>
      <c r="G32" s="20">
        <v>2956125</v>
      </c>
      <c r="H32" s="20">
        <v>157550</v>
      </c>
      <c r="I32" s="20">
        <v>155850</v>
      </c>
      <c r="J32" s="20">
        <v>3269525</v>
      </c>
      <c r="K32" s="20">
        <v>147978</v>
      </c>
      <c r="L32" s="20">
        <v>138437</v>
      </c>
      <c r="M32" s="20">
        <v>-7849</v>
      </c>
      <c r="N32" s="20">
        <v>278566</v>
      </c>
      <c r="O32" s="20"/>
      <c r="P32" s="20"/>
      <c r="Q32" s="20"/>
      <c r="R32" s="20"/>
      <c r="S32" s="20"/>
      <c r="T32" s="20"/>
      <c r="U32" s="20"/>
      <c r="V32" s="20"/>
      <c r="W32" s="20">
        <v>3548091</v>
      </c>
      <c r="X32" s="20"/>
      <c r="Y32" s="20">
        <v>3548091</v>
      </c>
      <c r="Z32" s="21"/>
      <c r="AA32" s="22"/>
    </row>
    <row r="33" spans="1:27" ht="13.5" x14ac:dyDescent="0.25">
      <c r="A33" s="23" t="s">
        <v>59</v>
      </c>
      <c r="B33" s="17" t="s">
        <v>32</v>
      </c>
      <c r="C33" s="18"/>
      <c r="D33" s="18"/>
      <c r="E33" s="19"/>
      <c r="F33" s="20"/>
      <c r="G33" s="20"/>
      <c r="H33" s="20"/>
      <c r="I33" s="20"/>
      <c r="J33" s="20"/>
      <c r="K33" s="20"/>
      <c r="L33" s="20"/>
      <c r="M33" s="20"/>
      <c r="N33" s="20"/>
      <c r="O33" s="20"/>
      <c r="P33" s="20"/>
      <c r="Q33" s="20"/>
      <c r="R33" s="20"/>
      <c r="S33" s="20"/>
      <c r="T33" s="20"/>
      <c r="U33" s="20"/>
      <c r="V33" s="20"/>
      <c r="W33" s="20"/>
      <c r="X33" s="20"/>
      <c r="Y33" s="20"/>
      <c r="Z33" s="21"/>
      <c r="AA33" s="22"/>
    </row>
    <row r="34" spans="1:27" ht="13.5" x14ac:dyDescent="0.25">
      <c r="A34" s="27" t="s">
        <v>60</v>
      </c>
      <c r="B34" s="28" t="s">
        <v>32</v>
      </c>
      <c r="C34" s="29">
        <f t="shared" ref="C34:Y34" si="3">SUM(C29:C33)</f>
        <v>0</v>
      </c>
      <c r="D34" s="29">
        <f>SUM(D29:D33)</f>
        <v>0</v>
      </c>
      <c r="E34" s="30">
        <f t="shared" si="3"/>
        <v>0</v>
      </c>
      <c r="F34" s="31">
        <f t="shared" si="3"/>
        <v>0</v>
      </c>
      <c r="G34" s="31">
        <f t="shared" si="3"/>
        <v>2956125</v>
      </c>
      <c r="H34" s="31">
        <f t="shared" si="3"/>
        <v>157550</v>
      </c>
      <c r="I34" s="31">
        <f t="shared" si="3"/>
        <v>155850</v>
      </c>
      <c r="J34" s="31">
        <f t="shared" si="3"/>
        <v>3269525</v>
      </c>
      <c r="K34" s="31">
        <f t="shared" si="3"/>
        <v>147978</v>
      </c>
      <c r="L34" s="31">
        <f t="shared" si="3"/>
        <v>138437</v>
      </c>
      <c r="M34" s="31">
        <f t="shared" si="3"/>
        <v>-7849</v>
      </c>
      <c r="N34" s="31">
        <f t="shared" si="3"/>
        <v>278566</v>
      </c>
      <c r="O34" s="31">
        <f t="shared" si="3"/>
        <v>0</v>
      </c>
      <c r="P34" s="31">
        <f t="shared" si="3"/>
        <v>0</v>
      </c>
      <c r="Q34" s="31">
        <f t="shared" si="3"/>
        <v>0</v>
      </c>
      <c r="R34" s="31">
        <f t="shared" si="3"/>
        <v>0</v>
      </c>
      <c r="S34" s="31">
        <f t="shared" si="3"/>
        <v>0</v>
      </c>
      <c r="T34" s="31">
        <f t="shared" si="3"/>
        <v>0</v>
      </c>
      <c r="U34" s="31">
        <f t="shared" si="3"/>
        <v>0</v>
      </c>
      <c r="V34" s="31">
        <f t="shared" si="3"/>
        <v>0</v>
      </c>
      <c r="W34" s="31">
        <f t="shared" si="3"/>
        <v>3548091</v>
      </c>
      <c r="X34" s="31">
        <f t="shared" si="3"/>
        <v>0</v>
      </c>
      <c r="Y34" s="31">
        <f t="shared" si="3"/>
        <v>3548091</v>
      </c>
      <c r="Z34" s="32">
        <f>+IF(X34&lt;&gt;0,+(Y34/X34)*100,0)</f>
        <v>0</v>
      </c>
      <c r="AA34" s="33">
        <f>SUM(AA29:AA33)</f>
        <v>0</v>
      </c>
    </row>
    <row r="35" spans="1:27" ht="5.0999999999999996" customHeight="1" x14ac:dyDescent="0.25">
      <c r="A35" s="34" t="s">
        <v>41</v>
      </c>
      <c r="B35" s="17"/>
      <c r="C35" s="18"/>
      <c r="D35" s="18"/>
      <c r="E35" s="19"/>
      <c r="F35" s="20"/>
      <c r="G35" s="20"/>
      <c r="H35" s="20"/>
      <c r="I35" s="20"/>
      <c r="J35" s="20"/>
      <c r="K35" s="20"/>
      <c r="L35" s="20"/>
      <c r="M35" s="20"/>
      <c r="N35" s="20"/>
      <c r="O35" s="20"/>
      <c r="P35" s="20"/>
      <c r="Q35" s="20"/>
      <c r="R35" s="20"/>
      <c r="S35" s="20"/>
      <c r="T35" s="20"/>
      <c r="U35" s="20"/>
      <c r="V35" s="20"/>
      <c r="W35" s="20"/>
      <c r="X35" s="20"/>
      <c r="Y35" s="20"/>
      <c r="Z35" s="21"/>
      <c r="AA35" s="22"/>
    </row>
    <row r="36" spans="1:27" ht="13.5" x14ac:dyDescent="0.25">
      <c r="A36" s="10" t="s">
        <v>61</v>
      </c>
      <c r="B36" s="17" t="s">
        <v>32</v>
      </c>
      <c r="C36" s="18"/>
      <c r="D36" s="18"/>
      <c r="E36" s="19"/>
      <c r="F36" s="20"/>
      <c r="G36" s="20"/>
      <c r="H36" s="20"/>
      <c r="I36" s="20"/>
      <c r="J36" s="20"/>
      <c r="K36" s="20"/>
      <c r="L36" s="20"/>
      <c r="M36" s="20"/>
      <c r="N36" s="20"/>
      <c r="O36" s="20"/>
      <c r="P36" s="20"/>
      <c r="Q36" s="20"/>
      <c r="R36" s="20"/>
      <c r="S36" s="20"/>
      <c r="T36" s="20"/>
      <c r="U36" s="20"/>
      <c r="V36" s="20"/>
      <c r="W36" s="20"/>
      <c r="X36" s="20"/>
      <c r="Y36" s="20"/>
      <c r="Z36" s="21"/>
      <c r="AA36" s="22"/>
    </row>
    <row r="37" spans="1:27" ht="13.5" x14ac:dyDescent="0.25">
      <c r="A37" s="23" t="s">
        <v>62</v>
      </c>
      <c r="B37" s="17" t="s">
        <v>32</v>
      </c>
      <c r="C37" s="18"/>
      <c r="D37" s="18"/>
      <c r="E37" s="19"/>
      <c r="F37" s="20"/>
      <c r="G37" s="20"/>
      <c r="H37" s="20"/>
      <c r="I37" s="20"/>
      <c r="J37" s="20"/>
      <c r="K37" s="20"/>
      <c r="L37" s="20"/>
      <c r="M37" s="20"/>
      <c r="N37" s="20"/>
      <c r="O37" s="20"/>
      <c r="P37" s="20"/>
      <c r="Q37" s="20"/>
      <c r="R37" s="20"/>
      <c r="S37" s="20"/>
      <c r="T37" s="20"/>
      <c r="U37" s="20"/>
      <c r="V37" s="20"/>
      <c r="W37" s="20"/>
      <c r="X37" s="20"/>
      <c r="Y37" s="20"/>
      <c r="Z37" s="21"/>
      <c r="AA37" s="22"/>
    </row>
    <row r="38" spans="1:27" ht="13.5" x14ac:dyDescent="0.25">
      <c r="A38" s="23" t="s">
        <v>59</v>
      </c>
      <c r="B38" s="17" t="s">
        <v>32</v>
      </c>
      <c r="C38" s="18"/>
      <c r="D38" s="18"/>
      <c r="E38" s="19"/>
      <c r="F38" s="20"/>
      <c r="G38" s="20"/>
      <c r="H38" s="20"/>
      <c r="I38" s="20"/>
      <c r="J38" s="20"/>
      <c r="K38" s="20"/>
      <c r="L38" s="20"/>
      <c r="M38" s="20"/>
      <c r="N38" s="20"/>
      <c r="O38" s="20"/>
      <c r="P38" s="20"/>
      <c r="Q38" s="20"/>
      <c r="R38" s="20"/>
      <c r="S38" s="20"/>
      <c r="T38" s="20"/>
      <c r="U38" s="20"/>
      <c r="V38" s="20"/>
      <c r="W38" s="20"/>
      <c r="X38" s="20"/>
      <c r="Y38" s="20"/>
      <c r="Z38" s="21"/>
      <c r="AA38" s="22"/>
    </row>
    <row r="39" spans="1:27" ht="13.5" x14ac:dyDescent="0.25">
      <c r="A39" s="27" t="s">
        <v>63</v>
      </c>
      <c r="B39" s="35" t="s">
        <v>32</v>
      </c>
      <c r="C39" s="29">
        <f t="shared" ref="C39:Y39" si="4">SUM(C37:C38)</f>
        <v>0</v>
      </c>
      <c r="D39" s="29">
        <f>SUM(D37:D38)</f>
        <v>0</v>
      </c>
      <c r="E39" s="36">
        <f t="shared" si="4"/>
        <v>0</v>
      </c>
      <c r="F39" s="37">
        <f t="shared" si="4"/>
        <v>0</v>
      </c>
      <c r="G39" s="37">
        <f t="shared" si="4"/>
        <v>0</v>
      </c>
      <c r="H39" s="37">
        <f t="shared" si="4"/>
        <v>0</v>
      </c>
      <c r="I39" s="37">
        <f t="shared" si="4"/>
        <v>0</v>
      </c>
      <c r="J39" s="37">
        <f t="shared" si="4"/>
        <v>0</v>
      </c>
      <c r="K39" s="37">
        <f t="shared" si="4"/>
        <v>0</v>
      </c>
      <c r="L39" s="37">
        <f t="shared" si="4"/>
        <v>0</v>
      </c>
      <c r="M39" s="37">
        <f t="shared" si="4"/>
        <v>0</v>
      </c>
      <c r="N39" s="37">
        <f t="shared" si="4"/>
        <v>0</v>
      </c>
      <c r="O39" s="37">
        <f t="shared" si="4"/>
        <v>0</v>
      </c>
      <c r="P39" s="37">
        <f t="shared" si="4"/>
        <v>0</v>
      </c>
      <c r="Q39" s="37">
        <f t="shared" si="4"/>
        <v>0</v>
      </c>
      <c r="R39" s="37">
        <f t="shared" si="4"/>
        <v>0</v>
      </c>
      <c r="S39" s="37">
        <f t="shared" si="4"/>
        <v>0</v>
      </c>
      <c r="T39" s="37">
        <f t="shared" si="4"/>
        <v>0</v>
      </c>
      <c r="U39" s="37">
        <f t="shared" si="4"/>
        <v>0</v>
      </c>
      <c r="V39" s="37">
        <f t="shared" si="4"/>
        <v>0</v>
      </c>
      <c r="W39" s="37">
        <f t="shared" si="4"/>
        <v>0</v>
      </c>
      <c r="X39" s="37">
        <f t="shared" si="4"/>
        <v>0</v>
      </c>
      <c r="Y39" s="37">
        <f t="shared" si="4"/>
        <v>0</v>
      </c>
      <c r="Z39" s="38">
        <f>+IF(X39&lt;&gt;0,+(Y39/X39)*100,0)</f>
        <v>0</v>
      </c>
      <c r="AA39" s="39">
        <f>SUM(AA37:AA38)</f>
        <v>0</v>
      </c>
    </row>
    <row r="40" spans="1:27" ht="13.5" x14ac:dyDescent="0.25">
      <c r="A40" s="27" t="s">
        <v>64</v>
      </c>
      <c r="B40" s="28" t="s">
        <v>32</v>
      </c>
      <c r="C40" s="29">
        <f t="shared" ref="C40:Y40" si="5">+C34+C39</f>
        <v>0</v>
      </c>
      <c r="D40" s="29">
        <f>+D34+D39</f>
        <v>0</v>
      </c>
      <c r="E40" s="30">
        <f t="shared" si="5"/>
        <v>0</v>
      </c>
      <c r="F40" s="31">
        <f t="shared" si="5"/>
        <v>0</v>
      </c>
      <c r="G40" s="31">
        <f t="shared" si="5"/>
        <v>2956125</v>
      </c>
      <c r="H40" s="31">
        <f t="shared" si="5"/>
        <v>157550</v>
      </c>
      <c r="I40" s="31">
        <f t="shared" si="5"/>
        <v>155850</v>
      </c>
      <c r="J40" s="31">
        <f t="shared" si="5"/>
        <v>3269525</v>
      </c>
      <c r="K40" s="31">
        <f t="shared" si="5"/>
        <v>147978</v>
      </c>
      <c r="L40" s="31">
        <f t="shared" si="5"/>
        <v>138437</v>
      </c>
      <c r="M40" s="31">
        <f t="shared" si="5"/>
        <v>-7849</v>
      </c>
      <c r="N40" s="31">
        <f t="shared" si="5"/>
        <v>278566</v>
      </c>
      <c r="O40" s="31">
        <f t="shared" si="5"/>
        <v>0</v>
      </c>
      <c r="P40" s="31">
        <f t="shared" si="5"/>
        <v>0</v>
      </c>
      <c r="Q40" s="31">
        <f t="shared" si="5"/>
        <v>0</v>
      </c>
      <c r="R40" s="31">
        <f t="shared" si="5"/>
        <v>0</v>
      </c>
      <c r="S40" s="31">
        <f t="shared" si="5"/>
        <v>0</v>
      </c>
      <c r="T40" s="31">
        <f t="shared" si="5"/>
        <v>0</v>
      </c>
      <c r="U40" s="31">
        <f t="shared" si="5"/>
        <v>0</v>
      </c>
      <c r="V40" s="31">
        <f t="shared" si="5"/>
        <v>0</v>
      </c>
      <c r="W40" s="31">
        <f t="shared" si="5"/>
        <v>3548091</v>
      </c>
      <c r="X40" s="31">
        <f t="shared" si="5"/>
        <v>0</v>
      </c>
      <c r="Y40" s="31">
        <f t="shared" si="5"/>
        <v>3548091</v>
      </c>
      <c r="Z40" s="32">
        <f>+IF(X40&lt;&gt;0,+(Y40/X40)*100,0)</f>
        <v>0</v>
      </c>
      <c r="AA40" s="33">
        <f>+AA34+AA39</f>
        <v>0</v>
      </c>
    </row>
    <row r="41" spans="1:27" ht="5.0999999999999996" customHeight="1" x14ac:dyDescent="0.25">
      <c r="A41" s="34" t="s">
        <v>41</v>
      </c>
      <c r="B41" s="17"/>
      <c r="C41" s="18"/>
      <c r="D41" s="18"/>
      <c r="E41" s="19"/>
      <c r="F41" s="20"/>
      <c r="G41" s="20"/>
      <c r="H41" s="20"/>
      <c r="I41" s="20"/>
      <c r="J41" s="20"/>
      <c r="K41" s="20"/>
      <c r="L41" s="20"/>
      <c r="M41" s="20"/>
      <c r="N41" s="20"/>
      <c r="O41" s="20"/>
      <c r="P41" s="20"/>
      <c r="Q41" s="20"/>
      <c r="R41" s="20"/>
      <c r="S41" s="20"/>
      <c r="T41" s="20"/>
      <c r="U41" s="20"/>
      <c r="V41" s="20"/>
      <c r="W41" s="20"/>
      <c r="X41" s="20"/>
      <c r="Y41" s="20"/>
      <c r="Z41" s="21"/>
      <c r="AA41" s="22"/>
    </row>
    <row r="42" spans="1:27" ht="13.5" x14ac:dyDescent="0.25">
      <c r="A42" s="41" t="s">
        <v>65</v>
      </c>
      <c r="B42" s="42" t="s">
        <v>66</v>
      </c>
      <c r="C42" s="43">
        <f t="shared" ref="C42:Y42" si="6">+C25-C40</f>
        <v>0</v>
      </c>
      <c r="D42" s="43">
        <f>+D25-D40</f>
        <v>0</v>
      </c>
      <c r="E42" s="44">
        <f t="shared" si="6"/>
        <v>479383</v>
      </c>
      <c r="F42" s="45">
        <f t="shared" si="6"/>
        <v>479383</v>
      </c>
      <c r="G42" s="45">
        <f t="shared" si="6"/>
        <v>31843967</v>
      </c>
      <c r="H42" s="45">
        <f t="shared" si="6"/>
        <v>1347765</v>
      </c>
      <c r="I42" s="45">
        <f t="shared" si="6"/>
        <v>1450659</v>
      </c>
      <c r="J42" s="45">
        <f t="shared" si="6"/>
        <v>34642391</v>
      </c>
      <c r="K42" s="45">
        <f t="shared" si="6"/>
        <v>1461659</v>
      </c>
      <c r="L42" s="45">
        <f t="shared" si="6"/>
        <v>1068264</v>
      </c>
      <c r="M42" s="45">
        <f t="shared" si="6"/>
        <v>0</v>
      </c>
      <c r="N42" s="45">
        <f t="shared" si="6"/>
        <v>2529923</v>
      </c>
      <c r="O42" s="45">
        <f t="shared" si="6"/>
        <v>0</v>
      </c>
      <c r="P42" s="45">
        <f t="shared" si="6"/>
        <v>0</v>
      </c>
      <c r="Q42" s="45">
        <f t="shared" si="6"/>
        <v>0</v>
      </c>
      <c r="R42" s="45">
        <f t="shared" si="6"/>
        <v>0</v>
      </c>
      <c r="S42" s="45">
        <f t="shared" si="6"/>
        <v>0</v>
      </c>
      <c r="T42" s="45">
        <f t="shared" si="6"/>
        <v>0</v>
      </c>
      <c r="U42" s="45">
        <f t="shared" si="6"/>
        <v>0</v>
      </c>
      <c r="V42" s="45">
        <f t="shared" si="6"/>
        <v>0</v>
      </c>
      <c r="W42" s="45">
        <f t="shared" si="6"/>
        <v>37172314</v>
      </c>
      <c r="X42" s="45">
        <f t="shared" si="6"/>
        <v>239682</v>
      </c>
      <c r="Y42" s="45">
        <f t="shared" si="6"/>
        <v>36932632</v>
      </c>
      <c r="Z42" s="46">
        <f>+IF(X42&lt;&gt;0,+(Y42/X42)*100,0)</f>
        <v>15409.013609699519</v>
      </c>
      <c r="AA42" s="47">
        <f>+AA25-AA40</f>
        <v>479383</v>
      </c>
    </row>
    <row r="43" spans="1:27" ht="5.0999999999999996" customHeight="1" x14ac:dyDescent="0.25">
      <c r="A43" s="34" t="s">
        <v>41</v>
      </c>
      <c r="B43" s="17"/>
      <c r="C43" s="18"/>
      <c r="D43" s="18"/>
      <c r="E43" s="19"/>
      <c r="F43" s="20"/>
      <c r="G43" s="20"/>
      <c r="H43" s="20"/>
      <c r="I43" s="20"/>
      <c r="J43" s="20"/>
      <c r="K43" s="20"/>
      <c r="L43" s="20"/>
      <c r="M43" s="20"/>
      <c r="N43" s="20"/>
      <c r="O43" s="20"/>
      <c r="P43" s="20"/>
      <c r="Q43" s="20"/>
      <c r="R43" s="20"/>
      <c r="S43" s="20"/>
      <c r="T43" s="20"/>
      <c r="U43" s="20"/>
      <c r="V43" s="20"/>
      <c r="W43" s="20"/>
      <c r="X43" s="20"/>
      <c r="Y43" s="20"/>
      <c r="Z43" s="48"/>
      <c r="AA43" s="22"/>
    </row>
    <row r="44" spans="1:27" ht="13.5" x14ac:dyDescent="0.25">
      <c r="A44" s="10" t="s">
        <v>67</v>
      </c>
      <c r="B44" s="17" t="s">
        <v>32</v>
      </c>
      <c r="C44" s="18"/>
      <c r="D44" s="18"/>
      <c r="E44" s="19"/>
      <c r="F44" s="20"/>
      <c r="G44" s="20"/>
      <c r="H44" s="20"/>
      <c r="I44" s="20"/>
      <c r="J44" s="20"/>
      <c r="K44" s="20"/>
      <c r="L44" s="20"/>
      <c r="M44" s="20"/>
      <c r="N44" s="20"/>
      <c r="O44" s="20"/>
      <c r="P44" s="20"/>
      <c r="Q44" s="20"/>
      <c r="R44" s="20"/>
      <c r="S44" s="20"/>
      <c r="T44" s="20"/>
      <c r="U44" s="20"/>
      <c r="V44" s="20"/>
      <c r="W44" s="20"/>
      <c r="X44" s="20"/>
      <c r="Y44" s="20"/>
      <c r="Z44" s="48"/>
      <c r="AA44" s="22"/>
    </row>
    <row r="45" spans="1:27" ht="13.5" x14ac:dyDescent="0.25">
      <c r="A45" s="23" t="s">
        <v>68</v>
      </c>
      <c r="B45" s="17" t="s">
        <v>32</v>
      </c>
      <c r="C45" s="18"/>
      <c r="D45" s="18"/>
      <c r="E45" s="19">
        <v>479383</v>
      </c>
      <c r="F45" s="20">
        <v>479383</v>
      </c>
      <c r="G45" s="20">
        <v>10394391</v>
      </c>
      <c r="H45" s="20"/>
      <c r="I45" s="20"/>
      <c r="J45" s="20">
        <v>10394391</v>
      </c>
      <c r="K45" s="20"/>
      <c r="L45" s="20"/>
      <c r="M45" s="20"/>
      <c r="N45" s="20"/>
      <c r="O45" s="20"/>
      <c r="P45" s="20"/>
      <c r="Q45" s="20"/>
      <c r="R45" s="20"/>
      <c r="S45" s="20"/>
      <c r="T45" s="20"/>
      <c r="U45" s="20"/>
      <c r="V45" s="20"/>
      <c r="W45" s="20">
        <v>10394391</v>
      </c>
      <c r="X45" s="20">
        <v>239682</v>
      </c>
      <c r="Y45" s="20">
        <v>10154709</v>
      </c>
      <c r="Z45" s="48">
        <v>4236.7424337246848</v>
      </c>
      <c r="AA45" s="22">
        <v>479383</v>
      </c>
    </row>
    <row r="46" spans="1:27" ht="13.5" x14ac:dyDescent="0.25">
      <c r="A46" s="23" t="s">
        <v>69</v>
      </c>
      <c r="B46" s="17" t="s">
        <v>32</v>
      </c>
      <c r="C46" s="18"/>
      <c r="D46" s="18"/>
      <c r="E46" s="19"/>
      <c r="F46" s="20"/>
      <c r="G46" s="20"/>
      <c r="H46" s="20"/>
      <c r="I46" s="20"/>
      <c r="J46" s="20"/>
      <c r="K46" s="20"/>
      <c r="L46" s="20"/>
      <c r="M46" s="20"/>
      <c r="N46" s="20"/>
      <c r="O46" s="20"/>
      <c r="P46" s="20"/>
      <c r="Q46" s="20"/>
      <c r="R46" s="20"/>
      <c r="S46" s="20"/>
      <c r="T46" s="20"/>
      <c r="U46" s="20"/>
      <c r="V46" s="20"/>
      <c r="W46" s="20"/>
      <c r="X46" s="20"/>
      <c r="Y46" s="20"/>
      <c r="Z46" s="48"/>
      <c r="AA46" s="22"/>
    </row>
    <row r="47" spans="1:27" ht="14.45" customHeight="1" x14ac:dyDescent="0.25">
      <c r="A47" s="23" t="s">
        <v>41</v>
      </c>
      <c r="B47" s="17"/>
      <c r="C47" s="18"/>
      <c r="D47" s="18"/>
      <c r="E47" s="19"/>
      <c r="F47" s="20"/>
      <c r="G47" s="20"/>
      <c r="H47" s="20"/>
      <c r="I47" s="20"/>
      <c r="J47" s="20"/>
      <c r="K47" s="20"/>
      <c r="L47" s="20"/>
      <c r="M47" s="20"/>
      <c r="N47" s="20"/>
      <c r="O47" s="20"/>
      <c r="P47" s="20"/>
      <c r="Q47" s="20"/>
      <c r="R47" s="20"/>
      <c r="S47" s="20"/>
      <c r="T47" s="20"/>
      <c r="U47" s="20"/>
      <c r="V47" s="20"/>
      <c r="W47" s="20"/>
      <c r="X47" s="20"/>
      <c r="Y47" s="20"/>
      <c r="Z47" s="48"/>
      <c r="AA47" s="22"/>
    </row>
    <row r="48" spans="1:27" ht="13.5" x14ac:dyDescent="0.25">
      <c r="A48" s="49" t="s">
        <v>70</v>
      </c>
      <c r="B48" s="50" t="s">
        <v>66</v>
      </c>
      <c r="C48" s="51">
        <f t="shared" ref="C48:Y48" si="7">SUM(C45:C47)</f>
        <v>0</v>
      </c>
      <c r="D48" s="51">
        <f>SUM(D45:D47)</f>
        <v>0</v>
      </c>
      <c r="E48" s="52">
        <f t="shared" si="7"/>
        <v>479383</v>
      </c>
      <c r="F48" s="53">
        <f t="shared" si="7"/>
        <v>479383</v>
      </c>
      <c r="G48" s="53">
        <f t="shared" si="7"/>
        <v>10394391</v>
      </c>
      <c r="H48" s="53">
        <f t="shared" si="7"/>
        <v>0</v>
      </c>
      <c r="I48" s="53">
        <f t="shared" si="7"/>
        <v>0</v>
      </c>
      <c r="J48" s="53">
        <f t="shared" si="7"/>
        <v>10394391</v>
      </c>
      <c r="K48" s="53">
        <f t="shared" si="7"/>
        <v>0</v>
      </c>
      <c r="L48" s="53">
        <f t="shared" si="7"/>
        <v>0</v>
      </c>
      <c r="M48" s="53">
        <f t="shared" si="7"/>
        <v>0</v>
      </c>
      <c r="N48" s="53">
        <f t="shared" si="7"/>
        <v>0</v>
      </c>
      <c r="O48" s="53">
        <f t="shared" si="7"/>
        <v>0</v>
      </c>
      <c r="P48" s="53">
        <f t="shared" si="7"/>
        <v>0</v>
      </c>
      <c r="Q48" s="53">
        <f t="shared" si="7"/>
        <v>0</v>
      </c>
      <c r="R48" s="53">
        <f t="shared" si="7"/>
        <v>0</v>
      </c>
      <c r="S48" s="53">
        <f t="shared" si="7"/>
        <v>0</v>
      </c>
      <c r="T48" s="53">
        <f t="shared" si="7"/>
        <v>0</v>
      </c>
      <c r="U48" s="53">
        <f t="shared" si="7"/>
        <v>0</v>
      </c>
      <c r="V48" s="53">
        <f t="shared" si="7"/>
        <v>0</v>
      </c>
      <c r="W48" s="53">
        <f t="shared" si="7"/>
        <v>10394391</v>
      </c>
      <c r="X48" s="53">
        <f t="shared" si="7"/>
        <v>239682</v>
      </c>
      <c r="Y48" s="53">
        <f t="shared" si="7"/>
        <v>10154709</v>
      </c>
      <c r="Z48" s="54">
        <f>+IF(X48&lt;&gt;0,+(Y48/X48)*100,0)</f>
        <v>4236.7424337246848</v>
      </c>
      <c r="AA48" s="55">
        <f>SUM(AA45:AA47)</f>
        <v>479383</v>
      </c>
    </row>
    <row r="49" spans="1:27" ht="13.5" x14ac:dyDescent="0.25">
      <c r="A49" s="56" t="s">
        <v>328</v>
      </c>
      <c r="B49" s="57"/>
      <c r="C49" s="58"/>
      <c r="D49" s="58"/>
      <c r="E49" s="58"/>
      <c r="F49" s="58"/>
      <c r="G49" s="58"/>
      <c r="H49" s="59"/>
      <c r="I49" s="59"/>
      <c r="J49" s="59"/>
      <c r="K49" s="59"/>
      <c r="L49" s="59"/>
      <c r="M49" s="59"/>
      <c r="N49" s="59"/>
      <c r="O49" s="59"/>
      <c r="P49" s="59"/>
      <c r="Q49" s="59"/>
      <c r="R49" s="59"/>
      <c r="S49" s="59"/>
      <c r="T49" s="59"/>
      <c r="U49" s="59"/>
      <c r="V49" s="59"/>
      <c r="W49" s="59"/>
      <c r="X49" s="59"/>
      <c r="Y49" s="59"/>
      <c r="Z49" s="59"/>
      <c r="AA49" s="59"/>
    </row>
    <row r="50" spans="1:27" ht="13.5" x14ac:dyDescent="0.25">
      <c r="A50" s="60" t="s">
        <v>329</v>
      </c>
      <c r="B50" s="60"/>
      <c r="C50" s="60"/>
      <c r="D50" s="60"/>
      <c r="E50" s="60"/>
      <c r="F50" s="60"/>
      <c r="G50" s="60"/>
      <c r="H50" s="59"/>
      <c r="I50" s="59"/>
      <c r="J50" s="59"/>
      <c r="K50" s="59"/>
      <c r="L50" s="59"/>
      <c r="M50" s="59"/>
      <c r="N50" s="59"/>
      <c r="O50" s="59"/>
      <c r="P50" s="59"/>
      <c r="Q50" s="59"/>
      <c r="R50" s="59"/>
      <c r="S50" s="59"/>
      <c r="T50" s="59"/>
      <c r="U50" s="59"/>
      <c r="V50" s="59"/>
      <c r="W50" s="59"/>
      <c r="X50" s="59"/>
      <c r="Y50" s="59"/>
      <c r="Z50" s="59"/>
      <c r="AA50" s="59"/>
    </row>
    <row r="51" spans="1:27" ht="13.5" x14ac:dyDescent="0.25">
      <c r="A51" s="61" t="s">
        <v>330</v>
      </c>
      <c r="B51" s="62"/>
      <c r="C51" s="63"/>
      <c r="D51" s="63"/>
      <c r="E51" s="63"/>
      <c r="F51" s="63"/>
      <c r="G51" s="63"/>
      <c r="H51" s="59"/>
      <c r="I51" s="59"/>
      <c r="J51" s="59"/>
      <c r="K51" s="59"/>
      <c r="L51" s="59"/>
      <c r="M51" s="59"/>
      <c r="N51" s="59"/>
      <c r="O51" s="59"/>
      <c r="P51" s="59"/>
      <c r="Q51" s="59"/>
      <c r="R51" s="59"/>
      <c r="S51" s="59"/>
      <c r="T51" s="59"/>
      <c r="U51" s="59"/>
      <c r="V51" s="59"/>
      <c r="W51" s="59"/>
      <c r="X51" s="59"/>
      <c r="Y51" s="59"/>
      <c r="Z51" s="59"/>
      <c r="AA51" s="59"/>
    </row>
    <row r="52" spans="1:27" ht="13.5" x14ac:dyDescent="0.25">
      <c r="A52" s="59"/>
      <c r="B52" s="59"/>
      <c r="C52" s="59"/>
      <c r="D52" s="59"/>
      <c r="E52" s="59"/>
      <c r="F52" s="59"/>
      <c r="G52" s="59"/>
      <c r="H52" s="59"/>
      <c r="I52" s="59"/>
      <c r="J52" s="59"/>
      <c r="K52" s="59"/>
      <c r="L52" s="59"/>
      <c r="M52" s="59"/>
      <c r="N52" s="59"/>
      <c r="O52" s="59"/>
      <c r="P52" s="59"/>
      <c r="Q52" s="59"/>
      <c r="R52" s="59"/>
      <c r="S52" s="59"/>
      <c r="T52" s="59"/>
      <c r="U52" s="59"/>
      <c r="V52" s="59"/>
      <c r="W52" s="59"/>
      <c r="X52" s="59"/>
      <c r="Y52" s="59"/>
      <c r="Z52" s="59"/>
      <c r="AA52" s="59"/>
    </row>
    <row r="53" spans="1:27" ht="13.5" x14ac:dyDescent="0.25">
      <c r="A53" s="59"/>
      <c r="B53" s="59"/>
      <c r="C53" s="59"/>
      <c r="D53" s="59"/>
      <c r="E53" s="59"/>
      <c r="F53" s="59"/>
      <c r="G53" s="59"/>
      <c r="H53" s="59"/>
      <c r="I53" s="59"/>
      <c r="J53" s="59"/>
      <c r="K53" s="59"/>
      <c r="L53" s="59"/>
      <c r="M53" s="59"/>
      <c r="N53" s="59"/>
      <c r="O53" s="59"/>
      <c r="P53" s="59"/>
      <c r="Q53" s="59"/>
      <c r="R53" s="59"/>
      <c r="S53" s="59"/>
      <c r="T53" s="59"/>
      <c r="U53" s="59"/>
      <c r="V53" s="59"/>
      <c r="W53" s="59"/>
      <c r="X53" s="59"/>
      <c r="Y53" s="59"/>
      <c r="Z53" s="59"/>
      <c r="AA53" s="59"/>
    </row>
    <row r="54" spans="1:27" ht="13.5" x14ac:dyDescent="0.25">
      <c r="A54" s="59"/>
      <c r="B54" s="59"/>
      <c r="C54" s="59"/>
      <c r="D54" s="59"/>
      <c r="E54" s="59"/>
      <c r="F54" s="59"/>
      <c r="G54" s="59"/>
      <c r="H54" s="59"/>
      <c r="I54" s="59"/>
      <c r="J54" s="59"/>
      <c r="K54" s="59"/>
      <c r="L54" s="59"/>
      <c r="M54" s="59"/>
      <c r="N54" s="59"/>
      <c r="O54" s="59"/>
      <c r="P54" s="59"/>
      <c r="Q54" s="59"/>
      <c r="R54" s="59"/>
      <c r="S54" s="59"/>
      <c r="T54" s="59"/>
      <c r="U54" s="59"/>
      <c r="V54" s="59"/>
      <c r="W54" s="59"/>
      <c r="X54" s="59"/>
      <c r="Y54" s="59"/>
      <c r="Z54" s="59"/>
      <c r="AA54" s="59"/>
    </row>
  </sheetData>
  <mergeCells count="2">
    <mergeCell ref="A1:AA1"/>
    <mergeCell ref="E2:AA2"/>
  </mergeCells>
  <printOptions horizontalCentered="1"/>
  <pageMargins left="0.55118110236220497" right="0.22" top="0.59055118110236204" bottom="0.59055118110236204" header="0.31496062992126" footer="0.31496062992126"/>
  <pageSetup paperSize="9" orientation="landscape" r:id="rId1"/>
  <rowBreaks count="1" manualBreakCount="1">
    <brk id="48" max="16383" man="1"/>
  </rowBreaks>
</worksheet>
</file>

<file path=xl/worksheets/sheet20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AA54"/>
  <sheetViews>
    <sheetView showGridLines="0" workbookViewId="0">
      <selection activeCell="B2" sqref="B2"/>
    </sheetView>
  </sheetViews>
  <sheetFormatPr defaultRowHeight="12.75" x14ac:dyDescent="0.2"/>
  <cols>
    <col min="1" max="1" width="35.7109375" customWidth="1"/>
    <col min="2" max="2" width="3.42578125" bestFit="1" customWidth="1"/>
    <col min="3" max="3" width="9.7109375" customWidth="1"/>
    <col min="4" max="4" width="9.7109375" hidden="1" customWidth="1"/>
    <col min="5" max="6" width="9.7109375" customWidth="1"/>
    <col min="7" max="9" width="9.7109375" hidden="1" customWidth="1"/>
    <col min="10" max="10" width="9.7109375" customWidth="1"/>
    <col min="11" max="13" width="9.7109375" hidden="1" customWidth="1"/>
    <col min="14" max="14" width="9.7109375" customWidth="1"/>
    <col min="15" max="22" width="9.7109375" hidden="1" customWidth="1"/>
    <col min="23" max="27" width="9.7109375" customWidth="1"/>
  </cols>
  <sheetData>
    <row r="1" spans="1:27" ht="57.6" customHeight="1" x14ac:dyDescent="0.25">
      <c r="A1" s="64" t="s">
        <v>274</v>
      </c>
      <c r="B1" s="64"/>
      <c r="C1" s="64"/>
      <c r="D1" s="64"/>
      <c r="E1" s="64"/>
      <c r="F1" s="64"/>
      <c r="G1" s="64"/>
      <c r="H1" s="64"/>
      <c r="I1" s="64"/>
      <c r="J1" s="64"/>
      <c r="K1" s="64"/>
      <c r="L1" s="64"/>
      <c r="M1" s="64"/>
      <c r="N1" s="64"/>
      <c r="O1" s="64"/>
      <c r="P1" s="64"/>
      <c r="Q1" s="64"/>
      <c r="R1" s="64"/>
      <c r="S1" s="64"/>
      <c r="T1" s="64"/>
      <c r="U1" s="64"/>
      <c r="V1" s="64"/>
      <c r="W1" s="64"/>
      <c r="X1" s="64"/>
      <c r="Y1" s="64"/>
      <c r="Z1" s="64"/>
      <c r="AA1" s="64"/>
    </row>
    <row r="2" spans="1:27" ht="24.95" customHeight="1" x14ac:dyDescent="0.2">
      <c r="A2" s="2" t="s">
        <v>1</v>
      </c>
      <c r="B2" s="1" t="s">
        <v>331</v>
      </c>
      <c r="C2" s="3" t="s">
        <v>2</v>
      </c>
      <c r="D2" s="3" t="s">
        <v>3</v>
      </c>
      <c r="E2" s="65" t="s">
        <v>4</v>
      </c>
      <c r="F2" s="66"/>
      <c r="G2" s="66"/>
      <c r="H2" s="66"/>
      <c r="I2" s="66"/>
      <c r="J2" s="66"/>
      <c r="K2" s="66"/>
      <c r="L2" s="66"/>
      <c r="M2" s="66"/>
      <c r="N2" s="66"/>
      <c r="O2" s="66"/>
      <c r="P2" s="66"/>
      <c r="Q2" s="66"/>
      <c r="R2" s="66"/>
      <c r="S2" s="66"/>
      <c r="T2" s="66"/>
      <c r="U2" s="66"/>
      <c r="V2" s="66"/>
      <c r="W2" s="66"/>
      <c r="X2" s="66"/>
      <c r="Y2" s="66"/>
      <c r="Z2" s="66"/>
      <c r="AA2" s="67"/>
    </row>
    <row r="3" spans="1:27" ht="24.95" customHeight="1" x14ac:dyDescent="0.2">
      <c r="A3" s="4" t="s">
        <v>5</v>
      </c>
      <c r="B3" s="5" t="s">
        <v>6</v>
      </c>
      <c r="C3" s="6" t="s">
        <v>7</v>
      </c>
      <c r="D3" s="6" t="s">
        <v>7</v>
      </c>
      <c r="E3" s="7" t="s">
        <v>8</v>
      </c>
      <c r="F3" s="8" t="s">
        <v>9</v>
      </c>
      <c r="G3" s="8" t="s">
        <v>10</v>
      </c>
      <c r="H3" s="8" t="s">
        <v>11</v>
      </c>
      <c r="I3" s="8" t="s">
        <v>12</v>
      </c>
      <c r="J3" s="8" t="s">
        <v>13</v>
      </c>
      <c r="K3" s="8" t="s">
        <v>14</v>
      </c>
      <c r="L3" s="8" t="s">
        <v>15</v>
      </c>
      <c r="M3" s="8" t="s">
        <v>16</v>
      </c>
      <c r="N3" s="8" t="s">
        <v>17</v>
      </c>
      <c r="O3" s="8" t="s">
        <v>18</v>
      </c>
      <c r="P3" s="8" t="s">
        <v>19</v>
      </c>
      <c r="Q3" s="8" t="s">
        <v>20</v>
      </c>
      <c r="R3" s="8" t="s">
        <v>21</v>
      </c>
      <c r="S3" s="8" t="s">
        <v>22</v>
      </c>
      <c r="T3" s="8" t="s">
        <v>23</v>
      </c>
      <c r="U3" s="8" t="s">
        <v>24</v>
      </c>
      <c r="V3" s="8" t="s">
        <v>25</v>
      </c>
      <c r="W3" s="8" t="s">
        <v>26</v>
      </c>
      <c r="X3" s="8" t="s">
        <v>27</v>
      </c>
      <c r="Y3" s="8" t="s">
        <v>28</v>
      </c>
      <c r="Z3" s="8" t="s">
        <v>29</v>
      </c>
      <c r="AA3" s="9" t="s">
        <v>30</v>
      </c>
    </row>
    <row r="4" spans="1:27" ht="13.5" x14ac:dyDescent="0.25">
      <c r="A4" s="10" t="s">
        <v>31</v>
      </c>
      <c r="B4" s="11" t="s">
        <v>32</v>
      </c>
      <c r="C4" s="12"/>
      <c r="D4" s="12"/>
      <c r="E4" s="13"/>
      <c r="F4" s="14"/>
      <c r="G4" s="14"/>
      <c r="H4" s="14"/>
      <c r="I4" s="14"/>
      <c r="J4" s="14"/>
      <c r="K4" s="14"/>
      <c r="L4" s="14"/>
      <c r="M4" s="14"/>
      <c r="N4" s="14"/>
      <c r="O4" s="14"/>
      <c r="P4" s="14"/>
      <c r="Q4" s="14"/>
      <c r="R4" s="14"/>
      <c r="S4" s="14"/>
      <c r="T4" s="14"/>
      <c r="U4" s="14"/>
      <c r="V4" s="14"/>
      <c r="W4" s="14"/>
      <c r="X4" s="14"/>
      <c r="Y4" s="14"/>
      <c r="Z4" s="15"/>
      <c r="AA4" s="16"/>
    </row>
    <row r="5" spans="1:27" ht="13.5" x14ac:dyDescent="0.25">
      <c r="A5" s="10" t="s">
        <v>33</v>
      </c>
      <c r="B5" s="17" t="s">
        <v>32</v>
      </c>
      <c r="C5" s="18"/>
      <c r="D5" s="18"/>
      <c r="E5" s="19"/>
      <c r="F5" s="20"/>
      <c r="G5" s="20"/>
      <c r="H5" s="20"/>
      <c r="I5" s="20"/>
      <c r="J5" s="20"/>
      <c r="K5" s="20"/>
      <c r="L5" s="20"/>
      <c r="M5" s="20"/>
      <c r="N5" s="20"/>
      <c r="O5" s="20"/>
      <c r="P5" s="20"/>
      <c r="Q5" s="20"/>
      <c r="R5" s="20"/>
      <c r="S5" s="20"/>
      <c r="T5" s="20"/>
      <c r="U5" s="20"/>
      <c r="V5" s="20"/>
      <c r="W5" s="20"/>
      <c r="X5" s="20"/>
      <c r="Y5" s="20"/>
      <c r="Z5" s="21"/>
      <c r="AA5" s="22"/>
    </row>
    <row r="6" spans="1:27" ht="13.5" x14ac:dyDescent="0.25">
      <c r="A6" s="23" t="s">
        <v>34</v>
      </c>
      <c r="B6" s="17" t="s">
        <v>32</v>
      </c>
      <c r="C6" s="18"/>
      <c r="D6" s="18"/>
      <c r="E6" s="19"/>
      <c r="F6" s="20"/>
      <c r="G6" s="20"/>
      <c r="H6" s="20"/>
      <c r="I6" s="20"/>
      <c r="J6" s="20"/>
      <c r="K6" s="20"/>
      <c r="L6" s="20"/>
      <c r="M6" s="20"/>
      <c r="N6" s="20"/>
      <c r="O6" s="20"/>
      <c r="P6" s="20"/>
      <c r="Q6" s="20"/>
      <c r="R6" s="20"/>
      <c r="S6" s="20"/>
      <c r="T6" s="20"/>
      <c r="U6" s="20"/>
      <c r="V6" s="20"/>
      <c r="W6" s="20"/>
      <c r="X6" s="20"/>
      <c r="Y6" s="20"/>
      <c r="Z6" s="21"/>
      <c r="AA6" s="22"/>
    </row>
    <row r="7" spans="1:27" ht="13.5" x14ac:dyDescent="0.25">
      <c r="A7" s="23" t="s">
        <v>35</v>
      </c>
      <c r="B7" s="17" t="s">
        <v>32</v>
      </c>
      <c r="C7" s="18"/>
      <c r="D7" s="18"/>
      <c r="E7" s="19"/>
      <c r="F7" s="20"/>
      <c r="G7" s="20"/>
      <c r="H7" s="20"/>
      <c r="I7" s="20"/>
      <c r="J7" s="20"/>
      <c r="K7" s="20"/>
      <c r="L7" s="20"/>
      <c r="M7" s="20"/>
      <c r="N7" s="20"/>
      <c r="O7" s="20"/>
      <c r="P7" s="20"/>
      <c r="Q7" s="20"/>
      <c r="R7" s="20"/>
      <c r="S7" s="20"/>
      <c r="T7" s="20"/>
      <c r="U7" s="20"/>
      <c r="V7" s="20"/>
      <c r="W7" s="20"/>
      <c r="X7" s="20"/>
      <c r="Y7" s="20"/>
      <c r="Z7" s="21"/>
      <c r="AA7" s="22"/>
    </row>
    <row r="8" spans="1:27" ht="13.5" x14ac:dyDescent="0.25">
      <c r="A8" s="23" t="s">
        <v>36</v>
      </c>
      <c r="B8" s="17" t="s">
        <v>32</v>
      </c>
      <c r="C8" s="18"/>
      <c r="D8" s="18"/>
      <c r="E8" s="19"/>
      <c r="F8" s="20"/>
      <c r="G8" s="20"/>
      <c r="H8" s="20"/>
      <c r="I8" s="20"/>
      <c r="J8" s="20"/>
      <c r="K8" s="20"/>
      <c r="L8" s="20"/>
      <c r="M8" s="20"/>
      <c r="N8" s="20"/>
      <c r="O8" s="20"/>
      <c r="P8" s="20"/>
      <c r="Q8" s="20"/>
      <c r="R8" s="20"/>
      <c r="S8" s="20"/>
      <c r="T8" s="20"/>
      <c r="U8" s="20"/>
      <c r="V8" s="20"/>
      <c r="W8" s="20"/>
      <c r="X8" s="20"/>
      <c r="Y8" s="20"/>
      <c r="Z8" s="21"/>
      <c r="AA8" s="22"/>
    </row>
    <row r="9" spans="1:27" ht="13.5" x14ac:dyDescent="0.25">
      <c r="A9" s="23" t="s">
        <v>37</v>
      </c>
      <c r="B9" s="17" t="s">
        <v>32</v>
      </c>
      <c r="C9" s="18"/>
      <c r="D9" s="18"/>
      <c r="E9" s="19"/>
      <c r="F9" s="20"/>
      <c r="G9" s="20"/>
      <c r="H9" s="20"/>
      <c r="I9" s="20"/>
      <c r="J9" s="20"/>
      <c r="K9" s="20"/>
      <c r="L9" s="20"/>
      <c r="M9" s="20"/>
      <c r="N9" s="20"/>
      <c r="O9" s="20"/>
      <c r="P9" s="20"/>
      <c r="Q9" s="20"/>
      <c r="R9" s="20"/>
      <c r="S9" s="20"/>
      <c r="T9" s="20"/>
      <c r="U9" s="20"/>
      <c r="V9" s="20"/>
      <c r="W9" s="20"/>
      <c r="X9" s="20"/>
      <c r="Y9" s="20"/>
      <c r="Z9" s="21"/>
      <c r="AA9" s="22"/>
    </row>
    <row r="10" spans="1:27" ht="13.5" x14ac:dyDescent="0.25">
      <c r="A10" s="23" t="s">
        <v>38</v>
      </c>
      <c r="B10" s="17" t="s">
        <v>32</v>
      </c>
      <c r="C10" s="18"/>
      <c r="D10" s="18"/>
      <c r="E10" s="19"/>
      <c r="F10" s="20"/>
      <c r="G10" s="24"/>
      <c r="H10" s="24"/>
      <c r="I10" s="24"/>
      <c r="J10" s="20"/>
      <c r="K10" s="24"/>
      <c r="L10" s="24"/>
      <c r="M10" s="20"/>
      <c r="N10" s="24"/>
      <c r="O10" s="24"/>
      <c r="P10" s="24"/>
      <c r="Q10" s="20"/>
      <c r="R10" s="24"/>
      <c r="S10" s="24"/>
      <c r="T10" s="20"/>
      <c r="U10" s="24"/>
      <c r="V10" s="24"/>
      <c r="W10" s="24"/>
      <c r="X10" s="20"/>
      <c r="Y10" s="24"/>
      <c r="Z10" s="25"/>
      <c r="AA10" s="26"/>
    </row>
    <row r="11" spans="1:27" ht="13.5" x14ac:dyDescent="0.25">
      <c r="A11" s="23" t="s">
        <v>39</v>
      </c>
      <c r="B11" s="17" t="s">
        <v>32</v>
      </c>
      <c r="C11" s="18"/>
      <c r="D11" s="18"/>
      <c r="E11" s="19"/>
      <c r="F11" s="20"/>
      <c r="G11" s="20"/>
      <c r="H11" s="20"/>
      <c r="I11" s="20"/>
      <c r="J11" s="20"/>
      <c r="K11" s="20"/>
      <c r="L11" s="20"/>
      <c r="M11" s="20"/>
      <c r="N11" s="20"/>
      <c r="O11" s="20"/>
      <c r="P11" s="20"/>
      <c r="Q11" s="20"/>
      <c r="R11" s="20"/>
      <c r="S11" s="20"/>
      <c r="T11" s="20"/>
      <c r="U11" s="20"/>
      <c r="V11" s="20"/>
      <c r="W11" s="20"/>
      <c r="X11" s="20"/>
      <c r="Y11" s="20"/>
      <c r="Z11" s="21"/>
      <c r="AA11" s="22"/>
    </row>
    <row r="12" spans="1:27" ht="13.5" x14ac:dyDescent="0.25">
      <c r="A12" s="27" t="s">
        <v>40</v>
      </c>
      <c r="B12" s="28" t="s">
        <v>32</v>
      </c>
      <c r="C12" s="29">
        <f t="shared" ref="C12:Y12" si="0">SUM(C6:C11)</f>
        <v>0</v>
      </c>
      <c r="D12" s="29">
        <f>SUM(D6:D11)</f>
        <v>0</v>
      </c>
      <c r="E12" s="30">
        <f t="shared" si="0"/>
        <v>0</v>
      </c>
      <c r="F12" s="31">
        <f t="shared" si="0"/>
        <v>0</v>
      </c>
      <c r="G12" s="31">
        <f t="shared" si="0"/>
        <v>0</v>
      </c>
      <c r="H12" s="31">
        <f t="shared" si="0"/>
        <v>0</v>
      </c>
      <c r="I12" s="31">
        <f t="shared" si="0"/>
        <v>0</v>
      </c>
      <c r="J12" s="31">
        <f t="shared" si="0"/>
        <v>0</v>
      </c>
      <c r="K12" s="31">
        <f t="shared" si="0"/>
        <v>0</v>
      </c>
      <c r="L12" s="31">
        <f t="shared" si="0"/>
        <v>0</v>
      </c>
      <c r="M12" s="31">
        <f t="shared" si="0"/>
        <v>0</v>
      </c>
      <c r="N12" s="31">
        <f t="shared" si="0"/>
        <v>0</v>
      </c>
      <c r="O12" s="31">
        <f t="shared" si="0"/>
        <v>0</v>
      </c>
      <c r="P12" s="31">
        <f t="shared" si="0"/>
        <v>0</v>
      </c>
      <c r="Q12" s="31">
        <f t="shared" si="0"/>
        <v>0</v>
      </c>
      <c r="R12" s="31">
        <f t="shared" si="0"/>
        <v>0</v>
      </c>
      <c r="S12" s="31">
        <f t="shared" si="0"/>
        <v>0</v>
      </c>
      <c r="T12" s="31">
        <f t="shared" si="0"/>
        <v>0</v>
      </c>
      <c r="U12" s="31">
        <f t="shared" si="0"/>
        <v>0</v>
      </c>
      <c r="V12" s="31">
        <f t="shared" si="0"/>
        <v>0</v>
      </c>
      <c r="W12" s="31">
        <f t="shared" si="0"/>
        <v>0</v>
      </c>
      <c r="X12" s="31">
        <f t="shared" si="0"/>
        <v>0</v>
      </c>
      <c r="Y12" s="31">
        <f t="shared" si="0"/>
        <v>0</v>
      </c>
      <c r="Z12" s="32">
        <f>+IF(X12&lt;&gt;0,+(Y12/X12)*100,0)</f>
        <v>0</v>
      </c>
      <c r="AA12" s="33">
        <f>SUM(AA6:AA11)</f>
        <v>0</v>
      </c>
    </row>
    <row r="13" spans="1:27" ht="5.0999999999999996" customHeight="1" x14ac:dyDescent="0.25">
      <c r="A13" s="34" t="s">
        <v>41</v>
      </c>
      <c r="B13" s="17"/>
      <c r="C13" s="18"/>
      <c r="D13" s="18"/>
      <c r="E13" s="19"/>
      <c r="F13" s="20"/>
      <c r="G13" s="20"/>
      <c r="H13" s="20"/>
      <c r="I13" s="20"/>
      <c r="J13" s="20"/>
      <c r="K13" s="20"/>
      <c r="L13" s="20"/>
      <c r="M13" s="20"/>
      <c r="N13" s="20"/>
      <c r="O13" s="20"/>
      <c r="P13" s="20"/>
      <c r="Q13" s="20"/>
      <c r="R13" s="20"/>
      <c r="S13" s="20"/>
      <c r="T13" s="20"/>
      <c r="U13" s="20"/>
      <c r="V13" s="20"/>
      <c r="W13" s="20"/>
      <c r="X13" s="20"/>
      <c r="Y13" s="20"/>
      <c r="Z13" s="21"/>
      <c r="AA13" s="22"/>
    </row>
    <row r="14" spans="1:27" ht="13.5" x14ac:dyDescent="0.25">
      <c r="A14" s="10" t="s">
        <v>42</v>
      </c>
      <c r="B14" s="17" t="s">
        <v>32</v>
      </c>
      <c r="C14" s="18"/>
      <c r="D14" s="18"/>
      <c r="E14" s="19"/>
      <c r="F14" s="20"/>
      <c r="G14" s="20"/>
      <c r="H14" s="20"/>
      <c r="I14" s="20"/>
      <c r="J14" s="20"/>
      <c r="K14" s="20"/>
      <c r="L14" s="20"/>
      <c r="M14" s="20"/>
      <c r="N14" s="20"/>
      <c r="O14" s="20"/>
      <c r="P14" s="20"/>
      <c r="Q14" s="20"/>
      <c r="R14" s="20"/>
      <c r="S14" s="20"/>
      <c r="T14" s="20"/>
      <c r="U14" s="20"/>
      <c r="V14" s="20"/>
      <c r="W14" s="20"/>
      <c r="X14" s="20"/>
      <c r="Y14" s="20"/>
      <c r="Z14" s="21"/>
      <c r="AA14" s="22"/>
    </row>
    <row r="15" spans="1:27" ht="13.5" x14ac:dyDescent="0.25">
      <c r="A15" s="23" t="s">
        <v>43</v>
      </c>
      <c r="B15" s="17" t="s">
        <v>32</v>
      </c>
      <c r="C15" s="18"/>
      <c r="D15" s="18"/>
      <c r="E15" s="19"/>
      <c r="F15" s="20"/>
      <c r="G15" s="20"/>
      <c r="H15" s="20"/>
      <c r="I15" s="20"/>
      <c r="J15" s="20"/>
      <c r="K15" s="20"/>
      <c r="L15" s="20"/>
      <c r="M15" s="20"/>
      <c r="N15" s="20"/>
      <c r="O15" s="20"/>
      <c r="P15" s="20"/>
      <c r="Q15" s="20"/>
      <c r="R15" s="20"/>
      <c r="S15" s="20"/>
      <c r="T15" s="20"/>
      <c r="U15" s="20"/>
      <c r="V15" s="20"/>
      <c r="W15" s="20"/>
      <c r="X15" s="20"/>
      <c r="Y15" s="20"/>
      <c r="Z15" s="21"/>
      <c r="AA15" s="22"/>
    </row>
    <row r="16" spans="1:27" ht="13.5" x14ac:dyDescent="0.25">
      <c r="A16" s="23" t="s">
        <v>44</v>
      </c>
      <c r="B16" s="17" t="s">
        <v>32</v>
      </c>
      <c r="C16" s="18"/>
      <c r="D16" s="18"/>
      <c r="E16" s="19"/>
      <c r="F16" s="20"/>
      <c r="G16" s="24"/>
      <c r="H16" s="24"/>
      <c r="I16" s="24"/>
      <c r="J16" s="20"/>
      <c r="K16" s="24"/>
      <c r="L16" s="24"/>
      <c r="M16" s="20"/>
      <c r="N16" s="24"/>
      <c r="O16" s="24"/>
      <c r="P16" s="24"/>
      <c r="Q16" s="20"/>
      <c r="R16" s="24"/>
      <c r="S16" s="24"/>
      <c r="T16" s="20"/>
      <c r="U16" s="24"/>
      <c r="V16" s="24"/>
      <c r="W16" s="24"/>
      <c r="X16" s="20"/>
      <c r="Y16" s="24"/>
      <c r="Z16" s="25"/>
      <c r="AA16" s="26"/>
    </row>
    <row r="17" spans="1:27" ht="13.5" x14ac:dyDescent="0.25">
      <c r="A17" s="23" t="s">
        <v>45</v>
      </c>
      <c r="B17" s="17" t="s">
        <v>32</v>
      </c>
      <c r="C17" s="18"/>
      <c r="D17" s="18"/>
      <c r="E17" s="19"/>
      <c r="F17" s="20"/>
      <c r="G17" s="20"/>
      <c r="H17" s="20"/>
      <c r="I17" s="20"/>
      <c r="J17" s="20"/>
      <c r="K17" s="20"/>
      <c r="L17" s="20"/>
      <c r="M17" s="20"/>
      <c r="N17" s="20"/>
      <c r="O17" s="20"/>
      <c r="P17" s="20"/>
      <c r="Q17" s="20"/>
      <c r="R17" s="20"/>
      <c r="S17" s="20"/>
      <c r="T17" s="20"/>
      <c r="U17" s="20"/>
      <c r="V17" s="20"/>
      <c r="W17" s="20"/>
      <c r="X17" s="20"/>
      <c r="Y17" s="20"/>
      <c r="Z17" s="21"/>
      <c r="AA17" s="22"/>
    </row>
    <row r="18" spans="1:27" ht="13.5" x14ac:dyDescent="0.25">
      <c r="A18" s="23" t="s">
        <v>46</v>
      </c>
      <c r="B18" s="17" t="s">
        <v>32</v>
      </c>
      <c r="C18" s="18"/>
      <c r="D18" s="18"/>
      <c r="E18" s="19"/>
      <c r="F18" s="20"/>
      <c r="G18" s="20"/>
      <c r="H18" s="20"/>
      <c r="I18" s="20"/>
      <c r="J18" s="20"/>
      <c r="K18" s="20"/>
      <c r="L18" s="20"/>
      <c r="M18" s="20"/>
      <c r="N18" s="20"/>
      <c r="O18" s="20"/>
      <c r="P18" s="20"/>
      <c r="Q18" s="20"/>
      <c r="R18" s="20"/>
      <c r="S18" s="20"/>
      <c r="T18" s="20"/>
      <c r="U18" s="20"/>
      <c r="V18" s="20"/>
      <c r="W18" s="20"/>
      <c r="X18" s="20"/>
      <c r="Y18" s="20"/>
      <c r="Z18" s="21"/>
      <c r="AA18" s="22"/>
    </row>
    <row r="19" spans="1:27" ht="13.5" x14ac:dyDescent="0.25">
      <c r="A19" s="23" t="s">
        <v>47</v>
      </c>
      <c r="B19" s="17" t="s">
        <v>32</v>
      </c>
      <c r="C19" s="18"/>
      <c r="D19" s="18"/>
      <c r="E19" s="19"/>
      <c r="F19" s="20"/>
      <c r="G19" s="20"/>
      <c r="H19" s="20"/>
      <c r="I19" s="20"/>
      <c r="J19" s="20"/>
      <c r="K19" s="20"/>
      <c r="L19" s="20"/>
      <c r="M19" s="20"/>
      <c r="N19" s="20"/>
      <c r="O19" s="20"/>
      <c r="P19" s="20"/>
      <c r="Q19" s="20"/>
      <c r="R19" s="20"/>
      <c r="S19" s="20"/>
      <c r="T19" s="20"/>
      <c r="U19" s="20"/>
      <c r="V19" s="20"/>
      <c r="W19" s="20"/>
      <c r="X19" s="20"/>
      <c r="Y19" s="20"/>
      <c r="Z19" s="21"/>
      <c r="AA19" s="22"/>
    </row>
    <row r="20" spans="1:27" ht="13.5" x14ac:dyDescent="0.25">
      <c r="A20" s="23" t="s">
        <v>32</v>
      </c>
      <c r="B20" s="17" t="s">
        <v>32</v>
      </c>
      <c r="C20" s="18"/>
      <c r="D20" s="18"/>
      <c r="E20" s="19"/>
      <c r="F20" s="20"/>
      <c r="G20" s="20"/>
      <c r="H20" s="20"/>
      <c r="I20" s="20"/>
      <c r="J20" s="20"/>
      <c r="K20" s="20"/>
      <c r="L20" s="20"/>
      <c r="M20" s="20"/>
      <c r="N20" s="20"/>
      <c r="O20" s="20"/>
      <c r="P20" s="20"/>
      <c r="Q20" s="20"/>
      <c r="R20" s="20"/>
      <c r="S20" s="20"/>
      <c r="T20" s="20"/>
      <c r="U20" s="20"/>
      <c r="V20" s="20"/>
      <c r="W20" s="20"/>
      <c r="X20" s="20"/>
      <c r="Y20" s="20"/>
      <c r="Z20" s="21"/>
      <c r="AA20" s="22"/>
    </row>
    <row r="21" spans="1:27" ht="13.5" x14ac:dyDescent="0.25">
      <c r="A21" s="23" t="s">
        <v>48</v>
      </c>
      <c r="B21" s="17" t="s">
        <v>32</v>
      </c>
      <c r="C21" s="18"/>
      <c r="D21" s="18"/>
      <c r="E21" s="19"/>
      <c r="F21" s="20"/>
      <c r="G21" s="20"/>
      <c r="H21" s="20"/>
      <c r="I21" s="20"/>
      <c r="J21" s="20"/>
      <c r="K21" s="20"/>
      <c r="L21" s="20"/>
      <c r="M21" s="20"/>
      <c r="N21" s="20"/>
      <c r="O21" s="20"/>
      <c r="P21" s="20"/>
      <c r="Q21" s="20"/>
      <c r="R21" s="20"/>
      <c r="S21" s="20"/>
      <c r="T21" s="20"/>
      <c r="U21" s="20"/>
      <c r="V21" s="20"/>
      <c r="W21" s="20"/>
      <c r="X21" s="20"/>
      <c r="Y21" s="20"/>
      <c r="Z21" s="21"/>
      <c r="AA21" s="22"/>
    </row>
    <row r="22" spans="1:27" ht="13.5" x14ac:dyDescent="0.25">
      <c r="A22" s="23" t="s">
        <v>49</v>
      </c>
      <c r="B22" s="17" t="s">
        <v>32</v>
      </c>
      <c r="C22" s="18"/>
      <c r="D22" s="18"/>
      <c r="E22" s="19"/>
      <c r="F22" s="20"/>
      <c r="G22" s="20"/>
      <c r="H22" s="20"/>
      <c r="I22" s="20"/>
      <c r="J22" s="20"/>
      <c r="K22" s="20"/>
      <c r="L22" s="20"/>
      <c r="M22" s="20"/>
      <c r="N22" s="20"/>
      <c r="O22" s="20"/>
      <c r="P22" s="20"/>
      <c r="Q22" s="20"/>
      <c r="R22" s="20"/>
      <c r="S22" s="20"/>
      <c r="T22" s="20"/>
      <c r="U22" s="20"/>
      <c r="V22" s="20"/>
      <c r="W22" s="20"/>
      <c r="X22" s="20"/>
      <c r="Y22" s="20"/>
      <c r="Z22" s="21"/>
      <c r="AA22" s="22"/>
    </row>
    <row r="23" spans="1:27" ht="13.5" x14ac:dyDescent="0.25">
      <c r="A23" s="23" t="s">
        <v>50</v>
      </c>
      <c r="B23" s="17" t="s">
        <v>32</v>
      </c>
      <c r="C23" s="18"/>
      <c r="D23" s="18"/>
      <c r="E23" s="19"/>
      <c r="F23" s="20"/>
      <c r="G23" s="24"/>
      <c r="H23" s="24"/>
      <c r="I23" s="24"/>
      <c r="J23" s="20"/>
      <c r="K23" s="24"/>
      <c r="L23" s="24"/>
      <c r="M23" s="20"/>
      <c r="N23" s="24"/>
      <c r="O23" s="24"/>
      <c r="P23" s="24"/>
      <c r="Q23" s="20"/>
      <c r="R23" s="24"/>
      <c r="S23" s="24"/>
      <c r="T23" s="20"/>
      <c r="U23" s="24"/>
      <c r="V23" s="24"/>
      <c r="W23" s="24"/>
      <c r="X23" s="20"/>
      <c r="Y23" s="24"/>
      <c r="Z23" s="25"/>
      <c r="AA23" s="26"/>
    </row>
    <row r="24" spans="1:27" ht="13.5" x14ac:dyDescent="0.25">
      <c r="A24" s="27" t="s">
        <v>51</v>
      </c>
      <c r="B24" s="35" t="s">
        <v>32</v>
      </c>
      <c r="C24" s="29">
        <f t="shared" ref="C24:Y24" si="1">SUM(C15:C23)</f>
        <v>0</v>
      </c>
      <c r="D24" s="29">
        <f>SUM(D15:D23)</f>
        <v>0</v>
      </c>
      <c r="E24" s="36">
        <f t="shared" si="1"/>
        <v>0</v>
      </c>
      <c r="F24" s="37">
        <f t="shared" si="1"/>
        <v>0</v>
      </c>
      <c r="G24" s="37">
        <f t="shared" si="1"/>
        <v>0</v>
      </c>
      <c r="H24" s="37">
        <f t="shared" si="1"/>
        <v>0</v>
      </c>
      <c r="I24" s="37">
        <f t="shared" si="1"/>
        <v>0</v>
      </c>
      <c r="J24" s="37">
        <f t="shared" si="1"/>
        <v>0</v>
      </c>
      <c r="K24" s="37">
        <f t="shared" si="1"/>
        <v>0</v>
      </c>
      <c r="L24" s="37">
        <f t="shared" si="1"/>
        <v>0</v>
      </c>
      <c r="M24" s="37">
        <f t="shared" si="1"/>
        <v>0</v>
      </c>
      <c r="N24" s="37">
        <f t="shared" si="1"/>
        <v>0</v>
      </c>
      <c r="O24" s="37">
        <f t="shared" si="1"/>
        <v>0</v>
      </c>
      <c r="P24" s="37">
        <f t="shared" si="1"/>
        <v>0</v>
      </c>
      <c r="Q24" s="37">
        <f t="shared" si="1"/>
        <v>0</v>
      </c>
      <c r="R24" s="37">
        <f t="shared" si="1"/>
        <v>0</v>
      </c>
      <c r="S24" s="37">
        <f t="shared" si="1"/>
        <v>0</v>
      </c>
      <c r="T24" s="37">
        <f t="shared" si="1"/>
        <v>0</v>
      </c>
      <c r="U24" s="37">
        <f t="shared" si="1"/>
        <v>0</v>
      </c>
      <c r="V24" s="37">
        <f t="shared" si="1"/>
        <v>0</v>
      </c>
      <c r="W24" s="37">
        <f t="shared" si="1"/>
        <v>0</v>
      </c>
      <c r="X24" s="37">
        <f t="shared" si="1"/>
        <v>0</v>
      </c>
      <c r="Y24" s="37">
        <f t="shared" si="1"/>
        <v>0</v>
      </c>
      <c r="Z24" s="38">
        <f>+IF(X24&lt;&gt;0,+(Y24/X24)*100,0)</f>
        <v>0</v>
      </c>
      <c r="AA24" s="39">
        <f>SUM(AA15:AA23)</f>
        <v>0</v>
      </c>
    </row>
    <row r="25" spans="1:27" ht="13.5" x14ac:dyDescent="0.25">
      <c r="A25" s="27" t="s">
        <v>52</v>
      </c>
      <c r="B25" s="28" t="s">
        <v>32</v>
      </c>
      <c r="C25" s="29">
        <f t="shared" ref="C25:Y25" si="2">+C12+C24</f>
        <v>0</v>
      </c>
      <c r="D25" s="29">
        <f>+D12+D24</f>
        <v>0</v>
      </c>
      <c r="E25" s="30">
        <f t="shared" si="2"/>
        <v>0</v>
      </c>
      <c r="F25" s="31">
        <f t="shared" si="2"/>
        <v>0</v>
      </c>
      <c r="G25" s="31">
        <f t="shared" si="2"/>
        <v>0</v>
      </c>
      <c r="H25" s="31">
        <f t="shared" si="2"/>
        <v>0</v>
      </c>
      <c r="I25" s="31">
        <f t="shared" si="2"/>
        <v>0</v>
      </c>
      <c r="J25" s="31">
        <f t="shared" si="2"/>
        <v>0</v>
      </c>
      <c r="K25" s="31">
        <f t="shared" si="2"/>
        <v>0</v>
      </c>
      <c r="L25" s="31">
        <f t="shared" si="2"/>
        <v>0</v>
      </c>
      <c r="M25" s="31">
        <f t="shared" si="2"/>
        <v>0</v>
      </c>
      <c r="N25" s="31">
        <f t="shared" si="2"/>
        <v>0</v>
      </c>
      <c r="O25" s="31">
        <f t="shared" si="2"/>
        <v>0</v>
      </c>
      <c r="P25" s="31">
        <f t="shared" si="2"/>
        <v>0</v>
      </c>
      <c r="Q25" s="31">
        <f t="shared" si="2"/>
        <v>0</v>
      </c>
      <c r="R25" s="31">
        <f t="shared" si="2"/>
        <v>0</v>
      </c>
      <c r="S25" s="31">
        <f t="shared" si="2"/>
        <v>0</v>
      </c>
      <c r="T25" s="31">
        <f t="shared" si="2"/>
        <v>0</v>
      </c>
      <c r="U25" s="31">
        <f t="shared" si="2"/>
        <v>0</v>
      </c>
      <c r="V25" s="31">
        <f t="shared" si="2"/>
        <v>0</v>
      </c>
      <c r="W25" s="31">
        <f t="shared" si="2"/>
        <v>0</v>
      </c>
      <c r="X25" s="31">
        <f t="shared" si="2"/>
        <v>0</v>
      </c>
      <c r="Y25" s="31">
        <f t="shared" si="2"/>
        <v>0</v>
      </c>
      <c r="Z25" s="32">
        <f>+IF(X25&lt;&gt;0,+(Y25/X25)*100,0)</f>
        <v>0</v>
      </c>
      <c r="AA25" s="33">
        <f>+AA12+AA24</f>
        <v>0</v>
      </c>
    </row>
    <row r="26" spans="1:27" ht="5.0999999999999996" customHeight="1" x14ac:dyDescent="0.25">
      <c r="A26" s="34" t="s">
        <v>41</v>
      </c>
      <c r="B26" s="17"/>
      <c r="C26" s="18"/>
      <c r="D26" s="18"/>
      <c r="E26" s="19"/>
      <c r="F26" s="20"/>
      <c r="G26" s="20"/>
      <c r="H26" s="20"/>
      <c r="I26" s="20"/>
      <c r="J26" s="20"/>
      <c r="K26" s="20"/>
      <c r="L26" s="20"/>
      <c r="M26" s="20"/>
      <c r="N26" s="20"/>
      <c r="O26" s="20"/>
      <c r="P26" s="20"/>
      <c r="Q26" s="20"/>
      <c r="R26" s="20"/>
      <c r="S26" s="20"/>
      <c r="T26" s="20"/>
      <c r="U26" s="20"/>
      <c r="V26" s="20"/>
      <c r="W26" s="20"/>
      <c r="X26" s="20"/>
      <c r="Y26" s="20"/>
      <c r="Z26" s="21"/>
      <c r="AA26" s="22"/>
    </row>
    <row r="27" spans="1:27" ht="13.5" x14ac:dyDescent="0.25">
      <c r="A27" s="10" t="s">
        <v>53</v>
      </c>
      <c r="B27" s="17" t="s">
        <v>32</v>
      </c>
      <c r="C27" s="18"/>
      <c r="D27" s="18"/>
      <c r="E27" s="19"/>
      <c r="F27" s="20"/>
      <c r="G27" s="20"/>
      <c r="H27" s="20"/>
      <c r="I27" s="20"/>
      <c r="J27" s="20"/>
      <c r="K27" s="20"/>
      <c r="L27" s="20"/>
      <c r="M27" s="20"/>
      <c r="N27" s="20"/>
      <c r="O27" s="20"/>
      <c r="P27" s="20"/>
      <c r="Q27" s="20"/>
      <c r="R27" s="20"/>
      <c r="S27" s="20"/>
      <c r="T27" s="20"/>
      <c r="U27" s="20"/>
      <c r="V27" s="20"/>
      <c r="W27" s="20"/>
      <c r="X27" s="20"/>
      <c r="Y27" s="20"/>
      <c r="Z27" s="21"/>
      <c r="AA27" s="22"/>
    </row>
    <row r="28" spans="1:27" ht="13.5" x14ac:dyDescent="0.25">
      <c r="A28" s="10" t="s">
        <v>54</v>
      </c>
      <c r="B28" s="40" t="s">
        <v>32</v>
      </c>
      <c r="C28" s="18"/>
      <c r="D28" s="18"/>
      <c r="E28" s="19"/>
      <c r="F28" s="20"/>
      <c r="G28" s="20"/>
      <c r="H28" s="20"/>
      <c r="I28" s="20"/>
      <c r="J28" s="20"/>
      <c r="K28" s="20"/>
      <c r="L28" s="20"/>
      <c r="M28" s="20"/>
      <c r="N28" s="20"/>
      <c r="O28" s="20"/>
      <c r="P28" s="20"/>
      <c r="Q28" s="20"/>
      <c r="R28" s="20"/>
      <c r="S28" s="20"/>
      <c r="T28" s="20"/>
      <c r="U28" s="20"/>
      <c r="V28" s="20"/>
      <c r="W28" s="20"/>
      <c r="X28" s="20"/>
      <c r="Y28" s="20"/>
      <c r="Z28" s="21"/>
      <c r="AA28" s="22"/>
    </row>
    <row r="29" spans="1:27" ht="13.5" x14ac:dyDescent="0.25">
      <c r="A29" s="23" t="s">
        <v>55</v>
      </c>
      <c r="B29" s="17" t="s">
        <v>32</v>
      </c>
      <c r="C29" s="18"/>
      <c r="D29" s="18"/>
      <c r="E29" s="19"/>
      <c r="F29" s="20"/>
      <c r="G29" s="20"/>
      <c r="H29" s="20"/>
      <c r="I29" s="20"/>
      <c r="J29" s="20"/>
      <c r="K29" s="20"/>
      <c r="L29" s="20"/>
      <c r="M29" s="20"/>
      <c r="N29" s="20"/>
      <c r="O29" s="20"/>
      <c r="P29" s="20"/>
      <c r="Q29" s="20"/>
      <c r="R29" s="20"/>
      <c r="S29" s="20"/>
      <c r="T29" s="20"/>
      <c r="U29" s="20"/>
      <c r="V29" s="20"/>
      <c r="W29" s="20"/>
      <c r="X29" s="20"/>
      <c r="Y29" s="20"/>
      <c r="Z29" s="21"/>
      <c r="AA29" s="22"/>
    </row>
    <row r="30" spans="1:27" ht="13.5" x14ac:dyDescent="0.25">
      <c r="A30" s="23" t="s">
        <v>56</v>
      </c>
      <c r="B30" s="17" t="s">
        <v>32</v>
      </c>
      <c r="C30" s="18"/>
      <c r="D30" s="18"/>
      <c r="E30" s="19"/>
      <c r="F30" s="20"/>
      <c r="G30" s="20"/>
      <c r="H30" s="20"/>
      <c r="I30" s="20"/>
      <c r="J30" s="20"/>
      <c r="K30" s="20"/>
      <c r="L30" s="20"/>
      <c r="M30" s="20"/>
      <c r="N30" s="20"/>
      <c r="O30" s="20"/>
      <c r="P30" s="20"/>
      <c r="Q30" s="20"/>
      <c r="R30" s="20"/>
      <c r="S30" s="20"/>
      <c r="T30" s="20"/>
      <c r="U30" s="20"/>
      <c r="V30" s="20"/>
      <c r="W30" s="20"/>
      <c r="X30" s="20"/>
      <c r="Y30" s="20"/>
      <c r="Z30" s="21"/>
      <c r="AA30" s="22"/>
    </row>
    <row r="31" spans="1:27" ht="13.5" x14ac:dyDescent="0.25">
      <c r="A31" s="23" t="s">
        <v>57</v>
      </c>
      <c r="B31" s="17" t="s">
        <v>32</v>
      </c>
      <c r="C31" s="18"/>
      <c r="D31" s="18"/>
      <c r="E31" s="19"/>
      <c r="F31" s="20"/>
      <c r="G31" s="20"/>
      <c r="H31" s="20"/>
      <c r="I31" s="20"/>
      <c r="J31" s="20"/>
      <c r="K31" s="20"/>
      <c r="L31" s="20"/>
      <c r="M31" s="20"/>
      <c r="N31" s="20"/>
      <c r="O31" s="20"/>
      <c r="P31" s="20"/>
      <c r="Q31" s="20"/>
      <c r="R31" s="20"/>
      <c r="S31" s="20"/>
      <c r="T31" s="20"/>
      <c r="U31" s="20"/>
      <c r="V31" s="20"/>
      <c r="W31" s="20"/>
      <c r="X31" s="20"/>
      <c r="Y31" s="20"/>
      <c r="Z31" s="21"/>
      <c r="AA31" s="22"/>
    </row>
    <row r="32" spans="1:27" ht="13.5" x14ac:dyDescent="0.25">
      <c r="A32" s="23" t="s">
        <v>58</v>
      </c>
      <c r="B32" s="17" t="s">
        <v>32</v>
      </c>
      <c r="C32" s="18"/>
      <c r="D32" s="18"/>
      <c r="E32" s="19"/>
      <c r="F32" s="20"/>
      <c r="G32" s="20"/>
      <c r="H32" s="20"/>
      <c r="I32" s="20"/>
      <c r="J32" s="20"/>
      <c r="K32" s="20"/>
      <c r="L32" s="20"/>
      <c r="M32" s="20"/>
      <c r="N32" s="20"/>
      <c r="O32" s="20"/>
      <c r="P32" s="20"/>
      <c r="Q32" s="20"/>
      <c r="R32" s="20"/>
      <c r="S32" s="20"/>
      <c r="T32" s="20"/>
      <c r="U32" s="20"/>
      <c r="V32" s="20"/>
      <c r="W32" s="20"/>
      <c r="X32" s="20"/>
      <c r="Y32" s="20"/>
      <c r="Z32" s="21"/>
      <c r="AA32" s="22"/>
    </row>
    <row r="33" spans="1:27" ht="13.5" x14ac:dyDescent="0.25">
      <c r="A33" s="23" t="s">
        <v>59</v>
      </c>
      <c r="B33" s="17" t="s">
        <v>32</v>
      </c>
      <c r="C33" s="18"/>
      <c r="D33" s="18"/>
      <c r="E33" s="19"/>
      <c r="F33" s="20"/>
      <c r="G33" s="20"/>
      <c r="H33" s="20"/>
      <c r="I33" s="20"/>
      <c r="J33" s="20"/>
      <c r="K33" s="20"/>
      <c r="L33" s="20"/>
      <c r="M33" s="20"/>
      <c r="N33" s="20"/>
      <c r="O33" s="20"/>
      <c r="P33" s="20"/>
      <c r="Q33" s="20"/>
      <c r="R33" s="20"/>
      <c r="S33" s="20"/>
      <c r="T33" s="20"/>
      <c r="U33" s="20"/>
      <c r="V33" s="20"/>
      <c r="W33" s="20"/>
      <c r="X33" s="20"/>
      <c r="Y33" s="20"/>
      <c r="Z33" s="21"/>
      <c r="AA33" s="22"/>
    </row>
    <row r="34" spans="1:27" ht="13.5" x14ac:dyDescent="0.25">
      <c r="A34" s="27" t="s">
        <v>60</v>
      </c>
      <c r="B34" s="28" t="s">
        <v>32</v>
      </c>
      <c r="C34" s="29">
        <f t="shared" ref="C34:Y34" si="3">SUM(C29:C33)</f>
        <v>0</v>
      </c>
      <c r="D34" s="29">
        <f>SUM(D29:D33)</f>
        <v>0</v>
      </c>
      <c r="E34" s="30">
        <f t="shared" si="3"/>
        <v>0</v>
      </c>
      <c r="F34" s="31">
        <f t="shared" si="3"/>
        <v>0</v>
      </c>
      <c r="G34" s="31">
        <f t="shared" si="3"/>
        <v>0</v>
      </c>
      <c r="H34" s="31">
        <f t="shared" si="3"/>
        <v>0</v>
      </c>
      <c r="I34" s="31">
        <f t="shared" si="3"/>
        <v>0</v>
      </c>
      <c r="J34" s="31">
        <f t="shared" si="3"/>
        <v>0</v>
      </c>
      <c r="K34" s="31">
        <f t="shared" si="3"/>
        <v>0</v>
      </c>
      <c r="L34" s="31">
        <f t="shared" si="3"/>
        <v>0</v>
      </c>
      <c r="M34" s="31">
        <f t="shared" si="3"/>
        <v>0</v>
      </c>
      <c r="N34" s="31">
        <f t="shared" si="3"/>
        <v>0</v>
      </c>
      <c r="O34" s="31">
        <f t="shared" si="3"/>
        <v>0</v>
      </c>
      <c r="P34" s="31">
        <f t="shared" si="3"/>
        <v>0</v>
      </c>
      <c r="Q34" s="31">
        <f t="shared" si="3"/>
        <v>0</v>
      </c>
      <c r="R34" s="31">
        <f t="shared" si="3"/>
        <v>0</v>
      </c>
      <c r="S34" s="31">
        <f t="shared" si="3"/>
        <v>0</v>
      </c>
      <c r="T34" s="31">
        <f t="shared" si="3"/>
        <v>0</v>
      </c>
      <c r="U34" s="31">
        <f t="shared" si="3"/>
        <v>0</v>
      </c>
      <c r="V34" s="31">
        <f t="shared" si="3"/>
        <v>0</v>
      </c>
      <c r="W34" s="31">
        <f t="shared" si="3"/>
        <v>0</v>
      </c>
      <c r="X34" s="31">
        <f t="shared" si="3"/>
        <v>0</v>
      </c>
      <c r="Y34" s="31">
        <f t="shared" si="3"/>
        <v>0</v>
      </c>
      <c r="Z34" s="32">
        <f>+IF(X34&lt;&gt;0,+(Y34/X34)*100,0)</f>
        <v>0</v>
      </c>
      <c r="AA34" s="33">
        <f>SUM(AA29:AA33)</f>
        <v>0</v>
      </c>
    </row>
    <row r="35" spans="1:27" ht="5.0999999999999996" customHeight="1" x14ac:dyDescent="0.25">
      <c r="A35" s="34" t="s">
        <v>41</v>
      </c>
      <c r="B35" s="17"/>
      <c r="C35" s="18"/>
      <c r="D35" s="18"/>
      <c r="E35" s="19"/>
      <c r="F35" s="20"/>
      <c r="G35" s="20"/>
      <c r="H35" s="20"/>
      <c r="I35" s="20"/>
      <c r="J35" s="20"/>
      <c r="K35" s="20"/>
      <c r="L35" s="20"/>
      <c r="M35" s="20"/>
      <c r="N35" s="20"/>
      <c r="O35" s="20"/>
      <c r="P35" s="20"/>
      <c r="Q35" s="20"/>
      <c r="R35" s="20"/>
      <c r="S35" s="20"/>
      <c r="T35" s="20"/>
      <c r="U35" s="20"/>
      <c r="V35" s="20"/>
      <c r="W35" s="20"/>
      <c r="X35" s="20"/>
      <c r="Y35" s="20"/>
      <c r="Z35" s="21"/>
      <c r="AA35" s="22"/>
    </row>
    <row r="36" spans="1:27" ht="13.5" x14ac:dyDescent="0.25">
      <c r="A36" s="10" t="s">
        <v>61</v>
      </c>
      <c r="B36" s="17" t="s">
        <v>32</v>
      </c>
      <c r="C36" s="18"/>
      <c r="D36" s="18"/>
      <c r="E36" s="19"/>
      <c r="F36" s="20"/>
      <c r="G36" s="20"/>
      <c r="H36" s="20"/>
      <c r="I36" s="20"/>
      <c r="J36" s="20"/>
      <c r="K36" s="20"/>
      <c r="L36" s="20"/>
      <c r="M36" s="20"/>
      <c r="N36" s="20"/>
      <c r="O36" s="20"/>
      <c r="P36" s="20"/>
      <c r="Q36" s="20"/>
      <c r="R36" s="20"/>
      <c r="S36" s="20"/>
      <c r="T36" s="20"/>
      <c r="U36" s="20"/>
      <c r="V36" s="20"/>
      <c r="W36" s="20"/>
      <c r="X36" s="20"/>
      <c r="Y36" s="20"/>
      <c r="Z36" s="21"/>
      <c r="AA36" s="22"/>
    </row>
    <row r="37" spans="1:27" ht="13.5" x14ac:dyDescent="0.25">
      <c r="A37" s="23" t="s">
        <v>62</v>
      </c>
      <c r="B37" s="17" t="s">
        <v>32</v>
      </c>
      <c r="C37" s="18"/>
      <c r="D37" s="18"/>
      <c r="E37" s="19"/>
      <c r="F37" s="20"/>
      <c r="G37" s="20"/>
      <c r="H37" s="20"/>
      <c r="I37" s="20"/>
      <c r="J37" s="20"/>
      <c r="K37" s="20"/>
      <c r="L37" s="20"/>
      <c r="M37" s="20"/>
      <c r="N37" s="20"/>
      <c r="O37" s="20"/>
      <c r="P37" s="20"/>
      <c r="Q37" s="20"/>
      <c r="R37" s="20"/>
      <c r="S37" s="20"/>
      <c r="T37" s="20"/>
      <c r="U37" s="20"/>
      <c r="V37" s="20"/>
      <c r="W37" s="20"/>
      <c r="X37" s="20"/>
      <c r="Y37" s="20"/>
      <c r="Z37" s="21"/>
      <c r="AA37" s="22"/>
    </row>
    <row r="38" spans="1:27" ht="13.5" x14ac:dyDescent="0.25">
      <c r="A38" s="23" t="s">
        <v>59</v>
      </c>
      <c r="B38" s="17" t="s">
        <v>32</v>
      </c>
      <c r="C38" s="18"/>
      <c r="D38" s="18"/>
      <c r="E38" s="19"/>
      <c r="F38" s="20"/>
      <c r="G38" s="20"/>
      <c r="H38" s="20"/>
      <c r="I38" s="20"/>
      <c r="J38" s="20"/>
      <c r="K38" s="20"/>
      <c r="L38" s="20"/>
      <c r="M38" s="20"/>
      <c r="N38" s="20"/>
      <c r="O38" s="20"/>
      <c r="P38" s="20"/>
      <c r="Q38" s="20"/>
      <c r="R38" s="20"/>
      <c r="S38" s="20"/>
      <c r="T38" s="20"/>
      <c r="U38" s="20"/>
      <c r="V38" s="20"/>
      <c r="W38" s="20"/>
      <c r="X38" s="20"/>
      <c r="Y38" s="20"/>
      <c r="Z38" s="21"/>
      <c r="AA38" s="22"/>
    </row>
    <row r="39" spans="1:27" ht="13.5" x14ac:dyDescent="0.25">
      <c r="A39" s="27" t="s">
        <v>63</v>
      </c>
      <c r="B39" s="35" t="s">
        <v>32</v>
      </c>
      <c r="C39" s="29">
        <f t="shared" ref="C39:Y39" si="4">SUM(C37:C38)</f>
        <v>0</v>
      </c>
      <c r="D39" s="29">
        <f>SUM(D37:D38)</f>
        <v>0</v>
      </c>
      <c r="E39" s="36">
        <f t="shared" si="4"/>
        <v>0</v>
      </c>
      <c r="F39" s="37">
        <f t="shared" si="4"/>
        <v>0</v>
      </c>
      <c r="G39" s="37">
        <f t="shared" si="4"/>
        <v>0</v>
      </c>
      <c r="H39" s="37">
        <f t="shared" si="4"/>
        <v>0</v>
      </c>
      <c r="I39" s="37">
        <f t="shared" si="4"/>
        <v>0</v>
      </c>
      <c r="J39" s="37">
        <f t="shared" si="4"/>
        <v>0</v>
      </c>
      <c r="K39" s="37">
        <f t="shared" si="4"/>
        <v>0</v>
      </c>
      <c r="L39" s="37">
        <f t="shared" si="4"/>
        <v>0</v>
      </c>
      <c r="M39" s="37">
        <f t="shared" si="4"/>
        <v>0</v>
      </c>
      <c r="N39" s="37">
        <f t="shared" si="4"/>
        <v>0</v>
      </c>
      <c r="O39" s="37">
        <f t="shared" si="4"/>
        <v>0</v>
      </c>
      <c r="P39" s="37">
        <f t="shared" si="4"/>
        <v>0</v>
      </c>
      <c r="Q39" s="37">
        <f t="shared" si="4"/>
        <v>0</v>
      </c>
      <c r="R39" s="37">
        <f t="shared" si="4"/>
        <v>0</v>
      </c>
      <c r="S39" s="37">
        <f t="shared" si="4"/>
        <v>0</v>
      </c>
      <c r="T39" s="37">
        <f t="shared" si="4"/>
        <v>0</v>
      </c>
      <c r="U39" s="37">
        <f t="shared" si="4"/>
        <v>0</v>
      </c>
      <c r="V39" s="37">
        <f t="shared" si="4"/>
        <v>0</v>
      </c>
      <c r="W39" s="37">
        <f t="shared" si="4"/>
        <v>0</v>
      </c>
      <c r="X39" s="37">
        <f t="shared" si="4"/>
        <v>0</v>
      </c>
      <c r="Y39" s="37">
        <f t="shared" si="4"/>
        <v>0</v>
      </c>
      <c r="Z39" s="38">
        <f>+IF(X39&lt;&gt;0,+(Y39/X39)*100,0)</f>
        <v>0</v>
      </c>
      <c r="AA39" s="39">
        <f>SUM(AA37:AA38)</f>
        <v>0</v>
      </c>
    </row>
    <row r="40" spans="1:27" ht="13.5" x14ac:dyDescent="0.25">
      <c r="A40" s="27" t="s">
        <v>64</v>
      </c>
      <c r="B40" s="28" t="s">
        <v>32</v>
      </c>
      <c r="C40" s="29">
        <f t="shared" ref="C40:Y40" si="5">+C34+C39</f>
        <v>0</v>
      </c>
      <c r="D40" s="29">
        <f>+D34+D39</f>
        <v>0</v>
      </c>
      <c r="E40" s="30">
        <f t="shared" si="5"/>
        <v>0</v>
      </c>
      <c r="F40" s="31">
        <f t="shared" si="5"/>
        <v>0</v>
      </c>
      <c r="G40" s="31">
        <f t="shared" si="5"/>
        <v>0</v>
      </c>
      <c r="H40" s="31">
        <f t="shared" si="5"/>
        <v>0</v>
      </c>
      <c r="I40" s="31">
        <f t="shared" si="5"/>
        <v>0</v>
      </c>
      <c r="J40" s="31">
        <f t="shared" si="5"/>
        <v>0</v>
      </c>
      <c r="K40" s="31">
        <f t="shared" si="5"/>
        <v>0</v>
      </c>
      <c r="L40" s="31">
        <f t="shared" si="5"/>
        <v>0</v>
      </c>
      <c r="M40" s="31">
        <f t="shared" si="5"/>
        <v>0</v>
      </c>
      <c r="N40" s="31">
        <f t="shared" si="5"/>
        <v>0</v>
      </c>
      <c r="O40" s="31">
        <f t="shared" si="5"/>
        <v>0</v>
      </c>
      <c r="P40" s="31">
        <f t="shared" si="5"/>
        <v>0</v>
      </c>
      <c r="Q40" s="31">
        <f t="shared" si="5"/>
        <v>0</v>
      </c>
      <c r="R40" s="31">
        <f t="shared" si="5"/>
        <v>0</v>
      </c>
      <c r="S40" s="31">
        <f t="shared" si="5"/>
        <v>0</v>
      </c>
      <c r="T40" s="31">
        <f t="shared" si="5"/>
        <v>0</v>
      </c>
      <c r="U40" s="31">
        <f t="shared" si="5"/>
        <v>0</v>
      </c>
      <c r="V40" s="31">
        <f t="shared" si="5"/>
        <v>0</v>
      </c>
      <c r="W40" s="31">
        <f t="shared" si="5"/>
        <v>0</v>
      </c>
      <c r="X40" s="31">
        <f t="shared" si="5"/>
        <v>0</v>
      </c>
      <c r="Y40" s="31">
        <f t="shared" si="5"/>
        <v>0</v>
      </c>
      <c r="Z40" s="32">
        <f>+IF(X40&lt;&gt;0,+(Y40/X40)*100,0)</f>
        <v>0</v>
      </c>
      <c r="AA40" s="33">
        <f>+AA34+AA39</f>
        <v>0</v>
      </c>
    </row>
    <row r="41" spans="1:27" ht="5.0999999999999996" customHeight="1" x14ac:dyDescent="0.25">
      <c r="A41" s="34" t="s">
        <v>41</v>
      </c>
      <c r="B41" s="17"/>
      <c r="C41" s="18"/>
      <c r="D41" s="18"/>
      <c r="E41" s="19"/>
      <c r="F41" s="20"/>
      <c r="G41" s="20"/>
      <c r="H41" s="20"/>
      <c r="I41" s="20"/>
      <c r="J41" s="20"/>
      <c r="K41" s="20"/>
      <c r="L41" s="20"/>
      <c r="M41" s="20"/>
      <c r="N41" s="20"/>
      <c r="O41" s="20"/>
      <c r="P41" s="20"/>
      <c r="Q41" s="20"/>
      <c r="R41" s="20"/>
      <c r="S41" s="20"/>
      <c r="T41" s="20"/>
      <c r="U41" s="20"/>
      <c r="V41" s="20"/>
      <c r="W41" s="20"/>
      <c r="X41" s="20"/>
      <c r="Y41" s="20"/>
      <c r="Z41" s="21"/>
      <c r="AA41" s="22"/>
    </row>
    <row r="42" spans="1:27" ht="13.5" x14ac:dyDescent="0.25">
      <c r="A42" s="41" t="s">
        <v>65</v>
      </c>
      <c r="B42" s="42" t="s">
        <v>66</v>
      </c>
      <c r="C42" s="43">
        <f t="shared" ref="C42:Y42" si="6">+C25-C40</f>
        <v>0</v>
      </c>
      <c r="D42" s="43">
        <f>+D25-D40</f>
        <v>0</v>
      </c>
      <c r="E42" s="44">
        <f t="shared" si="6"/>
        <v>0</v>
      </c>
      <c r="F42" s="45">
        <f t="shared" si="6"/>
        <v>0</v>
      </c>
      <c r="G42" s="45">
        <f t="shared" si="6"/>
        <v>0</v>
      </c>
      <c r="H42" s="45">
        <f t="shared" si="6"/>
        <v>0</v>
      </c>
      <c r="I42" s="45">
        <f t="shared" si="6"/>
        <v>0</v>
      </c>
      <c r="J42" s="45">
        <f t="shared" si="6"/>
        <v>0</v>
      </c>
      <c r="K42" s="45">
        <f t="shared" si="6"/>
        <v>0</v>
      </c>
      <c r="L42" s="45">
        <f t="shared" si="6"/>
        <v>0</v>
      </c>
      <c r="M42" s="45">
        <f t="shared" si="6"/>
        <v>0</v>
      </c>
      <c r="N42" s="45">
        <f t="shared" si="6"/>
        <v>0</v>
      </c>
      <c r="O42" s="45">
        <f t="shared" si="6"/>
        <v>0</v>
      </c>
      <c r="P42" s="45">
        <f t="shared" si="6"/>
        <v>0</v>
      </c>
      <c r="Q42" s="45">
        <f t="shared" si="6"/>
        <v>0</v>
      </c>
      <c r="R42" s="45">
        <f t="shared" si="6"/>
        <v>0</v>
      </c>
      <c r="S42" s="45">
        <f t="shared" si="6"/>
        <v>0</v>
      </c>
      <c r="T42" s="45">
        <f t="shared" si="6"/>
        <v>0</v>
      </c>
      <c r="U42" s="45">
        <f t="shared" si="6"/>
        <v>0</v>
      </c>
      <c r="V42" s="45">
        <f t="shared" si="6"/>
        <v>0</v>
      </c>
      <c r="W42" s="45">
        <f t="shared" si="6"/>
        <v>0</v>
      </c>
      <c r="X42" s="45">
        <f t="shared" si="6"/>
        <v>0</v>
      </c>
      <c r="Y42" s="45">
        <f t="shared" si="6"/>
        <v>0</v>
      </c>
      <c r="Z42" s="46">
        <f>+IF(X42&lt;&gt;0,+(Y42/X42)*100,0)</f>
        <v>0</v>
      </c>
      <c r="AA42" s="47">
        <f>+AA25-AA40</f>
        <v>0</v>
      </c>
    </row>
    <row r="43" spans="1:27" ht="5.0999999999999996" customHeight="1" x14ac:dyDescent="0.25">
      <c r="A43" s="34" t="s">
        <v>41</v>
      </c>
      <c r="B43" s="17"/>
      <c r="C43" s="18"/>
      <c r="D43" s="18"/>
      <c r="E43" s="19"/>
      <c r="F43" s="20"/>
      <c r="G43" s="20"/>
      <c r="H43" s="20"/>
      <c r="I43" s="20"/>
      <c r="J43" s="20"/>
      <c r="K43" s="20"/>
      <c r="L43" s="20"/>
      <c r="M43" s="20"/>
      <c r="N43" s="20"/>
      <c r="O43" s="20"/>
      <c r="P43" s="20"/>
      <c r="Q43" s="20"/>
      <c r="R43" s="20"/>
      <c r="S43" s="20"/>
      <c r="T43" s="20"/>
      <c r="U43" s="20"/>
      <c r="V43" s="20"/>
      <c r="W43" s="20"/>
      <c r="X43" s="20"/>
      <c r="Y43" s="20"/>
      <c r="Z43" s="48"/>
      <c r="AA43" s="22"/>
    </row>
    <row r="44" spans="1:27" ht="13.5" x14ac:dyDescent="0.25">
      <c r="A44" s="10" t="s">
        <v>67</v>
      </c>
      <c r="B44" s="17" t="s">
        <v>32</v>
      </c>
      <c r="C44" s="18"/>
      <c r="D44" s="18"/>
      <c r="E44" s="19"/>
      <c r="F44" s="20"/>
      <c r="G44" s="20"/>
      <c r="H44" s="20"/>
      <c r="I44" s="20"/>
      <c r="J44" s="20"/>
      <c r="K44" s="20"/>
      <c r="L44" s="20"/>
      <c r="M44" s="20"/>
      <c r="N44" s="20"/>
      <c r="O44" s="20"/>
      <c r="P44" s="20"/>
      <c r="Q44" s="20"/>
      <c r="R44" s="20"/>
      <c r="S44" s="20"/>
      <c r="T44" s="20"/>
      <c r="U44" s="20"/>
      <c r="V44" s="20"/>
      <c r="W44" s="20"/>
      <c r="X44" s="20"/>
      <c r="Y44" s="20"/>
      <c r="Z44" s="48"/>
      <c r="AA44" s="22"/>
    </row>
    <row r="45" spans="1:27" ht="13.5" x14ac:dyDescent="0.25">
      <c r="A45" s="23" t="s">
        <v>68</v>
      </c>
      <c r="B45" s="17" t="s">
        <v>32</v>
      </c>
      <c r="C45" s="18"/>
      <c r="D45" s="18"/>
      <c r="E45" s="19"/>
      <c r="F45" s="20"/>
      <c r="G45" s="20"/>
      <c r="H45" s="20"/>
      <c r="I45" s="20"/>
      <c r="J45" s="20"/>
      <c r="K45" s="20"/>
      <c r="L45" s="20"/>
      <c r="M45" s="20"/>
      <c r="N45" s="20"/>
      <c r="O45" s="20"/>
      <c r="P45" s="20"/>
      <c r="Q45" s="20"/>
      <c r="R45" s="20"/>
      <c r="S45" s="20"/>
      <c r="T45" s="20"/>
      <c r="U45" s="20"/>
      <c r="V45" s="20"/>
      <c r="W45" s="20"/>
      <c r="X45" s="20"/>
      <c r="Y45" s="20"/>
      <c r="Z45" s="48"/>
      <c r="AA45" s="22"/>
    </row>
    <row r="46" spans="1:27" ht="13.5" x14ac:dyDescent="0.25">
      <c r="A46" s="23" t="s">
        <v>69</v>
      </c>
      <c r="B46" s="17" t="s">
        <v>32</v>
      </c>
      <c r="C46" s="18"/>
      <c r="D46" s="18"/>
      <c r="E46" s="19"/>
      <c r="F46" s="20"/>
      <c r="G46" s="20"/>
      <c r="H46" s="20"/>
      <c r="I46" s="20"/>
      <c r="J46" s="20"/>
      <c r="K46" s="20"/>
      <c r="L46" s="20"/>
      <c r="M46" s="20"/>
      <c r="N46" s="20"/>
      <c r="O46" s="20"/>
      <c r="P46" s="20"/>
      <c r="Q46" s="20"/>
      <c r="R46" s="20"/>
      <c r="S46" s="20"/>
      <c r="T46" s="20"/>
      <c r="U46" s="20"/>
      <c r="V46" s="20"/>
      <c r="W46" s="20"/>
      <c r="X46" s="20"/>
      <c r="Y46" s="20"/>
      <c r="Z46" s="48"/>
      <c r="AA46" s="22"/>
    </row>
    <row r="47" spans="1:27" ht="14.45" customHeight="1" x14ac:dyDescent="0.25">
      <c r="A47" s="23" t="s">
        <v>41</v>
      </c>
      <c r="B47" s="17"/>
      <c r="C47" s="18"/>
      <c r="D47" s="18"/>
      <c r="E47" s="19"/>
      <c r="F47" s="20"/>
      <c r="G47" s="20"/>
      <c r="H47" s="20"/>
      <c r="I47" s="20"/>
      <c r="J47" s="20"/>
      <c r="K47" s="20"/>
      <c r="L47" s="20"/>
      <c r="M47" s="20"/>
      <c r="N47" s="20"/>
      <c r="O47" s="20"/>
      <c r="P47" s="20"/>
      <c r="Q47" s="20"/>
      <c r="R47" s="20"/>
      <c r="S47" s="20"/>
      <c r="T47" s="20"/>
      <c r="U47" s="20"/>
      <c r="V47" s="20"/>
      <c r="W47" s="20"/>
      <c r="X47" s="20"/>
      <c r="Y47" s="20"/>
      <c r="Z47" s="48"/>
      <c r="AA47" s="22"/>
    </row>
    <row r="48" spans="1:27" ht="13.5" x14ac:dyDescent="0.25">
      <c r="A48" s="49" t="s">
        <v>70</v>
      </c>
      <c r="B48" s="50" t="s">
        <v>66</v>
      </c>
      <c r="C48" s="51">
        <f t="shared" ref="C48:Y48" si="7">SUM(C45:C47)</f>
        <v>0</v>
      </c>
      <c r="D48" s="51">
        <f>SUM(D45:D47)</f>
        <v>0</v>
      </c>
      <c r="E48" s="52">
        <f t="shared" si="7"/>
        <v>0</v>
      </c>
      <c r="F48" s="53">
        <f t="shared" si="7"/>
        <v>0</v>
      </c>
      <c r="G48" s="53">
        <f t="shared" si="7"/>
        <v>0</v>
      </c>
      <c r="H48" s="53">
        <f t="shared" si="7"/>
        <v>0</v>
      </c>
      <c r="I48" s="53">
        <f t="shared" si="7"/>
        <v>0</v>
      </c>
      <c r="J48" s="53">
        <f t="shared" si="7"/>
        <v>0</v>
      </c>
      <c r="K48" s="53">
        <f t="shared" si="7"/>
        <v>0</v>
      </c>
      <c r="L48" s="53">
        <f t="shared" si="7"/>
        <v>0</v>
      </c>
      <c r="M48" s="53">
        <f t="shared" si="7"/>
        <v>0</v>
      </c>
      <c r="N48" s="53">
        <f t="shared" si="7"/>
        <v>0</v>
      </c>
      <c r="O48" s="53">
        <f t="shared" si="7"/>
        <v>0</v>
      </c>
      <c r="P48" s="53">
        <f t="shared" si="7"/>
        <v>0</v>
      </c>
      <c r="Q48" s="53">
        <f t="shared" si="7"/>
        <v>0</v>
      </c>
      <c r="R48" s="53">
        <f t="shared" si="7"/>
        <v>0</v>
      </c>
      <c r="S48" s="53">
        <f t="shared" si="7"/>
        <v>0</v>
      </c>
      <c r="T48" s="53">
        <f t="shared" si="7"/>
        <v>0</v>
      </c>
      <c r="U48" s="53">
        <f t="shared" si="7"/>
        <v>0</v>
      </c>
      <c r="V48" s="53">
        <f t="shared" si="7"/>
        <v>0</v>
      </c>
      <c r="W48" s="53">
        <f t="shared" si="7"/>
        <v>0</v>
      </c>
      <c r="X48" s="53">
        <f t="shared" si="7"/>
        <v>0</v>
      </c>
      <c r="Y48" s="53">
        <f t="shared" si="7"/>
        <v>0</v>
      </c>
      <c r="Z48" s="54">
        <f>+IF(X48&lt;&gt;0,+(Y48/X48)*100,0)</f>
        <v>0</v>
      </c>
      <c r="AA48" s="55">
        <f>SUM(AA45:AA47)</f>
        <v>0</v>
      </c>
    </row>
    <row r="49" spans="1:27" ht="13.5" x14ac:dyDescent="0.25">
      <c r="A49" s="56" t="s">
        <v>328</v>
      </c>
      <c r="B49" s="57"/>
      <c r="C49" s="58"/>
      <c r="D49" s="58"/>
      <c r="E49" s="58"/>
      <c r="F49" s="58"/>
      <c r="G49" s="58"/>
      <c r="H49" s="59"/>
      <c r="I49" s="59"/>
      <c r="J49" s="59"/>
      <c r="K49" s="59"/>
      <c r="L49" s="59"/>
      <c r="M49" s="59"/>
      <c r="N49" s="59"/>
      <c r="O49" s="59"/>
      <c r="P49" s="59"/>
      <c r="Q49" s="59"/>
      <c r="R49" s="59"/>
      <c r="S49" s="59"/>
      <c r="T49" s="59"/>
      <c r="U49" s="59"/>
      <c r="V49" s="59"/>
      <c r="W49" s="59"/>
      <c r="X49" s="59"/>
      <c r="Y49" s="59"/>
      <c r="Z49" s="59"/>
      <c r="AA49" s="59"/>
    </row>
    <row r="50" spans="1:27" ht="13.5" x14ac:dyDescent="0.25">
      <c r="A50" s="60" t="s">
        <v>329</v>
      </c>
      <c r="B50" s="60"/>
      <c r="C50" s="60"/>
      <c r="D50" s="60"/>
      <c r="E50" s="60"/>
      <c r="F50" s="60"/>
      <c r="G50" s="60"/>
      <c r="H50" s="59"/>
      <c r="I50" s="59"/>
      <c r="J50" s="59"/>
      <c r="K50" s="59"/>
      <c r="L50" s="59"/>
      <c r="M50" s="59"/>
      <c r="N50" s="59"/>
      <c r="O50" s="59"/>
      <c r="P50" s="59"/>
      <c r="Q50" s="59"/>
      <c r="R50" s="59"/>
      <c r="S50" s="59"/>
      <c r="T50" s="59"/>
      <c r="U50" s="59"/>
      <c r="V50" s="59"/>
      <c r="W50" s="59"/>
      <c r="X50" s="59"/>
      <c r="Y50" s="59"/>
      <c r="Z50" s="59"/>
      <c r="AA50" s="59"/>
    </row>
    <row r="51" spans="1:27" ht="13.5" x14ac:dyDescent="0.25">
      <c r="A51" s="61" t="s">
        <v>330</v>
      </c>
      <c r="B51" s="62"/>
      <c r="C51" s="63"/>
      <c r="D51" s="63"/>
      <c r="E51" s="63"/>
      <c r="F51" s="63"/>
      <c r="G51" s="63"/>
      <c r="H51" s="59"/>
      <c r="I51" s="59"/>
      <c r="J51" s="59"/>
      <c r="K51" s="59"/>
      <c r="L51" s="59"/>
      <c r="M51" s="59"/>
      <c r="N51" s="59"/>
      <c r="O51" s="59"/>
      <c r="P51" s="59"/>
      <c r="Q51" s="59"/>
      <c r="R51" s="59"/>
      <c r="S51" s="59"/>
      <c r="T51" s="59"/>
      <c r="U51" s="59"/>
      <c r="V51" s="59"/>
      <c r="W51" s="59"/>
      <c r="X51" s="59"/>
      <c r="Y51" s="59"/>
      <c r="Z51" s="59"/>
      <c r="AA51" s="59"/>
    </row>
    <row r="52" spans="1:27" ht="13.5" x14ac:dyDescent="0.25">
      <c r="A52" s="59"/>
      <c r="B52" s="59"/>
      <c r="C52" s="59"/>
      <c r="D52" s="59"/>
      <c r="E52" s="59"/>
      <c r="F52" s="59"/>
      <c r="G52" s="59"/>
      <c r="H52" s="59"/>
      <c r="I52" s="59"/>
      <c r="J52" s="59"/>
      <c r="K52" s="59"/>
      <c r="L52" s="59"/>
      <c r="M52" s="59"/>
      <c r="N52" s="59"/>
      <c r="O52" s="59"/>
      <c r="P52" s="59"/>
      <c r="Q52" s="59"/>
      <c r="R52" s="59"/>
      <c r="S52" s="59"/>
      <c r="T52" s="59"/>
      <c r="U52" s="59"/>
      <c r="V52" s="59"/>
      <c r="W52" s="59"/>
      <c r="X52" s="59"/>
      <c r="Y52" s="59"/>
      <c r="Z52" s="59"/>
      <c r="AA52" s="59"/>
    </row>
    <row r="53" spans="1:27" ht="13.5" x14ac:dyDescent="0.25">
      <c r="A53" s="59"/>
      <c r="B53" s="59"/>
      <c r="C53" s="59"/>
      <c r="D53" s="59"/>
      <c r="E53" s="59"/>
      <c r="F53" s="59"/>
      <c r="G53" s="59"/>
      <c r="H53" s="59"/>
      <c r="I53" s="59"/>
      <c r="J53" s="59"/>
      <c r="K53" s="59"/>
      <c r="L53" s="59"/>
      <c r="M53" s="59"/>
      <c r="N53" s="59"/>
      <c r="O53" s="59"/>
      <c r="P53" s="59"/>
      <c r="Q53" s="59"/>
      <c r="R53" s="59"/>
      <c r="S53" s="59"/>
      <c r="T53" s="59"/>
      <c r="U53" s="59"/>
      <c r="V53" s="59"/>
      <c r="W53" s="59"/>
      <c r="X53" s="59"/>
      <c r="Y53" s="59"/>
      <c r="Z53" s="59"/>
      <c r="AA53" s="59"/>
    </row>
    <row r="54" spans="1:27" ht="13.5" x14ac:dyDescent="0.25">
      <c r="A54" s="59"/>
      <c r="B54" s="59"/>
      <c r="C54" s="59"/>
      <c r="D54" s="59"/>
      <c r="E54" s="59"/>
      <c r="F54" s="59"/>
      <c r="G54" s="59"/>
      <c r="H54" s="59"/>
      <c r="I54" s="59"/>
      <c r="J54" s="59"/>
      <c r="K54" s="59"/>
      <c r="L54" s="59"/>
      <c r="M54" s="59"/>
      <c r="N54" s="59"/>
      <c r="O54" s="59"/>
      <c r="P54" s="59"/>
      <c r="Q54" s="59"/>
      <c r="R54" s="59"/>
      <c r="S54" s="59"/>
      <c r="T54" s="59"/>
      <c r="U54" s="59"/>
      <c r="V54" s="59"/>
      <c r="W54" s="59"/>
      <c r="X54" s="59"/>
      <c r="Y54" s="59"/>
      <c r="Z54" s="59"/>
      <c r="AA54" s="59"/>
    </row>
  </sheetData>
  <mergeCells count="2">
    <mergeCell ref="A1:AA1"/>
    <mergeCell ref="E2:AA2"/>
  </mergeCells>
  <printOptions horizontalCentered="1"/>
  <pageMargins left="0.55118110236220497" right="0.22" top="0.59055118110236204" bottom="0.59055118110236204" header="0.31496062992126" footer="0.31496062992126"/>
  <pageSetup paperSize="9" orientation="landscape" r:id="rId1"/>
  <rowBreaks count="1" manualBreakCount="1">
    <brk id="48" max="16383" man="1"/>
  </rowBreaks>
</worksheet>
</file>

<file path=xl/worksheets/sheet20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AA54"/>
  <sheetViews>
    <sheetView showGridLines="0" workbookViewId="0">
      <selection activeCell="B2" sqref="B2"/>
    </sheetView>
  </sheetViews>
  <sheetFormatPr defaultRowHeight="12.75" x14ac:dyDescent="0.2"/>
  <cols>
    <col min="1" max="1" width="35.7109375" customWidth="1"/>
    <col min="2" max="2" width="3.42578125" bestFit="1" customWidth="1"/>
    <col min="3" max="3" width="9.7109375" customWidth="1"/>
    <col min="4" max="4" width="9.7109375" hidden="1" customWidth="1"/>
    <col min="5" max="6" width="9.7109375" customWidth="1"/>
    <col min="7" max="9" width="9.7109375" hidden="1" customWidth="1"/>
    <col min="10" max="10" width="9.7109375" customWidth="1"/>
    <col min="11" max="13" width="9.7109375" hidden="1" customWidth="1"/>
    <col min="14" max="14" width="9.7109375" customWidth="1"/>
    <col min="15" max="22" width="9.7109375" hidden="1" customWidth="1"/>
    <col min="23" max="27" width="9.7109375" customWidth="1"/>
  </cols>
  <sheetData>
    <row r="1" spans="1:27" ht="38.450000000000003" customHeight="1" x14ac:dyDescent="0.25">
      <c r="A1" s="64" t="s">
        <v>275</v>
      </c>
      <c r="B1" s="64"/>
      <c r="C1" s="64"/>
      <c r="D1" s="64"/>
      <c r="E1" s="64"/>
      <c r="F1" s="64"/>
      <c r="G1" s="64"/>
      <c r="H1" s="64"/>
      <c r="I1" s="64"/>
      <c r="J1" s="64"/>
      <c r="K1" s="64"/>
      <c r="L1" s="64"/>
      <c r="M1" s="64"/>
      <c r="N1" s="64"/>
      <c r="O1" s="64"/>
      <c r="P1" s="64"/>
      <c r="Q1" s="64"/>
      <c r="R1" s="64"/>
      <c r="S1" s="64"/>
      <c r="T1" s="64"/>
      <c r="U1" s="64"/>
      <c r="V1" s="64"/>
      <c r="W1" s="64"/>
      <c r="X1" s="64"/>
      <c r="Y1" s="64"/>
      <c r="Z1" s="64"/>
      <c r="AA1" s="64"/>
    </row>
    <row r="2" spans="1:27" ht="24.95" customHeight="1" x14ac:dyDescent="0.2">
      <c r="A2" s="2" t="s">
        <v>1</v>
      </c>
      <c r="B2" s="1" t="s">
        <v>331</v>
      </c>
      <c r="C2" s="3" t="s">
        <v>2</v>
      </c>
      <c r="D2" s="3" t="s">
        <v>3</v>
      </c>
      <c r="E2" s="65" t="s">
        <v>4</v>
      </c>
      <c r="F2" s="66"/>
      <c r="G2" s="66"/>
      <c r="H2" s="66"/>
      <c r="I2" s="66"/>
      <c r="J2" s="66"/>
      <c r="K2" s="66"/>
      <c r="L2" s="66"/>
      <c r="M2" s="66"/>
      <c r="N2" s="66"/>
      <c r="O2" s="66"/>
      <c r="P2" s="66"/>
      <c r="Q2" s="66"/>
      <c r="R2" s="66"/>
      <c r="S2" s="66"/>
      <c r="T2" s="66"/>
      <c r="U2" s="66"/>
      <c r="V2" s="66"/>
      <c r="W2" s="66"/>
      <c r="X2" s="66"/>
      <c r="Y2" s="66"/>
      <c r="Z2" s="66"/>
      <c r="AA2" s="67"/>
    </row>
    <row r="3" spans="1:27" ht="24.95" customHeight="1" x14ac:dyDescent="0.2">
      <c r="A3" s="4" t="s">
        <v>5</v>
      </c>
      <c r="B3" s="5" t="s">
        <v>6</v>
      </c>
      <c r="C3" s="6" t="s">
        <v>7</v>
      </c>
      <c r="D3" s="6" t="s">
        <v>7</v>
      </c>
      <c r="E3" s="7" t="s">
        <v>8</v>
      </c>
      <c r="F3" s="8" t="s">
        <v>9</v>
      </c>
      <c r="G3" s="8" t="s">
        <v>10</v>
      </c>
      <c r="H3" s="8" t="s">
        <v>11</v>
      </c>
      <c r="I3" s="8" t="s">
        <v>12</v>
      </c>
      <c r="J3" s="8" t="s">
        <v>13</v>
      </c>
      <c r="K3" s="8" t="s">
        <v>14</v>
      </c>
      <c r="L3" s="8" t="s">
        <v>15</v>
      </c>
      <c r="M3" s="8" t="s">
        <v>16</v>
      </c>
      <c r="N3" s="8" t="s">
        <v>17</v>
      </c>
      <c r="O3" s="8" t="s">
        <v>18</v>
      </c>
      <c r="P3" s="8" t="s">
        <v>19</v>
      </c>
      <c r="Q3" s="8" t="s">
        <v>20</v>
      </c>
      <c r="R3" s="8" t="s">
        <v>21</v>
      </c>
      <c r="S3" s="8" t="s">
        <v>22</v>
      </c>
      <c r="T3" s="8" t="s">
        <v>23</v>
      </c>
      <c r="U3" s="8" t="s">
        <v>24</v>
      </c>
      <c r="V3" s="8" t="s">
        <v>25</v>
      </c>
      <c r="W3" s="8" t="s">
        <v>26</v>
      </c>
      <c r="X3" s="8" t="s">
        <v>27</v>
      </c>
      <c r="Y3" s="8" t="s">
        <v>28</v>
      </c>
      <c r="Z3" s="8" t="s">
        <v>29</v>
      </c>
      <c r="AA3" s="9" t="s">
        <v>30</v>
      </c>
    </row>
    <row r="4" spans="1:27" ht="13.5" x14ac:dyDescent="0.25">
      <c r="A4" s="10" t="s">
        <v>31</v>
      </c>
      <c r="B4" s="11" t="s">
        <v>32</v>
      </c>
      <c r="C4" s="12"/>
      <c r="D4" s="12"/>
      <c r="E4" s="13"/>
      <c r="F4" s="14"/>
      <c r="G4" s="14"/>
      <c r="H4" s="14"/>
      <c r="I4" s="14"/>
      <c r="J4" s="14"/>
      <c r="K4" s="14"/>
      <c r="L4" s="14"/>
      <c r="M4" s="14"/>
      <c r="N4" s="14"/>
      <c r="O4" s="14"/>
      <c r="P4" s="14"/>
      <c r="Q4" s="14"/>
      <c r="R4" s="14"/>
      <c r="S4" s="14"/>
      <c r="T4" s="14"/>
      <c r="U4" s="14"/>
      <c r="V4" s="14"/>
      <c r="W4" s="14"/>
      <c r="X4" s="14"/>
      <c r="Y4" s="14"/>
      <c r="Z4" s="15"/>
      <c r="AA4" s="16"/>
    </row>
    <row r="5" spans="1:27" ht="13.5" x14ac:dyDescent="0.25">
      <c r="A5" s="10" t="s">
        <v>33</v>
      </c>
      <c r="B5" s="17" t="s">
        <v>32</v>
      </c>
      <c r="C5" s="18"/>
      <c r="D5" s="18"/>
      <c r="E5" s="19"/>
      <c r="F5" s="20"/>
      <c r="G5" s="20"/>
      <c r="H5" s="20"/>
      <c r="I5" s="20"/>
      <c r="J5" s="20"/>
      <c r="K5" s="20"/>
      <c r="L5" s="20"/>
      <c r="M5" s="20"/>
      <c r="N5" s="20"/>
      <c r="O5" s="20"/>
      <c r="P5" s="20"/>
      <c r="Q5" s="20"/>
      <c r="R5" s="20"/>
      <c r="S5" s="20"/>
      <c r="T5" s="20"/>
      <c r="U5" s="20"/>
      <c r="V5" s="20"/>
      <c r="W5" s="20"/>
      <c r="X5" s="20"/>
      <c r="Y5" s="20"/>
      <c r="Z5" s="21"/>
      <c r="AA5" s="22"/>
    </row>
    <row r="6" spans="1:27" ht="13.5" x14ac:dyDescent="0.25">
      <c r="A6" s="23" t="s">
        <v>34</v>
      </c>
      <c r="B6" s="17" t="s">
        <v>32</v>
      </c>
      <c r="C6" s="18"/>
      <c r="D6" s="18"/>
      <c r="E6" s="19">
        <v>-1431274</v>
      </c>
      <c r="F6" s="20">
        <v>-1431274</v>
      </c>
      <c r="G6" s="20"/>
      <c r="H6" s="20"/>
      <c r="I6" s="20"/>
      <c r="J6" s="20"/>
      <c r="K6" s="20"/>
      <c r="L6" s="20"/>
      <c r="M6" s="20"/>
      <c r="N6" s="20"/>
      <c r="O6" s="20"/>
      <c r="P6" s="20"/>
      <c r="Q6" s="20"/>
      <c r="R6" s="20"/>
      <c r="S6" s="20"/>
      <c r="T6" s="20"/>
      <c r="U6" s="20"/>
      <c r="V6" s="20"/>
      <c r="W6" s="20"/>
      <c r="X6" s="20">
        <v>-766296</v>
      </c>
      <c r="Y6" s="20">
        <v>766296</v>
      </c>
      <c r="Z6" s="21">
        <v>-100</v>
      </c>
      <c r="AA6" s="22">
        <v>-1431274</v>
      </c>
    </row>
    <row r="7" spans="1:27" ht="13.5" x14ac:dyDescent="0.25">
      <c r="A7" s="23" t="s">
        <v>35</v>
      </c>
      <c r="B7" s="17" t="s">
        <v>32</v>
      </c>
      <c r="C7" s="18"/>
      <c r="D7" s="18"/>
      <c r="E7" s="19"/>
      <c r="F7" s="20"/>
      <c r="G7" s="20"/>
      <c r="H7" s="20"/>
      <c r="I7" s="20"/>
      <c r="J7" s="20"/>
      <c r="K7" s="20"/>
      <c r="L7" s="20"/>
      <c r="M7" s="20"/>
      <c r="N7" s="20"/>
      <c r="O7" s="20"/>
      <c r="P7" s="20"/>
      <c r="Q7" s="20"/>
      <c r="R7" s="20"/>
      <c r="S7" s="20"/>
      <c r="T7" s="20"/>
      <c r="U7" s="20"/>
      <c r="V7" s="20"/>
      <c r="W7" s="20"/>
      <c r="X7" s="20"/>
      <c r="Y7" s="20"/>
      <c r="Z7" s="21"/>
      <c r="AA7" s="22"/>
    </row>
    <row r="8" spans="1:27" ht="13.5" x14ac:dyDescent="0.25">
      <c r="A8" s="23" t="s">
        <v>36</v>
      </c>
      <c r="B8" s="17" t="s">
        <v>32</v>
      </c>
      <c r="C8" s="18"/>
      <c r="D8" s="18"/>
      <c r="E8" s="19"/>
      <c r="F8" s="20"/>
      <c r="G8" s="20"/>
      <c r="H8" s="20"/>
      <c r="I8" s="20"/>
      <c r="J8" s="20"/>
      <c r="K8" s="20"/>
      <c r="L8" s="20"/>
      <c r="M8" s="20"/>
      <c r="N8" s="20"/>
      <c r="O8" s="20"/>
      <c r="P8" s="20"/>
      <c r="Q8" s="20"/>
      <c r="R8" s="20"/>
      <c r="S8" s="20"/>
      <c r="T8" s="20"/>
      <c r="U8" s="20"/>
      <c r="V8" s="20"/>
      <c r="W8" s="20"/>
      <c r="X8" s="20"/>
      <c r="Y8" s="20"/>
      <c r="Z8" s="21"/>
      <c r="AA8" s="22"/>
    </row>
    <row r="9" spans="1:27" ht="13.5" x14ac:dyDescent="0.25">
      <c r="A9" s="23" t="s">
        <v>37</v>
      </c>
      <c r="B9" s="17" t="s">
        <v>32</v>
      </c>
      <c r="C9" s="18">
        <v>-97967</v>
      </c>
      <c r="D9" s="18"/>
      <c r="E9" s="19">
        <v>-97967</v>
      </c>
      <c r="F9" s="20">
        <v>-97967</v>
      </c>
      <c r="G9" s="20"/>
      <c r="H9" s="20"/>
      <c r="I9" s="20"/>
      <c r="J9" s="20"/>
      <c r="K9" s="20"/>
      <c r="L9" s="20"/>
      <c r="M9" s="20"/>
      <c r="N9" s="20"/>
      <c r="O9" s="20"/>
      <c r="P9" s="20"/>
      <c r="Q9" s="20"/>
      <c r="R9" s="20"/>
      <c r="S9" s="20"/>
      <c r="T9" s="20"/>
      <c r="U9" s="20"/>
      <c r="V9" s="20"/>
      <c r="W9" s="20"/>
      <c r="X9" s="20">
        <v>-97967</v>
      </c>
      <c r="Y9" s="20">
        <v>97967</v>
      </c>
      <c r="Z9" s="21">
        <v>-100</v>
      </c>
      <c r="AA9" s="22">
        <v>-97967</v>
      </c>
    </row>
    <row r="10" spans="1:27" ht="13.5" x14ac:dyDescent="0.25">
      <c r="A10" s="23" t="s">
        <v>38</v>
      </c>
      <c r="B10" s="17" t="s">
        <v>32</v>
      </c>
      <c r="C10" s="18"/>
      <c r="D10" s="18"/>
      <c r="E10" s="19"/>
      <c r="F10" s="20"/>
      <c r="G10" s="24"/>
      <c r="H10" s="24"/>
      <c r="I10" s="24"/>
      <c r="J10" s="20"/>
      <c r="K10" s="24"/>
      <c r="L10" s="24"/>
      <c r="M10" s="20"/>
      <c r="N10" s="24"/>
      <c r="O10" s="24"/>
      <c r="P10" s="24"/>
      <c r="Q10" s="20"/>
      <c r="R10" s="24"/>
      <c r="S10" s="24"/>
      <c r="T10" s="20"/>
      <c r="U10" s="24"/>
      <c r="V10" s="24"/>
      <c r="W10" s="24"/>
      <c r="X10" s="20"/>
      <c r="Y10" s="24"/>
      <c r="Z10" s="25"/>
      <c r="AA10" s="26"/>
    </row>
    <row r="11" spans="1:27" ht="13.5" x14ac:dyDescent="0.25">
      <c r="A11" s="23" t="s">
        <v>39</v>
      </c>
      <c r="B11" s="17" t="s">
        <v>32</v>
      </c>
      <c r="C11" s="18"/>
      <c r="D11" s="18"/>
      <c r="E11" s="19"/>
      <c r="F11" s="20"/>
      <c r="G11" s="20"/>
      <c r="H11" s="20"/>
      <c r="I11" s="20"/>
      <c r="J11" s="20"/>
      <c r="K11" s="20"/>
      <c r="L11" s="20"/>
      <c r="M11" s="20"/>
      <c r="N11" s="20"/>
      <c r="O11" s="20"/>
      <c r="P11" s="20"/>
      <c r="Q11" s="20"/>
      <c r="R11" s="20"/>
      <c r="S11" s="20"/>
      <c r="T11" s="20"/>
      <c r="U11" s="20"/>
      <c r="V11" s="20"/>
      <c r="W11" s="20"/>
      <c r="X11" s="20"/>
      <c r="Y11" s="20"/>
      <c r="Z11" s="21"/>
      <c r="AA11" s="22"/>
    </row>
    <row r="12" spans="1:27" ht="13.5" x14ac:dyDescent="0.25">
      <c r="A12" s="27" t="s">
        <v>40</v>
      </c>
      <c r="B12" s="28" t="s">
        <v>32</v>
      </c>
      <c r="C12" s="29">
        <f t="shared" ref="C12:Y12" si="0">SUM(C6:C11)</f>
        <v>-97967</v>
      </c>
      <c r="D12" s="29">
        <f>SUM(D6:D11)</f>
        <v>0</v>
      </c>
      <c r="E12" s="30">
        <f t="shared" si="0"/>
        <v>-1529241</v>
      </c>
      <c r="F12" s="31">
        <f t="shared" si="0"/>
        <v>-1529241</v>
      </c>
      <c r="G12" s="31">
        <f t="shared" si="0"/>
        <v>0</v>
      </c>
      <c r="H12" s="31">
        <f t="shared" si="0"/>
        <v>0</v>
      </c>
      <c r="I12" s="31">
        <f t="shared" si="0"/>
        <v>0</v>
      </c>
      <c r="J12" s="31">
        <f t="shared" si="0"/>
        <v>0</v>
      </c>
      <c r="K12" s="31">
        <f t="shared" si="0"/>
        <v>0</v>
      </c>
      <c r="L12" s="31">
        <f t="shared" si="0"/>
        <v>0</v>
      </c>
      <c r="M12" s="31">
        <f t="shared" si="0"/>
        <v>0</v>
      </c>
      <c r="N12" s="31">
        <f t="shared" si="0"/>
        <v>0</v>
      </c>
      <c r="O12" s="31">
        <f t="shared" si="0"/>
        <v>0</v>
      </c>
      <c r="P12" s="31">
        <f t="shared" si="0"/>
        <v>0</v>
      </c>
      <c r="Q12" s="31">
        <f t="shared" si="0"/>
        <v>0</v>
      </c>
      <c r="R12" s="31">
        <f t="shared" si="0"/>
        <v>0</v>
      </c>
      <c r="S12" s="31">
        <f t="shared" si="0"/>
        <v>0</v>
      </c>
      <c r="T12" s="31">
        <f t="shared" si="0"/>
        <v>0</v>
      </c>
      <c r="U12" s="31">
        <f t="shared" si="0"/>
        <v>0</v>
      </c>
      <c r="V12" s="31">
        <f t="shared" si="0"/>
        <v>0</v>
      </c>
      <c r="W12" s="31">
        <f t="shared" si="0"/>
        <v>0</v>
      </c>
      <c r="X12" s="31">
        <f t="shared" si="0"/>
        <v>-864263</v>
      </c>
      <c r="Y12" s="31">
        <f t="shared" si="0"/>
        <v>864263</v>
      </c>
      <c r="Z12" s="32">
        <f>+IF(X12&lt;&gt;0,+(Y12/X12)*100,0)</f>
        <v>-100</v>
      </c>
      <c r="AA12" s="33">
        <f>SUM(AA6:AA11)</f>
        <v>-1529241</v>
      </c>
    </row>
    <row r="13" spans="1:27" ht="5.0999999999999996" customHeight="1" x14ac:dyDescent="0.25">
      <c r="A13" s="34" t="s">
        <v>41</v>
      </c>
      <c r="B13" s="17"/>
      <c r="C13" s="18"/>
      <c r="D13" s="18"/>
      <c r="E13" s="19"/>
      <c r="F13" s="20"/>
      <c r="G13" s="20"/>
      <c r="H13" s="20"/>
      <c r="I13" s="20"/>
      <c r="J13" s="20"/>
      <c r="K13" s="20"/>
      <c r="L13" s="20"/>
      <c r="M13" s="20"/>
      <c r="N13" s="20"/>
      <c r="O13" s="20"/>
      <c r="P13" s="20"/>
      <c r="Q13" s="20"/>
      <c r="R13" s="20"/>
      <c r="S13" s="20"/>
      <c r="T13" s="20"/>
      <c r="U13" s="20"/>
      <c r="V13" s="20"/>
      <c r="W13" s="20"/>
      <c r="X13" s="20"/>
      <c r="Y13" s="20"/>
      <c r="Z13" s="21"/>
      <c r="AA13" s="22"/>
    </row>
    <row r="14" spans="1:27" ht="13.5" x14ac:dyDescent="0.25">
      <c r="A14" s="10" t="s">
        <v>42</v>
      </c>
      <c r="B14" s="17" t="s">
        <v>32</v>
      </c>
      <c r="C14" s="18"/>
      <c r="D14" s="18"/>
      <c r="E14" s="19"/>
      <c r="F14" s="20"/>
      <c r="G14" s="20"/>
      <c r="H14" s="20"/>
      <c r="I14" s="20"/>
      <c r="J14" s="20"/>
      <c r="K14" s="20"/>
      <c r="L14" s="20"/>
      <c r="M14" s="20"/>
      <c r="N14" s="20"/>
      <c r="O14" s="20"/>
      <c r="P14" s="20"/>
      <c r="Q14" s="20"/>
      <c r="R14" s="20"/>
      <c r="S14" s="20"/>
      <c r="T14" s="20"/>
      <c r="U14" s="20"/>
      <c r="V14" s="20"/>
      <c r="W14" s="20"/>
      <c r="X14" s="20"/>
      <c r="Y14" s="20"/>
      <c r="Z14" s="21"/>
      <c r="AA14" s="22"/>
    </row>
    <row r="15" spans="1:27" ht="13.5" x14ac:dyDescent="0.25">
      <c r="A15" s="23" t="s">
        <v>43</v>
      </c>
      <c r="B15" s="17" t="s">
        <v>32</v>
      </c>
      <c r="C15" s="18"/>
      <c r="D15" s="18"/>
      <c r="E15" s="19"/>
      <c r="F15" s="20"/>
      <c r="G15" s="20"/>
      <c r="H15" s="20"/>
      <c r="I15" s="20"/>
      <c r="J15" s="20"/>
      <c r="K15" s="20"/>
      <c r="L15" s="20"/>
      <c r="M15" s="20"/>
      <c r="N15" s="20"/>
      <c r="O15" s="20"/>
      <c r="P15" s="20"/>
      <c r="Q15" s="20"/>
      <c r="R15" s="20"/>
      <c r="S15" s="20"/>
      <c r="T15" s="20"/>
      <c r="U15" s="20"/>
      <c r="V15" s="20"/>
      <c r="W15" s="20"/>
      <c r="X15" s="20"/>
      <c r="Y15" s="20"/>
      <c r="Z15" s="21"/>
      <c r="AA15" s="22"/>
    </row>
    <row r="16" spans="1:27" ht="13.5" x14ac:dyDescent="0.25">
      <c r="A16" s="23" t="s">
        <v>44</v>
      </c>
      <c r="B16" s="17" t="s">
        <v>32</v>
      </c>
      <c r="C16" s="18"/>
      <c r="D16" s="18"/>
      <c r="E16" s="19"/>
      <c r="F16" s="20"/>
      <c r="G16" s="24"/>
      <c r="H16" s="24"/>
      <c r="I16" s="24"/>
      <c r="J16" s="20"/>
      <c r="K16" s="24"/>
      <c r="L16" s="24"/>
      <c r="M16" s="20"/>
      <c r="N16" s="24"/>
      <c r="O16" s="24"/>
      <c r="P16" s="24"/>
      <c r="Q16" s="20"/>
      <c r="R16" s="24"/>
      <c r="S16" s="24"/>
      <c r="T16" s="20"/>
      <c r="U16" s="24"/>
      <c r="V16" s="24"/>
      <c r="W16" s="24"/>
      <c r="X16" s="20"/>
      <c r="Y16" s="24"/>
      <c r="Z16" s="25"/>
      <c r="AA16" s="26"/>
    </row>
    <row r="17" spans="1:27" ht="13.5" x14ac:dyDescent="0.25">
      <c r="A17" s="23" t="s">
        <v>45</v>
      </c>
      <c r="B17" s="17" t="s">
        <v>32</v>
      </c>
      <c r="C17" s="18"/>
      <c r="D17" s="18"/>
      <c r="E17" s="19"/>
      <c r="F17" s="20"/>
      <c r="G17" s="20"/>
      <c r="H17" s="20"/>
      <c r="I17" s="20"/>
      <c r="J17" s="20"/>
      <c r="K17" s="20"/>
      <c r="L17" s="20"/>
      <c r="M17" s="20"/>
      <c r="N17" s="20"/>
      <c r="O17" s="20"/>
      <c r="P17" s="20"/>
      <c r="Q17" s="20"/>
      <c r="R17" s="20"/>
      <c r="S17" s="20"/>
      <c r="T17" s="20"/>
      <c r="U17" s="20"/>
      <c r="V17" s="20"/>
      <c r="W17" s="20"/>
      <c r="X17" s="20"/>
      <c r="Y17" s="20"/>
      <c r="Z17" s="21"/>
      <c r="AA17" s="22"/>
    </row>
    <row r="18" spans="1:27" ht="13.5" x14ac:dyDescent="0.25">
      <c r="A18" s="23" t="s">
        <v>46</v>
      </c>
      <c r="B18" s="17" t="s">
        <v>32</v>
      </c>
      <c r="C18" s="18"/>
      <c r="D18" s="18"/>
      <c r="E18" s="19"/>
      <c r="F18" s="20"/>
      <c r="G18" s="20"/>
      <c r="H18" s="20"/>
      <c r="I18" s="20"/>
      <c r="J18" s="20"/>
      <c r="K18" s="20"/>
      <c r="L18" s="20"/>
      <c r="M18" s="20"/>
      <c r="N18" s="20"/>
      <c r="O18" s="20"/>
      <c r="P18" s="20"/>
      <c r="Q18" s="20"/>
      <c r="R18" s="20"/>
      <c r="S18" s="20"/>
      <c r="T18" s="20"/>
      <c r="U18" s="20"/>
      <c r="V18" s="20"/>
      <c r="W18" s="20"/>
      <c r="X18" s="20"/>
      <c r="Y18" s="20"/>
      <c r="Z18" s="21"/>
      <c r="AA18" s="22"/>
    </row>
    <row r="19" spans="1:27" ht="13.5" x14ac:dyDescent="0.25">
      <c r="A19" s="23" t="s">
        <v>47</v>
      </c>
      <c r="B19" s="17" t="s">
        <v>32</v>
      </c>
      <c r="C19" s="18">
        <v>127141010</v>
      </c>
      <c r="D19" s="18"/>
      <c r="E19" s="19">
        <v>103192697</v>
      </c>
      <c r="F19" s="20">
        <v>103192697</v>
      </c>
      <c r="G19" s="20"/>
      <c r="H19" s="20"/>
      <c r="I19" s="20"/>
      <c r="J19" s="20"/>
      <c r="K19" s="20"/>
      <c r="L19" s="20"/>
      <c r="M19" s="20"/>
      <c r="N19" s="20"/>
      <c r="O19" s="20"/>
      <c r="P19" s="20"/>
      <c r="Q19" s="20"/>
      <c r="R19" s="20"/>
      <c r="S19" s="20"/>
      <c r="T19" s="20"/>
      <c r="U19" s="20"/>
      <c r="V19" s="20"/>
      <c r="W19" s="20"/>
      <c r="X19" s="20">
        <v>103192697</v>
      </c>
      <c r="Y19" s="20">
        <v>-103192697</v>
      </c>
      <c r="Z19" s="21">
        <v>-100</v>
      </c>
      <c r="AA19" s="22">
        <v>103192697</v>
      </c>
    </row>
    <row r="20" spans="1:27" ht="13.5" x14ac:dyDescent="0.25">
      <c r="A20" s="23" t="s">
        <v>32</v>
      </c>
      <c r="B20" s="17" t="s">
        <v>32</v>
      </c>
      <c r="C20" s="18"/>
      <c r="D20" s="18"/>
      <c r="E20" s="19"/>
      <c r="F20" s="20"/>
      <c r="G20" s="20"/>
      <c r="H20" s="20"/>
      <c r="I20" s="20"/>
      <c r="J20" s="20"/>
      <c r="K20" s="20"/>
      <c r="L20" s="20"/>
      <c r="M20" s="20"/>
      <c r="N20" s="20"/>
      <c r="O20" s="20"/>
      <c r="P20" s="20"/>
      <c r="Q20" s="20"/>
      <c r="R20" s="20"/>
      <c r="S20" s="20"/>
      <c r="T20" s="20"/>
      <c r="U20" s="20"/>
      <c r="V20" s="20"/>
      <c r="W20" s="20"/>
      <c r="X20" s="20"/>
      <c r="Y20" s="20"/>
      <c r="Z20" s="21"/>
      <c r="AA20" s="22"/>
    </row>
    <row r="21" spans="1:27" ht="13.5" x14ac:dyDescent="0.25">
      <c r="A21" s="23" t="s">
        <v>48</v>
      </c>
      <c r="B21" s="17" t="s">
        <v>32</v>
      </c>
      <c r="C21" s="18"/>
      <c r="D21" s="18"/>
      <c r="E21" s="19"/>
      <c r="F21" s="20"/>
      <c r="G21" s="20"/>
      <c r="H21" s="20"/>
      <c r="I21" s="20"/>
      <c r="J21" s="20"/>
      <c r="K21" s="20"/>
      <c r="L21" s="20"/>
      <c r="M21" s="20"/>
      <c r="N21" s="20"/>
      <c r="O21" s="20"/>
      <c r="P21" s="20"/>
      <c r="Q21" s="20"/>
      <c r="R21" s="20"/>
      <c r="S21" s="20"/>
      <c r="T21" s="20"/>
      <c r="U21" s="20"/>
      <c r="V21" s="20"/>
      <c r="W21" s="20"/>
      <c r="X21" s="20"/>
      <c r="Y21" s="20"/>
      <c r="Z21" s="21"/>
      <c r="AA21" s="22"/>
    </row>
    <row r="22" spans="1:27" ht="13.5" x14ac:dyDescent="0.25">
      <c r="A22" s="23" t="s">
        <v>49</v>
      </c>
      <c r="B22" s="17" t="s">
        <v>32</v>
      </c>
      <c r="C22" s="18"/>
      <c r="D22" s="18"/>
      <c r="E22" s="19"/>
      <c r="F22" s="20"/>
      <c r="G22" s="20"/>
      <c r="H22" s="20"/>
      <c r="I22" s="20"/>
      <c r="J22" s="20"/>
      <c r="K22" s="20"/>
      <c r="L22" s="20"/>
      <c r="M22" s="20"/>
      <c r="N22" s="20"/>
      <c r="O22" s="20"/>
      <c r="P22" s="20"/>
      <c r="Q22" s="20"/>
      <c r="R22" s="20"/>
      <c r="S22" s="20"/>
      <c r="T22" s="20"/>
      <c r="U22" s="20"/>
      <c r="V22" s="20"/>
      <c r="W22" s="20"/>
      <c r="X22" s="20"/>
      <c r="Y22" s="20"/>
      <c r="Z22" s="21"/>
      <c r="AA22" s="22"/>
    </row>
    <row r="23" spans="1:27" ht="13.5" x14ac:dyDescent="0.25">
      <c r="A23" s="23" t="s">
        <v>50</v>
      </c>
      <c r="B23" s="17" t="s">
        <v>32</v>
      </c>
      <c r="C23" s="18"/>
      <c r="D23" s="18"/>
      <c r="E23" s="19"/>
      <c r="F23" s="20"/>
      <c r="G23" s="24"/>
      <c r="H23" s="24"/>
      <c r="I23" s="24"/>
      <c r="J23" s="20"/>
      <c r="K23" s="24"/>
      <c r="L23" s="24"/>
      <c r="M23" s="20"/>
      <c r="N23" s="24"/>
      <c r="O23" s="24"/>
      <c r="P23" s="24"/>
      <c r="Q23" s="20"/>
      <c r="R23" s="24"/>
      <c r="S23" s="24"/>
      <c r="T23" s="20"/>
      <c r="U23" s="24"/>
      <c r="V23" s="24"/>
      <c r="W23" s="24"/>
      <c r="X23" s="20"/>
      <c r="Y23" s="24"/>
      <c r="Z23" s="25"/>
      <c r="AA23" s="26"/>
    </row>
    <row r="24" spans="1:27" ht="13.5" x14ac:dyDescent="0.25">
      <c r="A24" s="27" t="s">
        <v>51</v>
      </c>
      <c r="B24" s="35" t="s">
        <v>32</v>
      </c>
      <c r="C24" s="29">
        <f t="shared" ref="C24:Y24" si="1">SUM(C15:C23)</f>
        <v>127141010</v>
      </c>
      <c r="D24" s="29">
        <f>SUM(D15:D23)</f>
        <v>0</v>
      </c>
      <c r="E24" s="36">
        <f t="shared" si="1"/>
        <v>103192697</v>
      </c>
      <c r="F24" s="37">
        <f t="shared" si="1"/>
        <v>103192697</v>
      </c>
      <c r="G24" s="37">
        <f t="shared" si="1"/>
        <v>0</v>
      </c>
      <c r="H24" s="37">
        <f t="shared" si="1"/>
        <v>0</v>
      </c>
      <c r="I24" s="37">
        <f t="shared" si="1"/>
        <v>0</v>
      </c>
      <c r="J24" s="37">
        <f t="shared" si="1"/>
        <v>0</v>
      </c>
      <c r="K24" s="37">
        <f t="shared" si="1"/>
        <v>0</v>
      </c>
      <c r="L24" s="37">
        <f t="shared" si="1"/>
        <v>0</v>
      </c>
      <c r="M24" s="37">
        <f t="shared" si="1"/>
        <v>0</v>
      </c>
      <c r="N24" s="37">
        <f t="shared" si="1"/>
        <v>0</v>
      </c>
      <c r="O24" s="37">
        <f t="shared" si="1"/>
        <v>0</v>
      </c>
      <c r="P24" s="37">
        <f t="shared" si="1"/>
        <v>0</v>
      </c>
      <c r="Q24" s="37">
        <f t="shared" si="1"/>
        <v>0</v>
      </c>
      <c r="R24" s="37">
        <f t="shared" si="1"/>
        <v>0</v>
      </c>
      <c r="S24" s="37">
        <f t="shared" si="1"/>
        <v>0</v>
      </c>
      <c r="T24" s="37">
        <f t="shared" si="1"/>
        <v>0</v>
      </c>
      <c r="U24" s="37">
        <f t="shared" si="1"/>
        <v>0</v>
      </c>
      <c r="V24" s="37">
        <f t="shared" si="1"/>
        <v>0</v>
      </c>
      <c r="W24" s="37">
        <f t="shared" si="1"/>
        <v>0</v>
      </c>
      <c r="X24" s="37">
        <f t="shared" si="1"/>
        <v>103192697</v>
      </c>
      <c r="Y24" s="37">
        <f t="shared" si="1"/>
        <v>-103192697</v>
      </c>
      <c r="Z24" s="38">
        <f>+IF(X24&lt;&gt;0,+(Y24/X24)*100,0)</f>
        <v>-100</v>
      </c>
      <c r="AA24" s="39">
        <f>SUM(AA15:AA23)</f>
        <v>103192697</v>
      </c>
    </row>
    <row r="25" spans="1:27" ht="13.5" x14ac:dyDescent="0.25">
      <c r="A25" s="27" t="s">
        <v>52</v>
      </c>
      <c r="B25" s="28" t="s">
        <v>32</v>
      </c>
      <c r="C25" s="29">
        <f t="shared" ref="C25:Y25" si="2">+C12+C24</f>
        <v>127043043</v>
      </c>
      <c r="D25" s="29">
        <f>+D12+D24</f>
        <v>0</v>
      </c>
      <c r="E25" s="30">
        <f t="shared" si="2"/>
        <v>101663456</v>
      </c>
      <c r="F25" s="31">
        <f t="shared" si="2"/>
        <v>101663456</v>
      </c>
      <c r="G25" s="31">
        <f t="shared" si="2"/>
        <v>0</v>
      </c>
      <c r="H25" s="31">
        <f t="shared" si="2"/>
        <v>0</v>
      </c>
      <c r="I25" s="31">
        <f t="shared" si="2"/>
        <v>0</v>
      </c>
      <c r="J25" s="31">
        <f t="shared" si="2"/>
        <v>0</v>
      </c>
      <c r="K25" s="31">
        <f t="shared" si="2"/>
        <v>0</v>
      </c>
      <c r="L25" s="31">
        <f t="shared" si="2"/>
        <v>0</v>
      </c>
      <c r="M25" s="31">
        <f t="shared" si="2"/>
        <v>0</v>
      </c>
      <c r="N25" s="31">
        <f t="shared" si="2"/>
        <v>0</v>
      </c>
      <c r="O25" s="31">
        <f t="shared" si="2"/>
        <v>0</v>
      </c>
      <c r="P25" s="31">
        <f t="shared" si="2"/>
        <v>0</v>
      </c>
      <c r="Q25" s="31">
        <f t="shared" si="2"/>
        <v>0</v>
      </c>
      <c r="R25" s="31">
        <f t="shared" si="2"/>
        <v>0</v>
      </c>
      <c r="S25" s="31">
        <f t="shared" si="2"/>
        <v>0</v>
      </c>
      <c r="T25" s="31">
        <f t="shared" si="2"/>
        <v>0</v>
      </c>
      <c r="U25" s="31">
        <f t="shared" si="2"/>
        <v>0</v>
      </c>
      <c r="V25" s="31">
        <f t="shared" si="2"/>
        <v>0</v>
      </c>
      <c r="W25" s="31">
        <f t="shared" si="2"/>
        <v>0</v>
      </c>
      <c r="X25" s="31">
        <f t="shared" si="2"/>
        <v>102328434</v>
      </c>
      <c r="Y25" s="31">
        <f t="shared" si="2"/>
        <v>-102328434</v>
      </c>
      <c r="Z25" s="32">
        <f>+IF(X25&lt;&gt;0,+(Y25/X25)*100,0)</f>
        <v>-100</v>
      </c>
      <c r="AA25" s="33">
        <f>+AA12+AA24</f>
        <v>101663456</v>
      </c>
    </row>
    <row r="26" spans="1:27" ht="5.0999999999999996" customHeight="1" x14ac:dyDescent="0.25">
      <c r="A26" s="34" t="s">
        <v>41</v>
      </c>
      <c r="B26" s="17"/>
      <c r="C26" s="18"/>
      <c r="D26" s="18"/>
      <c r="E26" s="19"/>
      <c r="F26" s="20"/>
      <c r="G26" s="20"/>
      <c r="H26" s="20"/>
      <c r="I26" s="20"/>
      <c r="J26" s="20"/>
      <c r="K26" s="20"/>
      <c r="L26" s="20"/>
      <c r="M26" s="20"/>
      <c r="N26" s="20"/>
      <c r="O26" s="20"/>
      <c r="P26" s="20"/>
      <c r="Q26" s="20"/>
      <c r="R26" s="20"/>
      <c r="S26" s="20"/>
      <c r="T26" s="20"/>
      <c r="U26" s="20"/>
      <c r="V26" s="20"/>
      <c r="W26" s="20"/>
      <c r="X26" s="20"/>
      <c r="Y26" s="20"/>
      <c r="Z26" s="21"/>
      <c r="AA26" s="22"/>
    </row>
    <row r="27" spans="1:27" ht="13.5" x14ac:dyDescent="0.25">
      <c r="A27" s="10" t="s">
        <v>53</v>
      </c>
      <c r="B27" s="17" t="s">
        <v>32</v>
      </c>
      <c r="C27" s="18"/>
      <c r="D27" s="18"/>
      <c r="E27" s="19"/>
      <c r="F27" s="20"/>
      <c r="G27" s="20"/>
      <c r="H27" s="20"/>
      <c r="I27" s="20"/>
      <c r="J27" s="20"/>
      <c r="K27" s="20"/>
      <c r="L27" s="20"/>
      <c r="M27" s="20"/>
      <c r="N27" s="20"/>
      <c r="O27" s="20"/>
      <c r="P27" s="20"/>
      <c r="Q27" s="20"/>
      <c r="R27" s="20"/>
      <c r="S27" s="20"/>
      <c r="T27" s="20"/>
      <c r="U27" s="20"/>
      <c r="V27" s="20"/>
      <c r="W27" s="20"/>
      <c r="X27" s="20"/>
      <c r="Y27" s="20"/>
      <c r="Z27" s="21"/>
      <c r="AA27" s="22"/>
    </row>
    <row r="28" spans="1:27" ht="13.5" x14ac:dyDescent="0.25">
      <c r="A28" s="10" t="s">
        <v>54</v>
      </c>
      <c r="B28" s="40" t="s">
        <v>32</v>
      </c>
      <c r="C28" s="18"/>
      <c r="D28" s="18"/>
      <c r="E28" s="19"/>
      <c r="F28" s="20"/>
      <c r="G28" s="20"/>
      <c r="H28" s="20"/>
      <c r="I28" s="20"/>
      <c r="J28" s="20"/>
      <c r="K28" s="20"/>
      <c r="L28" s="20"/>
      <c r="M28" s="20"/>
      <c r="N28" s="20"/>
      <c r="O28" s="20"/>
      <c r="P28" s="20"/>
      <c r="Q28" s="20"/>
      <c r="R28" s="20"/>
      <c r="S28" s="20"/>
      <c r="T28" s="20"/>
      <c r="U28" s="20"/>
      <c r="V28" s="20"/>
      <c r="W28" s="20"/>
      <c r="X28" s="20"/>
      <c r="Y28" s="20"/>
      <c r="Z28" s="21"/>
      <c r="AA28" s="22"/>
    </row>
    <row r="29" spans="1:27" ht="13.5" x14ac:dyDescent="0.25">
      <c r="A29" s="23" t="s">
        <v>55</v>
      </c>
      <c r="B29" s="17" t="s">
        <v>32</v>
      </c>
      <c r="C29" s="18"/>
      <c r="D29" s="18"/>
      <c r="E29" s="19"/>
      <c r="F29" s="20"/>
      <c r="G29" s="20"/>
      <c r="H29" s="20"/>
      <c r="I29" s="20"/>
      <c r="J29" s="20"/>
      <c r="K29" s="20"/>
      <c r="L29" s="20"/>
      <c r="M29" s="20"/>
      <c r="N29" s="20"/>
      <c r="O29" s="20"/>
      <c r="P29" s="20"/>
      <c r="Q29" s="20"/>
      <c r="R29" s="20"/>
      <c r="S29" s="20"/>
      <c r="T29" s="20"/>
      <c r="U29" s="20"/>
      <c r="V29" s="20"/>
      <c r="W29" s="20"/>
      <c r="X29" s="20"/>
      <c r="Y29" s="20"/>
      <c r="Z29" s="21"/>
      <c r="AA29" s="22"/>
    </row>
    <row r="30" spans="1:27" ht="13.5" x14ac:dyDescent="0.25">
      <c r="A30" s="23" t="s">
        <v>56</v>
      </c>
      <c r="B30" s="17" t="s">
        <v>32</v>
      </c>
      <c r="C30" s="18"/>
      <c r="D30" s="18"/>
      <c r="E30" s="19"/>
      <c r="F30" s="20"/>
      <c r="G30" s="20"/>
      <c r="H30" s="20"/>
      <c r="I30" s="20"/>
      <c r="J30" s="20"/>
      <c r="K30" s="20"/>
      <c r="L30" s="20"/>
      <c r="M30" s="20"/>
      <c r="N30" s="20"/>
      <c r="O30" s="20"/>
      <c r="P30" s="20"/>
      <c r="Q30" s="20"/>
      <c r="R30" s="20"/>
      <c r="S30" s="20"/>
      <c r="T30" s="20"/>
      <c r="U30" s="20"/>
      <c r="V30" s="20"/>
      <c r="W30" s="20"/>
      <c r="X30" s="20"/>
      <c r="Y30" s="20"/>
      <c r="Z30" s="21"/>
      <c r="AA30" s="22"/>
    </row>
    <row r="31" spans="1:27" ht="13.5" x14ac:dyDescent="0.25">
      <c r="A31" s="23" t="s">
        <v>57</v>
      </c>
      <c r="B31" s="17" t="s">
        <v>32</v>
      </c>
      <c r="C31" s="18"/>
      <c r="D31" s="18"/>
      <c r="E31" s="19"/>
      <c r="F31" s="20"/>
      <c r="G31" s="20"/>
      <c r="H31" s="20"/>
      <c r="I31" s="20"/>
      <c r="J31" s="20"/>
      <c r="K31" s="20"/>
      <c r="L31" s="20"/>
      <c r="M31" s="20"/>
      <c r="N31" s="20"/>
      <c r="O31" s="20"/>
      <c r="P31" s="20"/>
      <c r="Q31" s="20"/>
      <c r="R31" s="20"/>
      <c r="S31" s="20"/>
      <c r="T31" s="20"/>
      <c r="U31" s="20"/>
      <c r="V31" s="20"/>
      <c r="W31" s="20"/>
      <c r="X31" s="20"/>
      <c r="Y31" s="20"/>
      <c r="Z31" s="21"/>
      <c r="AA31" s="22"/>
    </row>
    <row r="32" spans="1:27" ht="13.5" x14ac:dyDescent="0.25">
      <c r="A32" s="23" t="s">
        <v>58</v>
      </c>
      <c r="B32" s="17" t="s">
        <v>32</v>
      </c>
      <c r="C32" s="18"/>
      <c r="D32" s="18"/>
      <c r="E32" s="19"/>
      <c r="F32" s="20"/>
      <c r="G32" s="20"/>
      <c r="H32" s="20"/>
      <c r="I32" s="20"/>
      <c r="J32" s="20"/>
      <c r="K32" s="20"/>
      <c r="L32" s="20"/>
      <c r="M32" s="20"/>
      <c r="N32" s="20"/>
      <c r="O32" s="20"/>
      <c r="P32" s="20"/>
      <c r="Q32" s="20"/>
      <c r="R32" s="20"/>
      <c r="S32" s="20"/>
      <c r="T32" s="20"/>
      <c r="U32" s="20"/>
      <c r="V32" s="20"/>
      <c r="W32" s="20"/>
      <c r="X32" s="20"/>
      <c r="Y32" s="20"/>
      <c r="Z32" s="21"/>
      <c r="AA32" s="22"/>
    </row>
    <row r="33" spans="1:27" ht="13.5" x14ac:dyDescent="0.25">
      <c r="A33" s="23" t="s">
        <v>59</v>
      </c>
      <c r="B33" s="17" t="s">
        <v>32</v>
      </c>
      <c r="C33" s="18"/>
      <c r="D33" s="18"/>
      <c r="E33" s="19"/>
      <c r="F33" s="20"/>
      <c r="G33" s="20"/>
      <c r="H33" s="20"/>
      <c r="I33" s="20"/>
      <c r="J33" s="20"/>
      <c r="K33" s="20"/>
      <c r="L33" s="20"/>
      <c r="M33" s="20"/>
      <c r="N33" s="20"/>
      <c r="O33" s="20"/>
      <c r="P33" s="20"/>
      <c r="Q33" s="20"/>
      <c r="R33" s="20"/>
      <c r="S33" s="20"/>
      <c r="T33" s="20"/>
      <c r="U33" s="20"/>
      <c r="V33" s="20"/>
      <c r="W33" s="20"/>
      <c r="X33" s="20"/>
      <c r="Y33" s="20"/>
      <c r="Z33" s="21"/>
      <c r="AA33" s="22"/>
    </row>
    <row r="34" spans="1:27" ht="13.5" x14ac:dyDescent="0.25">
      <c r="A34" s="27" t="s">
        <v>60</v>
      </c>
      <c r="B34" s="28" t="s">
        <v>32</v>
      </c>
      <c r="C34" s="29">
        <f t="shared" ref="C34:Y34" si="3">SUM(C29:C33)</f>
        <v>0</v>
      </c>
      <c r="D34" s="29">
        <f>SUM(D29:D33)</f>
        <v>0</v>
      </c>
      <c r="E34" s="30">
        <f t="shared" si="3"/>
        <v>0</v>
      </c>
      <c r="F34" s="31">
        <f t="shared" si="3"/>
        <v>0</v>
      </c>
      <c r="G34" s="31">
        <f t="shared" si="3"/>
        <v>0</v>
      </c>
      <c r="H34" s="31">
        <f t="shared" si="3"/>
        <v>0</v>
      </c>
      <c r="I34" s="31">
        <f t="shared" si="3"/>
        <v>0</v>
      </c>
      <c r="J34" s="31">
        <f t="shared" si="3"/>
        <v>0</v>
      </c>
      <c r="K34" s="31">
        <f t="shared" si="3"/>
        <v>0</v>
      </c>
      <c r="L34" s="31">
        <f t="shared" si="3"/>
        <v>0</v>
      </c>
      <c r="M34" s="31">
        <f t="shared" si="3"/>
        <v>0</v>
      </c>
      <c r="N34" s="31">
        <f t="shared" si="3"/>
        <v>0</v>
      </c>
      <c r="O34" s="31">
        <f t="shared" si="3"/>
        <v>0</v>
      </c>
      <c r="P34" s="31">
        <f t="shared" si="3"/>
        <v>0</v>
      </c>
      <c r="Q34" s="31">
        <f t="shared" si="3"/>
        <v>0</v>
      </c>
      <c r="R34" s="31">
        <f t="shared" si="3"/>
        <v>0</v>
      </c>
      <c r="S34" s="31">
        <f t="shared" si="3"/>
        <v>0</v>
      </c>
      <c r="T34" s="31">
        <f t="shared" si="3"/>
        <v>0</v>
      </c>
      <c r="U34" s="31">
        <f t="shared" si="3"/>
        <v>0</v>
      </c>
      <c r="V34" s="31">
        <f t="shared" si="3"/>
        <v>0</v>
      </c>
      <c r="W34" s="31">
        <f t="shared" si="3"/>
        <v>0</v>
      </c>
      <c r="X34" s="31">
        <f t="shared" si="3"/>
        <v>0</v>
      </c>
      <c r="Y34" s="31">
        <f t="shared" si="3"/>
        <v>0</v>
      </c>
      <c r="Z34" s="32">
        <f>+IF(X34&lt;&gt;0,+(Y34/X34)*100,0)</f>
        <v>0</v>
      </c>
      <c r="AA34" s="33">
        <f>SUM(AA29:AA33)</f>
        <v>0</v>
      </c>
    </row>
    <row r="35" spans="1:27" ht="5.0999999999999996" customHeight="1" x14ac:dyDescent="0.25">
      <c r="A35" s="34" t="s">
        <v>41</v>
      </c>
      <c r="B35" s="17"/>
      <c r="C35" s="18"/>
      <c r="D35" s="18"/>
      <c r="E35" s="19"/>
      <c r="F35" s="20"/>
      <c r="G35" s="20"/>
      <c r="H35" s="20"/>
      <c r="I35" s="20"/>
      <c r="J35" s="20"/>
      <c r="K35" s="20"/>
      <c r="L35" s="20"/>
      <c r="M35" s="20"/>
      <c r="N35" s="20"/>
      <c r="O35" s="20"/>
      <c r="P35" s="20"/>
      <c r="Q35" s="20"/>
      <c r="R35" s="20"/>
      <c r="S35" s="20"/>
      <c r="T35" s="20"/>
      <c r="U35" s="20"/>
      <c r="V35" s="20"/>
      <c r="W35" s="20"/>
      <c r="X35" s="20"/>
      <c r="Y35" s="20"/>
      <c r="Z35" s="21"/>
      <c r="AA35" s="22"/>
    </row>
    <row r="36" spans="1:27" ht="13.5" x14ac:dyDescent="0.25">
      <c r="A36" s="10" t="s">
        <v>61</v>
      </c>
      <c r="B36" s="17" t="s">
        <v>32</v>
      </c>
      <c r="C36" s="18"/>
      <c r="D36" s="18"/>
      <c r="E36" s="19"/>
      <c r="F36" s="20"/>
      <c r="G36" s="20"/>
      <c r="H36" s="20"/>
      <c r="I36" s="20"/>
      <c r="J36" s="20"/>
      <c r="K36" s="20"/>
      <c r="L36" s="20"/>
      <c r="M36" s="20"/>
      <c r="N36" s="20"/>
      <c r="O36" s="20"/>
      <c r="P36" s="20"/>
      <c r="Q36" s="20"/>
      <c r="R36" s="20"/>
      <c r="S36" s="20"/>
      <c r="T36" s="20"/>
      <c r="U36" s="20"/>
      <c r="V36" s="20"/>
      <c r="W36" s="20"/>
      <c r="X36" s="20"/>
      <c r="Y36" s="20"/>
      <c r="Z36" s="21"/>
      <c r="AA36" s="22"/>
    </row>
    <row r="37" spans="1:27" ht="13.5" x14ac:dyDescent="0.25">
      <c r="A37" s="23" t="s">
        <v>62</v>
      </c>
      <c r="B37" s="17" t="s">
        <v>32</v>
      </c>
      <c r="C37" s="18"/>
      <c r="D37" s="18"/>
      <c r="E37" s="19"/>
      <c r="F37" s="20"/>
      <c r="G37" s="20"/>
      <c r="H37" s="20"/>
      <c r="I37" s="20"/>
      <c r="J37" s="20"/>
      <c r="K37" s="20"/>
      <c r="L37" s="20"/>
      <c r="M37" s="20"/>
      <c r="N37" s="20"/>
      <c r="O37" s="20"/>
      <c r="P37" s="20"/>
      <c r="Q37" s="20"/>
      <c r="R37" s="20"/>
      <c r="S37" s="20"/>
      <c r="T37" s="20"/>
      <c r="U37" s="20"/>
      <c r="V37" s="20"/>
      <c r="W37" s="20"/>
      <c r="X37" s="20"/>
      <c r="Y37" s="20"/>
      <c r="Z37" s="21"/>
      <c r="AA37" s="22"/>
    </row>
    <row r="38" spans="1:27" ht="13.5" x14ac:dyDescent="0.25">
      <c r="A38" s="23" t="s">
        <v>59</v>
      </c>
      <c r="B38" s="17" t="s">
        <v>32</v>
      </c>
      <c r="C38" s="18"/>
      <c r="D38" s="18"/>
      <c r="E38" s="19"/>
      <c r="F38" s="20"/>
      <c r="G38" s="20"/>
      <c r="H38" s="20"/>
      <c r="I38" s="20"/>
      <c r="J38" s="20"/>
      <c r="K38" s="20"/>
      <c r="L38" s="20"/>
      <c r="M38" s="20"/>
      <c r="N38" s="20"/>
      <c r="O38" s="20"/>
      <c r="P38" s="20"/>
      <c r="Q38" s="20"/>
      <c r="R38" s="20"/>
      <c r="S38" s="20"/>
      <c r="T38" s="20"/>
      <c r="U38" s="20"/>
      <c r="V38" s="20"/>
      <c r="W38" s="20"/>
      <c r="X38" s="20"/>
      <c r="Y38" s="20"/>
      <c r="Z38" s="21"/>
      <c r="AA38" s="22"/>
    </row>
    <row r="39" spans="1:27" ht="13.5" x14ac:dyDescent="0.25">
      <c r="A39" s="27" t="s">
        <v>63</v>
      </c>
      <c r="B39" s="35" t="s">
        <v>32</v>
      </c>
      <c r="C39" s="29">
        <f t="shared" ref="C39:Y39" si="4">SUM(C37:C38)</f>
        <v>0</v>
      </c>
      <c r="D39" s="29">
        <f>SUM(D37:D38)</f>
        <v>0</v>
      </c>
      <c r="E39" s="36">
        <f t="shared" si="4"/>
        <v>0</v>
      </c>
      <c r="F39" s="37">
        <f t="shared" si="4"/>
        <v>0</v>
      </c>
      <c r="G39" s="37">
        <f t="shared" si="4"/>
        <v>0</v>
      </c>
      <c r="H39" s="37">
        <f t="shared" si="4"/>
        <v>0</v>
      </c>
      <c r="I39" s="37">
        <f t="shared" si="4"/>
        <v>0</v>
      </c>
      <c r="J39" s="37">
        <f t="shared" si="4"/>
        <v>0</v>
      </c>
      <c r="K39" s="37">
        <f t="shared" si="4"/>
        <v>0</v>
      </c>
      <c r="L39" s="37">
        <f t="shared" si="4"/>
        <v>0</v>
      </c>
      <c r="M39" s="37">
        <f t="shared" si="4"/>
        <v>0</v>
      </c>
      <c r="N39" s="37">
        <f t="shared" si="4"/>
        <v>0</v>
      </c>
      <c r="O39" s="37">
        <f t="shared" si="4"/>
        <v>0</v>
      </c>
      <c r="P39" s="37">
        <f t="shared" si="4"/>
        <v>0</v>
      </c>
      <c r="Q39" s="37">
        <f t="shared" si="4"/>
        <v>0</v>
      </c>
      <c r="R39" s="37">
        <f t="shared" si="4"/>
        <v>0</v>
      </c>
      <c r="S39" s="37">
        <f t="shared" si="4"/>
        <v>0</v>
      </c>
      <c r="T39" s="37">
        <f t="shared" si="4"/>
        <v>0</v>
      </c>
      <c r="U39" s="37">
        <f t="shared" si="4"/>
        <v>0</v>
      </c>
      <c r="V39" s="37">
        <f t="shared" si="4"/>
        <v>0</v>
      </c>
      <c r="W39" s="37">
        <f t="shared" si="4"/>
        <v>0</v>
      </c>
      <c r="X39" s="37">
        <f t="shared" si="4"/>
        <v>0</v>
      </c>
      <c r="Y39" s="37">
        <f t="shared" si="4"/>
        <v>0</v>
      </c>
      <c r="Z39" s="38">
        <f>+IF(X39&lt;&gt;0,+(Y39/X39)*100,0)</f>
        <v>0</v>
      </c>
      <c r="AA39" s="39">
        <f>SUM(AA37:AA38)</f>
        <v>0</v>
      </c>
    </row>
    <row r="40" spans="1:27" ht="13.5" x14ac:dyDescent="0.25">
      <c r="A40" s="27" t="s">
        <v>64</v>
      </c>
      <c r="B40" s="28" t="s">
        <v>32</v>
      </c>
      <c r="C40" s="29">
        <f t="shared" ref="C40:Y40" si="5">+C34+C39</f>
        <v>0</v>
      </c>
      <c r="D40" s="29">
        <f>+D34+D39</f>
        <v>0</v>
      </c>
      <c r="E40" s="30">
        <f t="shared" si="5"/>
        <v>0</v>
      </c>
      <c r="F40" s="31">
        <f t="shared" si="5"/>
        <v>0</v>
      </c>
      <c r="G40" s="31">
        <f t="shared" si="5"/>
        <v>0</v>
      </c>
      <c r="H40" s="31">
        <f t="shared" si="5"/>
        <v>0</v>
      </c>
      <c r="I40" s="31">
        <f t="shared" si="5"/>
        <v>0</v>
      </c>
      <c r="J40" s="31">
        <f t="shared" si="5"/>
        <v>0</v>
      </c>
      <c r="K40" s="31">
        <f t="shared" si="5"/>
        <v>0</v>
      </c>
      <c r="L40" s="31">
        <f t="shared" si="5"/>
        <v>0</v>
      </c>
      <c r="M40" s="31">
        <f t="shared" si="5"/>
        <v>0</v>
      </c>
      <c r="N40" s="31">
        <f t="shared" si="5"/>
        <v>0</v>
      </c>
      <c r="O40" s="31">
        <f t="shared" si="5"/>
        <v>0</v>
      </c>
      <c r="P40" s="31">
        <f t="shared" si="5"/>
        <v>0</v>
      </c>
      <c r="Q40" s="31">
        <f t="shared" si="5"/>
        <v>0</v>
      </c>
      <c r="R40" s="31">
        <f t="shared" si="5"/>
        <v>0</v>
      </c>
      <c r="S40" s="31">
        <f t="shared" si="5"/>
        <v>0</v>
      </c>
      <c r="T40" s="31">
        <f t="shared" si="5"/>
        <v>0</v>
      </c>
      <c r="U40" s="31">
        <f t="shared" si="5"/>
        <v>0</v>
      </c>
      <c r="V40" s="31">
        <f t="shared" si="5"/>
        <v>0</v>
      </c>
      <c r="W40" s="31">
        <f t="shared" si="5"/>
        <v>0</v>
      </c>
      <c r="X40" s="31">
        <f t="shared" si="5"/>
        <v>0</v>
      </c>
      <c r="Y40" s="31">
        <f t="shared" si="5"/>
        <v>0</v>
      </c>
      <c r="Z40" s="32">
        <f>+IF(X40&lt;&gt;0,+(Y40/X40)*100,0)</f>
        <v>0</v>
      </c>
      <c r="AA40" s="33">
        <f>+AA34+AA39</f>
        <v>0</v>
      </c>
    </row>
    <row r="41" spans="1:27" ht="5.0999999999999996" customHeight="1" x14ac:dyDescent="0.25">
      <c r="A41" s="34" t="s">
        <v>41</v>
      </c>
      <c r="B41" s="17"/>
      <c r="C41" s="18"/>
      <c r="D41" s="18"/>
      <c r="E41" s="19"/>
      <c r="F41" s="20"/>
      <c r="G41" s="20"/>
      <c r="H41" s="20"/>
      <c r="I41" s="20"/>
      <c r="J41" s="20"/>
      <c r="K41" s="20"/>
      <c r="L41" s="20"/>
      <c r="M41" s="20"/>
      <c r="N41" s="20"/>
      <c r="O41" s="20"/>
      <c r="P41" s="20"/>
      <c r="Q41" s="20"/>
      <c r="R41" s="20"/>
      <c r="S41" s="20"/>
      <c r="T41" s="20"/>
      <c r="U41" s="20"/>
      <c r="V41" s="20"/>
      <c r="W41" s="20"/>
      <c r="X41" s="20"/>
      <c r="Y41" s="20"/>
      <c r="Z41" s="21"/>
      <c r="AA41" s="22"/>
    </row>
    <row r="42" spans="1:27" ht="13.5" x14ac:dyDescent="0.25">
      <c r="A42" s="41" t="s">
        <v>65</v>
      </c>
      <c r="B42" s="42" t="s">
        <v>66</v>
      </c>
      <c r="C42" s="43">
        <f t="shared" ref="C42:Y42" si="6">+C25-C40</f>
        <v>127043043</v>
      </c>
      <c r="D42" s="43">
        <f>+D25-D40</f>
        <v>0</v>
      </c>
      <c r="E42" s="44">
        <f t="shared" si="6"/>
        <v>101663456</v>
      </c>
      <c r="F42" s="45">
        <f t="shared" si="6"/>
        <v>101663456</v>
      </c>
      <c r="G42" s="45">
        <f t="shared" si="6"/>
        <v>0</v>
      </c>
      <c r="H42" s="45">
        <f t="shared" si="6"/>
        <v>0</v>
      </c>
      <c r="I42" s="45">
        <f t="shared" si="6"/>
        <v>0</v>
      </c>
      <c r="J42" s="45">
        <f t="shared" si="6"/>
        <v>0</v>
      </c>
      <c r="K42" s="45">
        <f t="shared" si="6"/>
        <v>0</v>
      </c>
      <c r="L42" s="45">
        <f t="shared" si="6"/>
        <v>0</v>
      </c>
      <c r="M42" s="45">
        <f t="shared" si="6"/>
        <v>0</v>
      </c>
      <c r="N42" s="45">
        <f t="shared" si="6"/>
        <v>0</v>
      </c>
      <c r="O42" s="45">
        <f t="shared" si="6"/>
        <v>0</v>
      </c>
      <c r="P42" s="45">
        <f t="shared" si="6"/>
        <v>0</v>
      </c>
      <c r="Q42" s="45">
        <f t="shared" si="6"/>
        <v>0</v>
      </c>
      <c r="R42" s="45">
        <f t="shared" si="6"/>
        <v>0</v>
      </c>
      <c r="S42" s="45">
        <f t="shared" si="6"/>
        <v>0</v>
      </c>
      <c r="T42" s="45">
        <f t="shared" si="6"/>
        <v>0</v>
      </c>
      <c r="U42" s="45">
        <f t="shared" si="6"/>
        <v>0</v>
      </c>
      <c r="V42" s="45">
        <f t="shared" si="6"/>
        <v>0</v>
      </c>
      <c r="W42" s="45">
        <f t="shared" si="6"/>
        <v>0</v>
      </c>
      <c r="X42" s="45">
        <f t="shared" si="6"/>
        <v>102328434</v>
      </c>
      <c r="Y42" s="45">
        <f t="shared" si="6"/>
        <v>-102328434</v>
      </c>
      <c r="Z42" s="46">
        <f>+IF(X42&lt;&gt;0,+(Y42/X42)*100,0)</f>
        <v>-100</v>
      </c>
      <c r="AA42" s="47">
        <f>+AA25-AA40</f>
        <v>101663456</v>
      </c>
    </row>
    <row r="43" spans="1:27" ht="5.0999999999999996" customHeight="1" x14ac:dyDescent="0.25">
      <c r="A43" s="34" t="s">
        <v>41</v>
      </c>
      <c r="B43" s="17"/>
      <c r="C43" s="18"/>
      <c r="D43" s="18"/>
      <c r="E43" s="19"/>
      <c r="F43" s="20"/>
      <c r="G43" s="20"/>
      <c r="H43" s="20"/>
      <c r="I43" s="20"/>
      <c r="J43" s="20"/>
      <c r="K43" s="20"/>
      <c r="L43" s="20"/>
      <c r="M43" s="20"/>
      <c r="N43" s="20"/>
      <c r="O43" s="20"/>
      <c r="P43" s="20"/>
      <c r="Q43" s="20"/>
      <c r="R43" s="20"/>
      <c r="S43" s="20"/>
      <c r="T43" s="20"/>
      <c r="U43" s="20"/>
      <c r="V43" s="20"/>
      <c r="W43" s="20"/>
      <c r="X43" s="20"/>
      <c r="Y43" s="20"/>
      <c r="Z43" s="48"/>
      <c r="AA43" s="22"/>
    </row>
    <row r="44" spans="1:27" ht="13.5" x14ac:dyDescent="0.25">
      <c r="A44" s="10" t="s">
        <v>67</v>
      </c>
      <c r="B44" s="17" t="s">
        <v>32</v>
      </c>
      <c r="C44" s="18"/>
      <c r="D44" s="18"/>
      <c r="E44" s="19"/>
      <c r="F44" s="20"/>
      <c r="G44" s="20"/>
      <c r="H44" s="20"/>
      <c r="I44" s="20"/>
      <c r="J44" s="20"/>
      <c r="K44" s="20"/>
      <c r="L44" s="20"/>
      <c r="M44" s="20"/>
      <c r="N44" s="20"/>
      <c r="O44" s="20"/>
      <c r="P44" s="20"/>
      <c r="Q44" s="20"/>
      <c r="R44" s="20"/>
      <c r="S44" s="20"/>
      <c r="T44" s="20"/>
      <c r="U44" s="20"/>
      <c r="V44" s="20"/>
      <c r="W44" s="20"/>
      <c r="X44" s="20"/>
      <c r="Y44" s="20"/>
      <c r="Z44" s="48"/>
      <c r="AA44" s="22"/>
    </row>
    <row r="45" spans="1:27" ht="13.5" x14ac:dyDescent="0.25">
      <c r="A45" s="23" t="s">
        <v>68</v>
      </c>
      <c r="B45" s="17" t="s">
        <v>32</v>
      </c>
      <c r="C45" s="18"/>
      <c r="D45" s="18"/>
      <c r="E45" s="19"/>
      <c r="F45" s="20"/>
      <c r="G45" s="20"/>
      <c r="H45" s="20"/>
      <c r="I45" s="20"/>
      <c r="J45" s="20"/>
      <c r="K45" s="20"/>
      <c r="L45" s="20"/>
      <c r="M45" s="20"/>
      <c r="N45" s="20"/>
      <c r="O45" s="20"/>
      <c r="P45" s="20"/>
      <c r="Q45" s="20"/>
      <c r="R45" s="20"/>
      <c r="S45" s="20"/>
      <c r="T45" s="20"/>
      <c r="U45" s="20"/>
      <c r="V45" s="20"/>
      <c r="W45" s="20"/>
      <c r="X45" s="20"/>
      <c r="Y45" s="20"/>
      <c r="Z45" s="48"/>
      <c r="AA45" s="22"/>
    </row>
    <row r="46" spans="1:27" ht="13.5" x14ac:dyDescent="0.25">
      <c r="A46" s="23" t="s">
        <v>69</v>
      </c>
      <c r="B46" s="17" t="s">
        <v>32</v>
      </c>
      <c r="C46" s="18"/>
      <c r="D46" s="18"/>
      <c r="E46" s="19"/>
      <c r="F46" s="20"/>
      <c r="G46" s="20"/>
      <c r="H46" s="20"/>
      <c r="I46" s="20"/>
      <c r="J46" s="20"/>
      <c r="K46" s="20"/>
      <c r="L46" s="20"/>
      <c r="M46" s="20"/>
      <c r="N46" s="20"/>
      <c r="O46" s="20"/>
      <c r="P46" s="20"/>
      <c r="Q46" s="20"/>
      <c r="R46" s="20"/>
      <c r="S46" s="20"/>
      <c r="T46" s="20"/>
      <c r="U46" s="20"/>
      <c r="V46" s="20"/>
      <c r="W46" s="20"/>
      <c r="X46" s="20"/>
      <c r="Y46" s="20"/>
      <c r="Z46" s="48"/>
      <c r="AA46" s="22"/>
    </row>
    <row r="47" spans="1:27" ht="14.45" customHeight="1" x14ac:dyDescent="0.25">
      <c r="A47" s="23" t="s">
        <v>41</v>
      </c>
      <c r="B47" s="17"/>
      <c r="C47" s="18"/>
      <c r="D47" s="18"/>
      <c r="E47" s="19"/>
      <c r="F47" s="20"/>
      <c r="G47" s="20"/>
      <c r="H47" s="20"/>
      <c r="I47" s="20"/>
      <c r="J47" s="20"/>
      <c r="K47" s="20"/>
      <c r="L47" s="20"/>
      <c r="M47" s="20"/>
      <c r="N47" s="20"/>
      <c r="O47" s="20"/>
      <c r="P47" s="20"/>
      <c r="Q47" s="20"/>
      <c r="R47" s="20"/>
      <c r="S47" s="20"/>
      <c r="T47" s="20"/>
      <c r="U47" s="20"/>
      <c r="V47" s="20"/>
      <c r="W47" s="20"/>
      <c r="X47" s="20"/>
      <c r="Y47" s="20"/>
      <c r="Z47" s="48"/>
      <c r="AA47" s="22"/>
    </row>
    <row r="48" spans="1:27" ht="13.5" x14ac:dyDescent="0.25">
      <c r="A48" s="49" t="s">
        <v>70</v>
      </c>
      <c r="B48" s="50" t="s">
        <v>66</v>
      </c>
      <c r="C48" s="51">
        <f t="shared" ref="C48:Y48" si="7">SUM(C45:C47)</f>
        <v>0</v>
      </c>
      <c r="D48" s="51">
        <f>SUM(D45:D47)</f>
        <v>0</v>
      </c>
      <c r="E48" s="52">
        <f t="shared" si="7"/>
        <v>0</v>
      </c>
      <c r="F48" s="53">
        <f t="shared" si="7"/>
        <v>0</v>
      </c>
      <c r="G48" s="53">
        <f t="shared" si="7"/>
        <v>0</v>
      </c>
      <c r="H48" s="53">
        <f t="shared" si="7"/>
        <v>0</v>
      </c>
      <c r="I48" s="53">
        <f t="shared" si="7"/>
        <v>0</v>
      </c>
      <c r="J48" s="53">
        <f t="shared" si="7"/>
        <v>0</v>
      </c>
      <c r="K48" s="53">
        <f t="shared" si="7"/>
        <v>0</v>
      </c>
      <c r="L48" s="53">
        <f t="shared" si="7"/>
        <v>0</v>
      </c>
      <c r="M48" s="53">
        <f t="shared" si="7"/>
        <v>0</v>
      </c>
      <c r="N48" s="53">
        <f t="shared" si="7"/>
        <v>0</v>
      </c>
      <c r="O48" s="53">
        <f t="shared" si="7"/>
        <v>0</v>
      </c>
      <c r="P48" s="53">
        <f t="shared" si="7"/>
        <v>0</v>
      </c>
      <c r="Q48" s="53">
        <f t="shared" si="7"/>
        <v>0</v>
      </c>
      <c r="R48" s="53">
        <f t="shared" si="7"/>
        <v>0</v>
      </c>
      <c r="S48" s="53">
        <f t="shared" si="7"/>
        <v>0</v>
      </c>
      <c r="T48" s="53">
        <f t="shared" si="7"/>
        <v>0</v>
      </c>
      <c r="U48" s="53">
        <f t="shared" si="7"/>
        <v>0</v>
      </c>
      <c r="V48" s="53">
        <f t="shared" si="7"/>
        <v>0</v>
      </c>
      <c r="W48" s="53">
        <f t="shared" si="7"/>
        <v>0</v>
      </c>
      <c r="X48" s="53">
        <f t="shared" si="7"/>
        <v>0</v>
      </c>
      <c r="Y48" s="53">
        <f t="shared" si="7"/>
        <v>0</v>
      </c>
      <c r="Z48" s="54">
        <f>+IF(X48&lt;&gt;0,+(Y48/X48)*100,0)</f>
        <v>0</v>
      </c>
      <c r="AA48" s="55">
        <f>SUM(AA45:AA47)</f>
        <v>0</v>
      </c>
    </row>
    <row r="49" spans="1:27" ht="13.5" x14ac:dyDescent="0.25">
      <c r="A49" s="56" t="s">
        <v>328</v>
      </c>
      <c r="B49" s="57"/>
      <c r="C49" s="58"/>
      <c r="D49" s="58"/>
      <c r="E49" s="58"/>
      <c r="F49" s="58"/>
      <c r="G49" s="58"/>
      <c r="H49" s="59"/>
      <c r="I49" s="59"/>
      <c r="J49" s="59"/>
      <c r="K49" s="59"/>
      <c r="L49" s="59"/>
      <c r="M49" s="59"/>
      <c r="N49" s="59"/>
      <c r="O49" s="59"/>
      <c r="P49" s="59"/>
      <c r="Q49" s="59"/>
      <c r="R49" s="59"/>
      <c r="S49" s="59"/>
      <c r="T49" s="59"/>
      <c r="U49" s="59"/>
      <c r="V49" s="59"/>
      <c r="W49" s="59"/>
      <c r="X49" s="59"/>
      <c r="Y49" s="59"/>
      <c r="Z49" s="59"/>
      <c r="AA49" s="59"/>
    </row>
    <row r="50" spans="1:27" ht="13.5" x14ac:dyDescent="0.25">
      <c r="A50" s="60" t="s">
        <v>329</v>
      </c>
      <c r="B50" s="60"/>
      <c r="C50" s="60"/>
      <c r="D50" s="60"/>
      <c r="E50" s="60"/>
      <c r="F50" s="60"/>
      <c r="G50" s="60"/>
      <c r="H50" s="59"/>
      <c r="I50" s="59"/>
      <c r="J50" s="59"/>
      <c r="K50" s="59"/>
      <c r="L50" s="59"/>
      <c r="M50" s="59"/>
      <c r="N50" s="59"/>
      <c r="O50" s="59"/>
      <c r="P50" s="59"/>
      <c r="Q50" s="59"/>
      <c r="R50" s="59"/>
      <c r="S50" s="59"/>
      <c r="T50" s="59"/>
      <c r="U50" s="59"/>
      <c r="V50" s="59"/>
      <c r="W50" s="59"/>
      <c r="X50" s="59"/>
      <c r="Y50" s="59"/>
      <c r="Z50" s="59"/>
      <c r="AA50" s="59"/>
    </row>
    <row r="51" spans="1:27" ht="13.5" x14ac:dyDescent="0.25">
      <c r="A51" s="61" t="s">
        <v>330</v>
      </c>
      <c r="B51" s="62"/>
      <c r="C51" s="63"/>
      <c r="D51" s="63"/>
      <c r="E51" s="63"/>
      <c r="F51" s="63"/>
      <c r="G51" s="63"/>
      <c r="H51" s="59"/>
      <c r="I51" s="59"/>
      <c r="J51" s="59"/>
      <c r="K51" s="59"/>
      <c r="L51" s="59"/>
      <c r="M51" s="59"/>
      <c r="N51" s="59"/>
      <c r="O51" s="59"/>
      <c r="P51" s="59"/>
      <c r="Q51" s="59"/>
      <c r="R51" s="59"/>
      <c r="S51" s="59"/>
      <c r="T51" s="59"/>
      <c r="U51" s="59"/>
      <c r="V51" s="59"/>
      <c r="W51" s="59"/>
      <c r="X51" s="59"/>
      <c r="Y51" s="59"/>
      <c r="Z51" s="59"/>
      <c r="AA51" s="59"/>
    </row>
    <row r="52" spans="1:27" ht="13.5" x14ac:dyDescent="0.25">
      <c r="A52" s="59"/>
      <c r="B52" s="59"/>
      <c r="C52" s="59"/>
      <c r="D52" s="59"/>
      <c r="E52" s="59"/>
      <c r="F52" s="59"/>
      <c r="G52" s="59"/>
      <c r="H52" s="59"/>
      <c r="I52" s="59"/>
      <c r="J52" s="59"/>
      <c r="K52" s="59"/>
      <c r="L52" s="59"/>
      <c r="M52" s="59"/>
      <c r="N52" s="59"/>
      <c r="O52" s="59"/>
      <c r="P52" s="59"/>
      <c r="Q52" s="59"/>
      <c r="R52" s="59"/>
      <c r="S52" s="59"/>
      <c r="T52" s="59"/>
      <c r="U52" s="59"/>
      <c r="V52" s="59"/>
      <c r="W52" s="59"/>
      <c r="X52" s="59"/>
      <c r="Y52" s="59"/>
      <c r="Z52" s="59"/>
      <c r="AA52" s="59"/>
    </row>
    <row r="53" spans="1:27" ht="13.5" x14ac:dyDescent="0.25">
      <c r="A53" s="59"/>
      <c r="B53" s="59"/>
      <c r="C53" s="59"/>
      <c r="D53" s="59"/>
      <c r="E53" s="59"/>
      <c r="F53" s="59"/>
      <c r="G53" s="59"/>
      <c r="H53" s="59"/>
      <c r="I53" s="59"/>
      <c r="J53" s="59"/>
      <c r="K53" s="59"/>
      <c r="L53" s="59"/>
      <c r="M53" s="59"/>
      <c r="N53" s="59"/>
      <c r="O53" s="59"/>
      <c r="P53" s="59"/>
      <c r="Q53" s="59"/>
      <c r="R53" s="59"/>
      <c r="S53" s="59"/>
      <c r="T53" s="59"/>
      <c r="U53" s="59"/>
      <c r="V53" s="59"/>
      <c r="W53" s="59"/>
      <c r="X53" s="59"/>
      <c r="Y53" s="59"/>
      <c r="Z53" s="59"/>
      <c r="AA53" s="59"/>
    </row>
    <row r="54" spans="1:27" ht="13.5" x14ac:dyDescent="0.25">
      <c r="A54" s="59"/>
      <c r="B54" s="59"/>
      <c r="C54" s="59"/>
      <c r="D54" s="59"/>
      <c r="E54" s="59"/>
      <c r="F54" s="59"/>
      <c r="G54" s="59"/>
      <c r="H54" s="59"/>
      <c r="I54" s="59"/>
      <c r="J54" s="59"/>
      <c r="K54" s="59"/>
      <c r="L54" s="59"/>
      <c r="M54" s="59"/>
      <c r="N54" s="59"/>
      <c r="O54" s="59"/>
      <c r="P54" s="59"/>
      <c r="Q54" s="59"/>
      <c r="R54" s="59"/>
      <c r="S54" s="59"/>
      <c r="T54" s="59"/>
      <c r="U54" s="59"/>
      <c r="V54" s="59"/>
      <c r="W54" s="59"/>
      <c r="X54" s="59"/>
      <c r="Y54" s="59"/>
      <c r="Z54" s="59"/>
      <c r="AA54" s="59"/>
    </row>
  </sheetData>
  <mergeCells count="2">
    <mergeCell ref="A1:AA1"/>
    <mergeCell ref="E2:AA2"/>
  </mergeCells>
  <printOptions horizontalCentered="1"/>
  <pageMargins left="0.55118110236220497" right="0.22" top="0.59055118110236204" bottom="0.59055118110236204" header="0.31496062992126" footer="0.31496062992126"/>
  <pageSetup paperSize="9" orientation="landscape" r:id="rId1"/>
  <rowBreaks count="1" manualBreakCount="1">
    <brk id="48" max="16383" man="1"/>
  </rowBreaks>
</worksheet>
</file>

<file path=xl/worksheets/sheet20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AA54"/>
  <sheetViews>
    <sheetView showGridLines="0" workbookViewId="0">
      <selection activeCell="B2" sqref="B2"/>
    </sheetView>
  </sheetViews>
  <sheetFormatPr defaultRowHeight="12.75" x14ac:dyDescent="0.2"/>
  <cols>
    <col min="1" max="1" width="35.7109375" customWidth="1"/>
    <col min="2" max="2" width="3.42578125" bestFit="1" customWidth="1"/>
    <col min="3" max="3" width="9.7109375" customWidth="1"/>
    <col min="4" max="4" width="9.7109375" hidden="1" customWidth="1"/>
    <col min="5" max="6" width="9.7109375" customWidth="1"/>
    <col min="7" max="9" width="9.7109375" hidden="1" customWidth="1"/>
    <col min="10" max="10" width="9.7109375" customWidth="1"/>
    <col min="11" max="13" width="9.7109375" hidden="1" customWidth="1"/>
    <col min="14" max="14" width="9.7109375" customWidth="1"/>
    <col min="15" max="22" width="9.7109375" hidden="1" customWidth="1"/>
    <col min="23" max="27" width="9.7109375" customWidth="1"/>
  </cols>
  <sheetData>
    <row r="1" spans="1:27" ht="38.450000000000003" customHeight="1" x14ac:dyDescent="0.25">
      <c r="A1" s="64" t="s">
        <v>276</v>
      </c>
      <c r="B1" s="64"/>
      <c r="C1" s="64"/>
      <c r="D1" s="64"/>
      <c r="E1" s="64"/>
      <c r="F1" s="64"/>
      <c r="G1" s="64"/>
      <c r="H1" s="64"/>
      <c r="I1" s="64"/>
      <c r="J1" s="64"/>
      <c r="K1" s="64"/>
      <c r="L1" s="64"/>
      <c r="M1" s="64"/>
      <c r="N1" s="64"/>
      <c r="O1" s="64"/>
      <c r="P1" s="64"/>
      <c r="Q1" s="64"/>
      <c r="R1" s="64"/>
      <c r="S1" s="64"/>
      <c r="T1" s="64"/>
      <c r="U1" s="64"/>
      <c r="V1" s="64"/>
      <c r="W1" s="64"/>
      <c r="X1" s="64"/>
      <c r="Y1" s="64"/>
      <c r="Z1" s="64"/>
      <c r="AA1" s="64"/>
    </row>
    <row r="2" spans="1:27" ht="24.95" customHeight="1" x14ac:dyDescent="0.2">
      <c r="A2" s="2" t="s">
        <v>1</v>
      </c>
      <c r="B2" s="1" t="s">
        <v>331</v>
      </c>
      <c r="C2" s="3" t="s">
        <v>2</v>
      </c>
      <c r="D2" s="3" t="s">
        <v>3</v>
      </c>
      <c r="E2" s="65" t="s">
        <v>4</v>
      </c>
      <c r="F2" s="66"/>
      <c r="G2" s="66"/>
      <c r="H2" s="66"/>
      <c r="I2" s="66"/>
      <c r="J2" s="66"/>
      <c r="K2" s="66"/>
      <c r="L2" s="66"/>
      <c r="M2" s="66"/>
      <c r="N2" s="66"/>
      <c r="O2" s="66"/>
      <c r="P2" s="66"/>
      <c r="Q2" s="66"/>
      <c r="R2" s="66"/>
      <c r="S2" s="66"/>
      <c r="T2" s="66"/>
      <c r="U2" s="66"/>
      <c r="V2" s="66"/>
      <c r="W2" s="66"/>
      <c r="X2" s="66"/>
      <c r="Y2" s="66"/>
      <c r="Z2" s="66"/>
      <c r="AA2" s="67"/>
    </row>
    <row r="3" spans="1:27" ht="24.95" customHeight="1" x14ac:dyDescent="0.2">
      <c r="A3" s="4" t="s">
        <v>5</v>
      </c>
      <c r="B3" s="5" t="s">
        <v>6</v>
      </c>
      <c r="C3" s="6" t="s">
        <v>7</v>
      </c>
      <c r="D3" s="6" t="s">
        <v>7</v>
      </c>
      <c r="E3" s="7" t="s">
        <v>8</v>
      </c>
      <c r="F3" s="8" t="s">
        <v>9</v>
      </c>
      <c r="G3" s="8" t="s">
        <v>10</v>
      </c>
      <c r="H3" s="8" t="s">
        <v>11</v>
      </c>
      <c r="I3" s="8" t="s">
        <v>12</v>
      </c>
      <c r="J3" s="8" t="s">
        <v>13</v>
      </c>
      <c r="K3" s="8" t="s">
        <v>14</v>
      </c>
      <c r="L3" s="8" t="s">
        <v>15</v>
      </c>
      <c r="M3" s="8" t="s">
        <v>16</v>
      </c>
      <c r="N3" s="8" t="s">
        <v>17</v>
      </c>
      <c r="O3" s="8" t="s">
        <v>18</v>
      </c>
      <c r="P3" s="8" t="s">
        <v>19</v>
      </c>
      <c r="Q3" s="8" t="s">
        <v>20</v>
      </c>
      <c r="R3" s="8" t="s">
        <v>21</v>
      </c>
      <c r="S3" s="8" t="s">
        <v>22</v>
      </c>
      <c r="T3" s="8" t="s">
        <v>23</v>
      </c>
      <c r="U3" s="8" t="s">
        <v>24</v>
      </c>
      <c r="V3" s="8" t="s">
        <v>25</v>
      </c>
      <c r="W3" s="8" t="s">
        <v>26</v>
      </c>
      <c r="X3" s="8" t="s">
        <v>27</v>
      </c>
      <c r="Y3" s="8" t="s">
        <v>28</v>
      </c>
      <c r="Z3" s="8" t="s">
        <v>29</v>
      </c>
      <c r="AA3" s="9" t="s">
        <v>30</v>
      </c>
    </row>
    <row r="4" spans="1:27" ht="13.5" x14ac:dyDescent="0.25">
      <c r="A4" s="10" t="s">
        <v>31</v>
      </c>
      <c r="B4" s="11" t="s">
        <v>32</v>
      </c>
      <c r="C4" s="12"/>
      <c r="D4" s="12"/>
      <c r="E4" s="13"/>
      <c r="F4" s="14"/>
      <c r="G4" s="14"/>
      <c r="H4" s="14"/>
      <c r="I4" s="14"/>
      <c r="J4" s="14"/>
      <c r="K4" s="14"/>
      <c r="L4" s="14"/>
      <c r="M4" s="14"/>
      <c r="N4" s="14"/>
      <c r="O4" s="14"/>
      <c r="P4" s="14"/>
      <c r="Q4" s="14"/>
      <c r="R4" s="14"/>
      <c r="S4" s="14"/>
      <c r="T4" s="14"/>
      <c r="U4" s="14"/>
      <c r="V4" s="14"/>
      <c r="W4" s="14"/>
      <c r="X4" s="14"/>
      <c r="Y4" s="14"/>
      <c r="Z4" s="15"/>
      <c r="AA4" s="16"/>
    </row>
    <row r="5" spans="1:27" ht="13.5" x14ac:dyDescent="0.25">
      <c r="A5" s="10" t="s">
        <v>33</v>
      </c>
      <c r="B5" s="17" t="s">
        <v>32</v>
      </c>
      <c r="C5" s="18"/>
      <c r="D5" s="18"/>
      <c r="E5" s="19"/>
      <c r="F5" s="20"/>
      <c r="G5" s="20"/>
      <c r="H5" s="20"/>
      <c r="I5" s="20"/>
      <c r="J5" s="20"/>
      <c r="K5" s="20"/>
      <c r="L5" s="20"/>
      <c r="M5" s="20"/>
      <c r="N5" s="20"/>
      <c r="O5" s="20"/>
      <c r="P5" s="20"/>
      <c r="Q5" s="20"/>
      <c r="R5" s="20"/>
      <c r="S5" s="20"/>
      <c r="T5" s="20"/>
      <c r="U5" s="20"/>
      <c r="V5" s="20"/>
      <c r="W5" s="20"/>
      <c r="X5" s="20"/>
      <c r="Y5" s="20"/>
      <c r="Z5" s="21"/>
      <c r="AA5" s="22"/>
    </row>
    <row r="6" spans="1:27" ht="13.5" x14ac:dyDescent="0.25">
      <c r="A6" s="23" t="s">
        <v>34</v>
      </c>
      <c r="B6" s="17" t="s">
        <v>32</v>
      </c>
      <c r="C6" s="18"/>
      <c r="D6" s="18"/>
      <c r="E6" s="19"/>
      <c r="F6" s="20"/>
      <c r="G6" s="20"/>
      <c r="H6" s="20"/>
      <c r="I6" s="20"/>
      <c r="J6" s="20"/>
      <c r="K6" s="20"/>
      <c r="L6" s="20"/>
      <c r="M6" s="20"/>
      <c r="N6" s="20"/>
      <c r="O6" s="20"/>
      <c r="P6" s="20"/>
      <c r="Q6" s="20"/>
      <c r="R6" s="20"/>
      <c r="S6" s="20"/>
      <c r="T6" s="20"/>
      <c r="U6" s="20"/>
      <c r="V6" s="20"/>
      <c r="W6" s="20"/>
      <c r="X6" s="20"/>
      <c r="Y6" s="20"/>
      <c r="Z6" s="21"/>
      <c r="AA6" s="22"/>
    </row>
    <row r="7" spans="1:27" ht="13.5" x14ac:dyDescent="0.25">
      <c r="A7" s="23" t="s">
        <v>35</v>
      </c>
      <c r="B7" s="17" t="s">
        <v>32</v>
      </c>
      <c r="C7" s="18"/>
      <c r="D7" s="18"/>
      <c r="E7" s="19"/>
      <c r="F7" s="20"/>
      <c r="G7" s="20"/>
      <c r="H7" s="20"/>
      <c r="I7" s="20"/>
      <c r="J7" s="20"/>
      <c r="K7" s="20"/>
      <c r="L7" s="20"/>
      <c r="M7" s="20"/>
      <c r="N7" s="20"/>
      <c r="O7" s="20"/>
      <c r="P7" s="20"/>
      <c r="Q7" s="20"/>
      <c r="R7" s="20"/>
      <c r="S7" s="20"/>
      <c r="T7" s="20"/>
      <c r="U7" s="20"/>
      <c r="V7" s="20"/>
      <c r="W7" s="20"/>
      <c r="X7" s="20"/>
      <c r="Y7" s="20"/>
      <c r="Z7" s="21"/>
      <c r="AA7" s="22"/>
    </row>
    <row r="8" spans="1:27" ht="13.5" x14ac:dyDescent="0.25">
      <c r="A8" s="23" t="s">
        <v>36</v>
      </c>
      <c r="B8" s="17" t="s">
        <v>32</v>
      </c>
      <c r="C8" s="18">
        <v>65144861</v>
      </c>
      <c r="D8" s="18"/>
      <c r="E8" s="19">
        <v>19914114</v>
      </c>
      <c r="F8" s="20">
        <v>19914114</v>
      </c>
      <c r="G8" s="20">
        <v>48773180</v>
      </c>
      <c r="H8" s="20">
        <v>22884837</v>
      </c>
      <c r="I8" s="20">
        <v>4103040</v>
      </c>
      <c r="J8" s="20">
        <v>75761057</v>
      </c>
      <c r="K8" s="20">
        <v>3873429</v>
      </c>
      <c r="L8" s="20">
        <v>4398670</v>
      </c>
      <c r="M8" s="20">
        <v>3493400</v>
      </c>
      <c r="N8" s="20">
        <v>11765499</v>
      </c>
      <c r="O8" s="20"/>
      <c r="P8" s="20"/>
      <c r="Q8" s="20"/>
      <c r="R8" s="20"/>
      <c r="S8" s="20"/>
      <c r="T8" s="20"/>
      <c r="U8" s="20"/>
      <c r="V8" s="20"/>
      <c r="W8" s="20">
        <v>87526556</v>
      </c>
      <c r="X8" s="20">
        <v>9957066</v>
      </c>
      <c r="Y8" s="20">
        <v>77569490</v>
      </c>
      <c r="Z8" s="21">
        <v>779.03962874204103</v>
      </c>
      <c r="AA8" s="22">
        <v>19914114</v>
      </c>
    </row>
    <row r="9" spans="1:27" ht="13.5" x14ac:dyDescent="0.25">
      <c r="A9" s="23" t="s">
        <v>37</v>
      </c>
      <c r="B9" s="17" t="s">
        <v>32</v>
      </c>
      <c r="C9" s="18"/>
      <c r="D9" s="18"/>
      <c r="E9" s="19"/>
      <c r="F9" s="20"/>
      <c r="G9" s="20"/>
      <c r="H9" s="20"/>
      <c r="I9" s="20"/>
      <c r="J9" s="20"/>
      <c r="K9" s="20"/>
      <c r="L9" s="20"/>
      <c r="M9" s="20"/>
      <c r="N9" s="20"/>
      <c r="O9" s="20"/>
      <c r="P9" s="20"/>
      <c r="Q9" s="20"/>
      <c r="R9" s="20"/>
      <c r="S9" s="20"/>
      <c r="T9" s="20"/>
      <c r="U9" s="20"/>
      <c r="V9" s="20"/>
      <c r="W9" s="20"/>
      <c r="X9" s="20"/>
      <c r="Y9" s="20"/>
      <c r="Z9" s="21"/>
      <c r="AA9" s="22"/>
    </row>
    <row r="10" spans="1:27" ht="13.5" x14ac:dyDescent="0.25">
      <c r="A10" s="23" t="s">
        <v>38</v>
      </c>
      <c r="B10" s="17" t="s">
        <v>32</v>
      </c>
      <c r="C10" s="18"/>
      <c r="D10" s="18"/>
      <c r="E10" s="19"/>
      <c r="F10" s="20"/>
      <c r="G10" s="24"/>
      <c r="H10" s="24"/>
      <c r="I10" s="24"/>
      <c r="J10" s="20"/>
      <c r="K10" s="24"/>
      <c r="L10" s="24"/>
      <c r="M10" s="20"/>
      <c r="N10" s="24"/>
      <c r="O10" s="24"/>
      <c r="P10" s="24"/>
      <c r="Q10" s="20"/>
      <c r="R10" s="24"/>
      <c r="S10" s="24"/>
      <c r="T10" s="20"/>
      <c r="U10" s="24"/>
      <c r="V10" s="24"/>
      <c r="W10" s="24"/>
      <c r="X10" s="20"/>
      <c r="Y10" s="24"/>
      <c r="Z10" s="25"/>
      <c r="AA10" s="26"/>
    </row>
    <row r="11" spans="1:27" ht="13.5" x14ac:dyDescent="0.25">
      <c r="A11" s="23" t="s">
        <v>39</v>
      </c>
      <c r="B11" s="17" t="s">
        <v>32</v>
      </c>
      <c r="C11" s="18"/>
      <c r="D11" s="18"/>
      <c r="E11" s="19"/>
      <c r="F11" s="20"/>
      <c r="G11" s="20"/>
      <c r="H11" s="20"/>
      <c r="I11" s="20"/>
      <c r="J11" s="20"/>
      <c r="K11" s="20"/>
      <c r="L11" s="20"/>
      <c r="M11" s="20"/>
      <c r="N11" s="20"/>
      <c r="O11" s="20"/>
      <c r="P11" s="20"/>
      <c r="Q11" s="20"/>
      <c r="R11" s="20"/>
      <c r="S11" s="20"/>
      <c r="T11" s="20"/>
      <c r="U11" s="20"/>
      <c r="V11" s="20"/>
      <c r="W11" s="20"/>
      <c r="X11" s="20"/>
      <c r="Y11" s="20"/>
      <c r="Z11" s="21"/>
      <c r="AA11" s="22"/>
    </row>
    <row r="12" spans="1:27" ht="13.5" x14ac:dyDescent="0.25">
      <c r="A12" s="27" t="s">
        <v>40</v>
      </c>
      <c r="B12" s="28" t="s">
        <v>32</v>
      </c>
      <c r="C12" s="29">
        <f t="shared" ref="C12:Y12" si="0">SUM(C6:C11)</f>
        <v>65144861</v>
      </c>
      <c r="D12" s="29">
        <f>SUM(D6:D11)</f>
        <v>0</v>
      </c>
      <c r="E12" s="30">
        <f t="shared" si="0"/>
        <v>19914114</v>
      </c>
      <c r="F12" s="31">
        <f t="shared" si="0"/>
        <v>19914114</v>
      </c>
      <c r="G12" s="31">
        <f t="shared" si="0"/>
        <v>48773180</v>
      </c>
      <c r="H12" s="31">
        <f t="shared" si="0"/>
        <v>22884837</v>
      </c>
      <c r="I12" s="31">
        <f t="shared" si="0"/>
        <v>4103040</v>
      </c>
      <c r="J12" s="31">
        <f t="shared" si="0"/>
        <v>75761057</v>
      </c>
      <c r="K12" s="31">
        <f t="shared" si="0"/>
        <v>3873429</v>
      </c>
      <c r="L12" s="31">
        <f t="shared" si="0"/>
        <v>4398670</v>
      </c>
      <c r="M12" s="31">
        <f t="shared" si="0"/>
        <v>3493400</v>
      </c>
      <c r="N12" s="31">
        <f t="shared" si="0"/>
        <v>11765499</v>
      </c>
      <c r="O12" s="31">
        <f t="shared" si="0"/>
        <v>0</v>
      </c>
      <c r="P12" s="31">
        <f t="shared" si="0"/>
        <v>0</v>
      </c>
      <c r="Q12" s="31">
        <f t="shared" si="0"/>
        <v>0</v>
      </c>
      <c r="R12" s="31">
        <f t="shared" si="0"/>
        <v>0</v>
      </c>
      <c r="S12" s="31">
        <f t="shared" si="0"/>
        <v>0</v>
      </c>
      <c r="T12" s="31">
        <f t="shared" si="0"/>
        <v>0</v>
      </c>
      <c r="U12" s="31">
        <f t="shared" si="0"/>
        <v>0</v>
      </c>
      <c r="V12" s="31">
        <f t="shared" si="0"/>
        <v>0</v>
      </c>
      <c r="W12" s="31">
        <f t="shared" si="0"/>
        <v>87526556</v>
      </c>
      <c r="X12" s="31">
        <f t="shared" si="0"/>
        <v>9957066</v>
      </c>
      <c r="Y12" s="31">
        <f t="shared" si="0"/>
        <v>77569490</v>
      </c>
      <c r="Z12" s="32">
        <f>+IF(X12&lt;&gt;0,+(Y12/X12)*100,0)</f>
        <v>779.03962874204103</v>
      </c>
      <c r="AA12" s="33">
        <f>SUM(AA6:AA11)</f>
        <v>19914114</v>
      </c>
    </row>
    <row r="13" spans="1:27" ht="5.0999999999999996" customHeight="1" x14ac:dyDescent="0.25">
      <c r="A13" s="34" t="s">
        <v>41</v>
      </c>
      <c r="B13" s="17"/>
      <c r="C13" s="18"/>
      <c r="D13" s="18"/>
      <c r="E13" s="19"/>
      <c r="F13" s="20"/>
      <c r="G13" s="20"/>
      <c r="H13" s="20"/>
      <c r="I13" s="20"/>
      <c r="J13" s="20"/>
      <c r="K13" s="20"/>
      <c r="L13" s="20"/>
      <c r="M13" s="20"/>
      <c r="N13" s="20"/>
      <c r="O13" s="20"/>
      <c r="P13" s="20"/>
      <c r="Q13" s="20"/>
      <c r="R13" s="20"/>
      <c r="S13" s="20"/>
      <c r="T13" s="20"/>
      <c r="U13" s="20"/>
      <c r="V13" s="20"/>
      <c r="W13" s="20"/>
      <c r="X13" s="20"/>
      <c r="Y13" s="20"/>
      <c r="Z13" s="21"/>
      <c r="AA13" s="22"/>
    </row>
    <row r="14" spans="1:27" ht="13.5" x14ac:dyDescent="0.25">
      <c r="A14" s="10" t="s">
        <v>42</v>
      </c>
      <c r="B14" s="17" t="s">
        <v>32</v>
      </c>
      <c r="C14" s="18"/>
      <c r="D14" s="18"/>
      <c r="E14" s="19"/>
      <c r="F14" s="20"/>
      <c r="G14" s="20"/>
      <c r="H14" s="20"/>
      <c r="I14" s="20"/>
      <c r="J14" s="20"/>
      <c r="K14" s="20"/>
      <c r="L14" s="20"/>
      <c r="M14" s="20"/>
      <c r="N14" s="20"/>
      <c r="O14" s="20"/>
      <c r="P14" s="20"/>
      <c r="Q14" s="20"/>
      <c r="R14" s="20"/>
      <c r="S14" s="20"/>
      <c r="T14" s="20"/>
      <c r="U14" s="20"/>
      <c r="V14" s="20"/>
      <c r="W14" s="20"/>
      <c r="X14" s="20"/>
      <c r="Y14" s="20"/>
      <c r="Z14" s="21"/>
      <c r="AA14" s="22"/>
    </row>
    <row r="15" spans="1:27" ht="13.5" x14ac:dyDescent="0.25">
      <c r="A15" s="23" t="s">
        <v>43</v>
      </c>
      <c r="B15" s="17" t="s">
        <v>32</v>
      </c>
      <c r="C15" s="18"/>
      <c r="D15" s="18"/>
      <c r="E15" s="19"/>
      <c r="F15" s="20"/>
      <c r="G15" s="20"/>
      <c r="H15" s="20"/>
      <c r="I15" s="20"/>
      <c r="J15" s="20"/>
      <c r="K15" s="20"/>
      <c r="L15" s="20"/>
      <c r="M15" s="20"/>
      <c r="N15" s="20"/>
      <c r="O15" s="20"/>
      <c r="P15" s="20"/>
      <c r="Q15" s="20"/>
      <c r="R15" s="20"/>
      <c r="S15" s="20"/>
      <c r="T15" s="20"/>
      <c r="U15" s="20"/>
      <c r="V15" s="20"/>
      <c r="W15" s="20"/>
      <c r="X15" s="20"/>
      <c r="Y15" s="20"/>
      <c r="Z15" s="21"/>
      <c r="AA15" s="22"/>
    </row>
    <row r="16" spans="1:27" ht="13.5" x14ac:dyDescent="0.25">
      <c r="A16" s="23" t="s">
        <v>44</v>
      </c>
      <c r="B16" s="17" t="s">
        <v>32</v>
      </c>
      <c r="C16" s="18"/>
      <c r="D16" s="18"/>
      <c r="E16" s="19"/>
      <c r="F16" s="20"/>
      <c r="G16" s="24"/>
      <c r="H16" s="24"/>
      <c r="I16" s="24"/>
      <c r="J16" s="20"/>
      <c r="K16" s="24"/>
      <c r="L16" s="24"/>
      <c r="M16" s="20"/>
      <c r="N16" s="24"/>
      <c r="O16" s="24"/>
      <c r="P16" s="24"/>
      <c r="Q16" s="20"/>
      <c r="R16" s="24"/>
      <c r="S16" s="24"/>
      <c r="T16" s="20"/>
      <c r="U16" s="24"/>
      <c r="V16" s="24"/>
      <c r="W16" s="24"/>
      <c r="X16" s="20"/>
      <c r="Y16" s="24"/>
      <c r="Z16" s="25"/>
      <c r="AA16" s="26"/>
    </row>
    <row r="17" spans="1:27" ht="13.5" x14ac:dyDescent="0.25">
      <c r="A17" s="23" t="s">
        <v>45</v>
      </c>
      <c r="B17" s="17" t="s">
        <v>32</v>
      </c>
      <c r="C17" s="18"/>
      <c r="D17" s="18"/>
      <c r="E17" s="19"/>
      <c r="F17" s="20"/>
      <c r="G17" s="20"/>
      <c r="H17" s="20"/>
      <c r="I17" s="20"/>
      <c r="J17" s="20"/>
      <c r="K17" s="20"/>
      <c r="L17" s="20"/>
      <c r="M17" s="20"/>
      <c r="N17" s="20"/>
      <c r="O17" s="20"/>
      <c r="P17" s="20"/>
      <c r="Q17" s="20"/>
      <c r="R17" s="20"/>
      <c r="S17" s="20"/>
      <c r="T17" s="20"/>
      <c r="U17" s="20"/>
      <c r="V17" s="20"/>
      <c r="W17" s="20"/>
      <c r="X17" s="20"/>
      <c r="Y17" s="20"/>
      <c r="Z17" s="21"/>
      <c r="AA17" s="22"/>
    </row>
    <row r="18" spans="1:27" ht="13.5" x14ac:dyDescent="0.25">
      <c r="A18" s="23" t="s">
        <v>46</v>
      </c>
      <c r="B18" s="17" t="s">
        <v>32</v>
      </c>
      <c r="C18" s="18"/>
      <c r="D18" s="18"/>
      <c r="E18" s="19"/>
      <c r="F18" s="20"/>
      <c r="G18" s="20"/>
      <c r="H18" s="20"/>
      <c r="I18" s="20"/>
      <c r="J18" s="20"/>
      <c r="K18" s="20"/>
      <c r="L18" s="20"/>
      <c r="M18" s="20"/>
      <c r="N18" s="20"/>
      <c r="O18" s="20"/>
      <c r="P18" s="20"/>
      <c r="Q18" s="20"/>
      <c r="R18" s="20"/>
      <c r="S18" s="20"/>
      <c r="T18" s="20"/>
      <c r="U18" s="20"/>
      <c r="V18" s="20"/>
      <c r="W18" s="20"/>
      <c r="X18" s="20"/>
      <c r="Y18" s="20"/>
      <c r="Z18" s="21"/>
      <c r="AA18" s="22"/>
    </row>
    <row r="19" spans="1:27" ht="13.5" x14ac:dyDescent="0.25">
      <c r="A19" s="23" t="s">
        <v>47</v>
      </c>
      <c r="B19" s="17" t="s">
        <v>32</v>
      </c>
      <c r="C19" s="18">
        <v>-13235404</v>
      </c>
      <c r="D19" s="18"/>
      <c r="E19" s="19"/>
      <c r="F19" s="20"/>
      <c r="G19" s="20">
        <v>5500</v>
      </c>
      <c r="H19" s="20">
        <v>-13240903</v>
      </c>
      <c r="I19" s="20"/>
      <c r="J19" s="20">
        <v>-13235403</v>
      </c>
      <c r="K19" s="20"/>
      <c r="L19" s="20"/>
      <c r="M19" s="20"/>
      <c r="N19" s="20"/>
      <c r="O19" s="20"/>
      <c r="P19" s="20"/>
      <c r="Q19" s="20"/>
      <c r="R19" s="20"/>
      <c r="S19" s="20"/>
      <c r="T19" s="20"/>
      <c r="U19" s="20"/>
      <c r="V19" s="20"/>
      <c r="W19" s="20">
        <v>-13235403</v>
      </c>
      <c r="X19" s="20"/>
      <c r="Y19" s="20">
        <v>-13235403</v>
      </c>
      <c r="Z19" s="21"/>
      <c r="AA19" s="22"/>
    </row>
    <row r="20" spans="1:27" ht="13.5" x14ac:dyDescent="0.25">
      <c r="A20" s="23" t="s">
        <v>32</v>
      </c>
      <c r="B20" s="17" t="s">
        <v>32</v>
      </c>
      <c r="C20" s="18"/>
      <c r="D20" s="18"/>
      <c r="E20" s="19"/>
      <c r="F20" s="20"/>
      <c r="G20" s="20"/>
      <c r="H20" s="20"/>
      <c r="I20" s="20"/>
      <c r="J20" s="20"/>
      <c r="K20" s="20"/>
      <c r="L20" s="20"/>
      <c r="M20" s="20"/>
      <c r="N20" s="20"/>
      <c r="O20" s="20"/>
      <c r="P20" s="20"/>
      <c r="Q20" s="20"/>
      <c r="R20" s="20"/>
      <c r="S20" s="20"/>
      <c r="T20" s="20"/>
      <c r="U20" s="20"/>
      <c r="V20" s="20"/>
      <c r="W20" s="20"/>
      <c r="X20" s="20"/>
      <c r="Y20" s="20"/>
      <c r="Z20" s="21"/>
      <c r="AA20" s="22"/>
    </row>
    <row r="21" spans="1:27" ht="13.5" x14ac:dyDescent="0.25">
      <c r="A21" s="23" t="s">
        <v>48</v>
      </c>
      <c r="B21" s="17" t="s">
        <v>32</v>
      </c>
      <c r="C21" s="18"/>
      <c r="D21" s="18"/>
      <c r="E21" s="19"/>
      <c r="F21" s="20"/>
      <c r="G21" s="20"/>
      <c r="H21" s="20"/>
      <c r="I21" s="20"/>
      <c r="J21" s="20"/>
      <c r="K21" s="20"/>
      <c r="L21" s="20"/>
      <c r="M21" s="20"/>
      <c r="N21" s="20"/>
      <c r="O21" s="20"/>
      <c r="P21" s="20"/>
      <c r="Q21" s="20"/>
      <c r="R21" s="20"/>
      <c r="S21" s="20"/>
      <c r="T21" s="20"/>
      <c r="U21" s="20"/>
      <c r="V21" s="20"/>
      <c r="W21" s="20"/>
      <c r="X21" s="20"/>
      <c r="Y21" s="20"/>
      <c r="Z21" s="21"/>
      <c r="AA21" s="22"/>
    </row>
    <row r="22" spans="1:27" ht="13.5" x14ac:dyDescent="0.25">
      <c r="A22" s="23" t="s">
        <v>49</v>
      </c>
      <c r="B22" s="17" t="s">
        <v>32</v>
      </c>
      <c r="C22" s="18"/>
      <c r="D22" s="18"/>
      <c r="E22" s="19"/>
      <c r="F22" s="20"/>
      <c r="G22" s="20"/>
      <c r="H22" s="20"/>
      <c r="I22" s="20"/>
      <c r="J22" s="20"/>
      <c r="K22" s="20"/>
      <c r="L22" s="20"/>
      <c r="M22" s="20"/>
      <c r="N22" s="20"/>
      <c r="O22" s="20"/>
      <c r="P22" s="20"/>
      <c r="Q22" s="20"/>
      <c r="R22" s="20"/>
      <c r="S22" s="20"/>
      <c r="T22" s="20"/>
      <c r="U22" s="20"/>
      <c r="V22" s="20"/>
      <c r="W22" s="20"/>
      <c r="X22" s="20"/>
      <c r="Y22" s="20"/>
      <c r="Z22" s="21"/>
      <c r="AA22" s="22"/>
    </row>
    <row r="23" spans="1:27" ht="13.5" x14ac:dyDescent="0.25">
      <c r="A23" s="23" t="s">
        <v>50</v>
      </c>
      <c r="B23" s="17" t="s">
        <v>32</v>
      </c>
      <c r="C23" s="18"/>
      <c r="D23" s="18"/>
      <c r="E23" s="19"/>
      <c r="F23" s="20"/>
      <c r="G23" s="24"/>
      <c r="H23" s="24"/>
      <c r="I23" s="24"/>
      <c r="J23" s="20"/>
      <c r="K23" s="24"/>
      <c r="L23" s="24"/>
      <c r="M23" s="20"/>
      <c r="N23" s="24"/>
      <c r="O23" s="24"/>
      <c r="P23" s="24"/>
      <c r="Q23" s="20"/>
      <c r="R23" s="24"/>
      <c r="S23" s="24"/>
      <c r="T23" s="20"/>
      <c r="U23" s="24"/>
      <c r="V23" s="24"/>
      <c r="W23" s="24"/>
      <c r="X23" s="20"/>
      <c r="Y23" s="24"/>
      <c r="Z23" s="25"/>
      <c r="AA23" s="26"/>
    </row>
    <row r="24" spans="1:27" ht="13.5" x14ac:dyDescent="0.25">
      <c r="A24" s="27" t="s">
        <v>51</v>
      </c>
      <c r="B24" s="35" t="s">
        <v>32</v>
      </c>
      <c r="C24" s="29">
        <f t="shared" ref="C24:Y24" si="1">SUM(C15:C23)</f>
        <v>-13235404</v>
      </c>
      <c r="D24" s="29">
        <f>SUM(D15:D23)</f>
        <v>0</v>
      </c>
      <c r="E24" s="36">
        <f t="shared" si="1"/>
        <v>0</v>
      </c>
      <c r="F24" s="37">
        <f t="shared" si="1"/>
        <v>0</v>
      </c>
      <c r="G24" s="37">
        <f t="shared" si="1"/>
        <v>5500</v>
      </c>
      <c r="H24" s="37">
        <f t="shared" si="1"/>
        <v>-13240903</v>
      </c>
      <c r="I24" s="37">
        <f t="shared" si="1"/>
        <v>0</v>
      </c>
      <c r="J24" s="37">
        <f t="shared" si="1"/>
        <v>-13235403</v>
      </c>
      <c r="K24" s="37">
        <f t="shared" si="1"/>
        <v>0</v>
      </c>
      <c r="L24" s="37">
        <f t="shared" si="1"/>
        <v>0</v>
      </c>
      <c r="M24" s="37">
        <f t="shared" si="1"/>
        <v>0</v>
      </c>
      <c r="N24" s="37">
        <f t="shared" si="1"/>
        <v>0</v>
      </c>
      <c r="O24" s="37">
        <f t="shared" si="1"/>
        <v>0</v>
      </c>
      <c r="P24" s="37">
        <f t="shared" si="1"/>
        <v>0</v>
      </c>
      <c r="Q24" s="37">
        <f t="shared" si="1"/>
        <v>0</v>
      </c>
      <c r="R24" s="37">
        <f t="shared" si="1"/>
        <v>0</v>
      </c>
      <c r="S24" s="37">
        <f t="shared" si="1"/>
        <v>0</v>
      </c>
      <c r="T24" s="37">
        <f t="shared" si="1"/>
        <v>0</v>
      </c>
      <c r="U24" s="37">
        <f t="shared" si="1"/>
        <v>0</v>
      </c>
      <c r="V24" s="37">
        <f t="shared" si="1"/>
        <v>0</v>
      </c>
      <c r="W24" s="37">
        <f t="shared" si="1"/>
        <v>-13235403</v>
      </c>
      <c r="X24" s="37">
        <f t="shared" si="1"/>
        <v>0</v>
      </c>
      <c r="Y24" s="37">
        <f t="shared" si="1"/>
        <v>-13235403</v>
      </c>
      <c r="Z24" s="38">
        <f>+IF(X24&lt;&gt;0,+(Y24/X24)*100,0)</f>
        <v>0</v>
      </c>
      <c r="AA24" s="39">
        <f>SUM(AA15:AA23)</f>
        <v>0</v>
      </c>
    </row>
    <row r="25" spans="1:27" ht="13.5" x14ac:dyDescent="0.25">
      <c r="A25" s="27" t="s">
        <v>52</v>
      </c>
      <c r="B25" s="28" t="s">
        <v>32</v>
      </c>
      <c r="C25" s="29">
        <f t="shared" ref="C25:Y25" si="2">+C12+C24</f>
        <v>51909457</v>
      </c>
      <c r="D25" s="29">
        <f>+D12+D24</f>
        <v>0</v>
      </c>
      <c r="E25" s="30">
        <f t="shared" si="2"/>
        <v>19914114</v>
      </c>
      <c r="F25" s="31">
        <f t="shared" si="2"/>
        <v>19914114</v>
      </c>
      <c r="G25" s="31">
        <f t="shared" si="2"/>
        <v>48778680</v>
      </c>
      <c r="H25" s="31">
        <f t="shared" si="2"/>
        <v>9643934</v>
      </c>
      <c r="I25" s="31">
        <f t="shared" si="2"/>
        <v>4103040</v>
      </c>
      <c r="J25" s="31">
        <f t="shared" si="2"/>
        <v>62525654</v>
      </c>
      <c r="K25" s="31">
        <f t="shared" si="2"/>
        <v>3873429</v>
      </c>
      <c r="L25" s="31">
        <f t="shared" si="2"/>
        <v>4398670</v>
      </c>
      <c r="M25" s="31">
        <f t="shared" si="2"/>
        <v>3493400</v>
      </c>
      <c r="N25" s="31">
        <f t="shared" si="2"/>
        <v>11765499</v>
      </c>
      <c r="O25" s="31">
        <f t="shared" si="2"/>
        <v>0</v>
      </c>
      <c r="P25" s="31">
        <f t="shared" si="2"/>
        <v>0</v>
      </c>
      <c r="Q25" s="31">
        <f t="shared" si="2"/>
        <v>0</v>
      </c>
      <c r="R25" s="31">
        <f t="shared" si="2"/>
        <v>0</v>
      </c>
      <c r="S25" s="31">
        <f t="shared" si="2"/>
        <v>0</v>
      </c>
      <c r="T25" s="31">
        <f t="shared" si="2"/>
        <v>0</v>
      </c>
      <c r="U25" s="31">
        <f t="shared" si="2"/>
        <v>0</v>
      </c>
      <c r="V25" s="31">
        <f t="shared" si="2"/>
        <v>0</v>
      </c>
      <c r="W25" s="31">
        <f t="shared" si="2"/>
        <v>74291153</v>
      </c>
      <c r="X25" s="31">
        <f t="shared" si="2"/>
        <v>9957066</v>
      </c>
      <c r="Y25" s="31">
        <f t="shared" si="2"/>
        <v>64334087</v>
      </c>
      <c r="Z25" s="32">
        <f>+IF(X25&lt;&gt;0,+(Y25/X25)*100,0)</f>
        <v>646.11489971041669</v>
      </c>
      <c r="AA25" s="33">
        <f>+AA12+AA24</f>
        <v>19914114</v>
      </c>
    </row>
    <row r="26" spans="1:27" ht="5.0999999999999996" customHeight="1" x14ac:dyDescent="0.25">
      <c r="A26" s="34" t="s">
        <v>41</v>
      </c>
      <c r="B26" s="17"/>
      <c r="C26" s="18"/>
      <c r="D26" s="18"/>
      <c r="E26" s="19"/>
      <c r="F26" s="20"/>
      <c r="G26" s="20"/>
      <c r="H26" s="20"/>
      <c r="I26" s="20"/>
      <c r="J26" s="20"/>
      <c r="K26" s="20"/>
      <c r="L26" s="20"/>
      <c r="M26" s="20"/>
      <c r="N26" s="20"/>
      <c r="O26" s="20"/>
      <c r="P26" s="20"/>
      <c r="Q26" s="20"/>
      <c r="R26" s="20"/>
      <c r="S26" s="20"/>
      <c r="T26" s="20"/>
      <c r="U26" s="20"/>
      <c r="V26" s="20"/>
      <c r="W26" s="20"/>
      <c r="X26" s="20"/>
      <c r="Y26" s="20"/>
      <c r="Z26" s="21"/>
      <c r="AA26" s="22"/>
    </row>
    <row r="27" spans="1:27" ht="13.5" x14ac:dyDescent="0.25">
      <c r="A27" s="10" t="s">
        <v>53</v>
      </c>
      <c r="B27" s="17" t="s">
        <v>32</v>
      </c>
      <c r="C27" s="18"/>
      <c r="D27" s="18"/>
      <c r="E27" s="19"/>
      <c r="F27" s="20"/>
      <c r="G27" s="20"/>
      <c r="H27" s="20"/>
      <c r="I27" s="20"/>
      <c r="J27" s="20"/>
      <c r="K27" s="20"/>
      <c r="L27" s="20"/>
      <c r="M27" s="20"/>
      <c r="N27" s="20"/>
      <c r="O27" s="20"/>
      <c r="P27" s="20"/>
      <c r="Q27" s="20"/>
      <c r="R27" s="20"/>
      <c r="S27" s="20"/>
      <c r="T27" s="20"/>
      <c r="U27" s="20"/>
      <c r="V27" s="20"/>
      <c r="W27" s="20"/>
      <c r="X27" s="20"/>
      <c r="Y27" s="20"/>
      <c r="Z27" s="21"/>
      <c r="AA27" s="22"/>
    </row>
    <row r="28" spans="1:27" ht="13.5" x14ac:dyDescent="0.25">
      <c r="A28" s="10" t="s">
        <v>54</v>
      </c>
      <c r="B28" s="40" t="s">
        <v>32</v>
      </c>
      <c r="C28" s="18"/>
      <c r="D28" s="18"/>
      <c r="E28" s="19"/>
      <c r="F28" s="20"/>
      <c r="G28" s="20"/>
      <c r="H28" s="20"/>
      <c r="I28" s="20"/>
      <c r="J28" s="20"/>
      <c r="K28" s="20"/>
      <c r="L28" s="20"/>
      <c r="M28" s="20"/>
      <c r="N28" s="20"/>
      <c r="O28" s="20"/>
      <c r="P28" s="20"/>
      <c r="Q28" s="20"/>
      <c r="R28" s="20"/>
      <c r="S28" s="20"/>
      <c r="T28" s="20"/>
      <c r="U28" s="20"/>
      <c r="V28" s="20"/>
      <c r="W28" s="20"/>
      <c r="X28" s="20"/>
      <c r="Y28" s="20"/>
      <c r="Z28" s="21"/>
      <c r="AA28" s="22"/>
    </row>
    <row r="29" spans="1:27" ht="13.5" x14ac:dyDescent="0.25">
      <c r="A29" s="23" t="s">
        <v>55</v>
      </c>
      <c r="B29" s="17" t="s">
        <v>32</v>
      </c>
      <c r="C29" s="18"/>
      <c r="D29" s="18"/>
      <c r="E29" s="19"/>
      <c r="F29" s="20"/>
      <c r="G29" s="20"/>
      <c r="H29" s="20"/>
      <c r="I29" s="20"/>
      <c r="J29" s="20"/>
      <c r="K29" s="20"/>
      <c r="L29" s="20"/>
      <c r="M29" s="20"/>
      <c r="N29" s="20"/>
      <c r="O29" s="20"/>
      <c r="P29" s="20"/>
      <c r="Q29" s="20"/>
      <c r="R29" s="20"/>
      <c r="S29" s="20"/>
      <c r="T29" s="20"/>
      <c r="U29" s="20"/>
      <c r="V29" s="20"/>
      <c r="W29" s="20"/>
      <c r="X29" s="20"/>
      <c r="Y29" s="20"/>
      <c r="Z29" s="21"/>
      <c r="AA29" s="22"/>
    </row>
    <row r="30" spans="1:27" ht="13.5" x14ac:dyDescent="0.25">
      <c r="A30" s="23" t="s">
        <v>56</v>
      </c>
      <c r="B30" s="17" t="s">
        <v>32</v>
      </c>
      <c r="C30" s="18"/>
      <c r="D30" s="18"/>
      <c r="E30" s="19"/>
      <c r="F30" s="20"/>
      <c r="G30" s="20"/>
      <c r="H30" s="20"/>
      <c r="I30" s="20"/>
      <c r="J30" s="20"/>
      <c r="K30" s="20"/>
      <c r="L30" s="20"/>
      <c r="M30" s="20"/>
      <c r="N30" s="20"/>
      <c r="O30" s="20"/>
      <c r="P30" s="20"/>
      <c r="Q30" s="20"/>
      <c r="R30" s="20"/>
      <c r="S30" s="20"/>
      <c r="T30" s="20"/>
      <c r="U30" s="20"/>
      <c r="V30" s="20"/>
      <c r="W30" s="20"/>
      <c r="X30" s="20"/>
      <c r="Y30" s="20"/>
      <c r="Z30" s="21"/>
      <c r="AA30" s="22"/>
    </row>
    <row r="31" spans="1:27" ht="13.5" x14ac:dyDescent="0.25">
      <c r="A31" s="23" t="s">
        <v>57</v>
      </c>
      <c r="B31" s="17" t="s">
        <v>32</v>
      </c>
      <c r="C31" s="18"/>
      <c r="D31" s="18"/>
      <c r="E31" s="19"/>
      <c r="F31" s="20"/>
      <c r="G31" s="20"/>
      <c r="H31" s="20"/>
      <c r="I31" s="20"/>
      <c r="J31" s="20"/>
      <c r="K31" s="20"/>
      <c r="L31" s="20"/>
      <c r="M31" s="20"/>
      <c r="N31" s="20"/>
      <c r="O31" s="20"/>
      <c r="P31" s="20"/>
      <c r="Q31" s="20"/>
      <c r="R31" s="20"/>
      <c r="S31" s="20"/>
      <c r="T31" s="20"/>
      <c r="U31" s="20"/>
      <c r="V31" s="20"/>
      <c r="W31" s="20"/>
      <c r="X31" s="20"/>
      <c r="Y31" s="20"/>
      <c r="Z31" s="21"/>
      <c r="AA31" s="22"/>
    </row>
    <row r="32" spans="1:27" ht="13.5" x14ac:dyDescent="0.25">
      <c r="A32" s="23" t="s">
        <v>58</v>
      </c>
      <c r="B32" s="17" t="s">
        <v>32</v>
      </c>
      <c r="C32" s="18">
        <v>19363515</v>
      </c>
      <c r="D32" s="18"/>
      <c r="E32" s="19"/>
      <c r="F32" s="20"/>
      <c r="G32" s="20">
        <v>8505987</v>
      </c>
      <c r="H32" s="20">
        <v>12267998</v>
      </c>
      <c r="I32" s="20">
        <v>716713</v>
      </c>
      <c r="J32" s="20">
        <v>21490698</v>
      </c>
      <c r="K32" s="20">
        <v>662860</v>
      </c>
      <c r="L32" s="20">
        <v>776426</v>
      </c>
      <c r="M32" s="20">
        <v>668559</v>
      </c>
      <c r="N32" s="20">
        <v>2107845</v>
      </c>
      <c r="O32" s="20"/>
      <c r="P32" s="20"/>
      <c r="Q32" s="20"/>
      <c r="R32" s="20"/>
      <c r="S32" s="20"/>
      <c r="T32" s="20"/>
      <c r="U32" s="20"/>
      <c r="V32" s="20"/>
      <c r="W32" s="20">
        <v>23598543</v>
      </c>
      <c r="X32" s="20"/>
      <c r="Y32" s="20">
        <v>23598543</v>
      </c>
      <c r="Z32" s="21"/>
      <c r="AA32" s="22"/>
    </row>
    <row r="33" spans="1:27" ht="13.5" x14ac:dyDescent="0.25">
      <c r="A33" s="23" t="s">
        <v>59</v>
      </c>
      <c r="B33" s="17" t="s">
        <v>32</v>
      </c>
      <c r="C33" s="18"/>
      <c r="D33" s="18"/>
      <c r="E33" s="19"/>
      <c r="F33" s="20"/>
      <c r="G33" s="20"/>
      <c r="H33" s="20"/>
      <c r="I33" s="20"/>
      <c r="J33" s="20"/>
      <c r="K33" s="20"/>
      <c r="L33" s="20"/>
      <c r="M33" s="20"/>
      <c r="N33" s="20"/>
      <c r="O33" s="20"/>
      <c r="P33" s="20"/>
      <c r="Q33" s="20"/>
      <c r="R33" s="20"/>
      <c r="S33" s="20"/>
      <c r="T33" s="20"/>
      <c r="U33" s="20"/>
      <c r="V33" s="20"/>
      <c r="W33" s="20"/>
      <c r="X33" s="20"/>
      <c r="Y33" s="20"/>
      <c r="Z33" s="21"/>
      <c r="AA33" s="22"/>
    </row>
    <row r="34" spans="1:27" ht="13.5" x14ac:dyDescent="0.25">
      <c r="A34" s="27" t="s">
        <v>60</v>
      </c>
      <c r="B34" s="28" t="s">
        <v>32</v>
      </c>
      <c r="C34" s="29">
        <f t="shared" ref="C34:Y34" si="3">SUM(C29:C33)</f>
        <v>19363515</v>
      </c>
      <c r="D34" s="29">
        <f>SUM(D29:D33)</f>
        <v>0</v>
      </c>
      <c r="E34" s="30">
        <f t="shared" si="3"/>
        <v>0</v>
      </c>
      <c r="F34" s="31">
        <f t="shared" si="3"/>
        <v>0</v>
      </c>
      <c r="G34" s="31">
        <f t="shared" si="3"/>
        <v>8505987</v>
      </c>
      <c r="H34" s="31">
        <f t="shared" si="3"/>
        <v>12267998</v>
      </c>
      <c r="I34" s="31">
        <f t="shared" si="3"/>
        <v>716713</v>
      </c>
      <c r="J34" s="31">
        <f t="shared" si="3"/>
        <v>21490698</v>
      </c>
      <c r="K34" s="31">
        <f t="shared" si="3"/>
        <v>662860</v>
      </c>
      <c r="L34" s="31">
        <f t="shared" si="3"/>
        <v>776426</v>
      </c>
      <c r="M34" s="31">
        <f t="shared" si="3"/>
        <v>668559</v>
      </c>
      <c r="N34" s="31">
        <f t="shared" si="3"/>
        <v>2107845</v>
      </c>
      <c r="O34" s="31">
        <f t="shared" si="3"/>
        <v>0</v>
      </c>
      <c r="P34" s="31">
        <f t="shared" si="3"/>
        <v>0</v>
      </c>
      <c r="Q34" s="31">
        <f t="shared" si="3"/>
        <v>0</v>
      </c>
      <c r="R34" s="31">
        <f t="shared" si="3"/>
        <v>0</v>
      </c>
      <c r="S34" s="31">
        <f t="shared" si="3"/>
        <v>0</v>
      </c>
      <c r="T34" s="31">
        <f t="shared" si="3"/>
        <v>0</v>
      </c>
      <c r="U34" s="31">
        <f t="shared" si="3"/>
        <v>0</v>
      </c>
      <c r="V34" s="31">
        <f t="shared" si="3"/>
        <v>0</v>
      </c>
      <c r="W34" s="31">
        <f t="shared" si="3"/>
        <v>23598543</v>
      </c>
      <c r="X34" s="31">
        <f t="shared" si="3"/>
        <v>0</v>
      </c>
      <c r="Y34" s="31">
        <f t="shared" si="3"/>
        <v>23598543</v>
      </c>
      <c r="Z34" s="32">
        <f>+IF(X34&lt;&gt;0,+(Y34/X34)*100,0)</f>
        <v>0</v>
      </c>
      <c r="AA34" s="33">
        <f>SUM(AA29:AA33)</f>
        <v>0</v>
      </c>
    </row>
    <row r="35" spans="1:27" ht="5.0999999999999996" customHeight="1" x14ac:dyDescent="0.25">
      <c r="A35" s="34" t="s">
        <v>41</v>
      </c>
      <c r="B35" s="17"/>
      <c r="C35" s="18"/>
      <c r="D35" s="18"/>
      <c r="E35" s="19"/>
      <c r="F35" s="20"/>
      <c r="G35" s="20"/>
      <c r="H35" s="20"/>
      <c r="I35" s="20"/>
      <c r="J35" s="20"/>
      <c r="K35" s="20"/>
      <c r="L35" s="20"/>
      <c r="M35" s="20"/>
      <c r="N35" s="20"/>
      <c r="O35" s="20"/>
      <c r="P35" s="20"/>
      <c r="Q35" s="20"/>
      <c r="R35" s="20"/>
      <c r="S35" s="20"/>
      <c r="T35" s="20"/>
      <c r="U35" s="20"/>
      <c r="V35" s="20"/>
      <c r="W35" s="20"/>
      <c r="X35" s="20"/>
      <c r="Y35" s="20"/>
      <c r="Z35" s="21"/>
      <c r="AA35" s="22"/>
    </row>
    <row r="36" spans="1:27" ht="13.5" x14ac:dyDescent="0.25">
      <c r="A36" s="10" t="s">
        <v>61</v>
      </c>
      <c r="B36" s="17" t="s">
        <v>32</v>
      </c>
      <c r="C36" s="18"/>
      <c r="D36" s="18"/>
      <c r="E36" s="19"/>
      <c r="F36" s="20"/>
      <c r="G36" s="20"/>
      <c r="H36" s="20"/>
      <c r="I36" s="20"/>
      <c r="J36" s="20"/>
      <c r="K36" s="20"/>
      <c r="L36" s="20"/>
      <c r="M36" s="20"/>
      <c r="N36" s="20"/>
      <c r="O36" s="20"/>
      <c r="P36" s="20"/>
      <c r="Q36" s="20"/>
      <c r="R36" s="20"/>
      <c r="S36" s="20"/>
      <c r="T36" s="20"/>
      <c r="U36" s="20"/>
      <c r="V36" s="20"/>
      <c r="W36" s="20"/>
      <c r="X36" s="20"/>
      <c r="Y36" s="20"/>
      <c r="Z36" s="21"/>
      <c r="AA36" s="22"/>
    </row>
    <row r="37" spans="1:27" ht="13.5" x14ac:dyDescent="0.25">
      <c r="A37" s="23" t="s">
        <v>62</v>
      </c>
      <c r="B37" s="17" t="s">
        <v>32</v>
      </c>
      <c r="C37" s="18"/>
      <c r="D37" s="18"/>
      <c r="E37" s="19"/>
      <c r="F37" s="20"/>
      <c r="G37" s="20"/>
      <c r="H37" s="20"/>
      <c r="I37" s="20"/>
      <c r="J37" s="20"/>
      <c r="K37" s="20"/>
      <c r="L37" s="20"/>
      <c r="M37" s="20"/>
      <c r="N37" s="20"/>
      <c r="O37" s="20"/>
      <c r="P37" s="20"/>
      <c r="Q37" s="20"/>
      <c r="R37" s="20"/>
      <c r="S37" s="20"/>
      <c r="T37" s="20"/>
      <c r="U37" s="20"/>
      <c r="V37" s="20"/>
      <c r="W37" s="20"/>
      <c r="X37" s="20"/>
      <c r="Y37" s="20"/>
      <c r="Z37" s="21"/>
      <c r="AA37" s="22"/>
    </row>
    <row r="38" spans="1:27" ht="13.5" x14ac:dyDescent="0.25">
      <c r="A38" s="23" t="s">
        <v>59</v>
      </c>
      <c r="B38" s="17" t="s">
        <v>32</v>
      </c>
      <c r="C38" s="18">
        <v>25556986</v>
      </c>
      <c r="D38" s="18"/>
      <c r="E38" s="19">
        <v>200799900</v>
      </c>
      <c r="F38" s="20">
        <v>200799900</v>
      </c>
      <c r="G38" s="20"/>
      <c r="H38" s="20">
        <v>25556986</v>
      </c>
      <c r="I38" s="20"/>
      <c r="J38" s="20">
        <v>25556986</v>
      </c>
      <c r="K38" s="20"/>
      <c r="L38" s="20"/>
      <c r="M38" s="20"/>
      <c r="N38" s="20"/>
      <c r="O38" s="20"/>
      <c r="P38" s="20"/>
      <c r="Q38" s="20"/>
      <c r="R38" s="20"/>
      <c r="S38" s="20"/>
      <c r="T38" s="20"/>
      <c r="U38" s="20"/>
      <c r="V38" s="20"/>
      <c r="W38" s="20">
        <v>25556986</v>
      </c>
      <c r="X38" s="20">
        <v>100399950</v>
      </c>
      <c r="Y38" s="20">
        <v>-74842964</v>
      </c>
      <c r="Z38" s="21">
        <v>-74.544821984473103</v>
      </c>
      <c r="AA38" s="22">
        <v>200799900</v>
      </c>
    </row>
    <row r="39" spans="1:27" ht="13.5" x14ac:dyDescent="0.25">
      <c r="A39" s="27" t="s">
        <v>63</v>
      </c>
      <c r="B39" s="35" t="s">
        <v>32</v>
      </c>
      <c r="C39" s="29">
        <f t="shared" ref="C39:Y39" si="4">SUM(C37:C38)</f>
        <v>25556986</v>
      </c>
      <c r="D39" s="29">
        <f>SUM(D37:D38)</f>
        <v>0</v>
      </c>
      <c r="E39" s="36">
        <f t="shared" si="4"/>
        <v>200799900</v>
      </c>
      <c r="F39" s="37">
        <f t="shared" si="4"/>
        <v>200799900</v>
      </c>
      <c r="G39" s="37">
        <f t="shared" si="4"/>
        <v>0</v>
      </c>
      <c r="H39" s="37">
        <f t="shared" si="4"/>
        <v>25556986</v>
      </c>
      <c r="I39" s="37">
        <f t="shared" si="4"/>
        <v>0</v>
      </c>
      <c r="J39" s="37">
        <f t="shared" si="4"/>
        <v>25556986</v>
      </c>
      <c r="K39" s="37">
        <f t="shared" si="4"/>
        <v>0</v>
      </c>
      <c r="L39" s="37">
        <f t="shared" si="4"/>
        <v>0</v>
      </c>
      <c r="M39" s="37">
        <f t="shared" si="4"/>
        <v>0</v>
      </c>
      <c r="N39" s="37">
        <f t="shared" si="4"/>
        <v>0</v>
      </c>
      <c r="O39" s="37">
        <f t="shared" si="4"/>
        <v>0</v>
      </c>
      <c r="P39" s="37">
        <f t="shared" si="4"/>
        <v>0</v>
      </c>
      <c r="Q39" s="37">
        <f t="shared" si="4"/>
        <v>0</v>
      </c>
      <c r="R39" s="37">
        <f t="shared" si="4"/>
        <v>0</v>
      </c>
      <c r="S39" s="37">
        <f t="shared" si="4"/>
        <v>0</v>
      </c>
      <c r="T39" s="37">
        <f t="shared" si="4"/>
        <v>0</v>
      </c>
      <c r="U39" s="37">
        <f t="shared" si="4"/>
        <v>0</v>
      </c>
      <c r="V39" s="37">
        <f t="shared" si="4"/>
        <v>0</v>
      </c>
      <c r="W39" s="37">
        <f t="shared" si="4"/>
        <v>25556986</v>
      </c>
      <c r="X39" s="37">
        <f t="shared" si="4"/>
        <v>100399950</v>
      </c>
      <c r="Y39" s="37">
        <f t="shared" si="4"/>
        <v>-74842964</v>
      </c>
      <c r="Z39" s="38">
        <f>+IF(X39&lt;&gt;0,+(Y39/X39)*100,0)</f>
        <v>-74.544821984473103</v>
      </c>
      <c r="AA39" s="39">
        <f>SUM(AA37:AA38)</f>
        <v>200799900</v>
      </c>
    </row>
    <row r="40" spans="1:27" ht="13.5" x14ac:dyDescent="0.25">
      <c r="A40" s="27" t="s">
        <v>64</v>
      </c>
      <c r="B40" s="28" t="s">
        <v>32</v>
      </c>
      <c r="C40" s="29">
        <f t="shared" ref="C40:Y40" si="5">+C34+C39</f>
        <v>44920501</v>
      </c>
      <c r="D40" s="29">
        <f>+D34+D39</f>
        <v>0</v>
      </c>
      <c r="E40" s="30">
        <f t="shared" si="5"/>
        <v>200799900</v>
      </c>
      <c r="F40" s="31">
        <f t="shared" si="5"/>
        <v>200799900</v>
      </c>
      <c r="G40" s="31">
        <f t="shared" si="5"/>
        <v>8505987</v>
      </c>
      <c r="H40" s="31">
        <f t="shared" si="5"/>
        <v>37824984</v>
      </c>
      <c r="I40" s="31">
        <f t="shared" si="5"/>
        <v>716713</v>
      </c>
      <c r="J40" s="31">
        <f t="shared" si="5"/>
        <v>47047684</v>
      </c>
      <c r="K40" s="31">
        <f t="shared" si="5"/>
        <v>662860</v>
      </c>
      <c r="L40" s="31">
        <f t="shared" si="5"/>
        <v>776426</v>
      </c>
      <c r="M40" s="31">
        <f t="shared" si="5"/>
        <v>668559</v>
      </c>
      <c r="N40" s="31">
        <f t="shared" si="5"/>
        <v>2107845</v>
      </c>
      <c r="O40" s="31">
        <f t="shared" si="5"/>
        <v>0</v>
      </c>
      <c r="P40" s="31">
        <f t="shared" si="5"/>
        <v>0</v>
      </c>
      <c r="Q40" s="31">
        <f t="shared" si="5"/>
        <v>0</v>
      </c>
      <c r="R40" s="31">
        <f t="shared" si="5"/>
        <v>0</v>
      </c>
      <c r="S40" s="31">
        <f t="shared" si="5"/>
        <v>0</v>
      </c>
      <c r="T40" s="31">
        <f t="shared" si="5"/>
        <v>0</v>
      </c>
      <c r="U40" s="31">
        <f t="shared" si="5"/>
        <v>0</v>
      </c>
      <c r="V40" s="31">
        <f t="shared" si="5"/>
        <v>0</v>
      </c>
      <c r="W40" s="31">
        <f t="shared" si="5"/>
        <v>49155529</v>
      </c>
      <c r="X40" s="31">
        <f t="shared" si="5"/>
        <v>100399950</v>
      </c>
      <c r="Y40" s="31">
        <f t="shared" si="5"/>
        <v>-51244421</v>
      </c>
      <c r="Z40" s="32">
        <f>+IF(X40&lt;&gt;0,+(Y40/X40)*100,0)</f>
        <v>-51.040285378628184</v>
      </c>
      <c r="AA40" s="33">
        <f>+AA34+AA39</f>
        <v>200799900</v>
      </c>
    </row>
    <row r="41" spans="1:27" ht="5.0999999999999996" customHeight="1" x14ac:dyDescent="0.25">
      <c r="A41" s="34" t="s">
        <v>41</v>
      </c>
      <c r="B41" s="17"/>
      <c r="C41" s="18"/>
      <c r="D41" s="18"/>
      <c r="E41" s="19"/>
      <c r="F41" s="20"/>
      <c r="G41" s="20"/>
      <c r="H41" s="20"/>
      <c r="I41" s="20"/>
      <c r="J41" s="20"/>
      <c r="K41" s="20"/>
      <c r="L41" s="20"/>
      <c r="M41" s="20"/>
      <c r="N41" s="20"/>
      <c r="O41" s="20"/>
      <c r="P41" s="20"/>
      <c r="Q41" s="20"/>
      <c r="R41" s="20"/>
      <c r="S41" s="20"/>
      <c r="T41" s="20"/>
      <c r="U41" s="20"/>
      <c r="V41" s="20"/>
      <c r="W41" s="20"/>
      <c r="X41" s="20"/>
      <c r="Y41" s="20"/>
      <c r="Z41" s="21"/>
      <c r="AA41" s="22"/>
    </row>
    <row r="42" spans="1:27" ht="13.5" x14ac:dyDescent="0.25">
      <c r="A42" s="41" t="s">
        <v>65</v>
      </c>
      <c r="B42" s="42" t="s">
        <v>66</v>
      </c>
      <c r="C42" s="43">
        <f t="shared" ref="C42:Y42" si="6">+C25-C40</f>
        <v>6988956</v>
      </c>
      <c r="D42" s="43">
        <f>+D25-D40</f>
        <v>0</v>
      </c>
      <c r="E42" s="44">
        <f t="shared" si="6"/>
        <v>-180885786</v>
      </c>
      <c r="F42" s="45">
        <f t="shared" si="6"/>
        <v>-180885786</v>
      </c>
      <c r="G42" s="45">
        <f t="shared" si="6"/>
        <v>40272693</v>
      </c>
      <c r="H42" s="45">
        <f t="shared" si="6"/>
        <v>-28181050</v>
      </c>
      <c r="I42" s="45">
        <f t="shared" si="6"/>
        <v>3386327</v>
      </c>
      <c r="J42" s="45">
        <f t="shared" si="6"/>
        <v>15477970</v>
      </c>
      <c r="K42" s="45">
        <f t="shared" si="6"/>
        <v>3210569</v>
      </c>
      <c r="L42" s="45">
        <f t="shared" si="6"/>
        <v>3622244</v>
      </c>
      <c r="M42" s="45">
        <f t="shared" si="6"/>
        <v>2824841</v>
      </c>
      <c r="N42" s="45">
        <f t="shared" si="6"/>
        <v>9657654</v>
      </c>
      <c r="O42" s="45">
        <f t="shared" si="6"/>
        <v>0</v>
      </c>
      <c r="P42" s="45">
        <f t="shared" si="6"/>
        <v>0</v>
      </c>
      <c r="Q42" s="45">
        <f t="shared" si="6"/>
        <v>0</v>
      </c>
      <c r="R42" s="45">
        <f t="shared" si="6"/>
        <v>0</v>
      </c>
      <c r="S42" s="45">
        <f t="shared" si="6"/>
        <v>0</v>
      </c>
      <c r="T42" s="45">
        <f t="shared" si="6"/>
        <v>0</v>
      </c>
      <c r="U42" s="45">
        <f t="shared" si="6"/>
        <v>0</v>
      </c>
      <c r="V42" s="45">
        <f t="shared" si="6"/>
        <v>0</v>
      </c>
      <c r="W42" s="45">
        <f t="shared" si="6"/>
        <v>25135624</v>
      </c>
      <c r="X42" s="45">
        <f t="shared" si="6"/>
        <v>-90442884</v>
      </c>
      <c r="Y42" s="45">
        <f t="shared" si="6"/>
        <v>115578508</v>
      </c>
      <c r="Z42" s="46">
        <f>+IF(X42&lt;&gt;0,+(Y42/X42)*100,0)</f>
        <v>-127.79170995918263</v>
      </c>
      <c r="AA42" s="47">
        <f>+AA25-AA40</f>
        <v>-180885786</v>
      </c>
    </row>
    <row r="43" spans="1:27" ht="5.0999999999999996" customHeight="1" x14ac:dyDescent="0.25">
      <c r="A43" s="34" t="s">
        <v>41</v>
      </c>
      <c r="B43" s="17"/>
      <c r="C43" s="18"/>
      <c r="D43" s="18"/>
      <c r="E43" s="19"/>
      <c r="F43" s="20"/>
      <c r="G43" s="20"/>
      <c r="H43" s="20"/>
      <c r="I43" s="20"/>
      <c r="J43" s="20"/>
      <c r="K43" s="20"/>
      <c r="L43" s="20"/>
      <c r="M43" s="20"/>
      <c r="N43" s="20"/>
      <c r="O43" s="20"/>
      <c r="P43" s="20"/>
      <c r="Q43" s="20"/>
      <c r="R43" s="20"/>
      <c r="S43" s="20"/>
      <c r="T43" s="20"/>
      <c r="U43" s="20"/>
      <c r="V43" s="20"/>
      <c r="W43" s="20"/>
      <c r="X43" s="20"/>
      <c r="Y43" s="20"/>
      <c r="Z43" s="48"/>
      <c r="AA43" s="22"/>
    </row>
    <row r="44" spans="1:27" ht="13.5" x14ac:dyDescent="0.25">
      <c r="A44" s="10" t="s">
        <v>67</v>
      </c>
      <c r="B44" s="17" t="s">
        <v>32</v>
      </c>
      <c r="C44" s="18"/>
      <c r="D44" s="18"/>
      <c r="E44" s="19"/>
      <c r="F44" s="20"/>
      <c r="G44" s="20"/>
      <c r="H44" s="20"/>
      <c r="I44" s="20"/>
      <c r="J44" s="20"/>
      <c r="K44" s="20"/>
      <c r="L44" s="20"/>
      <c r="M44" s="20"/>
      <c r="N44" s="20"/>
      <c r="O44" s="20"/>
      <c r="P44" s="20"/>
      <c r="Q44" s="20"/>
      <c r="R44" s="20"/>
      <c r="S44" s="20"/>
      <c r="T44" s="20"/>
      <c r="U44" s="20"/>
      <c r="V44" s="20"/>
      <c r="W44" s="20"/>
      <c r="X44" s="20"/>
      <c r="Y44" s="20"/>
      <c r="Z44" s="48"/>
      <c r="AA44" s="22"/>
    </row>
    <row r="45" spans="1:27" ht="13.5" x14ac:dyDescent="0.25">
      <c r="A45" s="23" t="s">
        <v>68</v>
      </c>
      <c r="B45" s="17" t="s">
        <v>32</v>
      </c>
      <c r="C45" s="18">
        <v>-41703468</v>
      </c>
      <c r="D45" s="18"/>
      <c r="E45" s="19"/>
      <c r="F45" s="20"/>
      <c r="G45" s="20">
        <v>-12505465</v>
      </c>
      <c r="H45" s="20">
        <v>-23231805</v>
      </c>
      <c r="I45" s="20">
        <v>-98421</v>
      </c>
      <c r="J45" s="20">
        <v>-35835691</v>
      </c>
      <c r="K45" s="20">
        <v>422369</v>
      </c>
      <c r="L45" s="20">
        <v>1324902</v>
      </c>
      <c r="M45" s="20">
        <v>-1019241</v>
      </c>
      <c r="N45" s="20">
        <v>728030</v>
      </c>
      <c r="O45" s="20"/>
      <c r="P45" s="20"/>
      <c r="Q45" s="20"/>
      <c r="R45" s="20"/>
      <c r="S45" s="20"/>
      <c r="T45" s="20"/>
      <c r="U45" s="20"/>
      <c r="V45" s="20"/>
      <c r="W45" s="20">
        <v>-35107661</v>
      </c>
      <c r="X45" s="20"/>
      <c r="Y45" s="20">
        <v>-35107661</v>
      </c>
      <c r="Z45" s="48"/>
      <c r="AA45" s="22"/>
    </row>
    <row r="46" spans="1:27" ht="13.5" x14ac:dyDescent="0.25">
      <c r="A46" s="23" t="s">
        <v>69</v>
      </c>
      <c r="B46" s="17" t="s">
        <v>32</v>
      </c>
      <c r="C46" s="18"/>
      <c r="D46" s="18"/>
      <c r="E46" s="19"/>
      <c r="F46" s="20"/>
      <c r="G46" s="20"/>
      <c r="H46" s="20"/>
      <c r="I46" s="20"/>
      <c r="J46" s="20"/>
      <c r="K46" s="20"/>
      <c r="L46" s="20"/>
      <c r="M46" s="20"/>
      <c r="N46" s="20"/>
      <c r="O46" s="20"/>
      <c r="P46" s="20"/>
      <c r="Q46" s="20"/>
      <c r="R46" s="20"/>
      <c r="S46" s="20"/>
      <c r="T46" s="20"/>
      <c r="U46" s="20"/>
      <c r="V46" s="20"/>
      <c r="W46" s="20"/>
      <c r="X46" s="20"/>
      <c r="Y46" s="20"/>
      <c r="Z46" s="48"/>
      <c r="AA46" s="22"/>
    </row>
    <row r="47" spans="1:27" ht="14.45" customHeight="1" x14ac:dyDescent="0.25">
      <c r="A47" s="23" t="s">
        <v>41</v>
      </c>
      <c r="B47" s="17"/>
      <c r="C47" s="18"/>
      <c r="D47" s="18"/>
      <c r="E47" s="19"/>
      <c r="F47" s="20"/>
      <c r="G47" s="20"/>
      <c r="H47" s="20"/>
      <c r="I47" s="20"/>
      <c r="J47" s="20"/>
      <c r="K47" s="20"/>
      <c r="L47" s="20"/>
      <c r="M47" s="20"/>
      <c r="N47" s="20"/>
      <c r="O47" s="20"/>
      <c r="P47" s="20"/>
      <c r="Q47" s="20"/>
      <c r="R47" s="20"/>
      <c r="S47" s="20"/>
      <c r="T47" s="20"/>
      <c r="U47" s="20"/>
      <c r="V47" s="20"/>
      <c r="W47" s="20"/>
      <c r="X47" s="20"/>
      <c r="Y47" s="20"/>
      <c r="Z47" s="48"/>
      <c r="AA47" s="22"/>
    </row>
    <row r="48" spans="1:27" ht="13.5" x14ac:dyDescent="0.25">
      <c r="A48" s="49" t="s">
        <v>70</v>
      </c>
      <c r="B48" s="50" t="s">
        <v>66</v>
      </c>
      <c r="C48" s="51">
        <f t="shared" ref="C48:Y48" si="7">SUM(C45:C47)</f>
        <v>-41703468</v>
      </c>
      <c r="D48" s="51">
        <f>SUM(D45:D47)</f>
        <v>0</v>
      </c>
      <c r="E48" s="52">
        <f t="shared" si="7"/>
        <v>0</v>
      </c>
      <c r="F48" s="53">
        <f t="shared" si="7"/>
        <v>0</v>
      </c>
      <c r="G48" s="53">
        <f t="shared" si="7"/>
        <v>-12505465</v>
      </c>
      <c r="H48" s="53">
        <f t="shared" si="7"/>
        <v>-23231805</v>
      </c>
      <c r="I48" s="53">
        <f t="shared" si="7"/>
        <v>-98421</v>
      </c>
      <c r="J48" s="53">
        <f t="shared" si="7"/>
        <v>-35835691</v>
      </c>
      <c r="K48" s="53">
        <f t="shared" si="7"/>
        <v>422369</v>
      </c>
      <c r="L48" s="53">
        <f t="shared" si="7"/>
        <v>1324902</v>
      </c>
      <c r="M48" s="53">
        <f t="shared" si="7"/>
        <v>-1019241</v>
      </c>
      <c r="N48" s="53">
        <f t="shared" si="7"/>
        <v>728030</v>
      </c>
      <c r="O48" s="53">
        <f t="shared" si="7"/>
        <v>0</v>
      </c>
      <c r="P48" s="53">
        <f t="shared" si="7"/>
        <v>0</v>
      </c>
      <c r="Q48" s="53">
        <f t="shared" si="7"/>
        <v>0</v>
      </c>
      <c r="R48" s="53">
        <f t="shared" si="7"/>
        <v>0</v>
      </c>
      <c r="S48" s="53">
        <f t="shared" si="7"/>
        <v>0</v>
      </c>
      <c r="T48" s="53">
        <f t="shared" si="7"/>
        <v>0</v>
      </c>
      <c r="U48" s="53">
        <f t="shared" si="7"/>
        <v>0</v>
      </c>
      <c r="V48" s="53">
        <f t="shared" si="7"/>
        <v>0</v>
      </c>
      <c r="W48" s="53">
        <f t="shared" si="7"/>
        <v>-35107661</v>
      </c>
      <c r="X48" s="53">
        <f t="shared" si="7"/>
        <v>0</v>
      </c>
      <c r="Y48" s="53">
        <f t="shared" si="7"/>
        <v>-35107661</v>
      </c>
      <c r="Z48" s="54">
        <f>+IF(X48&lt;&gt;0,+(Y48/X48)*100,0)</f>
        <v>0</v>
      </c>
      <c r="AA48" s="55">
        <f>SUM(AA45:AA47)</f>
        <v>0</v>
      </c>
    </row>
    <row r="49" spans="1:27" ht="13.5" x14ac:dyDescent="0.25">
      <c r="A49" s="56" t="s">
        <v>328</v>
      </c>
      <c r="B49" s="57"/>
      <c r="C49" s="58"/>
      <c r="D49" s="58"/>
      <c r="E49" s="58"/>
      <c r="F49" s="58"/>
      <c r="G49" s="58"/>
      <c r="H49" s="59"/>
      <c r="I49" s="59"/>
      <c r="J49" s="59"/>
      <c r="K49" s="59"/>
      <c r="L49" s="59"/>
      <c r="M49" s="59"/>
      <c r="N49" s="59"/>
      <c r="O49" s="59"/>
      <c r="P49" s="59"/>
      <c r="Q49" s="59"/>
      <c r="R49" s="59"/>
      <c r="S49" s="59"/>
      <c r="T49" s="59"/>
      <c r="U49" s="59"/>
      <c r="V49" s="59"/>
      <c r="W49" s="59"/>
      <c r="X49" s="59"/>
      <c r="Y49" s="59"/>
      <c r="Z49" s="59"/>
      <c r="AA49" s="59"/>
    </row>
    <row r="50" spans="1:27" ht="13.5" x14ac:dyDescent="0.25">
      <c r="A50" s="60" t="s">
        <v>329</v>
      </c>
      <c r="B50" s="60"/>
      <c r="C50" s="60"/>
      <c r="D50" s="60"/>
      <c r="E50" s="60"/>
      <c r="F50" s="60"/>
      <c r="G50" s="60"/>
      <c r="H50" s="59"/>
      <c r="I50" s="59"/>
      <c r="J50" s="59"/>
      <c r="K50" s="59"/>
      <c r="L50" s="59"/>
      <c r="M50" s="59"/>
      <c r="N50" s="59"/>
      <c r="O50" s="59"/>
      <c r="P50" s="59"/>
      <c r="Q50" s="59"/>
      <c r="R50" s="59"/>
      <c r="S50" s="59"/>
      <c r="T50" s="59"/>
      <c r="U50" s="59"/>
      <c r="V50" s="59"/>
      <c r="W50" s="59"/>
      <c r="X50" s="59"/>
      <c r="Y50" s="59"/>
      <c r="Z50" s="59"/>
      <c r="AA50" s="59"/>
    </row>
    <row r="51" spans="1:27" ht="13.5" x14ac:dyDescent="0.25">
      <c r="A51" s="61" t="s">
        <v>330</v>
      </c>
      <c r="B51" s="62"/>
      <c r="C51" s="63"/>
      <c r="D51" s="63"/>
      <c r="E51" s="63"/>
      <c r="F51" s="63"/>
      <c r="G51" s="63"/>
      <c r="H51" s="59"/>
      <c r="I51" s="59"/>
      <c r="J51" s="59"/>
      <c r="K51" s="59"/>
      <c r="L51" s="59"/>
      <c r="M51" s="59"/>
      <c r="N51" s="59"/>
      <c r="O51" s="59"/>
      <c r="P51" s="59"/>
      <c r="Q51" s="59"/>
      <c r="R51" s="59"/>
      <c r="S51" s="59"/>
      <c r="T51" s="59"/>
      <c r="U51" s="59"/>
      <c r="V51" s="59"/>
      <c r="W51" s="59"/>
      <c r="X51" s="59"/>
      <c r="Y51" s="59"/>
      <c r="Z51" s="59"/>
      <c r="AA51" s="59"/>
    </row>
    <row r="52" spans="1:27" ht="13.5" x14ac:dyDescent="0.25">
      <c r="A52" s="59"/>
      <c r="B52" s="59"/>
      <c r="C52" s="59"/>
      <c r="D52" s="59"/>
      <c r="E52" s="59"/>
      <c r="F52" s="59"/>
      <c r="G52" s="59"/>
      <c r="H52" s="59"/>
      <c r="I52" s="59"/>
      <c r="J52" s="59"/>
      <c r="K52" s="59"/>
      <c r="L52" s="59"/>
      <c r="M52" s="59"/>
      <c r="N52" s="59"/>
      <c r="O52" s="59"/>
      <c r="P52" s="59"/>
      <c r="Q52" s="59"/>
      <c r="R52" s="59"/>
      <c r="S52" s="59"/>
      <c r="T52" s="59"/>
      <c r="U52" s="59"/>
      <c r="V52" s="59"/>
      <c r="W52" s="59"/>
      <c r="X52" s="59"/>
      <c r="Y52" s="59"/>
      <c r="Z52" s="59"/>
      <c r="AA52" s="59"/>
    </row>
    <row r="53" spans="1:27" ht="13.5" x14ac:dyDescent="0.25">
      <c r="A53" s="59"/>
      <c r="B53" s="59"/>
      <c r="C53" s="59"/>
      <c r="D53" s="59"/>
      <c r="E53" s="59"/>
      <c r="F53" s="59"/>
      <c r="G53" s="59"/>
      <c r="H53" s="59"/>
      <c r="I53" s="59"/>
      <c r="J53" s="59"/>
      <c r="K53" s="59"/>
      <c r="L53" s="59"/>
      <c r="M53" s="59"/>
      <c r="N53" s="59"/>
      <c r="O53" s="59"/>
      <c r="P53" s="59"/>
      <c r="Q53" s="59"/>
      <c r="R53" s="59"/>
      <c r="S53" s="59"/>
      <c r="T53" s="59"/>
      <c r="U53" s="59"/>
      <c r="V53" s="59"/>
      <c r="W53" s="59"/>
      <c r="X53" s="59"/>
      <c r="Y53" s="59"/>
      <c r="Z53" s="59"/>
      <c r="AA53" s="59"/>
    </row>
    <row r="54" spans="1:27" ht="13.5" x14ac:dyDescent="0.25">
      <c r="A54" s="59"/>
      <c r="B54" s="59"/>
      <c r="C54" s="59"/>
      <c r="D54" s="59"/>
      <c r="E54" s="59"/>
      <c r="F54" s="59"/>
      <c r="G54" s="59"/>
      <c r="H54" s="59"/>
      <c r="I54" s="59"/>
      <c r="J54" s="59"/>
      <c r="K54" s="59"/>
      <c r="L54" s="59"/>
      <c r="M54" s="59"/>
      <c r="N54" s="59"/>
      <c r="O54" s="59"/>
      <c r="P54" s="59"/>
      <c r="Q54" s="59"/>
      <c r="R54" s="59"/>
      <c r="S54" s="59"/>
      <c r="T54" s="59"/>
      <c r="U54" s="59"/>
      <c r="V54" s="59"/>
      <c r="W54" s="59"/>
      <c r="X54" s="59"/>
      <c r="Y54" s="59"/>
      <c r="Z54" s="59"/>
      <c r="AA54" s="59"/>
    </row>
  </sheetData>
  <mergeCells count="2">
    <mergeCell ref="A1:AA1"/>
    <mergeCell ref="E2:AA2"/>
  </mergeCells>
  <printOptions horizontalCentered="1"/>
  <pageMargins left="0.55118110236220497" right="0.22" top="0.59055118110236204" bottom="0.59055118110236204" header="0.31496062992126" footer="0.31496062992126"/>
  <pageSetup paperSize="9" orientation="landscape" r:id="rId1"/>
  <rowBreaks count="1" manualBreakCount="1">
    <brk id="48" max="16383" man="1"/>
  </rowBreaks>
</worksheet>
</file>

<file path=xl/worksheets/sheet20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AA54"/>
  <sheetViews>
    <sheetView showGridLines="0" workbookViewId="0">
      <selection activeCell="B2" sqref="B2"/>
    </sheetView>
  </sheetViews>
  <sheetFormatPr defaultRowHeight="12.75" x14ac:dyDescent="0.2"/>
  <cols>
    <col min="1" max="1" width="35.7109375" customWidth="1"/>
    <col min="2" max="2" width="3.42578125" bestFit="1" customWidth="1"/>
    <col min="3" max="3" width="9.7109375" customWidth="1"/>
    <col min="4" max="4" width="9.7109375" hidden="1" customWidth="1"/>
    <col min="5" max="6" width="9.7109375" customWidth="1"/>
    <col min="7" max="9" width="9.7109375" hidden="1" customWidth="1"/>
    <col min="10" max="10" width="9.7109375" customWidth="1"/>
    <col min="11" max="13" width="9.7109375" hidden="1" customWidth="1"/>
    <col min="14" max="14" width="9.7109375" customWidth="1"/>
    <col min="15" max="22" width="9.7109375" hidden="1" customWidth="1"/>
    <col min="23" max="27" width="9.7109375" customWidth="1"/>
  </cols>
  <sheetData>
    <row r="1" spans="1:27" ht="38.450000000000003" customHeight="1" x14ac:dyDescent="0.25">
      <c r="A1" s="64" t="s">
        <v>277</v>
      </c>
      <c r="B1" s="64"/>
      <c r="C1" s="64"/>
      <c r="D1" s="64"/>
      <c r="E1" s="64"/>
      <c r="F1" s="64"/>
      <c r="G1" s="64"/>
      <c r="H1" s="64"/>
      <c r="I1" s="64"/>
      <c r="J1" s="64"/>
      <c r="K1" s="64"/>
      <c r="L1" s="64"/>
      <c r="M1" s="64"/>
      <c r="N1" s="64"/>
      <c r="O1" s="64"/>
      <c r="P1" s="64"/>
      <c r="Q1" s="64"/>
      <c r="R1" s="64"/>
      <c r="S1" s="64"/>
      <c r="T1" s="64"/>
      <c r="U1" s="64"/>
      <c r="V1" s="64"/>
      <c r="W1" s="64"/>
      <c r="X1" s="64"/>
      <c r="Y1" s="64"/>
      <c r="Z1" s="64"/>
      <c r="AA1" s="64"/>
    </row>
    <row r="2" spans="1:27" ht="24.95" customHeight="1" x14ac:dyDescent="0.2">
      <c r="A2" s="2" t="s">
        <v>1</v>
      </c>
      <c r="B2" s="1" t="s">
        <v>331</v>
      </c>
      <c r="C2" s="3" t="s">
        <v>2</v>
      </c>
      <c r="D2" s="3" t="s">
        <v>3</v>
      </c>
      <c r="E2" s="65" t="s">
        <v>4</v>
      </c>
      <c r="F2" s="66"/>
      <c r="G2" s="66"/>
      <c r="H2" s="66"/>
      <c r="I2" s="66"/>
      <c r="J2" s="66"/>
      <c r="K2" s="66"/>
      <c r="L2" s="66"/>
      <c r="M2" s="66"/>
      <c r="N2" s="66"/>
      <c r="O2" s="66"/>
      <c r="P2" s="66"/>
      <c r="Q2" s="66"/>
      <c r="R2" s="66"/>
      <c r="S2" s="66"/>
      <c r="T2" s="66"/>
      <c r="U2" s="66"/>
      <c r="V2" s="66"/>
      <c r="W2" s="66"/>
      <c r="X2" s="66"/>
      <c r="Y2" s="66"/>
      <c r="Z2" s="66"/>
      <c r="AA2" s="67"/>
    </row>
    <row r="3" spans="1:27" ht="24.95" customHeight="1" x14ac:dyDescent="0.2">
      <c r="A3" s="4" t="s">
        <v>5</v>
      </c>
      <c r="B3" s="5" t="s">
        <v>6</v>
      </c>
      <c r="C3" s="6" t="s">
        <v>7</v>
      </c>
      <c r="D3" s="6" t="s">
        <v>7</v>
      </c>
      <c r="E3" s="7" t="s">
        <v>8</v>
      </c>
      <c r="F3" s="8" t="s">
        <v>9</v>
      </c>
      <c r="G3" s="8" t="s">
        <v>10</v>
      </c>
      <c r="H3" s="8" t="s">
        <v>11</v>
      </c>
      <c r="I3" s="8" t="s">
        <v>12</v>
      </c>
      <c r="J3" s="8" t="s">
        <v>13</v>
      </c>
      <c r="K3" s="8" t="s">
        <v>14</v>
      </c>
      <c r="L3" s="8" t="s">
        <v>15</v>
      </c>
      <c r="M3" s="8" t="s">
        <v>16</v>
      </c>
      <c r="N3" s="8" t="s">
        <v>17</v>
      </c>
      <c r="O3" s="8" t="s">
        <v>18</v>
      </c>
      <c r="P3" s="8" t="s">
        <v>19</v>
      </c>
      <c r="Q3" s="8" t="s">
        <v>20</v>
      </c>
      <c r="R3" s="8" t="s">
        <v>21</v>
      </c>
      <c r="S3" s="8" t="s">
        <v>22</v>
      </c>
      <c r="T3" s="8" t="s">
        <v>23</v>
      </c>
      <c r="U3" s="8" t="s">
        <v>24</v>
      </c>
      <c r="V3" s="8" t="s">
        <v>25</v>
      </c>
      <c r="W3" s="8" t="s">
        <v>26</v>
      </c>
      <c r="X3" s="8" t="s">
        <v>27</v>
      </c>
      <c r="Y3" s="8" t="s">
        <v>28</v>
      </c>
      <c r="Z3" s="8" t="s">
        <v>29</v>
      </c>
      <c r="AA3" s="9" t="s">
        <v>30</v>
      </c>
    </row>
    <row r="4" spans="1:27" ht="13.5" x14ac:dyDescent="0.25">
      <c r="A4" s="10" t="s">
        <v>31</v>
      </c>
      <c r="B4" s="11" t="s">
        <v>32</v>
      </c>
      <c r="C4" s="12"/>
      <c r="D4" s="12"/>
      <c r="E4" s="13"/>
      <c r="F4" s="14"/>
      <c r="G4" s="14"/>
      <c r="H4" s="14"/>
      <c r="I4" s="14"/>
      <c r="J4" s="14"/>
      <c r="K4" s="14"/>
      <c r="L4" s="14"/>
      <c r="M4" s="14"/>
      <c r="N4" s="14"/>
      <c r="O4" s="14"/>
      <c r="P4" s="14"/>
      <c r="Q4" s="14"/>
      <c r="R4" s="14"/>
      <c r="S4" s="14"/>
      <c r="T4" s="14"/>
      <c r="U4" s="14"/>
      <c r="V4" s="14"/>
      <c r="W4" s="14"/>
      <c r="X4" s="14"/>
      <c r="Y4" s="14"/>
      <c r="Z4" s="15"/>
      <c r="AA4" s="16"/>
    </row>
    <row r="5" spans="1:27" ht="13.5" x14ac:dyDescent="0.25">
      <c r="A5" s="10" t="s">
        <v>33</v>
      </c>
      <c r="B5" s="17" t="s">
        <v>32</v>
      </c>
      <c r="C5" s="18"/>
      <c r="D5" s="18"/>
      <c r="E5" s="19"/>
      <c r="F5" s="20"/>
      <c r="G5" s="20"/>
      <c r="H5" s="20"/>
      <c r="I5" s="20"/>
      <c r="J5" s="20"/>
      <c r="K5" s="20"/>
      <c r="L5" s="20"/>
      <c r="M5" s="20"/>
      <c r="N5" s="20"/>
      <c r="O5" s="20"/>
      <c r="P5" s="20"/>
      <c r="Q5" s="20"/>
      <c r="R5" s="20"/>
      <c r="S5" s="20"/>
      <c r="T5" s="20"/>
      <c r="U5" s="20"/>
      <c r="V5" s="20"/>
      <c r="W5" s="20"/>
      <c r="X5" s="20"/>
      <c r="Y5" s="20"/>
      <c r="Z5" s="21"/>
      <c r="AA5" s="22"/>
    </row>
    <row r="6" spans="1:27" ht="13.5" x14ac:dyDescent="0.25">
      <c r="A6" s="23" t="s">
        <v>34</v>
      </c>
      <c r="B6" s="17" t="s">
        <v>32</v>
      </c>
      <c r="C6" s="18"/>
      <c r="D6" s="18"/>
      <c r="E6" s="19"/>
      <c r="F6" s="20"/>
      <c r="G6" s="20"/>
      <c r="H6" s="20"/>
      <c r="I6" s="20"/>
      <c r="J6" s="20"/>
      <c r="K6" s="20"/>
      <c r="L6" s="20"/>
      <c r="M6" s="20"/>
      <c r="N6" s="20"/>
      <c r="O6" s="20"/>
      <c r="P6" s="20"/>
      <c r="Q6" s="20"/>
      <c r="R6" s="20"/>
      <c r="S6" s="20"/>
      <c r="T6" s="20"/>
      <c r="U6" s="20"/>
      <c r="V6" s="20"/>
      <c r="W6" s="20"/>
      <c r="X6" s="20"/>
      <c r="Y6" s="20"/>
      <c r="Z6" s="21"/>
      <c r="AA6" s="22"/>
    </row>
    <row r="7" spans="1:27" ht="13.5" x14ac:dyDescent="0.25">
      <c r="A7" s="23" t="s">
        <v>35</v>
      </c>
      <c r="B7" s="17" t="s">
        <v>32</v>
      </c>
      <c r="C7" s="18"/>
      <c r="D7" s="18"/>
      <c r="E7" s="19"/>
      <c r="F7" s="20"/>
      <c r="G7" s="20"/>
      <c r="H7" s="20"/>
      <c r="I7" s="20"/>
      <c r="J7" s="20"/>
      <c r="K7" s="20"/>
      <c r="L7" s="20"/>
      <c r="M7" s="20"/>
      <c r="N7" s="20"/>
      <c r="O7" s="20"/>
      <c r="P7" s="20"/>
      <c r="Q7" s="20"/>
      <c r="R7" s="20"/>
      <c r="S7" s="20"/>
      <c r="T7" s="20"/>
      <c r="U7" s="20"/>
      <c r="V7" s="20"/>
      <c r="W7" s="20"/>
      <c r="X7" s="20"/>
      <c r="Y7" s="20"/>
      <c r="Z7" s="21"/>
      <c r="AA7" s="22"/>
    </row>
    <row r="8" spans="1:27" ht="13.5" x14ac:dyDescent="0.25">
      <c r="A8" s="23" t="s">
        <v>36</v>
      </c>
      <c r="B8" s="17" t="s">
        <v>32</v>
      </c>
      <c r="C8" s="18">
        <v>330992679</v>
      </c>
      <c r="D8" s="18"/>
      <c r="E8" s="19"/>
      <c r="F8" s="20"/>
      <c r="G8" s="20">
        <v>14815328</v>
      </c>
      <c r="H8" s="20">
        <v>14781039</v>
      </c>
      <c r="I8" s="20">
        <v>14756501</v>
      </c>
      <c r="J8" s="20">
        <v>44352868</v>
      </c>
      <c r="K8" s="20">
        <v>14715852</v>
      </c>
      <c r="L8" s="20">
        <v>14639408</v>
      </c>
      <c r="M8" s="20">
        <v>14623624</v>
      </c>
      <c r="N8" s="20">
        <v>43978884</v>
      </c>
      <c r="O8" s="20"/>
      <c r="P8" s="20"/>
      <c r="Q8" s="20"/>
      <c r="R8" s="20"/>
      <c r="S8" s="20"/>
      <c r="T8" s="20"/>
      <c r="U8" s="20"/>
      <c r="V8" s="20"/>
      <c r="W8" s="20">
        <v>88331752</v>
      </c>
      <c r="X8" s="20"/>
      <c r="Y8" s="20">
        <v>88331752</v>
      </c>
      <c r="Z8" s="21"/>
      <c r="AA8" s="22"/>
    </row>
    <row r="9" spans="1:27" ht="13.5" x14ac:dyDescent="0.25">
      <c r="A9" s="23" t="s">
        <v>37</v>
      </c>
      <c r="B9" s="17" t="s">
        <v>32</v>
      </c>
      <c r="C9" s="18"/>
      <c r="D9" s="18"/>
      <c r="E9" s="19"/>
      <c r="F9" s="20"/>
      <c r="G9" s="20"/>
      <c r="H9" s="20"/>
      <c r="I9" s="20"/>
      <c r="J9" s="20"/>
      <c r="K9" s="20"/>
      <c r="L9" s="20"/>
      <c r="M9" s="20"/>
      <c r="N9" s="20"/>
      <c r="O9" s="20"/>
      <c r="P9" s="20"/>
      <c r="Q9" s="20"/>
      <c r="R9" s="20"/>
      <c r="S9" s="20"/>
      <c r="T9" s="20"/>
      <c r="U9" s="20"/>
      <c r="V9" s="20"/>
      <c r="W9" s="20"/>
      <c r="X9" s="20"/>
      <c r="Y9" s="20"/>
      <c r="Z9" s="21"/>
      <c r="AA9" s="22"/>
    </row>
    <row r="10" spans="1:27" ht="13.5" x14ac:dyDescent="0.25">
      <c r="A10" s="23" t="s">
        <v>38</v>
      </c>
      <c r="B10" s="17" t="s">
        <v>32</v>
      </c>
      <c r="C10" s="18"/>
      <c r="D10" s="18"/>
      <c r="E10" s="19"/>
      <c r="F10" s="20"/>
      <c r="G10" s="24"/>
      <c r="H10" s="24"/>
      <c r="I10" s="24"/>
      <c r="J10" s="20"/>
      <c r="K10" s="24"/>
      <c r="L10" s="24"/>
      <c r="M10" s="20"/>
      <c r="N10" s="24"/>
      <c r="O10" s="24"/>
      <c r="P10" s="24"/>
      <c r="Q10" s="20"/>
      <c r="R10" s="24"/>
      <c r="S10" s="24"/>
      <c r="T10" s="20"/>
      <c r="U10" s="24"/>
      <c r="V10" s="24"/>
      <c r="W10" s="24"/>
      <c r="X10" s="20"/>
      <c r="Y10" s="24"/>
      <c r="Z10" s="25"/>
      <c r="AA10" s="26"/>
    </row>
    <row r="11" spans="1:27" ht="13.5" x14ac:dyDescent="0.25">
      <c r="A11" s="23" t="s">
        <v>39</v>
      </c>
      <c r="B11" s="17" t="s">
        <v>32</v>
      </c>
      <c r="C11" s="18"/>
      <c r="D11" s="18"/>
      <c r="E11" s="19"/>
      <c r="F11" s="20"/>
      <c r="G11" s="20"/>
      <c r="H11" s="20"/>
      <c r="I11" s="20"/>
      <c r="J11" s="20"/>
      <c r="K11" s="20"/>
      <c r="L11" s="20"/>
      <c r="M11" s="20"/>
      <c r="N11" s="20"/>
      <c r="O11" s="20"/>
      <c r="P11" s="20"/>
      <c r="Q11" s="20"/>
      <c r="R11" s="20"/>
      <c r="S11" s="20"/>
      <c r="T11" s="20"/>
      <c r="U11" s="20"/>
      <c r="V11" s="20"/>
      <c r="W11" s="20"/>
      <c r="X11" s="20"/>
      <c r="Y11" s="20"/>
      <c r="Z11" s="21"/>
      <c r="AA11" s="22"/>
    </row>
    <row r="12" spans="1:27" ht="13.5" x14ac:dyDescent="0.25">
      <c r="A12" s="27" t="s">
        <v>40</v>
      </c>
      <c r="B12" s="28" t="s">
        <v>32</v>
      </c>
      <c r="C12" s="29">
        <f t="shared" ref="C12:Y12" si="0">SUM(C6:C11)</f>
        <v>330992679</v>
      </c>
      <c r="D12" s="29">
        <f>SUM(D6:D11)</f>
        <v>0</v>
      </c>
      <c r="E12" s="30">
        <f t="shared" si="0"/>
        <v>0</v>
      </c>
      <c r="F12" s="31">
        <f t="shared" si="0"/>
        <v>0</v>
      </c>
      <c r="G12" s="31">
        <f t="shared" si="0"/>
        <v>14815328</v>
      </c>
      <c r="H12" s="31">
        <f t="shared" si="0"/>
        <v>14781039</v>
      </c>
      <c r="I12" s="31">
        <f t="shared" si="0"/>
        <v>14756501</v>
      </c>
      <c r="J12" s="31">
        <f t="shared" si="0"/>
        <v>44352868</v>
      </c>
      <c r="K12" s="31">
        <f t="shared" si="0"/>
        <v>14715852</v>
      </c>
      <c r="L12" s="31">
        <f t="shared" si="0"/>
        <v>14639408</v>
      </c>
      <c r="M12" s="31">
        <f t="shared" si="0"/>
        <v>14623624</v>
      </c>
      <c r="N12" s="31">
        <f t="shared" si="0"/>
        <v>43978884</v>
      </c>
      <c r="O12" s="31">
        <f t="shared" si="0"/>
        <v>0</v>
      </c>
      <c r="P12" s="31">
        <f t="shared" si="0"/>
        <v>0</v>
      </c>
      <c r="Q12" s="31">
        <f t="shared" si="0"/>
        <v>0</v>
      </c>
      <c r="R12" s="31">
        <f t="shared" si="0"/>
        <v>0</v>
      </c>
      <c r="S12" s="31">
        <f t="shared" si="0"/>
        <v>0</v>
      </c>
      <c r="T12" s="31">
        <f t="shared" si="0"/>
        <v>0</v>
      </c>
      <c r="U12" s="31">
        <f t="shared" si="0"/>
        <v>0</v>
      </c>
      <c r="V12" s="31">
        <f t="shared" si="0"/>
        <v>0</v>
      </c>
      <c r="W12" s="31">
        <f t="shared" si="0"/>
        <v>88331752</v>
      </c>
      <c r="X12" s="31">
        <f t="shared" si="0"/>
        <v>0</v>
      </c>
      <c r="Y12" s="31">
        <f t="shared" si="0"/>
        <v>88331752</v>
      </c>
      <c r="Z12" s="32">
        <f>+IF(X12&lt;&gt;0,+(Y12/X12)*100,0)</f>
        <v>0</v>
      </c>
      <c r="AA12" s="33">
        <f>SUM(AA6:AA11)</f>
        <v>0</v>
      </c>
    </row>
    <row r="13" spans="1:27" ht="5.0999999999999996" customHeight="1" x14ac:dyDescent="0.25">
      <c r="A13" s="34" t="s">
        <v>41</v>
      </c>
      <c r="B13" s="17"/>
      <c r="C13" s="18"/>
      <c r="D13" s="18"/>
      <c r="E13" s="19"/>
      <c r="F13" s="20"/>
      <c r="G13" s="20"/>
      <c r="H13" s="20"/>
      <c r="I13" s="20"/>
      <c r="J13" s="20"/>
      <c r="K13" s="20"/>
      <c r="L13" s="20"/>
      <c r="M13" s="20"/>
      <c r="N13" s="20"/>
      <c r="O13" s="20"/>
      <c r="P13" s="20"/>
      <c r="Q13" s="20"/>
      <c r="R13" s="20"/>
      <c r="S13" s="20"/>
      <c r="T13" s="20"/>
      <c r="U13" s="20"/>
      <c r="V13" s="20"/>
      <c r="W13" s="20"/>
      <c r="X13" s="20"/>
      <c r="Y13" s="20"/>
      <c r="Z13" s="21"/>
      <c r="AA13" s="22"/>
    </row>
    <row r="14" spans="1:27" ht="13.5" x14ac:dyDescent="0.25">
      <c r="A14" s="10" t="s">
        <v>42</v>
      </c>
      <c r="B14" s="17" t="s">
        <v>32</v>
      </c>
      <c r="C14" s="18"/>
      <c r="D14" s="18"/>
      <c r="E14" s="19"/>
      <c r="F14" s="20"/>
      <c r="G14" s="20"/>
      <c r="H14" s="20"/>
      <c r="I14" s="20"/>
      <c r="J14" s="20"/>
      <c r="K14" s="20"/>
      <c r="L14" s="20"/>
      <c r="M14" s="20"/>
      <c r="N14" s="20"/>
      <c r="O14" s="20"/>
      <c r="P14" s="20"/>
      <c r="Q14" s="20"/>
      <c r="R14" s="20"/>
      <c r="S14" s="20"/>
      <c r="T14" s="20"/>
      <c r="U14" s="20"/>
      <c r="V14" s="20"/>
      <c r="W14" s="20"/>
      <c r="X14" s="20"/>
      <c r="Y14" s="20"/>
      <c r="Z14" s="21"/>
      <c r="AA14" s="22"/>
    </row>
    <row r="15" spans="1:27" ht="13.5" x14ac:dyDescent="0.25">
      <c r="A15" s="23" t="s">
        <v>43</v>
      </c>
      <c r="B15" s="17" t="s">
        <v>32</v>
      </c>
      <c r="C15" s="18"/>
      <c r="D15" s="18"/>
      <c r="E15" s="19"/>
      <c r="F15" s="20"/>
      <c r="G15" s="20"/>
      <c r="H15" s="20"/>
      <c r="I15" s="20"/>
      <c r="J15" s="20"/>
      <c r="K15" s="20"/>
      <c r="L15" s="20"/>
      <c r="M15" s="20"/>
      <c r="N15" s="20"/>
      <c r="O15" s="20"/>
      <c r="P15" s="20"/>
      <c r="Q15" s="20"/>
      <c r="R15" s="20"/>
      <c r="S15" s="20"/>
      <c r="T15" s="20"/>
      <c r="U15" s="20"/>
      <c r="V15" s="20"/>
      <c r="W15" s="20"/>
      <c r="X15" s="20"/>
      <c r="Y15" s="20"/>
      <c r="Z15" s="21"/>
      <c r="AA15" s="22"/>
    </row>
    <row r="16" spans="1:27" ht="13.5" x14ac:dyDescent="0.25">
      <c r="A16" s="23" t="s">
        <v>44</v>
      </c>
      <c r="B16" s="17" t="s">
        <v>32</v>
      </c>
      <c r="C16" s="18"/>
      <c r="D16" s="18"/>
      <c r="E16" s="19"/>
      <c r="F16" s="20"/>
      <c r="G16" s="24"/>
      <c r="H16" s="24"/>
      <c r="I16" s="24"/>
      <c r="J16" s="20"/>
      <c r="K16" s="24"/>
      <c r="L16" s="24"/>
      <c r="M16" s="20"/>
      <c r="N16" s="24"/>
      <c r="O16" s="24"/>
      <c r="P16" s="24"/>
      <c r="Q16" s="20"/>
      <c r="R16" s="24"/>
      <c r="S16" s="24"/>
      <c r="T16" s="20"/>
      <c r="U16" s="24"/>
      <c r="V16" s="24"/>
      <c r="W16" s="24"/>
      <c r="X16" s="20"/>
      <c r="Y16" s="24"/>
      <c r="Z16" s="25"/>
      <c r="AA16" s="26"/>
    </row>
    <row r="17" spans="1:27" ht="13.5" x14ac:dyDescent="0.25">
      <c r="A17" s="23" t="s">
        <v>45</v>
      </c>
      <c r="B17" s="17" t="s">
        <v>32</v>
      </c>
      <c r="C17" s="18"/>
      <c r="D17" s="18"/>
      <c r="E17" s="19"/>
      <c r="F17" s="20"/>
      <c r="G17" s="20"/>
      <c r="H17" s="20"/>
      <c r="I17" s="20"/>
      <c r="J17" s="20"/>
      <c r="K17" s="20"/>
      <c r="L17" s="20"/>
      <c r="M17" s="20"/>
      <c r="N17" s="20"/>
      <c r="O17" s="20"/>
      <c r="P17" s="20"/>
      <c r="Q17" s="20"/>
      <c r="R17" s="20"/>
      <c r="S17" s="20"/>
      <c r="T17" s="20"/>
      <c r="U17" s="20"/>
      <c r="V17" s="20"/>
      <c r="W17" s="20"/>
      <c r="X17" s="20"/>
      <c r="Y17" s="20"/>
      <c r="Z17" s="21"/>
      <c r="AA17" s="22"/>
    </row>
    <row r="18" spans="1:27" ht="13.5" x14ac:dyDescent="0.25">
      <c r="A18" s="23" t="s">
        <v>46</v>
      </c>
      <c r="B18" s="17" t="s">
        <v>32</v>
      </c>
      <c r="C18" s="18"/>
      <c r="D18" s="18"/>
      <c r="E18" s="19"/>
      <c r="F18" s="20"/>
      <c r="G18" s="20"/>
      <c r="H18" s="20"/>
      <c r="I18" s="20"/>
      <c r="J18" s="20"/>
      <c r="K18" s="20"/>
      <c r="L18" s="20"/>
      <c r="M18" s="20"/>
      <c r="N18" s="20"/>
      <c r="O18" s="20"/>
      <c r="P18" s="20"/>
      <c r="Q18" s="20"/>
      <c r="R18" s="20"/>
      <c r="S18" s="20"/>
      <c r="T18" s="20"/>
      <c r="U18" s="20"/>
      <c r="V18" s="20"/>
      <c r="W18" s="20"/>
      <c r="X18" s="20"/>
      <c r="Y18" s="20"/>
      <c r="Z18" s="21"/>
      <c r="AA18" s="22"/>
    </row>
    <row r="19" spans="1:27" ht="13.5" x14ac:dyDescent="0.25">
      <c r="A19" s="23" t="s">
        <v>47</v>
      </c>
      <c r="B19" s="17" t="s">
        <v>32</v>
      </c>
      <c r="C19" s="18">
        <v>-282745650</v>
      </c>
      <c r="D19" s="18"/>
      <c r="E19" s="19">
        <v>1030000</v>
      </c>
      <c r="F19" s="20">
        <v>1030000</v>
      </c>
      <c r="G19" s="20">
        <v>-8024061</v>
      </c>
      <c r="H19" s="20">
        <v>-8024061</v>
      </c>
      <c r="I19" s="20">
        <v>-8024061</v>
      </c>
      <c r="J19" s="20">
        <v>-24072183</v>
      </c>
      <c r="K19" s="20">
        <v>-8024061</v>
      </c>
      <c r="L19" s="20">
        <v>-8024061</v>
      </c>
      <c r="M19" s="20">
        <v>-8024061</v>
      </c>
      <c r="N19" s="20">
        <v>-24072183</v>
      </c>
      <c r="O19" s="20"/>
      <c r="P19" s="20"/>
      <c r="Q19" s="20"/>
      <c r="R19" s="20"/>
      <c r="S19" s="20"/>
      <c r="T19" s="20"/>
      <c r="U19" s="20"/>
      <c r="V19" s="20"/>
      <c r="W19" s="20">
        <v>-48144366</v>
      </c>
      <c r="X19" s="20">
        <v>515002</v>
      </c>
      <c r="Y19" s="20">
        <v>-48659368</v>
      </c>
      <c r="Z19" s="21">
        <v>-9448.3842781193071</v>
      </c>
      <c r="AA19" s="22">
        <v>1030000</v>
      </c>
    </row>
    <row r="20" spans="1:27" ht="13.5" x14ac:dyDescent="0.25">
      <c r="A20" s="23" t="s">
        <v>32</v>
      </c>
      <c r="B20" s="17" t="s">
        <v>32</v>
      </c>
      <c r="C20" s="18"/>
      <c r="D20" s="18"/>
      <c r="E20" s="19"/>
      <c r="F20" s="20"/>
      <c r="G20" s="20"/>
      <c r="H20" s="20"/>
      <c r="I20" s="20"/>
      <c r="J20" s="20"/>
      <c r="K20" s="20"/>
      <c r="L20" s="20"/>
      <c r="M20" s="20"/>
      <c r="N20" s="20"/>
      <c r="O20" s="20"/>
      <c r="P20" s="20"/>
      <c r="Q20" s="20"/>
      <c r="R20" s="20"/>
      <c r="S20" s="20"/>
      <c r="T20" s="20"/>
      <c r="U20" s="20"/>
      <c r="V20" s="20"/>
      <c r="W20" s="20"/>
      <c r="X20" s="20"/>
      <c r="Y20" s="20"/>
      <c r="Z20" s="21"/>
      <c r="AA20" s="22"/>
    </row>
    <row r="21" spans="1:27" ht="13.5" x14ac:dyDescent="0.25">
      <c r="A21" s="23" t="s">
        <v>48</v>
      </c>
      <c r="B21" s="17" t="s">
        <v>32</v>
      </c>
      <c r="C21" s="18"/>
      <c r="D21" s="18"/>
      <c r="E21" s="19"/>
      <c r="F21" s="20"/>
      <c r="G21" s="20"/>
      <c r="H21" s="20"/>
      <c r="I21" s="20"/>
      <c r="J21" s="20"/>
      <c r="K21" s="20"/>
      <c r="L21" s="20"/>
      <c r="M21" s="20"/>
      <c r="N21" s="20"/>
      <c r="O21" s="20"/>
      <c r="P21" s="20"/>
      <c r="Q21" s="20"/>
      <c r="R21" s="20"/>
      <c r="S21" s="20"/>
      <c r="T21" s="20"/>
      <c r="U21" s="20"/>
      <c r="V21" s="20"/>
      <c r="W21" s="20"/>
      <c r="X21" s="20"/>
      <c r="Y21" s="20"/>
      <c r="Z21" s="21"/>
      <c r="AA21" s="22"/>
    </row>
    <row r="22" spans="1:27" ht="13.5" x14ac:dyDescent="0.25">
      <c r="A22" s="23" t="s">
        <v>49</v>
      </c>
      <c r="B22" s="17" t="s">
        <v>32</v>
      </c>
      <c r="C22" s="18"/>
      <c r="D22" s="18"/>
      <c r="E22" s="19"/>
      <c r="F22" s="20"/>
      <c r="G22" s="20"/>
      <c r="H22" s="20"/>
      <c r="I22" s="20"/>
      <c r="J22" s="20"/>
      <c r="K22" s="20"/>
      <c r="L22" s="20"/>
      <c r="M22" s="20"/>
      <c r="N22" s="20"/>
      <c r="O22" s="20"/>
      <c r="P22" s="20"/>
      <c r="Q22" s="20"/>
      <c r="R22" s="20"/>
      <c r="S22" s="20"/>
      <c r="T22" s="20"/>
      <c r="U22" s="20"/>
      <c r="V22" s="20"/>
      <c r="W22" s="20"/>
      <c r="X22" s="20"/>
      <c r="Y22" s="20"/>
      <c r="Z22" s="21"/>
      <c r="AA22" s="22"/>
    </row>
    <row r="23" spans="1:27" ht="13.5" x14ac:dyDescent="0.25">
      <c r="A23" s="23" t="s">
        <v>50</v>
      </c>
      <c r="B23" s="17" t="s">
        <v>32</v>
      </c>
      <c r="C23" s="18"/>
      <c r="D23" s="18"/>
      <c r="E23" s="19"/>
      <c r="F23" s="20"/>
      <c r="G23" s="24"/>
      <c r="H23" s="24"/>
      <c r="I23" s="24"/>
      <c r="J23" s="20"/>
      <c r="K23" s="24"/>
      <c r="L23" s="24"/>
      <c r="M23" s="20"/>
      <c r="N23" s="24"/>
      <c r="O23" s="24"/>
      <c r="P23" s="24"/>
      <c r="Q23" s="20"/>
      <c r="R23" s="24"/>
      <c r="S23" s="24"/>
      <c r="T23" s="20"/>
      <c r="U23" s="24"/>
      <c r="V23" s="24"/>
      <c r="W23" s="24"/>
      <c r="X23" s="20"/>
      <c r="Y23" s="24"/>
      <c r="Z23" s="25"/>
      <c r="AA23" s="26"/>
    </row>
    <row r="24" spans="1:27" ht="13.5" x14ac:dyDescent="0.25">
      <c r="A24" s="27" t="s">
        <v>51</v>
      </c>
      <c r="B24" s="35" t="s">
        <v>32</v>
      </c>
      <c r="C24" s="29">
        <f t="shared" ref="C24:Y24" si="1">SUM(C15:C23)</f>
        <v>-282745650</v>
      </c>
      <c r="D24" s="29">
        <f>SUM(D15:D23)</f>
        <v>0</v>
      </c>
      <c r="E24" s="36">
        <f t="shared" si="1"/>
        <v>1030000</v>
      </c>
      <c r="F24" s="37">
        <f t="shared" si="1"/>
        <v>1030000</v>
      </c>
      <c r="G24" s="37">
        <f t="shared" si="1"/>
        <v>-8024061</v>
      </c>
      <c r="H24" s="37">
        <f t="shared" si="1"/>
        <v>-8024061</v>
      </c>
      <c r="I24" s="37">
        <f t="shared" si="1"/>
        <v>-8024061</v>
      </c>
      <c r="J24" s="37">
        <f t="shared" si="1"/>
        <v>-24072183</v>
      </c>
      <c r="K24" s="37">
        <f t="shared" si="1"/>
        <v>-8024061</v>
      </c>
      <c r="L24" s="37">
        <f t="shared" si="1"/>
        <v>-8024061</v>
      </c>
      <c r="M24" s="37">
        <f t="shared" si="1"/>
        <v>-8024061</v>
      </c>
      <c r="N24" s="37">
        <f t="shared" si="1"/>
        <v>-24072183</v>
      </c>
      <c r="O24" s="37">
        <f t="shared" si="1"/>
        <v>0</v>
      </c>
      <c r="P24" s="37">
        <f t="shared" si="1"/>
        <v>0</v>
      </c>
      <c r="Q24" s="37">
        <f t="shared" si="1"/>
        <v>0</v>
      </c>
      <c r="R24" s="37">
        <f t="shared" si="1"/>
        <v>0</v>
      </c>
      <c r="S24" s="37">
        <f t="shared" si="1"/>
        <v>0</v>
      </c>
      <c r="T24" s="37">
        <f t="shared" si="1"/>
        <v>0</v>
      </c>
      <c r="U24" s="37">
        <f t="shared" si="1"/>
        <v>0</v>
      </c>
      <c r="V24" s="37">
        <f t="shared" si="1"/>
        <v>0</v>
      </c>
      <c r="W24" s="37">
        <f t="shared" si="1"/>
        <v>-48144366</v>
      </c>
      <c r="X24" s="37">
        <f t="shared" si="1"/>
        <v>515002</v>
      </c>
      <c r="Y24" s="37">
        <f t="shared" si="1"/>
        <v>-48659368</v>
      </c>
      <c r="Z24" s="38">
        <f>+IF(X24&lt;&gt;0,+(Y24/X24)*100,0)</f>
        <v>-9448.3842781193071</v>
      </c>
      <c r="AA24" s="39">
        <f>SUM(AA15:AA23)</f>
        <v>1030000</v>
      </c>
    </row>
    <row r="25" spans="1:27" ht="13.5" x14ac:dyDescent="0.25">
      <c r="A25" s="27" t="s">
        <v>52</v>
      </c>
      <c r="B25" s="28" t="s">
        <v>32</v>
      </c>
      <c r="C25" s="29">
        <f t="shared" ref="C25:Y25" si="2">+C12+C24</f>
        <v>48247029</v>
      </c>
      <c r="D25" s="29">
        <f>+D12+D24</f>
        <v>0</v>
      </c>
      <c r="E25" s="30">
        <f t="shared" si="2"/>
        <v>1030000</v>
      </c>
      <c r="F25" s="31">
        <f t="shared" si="2"/>
        <v>1030000</v>
      </c>
      <c r="G25" s="31">
        <f t="shared" si="2"/>
        <v>6791267</v>
      </c>
      <c r="H25" s="31">
        <f t="shared" si="2"/>
        <v>6756978</v>
      </c>
      <c r="I25" s="31">
        <f t="shared" si="2"/>
        <v>6732440</v>
      </c>
      <c r="J25" s="31">
        <f t="shared" si="2"/>
        <v>20280685</v>
      </c>
      <c r="K25" s="31">
        <f t="shared" si="2"/>
        <v>6691791</v>
      </c>
      <c r="L25" s="31">
        <f t="shared" si="2"/>
        <v>6615347</v>
      </c>
      <c r="M25" s="31">
        <f t="shared" si="2"/>
        <v>6599563</v>
      </c>
      <c r="N25" s="31">
        <f t="shared" si="2"/>
        <v>19906701</v>
      </c>
      <c r="O25" s="31">
        <f t="shared" si="2"/>
        <v>0</v>
      </c>
      <c r="P25" s="31">
        <f t="shared" si="2"/>
        <v>0</v>
      </c>
      <c r="Q25" s="31">
        <f t="shared" si="2"/>
        <v>0</v>
      </c>
      <c r="R25" s="31">
        <f t="shared" si="2"/>
        <v>0</v>
      </c>
      <c r="S25" s="31">
        <f t="shared" si="2"/>
        <v>0</v>
      </c>
      <c r="T25" s="31">
        <f t="shared" si="2"/>
        <v>0</v>
      </c>
      <c r="U25" s="31">
        <f t="shared" si="2"/>
        <v>0</v>
      </c>
      <c r="V25" s="31">
        <f t="shared" si="2"/>
        <v>0</v>
      </c>
      <c r="W25" s="31">
        <f t="shared" si="2"/>
        <v>40187386</v>
      </c>
      <c r="X25" s="31">
        <f t="shared" si="2"/>
        <v>515002</v>
      </c>
      <c r="Y25" s="31">
        <f t="shared" si="2"/>
        <v>39672384</v>
      </c>
      <c r="Z25" s="32">
        <f>+IF(X25&lt;&gt;0,+(Y25/X25)*100,0)</f>
        <v>7703.3456180752692</v>
      </c>
      <c r="AA25" s="33">
        <f>+AA12+AA24</f>
        <v>1030000</v>
      </c>
    </row>
    <row r="26" spans="1:27" ht="5.0999999999999996" customHeight="1" x14ac:dyDescent="0.25">
      <c r="A26" s="34" t="s">
        <v>41</v>
      </c>
      <c r="B26" s="17"/>
      <c r="C26" s="18"/>
      <c r="D26" s="18"/>
      <c r="E26" s="19"/>
      <c r="F26" s="20"/>
      <c r="G26" s="20"/>
      <c r="H26" s="20"/>
      <c r="I26" s="20"/>
      <c r="J26" s="20"/>
      <c r="K26" s="20"/>
      <c r="L26" s="20"/>
      <c r="M26" s="20"/>
      <c r="N26" s="20"/>
      <c r="O26" s="20"/>
      <c r="P26" s="20"/>
      <c r="Q26" s="20"/>
      <c r="R26" s="20"/>
      <c r="S26" s="20"/>
      <c r="T26" s="20"/>
      <c r="U26" s="20"/>
      <c r="V26" s="20"/>
      <c r="W26" s="20"/>
      <c r="X26" s="20"/>
      <c r="Y26" s="20"/>
      <c r="Z26" s="21"/>
      <c r="AA26" s="22"/>
    </row>
    <row r="27" spans="1:27" ht="13.5" x14ac:dyDescent="0.25">
      <c r="A27" s="10" t="s">
        <v>53</v>
      </c>
      <c r="B27" s="17" t="s">
        <v>32</v>
      </c>
      <c r="C27" s="18"/>
      <c r="D27" s="18"/>
      <c r="E27" s="19"/>
      <c r="F27" s="20"/>
      <c r="G27" s="20"/>
      <c r="H27" s="20"/>
      <c r="I27" s="20"/>
      <c r="J27" s="20"/>
      <c r="K27" s="20"/>
      <c r="L27" s="20"/>
      <c r="M27" s="20"/>
      <c r="N27" s="20"/>
      <c r="O27" s="20"/>
      <c r="P27" s="20"/>
      <c r="Q27" s="20"/>
      <c r="R27" s="20"/>
      <c r="S27" s="20"/>
      <c r="T27" s="20"/>
      <c r="U27" s="20"/>
      <c r="V27" s="20"/>
      <c r="W27" s="20"/>
      <c r="X27" s="20"/>
      <c r="Y27" s="20"/>
      <c r="Z27" s="21"/>
      <c r="AA27" s="22"/>
    </row>
    <row r="28" spans="1:27" ht="13.5" x14ac:dyDescent="0.25">
      <c r="A28" s="10" t="s">
        <v>54</v>
      </c>
      <c r="B28" s="40" t="s">
        <v>32</v>
      </c>
      <c r="C28" s="18"/>
      <c r="D28" s="18"/>
      <c r="E28" s="19"/>
      <c r="F28" s="20"/>
      <c r="G28" s="20"/>
      <c r="H28" s="20"/>
      <c r="I28" s="20"/>
      <c r="J28" s="20"/>
      <c r="K28" s="20"/>
      <c r="L28" s="20"/>
      <c r="M28" s="20"/>
      <c r="N28" s="20"/>
      <c r="O28" s="20"/>
      <c r="P28" s="20"/>
      <c r="Q28" s="20"/>
      <c r="R28" s="20"/>
      <c r="S28" s="20"/>
      <c r="T28" s="20"/>
      <c r="U28" s="20"/>
      <c r="V28" s="20"/>
      <c r="W28" s="20"/>
      <c r="X28" s="20"/>
      <c r="Y28" s="20"/>
      <c r="Z28" s="21"/>
      <c r="AA28" s="22"/>
    </row>
    <row r="29" spans="1:27" ht="13.5" x14ac:dyDescent="0.25">
      <c r="A29" s="23" t="s">
        <v>55</v>
      </c>
      <c r="B29" s="17" t="s">
        <v>32</v>
      </c>
      <c r="C29" s="18"/>
      <c r="D29" s="18"/>
      <c r="E29" s="19"/>
      <c r="F29" s="20"/>
      <c r="G29" s="20"/>
      <c r="H29" s="20"/>
      <c r="I29" s="20"/>
      <c r="J29" s="20"/>
      <c r="K29" s="20"/>
      <c r="L29" s="20"/>
      <c r="M29" s="20"/>
      <c r="N29" s="20"/>
      <c r="O29" s="20"/>
      <c r="P29" s="20"/>
      <c r="Q29" s="20"/>
      <c r="R29" s="20"/>
      <c r="S29" s="20"/>
      <c r="T29" s="20"/>
      <c r="U29" s="20"/>
      <c r="V29" s="20"/>
      <c r="W29" s="20"/>
      <c r="X29" s="20"/>
      <c r="Y29" s="20"/>
      <c r="Z29" s="21"/>
      <c r="AA29" s="22"/>
    </row>
    <row r="30" spans="1:27" ht="13.5" x14ac:dyDescent="0.25">
      <c r="A30" s="23" t="s">
        <v>56</v>
      </c>
      <c r="B30" s="17" t="s">
        <v>32</v>
      </c>
      <c r="C30" s="18"/>
      <c r="D30" s="18"/>
      <c r="E30" s="19"/>
      <c r="F30" s="20"/>
      <c r="G30" s="20"/>
      <c r="H30" s="20"/>
      <c r="I30" s="20"/>
      <c r="J30" s="20"/>
      <c r="K30" s="20"/>
      <c r="L30" s="20"/>
      <c r="M30" s="20"/>
      <c r="N30" s="20"/>
      <c r="O30" s="20"/>
      <c r="P30" s="20"/>
      <c r="Q30" s="20"/>
      <c r="R30" s="20"/>
      <c r="S30" s="20"/>
      <c r="T30" s="20"/>
      <c r="U30" s="20"/>
      <c r="V30" s="20"/>
      <c r="W30" s="20"/>
      <c r="X30" s="20"/>
      <c r="Y30" s="20"/>
      <c r="Z30" s="21"/>
      <c r="AA30" s="22"/>
    </row>
    <row r="31" spans="1:27" ht="13.5" x14ac:dyDescent="0.25">
      <c r="A31" s="23" t="s">
        <v>57</v>
      </c>
      <c r="B31" s="17" t="s">
        <v>32</v>
      </c>
      <c r="C31" s="18"/>
      <c r="D31" s="18"/>
      <c r="E31" s="19"/>
      <c r="F31" s="20"/>
      <c r="G31" s="20"/>
      <c r="H31" s="20"/>
      <c r="I31" s="20"/>
      <c r="J31" s="20"/>
      <c r="K31" s="20"/>
      <c r="L31" s="20"/>
      <c r="M31" s="20"/>
      <c r="N31" s="20"/>
      <c r="O31" s="20"/>
      <c r="P31" s="20"/>
      <c r="Q31" s="20"/>
      <c r="R31" s="20"/>
      <c r="S31" s="20"/>
      <c r="T31" s="20"/>
      <c r="U31" s="20"/>
      <c r="V31" s="20"/>
      <c r="W31" s="20"/>
      <c r="X31" s="20"/>
      <c r="Y31" s="20"/>
      <c r="Z31" s="21"/>
      <c r="AA31" s="22"/>
    </row>
    <row r="32" spans="1:27" ht="13.5" x14ac:dyDescent="0.25">
      <c r="A32" s="23" t="s">
        <v>58</v>
      </c>
      <c r="B32" s="17" t="s">
        <v>32</v>
      </c>
      <c r="C32" s="18"/>
      <c r="D32" s="18"/>
      <c r="E32" s="19"/>
      <c r="F32" s="20"/>
      <c r="G32" s="20"/>
      <c r="H32" s="20"/>
      <c r="I32" s="20"/>
      <c r="J32" s="20"/>
      <c r="K32" s="20"/>
      <c r="L32" s="20"/>
      <c r="M32" s="20"/>
      <c r="N32" s="20"/>
      <c r="O32" s="20"/>
      <c r="P32" s="20"/>
      <c r="Q32" s="20"/>
      <c r="R32" s="20"/>
      <c r="S32" s="20"/>
      <c r="T32" s="20"/>
      <c r="U32" s="20"/>
      <c r="V32" s="20"/>
      <c r="W32" s="20"/>
      <c r="X32" s="20"/>
      <c r="Y32" s="20"/>
      <c r="Z32" s="21"/>
      <c r="AA32" s="22"/>
    </row>
    <row r="33" spans="1:27" ht="13.5" x14ac:dyDescent="0.25">
      <c r="A33" s="23" t="s">
        <v>59</v>
      </c>
      <c r="B33" s="17" t="s">
        <v>32</v>
      </c>
      <c r="C33" s="18"/>
      <c r="D33" s="18"/>
      <c r="E33" s="19"/>
      <c r="F33" s="20"/>
      <c r="G33" s="20"/>
      <c r="H33" s="20"/>
      <c r="I33" s="20"/>
      <c r="J33" s="20"/>
      <c r="K33" s="20"/>
      <c r="L33" s="20"/>
      <c r="M33" s="20"/>
      <c r="N33" s="20"/>
      <c r="O33" s="20"/>
      <c r="P33" s="20"/>
      <c r="Q33" s="20"/>
      <c r="R33" s="20"/>
      <c r="S33" s="20"/>
      <c r="T33" s="20"/>
      <c r="U33" s="20"/>
      <c r="V33" s="20"/>
      <c r="W33" s="20"/>
      <c r="X33" s="20"/>
      <c r="Y33" s="20"/>
      <c r="Z33" s="21"/>
      <c r="AA33" s="22"/>
    </row>
    <row r="34" spans="1:27" ht="13.5" x14ac:dyDescent="0.25">
      <c r="A34" s="27" t="s">
        <v>60</v>
      </c>
      <c r="B34" s="28" t="s">
        <v>32</v>
      </c>
      <c r="C34" s="29">
        <f t="shared" ref="C34:Y34" si="3">SUM(C29:C33)</f>
        <v>0</v>
      </c>
      <c r="D34" s="29">
        <f>SUM(D29:D33)</f>
        <v>0</v>
      </c>
      <c r="E34" s="30">
        <f t="shared" si="3"/>
        <v>0</v>
      </c>
      <c r="F34" s="31">
        <f t="shared" si="3"/>
        <v>0</v>
      </c>
      <c r="G34" s="31">
        <f t="shared" si="3"/>
        <v>0</v>
      </c>
      <c r="H34" s="31">
        <f t="shared" si="3"/>
        <v>0</v>
      </c>
      <c r="I34" s="31">
        <f t="shared" si="3"/>
        <v>0</v>
      </c>
      <c r="J34" s="31">
        <f t="shared" si="3"/>
        <v>0</v>
      </c>
      <c r="K34" s="31">
        <f t="shared" si="3"/>
        <v>0</v>
      </c>
      <c r="L34" s="31">
        <f t="shared" si="3"/>
        <v>0</v>
      </c>
      <c r="M34" s="31">
        <f t="shared" si="3"/>
        <v>0</v>
      </c>
      <c r="N34" s="31">
        <f t="shared" si="3"/>
        <v>0</v>
      </c>
      <c r="O34" s="31">
        <f t="shared" si="3"/>
        <v>0</v>
      </c>
      <c r="P34" s="31">
        <f t="shared" si="3"/>
        <v>0</v>
      </c>
      <c r="Q34" s="31">
        <f t="shared" si="3"/>
        <v>0</v>
      </c>
      <c r="R34" s="31">
        <f t="shared" si="3"/>
        <v>0</v>
      </c>
      <c r="S34" s="31">
        <f t="shared" si="3"/>
        <v>0</v>
      </c>
      <c r="T34" s="31">
        <f t="shared" si="3"/>
        <v>0</v>
      </c>
      <c r="U34" s="31">
        <f t="shared" si="3"/>
        <v>0</v>
      </c>
      <c r="V34" s="31">
        <f t="shared" si="3"/>
        <v>0</v>
      </c>
      <c r="W34" s="31">
        <f t="shared" si="3"/>
        <v>0</v>
      </c>
      <c r="X34" s="31">
        <f t="shared" si="3"/>
        <v>0</v>
      </c>
      <c r="Y34" s="31">
        <f t="shared" si="3"/>
        <v>0</v>
      </c>
      <c r="Z34" s="32">
        <f>+IF(X34&lt;&gt;0,+(Y34/X34)*100,0)</f>
        <v>0</v>
      </c>
      <c r="AA34" s="33">
        <f>SUM(AA29:AA33)</f>
        <v>0</v>
      </c>
    </row>
    <row r="35" spans="1:27" ht="5.0999999999999996" customHeight="1" x14ac:dyDescent="0.25">
      <c r="A35" s="34" t="s">
        <v>41</v>
      </c>
      <c r="B35" s="17"/>
      <c r="C35" s="18"/>
      <c r="D35" s="18"/>
      <c r="E35" s="19"/>
      <c r="F35" s="20"/>
      <c r="G35" s="20"/>
      <c r="H35" s="20"/>
      <c r="I35" s="20"/>
      <c r="J35" s="20"/>
      <c r="K35" s="20"/>
      <c r="L35" s="20"/>
      <c r="M35" s="20"/>
      <c r="N35" s="20"/>
      <c r="O35" s="20"/>
      <c r="P35" s="20"/>
      <c r="Q35" s="20"/>
      <c r="R35" s="20"/>
      <c r="S35" s="20"/>
      <c r="T35" s="20"/>
      <c r="U35" s="20"/>
      <c r="V35" s="20"/>
      <c r="W35" s="20"/>
      <c r="X35" s="20"/>
      <c r="Y35" s="20"/>
      <c r="Z35" s="21"/>
      <c r="AA35" s="22"/>
    </row>
    <row r="36" spans="1:27" ht="13.5" x14ac:dyDescent="0.25">
      <c r="A36" s="10" t="s">
        <v>61</v>
      </c>
      <c r="B36" s="17" t="s">
        <v>32</v>
      </c>
      <c r="C36" s="18"/>
      <c r="D36" s="18"/>
      <c r="E36" s="19"/>
      <c r="F36" s="20"/>
      <c r="G36" s="20"/>
      <c r="H36" s="20"/>
      <c r="I36" s="20"/>
      <c r="J36" s="20"/>
      <c r="K36" s="20"/>
      <c r="L36" s="20"/>
      <c r="M36" s="20"/>
      <c r="N36" s="20"/>
      <c r="O36" s="20"/>
      <c r="P36" s="20"/>
      <c r="Q36" s="20"/>
      <c r="R36" s="20"/>
      <c r="S36" s="20"/>
      <c r="T36" s="20"/>
      <c r="U36" s="20"/>
      <c r="V36" s="20"/>
      <c r="W36" s="20"/>
      <c r="X36" s="20"/>
      <c r="Y36" s="20"/>
      <c r="Z36" s="21"/>
      <c r="AA36" s="22"/>
    </row>
    <row r="37" spans="1:27" ht="13.5" x14ac:dyDescent="0.25">
      <c r="A37" s="23" t="s">
        <v>62</v>
      </c>
      <c r="B37" s="17" t="s">
        <v>32</v>
      </c>
      <c r="C37" s="18"/>
      <c r="D37" s="18"/>
      <c r="E37" s="19"/>
      <c r="F37" s="20"/>
      <c r="G37" s="20"/>
      <c r="H37" s="20"/>
      <c r="I37" s="20"/>
      <c r="J37" s="20"/>
      <c r="K37" s="20"/>
      <c r="L37" s="20"/>
      <c r="M37" s="20"/>
      <c r="N37" s="20"/>
      <c r="O37" s="20"/>
      <c r="P37" s="20"/>
      <c r="Q37" s="20"/>
      <c r="R37" s="20"/>
      <c r="S37" s="20"/>
      <c r="T37" s="20"/>
      <c r="U37" s="20"/>
      <c r="V37" s="20"/>
      <c r="W37" s="20"/>
      <c r="X37" s="20"/>
      <c r="Y37" s="20"/>
      <c r="Z37" s="21"/>
      <c r="AA37" s="22"/>
    </row>
    <row r="38" spans="1:27" ht="13.5" x14ac:dyDescent="0.25">
      <c r="A38" s="23" t="s">
        <v>59</v>
      </c>
      <c r="B38" s="17" t="s">
        <v>32</v>
      </c>
      <c r="C38" s="18"/>
      <c r="D38" s="18"/>
      <c r="E38" s="19"/>
      <c r="F38" s="20"/>
      <c r="G38" s="20"/>
      <c r="H38" s="20"/>
      <c r="I38" s="20"/>
      <c r="J38" s="20"/>
      <c r="K38" s="20"/>
      <c r="L38" s="20"/>
      <c r="M38" s="20"/>
      <c r="N38" s="20"/>
      <c r="O38" s="20"/>
      <c r="P38" s="20"/>
      <c r="Q38" s="20"/>
      <c r="R38" s="20"/>
      <c r="S38" s="20"/>
      <c r="T38" s="20"/>
      <c r="U38" s="20"/>
      <c r="V38" s="20"/>
      <c r="W38" s="20"/>
      <c r="X38" s="20"/>
      <c r="Y38" s="20"/>
      <c r="Z38" s="21"/>
      <c r="AA38" s="22"/>
    </row>
    <row r="39" spans="1:27" ht="13.5" x14ac:dyDescent="0.25">
      <c r="A39" s="27" t="s">
        <v>63</v>
      </c>
      <c r="B39" s="35" t="s">
        <v>32</v>
      </c>
      <c r="C39" s="29">
        <f t="shared" ref="C39:Y39" si="4">SUM(C37:C38)</f>
        <v>0</v>
      </c>
      <c r="D39" s="29">
        <f>SUM(D37:D38)</f>
        <v>0</v>
      </c>
      <c r="E39" s="36">
        <f t="shared" si="4"/>
        <v>0</v>
      </c>
      <c r="F39" s="37">
        <f t="shared" si="4"/>
        <v>0</v>
      </c>
      <c r="G39" s="37">
        <f t="shared" si="4"/>
        <v>0</v>
      </c>
      <c r="H39" s="37">
        <f t="shared" si="4"/>
        <v>0</v>
      </c>
      <c r="I39" s="37">
        <f t="shared" si="4"/>
        <v>0</v>
      </c>
      <c r="J39" s="37">
        <f t="shared" si="4"/>
        <v>0</v>
      </c>
      <c r="K39" s="37">
        <f t="shared" si="4"/>
        <v>0</v>
      </c>
      <c r="L39" s="37">
        <f t="shared" si="4"/>
        <v>0</v>
      </c>
      <c r="M39" s="37">
        <f t="shared" si="4"/>
        <v>0</v>
      </c>
      <c r="N39" s="37">
        <f t="shared" si="4"/>
        <v>0</v>
      </c>
      <c r="O39" s="37">
        <f t="shared" si="4"/>
        <v>0</v>
      </c>
      <c r="P39" s="37">
        <f t="shared" si="4"/>
        <v>0</v>
      </c>
      <c r="Q39" s="37">
        <f t="shared" si="4"/>
        <v>0</v>
      </c>
      <c r="R39" s="37">
        <f t="shared" si="4"/>
        <v>0</v>
      </c>
      <c r="S39" s="37">
        <f t="shared" si="4"/>
        <v>0</v>
      </c>
      <c r="T39" s="37">
        <f t="shared" si="4"/>
        <v>0</v>
      </c>
      <c r="U39" s="37">
        <f t="shared" si="4"/>
        <v>0</v>
      </c>
      <c r="V39" s="37">
        <f t="shared" si="4"/>
        <v>0</v>
      </c>
      <c r="W39" s="37">
        <f t="shared" si="4"/>
        <v>0</v>
      </c>
      <c r="X39" s="37">
        <f t="shared" si="4"/>
        <v>0</v>
      </c>
      <c r="Y39" s="37">
        <f t="shared" si="4"/>
        <v>0</v>
      </c>
      <c r="Z39" s="38">
        <f>+IF(X39&lt;&gt;0,+(Y39/X39)*100,0)</f>
        <v>0</v>
      </c>
      <c r="AA39" s="39">
        <f>SUM(AA37:AA38)</f>
        <v>0</v>
      </c>
    </row>
    <row r="40" spans="1:27" ht="13.5" x14ac:dyDescent="0.25">
      <c r="A40" s="27" t="s">
        <v>64</v>
      </c>
      <c r="B40" s="28" t="s">
        <v>32</v>
      </c>
      <c r="C40" s="29">
        <f t="shared" ref="C40:Y40" si="5">+C34+C39</f>
        <v>0</v>
      </c>
      <c r="D40" s="29">
        <f>+D34+D39</f>
        <v>0</v>
      </c>
      <c r="E40" s="30">
        <f t="shared" si="5"/>
        <v>0</v>
      </c>
      <c r="F40" s="31">
        <f t="shared" si="5"/>
        <v>0</v>
      </c>
      <c r="G40" s="31">
        <f t="shared" si="5"/>
        <v>0</v>
      </c>
      <c r="H40" s="31">
        <f t="shared" si="5"/>
        <v>0</v>
      </c>
      <c r="I40" s="31">
        <f t="shared" si="5"/>
        <v>0</v>
      </c>
      <c r="J40" s="31">
        <f t="shared" si="5"/>
        <v>0</v>
      </c>
      <c r="K40" s="31">
        <f t="shared" si="5"/>
        <v>0</v>
      </c>
      <c r="L40" s="31">
        <f t="shared" si="5"/>
        <v>0</v>
      </c>
      <c r="M40" s="31">
        <f t="shared" si="5"/>
        <v>0</v>
      </c>
      <c r="N40" s="31">
        <f t="shared" si="5"/>
        <v>0</v>
      </c>
      <c r="O40" s="31">
        <f t="shared" si="5"/>
        <v>0</v>
      </c>
      <c r="P40" s="31">
        <f t="shared" si="5"/>
        <v>0</v>
      </c>
      <c r="Q40" s="31">
        <f t="shared" si="5"/>
        <v>0</v>
      </c>
      <c r="R40" s="31">
        <f t="shared" si="5"/>
        <v>0</v>
      </c>
      <c r="S40" s="31">
        <f t="shared" si="5"/>
        <v>0</v>
      </c>
      <c r="T40" s="31">
        <f t="shared" si="5"/>
        <v>0</v>
      </c>
      <c r="U40" s="31">
        <f t="shared" si="5"/>
        <v>0</v>
      </c>
      <c r="V40" s="31">
        <f t="shared" si="5"/>
        <v>0</v>
      </c>
      <c r="W40" s="31">
        <f t="shared" si="5"/>
        <v>0</v>
      </c>
      <c r="X40" s="31">
        <f t="shared" si="5"/>
        <v>0</v>
      </c>
      <c r="Y40" s="31">
        <f t="shared" si="5"/>
        <v>0</v>
      </c>
      <c r="Z40" s="32">
        <f>+IF(X40&lt;&gt;0,+(Y40/X40)*100,0)</f>
        <v>0</v>
      </c>
      <c r="AA40" s="33">
        <f>+AA34+AA39</f>
        <v>0</v>
      </c>
    </row>
    <row r="41" spans="1:27" ht="5.0999999999999996" customHeight="1" x14ac:dyDescent="0.25">
      <c r="A41" s="34" t="s">
        <v>41</v>
      </c>
      <c r="B41" s="17"/>
      <c r="C41" s="18"/>
      <c r="D41" s="18"/>
      <c r="E41" s="19"/>
      <c r="F41" s="20"/>
      <c r="G41" s="20"/>
      <c r="H41" s="20"/>
      <c r="I41" s="20"/>
      <c r="J41" s="20"/>
      <c r="K41" s="20"/>
      <c r="L41" s="20"/>
      <c r="M41" s="20"/>
      <c r="N41" s="20"/>
      <c r="O41" s="20"/>
      <c r="P41" s="20"/>
      <c r="Q41" s="20"/>
      <c r="R41" s="20"/>
      <c r="S41" s="20"/>
      <c r="T41" s="20"/>
      <c r="U41" s="20"/>
      <c r="V41" s="20"/>
      <c r="W41" s="20"/>
      <c r="X41" s="20"/>
      <c r="Y41" s="20"/>
      <c r="Z41" s="21"/>
      <c r="AA41" s="22"/>
    </row>
    <row r="42" spans="1:27" ht="13.5" x14ac:dyDescent="0.25">
      <c r="A42" s="41" t="s">
        <v>65</v>
      </c>
      <c r="B42" s="42" t="s">
        <v>66</v>
      </c>
      <c r="C42" s="43">
        <f t="shared" ref="C42:Y42" si="6">+C25-C40</f>
        <v>48247029</v>
      </c>
      <c r="D42" s="43">
        <f>+D25-D40</f>
        <v>0</v>
      </c>
      <c r="E42" s="44">
        <f t="shared" si="6"/>
        <v>1030000</v>
      </c>
      <c r="F42" s="45">
        <f t="shared" si="6"/>
        <v>1030000</v>
      </c>
      <c r="G42" s="45">
        <f t="shared" si="6"/>
        <v>6791267</v>
      </c>
      <c r="H42" s="45">
        <f t="shared" si="6"/>
        <v>6756978</v>
      </c>
      <c r="I42" s="45">
        <f t="shared" si="6"/>
        <v>6732440</v>
      </c>
      <c r="J42" s="45">
        <f t="shared" si="6"/>
        <v>20280685</v>
      </c>
      <c r="K42" s="45">
        <f t="shared" si="6"/>
        <v>6691791</v>
      </c>
      <c r="L42" s="45">
        <f t="shared" si="6"/>
        <v>6615347</v>
      </c>
      <c r="M42" s="45">
        <f t="shared" si="6"/>
        <v>6599563</v>
      </c>
      <c r="N42" s="45">
        <f t="shared" si="6"/>
        <v>19906701</v>
      </c>
      <c r="O42" s="45">
        <f t="shared" si="6"/>
        <v>0</v>
      </c>
      <c r="P42" s="45">
        <f t="shared" si="6"/>
        <v>0</v>
      </c>
      <c r="Q42" s="45">
        <f t="shared" si="6"/>
        <v>0</v>
      </c>
      <c r="R42" s="45">
        <f t="shared" si="6"/>
        <v>0</v>
      </c>
      <c r="S42" s="45">
        <f t="shared" si="6"/>
        <v>0</v>
      </c>
      <c r="T42" s="45">
        <f t="shared" si="6"/>
        <v>0</v>
      </c>
      <c r="U42" s="45">
        <f t="shared" si="6"/>
        <v>0</v>
      </c>
      <c r="V42" s="45">
        <f t="shared" si="6"/>
        <v>0</v>
      </c>
      <c r="W42" s="45">
        <f t="shared" si="6"/>
        <v>40187386</v>
      </c>
      <c r="X42" s="45">
        <f t="shared" si="6"/>
        <v>515002</v>
      </c>
      <c r="Y42" s="45">
        <f t="shared" si="6"/>
        <v>39672384</v>
      </c>
      <c r="Z42" s="46">
        <f>+IF(X42&lt;&gt;0,+(Y42/X42)*100,0)</f>
        <v>7703.3456180752692</v>
      </c>
      <c r="AA42" s="47">
        <f>+AA25-AA40</f>
        <v>1030000</v>
      </c>
    </row>
    <row r="43" spans="1:27" ht="5.0999999999999996" customHeight="1" x14ac:dyDescent="0.25">
      <c r="A43" s="34" t="s">
        <v>41</v>
      </c>
      <c r="B43" s="17"/>
      <c r="C43" s="18"/>
      <c r="D43" s="18"/>
      <c r="E43" s="19"/>
      <c r="F43" s="20"/>
      <c r="G43" s="20"/>
      <c r="H43" s="20"/>
      <c r="I43" s="20"/>
      <c r="J43" s="20"/>
      <c r="K43" s="20"/>
      <c r="L43" s="20"/>
      <c r="M43" s="20"/>
      <c r="N43" s="20"/>
      <c r="O43" s="20"/>
      <c r="P43" s="20"/>
      <c r="Q43" s="20"/>
      <c r="R43" s="20"/>
      <c r="S43" s="20"/>
      <c r="T43" s="20"/>
      <c r="U43" s="20"/>
      <c r="V43" s="20"/>
      <c r="W43" s="20"/>
      <c r="X43" s="20"/>
      <c r="Y43" s="20"/>
      <c r="Z43" s="48"/>
      <c r="AA43" s="22"/>
    </row>
    <row r="44" spans="1:27" ht="13.5" x14ac:dyDescent="0.25">
      <c r="A44" s="10" t="s">
        <v>67</v>
      </c>
      <c r="B44" s="17" t="s">
        <v>32</v>
      </c>
      <c r="C44" s="18"/>
      <c r="D44" s="18"/>
      <c r="E44" s="19"/>
      <c r="F44" s="20"/>
      <c r="G44" s="20"/>
      <c r="H44" s="20"/>
      <c r="I44" s="20"/>
      <c r="J44" s="20"/>
      <c r="K44" s="20"/>
      <c r="L44" s="20"/>
      <c r="M44" s="20"/>
      <c r="N44" s="20"/>
      <c r="O44" s="20"/>
      <c r="P44" s="20"/>
      <c r="Q44" s="20"/>
      <c r="R44" s="20"/>
      <c r="S44" s="20"/>
      <c r="T44" s="20"/>
      <c r="U44" s="20"/>
      <c r="V44" s="20"/>
      <c r="W44" s="20"/>
      <c r="X44" s="20"/>
      <c r="Y44" s="20"/>
      <c r="Z44" s="48"/>
      <c r="AA44" s="22"/>
    </row>
    <row r="45" spans="1:27" ht="13.5" x14ac:dyDescent="0.25">
      <c r="A45" s="23" t="s">
        <v>68</v>
      </c>
      <c r="B45" s="17" t="s">
        <v>32</v>
      </c>
      <c r="C45" s="18">
        <v>-21942866</v>
      </c>
      <c r="D45" s="18"/>
      <c r="E45" s="19"/>
      <c r="F45" s="20"/>
      <c r="G45" s="20">
        <v>-4671</v>
      </c>
      <c r="H45" s="20">
        <v>-4210</v>
      </c>
      <c r="I45" s="20">
        <v>-4758</v>
      </c>
      <c r="J45" s="20">
        <v>-13639</v>
      </c>
      <c r="K45" s="20">
        <v>-42863</v>
      </c>
      <c r="L45" s="20">
        <v>-284268</v>
      </c>
      <c r="M45" s="20">
        <v>-241290</v>
      </c>
      <c r="N45" s="20">
        <v>-568421</v>
      </c>
      <c r="O45" s="20"/>
      <c r="P45" s="20"/>
      <c r="Q45" s="20"/>
      <c r="R45" s="20"/>
      <c r="S45" s="20"/>
      <c r="T45" s="20"/>
      <c r="U45" s="20"/>
      <c r="V45" s="20"/>
      <c r="W45" s="20">
        <v>-582060</v>
      </c>
      <c r="X45" s="20"/>
      <c r="Y45" s="20">
        <v>-582060</v>
      </c>
      <c r="Z45" s="48"/>
      <c r="AA45" s="22"/>
    </row>
    <row r="46" spans="1:27" ht="13.5" x14ac:dyDescent="0.25">
      <c r="A46" s="23" t="s">
        <v>69</v>
      </c>
      <c r="B46" s="17" t="s">
        <v>32</v>
      </c>
      <c r="C46" s="18"/>
      <c r="D46" s="18"/>
      <c r="E46" s="19"/>
      <c r="F46" s="20"/>
      <c r="G46" s="20"/>
      <c r="H46" s="20"/>
      <c r="I46" s="20"/>
      <c r="J46" s="20"/>
      <c r="K46" s="20"/>
      <c r="L46" s="20"/>
      <c r="M46" s="20"/>
      <c r="N46" s="20"/>
      <c r="O46" s="20"/>
      <c r="P46" s="20"/>
      <c r="Q46" s="20"/>
      <c r="R46" s="20"/>
      <c r="S46" s="20"/>
      <c r="T46" s="20"/>
      <c r="U46" s="20"/>
      <c r="V46" s="20"/>
      <c r="W46" s="20"/>
      <c r="X46" s="20"/>
      <c r="Y46" s="20"/>
      <c r="Z46" s="48"/>
      <c r="AA46" s="22"/>
    </row>
    <row r="47" spans="1:27" ht="14.45" customHeight="1" x14ac:dyDescent="0.25">
      <c r="A47" s="23" t="s">
        <v>41</v>
      </c>
      <c r="B47" s="17"/>
      <c r="C47" s="18"/>
      <c r="D47" s="18"/>
      <c r="E47" s="19"/>
      <c r="F47" s="20"/>
      <c r="G47" s="20"/>
      <c r="H47" s="20"/>
      <c r="I47" s="20"/>
      <c r="J47" s="20"/>
      <c r="K47" s="20"/>
      <c r="L47" s="20"/>
      <c r="M47" s="20"/>
      <c r="N47" s="20"/>
      <c r="O47" s="20"/>
      <c r="P47" s="20"/>
      <c r="Q47" s="20"/>
      <c r="R47" s="20"/>
      <c r="S47" s="20"/>
      <c r="T47" s="20"/>
      <c r="U47" s="20"/>
      <c r="V47" s="20"/>
      <c r="W47" s="20"/>
      <c r="X47" s="20"/>
      <c r="Y47" s="20"/>
      <c r="Z47" s="48"/>
      <c r="AA47" s="22"/>
    </row>
    <row r="48" spans="1:27" ht="13.5" x14ac:dyDescent="0.25">
      <c r="A48" s="49" t="s">
        <v>70</v>
      </c>
      <c r="B48" s="50" t="s">
        <v>66</v>
      </c>
      <c r="C48" s="51">
        <f t="shared" ref="C48:Y48" si="7">SUM(C45:C47)</f>
        <v>-21942866</v>
      </c>
      <c r="D48" s="51">
        <f>SUM(D45:D47)</f>
        <v>0</v>
      </c>
      <c r="E48" s="52">
        <f t="shared" si="7"/>
        <v>0</v>
      </c>
      <c r="F48" s="53">
        <f t="shared" si="7"/>
        <v>0</v>
      </c>
      <c r="G48" s="53">
        <f t="shared" si="7"/>
        <v>-4671</v>
      </c>
      <c r="H48" s="53">
        <f t="shared" si="7"/>
        <v>-4210</v>
      </c>
      <c r="I48" s="53">
        <f t="shared" si="7"/>
        <v>-4758</v>
      </c>
      <c r="J48" s="53">
        <f t="shared" si="7"/>
        <v>-13639</v>
      </c>
      <c r="K48" s="53">
        <f t="shared" si="7"/>
        <v>-42863</v>
      </c>
      <c r="L48" s="53">
        <f t="shared" si="7"/>
        <v>-284268</v>
      </c>
      <c r="M48" s="53">
        <f t="shared" si="7"/>
        <v>-241290</v>
      </c>
      <c r="N48" s="53">
        <f t="shared" si="7"/>
        <v>-568421</v>
      </c>
      <c r="O48" s="53">
        <f t="shared" si="7"/>
        <v>0</v>
      </c>
      <c r="P48" s="53">
        <f t="shared" si="7"/>
        <v>0</v>
      </c>
      <c r="Q48" s="53">
        <f t="shared" si="7"/>
        <v>0</v>
      </c>
      <c r="R48" s="53">
        <f t="shared" si="7"/>
        <v>0</v>
      </c>
      <c r="S48" s="53">
        <f t="shared" si="7"/>
        <v>0</v>
      </c>
      <c r="T48" s="53">
        <f t="shared" si="7"/>
        <v>0</v>
      </c>
      <c r="U48" s="53">
        <f t="shared" si="7"/>
        <v>0</v>
      </c>
      <c r="V48" s="53">
        <f t="shared" si="7"/>
        <v>0</v>
      </c>
      <c r="W48" s="53">
        <f t="shared" si="7"/>
        <v>-582060</v>
      </c>
      <c r="X48" s="53">
        <f t="shared" si="7"/>
        <v>0</v>
      </c>
      <c r="Y48" s="53">
        <f t="shared" si="7"/>
        <v>-582060</v>
      </c>
      <c r="Z48" s="54">
        <f>+IF(X48&lt;&gt;0,+(Y48/X48)*100,0)</f>
        <v>0</v>
      </c>
      <c r="AA48" s="55">
        <f>SUM(AA45:AA47)</f>
        <v>0</v>
      </c>
    </row>
    <row r="49" spans="1:27" ht="13.5" x14ac:dyDescent="0.25">
      <c r="A49" s="56" t="s">
        <v>328</v>
      </c>
      <c r="B49" s="57"/>
      <c r="C49" s="58"/>
      <c r="D49" s="58"/>
      <c r="E49" s="58"/>
      <c r="F49" s="58"/>
      <c r="G49" s="58"/>
      <c r="H49" s="59"/>
      <c r="I49" s="59"/>
      <c r="J49" s="59"/>
      <c r="K49" s="59"/>
      <c r="L49" s="59"/>
      <c r="M49" s="59"/>
      <c r="N49" s="59"/>
      <c r="O49" s="59"/>
      <c r="P49" s="59"/>
      <c r="Q49" s="59"/>
      <c r="R49" s="59"/>
      <c r="S49" s="59"/>
      <c r="T49" s="59"/>
      <c r="U49" s="59"/>
      <c r="V49" s="59"/>
      <c r="W49" s="59"/>
      <c r="X49" s="59"/>
      <c r="Y49" s="59"/>
      <c r="Z49" s="59"/>
      <c r="AA49" s="59"/>
    </row>
    <row r="50" spans="1:27" ht="13.5" x14ac:dyDescent="0.25">
      <c r="A50" s="60" t="s">
        <v>329</v>
      </c>
      <c r="B50" s="60"/>
      <c r="C50" s="60"/>
      <c r="D50" s="60"/>
      <c r="E50" s="60"/>
      <c r="F50" s="60"/>
      <c r="G50" s="60"/>
      <c r="H50" s="59"/>
      <c r="I50" s="59"/>
      <c r="J50" s="59"/>
      <c r="K50" s="59"/>
      <c r="L50" s="59"/>
      <c r="M50" s="59"/>
      <c r="N50" s="59"/>
      <c r="O50" s="59"/>
      <c r="P50" s="59"/>
      <c r="Q50" s="59"/>
      <c r="R50" s="59"/>
      <c r="S50" s="59"/>
      <c r="T50" s="59"/>
      <c r="U50" s="59"/>
      <c r="V50" s="59"/>
      <c r="W50" s="59"/>
      <c r="X50" s="59"/>
      <c r="Y50" s="59"/>
      <c r="Z50" s="59"/>
      <c r="AA50" s="59"/>
    </row>
    <row r="51" spans="1:27" ht="13.5" x14ac:dyDescent="0.25">
      <c r="A51" s="61" t="s">
        <v>330</v>
      </c>
      <c r="B51" s="62"/>
      <c r="C51" s="63"/>
      <c r="D51" s="63"/>
      <c r="E51" s="63"/>
      <c r="F51" s="63"/>
      <c r="G51" s="63"/>
      <c r="H51" s="59"/>
      <c r="I51" s="59"/>
      <c r="J51" s="59"/>
      <c r="K51" s="59"/>
      <c r="L51" s="59"/>
      <c r="M51" s="59"/>
      <c r="N51" s="59"/>
      <c r="O51" s="59"/>
      <c r="P51" s="59"/>
      <c r="Q51" s="59"/>
      <c r="R51" s="59"/>
      <c r="S51" s="59"/>
      <c r="T51" s="59"/>
      <c r="U51" s="59"/>
      <c r="V51" s="59"/>
      <c r="W51" s="59"/>
      <c r="X51" s="59"/>
      <c r="Y51" s="59"/>
      <c r="Z51" s="59"/>
      <c r="AA51" s="59"/>
    </row>
    <row r="52" spans="1:27" ht="13.5" x14ac:dyDescent="0.25">
      <c r="A52" s="59"/>
      <c r="B52" s="59"/>
      <c r="C52" s="59"/>
      <c r="D52" s="59"/>
      <c r="E52" s="59"/>
      <c r="F52" s="59"/>
      <c r="G52" s="59"/>
      <c r="H52" s="59"/>
      <c r="I52" s="59"/>
      <c r="J52" s="59"/>
      <c r="K52" s="59"/>
      <c r="L52" s="59"/>
      <c r="M52" s="59"/>
      <c r="N52" s="59"/>
      <c r="O52" s="59"/>
      <c r="P52" s="59"/>
      <c r="Q52" s="59"/>
      <c r="R52" s="59"/>
      <c r="S52" s="59"/>
      <c r="T52" s="59"/>
      <c r="U52" s="59"/>
      <c r="V52" s="59"/>
      <c r="W52" s="59"/>
      <c r="X52" s="59"/>
      <c r="Y52" s="59"/>
      <c r="Z52" s="59"/>
      <c r="AA52" s="59"/>
    </row>
    <row r="53" spans="1:27" ht="13.5" x14ac:dyDescent="0.25">
      <c r="A53" s="59"/>
      <c r="B53" s="59"/>
      <c r="C53" s="59"/>
      <c r="D53" s="59"/>
      <c r="E53" s="59"/>
      <c r="F53" s="59"/>
      <c r="G53" s="59"/>
      <c r="H53" s="59"/>
      <c r="I53" s="59"/>
      <c r="J53" s="59"/>
      <c r="K53" s="59"/>
      <c r="L53" s="59"/>
      <c r="M53" s="59"/>
      <c r="N53" s="59"/>
      <c r="O53" s="59"/>
      <c r="P53" s="59"/>
      <c r="Q53" s="59"/>
      <c r="R53" s="59"/>
      <c r="S53" s="59"/>
      <c r="T53" s="59"/>
      <c r="U53" s="59"/>
      <c r="V53" s="59"/>
      <c r="W53" s="59"/>
      <c r="X53" s="59"/>
      <c r="Y53" s="59"/>
      <c r="Z53" s="59"/>
      <c r="AA53" s="59"/>
    </row>
    <row r="54" spans="1:27" ht="13.5" x14ac:dyDescent="0.25">
      <c r="A54" s="59"/>
      <c r="B54" s="59"/>
      <c r="C54" s="59"/>
      <c r="D54" s="59"/>
      <c r="E54" s="59"/>
      <c r="F54" s="59"/>
      <c r="G54" s="59"/>
      <c r="H54" s="59"/>
      <c r="I54" s="59"/>
      <c r="J54" s="59"/>
      <c r="K54" s="59"/>
      <c r="L54" s="59"/>
      <c r="M54" s="59"/>
      <c r="N54" s="59"/>
      <c r="O54" s="59"/>
      <c r="P54" s="59"/>
      <c r="Q54" s="59"/>
      <c r="R54" s="59"/>
      <c r="S54" s="59"/>
      <c r="T54" s="59"/>
      <c r="U54" s="59"/>
      <c r="V54" s="59"/>
      <c r="W54" s="59"/>
      <c r="X54" s="59"/>
      <c r="Y54" s="59"/>
      <c r="Z54" s="59"/>
      <c r="AA54" s="59"/>
    </row>
  </sheetData>
  <mergeCells count="2">
    <mergeCell ref="A1:AA1"/>
    <mergeCell ref="E2:AA2"/>
  </mergeCells>
  <printOptions horizontalCentered="1"/>
  <pageMargins left="0.55118110236220497" right="0.22" top="0.59055118110236204" bottom="0.59055118110236204" header="0.31496062992126" footer="0.31496062992126"/>
  <pageSetup paperSize="9" orientation="landscape" r:id="rId1"/>
  <rowBreaks count="1" manualBreakCount="1">
    <brk id="48" max="16383" man="1"/>
  </rowBreaks>
</worksheet>
</file>

<file path=xl/worksheets/sheet21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AA54"/>
  <sheetViews>
    <sheetView showGridLines="0" workbookViewId="0">
      <selection activeCell="B2" sqref="B2"/>
    </sheetView>
  </sheetViews>
  <sheetFormatPr defaultRowHeight="12.75" x14ac:dyDescent="0.2"/>
  <cols>
    <col min="1" max="1" width="35.7109375" customWidth="1"/>
    <col min="2" max="2" width="3.42578125" bestFit="1" customWidth="1"/>
    <col min="3" max="3" width="9.7109375" customWidth="1"/>
    <col min="4" max="4" width="9.7109375" hidden="1" customWidth="1"/>
    <col min="5" max="6" width="9.7109375" customWidth="1"/>
    <col min="7" max="9" width="9.7109375" hidden="1" customWidth="1"/>
    <col min="10" max="10" width="9.7109375" customWidth="1"/>
    <col min="11" max="13" width="9.7109375" hidden="1" customWidth="1"/>
    <col min="14" max="14" width="9.7109375" customWidth="1"/>
    <col min="15" max="22" width="9.7109375" hidden="1" customWidth="1"/>
    <col min="23" max="27" width="9.7109375" customWidth="1"/>
  </cols>
  <sheetData>
    <row r="1" spans="1:27" ht="38.450000000000003" customHeight="1" x14ac:dyDescent="0.25">
      <c r="A1" s="64" t="s">
        <v>278</v>
      </c>
      <c r="B1" s="64"/>
      <c r="C1" s="64"/>
      <c r="D1" s="64"/>
      <c r="E1" s="64"/>
      <c r="F1" s="64"/>
      <c r="G1" s="64"/>
      <c r="H1" s="64"/>
      <c r="I1" s="64"/>
      <c r="J1" s="64"/>
      <c r="K1" s="64"/>
      <c r="L1" s="64"/>
      <c r="M1" s="64"/>
      <c r="N1" s="64"/>
      <c r="O1" s="64"/>
      <c r="P1" s="64"/>
      <c r="Q1" s="64"/>
      <c r="R1" s="64"/>
      <c r="S1" s="64"/>
      <c r="T1" s="64"/>
      <c r="U1" s="64"/>
      <c r="V1" s="64"/>
      <c r="W1" s="64"/>
      <c r="X1" s="64"/>
      <c r="Y1" s="64"/>
      <c r="Z1" s="64"/>
      <c r="AA1" s="64"/>
    </row>
    <row r="2" spans="1:27" ht="24.95" customHeight="1" x14ac:dyDescent="0.2">
      <c r="A2" s="2" t="s">
        <v>1</v>
      </c>
      <c r="B2" s="1" t="s">
        <v>331</v>
      </c>
      <c r="C2" s="3" t="s">
        <v>2</v>
      </c>
      <c r="D2" s="3" t="s">
        <v>3</v>
      </c>
      <c r="E2" s="65" t="s">
        <v>4</v>
      </c>
      <c r="F2" s="66"/>
      <c r="G2" s="66"/>
      <c r="H2" s="66"/>
      <c r="I2" s="66"/>
      <c r="J2" s="66"/>
      <c r="K2" s="66"/>
      <c r="L2" s="66"/>
      <c r="M2" s="66"/>
      <c r="N2" s="66"/>
      <c r="O2" s="66"/>
      <c r="P2" s="66"/>
      <c r="Q2" s="66"/>
      <c r="R2" s="66"/>
      <c r="S2" s="66"/>
      <c r="T2" s="66"/>
      <c r="U2" s="66"/>
      <c r="V2" s="66"/>
      <c r="W2" s="66"/>
      <c r="X2" s="66"/>
      <c r="Y2" s="66"/>
      <c r="Z2" s="66"/>
      <c r="AA2" s="67"/>
    </row>
    <row r="3" spans="1:27" ht="24.95" customHeight="1" x14ac:dyDescent="0.2">
      <c r="A3" s="4" t="s">
        <v>5</v>
      </c>
      <c r="B3" s="5" t="s">
        <v>6</v>
      </c>
      <c r="C3" s="6" t="s">
        <v>7</v>
      </c>
      <c r="D3" s="6" t="s">
        <v>7</v>
      </c>
      <c r="E3" s="7" t="s">
        <v>8</v>
      </c>
      <c r="F3" s="8" t="s">
        <v>9</v>
      </c>
      <c r="G3" s="8" t="s">
        <v>10</v>
      </c>
      <c r="H3" s="8" t="s">
        <v>11</v>
      </c>
      <c r="I3" s="8" t="s">
        <v>12</v>
      </c>
      <c r="J3" s="8" t="s">
        <v>13</v>
      </c>
      <c r="K3" s="8" t="s">
        <v>14</v>
      </c>
      <c r="L3" s="8" t="s">
        <v>15</v>
      </c>
      <c r="M3" s="8" t="s">
        <v>16</v>
      </c>
      <c r="N3" s="8" t="s">
        <v>17</v>
      </c>
      <c r="O3" s="8" t="s">
        <v>18</v>
      </c>
      <c r="P3" s="8" t="s">
        <v>19</v>
      </c>
      <c r="Q3" s="8" t="s">
        <v>20</v>
      </c>
      <c r="R3" s="8" t="s">
        <v>21</v>
      </c>
      <c r="S3" s="8" t="s">
        <v>22</v>
      </c>
      <c r="T3" s="8" t="s">
        <v>23</v>
      </c>
      <c r="U3" s="8" t="s">
        <v>24</v>
      </c>
      <c r="V3" s="8" t="s">
        <v>25</v>
      </c>
      <c r="W3" s="8" t="s">
        <v>26</v>
      </c>
      <c r="X3" s="8" t="s">
        <v>27</v>
      </c>
      <c r="Y3" s="8" t="s">
        <v>28</v>
      </c>
      <c r="Z3" s="8" t="s">
        <v>29</v>
      </c>
      <c r="AA3" s="9" t="s">
        <v>30</v>
      </c>
    </row>
    <row r="4" spans="1:27" ht="13.5" x14ac:dyDescent="0.25">
      <c r="A4" s="10" t="s">
        <v>31</v>
      </c>
      <c r="B4" s="11" t="s">
        <v>32</v>
      </c>
      <c r="C4" s="12"/>
      <c r="D4" s="12"/>
      <c r="E4" s="13"/>
      <c r="F4" s="14"/>
      <c r="G4" s="14"/>
      <c r="H4" s="14"/>
      <c r="I4" s="14"/>
      <c r="J4" s="14"/>
      <c r="K4" s="14"/>
      <c r="L4" s="14"/>
      <c r="M4" s="14"/>
      <c r="N4" s="14"/>
      <c r="O4" s="14"/>
      <c r="P4" s="14"/>
      <c r="Q4" s="14"/>
      <c r="R4" s="14"/>
      <c r="S4" s="14"/>
      <c r="T4" s="14"/>
      <c r="U4" s="14"/>
      <c r="V4" s="14"/>
      <c r="W4" s="14"/>
      <c r="X4" s="14"/>
      <c r="Y4" s="14"/>
      <c r="Z4" s="15"/>
      <c r="AA4" s="16"/>
    </row>
    <row r="5" spans="1:27" ht="13.5" x14ac:dyDescent="0.25">
      <c r="A5" s="10" t="s">
        <v>33</v>
      </c>
      <c r="B5" s="17" t="s">
        <v>32</v>
      </c>
      <c r="C5" s="18"/>
      <c r="D5" s="18"/>
      <c r="E5" s="19"/>
      <c r="F5" s="20"/>
      <c r="G5" s="20"/>
      <c r="H5" s="20"/>
      <c r="I5" s="20"/>
      <c r="J5" s="20"/>
      <c r="K5" s="20"/>
      <c r="L5" s="20"/>
      <c r="M5" s="20"/>
      <c r="N5" s="20"/>
      <c r="O5" s="20"/>
      <c r="P5" s="20"/>
      <c r="Q5" s="20"/>
      <c r="R5" s="20"/>
      <c r="S5" s="20"/>
      <c r="T5" s="20"/>
      <c r="U5" s="20"/>
      <c r="V5" s="20"/>
      <c r="W5" s="20"/>
      <c r="X5" s="20"/>
      <c r="Y5" s="20"/>
      <c r="Z5" s="21"/>
      <c r="AA5" s="22"/>
    </row>
    <row r="6" spans="1:27" ht="13.5" x14ac:dyDescent="0.25">
      <c r="A6" s="23" t="s">
        <v>34</v>
      </c>
      <c r="B6" s="17" t="s">
        <v>32</v>
      </c>
      <c r="C6" s="18"/>
      <c r="D6" s="18"/>
      <c r="E6" s="19">
        <v>-9120893</v>
      </c>
      <c r="F6" s="20">
        <v>-9120893</v>
      </c>
      <c r="G6" s="20"/>
      <c r="H6" s="20"/>
      <c r="I6" s="20">
        <v>54316</v>
      </c>
      <c r="J6" s="20">
        <v>54316</v>
      </c>
      <c r="K6" s="20">
        <v>40713</v>
      </c>
      <c r="L6" s="20">
        <v>68701</v>
      </c>
      <c r="M6" s="20"/>
      <c r="N6" s="20">
        <v>109414</v>
      </c>
      <c r="O6" s="20"/>
      <c r="P6" s="20"/>
      <c r="Q6" s="20"/>
      <c r="R6" s="20"/>
      <c r="S6" s="20"/>
      <c r="T6" s="20"/>
      <c r="U6" s="20"/>
      <c r="V6" s="20"/>
      <c r="W6" s="20">
        <v>163730</v>
      </c>
      <c r="X6" s="20">
        <v>-6318180</v>
      </c>
      <c r="Y6" s="20">
        <v>6481910</v>
      </c>
      <c r="Z6" s="21">
        <v>-102.59141081767218</v>
      </c>
      <c r="AA6" s="22">
        <v>-9120893</v>
      </c>
    </row>
    <row r="7" spans="1:27" ht="13.5" x14ac:dyDescent="0.25">
      <c r="A7" s="23" t="s">
        <v>35</v>
      </c>
      <c r="B7" s="17" t="s">
        <v>32</v>
      </c>
      <c r="C7" s="18"/>
      <c r="D7" s="18"/>
      <c r="E7" s="19"/>
      <c r="F7" s="20"/>
      <c r="G7" s="20"/>
      <c r="H7" s="20"/>
      <c r="I7" s="20"/>
      <c r="J7" s="20"/>
      <c r="K7" s="20"/>
      <c r="L7" s="20"/>
      <c r="M7" s="20"/>
      <c r="N7" s="20"/>
      <c r="O7" s="20"/>
      <c r="P7" s="20"/>
      <c r="Q7" s="20"/>
      <c r="R7" s="20"/>
      <c r="S7" s="20"/>
      <c r="T7" s="20"/>
      <c r="U7" s="20"/>
      <c r="V7" s="20"/>
      <c r="W7" s="20"/>
      <c r="X7" s="20"/>
      <c r="Y7" s="20"/>
      <c r="Z7" s="21"/>
      <c r="AA7" s="22"/>
    </row>
    <row r="8" spans="1:27" ht="13.5" x14ac:dyDescent="0.25">
      <c r="A8" s="23" t="s">
        <v>36</v>
      </c>
      <c r="B8" s="17" t="s">
        <v>32</v>
      </c>
      <c r="C8" s="18"/>
      <c r="D8" s="18"/>
      <c r="E8" s="19">
        <v>735051</v>
      </c>
      <c r="F8" s="20">
        <v>735051</v>
      </c>
      <c r="G8" s="20">
        <v>121524</v>
      </c>
      <c r="H8" s="20">
        <v>163047</v>
      </c>
      <c r="I8" s="20">
        <v>180074</v>
      </c>
      <c r="J8" s="20">
        <v>464645</v>
      </c>
      <c r="K8" s="20">
        <v>171622</v>
      </c>
      <c r="L8" s="20">
        <v>95665</v>
      </c>
      <c r="M8" s="20"/>
      <c r="N8" s="20">
        <v>267287</v>
      </c>
      <c r="O8" s="20"/>
      <c r="P8" s="20"/>
      <c r="Q8" s="20"/>
      <c r="R8" s="20"/>
      <c r="S8" s="20"/>
      <c r="T8" s="20"/>
      <c r="U8" s="20"/>
      <c r="V8" s="20"/>
      <c r="W8" s="20">
        <v>731932</v>
      </c>
      <c r="X8" s="20">
        <v>735051</v>
      </c>
      <c r="Y8" s="20">
        <v>-3119</v>
      </c>
      <c r="Z8" s="21">
        <v>-0.42432429858608445</v>
      </c>
      <c r="AA8" s="22">
        <v>735051</v>
      </c>
    </row>
    <row r="9" spans="1:27" ht="13.5" x14ac:dyDescent="0.25">
      <c r="A9" s="23" t="s">
        <v>37</v>
      </c>
      <c r="B9" s="17" t="s">
        <v>32</v>
      </c>
      <c r="C9" s="18"/>
      <c r="D9" s="18"/>
      <c r="E9" s="19"/>
      <c r="F9" s="20"/>
      <c r="G9" s="20"/>
      <c r="H9" s="20"/>
      <c r="I9" s="20"/>
      <c r="J9" s="20"/>
      <c r="K9" s="20"/>
      <c r="L9" s="20"/>
      <c r="M9" s="20"/>
      <c r="N9" s="20"/>
      <c r="O9" s="20"/>
      <c r="P9" s="20"/>
      <c r="Q9" s="20"/>
      <c r="R9" s="20"/>
      <c r="S9" s="20"/>
      <c r="T9" s="20"/>
      <c r="U9" s="20"/>
      <c r="V9" s="20"/>
      <c r="W9" s="20"/>
      <c r="X9" s="20"/>
      <c r="Y9" s="20"/>
      <c r="Z9" s="21"/>
      <c r="AA9" s="22"/>
    </row>
    <row r="10" spans="1:27" ht="13.5" x14ac:dyDescent="0.25">
      <c r="A10" s="23" t="s">
        <v>38</v>
      </c>
      <c r="B10" s="17" t="s">
        <v>32</v>
      </c>
      <c r="C10" s="18"/>
      <c r="D10" s="18"/>
      <c r="E10" s="19"/>
      <c r="F10" s="20"/>
      <c r="G10" s="24"/>
      <c r="H10" s="24"/>
      <c r="I10" s="24"/>
      <c r="J10" s="20"/>
      <c r="K10" s="24"/>
      <c r="L10" s="24"/>
      <c r="M10" s="20"/>
      <c r="N10" s="24"/>
      <c r="O10" s="24"/>
      <c r="P10" s="24"/>
      <c r="Q10" s="20"/>
      <c r="R10" s="24"/>
      <c r="S10" s="24"/>
      <c r="T10" s="20"/>
      <c r="U10" s="24"/>
      <c r="V10" s="24"/>
      <c r="W10" s="24"/>
      <c r="X10" s="20"/>
      <c r="Y10" s="24"/>
      <c r="Z10" s="25"/>
      <c r="AA10" s="26"/>
    </row>
    <row r="11" spans="1:27" ht="13.5" x14ac:dyDescent="0.25">
      <c r="A11" s="23" t="s">
        <v>39</v>
      </c>
      <c r="B11" s="17" t="s">
        <v>32</v>
      </c>
      <c r="C11" s="18"/>
      <c r="D11" s="18"/>
      <c r="E11" s="19">
        <v>182700</v>
      </c>
      <c r="F11" s="20">
        <v>182700</v>
      </c>
      <c r="G11" s="20"/>
      <c r="H11" s="20"/>
      <c r="I11" s="20"/>
      <c r="J11" s="20"/>
      <c r="K11" s="20"/>
      <c r="L11" s="20"/>
      <c r="M11" s="20"/>
      <c r="N11" s="20"/>
      <c r="O11" s="20"/>
      <c r="P11" s="20"/>
      <c r="Q11" s="20"/>
      <c r="R11" s="20"/>
      <c r="S11" s="20"/>
      <c r="T11" s="20"/>
      <c r="U11" s="20"/>
      <c r="V11" s="20"/>
      <c r="W11" s="20"/>
      <c r="X11" s="20">
        <v>78902</v>
      </c>
      <c r="Y11" s="20">
        <v>-78902</v>
      </c>
      <c r="Z11" s="21">
        <v>-100</v>
      </c>
      <c r="AA11" s="22">
        <v>182700</v>
      </c>
    </row>
    <row r="12" spans="1:27" ht="13.5" x14ac:dyDescent="0.25">
      <c r="A12" s="27" t="s">
        <v>40</v>
      </c>
      <c r="B12" s="28" t="s">
        <v>32</v>
      </c>
      <c r="C12" s="29">
        <f t="shared" ref="C12:Y12" si="0">SUM(C6:C11)</f>
        <v>0</v>
      </c>
      <c r="D12" s="29">
        <f>SUM(D6:D11)</f>
        <v>0</v>
      </c>
      <c r="E12" s="30">
        <f t="shared" si="0"/>
        <v>-8203142</v>
      </c>
      <c r="F12" s="31">
        <f t="shared" si="0"/>
        <v>-8203142</v>
      </c>
      <c r="G12" s="31">
        <f t="shared" si="0"/>
        <v>121524</v>
      </c>
      <c r="H12" s="31">
        <f t="shared" si="0"/>
        <v>163047</v>
      </c>
      <c r="I12" s="31">
        <f t="shared" si="0"/>
        <v>234390</v>
      </c>
      <c r="J12" s="31">
        <f t="shared" si="0"/>
        <v>518961</v>
      </c>
      <c r="K12" s="31">
        <f t="shared" si="0"/>
        <v>212335</v>
      </c>
      <c r="L12" s="31">
        <f t="shared" si="0"/>
        <v>164366</v>
      </c>
      <c r="M12" s="31">
        <f t="shared" si="0"/>
        <v>0</v>
      </c>
      <c r="N12" s="31">
        <f t="shared" si="0"/>
        <v>376701</v>
      </c>
      <c r="O12" s="31">
        <f t="shared" si="0"/>
        <v>0</v>
      </c>
      <c r="P12" s="31">
        <f t="shared" si="0"/>
        <v>0</v>
      </c>
      <c r="Q12" s="31">
        <f t="shared" si="0"/>
        <v>0</v>
      </c>
      <c r="R12" s="31">
        <f t="shared" si="0"/>
        <v>0</v>
      </c>
      <c r="S12" s="31">
        <f t="shared" si="0"/>
        <v>0</v>
      </c>
      <c r="T12" s="31">
        <f t="shared" si="0"/>
        <v>0</v>
      </c>
      <c r="U12" s="31">
        <f t="shared" si="0"/>
        <v>0</v>
      </c>
      <c r="V12" s="31">
        <f t="shared" si="0"/>
        <v>0</v>
      </c>
      <c r="W12" s="31">
        <f t="shared" si="0"/>
        <v>895662</v>
      </c>
      <c r="X12" s="31">
        <f t="shared" si="0"/>
        <v>-5504227</v>
      </c>
      <c r="Y12" s="31">
        <f t="shared" si="0"/>
        <v>6399889</v>
      </c>
      <c r="Z12" s="32">
        <f>+IF(X12&lt;&gt;0,+(Y12/X12)*100,0)</f>
        <v>-116.27225766669871</v>
      </c>
      <c r="AA12" s="33">
        <f>SUM(AA6:AA11)</f>
        <v>-8203142</v>
      </c>
    </row>
    <row r="13" spans="1:27" ht="5.0999999999999996" customHeight="1" x14ac:dyDescent="0.25">
      <c r="A13" s="34" t="s">
        <v>41</v>
      </c>
      <c r="B13" s="17"/>
      <c r="C13" s="18"/>
      <c r="D13" s="18"/>
      <c r="E13" s="19"/>
      <c r="F13" s="20"/>
      <c r="G13" s="20"/>
      <c r="H13" s="20"/>
      <c r="I13" s="20"/>
      <c r="J13" s="20"/>
      <c r="K13" s="20"/>
      <c r="L13" s="20"/>
      <c r="M13" s="20"/>
      <c r="N13" s="20"/>
      <c r="O13" s="20"/>
      <c r="P13" s="20"/>
      <c r="Q13" s="20"/>
      <c r="R13" s="20"/>
      <c r="S13" s="20"/>
      <c r="T13" s="20"/>
      <c r="U13" s="20"/>
      <c r="V13" s="20"/>
      <c r="W13" s="20"/>
      <c r="X13" s="20"/>
      <c r="Y13" s="20"/>
      <c r="Z13" s="21"/>
      <c r="AA13" s="22"/>
    </row>
    <row r="14" spans="1:27" ht="13.5" x14ac:dyDescent="0.25">
      <c r="A14" s="10" t="s">
        <v>42</v>
      </c>
      <c r="B14" s="17" t="s">
        <v>32</v>
      </c>
      <c r="C14" s="18"/>
      <c r="D14" s="18"/>
      <c r="E14" s="19"/>
      <c r="F14" s="20"/>
      <c r="G14" s="20"/>
      <c r="H14" s="20"/>
      <c r="I14" s="20"/>
      <c r="J14" s="20"/>
      <c r="K14" s="20"/>
      <c r="L14" s="20"/>
      <c r="M14" s="20"/>
      <c r="N14" s="20"/>
      <c r="O14" s="20"/>
      <c r="P14" s="20"/>
      <c r="Q14" s="20"/>
      <c r="R14" s="20"/>
      <c r="S14" s="20"/>
      <c r="T14" s="20"/>
      <c r="U14" s="20"/>
      <c r="V14" s="20"/>
      <c r="W14" s="20"/>
      <c r="X14" s="20"/>
      <c r="Y14" s="20"/>
      <c r="Z14" s="21"/>
      <c r="AA14" s="22"/>
    </row>
    <row r="15" spans="1:27" ht="13.5" x14ac:dyDescent="0.25">
      <c r="A15" s="23" t="s">
        <v>43</v>
      </c>
      <c r="B15" s="17" t="s">
        <v>32</v>
      </c>
      <c r="C15" s="18"/>
      <c r="D15" s="18"/>
      <c r="E15" s="19"/>
      <c r="F15" s="20"/>
      <c r="G15" s="20"/>
      <c r="H15" s="20"/>
      <c r="I15" s="20"/>
      <c r="J15" s="20"/>
      <c r="K15" s="20"/>
      <c r="L15" s="20"/>
      <c r="M15" s="20"/>
      <c r="N15" s="20"/>
      <c r="O15" s="20"/>
      <c r="P15" s="20"/>
      <c r="Q15" s="20"/>
      <c r="R15" s="20"/>
      <c r="S15" s="20"/>
      <c r="T15" s="20"/>
      <c r="U15" s="20"/>
      <c r="V15" s="20"/>
      <c r="W15" s="20"/>
      <c r="X15" s="20"/>
      <c r="Y15" s="20"/>
      <c r="Z15" s="21"/>
      <c r="AA15" s="22"/>
    </row>
    <row r="16" spans="1:27" ht="13.5" x14ac:dyDescent="0.25">
      <c r="A16" s="23" t="s">
        <v>44</v>
      </c>
      <c r="B16" s="17" t="s">
        <v>32</v>
      </c>
      <c r="C16" s="18"/>
      <c r="D16" s="18"/>
      <c r="E16" s="19"/>
      <c r="F16" s="20"/>
      <c r="G16" s="24"/>
      <c r="H16" s="24"/>
      <c r="I16" s="24"/>
      <c r="J16" s="20"/>
      <c r="K16" s="24"/>
      <c r="L16" s="24"/>
      <c r="M16" s="20"/>
      <c r="N16" s="24"/>
      <c r="O16" s="24"/>
      <c r="P16" s="24"/>
      <c r="Q16" s="20"/>
      <c r="R16" s="24"/>
      <c r="S16" s="24"/>
      <c r="T16" s="20"/>
      <c r="U16" s="24"/>
      <c r="V16" s="24"/>
      <c r="W16" s="24"/>
      <c r="X16" s="20"/>
      <c r="Y16" s="24"/>
      <c r="Z16" s="25"/>
      <c r="AA16" s="26"/>
    </row>
    <row r="17" spans="1:27" ht="13.5" x14ac:dyDescent="0.25">
      <c r="A17" s="23" t="s">
        <v>45</v>
      </c>
      <c r="B17" s="17" t="s">
        <v>32</v>
      </c>
      <c r="C17" s="18"/>
      <c r="D17" s="18"/>
      <c r="E17" s="19"/>
      <c r="F17" s="20"/>
      <c r="G17" s="20"/>
      <c r="H17" s="20"/>
      <c r="I17" s="20"/>
      <c r="J17" s="20"/>
      <c r="K17" s="20"/>
      <c r="L17" s="20"/>
      <c r="M17" s="20"/>
      <c r="N17" s="20"/>
      <c r="O17" s="20"/>
      <c r="P17" s="20"/>
      <c r="Q17" s="20"/>
      <c r="R17" s="20"/>
      <c r="S17" s="20"/>
      <c r="T17" s="20"/>
      <c r="U17" s="20"/>
      <c r="V17" s="20"/>
      <c r="W17" s="20"/>
      <c r="X17" s="20"/>
      <c r="Y17" s="20"/>
      <c r="Z17" s="21"/>
      <c r="AA17" s="22"/>
    </row>
    <row r="18" spans="1:27" ht="13.5" x14ac:dyDescent="0.25">
      <c r="A18" s="23" t="s">
        <v>46</v>
      </c>
      <c r="B18" s="17" t="s">
        <v>32</v>
      </c>
      <c r="C18" s="18"/>
      <c r="D18" s="18"/>
      <c r="E18" s="19"/>
      <c r="F18" s="20"/>
      <c r="G18" s="20"/>
      <c r="H18" s="20"/>
      <c r="I18" s="20"/>
      <c r="J18" s="20"/>
      <c r="K18" s="20"/>
      <c r="L18" s="20"/>
      <c r="M18" s="20"/>
      <c r="N18" s="20"/>
      <c r="O18" s="20"/>
      <c r="P18" s="20"/>
      <c r="Q18" s="20"/>
      <c r="R18" s="20"/>
      <c r="S18" s="20"/>
      <c r="T18" s="20"/>
      <c r="U18" s="20"/>
      <c r="V18" s="20"/>
      <c r="W18" s="20"/>
      <c r="X18" s="20"/>
      <c r="Y18" s="20"/>
      <c r="Z18" s="21"/>
      <c r="AA18" s="22"/>
    </row>
    <row r="19" spans="1:27" ht="13.5" x14ac:dyDescent="0.25">
      <c r="A19" s="23" t="s">
        <v>47</v>
      </c>
      <c r="B19" s="17" t="s">
        <v>32</v>
      </c>
      <c r="C19" s="18"/>
      <c r="D19" s="18"/>
      <c r="E19" s="19"/>
      <c r="F19" s="20"/>
      <c r="G19" s="20"/>
      <c r="H19" s="20"/>
      <c r="I19" s="20"/>
      <c r="J19" s="20"/>
      <c r="K19" s="20"/>
      <c r="L19" s="20"/>
      <c r="M19" s="20"/>
      <c r="N19" s="20"/>
      <c r="O19" s="20"/>
      <c r="P19" s="20"/>
      <c r="Q19" s="20"/>
      <c r="R19" s="20"/>
      <c r="S19" s="20"/>
      <c r="T19" s="20"/>
      <c r="U19" s="20"/>
      <c r="V19" s="20"/>
      <c r="W19" s="20"/>
      <c r="X19" s="20"/>
      <c r="Y19" s="20"/>
      <c r="Z19" s="21"/>
      <c r="AA19" s="22"/>
    </row>
    <row r="20" spans="1:27" ht="13.5" x14ac:dyDescent="0.25">
      <c r="A20" s="23" t="s">
        <v>32</v>
      </c>
      <c r="B20" s="17" t="s">
        <v>32</v>
      </c>
      <c r="C20" s="18"/>
      <c r="D20" s="18"/>
      <c r="E20" s="19"/>
      <c r="F20" s="20"/>
      <c r="G20" s="20"/>
      <c r="H20" s="20"/>
      <c r="I20" s="20"/>
      <c r="J20" s="20"/>
      <c r="K20" s="20"/>
      <c r="L20" s="20"/>
      <c r="M20" s="20"/>
      <c r="N20" s="20"/>
      <c r="O20" s="20"/>
      <c r="P20" s="20"/>
      <c r="Q20" s="20"/>
      <c r="R20" s="20"/>
      <c r="S20" s="20"/>
      <c r="T20" s="20"/>
      <c r="U20" s="20"/>
      <c r="V20" s="20"/>
      <c r="W20" s="20"/>
      <c r="X20" s="20"/>
      <c r="Y20" s="20"/>
      <c r="Z20" s="21"/>
      <c r="AA20" s="22"/>
    </row>
    <row r="21" spans="1:27" ht="13.5" x14ac:dyDescent="0.25">
      <c r="A21" s="23" t="s">
        <v>48</v>
      </c>
      <c r="B21" s="17" t="s">
        <v>32</v>
      </c>
      <c r="C21" s="18"/>
      <c r="D21" s="18"/>
      <c r="E21" s="19"/>
      <c r="F21" s="20"/>
      <c r="G21" s="20"/>
      <c r="H21" s="20"/>
      <c r="I21" s="20"/>
      <c r="J21" s="20"/>
      <c r="K21" s="20"/>
      <c r="L21" s="20"/>
      <c r="M21" s="20"/>
      <c r="N21" s="20"/>
      <c r="O21" s="20"/>
      <c r="P21" s="20"/>
      <c r="Q21" s="20"/>
      <c r="R21" s="20"/>
      <c r="S21" s="20"/>
      <c r="T21" s="20"/>
      <c r="U21" s="20"/>
      <c r="V21" s="20"/>
      <c r="W21" s="20"/>
      <c r="X21" s="20"/>
      <c r="Y21" s="20"/>
      <c r="Z21" s="21"/>
      <c r="AA21" s="22"/>
    </row>
    <row r="22" spans="1:27" ht="13.5" x14ac:dyDescent="0.25">
      <c r="A22" s="23" t="s">
        <v>49</v>
      </c>
      <c r="B22" s="17" t="s">
        <v>32</v>
      </c>
      <c r="C22" s="18"/>
      <c r="D22" s="18"/>
      <c r="E22" s="19"/>
      <c r="F22" s="20"/>
      <c r="G22" s="20"/>
      <c r="H22" s="20"/>
      <c r="I22" s="20"/>
      <c r="J22" s="20"/>
      <c r="K22" s="20"/>
      <c r="L22" s="20"/>
      <c r="M22" s="20"/>
      <c r="N22" s="20"/>
      <c r="O22" s="20"/>
      <c r="P22" s="20"/>
      <c r="Q22" s="20"/>
      <c r="R22" s="20"/>
      <c r="S22" s="20"/>
      <c r="T22" s="20"/>
      <c r="U22" s="20"/>
      <c r="V22" s="20"/>
      <c r="W22" s="20"/>
      <c r="X22" s="20"/>
      <c r="Y22" s="20"/>
      <c r="Z22" s="21"/>
      <c r="AA22" s="22"/>
    </row>
    <row r="23" spans="1:27" ht="13.5" x14ac:dyDescent="0.25">
      <c r="A23" s="23" t="s">
        <v>50</v>
      </c>
      <c r="B23" s="17" t="s">
        <v>32</v>
      </c>
      <c r="C23" s="18"/>
      <c r="D23" s="18"/>
      <c r="E23" s="19"/>
      <c r="F23" s="20"/>
      <c r="G23" s="24"/>
      <c r="H23" s="24"/>
      <c r="I23" s="24"/>
      <c r="J23" s="20"/>
      <c r="K23" s="24"/>
      <c r="L23" s="24"/>
      <c r="M23" s="20"/>
      <c r="N23" s="24"/>
      <c r="O23" s="24"/>
      <c r="P23" s="24"/>
      <c r="Q23" s="20"/>
      <c r="R23" s="24"/>
      <c r="S23" s="24"/>
      <c r="T23" s="20"/>
      <c r="U23" s="24"/>
      <c r="V23" s="24"/>
      <c r="W23" s="24"/>
      <c r="X23" s="20"/>
      <c r="Y23" s="24"/>
      <c r="Z23" s="25"/>
      <c r="AA23" s="26"/>
    </row>
    <row r="24" spans="1:27" ht="13.5" x14ac:dyDescent="0.25">
      <c r="A24" s="27" t="s">
        <v>51</v>
      </c>
      <c r="B24" s="35" t="s">
        <v>32</v>
      </c>
      <c r="C24" s="29">
        <f t="shared" ref="C24:Y24" si="1">SUM(C15:C23)</f>
        <v>0</v>
      </c>
      <c r="D24" s="29">
        <f>SUM(D15:D23)</f>
        <v>0</v>
      </c>
      <c r="E24" s="36">
        <f t="shared" si="1"/>
        <v>0</v>
      </c>
      <c r="F24" s="37">
        <f t="shared" si="1"/>
        <v>0</v>
      </c>
      <c r="G24" s="37">
        <f t="shared" si="1"/>
        <v>0</v>
      </c>
      <c r="H24" s="37">
        <f t="shared" si="1"/>
        <v>0</v>
      </c>
      <c r="I24" s="37">
        <f t="shared" si="1"/>
        <v>0</v>
      </c>
      <c r="J24" s="37">
        <f t="shared" si="1"/>
        <v>0</v>
      </c>
      <c r="K24" s="37">
        <f t="shared" si="1"/>
        <v>0</v>
      </c>
      <c r="L24" s="37">
        <f t="shared" si="1"/>
        <v>0</v>
      </c>
      <c r="M24" s="37">
        <f t="shared" si="1"/>
        <v>0</v>
      </c>
      <c r="N24" s="37">
        <f t="shared" si="1"/>
        <v>0</v>
      </c>
      <c r="O24" s="37">
        <f t="shared" si="1"/>
        <v>0</v>
      </c>
      <c r="P24" s="37">
        <f t="shared" si="1"/>
        <v>0</v>
      </c>
      <c r="Q24" s="37">
        <f t="shared" si="1"/>
        <v>0</v>
      </c>
      <c r="R24" s="37">
        <f t="shared" si="1"/>
        <v>0</v>
      </c>
      <c r="S24" s="37">
        <f t="shared" si="1"/>
        <v>0</v>
      </c>
      <c r="T24" s="37">
        <f t="shared" si="1"/>
        <v>0</v>
      </c>
      <c r="U24" s="37">
        <f t="shared" si="1"/>
        <v>0</v>
      </c>
      <c r="V24" s="37">
        <f t="shared" si="1"/>
        <v>0</v>
      </c>
      <c r="W24" s="37">
        <f t="shared" si="1"/>
        <v>0</v>
      </c>
      <c r="X24" s="37">
        <f t="shared" si="1"/>
        <v>0</v>
      </c>
      <c r="Y24" s="37">
        <f t="shared" si="1"/>
        <v>0</v>
      </c>
      <c r="Z24" s="38">
        <f>+IF(X24&lt;&gt;0,+(Y24/X24)*100,0)</f>
        <v>0</v>
      </c>
      <c r="AA24" s="39">
        <f>SUM(AA15:AA23)</f>
        <v>0</v>
      </c>
    </row>
    <row r="25" spans="1:27" ht="13.5" x14ac:dyDescent="0.25">
      <c r="A25" s="27" t="s">
        <v>52</v>
      </c>
      <c r="B25" s="28" t="s">
        <v>32</v>
      </c>
      <c r="C25" s="29">
        <f t="shared" ref="C25:Y25" si="2">+C12+C24</f>
        <v>0</v>
      </c>
      <c r="D25" s="29">
        <f>+D12+D24</f>
        <v>0</v>
      </c>
      <c r="E25" s="30">
        <f t="shared" si="2"/>
        <v>-8203142</v>
      </c>
      <c r="F25" s="31">
        <f t="shared" si="2"/>
        <v>-8203142</v>
      </c>
      <c r="G25" s="31">
        <f t="shared" si="2"/>
        <v>121524</v>
      </c>
      <c r="H25" s="31">
        <f t="shared" si="2"/>
        <v>163047</v>
      </c>
      <c r="I25" s="31">
        <f t="shared" si="2"/>
        <v>234390</v>
      </c>
      <c r="J25" s="31">
        <f t="shared" si="2"/>
        <v>518961</v>
      </c>
      <c r="K25" s="31">
        <f t="shared" si="2"/>
        <v>212335</v>
      </c>
      <c r="L25" s="31">
        <f t="shared" si="2"/>
        <v>164366</v>
      </c>
      <c r="M25" s="31">
        <f t="shared" si="2"/>
        <v>0</v>
      </c>
      <c r="N25" s="31">
        <f t="shared" si="2"/>
        <v>376701</v>
      </c>
      <c r="O25" s="31">
        <f t="shared" si="2"/>
        <v>0</v>
      </c>
      <c r="P25" s="31">
        <f t="shared" si="2"/>
        <v>0</v>
      </c>
      <c r="Q25" s="31">
        <f t="shared" si="2"/>
        <v>0</v>
      </c>
      <c r="R25" s="31">
        <f t="shared" si="2"/>
        <v>0</v>
      </c>
      <c r="S25" s="31">
        <f t="shared" si="2"/>
        <v>0</v>
      </c>
      <c r="T25" s="31">
        <f t="shared" si="2"/>
        <v>0</v>
      </c>
      <c r="U25" s="31">
        <f t="shared" si="2"/>
        <v>0</v>
      </c>
      <c r="V25" s="31">
        <f t="shared" si="2"/>
        <v>0</v>
      </c>
      <c r="W25" s="31">
        <f t="shared" si="2"/>
        <v>895662</v>
      </c>
      <c r="X25" s="31">
        <f t="shared" si="2"/>
        <v>-5504227</v>
      </c>
      <c r="Y25" s="31">
        <f t="shared" si="2"/>
        <v>6399889</v>
      </c>
      <c r="Z25" s="32">
        <f>+IF(X25&lt;&gt;0,+(Y25/X25)*100,0)</f>
        <v>-116.27225766669871</v>
      </c>
      <c r="AA25" s="33">
        <f>+AA12+AA24</f>
        <v>-8203142</v>
      </c>
    </row>
    <row r="26" spans="1:27" ht="5.0999999999999996" customHeight="1" x14ac:dyDescent="0.25">
      <c r="A26" s="34" t="s">
        <v>41</v>
      </c>
      <c r="B26" s="17"/>
      <c r="C26" s="18"/>
      <c r="D26" s="18"/>
      <c r="E26" s="19"/>
      <c r="F26" s="20"/>
      <c r="G26" s="20"/>
      <c r="H26" s="20"/>
      <c r="I26" s="20"/>
      <c r="J26" s="20"/>
      <c r="K26" s="20"/>
      <c r="L26" s="20"/>
      <c r="M26" s="20"/>
      <c r="N26" s="20"/>
      <c r="O26" s="20"/>
      <c r="P26" s="20"/>
      <c r="Q26" s="20"/>
      <c r="R26" s="20"/>
      <c r="S26" s="20"/>
      <c r="T26" s="20"/>
      <c r="U26" s="20"/>
      <c r="V26" s="20"/>
      <c r="W26" s="20"/>
      <c r="X26" s="20"/>
      <c r="Y26" s="20"/>
      <c r="Z26" s="21"/>
      <c r="AA26" s="22"/>
    </row>
    <row r="27" spans="1:27" ht="13.5" x14ac:dyDescent="0.25">
      <c r="A27" s="10" t="s">
        <v>53</v>
      </c>
      <c r="B27" s="17" t="s">
        <v>32</v>
      </c>
      <c r="C27" s="18"/>
      <c r="D27" s="18"/>
      <c r="E27" s="19"/>
      <c r="F27" s="20"/>
      <c r="G27" s="20"/>
      <c r="H27" s="20"/>
      <c r="I27" s="20"/>
      <c r="J27" s="20"/>
      <c r="K27" s="20"/>
      <c r="L27" s="20"/>
      <c r="M27" s="20"/>
      <c r="N27" s="20"/>
      <c r="O27" s="20"/>
      <c r="P27" s="20"/>
      <c r="Q27" s="20"/>
      <c r="R27" s="20"/>
      <c r="S27" s="20"/>
      <c r="T27" s="20"/>
      <c r="U27" s="20"/>
      <c r="V27" s="20"/>
      <c r="W27" s="20"/>
      <c r="X27" s="20"/>
      <c r="Y27" s="20"/>
      <c r="Z27" s="21"/>
      <c r="AA27" s="22"/>
    </row>
    <row r="28" spans="1:27" ht="13.5" x14ac:dyDescent="0.25">
      <c r="A28" s="10" t="s">
        <v>54</v>
      </c>
      <c r="B28" s="40" t="s">
        <v>32</v>
      </c>
      <c r="C28" s="18"/>
      <c r="D28" s="18"/>
      <c r="E28" s="19"/>
      <c r="F28" s="20"/>
      <c r="G28" s="20"/>
      <c r="H28" s="20"/>
      <c r="I28" s="20"/>
      <c r="J28" s="20"/>
      <c r="K28" s="20"/>
      <c r="L28" s="20"/>
      <c r="M28" s="20"/>
      <c r="N28" s="20"/>
      <c r="O28" s="20"/>
      <c r="P28" s="20"/>
      <c r="Q28" s="20"/>
      <c r="R28" s="20"/>
      <c r="S28" s="20"/>
      <c r="T28" s="20"/>
      <c r="U28" s="20"/>
      <c r="V28" s="20"/>
      <c r="W28" s="20"/>
      <c r="X28" s="20"/>
      <c r="Y28" s="20"/>
      <c r="Z28" s="21"/>
      <c r="AA28" s="22"/>
    </row>
    <row r="29" spans="1:27" ht="13.5" x14ac:dyDescent="0.25">
      <c r="A29" s="23" t="s">
        <v>55</v>
      </c>
      <c r="B29" s="17" t="s">
        <v>32</v>
      </c>
      <c r="C29" s="18"/>
      <c r="D29" s="18"/>
      <c r="E29" s="19"/>
      <c r="F29" s="20"/>
      <c r="G29" s="20"/>
      <c r="H29" s="20"/>
      <c r="I29" s="20"/>
      <c r="J29" s="20"/>
      <c r="K29" s="20"/>
      <c r="L29" s="20"/>
      <c r="M29" s="20"/>
      <c r="N29" s="20"/>
      <c r="O29" s="20"/>
      <c r="P29" s="20"/>
      <c r="Q29" s="20"/>
      <c r="R29" s="20"/>
      <c r="S29" s="20"/>
      <c r="T29" s="20"/>
      <c r="U29" s="20"/>
      <c r="V29" s="20"/>
      <c r="W29" s="20"/>
      <c r="X29" s="20"/>
      <c r="Y29" s="20"/>
      <c r="Z29" s="21"/>
      <c r="AA29" s="22"/>
    </row>
    <row r="30" spans="1:27" ht="13.5" x14ac:dyDescent="0.25">
      <c r="A30" s="23" t="s">
        <v>56</v>
      </c>
      <c r="B30" s="17" t="s">
        <v>32</v>
      </c>
      <c r="C30" s="18"/>
      <c r="D30" s="18"/>
      <c r="E30" s="19"/>
      <c r="F30" s="20"/>
      <c r="G30" s="20"/>
      <c r="H30" s="20"/>
      <c r="I30" s="20"/>
      <c r="J30" s="20"/>
      <c r="K30" s="20"/>
      <c r="L30" s="20"/>
      <c r="M30" s="20"/>
      <c r="N30" s="20"/>
      <c r="O30" s="20"/>
      <c r="P30" s="20"/>
      <c r="Q30" s="20"/>
      <c r="R30" s="20"/>
      <c r="S30" s="20"/>
      <c r="T30" s="20"/>
      <c r="U30" s="20"/>
      <c r="V30" s="20"/>
      <c r="W30" s="20"/>
      <c r="X30" s="20"/>
      <c r="Y30" s="20"/>
      <c r="Z30" s="21"/>
      <c r="AA30" s="22"/>
    </row>
    <row r="31" spans="1:27" ht="13.5" x14ac:dyDescent="0.25">
      <c r="A31" s="23" t="s">
        <v>57</v>
      </c>
      <c r="B31" s="17" t="s">
        <v>32</v>
      </c>
      <c r="C31" s="18"/>
      <c r="D31" s="18"/>
      <c r="E31" s="19"/>
      <c r="F31" s="20"/>
      <c r="G31" s="20"/>
      <c r="H31" s="20"/>
      <c r="I31" s="20"/>
      <c r="J31" s="20"/>
      <c r="K31" s="20"/>
      <c r="L31" s="20"/>
      <c r="M31" s="20"/>
      <c r="N31" s="20"/>
      <c r="O31" s="20"/>
      <c r="P31" s="20"/>
      <c r="Q31" s="20"/>
      <c r="R31" s="20"/>
      <c r="S31" s="20"/>
      <c r="T31" s="20"/>
      <c r="U31" s="20"/>
      <c r="V31" s="20"/>
      <c r="W31" s="20"/>
      <c r="X31" s="20"/>
      <c r="Y31" s="20"/>
      <c r="Z31" s="21"/>
      <c r="AA31" s="22"/>
    </row>
    <row r="32" spans="1:27" ht="13.5" x14ac:dyDescent="0.25">
      <c r="A32" s="23" t="s">
        <v>58</v>
      </c>
      <c r="B32" s="17" t="s">
        <v>32</v>
      </c>
      <c r="C32" s="18"/>
      <c r="D32" s="18"/>
      <c r="E32" s="19"/>
      <c r="F32" s="20"/>
      <c r="G32" s="20"/>
      <c r="H32" s="20"/>
      <c r="I32" s="20"/>
      <c r="J32" s="20"/>
      <c r="K32" s="20"/>
      <c r="L32" s="20"/>
      <c r="M32" s="20"/>
      <c r="N32" s="20"/>
      <c r="O32" s="20"/>
      <c r="P32" s="20"/>
      <c r="Q32" s="20"/>
      <c r="R32" s="20"/>
      <c r="S32" s="20"/>
      <c r="T32" s="20"/>
      <c r="U32" s="20"/>
      <c r="V32" s="20"/>
      <c r="W32" s="20"/>
      <c r="X32" s="20"/>
      <c r="Y32" s="20"/>
      <c r="Z32" s="21"/>
      <c r="AA32" s="22"/>
    </row>
    <row r="33" spans="1:27" ht="13.5" x14ac:dyDescent="0.25">
      <c r="A33" s="23" t="s">
        <v>59</v>
      </c>
      <c r="B33" s="17" t="s">
        <v>32</v>
      </c>
      <c r="C33" s="18"/>
      <c r="D33" s="18"/>
      <c r="E33" s="19">
        <v>16948732</v>
      </c>
      <c r="F33" s="20">
        <v>16948732</v>
      </c>
      <c r="G33" s="20"/>
      <c r="H33" s="20"/>
      <c r="I33" s="20"/>
      <c r="J33" s="20"/>
      <c r="K33" s="20"/>
      <c r="L33" s="20"/>
      <c r="M33" s="20"/>
      <c r="N33" s="20"/>
      <c r="O33" s="20"/>
      <c r="P33" s="20"/>
      <c r="Q33" s="20"/>
      <c r="R33" s="20"/>
      <c r="S33" s="20"/>
      <c r="T33" s="20"/>
      <c r="U33" s="20"/>
      <c r="V33" s="20"/>
      <c r="W33" s="20"/>
      <c r="X33" s="20">
        <v>16948732</v>
      </c>
      <c r="Y33" s="20">
        <v>-16948732</v>
      </c>
      <c r="Z33" s="21">
        <v>-100</v>
      </c>
      <c r="AA33" s="22">
        <v>16948732</v>
      </c>
    </row>
    <row r="34" spans="1:27" ht="13.5" x14ac:dyDescent="0.25">
      <c r="A34" s="27" t="s">
        <v>60</v>
      </c>
      <c r="B34" s="28" t="s">
        <v>32</v>
      </c>
      <c r="C34" s="29">
        <f t="shared" ref="C34:Y34" si="3">SUM(C29:C33)</f>
        <v>0</v>
      </c>
      <c r="D34" s="29">
        <f>SUM(D29:D33)</f>
        <v>0</v>
      </c>
      <c r="E34" s="30">
        <f t="shared" si="3"/>
        <v>16948732</v>
      </c>
      <c r="F34" s="31">
        <f t="shared" si="3"/>
        <v>16948732</v>
      </c>
      <c r="G34" s="31">
        <f t="shared" si="3"/>
        <v>0</v>
      </c>
      <c r="H34" s="31">
        <f t="shared" si="3"/>
        <v>0</v>
      </c>
      <c r="I34" s="31">
        <f t="shared" si="3"/>
        <v>0</v>
      </c>
      <c r="J34" s="31">
        <f t="shared" si="3"/>
        <v>0</v>
      </c>
      <c r="K34" s="31">
        <f t="shared" si="3"/>
        <v>0</v>
      </c>
      <c r="L34" s="31">
        <f t="shared" si="3"/>
        <v>0</v>
      </c>
      <c r="M34" s="31">
        <f t="shared" si="3"/>
        <v>0</v>
      </c>
      <c r="N34" s="31">
        <f t="shared" si="3"/>
        <v>0</v>
      </c>
      <c r="O34" s="31">
        <f t="shared" si="3"/>
        <v>0</v>
      </c>
      <c r="P34" s="31">
        <f t="shared" si="3"/>
        <v>0</v>
      </c>
      <c r="Q34" s="31">
        <f t="shared" si="3"/>
        <v>0</v>
      </c>
      <c r="R34" s="31">
        <f t="shared" si="3"/>
        <v>0</v>
      </c>
      <c r="S34" s="31">
        <f t="shared" si="3"/>
        <v>0</v>
      </c>
      <c r="T34" s="31">
        <f t="shared" si="3"/>
        <v>0</v>
      </c>
      <c r="U34" s="31">
        <f t="shared" si="3"/>
        <v>0</v>
      </c>
      <c r="V34" s="31">
        <f t="shared" si="3"/>
        <v>0</v>
      </c>
      <c r="W34" s="31">
        <f t="shared" si="3"/>
        <v>0</v>
      </c>
      <c r="X34" s="31">
        <f t="shared" si="3"/>
        <v>16948732</v>
      </c>
      <c r="Y34" s="31">
        <f t="shared" si="3"/>
        <v>-16948732</v>
      </c>
      <c r="Z34" s="32">
        <f>+IF(X34&lt;&gt;0,+(Y34/X34)*100,0)</f>
        <v>-100</v>
      </c>
      <c r="AA34" s="33">
        <f>SUM(AA29:AA33)</f>
        <v>16948732</v>
      </c>
    </row>
    <row r="35" spans="1:27" ht="5.0999999999999996" customHeight="1" x14ac:dyDescent="0.25">
      <c r="A35" s="34" t="s">
        <v>41</v>
      </c>
      <c r="B35" s="17"/>
      <c r="C35" s="18"/>
      <c r="D35" s="18"/>
      <c r="E35" s="19"/>
      <c r="F35" s="20"/>
      <c r="G35" s="20"/>
      <c r="H35" s="20"/>
      <c r="I35" s="20"/>
      <c r="J35" s="20"/>
      <c r="K35" s="20"/>
      <c r="L35" s="20"/>
      <c r="M35" s="20"/>
      <c r="N35" s="20"/>
      <c r="O35" s="20"/>
      <c r="P35" s="20"/>
      <c r="Q35" s="20"/>
      <c r="R35" s="20"/>
      <c r="S35" s="20"/>
      <c r="T35" s="20"/>
      <c r="U35" s="20"/>
      <c r="V35" s="20"/>
      <c r="W35" s="20"/>
      <c r="X35" s="20"/>
      <c r="Y35" s="20"/>
      <c r="Z35" s="21"/>
      <c r="AA35" s="22"/>
    </row>
    <row r="36" spans="1:27" ht="13.5" x14ac:dyDescent="0.25">
      <c r="A36" s="10" t="s">
        <v>61</v>
      </c>
      <c r="B36" s="17" t="s">
        <v>32</v>
      </c>
      <c r="C36" s="18"/>
      <c r="D36" s="18"/>
      <c r="E36" s="19"/>
      <c r="F36" s="20"/>
      <c r="G36" s="20"/>
      <c r="H36" s="20"/>
      <c r="I36" s="20"/>
      <c r="J36" s="20"/>
      <c r="K36" s="20"/>
      <c r="L36" s="20"/>
      <c r="M36" s="20"/>
      <c r="N36" s="20"/>
      <c r="O36" s="20"/>
      <c r="P36" s="20"/>
      <c r="Q36" s="20"/>
      <c r="R36" s="20"/>
      <c r="S36" s="20"/>
      <c r="T36" s="20"/>
      <c r="U36" s="20"/>
      <c r="V36" s="20"/>
      <c r="W36" s="20"/>
      <c r="X36" s="20"/>
      <c r="Y36" s="20"/>
      <c r="Z36" s="21"/>
      <c r="AA36" s="22"/>
    </row>
    <row r="37" spans="1:27" ht="13.5" x14ac:dyDescent="0.25">
      <c r="A37" s="23" t="s">
        <v>62</v>
      </c>
      <c r="B37" s="17" t="s">
        <v>32</v>
      </c>
      <c r="C37" s="18"/>
      <c r="D37" s="18"/>
      <c r="E37" s="19"/>
      <c r="F37" s="20"/>
      <c r="G37" s="20"/>
      <c r="H37" s="20"/>
      <c r="I37" s="20"/>
      <c r="J37" s="20"/>
      <c r="K37" s="20"/>
      <c r="L37" s="20"/>
      <c r="M37" s="20"/>
      <c r="N37" s="20"/>
      <c r="O37" s="20"/>
      <c r="P37" s="20"/>
      <c r="Q37" s="20"/>
      <c r="R37" s="20"/>
      <c r="S37" s="20"/>
      <c r="T37" s="20"/>
      <c r="U37" s="20"/>
      <c r="V37" s="20"/>
      <c r="W37" s="20"/>
      <c r="X37" s="20"/>
      <c r="Y37" s="20"/>
      <c r="Z37" s="21"/>
      <c r="AA37" s="22"/>
    </row>
    <row r="38" spans="1:27" ht="13.5" x14ac:dyDescent="0.25">
      <c r="A38" s="23" t="s">
        <v>59</v>
      </c>
      <c r="B38" s="17" t="s">
        <v>32</v>
      </c>
      <c r="C38" s="18"/>
      <c r="D38" s="18"/>
      <c r="E38" s="19"/>
      <c r="F38" s="20"/>
      <c r="G38" s="20"/>
      <c r="H38" s="20"/>
      <c r="I38" s="20"/>
      <c r="J38" s="20"/>
      <c r="K38" s="20"/>
      <c r="L38" s="20"/>
      <c r="M38" s="20"/>
      <c r="N38" s="20"/>
      <c r="O38" s="20"/>
      <c r="P38" s="20"/>
      <c r="Q38" s="20"/>
      <c r="R38" s="20"/>
      <c r="S38" s="20"/>
      <c r="T38" s="20"/>
      <c r="U38" s="20"/>
      <c r="V38" s="20"/>
      <c r="W38" s="20"/>
      <c r="X38" s="20"/>
      <c r="Y38" s="20"/>
      <c r="Z38" s="21"/>
      <c r="AA38" s="22"/>
    </row>
    <row r="39" spans="1:27" ht="13.5" x14ac:dyDescent="0.25">
      <c r="A39" s="27" t="s">
        <v>63</v>
      </c>
      <c r="B39" s="35" t="s">
        <v>32</v>
      </c>
      <c r="C39" s="29">
        <f t="shared" ref="C39:Y39" si="4">SUM(C37:C38)</f>
        <v>0</v>
      </c>
      <c r="D39" s="29">
        <f>SUM(D37:D38)</f>
        <v>0</v>
      </c>
      <c r="E39" s="36">
        <f t="shared" si="4"/>
        <v>0</v>
      </c>
      <c r="F39" s="37">
        <f t="shared" si="4"/>
        <v>0</v>
      </c>
      <c r="G39" s="37">
        <f t="shared" si="4"/>
        <v>0</v>
      </c>
      <c r="H39" s="37">
        <f t="shared" si="4"/>
        <v>0</v>
      </c>
      <c r="I39" s="37">
        <f t="shared" si="4"/>
        <v>0</v>
      </c>
      <c r="J39" s="37">
        <f t="shared" si="4"/>
        <v>0</v>
      </c>
      <c r="K39" s="37">
        <f t="shared" si="4"/>
        <v>0</v>
      </c>
      <c r="L39" s="37">
        <f t="shared" si="4"/>
        <v>0</v>
      </c>
      <c r="M39" s="37">
        <f t="shared" si="4"/>
        <v>0</v>
      </c>
      <c r="N39" s="37">
        <f t="shared" si="4"/>
        <v>0</v>
      </c>
      <c r="O39" s="37">
        <f t="shared" si="4"/>
        <v>0</v>
      </c>
      <c r="P39" s="37">
        <f t="shared" si="4"/>
        <v>0</v>
      </c>
      <c r="Q39" s="37">
        <f t="shared" si="4"/>
        <v>0</v>
      </c>
      <c r="R39" s="37">
        <f t="shared" si="4"/>
        <v>0</v>
      </c>
      <c r="S39" s="37">
        <f t="shared" si="4"/>
        <v>0</v>
      </c>
      <c r="T39" s="37">
        <f t="shared" si="4"/>
        <v>0</v>
      </c>
      <c r="U39" s="37">
        <f t="shared" si="4"/>
        <v>0</v>
      </c>
      <c r="V39" s="37">
        <f t="shared" si="4"/>
        <v>0</v>
      </c>
      <c r="W39" s="37">
        <f t="shared" si="4"/>
        <v>0</v>
      </c>
      <c r="X39" s="37">
        <f t="shared" si="4"/>
        <v>0</v>
      </c>
      <c r="Y39" s="37">
        <f t="shared" si="4"/>
        <v>0</v>
      </c>
      <c r="Z39" s="38">
        <f>+IF(X39&lt;&gt;0,+(Y39/X39)*100,0)</f>
        <v>0</v>
      </c>
      <c r="AA39" s="39">
        <f>SUM(AA37:AA38)</f>
        <v>0</v>
      </c>
    </row>
    <row r="40" spans="1:27" ht="13.5" x14ac:dyDescent="0.25">
      <c r="A40" s="27" t="s">
        <v>64</v>
      </c>
      <c r="B40" s="28" t="s">
        <v>32</v>
      </c>
      <c r="C40" s="29">
        <f t="shared" ref="C40:Y40" si="5">+C34+C39</f>
        <v>0</v>
      </c>
      <c r="D40" s="29">
        <f>+D34+D39</f>
        <v>0</v>
      </c>
      <c r="E40" s="30">
        <f t="shared" si="5"/>
        <v>16948732</v>
      </c>
      <c r="F40" s="31">
        <f t="shared" si="5"/>
        <v>16948732</v>
      </c>
      <c r="G40" s="31">
        <f t="shared" si="5"/>
        <v>0</v>
      </c>
      <c r="H40" s="31">
        <f t="shared" si="5"/>
        <v>0</v>
      </c>
      <c r="I40" s="31">
        <f t="shared" si="5"/>
        <v>0</v>
      </c>
      <c r="J40" s="31">
        <f t="shared" si="5"/>
        <v>0</v>
      </c>
      <c r="K40" s="31">
        <f t="shared" si="5"/>
        <v>0</v>
      </c>
      <c r="L40" s="31">
        <f t="shared" si="5"/>
        <v>0</v>
      </c>
      <c r="M40" s="31">
        <f t="shared" si="5"/>
        <v>0</v>
      </c>
      <c r="N40" s="31">
        <f t="shared" si="5"/>
        <v>0</v>
      </c>
      <c r="O40" s="31">
        <f t="shared" si="5"/>
        <v>0</v>
      </c>
      <c r="P40" s="31">
        <f t="shared" si="5"/>
        <v>0</v>
      </c>
      <c r="Q40" s="31">
        <f t="shared" si="5"/>
        <v>0</v>
      </c>
      <c r="R40" s="31">
        <f t="shared" si="5"/>
        <v>0</v>
      </c>
      <c r="S40" s="31">
        <f t="shared" si="5"/>
        <v>0</v>
      </c>
      <c r="T40" s="31">
        <f t="shared" si="5"/>
        <v>0</v>
      </c>
      <c r="U40" s="31">
        <f t="shared" si="5"/>
        <v>0</v>
      </c>
      <c r="V40" s="31">
        <f t="shared" si="5"/>
        <v>0</v>
      </c>
      <c r="W40" s="31">
        <f t="shared" si="5"/>
        <v>0</v>
      </c>
      <c r="X40" s="31">
        <f t="shared" si="5"/>
        <v>16948732</v>
      </c>
      <c r="Y40" s="31">
        <f t="shared" si="5"/>
        <v>-16948732</v>
      </c>
      <c r="Z40" s="32">
        <f>+IF(X40&lt;&gt;0,+(Y40/X40)*100,0)</f>
        <v>-100</v>
      </c>
      <c r="AA40" s="33">
        <f>+AA34+AA39</f>
        <v>16948732</v>
      </c>
    </row>
    <row r="41" spans="1:27" ht="5.0999999999999996" customHeight="1" x14ac:dyDescent="0.25">
      <c r="A41" s="34" t="s">
        <v>41</v>
      </c>
      <c r="B41" s="17"/>
      <c r="C41" s="18"/>
      <c r="D41" s="18"/>
      <c r="E41" s="19"/>
      <c r="F41" s="20"/>
      <c r="G41" s="20"/>
      <c r="H41" s="20"/>
      <c r="I41" s="20"/>
      <c r="J41" s="20"/>
      <c r="K41" s="20"/>
      <c r="L41" s="20"/>
      <c r="M41" s="20"/>
      <c r="N41" s="20"/>
      <c r="O41" s="20"/>
      <c r="P41" s="20"/>
      <c r="Q41" s="20"/>
      <c r="R41" s="20"/>
      <c r="S41" s="20"/>
      <c r="T41" s="20"/>
      <c r="U41" s="20"/>
      <c r="V41" s="20"/>
      <c r="W41" s="20"/>
      <c r="X41" s="20"/>
      <c r="Y41" s="20"/>
      <c r="Z41" s="21"/>
      <c r="AA41" s="22"/>
    </row>
    <row r="42" spans="1:27" ht="13.5" x14ac:dyDescent="0.25">
      <c r="A42" s="41" t="s">
        <v>65</v>
      </c>
      <c r="B42" s="42" t="s">
        <v>66</v>
      </c>
      <c r="C42" s="43">
        <f t="shared" ref="C42:Y42" si="6">+C25-C40</f>
        <v>0</v>
      </c>
      <c r="D42" s="43">
        <f>+D25-D40</f>
        <v>0</v>
      </c>
      <c r="E42" s="44">
        <f t="shared" si="6"/>
        <v>-25151874</v>
      </c>
      <c r="F42" s="45">
        <f t="shared" si="6"/>
        <v>-25151874</v>
      </c>
      <c r="G42" s="45">
        <f t="shared" si="6"/>
        <v>121524</v>
      </c>
      <c r="H42" s="45">
        <f t="shared" si="6"/>
        <v>163047</v>
      </c>
      <c r="I42" s="45">
        <f t="shared" si="6"/>
        <v>234390</v>
      </c>
      <c r="J42" s="45">
        <f t="shared" si="6"/>
        <v>518961</v>
      </c>
      <c r="K42" s="45">
        <f t="shared" si="6"/>
        <v>212335</v>
      </c>
      <c r="L42" s="45">
        <f t="shared" si="6"/>
        <v>164366</v>
      </c>
      <c r="M42" s="45">
        <f t="shared" si="6"/>
        <v>0</v>
      </c>
      <c r="N42" s="45">
        <f t="shared" si="6"/>
        <v>376701</v>
      </c>
      <c r="O42" s="45">
        <f t="shared" si="6"/>
        <v>0</v>
      </c>
      <c r="P42" s="45">
        <f t="shared" si="6"/>
        <v>0</v>
      </c>
      <c r="Q42" s="45">
        <f t="shared" si="6"/>
        <v>0</v>
      </c>
      <c r="R42" s="45">
        <f t="shared" si="6"/>
        <v>0</v>
      </c>
      <c r="S42" s="45">
        <f t="shared" si="6"/>
        <v>0</v>
      </c>
      <c r="T42" s="45">
        <f t="shared" si="6"/>
        <v>0</v>
      </c>
      <c r="U42" s="45">
        <f t="shared" si="6"/>
        <v>0</v>
      </c>
      <c r="V42" s="45">
        <f t="shared" si="6"/>
        <v>0</v>
      </c>
      <c r="W42" s="45">
        <f t="shared" si="6"/>
        <v>895662</v>
      </c>
      <c r="X42" s="45">
        <f t="shared" si="6"/>
        <v>-22452959</v>
      </c>
      <c r="Y42" s="45">
        <f t="shared" si="6"/>
        <v>23348621</v>
      </c>
      <c r="Z42" s="46">
        <f>+IF(X42&lt;&gt;0,+(Y42/X42)*100,0)</f>
        <v>-103.98905997200636</v>
      </c>
      <c r="AA42" s="47">
        <f>+AA25-AA40</f>
        <v>-25151874</v>
      </c>
    </row>
    <row r="43" spans="1:27" ht="5.0999999999999996" customHeight="1" x14ac:dyDescent="0.25">
      <c r="A43" s="34" t="s">
        <v>41</v>
      </c>
      <c r="B43" s="17"/>
      <c r="C43" s="18"/>
      <c r="D43" s="18"/>
      <c r="E43" s="19"/>
      <c r="F43" s="20"/>
      <c r="G43" s="20"/>
      <c r="H43" s="20"/>
      <c r="I43" s="20"/>
      <c r="J43" s="20"/>
      <c r="K43" s="20"/>
      <c r="L43" s="20"/>
      <c r="M43" s="20"/>
      <c r="N43" s="20"/>
      <c r="O43" s="20"/>
      <c r="P43" s="20"/>
      <c r="Q43" s="20"/>
      <c r="R43" s="20"/>
      <c r="S43" s="20"/>
      <c r="T43" s="20"/>
      <c r="U43" s="20"/>
      <c r="V43" s="20"/>
      <c r="W43" s="20"/>
      <c r="X43" s="20"/>
      <c r="Y43" s="20"/>
      <c r="Z43" s="48"/>
      <c r="AA43" s="22"/>
    </row>
    <row r="44" spans="1:27" ht="13.5" x14ac:dyDescent="0.25">
      <c r="A44" s="10" t="s">
        <v>67</v>
      </c>
      <c r="B44" s="17" t="s">
        <v>32</v>
      </c>
      <c r="C44" s="18"/>
      <c r="D44" s="18"/>
      <c r="E44" s="19"/>
      <c r="F44" s="20"/>
      <c r="G44" s="20"/>
      <c r="H44" s="20"/>
      <c r="I44" s="20"/>
      <c r="J44" s="20"/>
      <c r="K44" s="20"/>
      <c r="L44" s="20"/>
      <c r="M44" s="20"/>
      <c r="N44" s="20"/>
      <c r="O44" s="20"/>
      <c r="P44" s="20"/>
      <c r="Q44" s="20"/>
      <c r="R44" s="20"/>
      <c r="S44" s="20"/>
      <c r="T44" s="20"/>
      <c r="U44" s="20"/>
      <c r="V44" s="20"/>
      <c r="W44" s="20"/>
      <c r="X44" s="20"/>
      <c r="Y44" s="20"/>
      <c r="Z44" s="48"/>
      <c r="AA44" s="22"/>
    </row>
    <row r="45" spans="1:27" ht="13.5" x14ac:dyDescent="0.25">
      <c r="A45" s="23" t="s">
        <v>68</v>
      </c>
      <c r="B45" s="17" t="s">
        <v>32</v>
      </c>
      <c r="C45" s="18"/>
      <c r="D45" s="18"/>
      <c r="E45" s="19"/>
      <c r="F45" s="20"/>
      <c r="G45" s="20"/>
      <c r="H45" s="20"/>
      <c r="I45" s="20"/>
      <c r="J45" s="20"/>
      <c r="K45" s="20"/>
      <c r="L45" s="20"/>
      <c r="M45" s="20"/>
      <c r="N45" s="20"/>
      <c r="O45" s="20"/>
      <c r="P45" s="20"/>
      <c r="Q45" s="20"/>
      <c r="R45" s="20"/>
      <c r="S45" s="20"/>
      <c r="T45" s="20"/>
      <c r="U45" s="20"/>
      <c r="V45" s="20"/>
      <c r="W45" s="20"/>
      <c r="X45" s="20"/>
      <c r="Y45" s="20"/>
      <c r="Z45" s="48"/>
      <c r="AA45" s="22"/>
    </row>
    <row r="46" spans="1:27" ht="13.5" x14ac:dyDescent="0.25">
      <c r="A46" s="23" t="s">
        <v>69</v>
      </c>
      <c r="B46" s="17" t="s">
        <v>32</v>
      </c>
      <c r="C46" s="18"/>
      <c r="D46" s="18"/>
      <c r="E46" s="19"/>
      <c r="F46" s="20"/>
      <c r="G46" s="20"/>
      <c r="H46" s="20"/>
      <c r="I46" s="20"/>
      <c r="J46" s="20"/>
      <c r="K46" s="20"/>
      <c r="L46" s="20"/>
      <c r="M46" s="20"/>
      <c r="N46" s="20"/>
      <c r="O46" s="20"/>
      <c r="P46" s="20"/>
      <c r="Q46" s="20"/>
      <c r="R46" s="20"/>
      <c r="S46" s="20"/>
      <c r="T46" s="20"/>
      <c r="U46" s="20"/>
      <c r="V46" s="20"/>
      <c r="W46" s="20"/>
      <c r="X46" s="20"/>
      <c r="Y46" s="20"/>
      <c r="Z46" s="48"/>
      <c r="AA46" s="22"/>
    </row>
    <row r="47" spans="1:27" ht="14.45" customHeight="1" x14ac:dyDescent="0.25">
      <c r="A47" s="23" t="s">
        <v>41</v>
      </c>
      <c r="B47" s="17"/>
      <c r="C47" s="18"/>
      <c r="D47" s="18"/>
      <c r="E47" s="19"/>
      <c r="F47" s="20"/>
      <c r="G47" s="20"/>
      <c r="H47" s="20"/>
      <c r="I47" s="20"/>
      <c r="J47" s="20"/>
      <c r="K47" s="20"/>
      <c r="L47" s="20"/>
      <c r="M47" s="20"/>
      <c r="N47" s="20"/>
      <c r="O47" s="20"/>
      <c r="P47" s="20"/>
      <c r="Q47" s="20"/>
      <c r="R47" s="20"/>
      <c r="S47" s="20"/>
      <c r="T47" s="20"/>
      <c r="U47" s="20"/>
      <c r="V47" s="20"/>
      <c r="W47" s="20"/>
      <c r="X47" s="20"/>
      <c r="Y47" s="20"/>
      <c r="Z47" s="48"/>
      <c r="AA47" s="22"/>
    </row>
    <row r="48" spans="1:27" ht="13.5" x14ac:dyDescent="0.25">
      <c r="A48" s="49" t="s">
        <v>70</v>
      </c>
      <c r="B48" s="50" t="s">
        <v>66</v>
      </c>
      <c r="C48" s="51">
        <f t="shared" ref="C48:Y48" si="7">SUM(C45:C47)</f>
        <v>0</v>
      </c>
      <c r="D48" s="51">
        <f>SUM(D45:D47)</f>
        <v>0</v>
      </c>
      <c r="E48" s="52">
        <f t="shared" si="7"/>
        <v>0</v>
      </c>
      <c r="F48" s="53">
        <f t="shared" si="7"/>
        <v>0</v>
      </c>
      <c r="G48" s="53">
        <f t="shared" si="7"/>
        <v>0</v>
      </c>
      <c r="H48" s="53">
        <f t="shared" si="7"/>
        <v>0</v>
      </c>
      <c r="I48" s="53">
        <f t="shared" si="7"/>
        <v>0</v>
      </c>
      <c r="J48" s="53">
        <f t="shared" si="7"/>
        <v>0</v>
      </c>
      <c r="K48" s="53">
        <f t="shared" si="7"/>
        <v>0</v>
      </c>
      <c r="L48" s="53">
        <f t="shared" si="7"/>
        <v>0</v>
      </c>
      <c r="M48" s="53">
        <f t="shared" si="7"/>
        <v>0</v>
      </c>
      <c r="N48" s="53">
        <f t="shared" si="7"/>
        <v>0</v>
      </c>
      <c r="O48" s="53">
        <f t="shared" si="7"/>
        <v>0</v>
      </c>
      <c r="P48" s="53">
        <f t="shared" si="7"/>
        <v>0</v>
      </c>
      <c r="Q48" s="53">
        <f t="shared" si="7"/>
        <v>0</v>
      </c>
      <c r="R48" s="53">
        <f t="shared" si="7"/>
        <v>0</v>
      </c>
      <c r="S48" s="53">
        <f t="shared" si="7"/>
        <v>0</v>
      </c>
      <c r="T48" s="53">
        <f t="shared" si="7"/>
        <v>0</v>
      </c>
      <c r="U48" s="53">
        <f t="shared" si="7"/>
        <v>0</v>
      </c>
      <c r="V48" s="53">
        <f t="shared" si="7"/>
        <v>0</v>
      </c>
      <c r="W48" s="53">
        <f t="shared" si="7"/>
        <v>0</v>
      </c>
      <c r="X48" s="53">
        <f t="shared" si="7"/>
        <v>0</v>
      </c>
      <c r="Y48" s="53">
        <f t="shared" si="7"/>
        <v>0</v>
      </c>
      <c r="Z48" s="54">
        <f>+IF(X48&lt;&gt;0,+(Y48/X48)*100,0)</f>
        <v>0</v>
      </c>
      <c r="AA48" s="55">
        <f>SUM(AA45:AA47)</f>
        <v>0</v>
      </c>
    </row>
    <row r="49" spans="1:27" ht="13.5" x14ac:dyDescent="0.25">
      <c r="A49" s="56" t="s">
        <v>328</v>
      </c>
      <c r="B49" s="57"/>
      <c r="C49" s="58"/>
      <c r="D49" s="58"/>
      <c r="E49" s="58"/>
      <c r="F49" s="58"/>
      <c r="G49" s="58"/>
      <c r="H49" s="59"/>
      <c r="I49" s="59"/>
      <c r="J49" s="59"/>
      <c r="K49" s="59"/>
      <c r="L49" s="59"/>
      <c r="M49" s="59"/>
      <c r="N49" s="59"/>
      <c r="O49" s="59"/>
      <c r="P49" s="59"/>
      <c r="Q49" s="59"/>
      <c r="R49" s="59"/>
      <c r="S49" s="59"/>
      <c r="T49" s="59"/>
      <c r="U49" s="59"/>
      <c r="V49" s="59"/>
      <c r="W49" s="59"/>
      <c r="X49" s="59"/>
      <c r="Y49" s="59"/>
      <c r="Z49" s="59"/>
      <c r="AA49" s="59"/>
    </row>
    <row r="50" spans="1:27" ht="13.5" x14ac:dyDescent="0.25">
      <c r="A50" s="60" t="s">
        <v>329</v>
      </c>
      <c r="B50" s="60"/>
      <c r="C50" s="60"/>
      <c r="D50" s="60"/>
      <c r="E50" s="60"/>
      <c r="F50" s="60"/>
      <c r="G50" s="60"/>
      <c r="H50" s="59"/>
      <c r="I50" s="59"/>
      <c r="J50" s="59"/>
      <c r="K50" s="59"/>
      <c r="L50" s="59"/>
      <c r="M50" s="59"/>
      <c r="N50" s="59"/>
      <c r="O50" s="59"/>
      <c r="P50" s="59"/>
      <c r="Q50" s="59"/>
      <c r="R50" s="59"/>
      <c r="S50" s="59"/>
      <c r="T50" s="59"/>
      <c r="U50" s="59"/>
      <c r="V50" s="59"/>
      <c r="W50" s="59"/>
      <c r="X50" s="59"/>
      <c r="Y50" s="59"/>
      <c r="Z50" s="59"/>
      <c r="AA50" s="59"/>
    </row>
    <row r="51" spans="1:27" ht="13.5" x14ac:dyDescent="0.25">
      <c r="A51" s="61" t="s">
        <v>330</v>
      </c>
      <c r="B51" s="62"/>
      <c r="C51" s="63"/>
      <c r="D51" s="63"/>
      <c r="E51" s="63"/>
      <c r="F51" s="63"/>
      <c r="G51" s="63"/>
      <c r="H51" s="59"/>
      <c r="I51" s="59"/>
      <c r="J51" s="59"/>
      <c r="K51" s="59"/>
      <c r="L51" s="59"/>
      <c r="M51" s="59"/>
      <c r="N51" s="59"/>
      <c r="O51" s="59"/>
      <c r="P51" s="59"/>
      <c r="Q51" s="59"/>
      <c r="R51" s="59"/>
      <c r="S51" s="59"/>
      <c r="T51" s="59"/>
      <c r="U51" s="59"/>
      <c r="V51" s="59"/>
      <c r="W51" s="59"/>
      <c r="X51" s="59"/>
      <c r="Y51" s="59"/>
      <c r="Z51" s="59"/>
      <c r="AA51" s="59"/>
    </row>
    <row r="52" spans="1:27" ht="13.5" x14ac:dyDescent="0.25">
      <c r="A52" s="59"/>
      <c r="B52" s="59"/>
      <c r="C52" s="59"/>
      <c r="D52" s="59"/>
      <c r="E52" s="59"/>
      <c r="F52" s="59"/>
      <c r="G52" s="59"/>
      <c r="H52" s="59"/>
      <c r="I52" s="59"/>
      <c r="J52" s="59"/>
      <c r="K52" s="59"/>
      <c r="L52" s="59"/>
      <c r="M52" s="59"/>
      <c r="N52" s="59"/>
      <c r="O52" s="59"/>
      <c r="P52" s="59"/>
      <c r="Q52" s="59"/>
      <c r="R52" s="59"/>
      <c r="S52" s="59"/>
      <c r="T52" s="59"/>
      <c r="U52" s="59"/>
      <c r="V52" s="59"/>
      <c r="W52" s="59"/>
      <c r="X52" s="59"/>
      <c r="Y52" s="59"/>
      <c r="Z52" s="59"/>
      <c r="AA52" s="59"/>
    </row>
    <row r="53" spans="1:27" ht="13.5" x14ac:dyDescent="0.25">
      <c r="A53" s="59"/>
      <c r="B53" s="59"/>
      <c r="C53" s="59"/>
      <c r="D53" s="59"/>
      <c r="E53" s="59"/>
      <c r="F53" s="59"/>
      <c r="G53" s="59"/>
      <c r="H53" s="59"/>
      <c r="I53" s="59"/>
      <c r="J53" s="59"/>
      <c r="K53" s="59"/>
      <c r="L53" s="59"/>
      <c r="M53" s="59"/>
      <c r="N53" s="59"/>
      <c r="O53" s="59"/>
      <c r="P53" s="59"/>
      <c r="Q53" s="59"/>
      <c r="R53" s="59"/>
      <c r="S53" s="59"/>
      <c r="T53" s="59"/>
      <c r="U53" s="59"/>
      <c r="V53" s="59"/>
      <c r="W53" s="59"/>
      <c r="X53" s="59"/>
      <c r="Y53" s="59"/>
      <c r="Z53" s="59"/>
      <c r="AA53" s="59"/>
    </row>
    <row r="54" spans="1:27" ht="13.5" x14ac:dyDescent="0.25">
      <c r="A54" s="59"/>
      <c r="B54" s="59"/>
      <c r="C54" s="59"/>
      <c r="D54" s="59"/>
      <c r="E54" s="59"/>
      <c r="F54" s="59"/>
      <c r="G54" s="59"/>
      <c r="H54" s="59"/>
      <c r="I54" s="59"/>
      <c r="J54" s="59"/>
      <c r="K54" s="59"/>
      <c r="L54" s="59"/>
      <c r="M54" s="59"/>
      <c r="N54" s="59"/>
      <c r="O54" s="59"/>
      <c r="P54" s="59"/>
      <c r="Q54" s="59"/>
      <c r="R54" s="59"/>
      <c r="S54" s="59"/>
      <c r="T54" s="59"/>
      <c r="U54" s="59"/>
      <c r="V54" s="59"/>
      <c r="W54" s="59"/>
      <c r="X54" s="59"/>
      <c r="Y54" s="59"/>
      <c r="Z54" s="59"/>
      <c r="AA54" s="59"/>
    </row>
  </sheetData>
  <mergeCells count="2">
    <mergeCell ref="A1:AA1"/>
    <mergeCell ref="E2:AA2"/>
  </mergeCells>
  <printOptions horizontalCentered="1"/>
  <pageMargins left="0.55118110236220497" right="0.22" top="0.59055118110236204" bottom="0.59055118110236204" header="0.31496062992126" footer="0.31496062992126"/>
  <pageSetup paperSize="9" orientation="landscape" r:id="rId1"/>
  <rowBreaks count="1" manualBreakCount="1">
    <brk id="48" max="16383" man="1"/>
  </rowBreaks>
</worksheet>
</file>

<file path=xl/worksheets/sheet21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AA54"/>
  <sheetViews>
    <sheetView showGridLines="0" workbookViewId="0">
      <selection activeCell="B2" sqref="B2"/>
    </sheetView>
  </sheetViews>
  <sheetFormatPr defaultRowHeight="12.75" x14ac:dyDescent="0.2"/>
  <cols>
    <col min="1" max="1" width="35.7109375" customWidth="1"/>
    <col min="2" max="2" width="3.42578125" bestFit="1" customWidth="1"/>
    <col min="3" max="3" width="9.7109375" customWidth="1"/>
    <col min="4" max="4" width="9.7109375" hidden="1" customWidth="1"/>
    <col min="5" max="6" width="9.7109375" customWidth="1"/>
    <col min="7" max="9" width="9.7109375" hidden="1" customWidth="1"/>
    <col min="10" max="10" width="9.7109375" customWidth="1"/>
    <col min="11" max="13" width="9.7109375" hidden="1" customWidth="1"/>
    <col min="14" max="14" width="9.7109375" customWidth="1"/>
    <col min="15" max="22" width="9.7109375" hidden="1" customWidth="1"/>
    <col min="23" max="27" width="9.7109375" customWidth="1"/>
  </cols>
  <sheetData>
    <row r="1" spans="1:27" ht="38.450000000000003" customHeight="1" x14ac:dyDescent="0.25">
      <c r="A1" s="64" t="s">
        <v>279</v>
      </c>
      <c r="B1" s="64"/>
      <c r="C1" s="64"/>
      <c r="D1" s="64"/>
      <c r="E1" s="64"/>
      <c r="F1" s="64"/>
      <c r="G1" s="64"/>
      <c r="H1" s="64"/>
      <c r="I1" s="64"/>
      <c r="J1" s="64"/>
      <c r="K1" s="64"/>
      <c r="L1" s="64"/>
      <c r="M1" s="64"/>
      <c r="N1" s="64"/>
      <c r="O1" s="64"/>
      <c r="P1" s="64"/>
      <c r="Q1" s="64"/>
      <c r="R1" s="64"/>
      <c r="S1" s="64"/>
      <c r="T1" s="64"/>
      <c r="U1" s="64"/>
      <c r="V1" s="64"/>
      <c r="W1" s="64"/>
      <c r="X1" s="64"/>
      <c r="Y1" s="64"/>
      <c r="Z1" s="64"/>
      <c r="AA1" s="64"/>
    </row>
    <row r="2" spans="1:27" ht="24.95" customHeight="1" x14ac:dyDescent="0.2">
      <c r="A2" s="2" t="s">
        <v>1</v>
      </c>
      <c r="B2" s="1" t="s">
        <v>331</v>
      </c>
      <c r="C2" s="3" t="s">
        <v>2</v>
      </c>
      <c r="D2" s="3" t="s">
        <v>3</v>
      </c>
      <c r="E2" s="65" t="s">
        <v>4</v>
      </c>
      <c r="F2" s="66"/>
      <c r="G2" s="66"/>
      <c r="H2" s="66"/>
      <c r="I2" s="66"/>
      <c r="J2" s="66"/>
      <c r="K2" s="66"/>
      <c r="L2" s="66"/>
      <c r="M2" s="66"/>
      <c r="N2" s="66"/>
      <c r="O2" s="66"/>
      <c r="P2" s="66"/>
      <c r="Q2" s="66"/>
      <c r="R2" s="66"/>
      <c r="S2" s="66"/>
      <c r="T2" s="66"/>
      <c r="U2" s="66"/>
      <c r="V2" s="66"/>
      <c r="W2" s="66"/>
      <c r="X2" s="66"/>
      <c r="Y2" s="66"/>
      <c r="Z2" s="66"/>
      <c r="AA2" s="67"/>
    </row>
    <row r="3" spans="1:27" ht="24.95" customHeight="1" x14ac:dyDescent="0.2">
      <c r="A3" s="4" t="s">
        <v>5</v>
      </c>
      <c r="B3" s="5" t="s">
        <v>6</v>
      </c>
      <c r="C3" s="6" t="s">
        <v>7</v>
      </c>
      <c r="D3" s="6" t="s">
        <v>7</v>
      </c>
      <c r="E3" s="7" t="s">
        <v>8</v>
      </c>
      <c r="F3" s="8" t="s">
        <v>9</v>
      </c>
      <c r="G3" s="8" t="s">
        <v>10</v>
      </c>
      <c r="H3" s="8" t="s">
        <v>11</v>
      </c>
      <c r="I3" s="8" t="s">
        <v>12</v>
      </c>
      <c r="J3" s="8" t="s">
        <v>13</v>
      </c>
      <c r="K3" s="8" t="s">
        <v>14</v>
      </c>
      <c r="L3" s="8" t="s">
        <v>15</v>
      </c>
      <c r="M3" s="8" t="s">
        <v>16</v>
      </c>
      <c r="N3" s="8" t="s">
        <v>17</v>
      </c>
      <c r="O3" s="8" t="s">
        <v>18</v>
      </c>
      <c r="P3" s="8" t="s">
        <v>19</v>
      </c>
      <c r="Q3" s="8" t="s">
        <v>20</v>
      </c>
      <c r="R3" s="8" t="s">
        <v>21</v>
      </c>
      <c r="S3" s="8" t="s">
        <v>22</v>
      </c>
      <c r="T3" s="8" t="s">
        <v>23</v>
      </c>
      <c r="U3" s="8" t="s">
        <v>24</v>
      </c>
      <c r="V3" s="8" t="s">
        <v>25</v>
      </c>
      <c r="W3" s="8" t="s">
        <v>26</v>
      </c>
      <c r="X3" s="8" t="s">
        <v>27</v>
      </c>
      <c r="Y3" s="8" t="s">
        <v>28</v>
      </c>
      <c r="Z3" s="8" t="s">
        <v>29</v>
      </c>
      <c r="AA3" s="9" t="s">
        <v>30</v>
      </c>
    </row>
    <row r="4" spans="1:27" ht="13.5" x14ac:dyDescent="0.25">
      <c r="A4" s="10" t="s">
        <v>31</v>
      </c>
      <c r="B4" s="11" t="s">
        <v>32</v>
      </c>
      <c r="C4" s="12"/>
      <c r="D4" s="12"/>
      <c r="E4" s="13"/>
      <c r="F4" s="14"/>
      <c r="G4" s="14"/>
      <c r="H4" s="14"/>
      <c r="I4" s="14"/>
      <c r="J4" s="14"/>
      <c r="K4" s="14"/>
      <c r="L4" s="14"/>
      <c r="M4" s="14"/>
      <c r="N4" s="14"/>
      <c r="O4" s="14"/>
      <c r="P4" s="14"/>
      <c r="Q4" s="14"/>
      <c r="R4" s="14"/>
      <c r="S4" s="14"/>
      <c r="T4" s="14"/>
      <c r="U4" s="14"/>
      <c r="V4" s="14"/>
      <c r="W4" s="14"/>
      <c r="X4" s="14"/>
      <c r="Y4" s="14"/>
      <c r="Z4" s="15"/>
      <c r="AA4" s="16"/>
    </row>
    <row r="5" spans="1:27" ht="13.5" x14ac:dyDescent="0.25">
      <c r="A5" s="10" t="s">
        <v>33</v>
      </c>
      <c r="B5" s="17" t="s">
        <v>32</v>
      </c>
      <c r="C5" s="18"/>
      <c r="D5" s="18"/>
      <c r="E5" s="19"/>
      <c r="F5" s="20"/>
      <c r="G5" s="20"/>
      <c r="H5" s="20"/>
      <c r="I5" s="20"/>
      <c r="J5" s="20"/>
      <c r="K5" s="20"/>
      <c r="L5" s="20"/>
      <c r="M5" s="20"/>
      <c r="N5" s="20"/>
      <c r="O5" s="20"/>
      <c r="P5" s="20"/>
      <c r="Q5" s="20"/>
      <c r="R5" s="20"/>
      <c r="S5" s="20"/>
      <c r="T5" s="20"/>
      <c r="U5" s="20"/>
      <c r="V5" s="20"/>
      <c r="W5" s="20"/>
      <c r="X5" s="20"/>
      <c r="Y5" s="20"/>
      <c r="Z5" s="21"/>
      <c r="AA5" s="22"/>
    </row>
    <row r="6" spans="1:27" ht="13.5" x14ac:dyDescent="0.25">
      <c r="A6" s="23" t="s">
        <v>34</v>
      </c>
      <c r="B6" s="17" t="s">
        <v>32</v>
      </c>
      <c r="C6" s="18"/>
      <c r="D6" s="18"/>
      <c r="E6" s="19"/>
      <c r="F6" s="20"/>
      <c r="G6" s="20"/>
      <c r="H6" s="20"/>
      <c r="I6" s="20"/>
      <c r="J6" s="20"/>
      <c r="K6" s="20"/>
      <c r="L6" s="20"/>
      <c r="M6" s="20"/>
      <c r="N6" s="20"/>
      <c r="O6" s="20"/>
      <c r="P6" s="20"/>
      <c r="Q6" s="20"/>
      <c r="R6" s="20"/>
      <c r="S6" s="20"/>
      <c r="T6" s="20"/>
      <c r="U6" s="20"/>
      <c r="V6" s="20"/>
      <c r="W6" s="20"/>
      <c r="X6" s="20"/>
      <c r="Y6" s="20"/>
      <c r="Z6" s="21"/>
      <c r="AA6" s="22"/>
    </row>
    <row r="7" spans="1:27" ht="13.5" x14ac:dyDescent="0.25">
      <c r="A7" s="23" t="s">
        <v>35</v>
      </c>
      <c r="B7" s="17" t="s">
        <v>32</v>
      </c>
      <c r="C7" s="18"/>
      <c r="D7" s="18"/>
      <c r="E7" s="19"/>
      <c r="F7" s="20"/>
      <c r="G7" s="20"/>
      <c r="H7" s="20"/>
      <c r="I7" s="20"/>
      <c r="J7" s="20"/>
      <c r="K7" s="20"/>
      <c r="L7" s="20"/>
      <c r="M7" s="20"/>
      <c r="N7" s="20"/>
      <c r="O7" s="20"/>
      <c r="P7" s="20"/>
      <c r="Q7" s="20"/>
      <c r="R7" s="20"/>
      <c r="S7" s="20"/>
      <c r="T7" s="20"/>
      <c r="U7" s="20"/>
      <c r="V7" s="20"/>
      <c r="W7" s="20"/>
      <c r="X7" s="20"/>
      <c r="Y7" s="20"/>
      <c r="Z7" s="21"/>
      <c r="AA7" s="22"/>
    </row>
    <row r="8" spans="1:27" ht="13.5" x14ac:dyDescent="0.25">
      <c r="A8" s="23" t="s">
        <v>36</v>
      </c>
      <c r="B8" s="17" t="s">
        <v>32</v>
      </c>
      <c r="C8" s="18">
        <v>253559</v>
      </c>
      <c r="D8" s="18"/>
      <c r="E8" s="19">
        <v>8387408</v>
      </c>
      <c r="F8" s="20">
        <v>8387408</v>
      </c>
      <c r="G8" s="20">
        <v>1731904</v>
      </c>
      <c r="H8" s="20">
        <v>1492708</v>
      </c>
      <c r="I8" s="20">
        <v>1468271</v>
      </c>
      <c r="J8" s="20">
        <v>4692883</v>
      </c>
      <c r="K8" s="20">
        <v>1485897</v>
      </c>
      <c r="L8" s="20">
        <v>1479646</v>
      </c>
      <c r="M8" s="20">
        <v>1504279</v>
      </c>
      <c r="N8" s="20">
        <v>4469822</v>
      </c>
      <c r="O8" s="20"/>
      <c r="P8" s="20"/>
      <c r="Q8" s="20"/>
      <c r="R8" s="20"/>
      <c r="S8" s="20"/>
      <c r="T8" s="20"/>
      <c r="U8" s="20"/>
      <c r="V8" s="20"/>
      <c r="W8" s="20">
        <v>9162705</v>
      </c>
      <c r="X8" s="20">
        <v>4193712</v>
      </c>
      <c r="Y8" s="20">
        <v>4968993</v>
      </c>
      <c r="Z8" s="21">
        <v>118.48674873238791</v>
      </c>
      <c r="AA8" s="22">
        <v>8387408</v>
      </c>
    </row>
    <row r="9" spans="1:27" ht="13.5" x14ac:dyDescent="0.25">
      <c r="A9" s="23" t="s">
        <v>37</v>
      </c>
      <c r="B9" s="17" t="s">
        <v>32</v>
      </c>
      <c r="C9" s="18"/>
      <c r="D9" s="18"/>
      <c r="E9" s="19"/>
      <c r="F9" s="20"/>
      <c r="G9" s="20"/>
      <c r="H9" s="20"/>
      <c r="I9" s="20"/>
      <c r="J9" s="20"/>
      <c r="K9" s="20"/>
      <c r="L9" s="20"/>
      <c r="M9" s="20"/>
      <c r="N9" s="20"/>
      <c r="O9" s="20"/>
      <c r="P9" s="20"/>
      <c r="Q9" s="20"/>
      <c r="R9" s="20"/>
      <c r="S9" s="20"/>
      <c r="T9" s="20"/>
      <c r="U9" s="20"/>
      <c r="V9" s="20"/>
      <c r="W9" s="20"/>
      <c r="X9" s="20"/>
      <c r="Y9" s="20"/>
      <c r="Z9" s="21"/>
      <c r="AA9" s="22"/>
    </row>
    <row r="10" spans="1:27" ht="13.5" x14ac:dyDescent="0.25">
      <c r="A10" s="23" t="s">
        <v>38</v>
      </c>
      <c r="B10" s="17" t="s">
        <v>32</v>
      </c>
      <c r="C10" s="18"/>
      <c r="D10" s="18"/>
      <c r="E10" s="19"/>
      <c r="F10" s="20"/>
      <c r="G10" s="24"/>
      <c r="H10" s="24"/>
      <c r="I10" s="24"/>
      <c r="J10" s="20"/>
      <c r="K10" s="24"/>
      <c r="L10" s="24"/>
      <c r="M10" s="20"/>
      <c r="N10" s="24"/>
      <c r="O10" s="24"/>
      <c r="P10" s="24"/>
      <c r="Q10" s="20"/>
      <c r="R10" s="24"/>
      <c r="S10" s="24"/>
      <c r="T10" s="20"/>
      <c r="U10" s="24"/>
      <c r="V10" s="24"/>
      <c r="W10" s="24"/>
      <c r="X10" s="20"/>
      <c r="Y10" s="24"/>
      <c r="Z10" s="25"/>
      <c r="AA10" s="26"/>
    </row>
    <row r="11" spans="1:27" ht="13.5" x14ac:dyDescent="0.25">
      <c r="A11" s="23" t="s">
        <v>39</v>
      </c>
      <c r="B11" s="17" t="s">
        <v>32</v>
      </c>
      <c r="C11" s="18"/>
      <c r="D11" s="18"/>
      <c r="E11" s="19"/>
      <c r="F11" s="20"/>
      <c r="G11" s="20"/>
      <c r="H11" s="20"/>
      <c r="I11" s="20"/>
      <c r="J11" s="20"/>
      <c r="K11" s="20"/>
      <c r="L11" s="20"/>
      <c r="M11" s="20"/>
      <c r="N11" s="20"/>
      <c r="O11" s="20"/>
      <c r="P11" s="20"/>
      <c r="Q11" s="20"/>
      <c r="R11" s="20"/>
      <c r="S11" s="20"/>
      <c r="T11" s="20"/>
      <c r="U11" s="20"/>
      <c r="V11" s="20"/>
      <c r="W11" s="20"/>
      <c r="X11" s="20"/>
      <c r="Y11" s="20"/>
      <c r="Z11" s="21"/>
      <c r="AA11" s="22"/>
    </row>
    <row r="12" spans="1:27" ht="13.5" x14ac:dyDescent="0.25">
      <c r="A12" s="27" t="s">
        <v>40</v>
      </c>
      <c r="B12" s="28" t="s">
        <v>32</v>
      </c>
      <c r="C12" s="29">
        <f t="shared" ref="C12:Y12" si="0">SUM(C6:C11)</f>
        <v>253559</v>
      </c>
      <c r="D12" s="29">
        <f>SUM(D6:D11)</f>
        <v>0</v>
      </c>
      <c r="E12" s="30">
        <f t="shared" si="0"/>
        <v>8387408</v>
      </c>
      <c r="F12" s="31">
        <f t="shared" si="0"/>
        <v>8387408</v>
      </c>
      <c r="G12" s="31">
        <f t="shared" si="0"/>
        <v>1731904</v>
      </c>
      <c r="H12" s="31">
        <f t="shared" si="0"/>
        <v>1492708</v>
      </c>
      <c r="I12" s="31">
        <f t="shared" si="0"/>
        <v>1468271</v>
      </c>
      <c r="J12" s="31">
        <f t="shared" si="0"/>
        <v>4692883</v>
      </c>
      <c r="K12" s="31">
        <f t="shared" si="0"/>
        <v>1485897</v>
      </c>
      <c r="L12" s="31">
        <f t="shared" si="0"/>
        <v>1479646</v>
      </c>
      <c r="M12" s="31">
        <f t="shared" si="0"/>
        <v>1504279</v>
      </c>
      <c r="N12" s="31">
        <f t="shared" si="0"/>
        <v>4469822</v>
      </c>
      <c r="O12" s="31">
        <f t="shared" si="0"/>
        <v>0</v>
      </c>
      <c r="P12" s="31">
        <f t="shared" si="0"/>
        <v>0</v>
      </c>
      <c r="Q12" s="31">
        <f t="shared" si="0"/>
        <v>0</v>
      </c>
      <c r="R12" s="31">
        <f t="shared" si="0"/>
        <v>0</v>
      </c>
      <c r="S12" s="31">
        <f t="shared" si="0"/>
        <v>0</v>
      </c>
      <c r="T12" s="31">
        <f t="shared" si="0"/>
        <v>0</v>
      </c>
      <c r="U12" s="31">
        <f t="shared" si="0"/>
        <v>0</v>
      </c>
      <c r="V12" s="31">
        <f t="shared" si="0"/>
        <v>0</v>
      </c>
      <c r="W12" s="31">
        <f t="shared" si="0"/>
        <v>9162705</v>
      </c>
      <c r="X12" s="31">
        <f t="shared" si="0"/>
        <v>4193712</v>
      </c>
      <c r="Y12" s="31">
        <f t="shared" si="0"/>
        <v>4968993</v>
      </c>
      <c r="Z12" s="32">
        <f>+IF(X12&lt;&gt;0,+(Y12/X12)*100,0)</f>
        <v>118.48674873238791</v>
      </c>
      <c r="AA12" s="33">
        <f>SUM(AA6:AA11)</f>
        <v>8387408</v>
      </c>
    </row>
    <row r="13" spans="1:27" ht="5.0999999999999996" customHeight="1" x14ac:dyDescent="0.25">
      <c r="A13" s="34" t="s">
        <v>41</v>
      </c>
      <c r="B13" s="17"/>
      <c r="C13" s="18"/>
      <c r="D13" s="18"/>
      <c r="E13" s="19"/>
      <c r="F13" s="20"/>
      <c r="G13" s="20"/>
      <c r="H13" s="20"/>
      <c r="I13" s="20"/>
      <c r="J13" s="20"/>
      <c r="K13" s="20"/>
      <c r="L13" s="20"/>
      <c r="M13" s="20"/>
      <c r="N13" s="20"/>
      <c r="O13" s="20"/>
      <c r="P13" s="20"/>
      <c r="Q13" s="20"/>
      <c r="R13" s="20"/>
      <c r="S13" s="20"/>
      <c r="T13" s="20"/>
      <c r="U13" s="20"/>
      <c r="V13" s="20"/>
      <c r="W13" s="20"/>
      <c r="X13" s="20"/>
      <c r="Y13" s="20"/>
      <c r="Z13" s="21"/>
      <c r="AA13" s="22"/>
    </row>
    <row r="14" spans="1:27" ht="13.5" x14ac:dyDescent="0.25">
      <c r="A14" s="10" t="s">
        <v>42</v>
      </c>
      <c r="B14" s="17" t="s">
        <v>32</v>
      </c>
      <c r="C14" s="18"/>
      <c r="D14" s="18"/>
      <c r="E14" s="19"/>
      <c r="F14" s="20"/>
      <c r="G14" s="20"/>
      <c r="H14" s="20"/>
      <c r="I14" s="20"/>
      <c r="J14" s="20"/>
      <c r="K14" s="20"/>
      <c r="L14" s="20"/>
      <c r="M14" s="20"/>
      <c r="N14" s="20"/>
      <c r="O14" s="20"/>
      <c r="P14" s="20"/>
      <c r="Q14" s="20"/>
      <c r="R14" s="20"/>
      <c r="S14" s="20"/>
      <c r="T14" s="20"/>
      <c r="U14" s="20"/>
      <c r="V14" s="20"/>
      <c r="W14" s="20"/>
      <c r="X14" s="20"/>
      <c r="Y14" s="20"/>
      <c r="Z14" s="21"/>
      <c r="AA14" s="22"/>
    </row>
    <row r="15" spans="1:27" ht="13.5" x14ac:dyDescent="0.25">
      <c r="A15" s="23" t="s">
        <v>43</v>
      </c>
      <c r="B15" s="17" t="s">
        <v>32</v>
      </c>
      <c r="C15" s="18"/>
      <c r="D15" s="18"/>
      <c r="E15" s="19"/>
      <c r="F15" s="20"/>
      <c r="G15" s="20"/>
      <c r="H15" s="20"/>
      <c r="I15" s="20"/>
      <c r="J15" s="20"/>
      <c r="K15" s="20"/>
      <c r="L15" s="20"/>
      <c r="M15" s="20"/>
      <c r="N15" s="20"/>
      <c r="O15" s="20"/>
      <c r="P15" s="20"/>
      <c r="Q15" s="20"/>
      <c r="R15" s="20"/>
      <c r="S15" s="20"/>
      <c r="T15" s="20"/>
      <c r="U15" s="20"/>
      <c r="V15" s="20"/>
      <c r="W15" s="20"/>
      <c r="X15" s="20"/>
      <c r="Y15" s="20"/>
      <c r="Z15" s="21"/>
      <c r="AA15" s="22"/>
    </row>
    <row r="16" spans="1:27" ht="13.5" x14ac:dyDescent="0.25">
      <c r="A16" s="23" t="s">
        <v>44</v>
      </c>
      <c r="B16" s="17" t="s">
        <v>32</v>
      </c>
      <c r="C16" s="18"/>
      <c r="D16" s="18"/>
      <c r="E16" s="19"/>
      <c r="F16" s="20"/>
      <c r="G16" s="24"/>
      <c r="H16" s="24"/>
      <c r="I16" s="24"/>
      <c r="J16" s="20"/>
      <c r="K16" s="24"/>
      <c r="L16" s="24"/>
      <c r="M16" s="20"/>
      <c r="N16" s="24"/>
      <c r="O16" s="24"/>
      <c r="P16" s="24"/>
      <c r="Q16" s="20"/>
      <c r="R16" s="24"/>
      <c r="S16" s="24"/>
      <c r="T16" s="20"/>
      <c r="U16" s="24"/>
      <c r="V16" s="24"/>
      <c r="W16" s="24"/>
      <c r="X16" s="20"/>
      <c r="Y16" s="24"/>
      <c r="Z16" s="25"/>
      <c r="AA16" s="26"/>
    </row>
    <row r="17" spans="1:27" ht="13.5" x14ac:dyDescent="0.25">
      <c r="A17" s="23" t="s">
        <v>45</v>
      </c>
      <c r="B17" s="17" t="s">
        <v>32</v>
      </c>
      <c r="C17" s="18"/>
      <c r="D17" s="18"/>
      <c r="E17" s="19"/>
      <c r="F17" s="20"/>
      <c r="G17" s="20"/>
      <c r="H17" s="20"/>
      <c r="I17" s="20"/>
      <c r="J17" s="20"/>
      <c r="K17" s="20"/>
      <c r="L17" s="20"/>
      <c r="M17" s="20"/>
      <c r="N17" s="20"/>
      <c r="O17" s="20"/>
      <c r="P17" s="20"/>
      <c r="Q17" s="20"/>
      <c r="R17" s="20"/>
      <c r="S17" s="20"/>
      <c r="T17" s="20"/>
      <c r="U17" s="20"/>
      <c r="V17" s="20"/>
      <c r="W17" s="20"/>
      <c r="X17" s="20"/>
      <c r="Y17" s="20"/>
      <c r="Z17" s="21"/>
      <c r="AA17" s="22"/>
    </row>
    <row r="18" spans="1:27" ht="13.5" x14ac:dyDescent="0.25">
      <c r="A18" s="23" t="s">
        <v>46</v>
      </c>
      <c r="B18" s="17" t="s">
        <v>32</v>
      </c>
      <c r="C18" s="18"/>
      <c r="D18" s="18"/>
      <c r="E18" s="19"/>
      <c r="F18" s="20"/>
      <c r="G18" s="20"/>
      <c r="H18" s="20"/>
      <c r="I18" s="20"/>
      <c r="J18" s="20"/>
      <c r="K18" s="20"/>
      <c r="L18" s="20"/>
      <c r="M18" s="20"/>
      <c r="N18" s="20"/>
      <c r="O18" s="20"/>
      <c r="P18" s="20"/>
      <c r="Q18" s="20"/>
      <c r="R18" s="20"/>
      <c r="S18" s="20"/>
      <c r="T18" s="20"/>
      <c r="U18" s="20"/>
      <c r="V18" s="20"/>
      <c r="W18" s="20"/>
      <c r="X18" s="20"/>
      <c r="Y18" s="20"/>
      <c r="Z18" s="21"/>
      <c r="AA18" s="22"/>
    </row>
    <row r="19" spans="1:27" ht="13.5" x14ac:dyDescent="0.25">
      <c r="A19" s="23" t="s">
        <v>47</v>
      </c>
      <c r="B19" s="17" t="s">
        <v>32</v>
      </c>
      <c r="C19" s="18">
        <v>21334864</v>
      </c>
      <c r="D19" s="18"/>
      <c r="E19" s="19">
        <v>3076847</v>
      </c>
      <c r="F19" s="20">
        <v>3076847</v>
      </c>
      <c r="G19" s="20">
        <v>21376130</v>
      </c>
      <c r="H19" s="20">
        <v>-173885</v>
      </c>
      <c r="I19" s="20">
        <v>-66309</v>
      </c>
      <c r="J19" s="20">
        <v>21135936</v>
      </c>
      <c r="K19" s="20">
        <v>-66309</v>
      </c>
      <c r="L19" s="20">
        <v>-66309</v>
      </c>
      <c r="M19" s="20">
        <v>-66309</v>
      </c>
      <c r="N19" s="20">
        <v>-198927</v>
      </c>
      <c r="O19" s="20"/>
      <c r="P19" s="20"/>
      <c r="Q19" s="20"/>
      <c r="R19" s="20"/>
      <c r="S19" s="20"/>
      <c r="T19" s="20"/>
      <c r="U19" s="20"/>
      <c r="V19" s="20"/>
      <c r="W19" s="20">
        <v>20937009</v>
      </c>
      <c r="X19" s="20">
        <v>1538424</v>
      </c>
      <c r="Y19" s="20">
        <v>19398585</v>
      </c>
      <c r="Z19" s="21">
        <v>1260.9387919065225</v>
      </c>
      <c r="AA19" s="22">
        <v>3076847</v>
      </c>
    </row>
    <row r="20" spans="1:27" ht="13.5" x14ac:dyDescent="0.25">
      <c r="A20" s="23" t="s">
        <v>32</v>
      </c>
      <c r="B20" s="17" t="s">
        <v>32</v>
      </c>
      <c r="C20" s="18"/>
      <c r="D20" s="18"/>
      <c r="E20" s="19"/>
      <c r="F20" s="20"/>
      <c r="G20" s="20"/>
      <c r="H20" s="20"/>
      <c r="I20" s="20"/>
      <c r="J20" s="20"/>
      <c r="K20" s="20"/>
      <c r="L20" s="20"/>
      <c r="M20" s="20"/>
      <c r="N20" s="20"/>
      <c r="O20" s="20"/>
      <c r="P20" s="20"/>
      <c r="Q20" s="20"/>
      <c r="R20" s="20"/>
      <c r="S20" s="20"/>
      <c r="T20" s="20"/>
      <c r="U20" s="20"/>
      <c r="V20" s="20"/>
      <c r="W20" s="20"/>
      <c r="X20" s="20"/>
      <c r="Y20" s="20"/>
      <c r="Z20" s="21"/>
      <c r="AA20" s="22"/>
    </row>
    <row r="21" spans="1:27" ht="13.5" x14ac:dyDescent="0.25">
      <c r="A21" s="23" t="s">
        <v>48</v>
      </c>
      <c r="B21" s="17" t="s">
        <v>32</v>
      </c>
      <c r="C21" s="18"/>
      <c r="D21" s="18"/>
      <c r="E21" s="19"/>
      <c r="F21" s="20"/>
      <c r="G21" s="20"/>
      <c r="H21" s="20"/>
      <c r="I21" s="20"/>
      <c r="J21" s="20"/>
      <c r="K21" s="20"/>
      <c r="L21" s="20"/>
      <c r="M21" s="20"/>
      <c r="N21" s="20"/>
      <c r="O21" s="20"/>
      <c r="P21" s="20"/>
      <c r="Q21" s="20"/>
      <c r="R21" s="20"/>
      <c r="S21" s="20"/>
      <c r="T21" s="20"/>
      <c r="U21" s="20"/>
      <c r="V21" s="20"/>
      <c r="W21" s="20"/>
      <c r="X21" s="20"/>
      <c r="Y21" s="20"/>
      <c r="Z21" s="21"/>
      <c r="AA21" s="22"/>
    </row>
    <row r="22" spans="1:27" ht="13.5" x14ac:dyDescent="0.25">
      <c r="A22" s="23" t="s">
        <v>49</v>
      </c>
      <c r="B22" s="17" t="s">
        <v>32</v>
      </c>
      <c r="C22" s="18"/>
      <c r="D22" s="18"/>
      <c r="E22" s="19"/>
      <c r="F22" s="20"/>
      <c r="G22" s="20"/>
      <c r="H22" s="20"/>
      <c r="I22" s="20"/>
      <c r="J22" s="20"/>
      <c r="K22" s="20"/>
      <c r="L22" s="20"/>
      <c r="M22" s="20"/>
      <c r="N22" s="20"/>
      <c r="O22" s="20"/>
      <c r="P22" s="20"/>
      <c r="Q22" s="20"/>
      <c r="R22" s="20"/>
      <c r="S22" s="20"/>
      <c r="T22" s="20"/>
      <c r="U22" s="20"/>
      <c r="V22" s="20"/>
      <c r="W22" s="20"/>
      <c r="X22" s="20"/>
      <c r="Y22" s="20"/>
      <c r="Z22" s="21"/>
      <c r="AA22" s="22"/>
    </row>
    <row r="23" spans="1:27" ht="13.5" x14ac:dyDescent="0.25">
      <c r="A23" s="23" t="s">
        <v>50</v>
      </c>
      <c r="B23" s="17" t="s">
        <v>32</v>
      </c>
      <c r="C23" s="18"/>
      <c r="D23" s="18"/>
      <c r="E23" s="19"/>
      <c r="F23" s="20"/>
      <c r="G23" s="24"/>
      <c r="H23" s="24"/>
      <c r="I23" s="24"/>
      <c r="J23" s="20"/>
      <c r="K23" s="24"/>
      <c r="L23" s="24"/>
      <c r="M23" s="20"/>
      <c r="N23" s="24"/>
      <c r="O23" s="24"/>
      <c r="P23" s="24"/>
      <c r="Q23" s="20"/>
      <c r="R23" s="24"/>
      <c r="S23" s="24"/>
      <c r="T23" s="20"/>
      <c r="U23" s="24"/>
      <c r="V23" s="24"/>
      <c r="W23" s="24"/>
      <c r="X23" s="20"/>
      <c r="Y23" s="24"/>
      <c r="Z23" s="25"/>
      <c r="AA23" s="26"/>
    </row>
    <row r="24" spans="1:27" ht="13.5" x14ac:dyDescent="0.25">
      <c r="A24" s="27" t="s">
        <v>51</v>
      </c>
      <c r="B24" s="35" t="s">
        <v>32</v>
      </c>
      <c r="C24" s="29">
        <f t="shared" ref="C24:Y24" si="1">SUM(C15:C23)</f>
        <v>21334864</v>
      </c>
      <c r="D24" s="29">
        <f>SUM(D15:D23)</f>
        <v>0</v>
      </c>
      <c r="E24" s="36">
        <f t="shared" si="1"/>
        <v>3076847</v>
      </c>
      <c r="F24" s="37">
        <f t="shared" si="1"/>
        <v>3076847</v>
      </c>
      <c r="G24" s="37">
        <f t="shared" si="1"/>
        <v>21376130</v>
      </c>
      <c r="H24" s="37">
        <f t="shared" si="1"/>
        <v>-173885</v>
      </c>
      <c r="I24" s="37">
        <f t="shared" si="1"/>
        <v>-66309</v>
      </c>
      <c r="J24" s="37">
        <f t="shared" si="1"/>
        <v>21135936</v>
      </c>
      <c r="K24" s="37">
        <f t="shared" si="1"/>
        <v>-66309</v>
      </c>
      <c r="L24" s="37">
        <f t="shared" si="1"/>
        <v>-66309</v>
      </c>
      <c r="M24" s="37">
        <f t="shared" si="1"/>
        <v>-66309</v>
      </c>
      <c r="N24" s="37">
        <f t="shared" si="1"/>
        <v>-198927</v>
      </c>
      <c r="O24" s="37">
        <f t="shared" si="1"/>
        <v>0</v>
      </c>
      <c r="P24" s="37">
        <f t="shared" si="1"/>
        <v>0</v>
      </c>
      <c r="Q24" s="37">
        <f t="shared" si="1"/>
        <v>0</v>
      </c>
      <c r="R24" s="37">
        <f t="shared" si="1"/>
        <v>0</v>
      </c>
      <c r="S24" s="37">
        <f t="shared" si="1"/>
        <v>0</v>
      </c>
      <c r="T24" s="37">
        <f t="shared" si="1"/>
        <v>0</v>
      </c>
      <c r="U24" s="37">
        <f t="shared" si="1"/>
        <v>0</v>
      </c>
      <c r="V24" s="37">
        <f t="shared" si="1"/>
        <v>0</v>
      </c>
      <c r="W24" s="37">
        <f t="shared" si="1"/>
        <v>20937009</v>
      </c>
      <c r="X24" s="37">
        <f t="shared" si="1"/>
        <v>1538424</v>
      </c>
      <c r="Y24" s="37">
        <f t="shared" si="1"/>
        <v>19398585</v>
      </c>
      <c r="Z24" s="38">
        <f>+IF(X24&lt;&gt;0,+(Y24/X24)*100,0)</f>
        <v>1260.9387919065225</v>
      </c>
      <c r="AA24" s="39">
        <f>SUM(AA15:AA23)</f>
        <v>3076847</v>
      </c>
    </row>
    <row r="25" spans="1:27" ht="13.5" x14ac:dyDescent="0.25">
      <c r="A25" s="27" t="s">
        <v>52</v>
      </c>
      <c r="B25" s="28" t="s">
        <v>32</v>
      </c>
      <c r="C25" s="29">
        <f t="shared" ref="C25:Y25" si="2">+C12+C24</f>
        <v>21588423</v>
      </c>
      <c r="D25" s="29">
        <f>+D12+D24</f>
        <v>0</v>
      </c>
      <c r="E25" s="30">
        <f t="shared" si="2"/>
        <v>11464255</v>
      </c>
      <c r="F25" s="31">
        <f t="shared" si="2"/>
        <v>11464255</v>
      </c>
      <c r="G25" s="31">
        <f t="shared" si="2"/>
        <v>23108034</v>
      </c>
      <c r="H25" s="31">
        <f t="shared" si="2"/>
        <v>1318823</v>
      </c>
      <c r="I25" s="31">
        <f t="shared" si="2"/>
        <v>1401962</v>
      </c>
      <c r="J25" s="31">
        <f t="shared" si="2"/>
        <v>25828819</v>
      </c>
      <c r="K25" s="31">
        <f t="shared" si="2"/>
        <v>1419588</v>
      </c>
      <c r="L25" s="31">
        <f t="shared" si="2"/>
        <v>1413337</v>
      </c>
      <c r="M25" s="31">
        <f t="shared" si="2"/>
        <v>1437970</v>
      </c>
      <c r="N25" s="31">
        <f t="shared" si="2"/>
        <v>4270895</v>
      </c>
      <c r="O25" s="31">
        <f t="shared" si="2"/>
        <v>0</v>
      </c>
      <c r="P25" s="31">
        <f t="shared" si="2"/>
        <v>0</v>
      </c>
      <c r="Q25" s="31">
        <f t="shared" si="2"/>
        <v>0</v>
      </c>
      <c r="R25" s="31">
        <f t="shared" si="2"/>
        <v>0</v>
      </c>
      <c r="S25" s="31">
        <f t="shared" si="2"/>
        <v>0</v>
      </c>
      <c r="T25" s="31">
        <f t="shared" si="2"/>
        <v>0</v>
      </c>
      <c r="U25" s="31">
        <f t="shared" si="2"/>
        <v>0</v>
      </c>
      <c r="V25" s="31">
        <f t="shared" si="2"/>
        <v>0</v>
      </c>
      <c r="W25" s="31">
        <f t="shared" si="2"/>
        <v>30099714</v>
      </c>
      <c r="X25" s="31">
        <f t="shared" si="2"/>
        <v>5732136</v>
      </c>
      <c r="Y25" s="31">
        <f t="shared" si="2"/>
        <v>24367578</v>
      </c>
      <c r="Z25" s="32">
        <f>+IF(X25&lt;&gt;0,+(Y25/X25)*100,0)</f>
        <v>425.10467302241261</v>
      </c>
      <c r="AA25" s="33">
        <f>+AA12+AA24</f>
        <v>11464255</v>
      </c>
    </row>
    <row r="26" spans="1:27" ht="5.0999999999999996" customHeight="1" x14ac:dyDescent="0.25">
      <c r="A26" s="34" t="s">
        <v>41</v>
      </c>
      <c r="B26" s="17"/>
      <c r="C26" s="18"/>
      <c r="D26" s="18"/>
      <c r="E26" s="19"/>
      <c r="F26" s="20"/>
      <c r="G26" s="20"/>
      <c r="H26" s="20"/>
      <c r="I26" s="20"/>
      <c r="J26" s="20"/>
      <c r="K26" s="20"/>
      <c r="L26" s="20"/>
      <c r="M26" s="20"/>
      <c r="N26" s="20"/>
      <c r="O26" s="20"/>
      <c r="P26" s="20"/>
      <c r="Q26" s="20"/>
      <c r="R26" s="20"/>
      <c r="S26" s="20"/>
      <c r="T26" s="20"/>
      <c r="U26" s="20"/>
      <c r="V26" s="20"/>
      <c r="W26" s="20"/>
      <c r="X26" s="20"/>
      <c r="Y26" s="20"/>
      <c r="Z26" s="21"/>
      <c r="AA26" s="22"/>
    </row>
    <row r="27" spans="1:27" ht="13.5" x14ac:dyDescent="0.25">
      <c r="A27" s="10" t="s">
        <v>53</v>
      </c>
      <c r="B27" s="17" t="s">
        <v>32</v>
      </c>
      <c r="C27" s="18"/>
      <c r="D27" s="18"/>
      <c r="E27" s="19"/>
      <c r="F27" s="20"/>
      <c r="G27" s="20"/>
      <c r="H27" s="20"/>
      <c r="I27" s="20"/>
      <c r="J27" s="20"/>
      <c r="K27" s="20"/>
      <c r="L27" s="20"/>
      <c r="M27" s="20"/>
      <c r="N27" s="20"/>
      <c r="O27" s="20"/>
      <c r="P27" s="20"/>
      <c r="Q27" s="20"/>
      <c r="R27" s="20"/>
      <c r="S27" s="20"/>
      <c r="T27" s="20"/>
      <c r="U27" s="20"/>
      <c r="V27" s="20"/>
      <c r="W27" s="20"/>
      <c r="X27" s="20"/>
      <c r="Y27" s="20"/>
      <c r="Z27" s="21"/>
      <c r="AA27" s="22"/>
    </row>
    <row r="28" spans="1:27" ht="13.5" x14ac:dyDescent="0.25">
      <c r="A28" s="10" t="s">
        <v>54</v>
      </c>
      <c r="B28" s="40" t="s">
        <v>32</v>
      </c>
      <c r="C28" s="18"/>
      <c r="D28" s="18"/>
      <c r="E28" s="19"/>
      <c r="F28" s="20"/>
      <c r="G28" s="20"/>
      <c r="H28" s="20"/>
      <c r="I28" s="20"/>
      <c r="J28" s="20"/>
      <c r="K28" s="20"/>
      <c r="L28" s="20"/>
      <c r="M28" s="20"/>
      <c r="N28" s="20"/>
      <c r="O28" s="20"/>
      <c r="P28" s="20"/>
      <c r="Q28" s="20"/>
      <c r="R28" s="20"/>
      <c r="S28" s="20"/>
      <c r="T28" s="20"/>
      <c r="U28" s="20"/>
      <c r="V28" s="20"/>
      <c r="W28" s="20"/>
      <c r="X28" s="20"/>
      <c r="Y28" s="20"/>
      <c r="Z28" s="21"/>
      <c r="AA28" s="22"/>
    </row>
    <row r="29" spans="1:27" ht="13.5" x14ac:dyDescent="0.25">
      <c r="A29" s="23" t="s">
        <v>55</v>
      </c>
      <c r="B29" s="17" t="s">
        <v>32</v>
      </c>
      <c r="C29" s="18"/>
      <c r="D29" s="18"/>
      <c r="E29" s="19"/>
      <c r="F29" s="20"/>
      <c r="G29" s="20"/>
      <c r="H29" s="20"/>
      <c r="I29" s="20"/>
      <c r="J29" s="20"/>
      <c r="K29" s="20"/>
      <c r="L29" s="20"/>
      <c r="M29" s="20"/>
      <c r="N29" s="20"/>
      <c r="O29" s="20"/>
      <c r="P29" s="20"/>
      <c r="Q29" s="20"/>
      <c r="R29" s="20"/>
      <c r="S29" s="20"/>
      <c r="T29" s="20"/>
      <c r="U29" s="20"/>
      <c r="V29" s="20"/>
      <c r="W29" s="20"/>
      <c r="X29" s="20"/>
      <c r="Y29" s="20"/>
      <c r="Z29" s="21"/>
      <c r="AA29" s="22"/>
    </row>
    <row r="30" spans="1:27" ht="13.5" x14ac:dyDescent="0.25">
      <c r="A30" s="23" t="s">
        <v>56</v>
      </c>
      <c r="B30" s="17" t="s">
        <v>32</v>
      </c>
      <c r="C30" s="18"/>
      <c r="D30" s="18"/>
      <c r="E30" s="19"/>
      <c r="F30" s="20"/>
      <c r="G30" s="20"/>
      <c r="H30" s="20"/>
      <c r="I30" s="20"/>
      <c r="J30" s="20"/>
      <c r="K30" s="20"/>
      <c r="L30" s="20"/>
      <c r="M30" s="20"/>
      <c r="N30" s="20"/>
      <c r="O30" s="20"/>
      <c r="P30" s="20"/>
      <c r="Q30" s="20"/>
      <c r="R30" s="20"/>
      <c r="S30" s="20"/>
      <c r="T30" s="20"/>
      <c r="U30" s="20"/>
      <c r="V30" s="20"/>
      <c r="W30" s="20"/>
      <c r="X30" s="20"/>
      <c r="Y30" s="20"/>
      <c r="Z30" s="21"/>
      <c r="AA30" s="22"/>
    </row>
    <row r="31" spans="1:27" ht="13.5" x14ac:dyDescent="0.25">
      <c r="A31" s="23" t="s">
        <v>57</v>
      </c>
      <c r="B31" s="17" t="s">
        <v>32</v>
      </c>
      <c r="C31" s="18"/>
      <c r="D31" s="18"/>
      <c r="E31" s="19"/>
      <c r="F31" s="20"/>
      <c r="G31" s="20"/>
      <c r="H31" s="20"/>
      <c r="I31" s="20"/>
      <c r="J31" s="20"/>
      <c r="K31" s="20"/>
      <c r="L31" s="20"/>
      <c r="M31" s="20"/>
      <c r="N31" s="20"/>
      <c r="O31" s="20"/>
      <c r="P31" s="20"/>
      <c r="Q31" s="20"/>
      <c r="R31" s="20"/>
      <c r="S31" s="20"/>
      <c r="T31" s="20"/>
      <c r="U31" s="20"/>
      <c r="V31" s="20"/>
      <c r="W31" s="20"/>
      <c r="X31" s="20"/>
      <c r="Y31" s="20"/>
      <c r="Z31" s="21"/>
      <c r="AA31" s="22"/>
    </row>
    <row r="32" spans="1:27" ht="13.5" x14ac:dyDescent="0.25">
      <c r="A32" s="23" t="s">
        <v>58</v>
      </c>
      <c r="B32" s="17" t="s">
        <v>32</v>
      </c>
      <c r="C32" s="18">
        <v>3718277</v>
      </c>
      <c r="D32" s="18"/>
      <c r="E32" s="19"/>
      <c r="F32" s="20"/>
      <c r="G32" s="20">
        <v>3856122</v>
      </c>
      <c r="H32" s="20">
        <v>138494</v>
      </c>
      <c r="I32" s="20">
        <v>135550</v>
      </c>
      <c r="J32" s="20">
        <v>4130166</v>
      </c>
      <c r="K32" s="20">
        <v>136677</v>
      </c>
      <c r="L32" s="20">
        <v>135480</v>
      </c>
      <c r="M32" s="20">
        <v>137144</v>
      </c>
      <c r="N32" s="20">
        <v>409301</v>
      </c>
      <c r="O32" s="20"/>
      <c r="P32" s="20"/>
      <c r="Q32" s="20"/>
      <c r="R32" s="20"/>
      <c r="S32" s="20"/>
      <c r="T32" s="20"/>
      <c r="U32" s="20"/>
      <c r="V32" s="20"/>
      <c r="W32" s="20">
        <v>4539467</v>
      </c>
      <c r="X32" s="20"/>
      <c r="Y32" s="20">
        <v>4539467</v>
      </c>
      <c r="Z32" s="21"/>
      <c r="AA32" s="22"/>
    </row>
    <row r="33" spans="1:27" ht="13.5" x14ac:dyDescent="0.25">
      <c r="A33" s="23" t="s">
        <v>59</v>
      </c>
      <c r="B33" s="17" t="s">
        <v>32</v>
      </c>
      <c r="C33" s="18"/>
      <c r="D33" s="18"/>
      <c r="E33" s="19"/>
      <c r="F33" s="20"/>
      <c r="G33" s="20"/>
      <c r="H33" s="20"/>
      <c r="I33" s="20"/>
      <c r="J33" s="20"/>
      <c r="K33" s="20"/>
      <c r="L33" s="20"/>
      <c r="M33" s="20"/>
      <c r="N33" s="20"/>
      <c r="O33" s="20"/>
      <c r="P33" s="20"/>
      <c r="Q33" s="20"/>
      <c r="R33" s="20"/>
      <c r="S33" s="20"/>
      <c r="T33" s="20"/>
      <c r="U33" s="20"/>
      <c r="V33" s="20"/>
      <c r="W33" s="20"/>
      <c r="X33" s="20"/>
      <c r="Y33" s="20"/>
      <c r="Z33" s="21"/>
      <c r="AA33" s="22"/>
    </row>
    <row r="34" spans="1:27" ht="13.5" x14ac:dyDescent="0.25">
      <c r="A34" s="27" t="s">
        <v>60</v>
      </c>
      <c r="B34" s="28" t="s">
        <v>32</v>
      </c>
      <c r="C34" s="29">
        <f t="shared" ref="C34:Y34" si="3">SUM(C29:C33)</f>
        <v>3718277</v>
      </c>
      <c r="D34" s="29">
        <f>SUM(D29:D33)</f>
        <v>0</v>
      </c>
      <c r="E34" s="30">
        <f t="shared" si="3"/>
        <v>0</v>
      </c>
      <c r="F34" s="31">
        <f t="shared" si="3"/>
        <v>0</v>
      </c>
      <c r="G34" s="31">
        <f t="shared" si="3"/>
        <v>3856122</v>
      </c>
      <c r="H34" s="31">
        <f t="shared" si="3"/>
        <v>138494</v>
      </c>
      <c r="I34" s="31">
        <f t="shared" si="3"/>
        <v>135550</v>
      </c>
      <c r="J34" s="31">
        <f t="shared" si="3"/>
        <v>4130166</v>
      </c>
      <c r="K34" s="31">
        <f t="shared" si="3"/>
        <v>136677</v>
      </c>
      <c r="L34" s="31">
        <f t="shared" si="3"/>
        <v>135480</v>
      </c>
      <c r="M34" s="31">
        <f t="shared" si="3"/>
        <v>137144</v>
      </c>
      <c r="N34" s="31">
        <f t="shared" si="3"/>
        <v>409301</v>
      </c>
      <c r="O34" s="31">
        <f t="shared" si="3"/>
        <v>0</v>
      </c>
      <c r="P34" s="31">
        <f t="shared" si="3"/>
        <v>0</v>
      </c>
      <c r="Q34" s="31">
        <f t="shared" si="3"/>
        <v>0</v>
      </c>
      <c r="R34" s="31">
        <f t="shared" si="3"/>
        <v>0</v>
      </c>
      <c r="S34" s="31">
        <f t="shared" si="3"/>
        <v>0</v>
      </c>
      <c r="T34" s="31">
        <f t="shared" si="3"/>
        <v>0</v>
      </c>
      <c r="U34" s="31">
        <f t="shared" si="3"/>
        <v>0</v>
      </c>
      <c r="V34" s="31">
        <f t="shared" si="3"/>
        <v>0</v>
      </c>
      <c r="W34" s="31">
        <f t="shared" si="3"/>
        <v>4539467</v>
      </c>
      <c r="X34" s="31">
        <f t="shared" si="3"/>
        <v>0</v>
      </c>
      <c r="Y34" s="31">
        <f t="shared" si="3"/>
        <v>4539467</v>
      </c>
      <c r="Z34" s="32">
        <f>+IF(X34&lt;&gt;0,+(Y34/X34)*100,0)</f>
        <v>0</v>
      </c>
      <c r="AA34" s="33">
        <f>SUM(AA29:AA33)</f>
        <v>0</v>
      </c>
    </row>
    <row r="35" spans="1:27" ht="5.0999999999999996" customHeight="1" x14ac:dyDescent="0.25">
      <c r="A35" s="34" t="s">
        <v>41</v>
      </c>
      <c r="B35" s="17"/>
      <c r="C35" s="18"/>
      <c r="D35" s="18"/>
      <c r="E35" s="19"/>
      <c r="F35" s="20"/>
      <c r="G35" s="20"/>
      <c r="H35" s="20"/>
      <c r="I35" s="20"/>
      <c r="J35" s="20"/>
      <c r="K35" s="20"/>
      <c r="L35" s="20"/>
      <c r="M35" s="20"/>
      <c r="N35" s="20"/>
      <c r="O35" s="20"/>
      <c r="P35" s="20"/>
      <c r="Q35" s="20"/>
      <c r="R35" s="20"/>
      <c r="S35" s="20"/>
      <c r="T35" s="20"/>
      <c r="U35" s="20"/>
      <c r="V35" s="20"/>
      <c r="W35" s="20"/>
      <c r="X35" s="20"/>
      <c r="Y35" s="20"/>
      <c r="Z35" s="21"/>
      <c r="AA35" s="22"/>
    </row>
    <row r="36" spans="1:27" ht="13.5" x14ac:dyDescent="0.25">
      <c r="A36" s="10" t="s">
        <v>61</v>
      </c>
      <c r="B36" s="17" t="s">
        <v>32</v>
      </c>
      <c r="C36" s="18"/>
      <c r="D36" s="18"/>
      <c r="E36" s="19"/>
      <c r="F36" s="20"/>
      <c r="G36" s="20"/>
      <c r="H36" s="20"/>
      <c r="I36" s="20"/>
      <c r="J36" s="20"/>
      <c r="K36" s="20"/>
      <c r="L36" s="20"/>
      <c r="M36" s="20"/>
      <c r="N36" s="20"/>
      <c r="O36" s="20"/>
      <c r="P36" s="20"/>
      <c r="Q36" s="20"/>
      <c r="R36" s="20"/>
      <c r="S36" s="20"/>
      <c r="T36" s="20"/>
      <c r="U36" s="20"/>
      <c r="V36" s="20"/>
      <c r="W36" s="20"/>
      <c r="X36" s="20"/>
      <c r="Y36" s="20"/>
      <c r="Z36" s="21"/>
      <c r="AA36" s="22"/>
    </row>
    <row r="37" spans="1:27" ht="13.5" x14ac:dyDescent="0.25">
      <c r="A37" s="23" t="s">
        <v>62</v>
      </c>
      <c r="B37" s="17" t="s">
        <v>32</v>
      </c>
      <c r="C37" s="18"/>
      <c r="D37" s="18"/>
      <c r="E37" s="19"/>
      <c r="F37" s="20"/>
      <c r="G37" s="20"/>
      <c r="H37" s="20"/>
      <c r="I37" s="20"/>
      <c r="J37" s="20"/>
      <c r="K37" s="20"/>
      <c r="L37" s="20"/>
      <c r="M37" s="20"/>
      <c r="N37" s="20"/>
      <c r="O37" s="20"/>
      <c r="P37" s="20"/>
      <c r="Q37" s="20"/>
      <c r="R37" s="20"/>
      <c r="S37" s="20"/>
      <c r="T37" s="20"/>
      <c r="U37" s="20"/>
      <c r="V37" s="20"/>
      <c r="W37" s="20"/>
      <c r="X37" s="20"/>
      <c r="Y37" s="20"/>
      <c r="Z37" s="21"/>
      <c r="AA37" s="22"/>
    </row>
    <row r="38" spans="1:27" ht="13.5" x14ac:dyDescent="0.25">
      <c r="A38" s="23" t="s">
        <v>59</v>
      </c>
      <c r="B38" s="17" t="s">
        <v>32</v>
      </c>
      <c r="C38" s="18"/>
      <c r="D38" s="18"/>
      <c r="E38" s="19"/>
      <c r="F38" s="20"/>
      <c r="G38" s="20"/>
      <c r="H38" s="20"/>
      <c r="I38" s="20"/>
      <c r="J38" s="20"/>
      <c r="K38" s="20"/>
      <c r="L38" s="20"/>
      <c r="M38" s="20"/>
      <c r="N38" s="20"/>
      <c r="O38" s="20"/>
      <c r="P38" s="20"/>
      <c r="Q38" s="20"/>
      <c r="R38" s="20"/>
      <c r="S38" s="20"/>
      <c r="T38" s="20"/>
      <c r="U38" s="20"/>
      <c r="V38" s="20"/>
      <c r="W38" s="20"/>
      <c r="X38" s="20"/>
      <c r="Y38" s="20"/>
      <c r="Z38" s="21"/>
      <c r="AA38" s="22"/>
    </row>
    <row r="39" spans="1:27" ht="13.5" x14ac:dyDescent="0.25">
      <c r="A39" s="27" t="s">
        <v>63</v>
      </c>
      <c r="B39" s="35" t="s">
        <v>32</v>
      </c>
      <c r="C39" s="29">
        <f t="shared" ref="C39:Y39" si="4">SUM(C37:C38)</f>
        <v>0</v>
      </c>
      <c r="D39" s="29">
        <f>SUM(D37:D38)</f>
        <v>0</v>
      </c>
      <c r="E39" s="36">
        <f t="shared" si="4"/>
        <v>0</v>
      </c>
      <c r="F39" s="37">
        <f t="shared" si="4"/>
        <v>0</v>
      </c>
      <c r="G39" s="37">
        <f t="shared" si="4"/>
        <v>0</v>
      </c>
      <c r="H39" s="37">
        <f t="shared" si="4"/>
        <v>0</v>
      </c>
      <c r="I39" s="37">
        <f t="shared" si="4"/>
        <v>0</v>
      </c>
      <c r="J39" s="37">
        <f t="shared" si="4"/>
        <v>0</v>
      </c>
      <c r="K39" s="37">
        <f t="shared" si="4"/>
        <v>0</v>
      </c>
      <c r="L39" s="37">
        <f t="shared" si="4"/>
        <v>0</v>
      </c>
      <c r="M39" s="37">
        <f t="shared" si="4"/>
        <v>0</v>
      </c>
      <c r="N39" s="37">
        <f t="shared" si="4"/>
        <v>0</v>
      </c>
      <c r="O39" s="37">
        <f t="shared" si="4"/>
        <v>0</v>
      </c>
      <c r="P39" s="37">
        <f t="shared" si="4"/>
        <v>0</v>
      </c>
      <c r="Q39" s="37">
        <f t="shared" si="4"/>
        <v>0</v>
      </c>
      <c r="R39" s="37">
        <f t="shared" si="4"/>
        <v>0</v>
      </c>
      <c r="S39" s="37">
        <f t="shared" si="4"/>
        <v>0</v>
      </c>
      <c r="T39" s="37">
        <f t="shared" si="4"/>
        <v>0</v>
      </c>
      <c r="U39" s="37">
        <f t="shared" si="4"/>
        <v>0</v>
      </c>
      <c r="V39" s="37">
        <f t="shared" si="4"/>
        <v>0</v>
      </c>
      <c r="W39" s="37">
        <f t="shared" si="4"/>
        <v>0</v>
      </c>
      <c r="X39" s="37">
        <f t="shared" si="4"/>
        <v>0</v>
      </c>
      <c r="Y39" s="37">
        <f t="shared" si="4"/>
        <v>0</v>
      </c>
      <c r="Z39" s="38">
        <f>+IF(X39&lt;&gt;0,+(Y39/X39)*100,0)</f>
        <v>0</v>
      </c>
      <c r="AA39" s="39">
        <f>SUM(AA37:AA38)</f>
        <v>0</v>
      </c>
    </row>
    <row r="40" spans="1:27" ht="13.5" x14ac:dyDescent="0.25">
      <c r="A40" s="27" t="s">
        <v>64</v>
      </c>
      <c r="B40" s="28" t="s">
        <v>32</v>
      </c>
      <c r="C40" s="29">
        <f t="shared" ref="C40:Y40" si="5">+C34+C39</f>
        <v>3718277</v>
      </c>
      <c r="D40" s="29">
        <f>+D34+D39</f>
        <v>0</v>
      </c>
      <c r="E40" s="30">
        <f t="shared" si="5"/>
        <v>0</v>
      </c>
      <c r="F40" s="31">
        <f t="shared" si="5"/>
        <v>0</v>
      </c>
      <c r="G40" s="31">
        <f t="shared" si="5"/>
        <v>3856122</v>
      </c>
      <c r="H40" s="31">
        <f t="shared" si="5"/>
        <v>138494</v>
      </c>
      <c r="I40" s="31">
        <f t="shared" si="5"/>
        <v>135550</v>
      </c>
      <c r="J40" s="31">
        <f t="shared" si="5"/>
        <v>4130166</v>
      </c>
      <c r="K40" s="31">
        <f t="shared" si="5"/>
        <v>136677</v>
      </c>
      <c r="L40" s="31">
        <f t="shared" si="5"/>
        <v>135480</v>
      </c>
      <c r="M40" s="31">
        <f t="shared" si="5"/>
        <v>137144</v>
      </c>
      <c r="N40" s="31">
        <f t="shared" si="5"/>
        <v>409301</v>
      </c>
      <c r="O40" s="31">
        <f t="shared" si="5"/>
        <v>0</v>
      </c>
      <c r="P40" s="31">
        <f t="shared" si="5"/>
        <v>0</v>
      </c>
      <c r="Q40" s="31">
        <f t="shared" si="5"/>
        <v>0</v>
      </c>
      <c r="R40" s="31">
        <f t="shared" si="5"/>
        <v>0</v>
      </c>
      <c r="S40" s="31">
        <f t="shared" si="5"/>
        <v>0</v>
      </c>
      <c r="T40" s="31">
        <f t="shared" si="5"/>
        <v>0</v>
      </c>
      <c r="U40" s="31">
        <f t="shared" si="5"/>
        <v>0</v>
      </c>
      <c r="V40" s="31">
        <f t="shared" si="5"/>
        <v>0</v>
      </c>
      <c r="W40" s="31">
        <f t="shared" si="5"/>
        <v>4539467</v>
      </c>
      <c r="X40" s="31">
        <f t="shared" si="5"/>
        <v>0</v>
      </c>
      <c r="Y40" s="31">
        <f t="shared" si="5"/>
        <v>4539467</v>
      </c>
      <c r="Z40" s="32">
        <f>+IF(X40&lt;&gt;0,+(Y40/X40)*100,0)</f>
        <v>0</v>
      </c>
      <c r="AA40" s="33">
        <f>+AA34+AA39</f>
        <v>0</v>
      </c>
    </row>
    <row r="41" spans="1:27" ht="5.0999999999999996" customHeight="1" x14ac:dyDescent="0.25">
      <c r="A41" s="34" t="s">
        <v>41</v>
      </c>
      <c r="B41" s="17"/>
      <c r="C41" s="18"/>
      <c r="D41" s="18"/>
      <c r="E41" s="19"/>
      <c r="F41" s="20"/>
      <c r="G41" s="20"/>
      <c r="H41" s="20"/>
      <c r="I41" s="20"/>
      <c r="J41" s="20"/>
      <c r="K41" s="20"/>
      <c r="L41" s="20"/>
      <c r="M41" s="20"/>
      <c r="N41" s="20"/>
      <c r="O41" s="20"/>
      <c r="P41" s="20"/>
      <c r="Q41" s="20"/>
      <c r="R41" s="20"/>
      <c r="S41" s="20"/>
      <c r="T41" s="20"/>
      <c r="U41" s="20"/>
      <c r="V41" s="20"/>
      <c r="W41" s="20"/>
      <c r="X41" s="20"/>
      <c r="Y41" s="20"/>
      <c r="Z41" s="21"/>
      <c r="AA41" s="22"/>
    </row>
    <row r="42" spans="1:27" ht="13.5" x14ac:dyDescent="0.25">
      <c r="A42" s="41" t="s">
        <v>65</v>
      </c>
      <c r="B42" s="42" t="s">
        <v>66</v>
      </c>
      <c r="C42" s="43">
        <f t="shared" ref="C42:Y42" si="6">+C25-C40</f>
        <v>17870146</v>
      </c>
      <c r="D42" s="43">
        <f>+D25-D40</f>
        <v>0</v>
      </c>
      <c r="E42" s="44">
        <f t="shared" si="6"/>
        <v>11464255</v>
      </c>
      <c r="F42" s="45">
        <f t="shared" si="6"/>
        <v>11464255</v>
      </c>
      <c r="G42" s="45">
        <f t="shared" si="6"/>
        <v>19251912</v>
      </c>
      <c r="H42" s="45">
        <f t="shared" si="6"/>
        <v>1180329</v>
      </c>
      <c r="I42" s="45">
        <f t="shared" si="6"/>
        <v>1266412</v>
      </c>
      <c r="J42" s="45">
        <f t="shared" si="6"/>
        <v>21698653</v>
      </c>
      <c r="K42" s="45">
        <f t="shared" si="6"/>
        <v>1282911</v>
      </c>
      <c r="L42" s="45">
        <f t="shared" si="6"/>
        <v>1277857</v>
      </c>
      <c r="M42" s="45">
        <f t="shared" si="6"/>
        <v>1300826</v>
      </c>
      <c r="N42" s="45">
        <f t="shared" si="6"/>
        <v>3861594</v>
      </c>
      <c r="O42" s="45">
        <f t="shared" si="6"/>
        <v>0</v>
      </c>
      <c r="P42" s="45">
        <f t="shared" si="6"/>
        <v>0</v>
      </c>
      <c r="Q42" s="45">
        <f t="shared" si="6"/>
        <v>0</v>
      </c>
      <c r="R42" s="45">
        <f t="shared" si="6"/>
        <v>0</v>
      </c>
      <c r="S42" s="45">
        <f t="shared" si="6"/>
        <v>0</v>
      </c>
      <c r="T42" s="45">
        <f t="shared" si="6"/>
        <v>0</v>
      </c>
      <c r="U42" s="45">
        <f t="shared" si="6"/>
        <v>0</v>
      </c>
      <c r="V42" s="45">
        <f t="shared" si="6"/>
        <v>0</v>
      </c>
      <c r="W42" s="45">
        <f t="shared" si="6"/>
        <v>25560247</v>
      </c>
      <c r="X42" s="45">
        <f t="shared" si="6"/>
        <v>5732136</v>
      </c>
      <c r="Y42" s="45">
        <f t="shared" si="6"/>
        <v>19828111</v>
      </c>
      <c r="Z42" s="46">
        <f>+IF(X42&lt;&gt;0,+(Y42/X42)*100,0)</f>
        <v>345.91138451704569</v>
      </c>
      <c r="AA42" s="47">
        <f>+AA25-AA40</f>
        <v>11464255</v>
      </c>
    </row>
    <row r="43" spans="1:27" ht="5.0999999999999996" customHeight="1" x14ac:dyDescent="0.25">
      <c r="A43" s="34" t="s">
        <v>41</v>
      </c>
      <c r="B43" s="17"/>
      <c r="C43" s="18"/>
      <c r="D43" s="18"/>
      <c r="E43" s="19"/>
      <c r="F43" s="20"/>
      <c r="G43" s="20"/>
      <c r="H43" s="20"/>
      <c r="I43" s="20"/>
      <c r="J43" s="20"/>
      <c r="K43" s="20"/>
      <c r="L43" s="20"/>
      <c r="M43" s="20"/>
      <c r="N43" s="20"/>
      <c r="O43" s="20"/>
      <c r="P43" s="20"/>
      <c r="Q43" s="20"/>
      <c r="R43" s="20"/>
      <c r="S43" s="20"/>
      <c r="T43" s="20"/>
      <c r="U43" s="20"/>
      <c r="V43" s="20"/>
      <c r="W43" s="20"/>
      <c r="X43" s="20"/>
      <c r="Y43" s="20"/>
      <c r="Z43" s="48"/>
      <c r="AA43" s="22"/>
    </row>
    <row r="44" spans="1:27" ht="13.5" x14ac:dyDescent="0.25">
      <c r="A44" s="10" t="s">
        <v>67</v>
      </c>
      <c r="B44" s="17" t="s">
        <v>32</v>
      </c>
      <c r="C44" s="18"/>
      <c r="D44" s="18"/>
      <c r="E44" s="19"/>
      <c r="F44" s="20"/>
      <c r="G44" s="20"/>
      <c r="H44" s="20"/>
      <c r="I44" s="20"/>
      <c r="J44" s="20"/>
      <c r="K44" s="20"/>
      <c r="L44" s="20"/>
      <c r="M44" s="20"/>
      <c r="N44" s="20"/>
      <c r="O44" s="20"/>
      <c r="P44" s="20"/>
      <c r="Q44" s="20"/>
      <c r="R44" s="20"/>
      <c r="S44" s="20"/>
      <c r="T44" s="20"/>
      <c r="U44" s="20"/>
      <c r="V44" s="20"/>
      <c r="W44" s="20"/>
      <c r="X44" s="20"/>
      <c r="Y44" s="20"/>
      <c r="Z44" s="48"/>
      <c r="AA44" s="22"/>
    </row>
    <row r="45" spans="1:27" ht="13.5" x14ac:dyDescent="0.25">
      <c r="A45" s="23" t="s">
        <v>68</v>
      </c>
      <c r="B45" s="17" t="s">
        <v>32</v>
      </c>
      <c r="C45" s="18">
        <v>-29780875</v>
      </c>
      <c r="D45" s="18"/>
      <c r="E45" s="19"/>
      <c r="F45" s="20"/>
      <c r="G45" s="20">
        <v>-48578580</v>
      </c>
      <c r="H45" s="20">
        <v>130298</v>
      </c>
      <c r="I45" s="20">
        <v>-5398117</v>
      </c>
      <c r="J45" s="20">
        <v>-53846399</v>
      </c>
      <c r="K45" s="20">
        <v>-2200990</v>
      </c>
      <c r="L45" s="20">
        <v>-502715</v>
      </c>
      <c r="M45" s="20">
        <v>3937828</v>
      </c>
      <c r="N45" s="20">
        <v>1234123</v>
      </c>
      <c r="O45" s="20"/>
      <c r="P45" s="20"/>
      <c r="Q45" s="20"/>
      <c r="R45" s="20"/>
      <c r="S45" s="20"/>
      <c r="T45" s="20"/>
      <c r="U45" s="20"/>
      <c r="V45" s="20"/>
      <c r="W45" s="20">
        <v>-52612276</v>
      </c>
      <c r="X45" s="20"/>
      <c r="Y45" s="20">
        <v>-52612276</v>
      </c>
      <c r="Z45" s="48"/>
      <c r="AA45" s="22"/>
    </row>
    <row r="46" spans="1:27" ht="13.5" x14ac:dyDescent="0.25">
      <c r="A46" s="23" t="s">
        <v>69</v>
      </c>
      <c r="B46" s="17" t="s">
        <v>32</v>
      </c>
      <c r="C46" s="18"/>
      <c r="D46" s="18"/>
      <c r="E46" s="19"/>
      <c r="F46" s="20"/>
      <c r="G46" s="20"/>
      <c r="H46" s="20"/>
      <c r="I46" s="20"/>
      <c r="J46" s="20"/>
      <c r="K46" s="20"/>
      <c r="L46" s="20"/>
      <c r="M46" s="20"/>
      <c r="N46" s="20"/>
      <c r="O46" s="20"/>
      <c r="P46" s="20"/>
      <c r="Q46" s="20"/>
      <c r="R46" s="20"/>
      <c r="S46" s="20"/>
      <c r="T46" s="20"/>
      <c r="U46" s="20"/>
      <c r="V46" s="20"/>
      <c r="W46" s="20"/>
      <c r="X46" s="20"/>
      <c r="Y46" s="20"/>
      <c r="Z46" s="48"/>
      <c r="AA46" s="22"/>
    </row>
    <row r="47" spans="1:27" ht="14.45" customHeight="1" x14ac:dyDescent="0.25">
      <c r="A47" s="23" t="s">
        <v>41</v>
      </c>
      <c r="B47" s="17"/>
      <c r="C47" s="18"/>
      <c r="D47" s="18"/>
      <c r="E47" s="19"/>
      <c r="F47" s="20"/>
      <c r="G47" s="20"/>
      <c r="H47" s="20"/>
      <c r="I47" s="20"/>
      <c r="J47" s="20"/>
      <c r="K47" s="20"/>
      <c r="L47" s="20"/>
      <c r="M47" s="20"/>
      <c r="N47" s="20"/>
      <c r="O47" s="20"/>
      <c r="P47" s="20"/>
      <c r="Q47" s="20"/>
      <c r="R47" s="20"/>
      <c r="S47" s="20"/>
      <c r="T47" s="20"/>
      <c r="U47" s="20"/>
      <c r="V47" s="20"/>
      <c r="W47" s="20"/>
      <c r="X47" s="20"/>
      <c r="Y47" s="20"/>
      <c r="Z47" s="48"/>
      <c r="AA47" s="22"/>
    </row>
    <row r="48" spans="1:27" ht="13.5" x14ac:dyDescent="0.25">
      <c r="A48" s="49" t="s">
        <v>70</v>
      </c>
      <c r="B48" s="50" t="s">
        <v>66</v>
      </c>
      <c r="C48" s="51">
        <f t="shared" ref="C48:Y48" si="7">SUM(C45:C47)</f>
        <v>-29780875</v>
      </c>
      <c r="D48" s="51">
        <f>SUM(D45:D47)</f>
        <v>0</v>
      </c>
      <c r="E48" s="52">
        <f t="shared" si="7"/>
        <v>0</v>
      </c>
      <c r="F48" s="53">
        <f t="shared" si="7"/>
        <v>0</v>
      </c>
      <c r="G48" s="53">
        <f t="shared" si="7"/>
        <v>-48578580</v>
      </c>
      <c r="H48" s="53">
        <f t="shared" si="7"/>
        <v>130298</v>
      </c>
      <c r="I48" s="53">
        <f t="shared" si="7"/>
        <v>-5398117</v>
      </c>
      <c r="J48" s="53">
        <f t="shared" si="7"/>
        <v>-53846399</v>
      </c>
      <c r="K48" s="53">
        <f t="shared" si="7"/>
        <v>-2200990</v>
      </c>
      <c r="L48" s="53">
        <f t="shared" si="7"/>
        <v>-502715</v>
      </c>
      <c r="M48" s="53">
        <f t="shared" si="7"/>
        <v>3937828</v>
      </c>
      <c r="N48" s="53">
        <f t="shared" si="7"/>
        <v>1234123</v>
      </c>
      <c r="O48" s="53">
        <f t="shared" si="7"/>
        <v>0</v>
      </c>
      <c r="P48" s="53">
        <f t="shared" si="7"/>
        <v>0</v>
      </c>
      <c r="Q48" s="53">
        <f t="shared" si="7"/>
        <v>0</v>
      </c>
      <c r="R48" s="53">
        <f t="shared" si="7"/>
        <v>0</v>
      </c>
      <c r="S48" s="53">
        <f t="shared" si="7"/>
        <v>0</v>
      </c>
      <c r="T48" s="53">
        <f t="shared" si="7"/>
        <v>0</v>
      </c>
      <c r="U48" s="53">
        <f t="shared" si="7"/>
        <v>0</v>
      </c>
      <c r="V48" s="53">
        <f t="shared" si="7"/>
        <v>0</v>
      </c>
      <c r="W48" s="53">
        <f t="shared" si="7"/>
        <v>-52612276</v>
      </c>
      <c r="X48" s="53">
        <f t="shared" si="7"/>
        <v>0</v>
      </c>
      <c r="Y48" s="53">
        <f t="shared" si="7"/>
        <v>-52612276</v>
      </c>
      <c r="Z48" s="54">
        <f>+IF(X48&lt;&gt;0,+(Y48/X48)*100,0)</f>
        <v>0</v>
      </c>
      <c r="AA48" s="55">
        <f>SUM(AA45:AA47)</f>
        <v>0</v>
      </c>
    </row>
    <row r="49" spans="1:27" ht="13.5" x14ac:dyDescent="0.25">
      <c r="A49" s="56" t="s">
        <v>328</v>
      </c>
      <c r="B49" s="57"/>
      <c r="C49" s="58"/>
      <c r="D49" s="58"/>
      <c r="E49" s="58"/>
      <c r="F49" s="58"/>
      <c r="G49" s="58"/>
      <c r="H49" s="59"/>
      <c r="I49" s="59"/>
      <c r="J49" s="59"/>
      <c r="K49" s="59"/>
      <c r="L49" s="59"/>
      <c r="M49" s="59"/>
      <c r="N49" s="59"/>
      <c r="O49" s="59"/>
      <c r="P49" s="59"/>
      <c r="Q49" s="59"/>
      <c r="R49" s="59"/>
      <c r="S49" s="59"/>
      <c r="T49" s="59"/>
      <c r="U49" s="59"/>
      <c r="V49" s="59"/>
      <c r="W49" s="59"/>
      <c r="X49" s="59"/>
      <c r="Y49" s="59"/>
      <c r="Z49" s="59"/>
      <c r="AA49" s="59"/>
    </row>
    <row r="50" spans="1:27" ht="13.5" x14ac:dyDescent="0.25">
      <c r="A50" s="60" t="s">
        <v>329</v>
      </c>
      <c r="B50" s="60"/>
      <c r="C50" s="60"/>
      <c r="D50" s="60"/>
      <c r="E50" s="60"/>
      <c r="F50" s="60"/>
      <c r="G50" s="60"/>
      <c r="H50" s="59"/>
      <c r="I50" s="59"/>
      <c r="J50" s="59"/>
      <c r="K50" s="59"/>
      <c r="L50" s="59"/>
      <c r="M50" s="59"/>
      <c r="N50" s="59"/>
      <c r="O50" s="59"/>
      <c r="P50" s="59"/>
      <c r="Q50" s="59"/>
      <c r="R50" s="59"/>
      <c r="S50" s="59"/>
      <c r="T50" s="59"/>
      <c r="U50" s="59"/>
      <c r="V50" s="59"/>
      <c r="W50" s="59"/>
      <c r="X50" s="59"/>
      <c r="Y50" s="59"/>
      <c r="Z50" s="59"/>
      <c r="AA50" s="59"/>
    </row>
    <row r="51" spans="1:27" ht="13.5" x14ac:dyDescent="0.25">
      <c r="A51" s="61" t="s">
        <v>330</v>
      </c>
      <c r="B51" s="62"/>
      <c r="C51" s="63"/>
      <c r="D51" s="63"/>
      <c r="E51" s="63"/>
      <c r="F51" s="63"/>
      <c r="G51" s="63"/>
      <c r="H51" s="59"/>
      <c r="I51" s="59"/>
      <c r="J51" s="59"/>
      <c r="K51" s="59"/>
      <c r="L51" s="59"/>
      <c r="M51" s="59"/>
      <c r="N51" s="59"/>
      <c r="O51" s="59"/>
      <c r="P51" s="59"/>
      <c r="Q51" s="59"/>
      <c r="R51" s="59"/>
      <c r="S51" s="59"/>
      <c r="T51" s="59"/>
      <c r="U51" s="59"/>
      <c r="V51" s="59"/>
      <c r="W51" s="59"/>
      <c r="X51" s="59"/>
      <c r="Y51" s="59"/>
      <c r="Z51" s="59"/>
      <c r="AA51" s="59"/>
    </row>
    <row r="52" spans="1:27" ht="13.5" x14ac:dyDescent="0.25">
      <c r="A52" s="59"/>
      <c r="B52" s="59"/>
      <c r="C52" s="59"/>
      <c r="D52" s="59"/>
      <c r="E52" s="59"/>
      <c r="F52" s="59"/>
      <c r="G52" s="59"/>
      <c r="H52" s="59"/>
      <c r="I52" s="59"/>
      <c r="J52" s="59"/>
      <c r="K52" s="59"/>
      <c r="L52" s="59"/>
      <c r="M52" s="59"/>
      <c r="N52" s="59"/>
      <c r="O52" s="59"/>
      <c r="P52" s="59"/>
      <c r="Q52" s="59"/>
      <c r="R52" s="59"/>
      <c r="S52" s="59"/>
      <c r="T52" s="59"/>
      <c r="U52" s="59"/>
      <c r="V52" s="59"/>
      <c r="W52" s="59"/>
      <c r="X52" s="59"/>
      <c r="Y52" s="59"/>
      <c r="Z52" s="59"/>
      <c r="AA52" s="59"/>
    </row>
    <row r="53" spans="1:27" ht="13.5" x14ac:dyDescent="0.25">
      <c r="A53" s="59"/>
      <c r="B53" s="59"/>
      <c r="C53" s="59"/>
      <c r="D53" s="59"/>
      <c r="E53" s="59"/>
      <c r="F53" s="59"/>
      <c r="G53" s="59"/>
      <c r="H53" s="59"/>
      <c r="I53" s="59"/>
      <c r="J53" s="59"/>
      <c r="K53" s="59"/>
      <c r="L53" s="59"/>
      <c r="M53" s="59"/>
      <c r="N53" s="59"/>
      <c r="O53" s="59"/>
      <c r="P53" s="59"/>
      <c r="Q53" s="59"/>
      <c r="R53" s="59"/>
      <c r="S53" s="59"/>
      <c r="T53" s="59"/>
      <c r="U53" s="59"/>
      <c r="V53" s="59"/>
      <c r="W53" s="59"/>
      <c r="X53" s="59"/>
      <c r="Y53" s="59"/>
      <c r="Z53" s="59"/>
      <c r="AA53" s="59"/>
    </row>
    <row r="54" spans="1:27" ht="13.5" x14ac:dyDescent="0.25">
      <c r="A54" s="59"/>
      <c r="B54" s="59"/>
      <c r="C54" s="59"/>
      <c r="D54" s="59"/>
      <c r="E54" s="59"/>
      <c r="F54" s="59"/>
      <c r="G54" s="59"/>
      <c r="H54" s="59"/>
      <c r="I54" s="59"/>
      <c r="J54" s="59"/>
      <c r="K54" s="59"/>
      <c r="L54" s="59"/>
      <c r="M54" s="59"/>
      <c r="N54" s="59"/>
      <c r="O54" s="59"/>
      <c r="P54" s="59"/>
      <c r="Q54" s="59"/>
      <c r="R54" s="59"/>
      <c r="S54" s="59"/>
      <c r="T54" s="59"/>
      <c r="U54" s="59"/>
      <c r="V54" s="59"/>
      <c r="W54" s="59"/>
      <c r="X54" s="59"/>
      <c r="Y54" s="59"/>
      <c r="Z54" s="59"/>
      <c r="AA54" s="59"/>
    </row>
  </sheetData>
  <mergeCells count="2">
    <mergeCell ref="A1:AA1"/>
    <mergeCell ref="E2:AA2"/>
  </mergeCells>
  <printOptions horizontalCentered="1"/>
  <pageMargins left="0.55118110236220497" right="0.22" top="0.59055118110236204" bottom="0.59055118110236204" header="0.31496062992126" footer="0.31496062992126"/>
  <pageSetup paperSize="9" orientation="landscape" r:id="rId1"/>
  <rowBreaks count="1" manualBreakCount="1">
    <brk id="48" max="16383" man="1"/>
  </rowBreaks>
</worksheet>
</file>

<file path=xl/worksheets/sheet21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AA54"/>
  <sheetViews>
    <sheetView showGridLines="0" workbookViewId="0">
      <selection activeCell="B2" sqref="B2"/>
    </sheetView>
  </sheetViews>
  <sheetFormatPr defaultRowHeight="12.75" x14ac:dyDescent="0.2"/>
  <cols>
    <col min="1" max="1" width="35.7109375" customWidth="1"/>
    <col min="2" max="2" width="3.42578125" bestFit="1" customWidth="1"/>
    <col min="3" max="3" width="9.7109375" customWidth="1"/>
    <col min="4" max="4" width="9.7109375" hidden="1" customWidth="1"/>
    <col min="5" max="6" width="9.7109375" customWidth="1"/>
    <col min="7" max="9" width="9.7109375" hidden="1" customWidth="1"/>
    <col min="10" max="10" width="9.7109375" customWidth="1"/>
    <col min="11" max="13" width="9.7109375" hidden="1" customWidth="1"/>
    <col min="14" max="14" width="9.7109375" customWidth="1"/>
    <col min="15" max="22" width="9.7109375" hidden="1" customWidth="1"/>
    <col min="23" max="27" width="9.7109375" customWidth="1"/>
  </cols>
  <sheetData>
    <row r="1" spans="1:27" ht="57.6" customHeight="1" x14ac:dyDescent="0.25">
      <c r="A1" s="64" t="s">
        <v>280</v>
      </c>
      <c r="B1" s="64"/>
      <c r="C1" s="64"/>
      <c r="D1" s="64"/>
      <c r="E1" s="64"/>
      <c r="F1" s="64"/>
      <c r="G1" s="64"/>
      <c r="H1" s="64"/>
      <c r="I1" s="64"/>
      <c r="J1" s="64"/>
      <c r="K1" s="64"/>
      <c r="L1" s="64"/>
      <c r="M1" s="64"/>
      <c r="N1" s="64"/>
      <c r="O1" s="64"/>
      <c r="P1" s="64"/>
      <c r="Q1" s="64"/>
      <c r="R1" s="64"/>
      <c r="S1" s="64"/>
      <c r="T1" s="64"/>
      <c r="U1" s="64"/>
      <c r="V1" s="64"/>
      <c r="W1" s="64"/>
      <c r="X1" s="64"/>
      <c r="Y1" s="64"/>
      <c r="Z1" s="64"/>
      <c r="AA1" s="64"/>
    </row>
    <row r="2" spans="1:27" ht="24.95" customHeight="1" x14ac:dyDescent="0.2">
      <c r="A2" s="2" t="s">
        <v>1</v>
      </c>
      <c r="B2" s="1" t="s">
        <v>331</v>
      </c>
      <c r="C2" s="3" t="s">
        <v>2</v>
      </c>
      <c r="D2" s="3" t="s">
        <v>3</v>
      </c>
      <c r="E2" s="65" t="s">
        <v>4</v>
      </c>
      <c r="F2" s="66"/>
      <c r="G2" s="66"/>
      <c r="H2" s="66"/>
      <c r="I2" s="66"/>
      <c r="J2" s="66"/>
      <c r="K2" s="66"/>
      <c r="L2" s="66"/>
      <c r="M2" s="66"/>
      <c r="N2" s="66"/>
      <c r="O2" s="66"/>
      <c r="P2" s="66"/>
      <c r="Q2" s="66"/>
      <c r="R2" s="66"/>
      <c r="S2" s="66"/>
      <c r="T2" s="66"/>
      <c r="U2" s="66"/>
      <c r="V2" s="66"/>
      <c r="W2" s="66"/>
      <c r="X2" s="66"/>
      <c r="Y2" s="66"/>
      <c r="Z2" s="66"/>
      <c r="AA2" s="67"/>
    </row>
    <row r="3" spans="1:27" ht="24.95" customHeight="1" x14ac:dyDescent="0.2">
      <c r="A3" s="4" t="s">
        <v>5</v>
      </c>
      <c r="B3" s="5" t="s">
        <v>6</v>
      </c>
      <c r="C3" s="6" t="s">
        <v>7</v>
      </c>
      <c r="D3" s="6" t="s">
        <v>7</v>
      </c>
      <c r="E3" s="7" t="s">
        <v>8</v>
      </c>
      <c r="F3" s="8" t="s">
        <v>9</v>
      </c>
      <c r="G3" s="8" t="s">
        <v>10</v>
      </c>
      <c r="H3" s="8" t="s">
        <v>11</v>
      </c>
      <c r="I3" s="8" t="s">
        <v>12</v>
      </c>
      <c r="J3" s="8" t="s">
        <v>13</v>
      </c>
      <c r="K3" s="8" t="s">
        <v>14</v>
      </c>
      <c r="L3" s="8" t="s">
        <v>15</v>
      </c>
      <c r="M3" s="8" t="s">
        <v>16</v>
      </c>
      <c r="N3" s="8" t="s">
        <v>17</v>
      </c>
      <c r="O3" s="8" t="s">
        <v>18</v>
      </c>
      <c r="P3" s="8" t="s">
        <v>19</v>
      </c>
      <c r="Q3" s="8" t="s">
        <v>20</v>
      </c>
      <c r="R3" s="8" t="s">
        <v>21</v>
      </c>
      <c r="S3" s="8" t="s">
        <v>22</v>
      </c>
      <c r="T3" s="8" t="s">
        <v>23</v>
      </c>
      <c r="U3" s="8" t="s">
        <v>24</v>
      </c>
      <c r="V3" s="8" t="s">
        <v>25</v>
      </c>
      <c r="W3" s="8" t="s">
        <v>26</v>
      </c>
      <c r="X3" s="8" t="s">
        <v>27</v>
      </c>
      <c r="Y3" s="8" t="s">
        <v>28</v>
      </c>
      <c r="Z3" s="8" t="s">
        <v>29</v>
      </c>
      <c r="AA3" s="9" t="s">
        <v>30</v>
      </c>
    </row>
    <row r="4" spans="1:27" ht="13.5" x14ac:dyDescent="0.25">
      <c r="A4" s="10" t="s">
        <v>31</v>
      </c>
      <c r="B4" s="11" t="s">
        <v>32</v>
      </c>
      <c r="C4" s="12"/>
      <c r="D4" s="12"/>
      <c r="E4" s="13"/>
      <c r="F4" s="14"/>
      <c r="G4" s="14"/>
      <c r="H4" s="14"/>
      <c r="I4" s="14"/>
      <c r="J4" s="14"/>
      <c r="K4" s="14"/>
      <c r="L4" s="14"/>
      <c r="M4" s="14"/>
      <c r="N4" s="14"/>
      <c r="O4" s="14"/>
      <c r="P4" s="14"/>
      <c r="Q4" s="14"/>
      <c r="R4" s="14"/>
      <c r="S4" s="14"/>
      <c r="T4" s="14"/>
      <c r="U4" s="14"/>
      <c r="V4" s="14"/>
      <c r="W4" s="14"/>
      <c r="X4" s="14"/>
      <c r="Y4" s="14"/>
      <c r="Z4" s="15"/>
      <c r="AA4" s="16"/>
    </row>
    <row r="5" spans="1:27" ht="13.5" x14ac:dyDescent="0.25">
      <c r="A5" s="10" t="s">
        <v>33</v>
      </c>
      <c r="B5" s="17" t="s">
        <v>32</v>
      </c>
      <c r="C5" s="18"/>
      <c r="D5" s="18"/>
      <c r="E5" s="19"/>
      <c r="F5" s="20"/>
      <c r="G5" s="20"/>
      <c r="H5" s="20"/>
      <c r="I5" s="20"/>
      <c r="J5" s="20"/>
      <c r="K5" s="20"/>
      <c r="L5" s="20"/>
      <c r="M5" s="20"/>
      <c r="N5" s="20"/>
      <c r="O5" s="20"/>
      <c r="P5" s="20"/>
      <c r="Q5" s="20"/>
      <c r="R5" s="20"/>
      <c r="S5" s="20"/>
      <c r="T5" s="20"/>
      <c r="U5" s="20"/>
      <c r="V5" s="20"/>
      <c r="W5" s="20"/>
      <c r="X5" s="20"/>
      <c r="Y5" s="20"/>
      <c r="Z5" s="21"/>
      <c r="AA5" s="22"/>
    </row>
    <row r="6" spans="1:27" ht="13.5" x14ac:dyDescent="0.25">
      <c r="A6" s="23" t="s">
        <v>34</v>
      </c>
      <c r="B6" s="17" t="s">
        <v>32</v>
      </c>
      <c r="C6" s="18"/>
      <c r="D6" s="18"/>
      <c r="E6" s="19"/>
      <c r="F6" s="20"/>
      <c r="G6" s="20"/>
      <c r="H6" s="20"/>
      <c r="I6" s="20"/>
      <c r="J6" s="20"/>
      <c r="K6" s="20"/>
      <c r="L6" s="20"/>
      <c r="M6" s="20"/>
      <c r="N6" s="20"/>
      <c r="O6" s="20"/>
      <c r="P6" s="20"/>
      <c r="Q6" s="20"/>
      <c r="R6" s="20"/>
      <c r="S6" s="20"/>
      <c r="T6" s="20"/>
      <c r="U6" s="20"/>
      <c r="V6" s="20"/>
      <c r="W6" s="20"/>
      <c r="X6" s="20"/>
      <c r="Y6" s="20"/>
      <c r="Z6" s="21"/>
      <c r="AA6" s="22"/>
    </row>
    <row r="7" spans="1:27" ht="13.5" x14ac:dyDescent="0.25">
      <c r="A7" s="23" t="s">
        <v>35</v>
      </c>
      <c r="B7" s="17" t="s">
        <v>32</v>
      </c>
      <c r="C7" s="18"/>
      <c r="D7" s="18"/>
      <c r="E7" s="19"/>
      <c r="F7" s="20"/>
      <c r="G7" s="20"/>
      <c r="H7" s="20"/>
      <c r="I7" s="20"/>
      <c r="J7" s="20"/>
      <c r="K7" s="20"/>
      <c r="L7" s="20"/>
      <c r="M7" s="20"/>
      <c r="N7" s="20"/>
      <c r="O7" s="20"/>
      <c r="P7" s="20"/>
      <c r="Q7" s="20"/>
      <c r="R7" s="20"/>
      <c r="S7" s="20"/>
      <c r="T7" s="20"/>
      <c r="U7" s="20"/>
      <c r="V7" s="20"/>
      <c r="W7" s="20"/>
      <c r="X7" s="20"/>
      <c r="Y7" s="20"/>
      <c r="Z7" s="21"/>
      <c r="AA7" s="22"/>
    </row>
    <row r="8" spans="1:27" ht="13.5" x14ac:dyDescent="0.25">
      <c r="A8" s="23" t="s">
        <v>36</v>
      </c>
      <c r="B8" s="17" t="s">
        <v>32</v>
      </c>
      <c r="C8" s="18"/>
      <c r="D8" s="18"/>
      <c r="E8" s="19"/>
      <c r="F8" s="20"/>
      <c r="G8" s="20"/>
      <c r="H8" s="20"/>
      <c r="I8" s="20"/>
      <c r="J8" s="20"/>
      <c r="K8" s="20"/>
      <c r="L8" s="20"/>
      <c r="M8" s="20"/>
      <c r="N8" s="20"/>
      <c r="O8" s="20"/>
      <c r="P8" s="20"/>
      <c r="Q8" s="20"/>
      <c r="R8" s="20"/>
      <c r="S8" s="20"/>
      <c r="T8" s="20"/>
      <c r="U8" s="20"/>
      <c r="V8" s="20"/>
      <c r="W8" s="20"/>
      <c r="X8" s="20"/>
      <c r="Y8" s="20"/>
      <c r="Z8" s="21"/>
      <c r="AA8" s="22"/>
    </row>
    <row r="9" spans="1:27" ht="13.5" x14ac:dyDescent="0.25">
      <c r="A9" s="23" t="s">
        <v>37</v>
      </c>
      <c r="B9" s="17" t="s">
        <v>32</v>
      </c>
      <c r="C9" s="18"/>
      <c r="D9" s="18"/>
      <c r="E9" s="19"/>
      <c r="F9" s="20"/>
      <c r="G9" s="20"/>
      <c r="H9" s="20"/>
      <c r="I9" s="20"/>
      <c r="J9" s="20"/>
      <c r="K9" s="20"/>
      <c r="L9" s="20"/>
      <c r="M9" s="20"/>
      <c r="N9" s="20"/>
      <c r="O9" s="20"/>
      <c r="P9" s="20"/>
      <c r="Q9" s="20"/>
      <c r="R9" s="20"/>
      <c r="S9" s="20"/>
      <c r="T9" s="20"/>
      <c r="U9" s="20"/>
      <c r="V9" s="20"/>
      <c r="W9" s="20"/>
      <c r="X9" s="20"/>
      <c r="Y9" s="20"/>
      <c r="Z9" s="21"/>
      <c r="AA9" s="22"/>
    </row>
    <row r="10" spans="1:27" ht="13.5" x14ac:dyDescent="0.25">
      <c r="A10" s="23" t="s">
        <v>38</v>
      </c>
      <c r="B10" s="17" t="s">
        <v>32</v>
      </c>
      <c r="C10" s="18"/>
      <c r="D10" s="18"/>
      <c r="E10" s="19"/>
      <c r="F10" s="20"/>
      <c r="G10" s="24"/>
      <c r="H10" s="24"/>
      <c r="I10" s="24"/>
      <c r="J10" s="20"/>
      <c r="K10" s="24"/>
      <c r="L10" s="24"/>
      <c r="M10" s="20"/>
      <c r="N10" s="24"/>
      <c r="O10" s="24"/>
      <c r="P10" s="24"/>
      <c r="Q10" s="20"/>
      <c r="R10" s="24"/>
      <c r="S10" s="24"/>
      <c r="T10" s="20"/>
      <c r="U10" s="24"/>
      <c r="V10" s="24"/>
      <c r="W10" s="24"/>
      <c r="X10" s="20"/>
      <c r="Y10" s="24"/>
      <c r="Z10" s="25"/>
      <c r="AA10" s="26"/>
    </row>
    <row r="11" spans="1:27" ht="13.5" x14ac:dyDescent="0.25">
      <c r="A11" s="23" t="s">
        <v>39</v>
      </c>
      <c r="B11" s="17" t="s">
        <v>32</v>
      </c>
      <c r="C11" s="18"/>
      <c r="D11" s="18"/>
      <c r="E11" s="19"/>
      <c r="F11" s="20"/>
      <c r="G11" s="20"/>
      <c r="H11" s="20"/>
      <c r="I11" s="20"/>
      <c r="J11" s="20"/>
      <c r="K11" s="20"/>
      <c r="L11" s="20"/>
      <c r="M11" s="20"/>
      <c r="N11" s="20"/>
      <c r="O11" s="20"/>
      <c r="P11" s="20"/>
      <c r="Q11" s="20"/>
      <c r="R11" s="20"/>
      <c r="S11" s="20"/>
      <c r="T11" s="20"/>
      <c r="U11" s="20"/>
      <c r="V11" s="20"/>
      <c r="W11" s="20"/>
      <c r="X11" s="20"/>
      <c r="Y11" s="20"/>
      <c r="Z11" s="21"/>
      <c r="AA11" s="22"/>
    </row>
    <row r="12" spans="1:27" ht="13.5" x14ac:dyDescent="0.25">
      <c r="A12" s="27" t="s">
        <v>40</v>
      </c>
      <c r="B12" s="28" t="s">
        <v>32</v>
      </c>
      <c r="C12" s="29">
        <f t="shared" ref="C12:Y12" si="0">SUM(C6:C11)</f>
        <v>0</v>
      </c>
      <c r="D12" s="29">
        <f>SUM(D6:D11)</f>
        <v>0</v>
      </c>
      <c r="E12" s="30">
        <f t="shared" si="0"/>
        <v>0</v>
      </c>
      <c r="F12" s="31">
        <f t="shared" si="0"/>
        <v>0</v>
      </c>
      <c r="G12" s="31">
        <f t="shared" si="0"/>
        <v>0</v>
      </c>
      <c r="H12" s="31">
        <f t="shared" si="0"/>
        <v>0</v>
      </c>
      <c r="I12" s="31">
        <f t="shared" si="0"/>
        <v>0</v>
      </c>
      <c r="J12" s="31">
        <f t="shared" si="0"/>
        <v>0</v>
      </c>
      <c r="K12" s="31">
        <f t="shared" si="0"/>
        <v>0</v>
      </c>
      <c r="L12" s="31">
        <f t="shared" si="0"/>
        <v>0</v>
      </c>
      <c r="M12" s="31">
        <f t="shared" si="0"/>
        <v>0</v>
      </c>
      <c r="N12" s="31">
        <f t="shared" si="0"/>
        <v>0</v>
      </c>
      <c r="O12" s="31">
        <f t="shared" si="0"/>
        <v>0</v>
      </c>
      <c r="P12" s="31">
        <f t="shared" si="0"/>
        <v>0</v>
      </c>
      <c r="Q12" s="31">
        <f t="shared" si="0"/>
        <v>0</v>
      </c>
      <c r="R12" s="31">
        <f t="shared" si="0"/>
        <v>0</v>
      </c>
      <c r="S12" s="31">
        <f t="shared" si="0"/>
        <v>0</v>
      </c>
      <c r="T12" s="31">
        <f t="shared" si="0"/>
        <v>0</v>
      </c>
      <c r="U12" s="31">
        <f t="shared" si="0"/>
        <v>0</v>
      </c>
      <c r="V12" s="31">
        <f t="shared" si="0"/>
        <v>0</v>
      </c>
      <c r="W12" s="31">
        <f t="shared" si="0"/>
        <v>0</v>
      </c>
      <c r="X12" s="31">
        <f t="shared" si="0"/>
        <v>0</v>
      </c>
      <c r="Y12" s="31">
        <f t="shared" si="0"/>
        <v>0</v>
      </c>
      <c r="Z12" s="32">
        <f>+IF(X12&lt;&gt;0,+(Y12/X12)*100,0)</f>
        <v>0</v>
      </c>
      <c r="AA12" s="33">
        <f>SUM(AA6:AA11)</f>
        <v>0</v>
      </c>
    </row>
    <row r="13" spans="1:27" ht="5.0999999999999996" customHeight="1" x14ac:dyDescent="0.25">
      <c r="A13" s="34" t="s">
        <v>41</v>
      </c>
      <c r="B13" s="17"/>
      <c r="C13" s="18"/>
      <c r="D13" s="18"/>
      <c r="E13" s="19"/>
      <c r="F13" s="20"/>
      <c r="G13" s="20"/>
      <c r="H13" s="20"/>
      <c r="I13" s="20"/>
      <c r="J13" s="20"/>
      <c r="K13" s="20"/>
      <c r="L13" s="20"/>
      <c r="M13" s="20"/>
      <c r="N13" s="20"/>
      <c r="O13" s="20"/>
      <c r="P13" s="20"/>
      <c r="Q13" s="20"/>
      <c r="R13" s="20"/>
      <c r="S13" s="20"/>
      <c r="T13" s="20"/>
      <c r="U13" s="20"/>
      <c r="V13" s="20"/>
      <c r="W13" s="20"/>
      <c r="X13" s="20"/>
      <c r="Y13" s="20"/>
      <c r="Z13" s="21"/>
      <c r="AA13" s="22"/>
    </row>
    <row r="14" spans="1:27" ht="13.5" x14ac:dyDescent="0.25">
      <c r="A14" s="10" t="s">
        <v>42</v>
      </c>
      <c r="B14" s="17" t="s">
        <v>32</v>
      </c>
      <c r="C14" s="18"/>
      <c r="D14" s="18"/>
      <c r="E14" s="19"/>
      <c r="F14" s="20"/>
      <c r="G14" s="20"/>
      <c r="H14" s="20"/>
      <c r="I14" s="20"/>
      <c r="J14" s="20"/>
      <c r="K14" s="20"/>
      <c r="L14" s="20"/>
      <c r="M14" s="20"/>
      <c r="N14" s="20"/>
      <c r="O14" s="20"/>
      <c r="P14" s="20"/>
      <c r="Q14" s="20"/>
      <c r="R14" s="20"/>
      <c r="S14" s="20"/>
      <c r="T14" s="20"/>
      <c r="U14" s="20"/>
      <c r="V14" s="20"/>
      <c r="W14" s="20"/>
      <c r="X14" s="20"/>
      <c r="Y14" s="20"/>
      <c r="Z14" s="21"/>
      <c r="AA14" s="22"/>
    </row>
    <row r="15" spans="1:27" ht="13.5" x14ac:dyDescent="0.25">
      <c r="A15" s="23" t="s">
        <v>43</v>
      </c>
      <c r="B15" s="17" t="s">
        <v>32</v>
      </c>
      <c r="C15" s="18"/>
      <c r="D15" s="18"/>
      <c r="E15" s="19"/>
      <c r="F15" s="20"/>
      <c r="G15" s="20"/>
      <c r="H15" s="20"/>
      <c r="I15" s="20"/>
      <c r="J15" s="20"/>
      <c r="K15" s="20"/>
      <c r="L15" s="20"/>
      <c r="M15" s="20"/>
      <c r="N15" s="20"/>
      <c r="O15" s="20"/>
      <c r="P15" s="20"/>
      <c r="Q15" s="20"/>
      <c r="R15" s="20"/>
      <c r="S15" s="20"/>
      <c r="T15" s="20"/>
      <c r="U15" s="20"/>
      <c r="V15" s="20"/>
      <c r="W15" s="20"/>
      <c r="X15" s="20"/>
      <c r="Y15" s="20"/>
      <c r="Z15" s="21"/>
      <c r="AA15" s="22"/>
    </row>
    <row r="16" spans="1:27" ht="13.5" x14ac:dyDescent="0.25">
      <c r="A16" s="23" t="s">
        <v>44</v>
      </c>
      <c r="B16" s="17" t="s">
        <v>32</v>
      </c>
      <c r="C16" s="18"/>
      <c r="D16" s="18"/>
      <c r="E16" s="19"/>
      <c r="F16" s="20"/>
      <c r="G16" s="24"/>
      <c r="H16" s="24"/>
      <c r="I16" s="24"/>
      <c r="J16" s="20"/>
      <c r="K16" s="24"/>
      <c r="L16" s="24"/>
      <c r="M16" s="20"/>
      <c r="N16" s="24"/>
      <c r="O16" s="24"/>
      <c r="P16" s="24"/>
      <c r="Q16" s="20"/>
      <c r="R16" s="24"/>
      <c r="S16" s="24"/>
      <c r="T16" s="20"/>
      <c r="U16" s="24"/>
      <c r="V16" s="24"/>
      <c r="W16" s="24"/>
      <c r="X16" s="20"/>
      <c r="Y16" s="24"/>
      <c r="Z16" s="25"/>
      <c r="AA16" s="26"/>
    </row>
    <row r="17" spans="1:27" ht="13.5" x14ac:dyDescent="0.25">
      <c r="A17" s="23" t="s">
        <v>45</v>
      </c>
      <c r="B17" s="17" t="s">
        <v>32</v>
      </c>
      <c r="C17" s="18"/>
      <c r="D17" s="18"/>
      <c r="E17" s="19"/>
      <c r="F17" s="20"/>
      <c r="G17" s="20"/>
      <c r="H17" s="20"/>
      <c r="I17" s="20"/>
      <c r="J17" s="20"/>
      <c r="K17" s="20"/>
      <c r="L17" s="20"/>
      <c r="M17" s="20"/>
      <c r="N17" s="20"/>
      <c r="O17" s="20"/>
      <c r="P17" s="20"/>
      <c r="Q17" s="20"/>
      <c r="R17" s="20"/>
      <c r="S17" s="20"/>
      <c r="T17" s="20"/>
      <c r="U17" s="20"/>
      <c r="V17" s="20"/>
      <c r="W17" s="20"/>
      <c r="X17" s="20"/>
      <c r="Y17" s="20"/>
      <c r="Z17" s="21"/>
      <c r="AA17" s="22"/>
    </row>
    <row r="18" spans="1:27" ht="13.5" x14ac:dyDescent="0.25">
      <c r="A18" s="23" t="s">
        <v>46</v>
      </c>
      <c r="B18" s="17" t="s">
        <v>32</v>
      </c>
      <c r="C18" s="18"/>
      <c r="D18" s="18"/>
      <c r="E18" s="19"/>
      <c r="F18" s="20"/>
      <c r="G18" s="20"/>
      <c r="H18" s="20"/>
      <c r="I18" s="20"/>
      <c r="J18" s="20"/>
      <c r="K18" s="20"/>
      <c r="L18" s="20"/>
      <c r="M18" s="20"/>
      <c r="N18" s="20"/>
      <c r="O18" s="20"/>
      <c r="P18" s="20"/>
      <c r="Q18" s="20"/>
      <c r="R18" s="20"/>
      <c r="S18" s="20"/>
      <c r="T18" s="20"/>
      <c r="U18" s="20"/>
      <c r="V18" s="20"/>
      <c r="W18" s="20"/>
      <c r="X18" s="20"/>
      <c r="Y18" s="20"/>
      <c r="Z18" s="21"/>
      <c r="AA18" s="22"/>
    </row>
    <row r="19" spans="1:27" ht="13.5" x14ac:dyDescent="0.25">
      <c r="A19" s="23" t="s">
        <v>47</v>
      </c>
      <c r="B19" s="17" t="s">
        <v>32</v>
      </c>
      <c r="C19" s="18"/>
      <c r="D19" s="18"/>
      <c r="E19" s="19"/>
      <c r="F19" s="20"/>
      <c r="G19" s="20"/>
      <c r="H19" s="20"/>
      <c r="I19" s="20"/>
      <c r="J19" s="20"/>
      <c r="K19" s="20"/>
      <c r="L19" s="20"/>
      <c r="M19" s="20"/>
      <c r="N19" s="20"/>
      <c r="O19" s="20"/>
      <c r="P19" s="20"/>
      <c r="Q19" s="20"/>
      <c r="R19" s="20"/>
      <c r="S19" s="20"/>
      <c r="T19" s="20"/>
      <c r="U19" s="20"/>
      <c r="V19" s="20"/>
      <c r="W19" s="20"/>
      <c r="X19" s="20"/>
      <c r="Y19" s="20"/>
      <c r="Z19" s="21"/>
      <c r="AA19" s="22"/>
    </row>
    <row r="20" spans="1:27" ht="13.5" x14ac:dyDescent="0.25">
      <c r="A20" s="23" t="s">
        <v>32</v>
      </c>
      <c r="B20" s="17" t="s">
        <v>32</v>
      </c>
      <c r="C20" s="18"/>
      <c r="D20" s="18"/>
      <c r="E20" s="19"/>
      <c r="F20" s="20"/>
      <c r="G20" s="20"/>
      <c r="H20" s="20"/>
      <c r="I20" s="20"/>
      <c r="J20" s="20"/>
      <c r="K20" s="20"/>
      <c r="L20" s="20"/>
      <c r="M20" s="20"/>
      <c r="N20" s="20"/>
      <c r="O20" s="20"/>
      <c r="P20" s="20"/>
      <c r="Q20" s="20"/>
      <c r="R20" s="20"/>
      <c r="S20" s="20"/>
      <c r="T20" s="20"/>
      <c r="U20" s="20"/>
      <c r="V20" s="20"/>
      <c r="W20" s="20"/>
      <c r="X20" s="20"/>
      <c r="Y20" s="20"/>
      <c r="Z20" s="21"/>
      <c r="AA20" s="22"/>
    </row>
    <row r="21" spans="1:27" ht="13.5" x14ac:dyDescent="0.25">
      <c r="A21" s="23" t="s">
        <v>48</v>
      </c>
      <c r="B21" s="17" t="s">
        <v>32</v>
      </c>
      <c r="C21" s="18"/>
      <c r="D21" s="18"/>
      <c r="E21" s="19"/>
      <c r="F21" s="20"/>
      <c r="G21" s="20"/>
      <c r="H21" s="20"/>
      <c r="I21" s="20"/>
      <c r="J21" s="20"/>
      <c r="K21" s="20"/>
      <c r="L21" s="20"/>
      <c r="M21" s="20"/>
      <c r="N21" s="20"/>
      <c r="O21" s="20"/>
      <c r="P21" s="20"/>
      <c r="Q21" s="20"/>
      <c r="R21" s="20"/>
      <c r="S21" s="20"/>
      <c r="T21" s="20"/>
      <c r="U21" s="20"/>
      <c r="V21" s="20"/>
      <c r="W21" s="20"/>
      <c r="X21" s="20"/>
      <c r="Y21" s="20"/>
      <c r="Z21" s="21"/>
      <c r="AA21" s="22"/>
    </row>
    <row r="22" spans="1:27" ht="13.5" x14ac:dyDescent="0.25">
      <c r="A22" s="23" t="s">
        <v>49</v>
      </c>
      <c r="B22" s="17" t="s">
        <v>32</v>
      </c>
      <c r="C22" s="18"/>
      <c r="D22" s="18"/>
      <c r="E22" s="19"/>
      <c r="F22" s="20"/>
      <c r="G22" s="20"/>
      <c r="H22" s="20"/>
      <c r="I22" s="20"/>
      <c r="J22" s="20"/>
      <c r="K22" s="20"/>
      <c r="L22" s="20"/>
      <c r="M22" s="20"/>
      <c r="N22" s="20"/>
      <c r="O22" s="20"/>
      <c r="P22" s="20"/>
      <c r="Q22" s="20"/>
      <c r="R22" s="20"/>
      <c r="S22" s="20"/>
      <c r="T22" s="20"/>
      <c r="U22" s="20"/>
      <c r="V22" s="20"/>
      <c r="W22" s="20"/>
      <c r="X22" s="20"/>
      <c r="Y22" s="20"/>
      <c r="Z22" s="21"/>
      <c r="AA22" s="22"/>
    </row>
    <row r="23" spans="1:27" ht="13.5" x14ac:dyDescent="0.25">
      <c r="A23" s="23" t="s">
        <v>50</v>
      </c>
      <c r="B23" s="17" t="s">
        <v>32</v>
      </c>
      <c r="C23" s="18"/>
      <c r="D23" s="18"/>
      <c r="E23" s="19"/>
      <c r="F23" s="20"/>
      <c r="G23" s="24"/>
      <c r="H23" s="24"/>
      <c r="I23" s="24"/>
      <c r="J23" s="20"/>
      <c r="K23" s="24"/>
      <c r="L23" s="24"/>
      <c r="M23" s="20"/>
      <c r="N23" s="24"/>
      <c r="O23" s="24"/>
      <c r="P23" s="24"/>
      <c r="Q23" s="20"/>
      <c r="R23" s="24"/>
      <c r="S23" s="24"/>
      <c r="T23" s="20"/>
      <c r="U23" s="24"/>
      <c r="V23" s="24"/>
      <c r="W23" s="24"/>
      <c r="X23" s="20"/>
      <c r="Y23" s="24"/>
      <c r="Z23" s="25"/>
      <c r="AA23" s="26"/>
    </row>
    <row r="24" spans="1:27" ht="13.5" x14ac:dyDescent="0.25">
      <c r="A24" s="27" t="s">
        <v>51</v>
      </c>
      <c r="B24" s="35" t="s">
        <v>32</v>
      </c>
      <c r="C24" s="29">
        <f t="shared" ref="C24:Y24" si="1">SUM(C15:C23)</f>
        <v>0</v>
      </c>
      <c r="D24" s="29">
        <f>SUM(D15:D23)</f>
        <v>0</v>
      </c>
      <c r="E24" s="36">
        <f t="shared" si="1"/>
        <v>0</v>
      </c>
      <c r="F24" s="37">
        <f t="shared" si="1"/>
        <v>0</v>
      </c>
      <c r="G24" s="37">
        <f t="shared" si="1"/>
        <v>0</v>
      </c>
      <c r="H24" s="37">
        <f t="shared" si="1"/>
        <v>0</v>
      </c>
      <c r="I24" s="37">
        <f t="shared" si="1"/>
        <v>0</v>
      </c>
      <c r="J24" s="37">
        <f t="shared" si="1"/>
        <v>0</v>
      </c>
      <c r="K24" s="37">
        <f t="shared" si="1"/>
        <v>0</v>
      </c>
      <c r="L24" s="37">
        <f t="shared" si="1"/>
        <v>0</v>
      </c>
      <c r="M24" s="37">
        <f t="shared" si="1"/>
        <v>0</v>
      </c>
      <c r="N24" s="37">
        <f t="shared" si="1"/>
        <v>0</v>
      </c>
      <c r="O24" s="37">
        <f t="shared" si="1"/>
        <v>0</v>
      </c>
      <c r="P24" s="37">
        <f t="shared" si="1"/>
        <v>0</v>
      </c>
      <c r="Q24" s="37">
        <f t="shared" si="1"/>
        <v>0</v>
      </c>
      <c r="R24" s="37">
        <f t="shared" si="1"/>
        <v>0</v>
      </c>
      <c r="S24" s="37">
        <f t="shared" si="1"/>
        <v>0</v>
      </c>
      <c r="T24" s="37">
        <f t="shared" si="1"/>
        <v>0</v>
      </c>
      <c r="U24" s="37">
        <f t="shared" si="1"/>
        <v>0</v>
      </c>
      <c r="V24" s="37">
        <f t="shared" si="1"/>
        <v>0</v>
      </c>
      <c r="W24" s="37">
        <f t="shared" si="1"/>
        <v>0</v>
      </c>
      <c r="X24" s="37">
        <f t="shared" si="1"/>
        <v>0</v>
      </c>
      <c r="Y24" s="37">
        <f t="shared" si="1"/>
        <v>0</v>
      </c>
      <c r="Z24" s="38">
        <f>+IF(X24&lt;&gt;0,+(Y24/X24)*100,0)</f>
        <v>0</v>
      </c>
      <c r="AA24" s="39">
        <f>SUM(AA15:AA23)</f>
        <v>0</v>
      </c>
    </row>
    <row r="25" spans="1:27" ht="13.5" x14ac:dyDescent="0.25">
      <c r="A25" s="27" t="s">
        <v>52</v>
      </c>
      <c r="B25" s="28" t="s">
        <v>32</v>
      </c>
      <c r="C25" s="29">
        <f t="shared" ref="C25:Y25" si="2">+C12+C24</f>
        <v>0</v>
      </c>
      <c r="D25" s="29">
        <f>+D12+D24</f>
        <v>0</v>
      </c>
      <c r="E25" s="30">
        <f t="shared" si="2"/>
        <v>0</v>
      </c>
      <c r="F25" s="31">
        <f t="shared" si="2"/>
        <v>0</v>
      </c>
      <c r="G25" s="31">
        <f t="shared" si="2"/>
        <v>0</v>
      </c>
      <c r="H25" s="31">
        <f t="shared" si="2"/>
        <v>0</v>
      </c>
      <c r="I25" s="31">
        <f t="shared" si="2"/>
        <v>0</v>
      </c>
      <c r="J25" s="31">
        <f t="shared" si="2"/>
        <v>0</v>
      </c>
      <c r="K25" s="31">
        <f t="shared" si="2"/>
        <v>0</v>
      </c>
      <c r="L25" s="31">
        <f t="shared" si="2"/>
        <v>0</v>
      </c>
      <c r="M25" s="31">
        <f t="shared" si="2"/>
        <v>0</v>
      </c>
      <c r="N25" s="31">
        <f t="shared" si="2"/>
        <v>0</v>
      </c>
      <c r="O25" s="31">
        <f t="shared" si="2"/>
        <v>0</v>
      </c>
      <c r="P25" s="31">
        <f t="shared" si="2"/>
        <v>0</v>
      </c>
      <c r="Q25" s="31">
        <f t="shared" si="2"/>
        <v>0</v>
      </c>
      <c r="R25" s="31">
        <f t="shared" si="2"/>
        <v>0</v>
      </c>
      <c r="S25" s="31">
        <f t="shared" si="2"/>
        <v>0</v>
      </c>
      <c r="T25" s="31">
        <f t="shared" si="2"/>
        <v>0</v>
      </c>
      <c r="U25" s="31">
        <f t="shared" si="2"/>
        <v>0</v>
      </c>
      <c r="V25" s="31">
        <f t="shared" si="2"/>
        <v>0</v>
      </c>
      <c r="W25" s="31">
        <f t="shared" si="2"/>
        <v>0</v>
      </c>
      <c r="X25" s="31">
        <f t="shared" si="2"/>
        <v>0</v>
      </c>
      <c r="Y25" s="31">
        <f t="shared" si="2"/>
        <v>0</v>
      </c>
      <c r="Z25" s="32">
        <f>+IF(X25&lt;&gt;0,+(Y25/X25)*100,0)</f>
        <v>0</v>
      </c>
      <c r="AA25" s="33">
        <f>+AA12+AA24</f>
        <v>0</v>
      </c>
    </row>
    <row r="26" spans="1:27" ht="5.0999999999999996" customHeight="1" x14ac:dyDescent="0.25">
      <c r="A26" s="34" t="s">
        <v>41</v>
      </c>
      <c r="B26" s="17"/>
      <c r="C26" s="18"/>
      <c r="D26" s="18"/>
      <c r="E26" s="19"/>
      <c r="F26" s="20"/>
      <c r="G26" s="20"/>
      <c r="H26" s="20"/>
      <c r="I26" s="20"/>
      <c r="J26" s="20"/>
      <c r="K26" s="20"/>
      <c r="L26" s="20"/>
      <c r="M26" s="20"/>
      <c r="N26" s="20"/>
      <c r="O26" s="20"/>
      <c r="P26" s="20"/>
      <c r="Q26" s="20"/>
      <c r="R26" s="20"/>
      <c r="S26" s="20"/>
      <c r="T26" s="20"/>
      <c r="U26" s="20"/>
      <c r="V26" s="20"/>
      <c r="W26" s="20"/>
      <c r="X26" s="20"/>
      <c r="Y26" s="20"/>
      <c r="Z26" s="21"/>
      <c r="AA26" s="22"/>
    </row>
    <row r="27" spans="1:27" ht="13.5" x14ac:dyDescent="0.25">
      <c r="A27" s="10" t="s">
        <v>53</v>
      </c>
      <c r="B27" s="17" t="s">
        <v>32</v>
      </c>
      <c r="C27" s="18"/>
      <c r="D27" s="18"/>
      <c r="E27" s="19"/>
      <c r="F27" s="20"/>
      <c r="G27" s="20"/>
      <c r="H27" s="20"/>
      <c r="I27" s="20"/>
      <c r="J27" s="20"/>
      <c r="K27" s="20"/>
      <c r="L27" s="20"/>
      <c r="M27" s="20"/>
      <c r="N27" s="20"/>
      <c r="O27" s="20"/>
      <c r="P27" s="20"/>
      <c r="Q27" s="20"/>
      <c r="R27" s="20"/>
      <c r="S27" s="20"/>
      <c r="T27" s="20"/>
      <c r="U27" s="20"/>
      <c r="V27" s="20"/>
      <c r="W27" s="20"/>
      <c r="X27" s="20"/>
      <c r="Y27" s="20"/>
      <c r="Z27" s="21"/>
      <c r="AA27" s="22"/>
    </row>
    <row r="28" spans="1:27" ht="13.5" x14ac:dyDescent="0.25">
      <c r="A28" s="10" t="s">
        <v>54</v>
      </c>
      <c r="B28" s="40" t="s">
        <v>32</v>
      </c>
      <c r="C28" s="18"/>
      <c r="D28" s="18"/>
      <c r="E28" s="19"/>
      <c r="F28" s="20"/>
      <c r="G28" s="20"/>
      <c r="H28" s="20"/>
      <c r="I28" s="20"/>
      <c r="J28" s="20"/>
      <c r="K28" s="20"/>
      <c r="L28" s="20"/>
      <c r="M28" s="20"/>
      <c r="N28" s="20"/>
      <c r="O28" s="20"/>
      <c r="P28" s="20"/>
      <c r="Q28" s="20"/>
      <c r="R28" s="20"/>
      <c r="S28" s="20"/>
      <c r="T28" s="20"/>
      <c r="U28" s="20"/>
      <c r="V28" s="20"/>
      <c r="W28" s="20"/>
      <c r="X28" s="20"/>
      <c r="Y28" s="20"/>
      <c r="Z28" s="21"/>
      <c r="AA28" s="22"/>
    </row>
    <row r="29" spans="1:27" ht="13.5" x14ac:dyDescent="0.25">
      <c r="A29" s="23" t="s">
        <v>55</v>
      </c>
      <c r="B29" s="17" t="s">
        <v>32</v>
      </c>
      <c r="C29" s="18"/>
      <c r="D29" s="18"/>
      <c r="E29" s="19"/>
      <c r="F29" s="20"/>
      <c r="G29" s="20"/>
      <c r="H29" s="20"/>
      <c r="I29" s="20"/>
      <c r="J29" s="20"/>
      <c r="K29" s="20"/>
      <c r="L29" s="20"/>
      <c r="M29" s="20"/>
      <c r="N29" s="20"/>
      <c r="O29" s="20"/>
      <c r="P29" s="20"/>
      <c r="Q29" s="20"/>
      <c r="R29" s="20"/>
      <c r="S29" s="20"/>
      <c r="T29" s="20"/>
      <c r="U29" s="20"/>
      <c r="V29" s="20"/>
      <c r="W29" s="20"/>
      <c r="X29" s="20"/>
      <c r="Y29" s="20"/>
      <c r="Z29" s="21"/>
      <c r="AA29" s="22"/>
    </row>
    <row r="30" spans="1:27" ht="13.5" x14ac:dyDescent="0.25">
      <c r="A30" s="23" t="s">
        <v>56</v>
      </c>
      <c r="B30" s="17" t="s">
        <v>32</v>
      </c>
      <c r="C30" s="18"/>
      <c r="D30" s="18"/>
      <c r="E30" s="19"/>
      <c r="F30" s="20"/>
      <c r="G30" s="20"/>
      <c r="H30" s="20"/>
      <c r="I30" s="20"/>
      <c r="J30" s="20"/>
      <c r="K30" s="20"/>
      <c r="L30" s="20"/>
      <c r="M30" s="20"/>
      <c r="N30" s="20"/>
      <c r="O30" s="20"/>
      <c r="P30" s="20"/>
      <c r="Q30" s="20"/>
      <c r="R30" s="20"/>
      <c r="S30" s="20"/>
      <c r="T30" s="20"/>
      <c r="U30" s="20"/>
      <c r="V30" s="20"/>
      <c r="W30" s="20"/>
      <c r="X30" s="20"/>
      <c r="Y30" s="20"/>
      <c r="Z30" s="21"/>
      <c r="AA30" s="22"/>
    </row>
    <row r="31" spans="1:27" ht="13.5" x14ac:dyDescent="0.25">
      <c r="A31" s="23" t="s">
        <v>57</v>
      </c>
      <c r="B31" s="17" t="s">
        <v>32</v>
      </c>
      <c r="C31" s="18"/>
      <c r="D31" s="18"/>
      <c r="E31" s="19"/>
      <c r="F31" s="20"/>
      <c r="G31" s="20"/>
      <c r="H31" s="20"/>
      <c r="I31" s="20"/>
      <c r="J31" s="20"/>
      <c r="K31" s="20"/>
      <c r="L31" s="20"/>
      <c r="M31" s="20"/>
      <c r="N31" s="20"/>
      <c r="O31" s="20"/>
      <c r="P31" s="20"/>
      <c r="Q31" s="20"/>
      <c r="R31" s="20"/>
      <c r="S31" s="20"/>
      <c r="T31" s="20"/>
      <c r="U31" s="20"/>
      <c r="V31" s="20"/>
      <c r="W31" s="20"/>
      <c r="X31" s="20"/>
      <c r="Y31" s="20"/>
      <c r="Z31" s="21"/>
      <c r="AA31" s="22"/>
    </row>
    <row r="32" spans="1:27" ht="13.5" x14ac:dyDescent="0.25">
      <c r="A32" s="23" t="s">
        <v>58</v>
      </c>
      <c r="B32" s="17" t="s">
        <v>32</v>
      </c>
      <c r="C32" s="18"/>
      <c r="D32" s="18"/>
      <c r="E32" s="19"/>
      <c r="F32" s="20"/>
      <c r="G32" s="20"/>
      <c r="H32" s="20"/>
      <c r="I32" s="20"/>
      <c r="J32" s="20"/>
      <c r="K32" s="20"/>
      <c r="L32" s="20"/>
      <c r="M32" s="20"/>
      <c r="N32" s="20"/>
      <c r="O32" s="20"/>
      <c r="P32" s="20"/>
      <c r="Q32" s="20"/>
      <c r="R32" s="20"/>
      <c r="S32" s="20"/>
      <c r="T32" s="20"/>
      <c r="U32" s="20"/>
      <c r="V32" s="20"/>
      <c r="W32" s="20"/>
      <c r="X32" s="20"/>
      <c r="Y32" s="20"/>
      <c r="Z32" s="21"/>
      <c r="AA32" s="22"/>
    </row>
    <row r="33" spans="1:27" ht="13.5" x14ac:dyDescent="0.25">
      <c r="A33" s="23" t="s">
        <v>59</v>
      </c>
      <c r="B33" s="17" t="s">
        <v>32</v>
      </c>
      <c r="C33" s="18"/>
      <c r="D33" s="18"/>
      <c r="E33" s="19"/>
      <c r="F33" s="20"/>
      <c r="G33" s="20"/>
      <c r="H33" s="20"/>
      <c r="I33" s="20"/>
      <c r="J33" s="20"/>
      <c r="K33" s="20"/>
      <c r="L33" s="20"/>
      <c r="M33" s="20"/>
      <c r="N33" s="20"/>
      <c r="O33" s="20"/>
      <c r="P33" s="20"/>
      <c r="Q33" s="20"/>
      <c r="R33" s="20"/>
      <c r="S33" s="20"/>
      <c r="T33" s="20"/>
      <c r="U33" s="20"/>
      <c r="V33" s="20"/>
      <c r="W33" s="20"/>
      <c r="X33" s="20"/>
      <c r="Y33" s="20"/>
      <c r="Z33" s="21"/>
      <c r="AA33" s="22"/>
    </row>
    <row r="34" spans="1:27" ht="13.5" x14ac:dyDescent="0.25">
      <c r="A34" s="27" t="s">
        <v>60</v>
      </c>
      <c r="B34" s="28" t="s">
        <v>32</v>
      </c>
      <c r="C34" s="29">
        <f t="shared" ref="C34:Y34" si="3">SUM(C29:C33)</f>
        <v>0</v>
      </c>
      <c r="D34" s="29">
        <f>SUM(D29:D33)</f>
        <v>0</v>
      </c>
      <c r="E34" s="30">
        <f t="shared" si="3"/>
        <v>0</v>
      </c>
      <c r="F34" s="31">
        <f t="shared" si="3"/>
        <v>0</v>
      </c>
      <c r="G34" s="31">
        <f t="shared" si="3"/>
        <v>0</v>
      </c>
      <c r="H34" s="31">
        <f t="shared" si="3"/>
        <v>0</v>
      </c>
      <c r="I34" s="31">
        <f t="shared" si="3"/>
        <v>0</v>
      </c>
      <c r="J34" s="31">
        <f t="shared" si="3"/>
        <v>0</v>
      </c>
      <c r="K34" s="31">
        <f t="shared" si="3"/>
        <v>0</v>
      </c>
      <c r="L34" s="31">
        <f t="shared" si="3"/>
        <v>0</v>
      </c>
      <c r="M34" s="31">
        <f t="shared" si="3"/>
        <v>0</v>
      </c>
      <c r="N34" s="31">
        <f t="shared" si="3"/>
        <v>0</v>
      </c>
      <c r="O34" s="31">
        <f t="shared" si="3"/>
        <v>0</v>
      </c>
      <c r="P34" s="31">
        <f t="shared" si="3"/>
        <v>0</v>
      </c>
      <c r="Q34" s="31">
        <f t="shared" si="3"/>
        <v>0</v>
      </c>
      <c r="R34" s="31">
        <f t="shared" si="3"/>
        <v>0</v>
      </c>
      <c r="S34" s="31">
        <f t="shared" si="3"/>
        <v>0</v>
      </c>
      <c r="T34" s="31">
        <f t="shared" si="3"/>
        <v>0</v>
      </c>
      <c r="U34" s="31">
        <f t="shared" si="3"/>
        <v>0</v>
      </c>
      <c r="V34" s="31">
        <f t="shared" si="3"/>
        <v>0</v>
      </c>
      <c r="W34" s="31">
        <f t="shared" si="3"/>
        <v>0</v>
      </c>
      <c r="X34" s="31">
        <f t="shared" si="3"/>
        <v>0</v>
      </c>
      <c r="Y34" s="31">
        <f t="shared" si="3"/>
        <v>0</v>
      </c>
      <c r="Z34" s="32">
        <f>+IF(X34&lt;&gt;0,+(Y34/X34)*100,0)</f>
        <v>0</v>
      </c>
      <c r="AA34" s="33">
        <f>SUM(AA29:AA33)</f>
        <v>0</v>
      </c>
    </row>
    <row r="35" spans="1:27" ht="5.0999999999999996" customHeight="1" x14ac:dyDescent="0.25">
      <c r="A35" s="34" t="s">
        <v>41</v>
      </c>
      <c r="B35" s="17"/>
      <c r="C35" s="18"/>
      <c r="D35" s="18"/>
      <c r="E35" s="19"/>
      <c r="F35" s="20"/>
      <c r="G35" s="20"/>
      <c r="H35" s="20"/>
      <c r="I35" s="20"/>
      <c r="J35" s="20"/>
      <c r="K35" s="20"/>
      <c r="L35" s="20"/>
      <c r="M35" s="20"/>
      <c r="N35" s="20"/>
      <c r="O35" s="20"/>
      <c r="P35" s="20"/>
      <c r="Q35" s="20"/>
      <c r="R35" s="20"/>
      <c r="S35" s="20"/>
      <c r="T35" s="20"/>
      <c r="U35" s="20"/>
      <c r="V35" s="20"/>
      <c r="W35" s="20"/>
      <c r="X35" s="20"/>
      <c r="Y35" s="20"/>
      <c r="Z35" s="21"/>
      <c r="AA35" s="22"/>
    </row>
    <row r="36" spans="1:27" ht="13.5" x14ac:dyDescent="0.25">
      <c r="A36" s="10" t="s">
        <v>61</v>
      </c>
      <c r="B36" s="17" t="s">
        <v>32</v>
      </c>
      <c r="C36" s="18"/>
      <c r="D36" s="18"/>
      <c r="E36" s="19"/>
      <c r="F36" s="20"/>
      <c r="G36" s="20"/>
      <c r="H36" s="20"/>
      <c r="I36" s="20"/>
      <c r="J36" s="20"/>
      <c r="K36" s="20"/>
      <c r="L36" s="20"/>
      <c r="M36" s="20"/>
      <c r="N36" s="20"/>
      <c r="O36" s="20"/>
      <c r="P36" s="20"/>
      <c r="Q36" s="20"/>
      <c r="R36" s="20"/>
      <c r="S36" s="20"/>
      <c r="T36" s="20"/>
      <c r="U36" s="20"/>
      <c r="V36" s="20"/>
      <c r="W36" s="20"/>
      <c r="X36" s="20"/>
      <c r="Y36" s="20"/>
      <c r="Z36" s="21"/>
      <c r="AA36" s="22"/>
    </row>
    <row r="37" spans="1:27" ht="13.5" x14ac:dyDescent="0.25">
      <c r="A37" s="23" t="s">
        <v>62</v>
      </c>
      <c r="B37" s="17" t="s">
        <v>32</v>
      </c>
      <c r="C37" s="18"/>
      <c r="D37" s="18"/>
      <c r="E37" s="19"/>
      <c r="F37" s="20"/>
      <c r="G37" s="20"/>
      <c r="H37" s="20"/>
      <c r="I37" s="20"/>
      <c r="J37" s="20"/>
      <c r="K37" s="20"/>
      <c r="L37" s="20"/>
      <c r="M37" s="20"/>
      <c r="N37" s="20"/>
      <c r="O37" s="20"/>
      <c r="P37" s="20"/>
      <c r="Q37" s="20"/>
      <c r="R37" s="20"/>
      <c r="S37" s="20"/>
      <c r="T37" s="20"/>
      <c r="U37" s="20"/>
      <c r="V37" s="20"/>
      <c r="W37" s="20"/>
      <c r="X37" s="20"/>
      <c r="Y37" s="20"/>
      <c r="Z37" s="21"/>
      <c r="AA37" s="22"/>
    </row>
    <row r="38" spans="1:27" ht="13.5" x14ac:dyDescent="0.25">
      <c r="A38" s="23" t="s">
        <v>59</v>
      </c>
      <c r="B38" s="17" t="s">
        <v>32</v>
      </c>
      <c r="C38" s="18"/>
      <c r="D38" s="18"/>
      <c r="E38" s="19"/>
      <c r="F38" s="20"/>
      <c r="G38" s="20"/>
      <c r="H38" s="20"/>
      <c r="I38" s="20"/>
      <c r="J38" s="20"/>
      <c r="K38" s="20"/>
      <c r="L38" s="20"/>
      <c r="M38" s="20"/>
      <c r="N38" s="20"/>
      <c r="O38" s="20"/>
      <c r="P38" s="20"/>
      <c r="Q38" s="20"/>
      <c r="R38" s="20"/>
      <c r="S38" s="20"/>
      <c r="T38" s="20"/>
      <c r="U38" s="20"/>
      <c r="V38" s="20"/>
      <c r="W38" s="20"/>
      <c r="X38" s="20"/>
      <c r="Y38" s="20"/>
      <c r="Z38" s="21"/>
      <c r="AA38" s="22"/>
    </row>
    <row r="39" spans="1:27" ht="13.5" x14ac:dyDescent="0.25">
      <c r="A39" s="27" t="s">
        <v>63</v>
      </c>
      <c r="B39" s="35" t="s">
        <v>32</v>
      </c>
      <c r="C39" s="29">
        <f t="shared" ref="C39:Y39" si="4">SUM(C37:C38)</f>
        <v>0</v>
      </c>
      <c r="D39" s="29">
        <f>SUM(D37:D38)</f>
        <v>0</v>
      </c>
      <c r="E39" s="36">
        <f t="shared" si="4"/>
        <v>0</v>
      </c>
      <c r="F39" s="37">
        <f t="shared" si="4"/>
        <v>0</v>
      </c>
      <c r="G39" s="37">
        <f t="shared" si="4"/>
        <v>0</v>
      </c>
      <c r="H39" s="37">
        <f t="shared" si="4"/>
        <v>0</v>
      </c>
      <c r="I39" s="37">
        <f t="shared" si="4"/>
        <v>0</v>
      </c>
      <c r="J39" s="37">
        <f t="shared" si="4"/>
        <v>0</v>
      </c>
      <c r="K39" s="37">
        <f t="shared" si="4"/>
        <v>0</v>
      </c>
      <c r="L39" s="37">
        <f t="shared" si="4"/>
        <v>0</v>
      </c>
      <c r="M39" s="37">
        <f t="shared" si="4"/>
        <v>0</v>
      </c>
      <c r="N39" s="37">
        <f t="shared" si="4"/>
        <v>0</v>
      </c>
      <c r="O39" s="37">
        <f t="shared" si="4"/>
        <v>0</v>
      </c>
      <c r="P39" s="37">
        <f t="shared" si="4"/>
        <v>0</v>
      </c>
      <c r="Q39" s="37">
        <f t="shared" si="4"/>
        <v>0</v>
      </c>
      <c r="R39" s="37">
        <f t="shared" si="4"/>
        <v>0</v>
      </c>
      <c r="S39" s="37">
        <f t="shared" si="4"/>
        <v>0</v>
      </c>
      <c r="T39" s="37">
        <f t="shared" si="4"/>
        <v>0</v>
      </c>
      <c r="U39" s="37">
        <f t="shared" si="4"/>
        <v>0</v>
      </c>
      <c r="V39" s="37">
        <f t="shared" si="4"/>
        <v>0</v>
      </c>
      <c r="W39" s="37">
        <f t="shared" si="4"/>
        <v>0</v>
      </c>
      <c r="X39" s="37">
        <f t="shared" si="4"/>
        <v>0</v>
      </c>
      <c r="Y39" s="37">
        <f t="shared" si="4"/>
        <v>0</v>
      </c>
      <c r="Z39" s="38">
        <f>+IF(X39&lt;&gt;0,+(Y39/X39)*100,0)</f>
        <v>0</v>
      </c>
      <c r="AA39" s="39">
        <f>SUM(AA37:AA38)</f>
        <v>0</v>
      </c>
    </row>
    <row r="40" spans="1:27" ht="13.5" x14ac:dyDescent="0.25">
      <c r="A40" s="27" t="s">
        <v>64</v>
      </c>
      <c r="B40" s="28" t="s">
        <v>32</v>
      </c>
      <c r="C40" s="29">
        <f t="shared" ref="C40:Y40" si="5">+C34+C39</f>
        <v>0</v>
      </c>
      <c r="D40" s="29">
        <f>+D34+D39</f>
        <v>0</v>
      </c>
      <c r="E40" s="30">
        <f t="shared" si="5"/>
        <v>0</v>
      </c>
      <c r="F40" s="31">
        <f t="shared" si="5"/>
        <v>0</v>
      </c>
      <c r="G40" s="31">
        <f t="shared" si="5"/>
        <v>0</v>
      </c>
      <c r="H40" s="31">
        <f t="shared" si="5"/>
        <v>0</v>
      </c>
      <c r="I40" s="31">
        <f t="shared" si="5"/>
        <v>0</v>
      </c>
      <c r="J40" s="31">
        <f t="shared" si="5"/>
        <v>0</v>
      </c>
      <c r="K40" s="31">
        <f t="shared" si="5"/>
        <v>0</v>
      </c>
      <c r="L40" s="31">
        <f t="shared" si="5"/>
        <v>0</v>
      </c>
      <c r="M40" s="31">
        <f t="shared" si="5"/>
        <v>0</v>
      </c>
      <c r="N40" s="31">
        <f t="shared" si="5"/>
        <v>0</v>
      </c>
      <c r="O40" s="31">
        <f t="shared" si="5"/>
        <v>0</v>
      </c>
      <c r="P40" s="31">
        <f t="shared" si="5"/>
        <v>0</v>
      </c>
      <c r="Q40" s="31">
        <f t="shared" si="5"/>
        <v>0</v>
      </c>
      <c r="R40" s="31">
        <f t="shared" si="5"/>
        <v>0</v>
      </c>
      <c r="S40" s="31">
        <f t="shared" si="5"/>
        <v>0</v>
      </c>
      <c r="T40" s="31">
        <f t="shared" si="5"/>
        <v>0</v>
      </c>
      <c r="U40" s="31">
        <f t="shared" si="5"/>
        <v>0</v>
      </c>
      <c r="V40" s="31">
        <f t="shared" si="5"/>
        <v>0</v>
      </c>
      <c r="W40" s="31">
        <f t="shared" si="5"/>
        <v>0</v>
      </c>
      <c r="X40" s="31">
        <f t="shared" si="5"/>
        <v>0</v>
      </c>
      <c r="Y40" s="31">
        <f t="shared" si="5"/>
        <v>0</v>
      </c>
      <c r="Z40" s="32">
        <f>+IF(X40&lt;&gt;0,+(Y40/X40)*100,0)</f>
        <v>0</v>
      </c>
      <c r="AA40" s="33">
        <f>+AA34+AA39</f>
        <v>0</v>
      </c>
    </row>
    <row r="41" spans="1:27" ht="5.0999999999999996" customHeight="1" x14ac:dyDescent="0.25">
      <c r="A41" s="34" t="s">
        <v>41</v>
      </c>
      <c r="B41" s="17"/>
      <c r="C41" s="18"/>
      <c r="D41" s="18"/>
      <c r="E41" s="19"/>
      <c r="F41" s="20"/>
      <c r="G41" s="20"/>
      <c r="H41" s="20"/>
      <c r="I41" s="20"/>
      <c r="J41" s="20"/>
      <c r="K41" s="20"/>
      <c r="L41" s="20"/>
      <c r="M41" s="20"/>
      <c r="N41" s="20"/>
      <c r="O41" s="20"/>
      <c r="P41" s="20"/>
      <c r="Q41" s="20"/>
      <c r="R41" s="20"/>
      <c r="S41" s="20"/>
      <c r="T41" s="20"/>
      <c r="U41" s="20"/>
      <c r="V41" s="20"/>
      <c r="W41" s="20"/>
      <c r="X41" s="20"/>
      <c r="Y41" s="20"/>
      <c r="Z41" s="21"/>
      <c r="AA41" s="22"/>
    </row>
    <row r="42" spans="1:27" ht="13.5" x14ac:dyDescent="0.25">
      <c r="A42" s="41" t="s">
        <v>65</v>
      </c>
      <c r="B42" s="42" t="s">
        <v>66</v>
      </c>
      <c r="C42" s="43">
        <f t="shared" ref="C42:Y42" si="6">+C25-C40</f>
        <v>0</v>
      </c>
      <c r="D42" s="43">
        <f>+D25-D40</f>
        <v>0</v>
      </c>
      <c r="E42" s="44">
        <f t="shared" si="6"/>
        <v>0</v>
      </c>
      <c r="F42" s="45">
        <f t="shared" si="6"/>
        <v>0</v>
      </c>
      <c r="G42" s="45">
        <f t="shared" si="6"/>
        <v>0</v>
      </c>
      <c r="H42" s="45">
        <f t="shared" si="6"/>
        <v>0</v>
      </c>
      <c r="I42" s="45">
        <f t="shared" si="6"/>
        <v>0</v>
      </c>
      <c r="J42" s="45">
        <f t="shared" si="6"/>
        <v>0</v>
      </c>
      <c r="K42" s="45">
        <f t="shared" si="6"/>
        <v>0</v>
      </c>
      <c r="L42" s="45">
        <f t="shared" si="6"/>
        <v>0</v>
      </c>
      <c r="M42" s="45">
        <f t="shared" si="6"/>
        <v>0</v>
      </c>
      <c r="N42" s="45">
        <f t="shared" si="6"/>
        <v>0</v>
      </c>
      <c r="O42" s="45">
        <f t="shared" si="6"/>
        <v>0</v>
      </c>
      <c r="P42" s="45">
        <f t="shared" si="6"/>
        <v>0</v>
      </c>
      <c r="Q42" s="45">
        <f t="shared" si="6"/>
        <v>0</v>
      </c>
      <c r="R42" s="45">
        <f t="shared" si="6"/>
        <v>0</v>
      </c>
      <c r="S42" s="45">
        <f t="shared" si="6"/>
        <v>0</v>
      </c>
      <c r="T42" s="45">
        <f t="shared" si="6"/>
        <v>0</v>
      </c>
      <c r="U42" s="45">
        <f t="shared" si="6"/>
        <v>0</v>
      </c>
      <c r="V42" s="45">
        <f t="shared" si="6"/>
        <v>0</v>
      </c>
      <c r="W42" s="45">
        <f t="shared" si="6"/>
        <v>0</v>
      </c>
      <c r="X42" s="45">
        <f t="shared" si="6"/>
        <v>0</v>
      </c>
      <c r="Y42" s="45">
        <f t="shared" si="6"/>
        <v>0</v>
      </c>
      <c r="Z42" s="46">
        <f>+IF(X42&lt;&gt;0,+(Y42/X42)*100,0)</f>
        <v>0</v>
      </c>
      <c r="AA42" s="47">
        <f>+AA25-AA40</f>
        <v>0</v>
      </c>
    </row>
    <row r="43" spans="1:27" ht="5.0999999999999996" customHeight="1" x14ac:dyDescent="0.25">
      <c r="A43" s="34" t="s">
        <v>41</v>
      </c>
      <c r="B43" s="17"/>
      <c r="C43" s="18"/>
      <c r="D43" s="18"/>
      <c r="E43" s="19"/>
      <c r="F43" s="20"/>
      <c r="G43" s="20"/>
      <c r="H43" s="20"/>
      <c r="I43" s="20"/>
      <c r="J43" s="20"/>
      <c r="K43" s="20"/>
      <c r="L43" s="20"/>
      <c r="M43" s="20"/>
      <c r="N43" s="20"/>
      <c r="O43" s="20"/>
      <c r="P43" s="20"/>
      <c r="Q43" s="20"/>
      <c r="R43" s="20"/>
      <c r="S43" s="20"/>
      <c r="T43" s="20"/>
      <c r="U43" s="20"/>
      <c r="V43" s="20"/>
      <c r="W43" s="20"/>
      <c r="X43" s="20"/>
      <c r="Y43" s="20"/>
      <c r="Z43" s="48"/>
      <c r="AA43" s="22"/>
    </row>
    <row r="44" spans="1:27" ht="13.5" x14ac:dyDescent="0.25">
      <c r="A44" s="10" t="s">
        <v>67</v>
      </c>
      <c r="B44" s="17" t="s">
        <v>32</v>
      </c>
      <c r="C44" s="18"/>
      <c r="D44" s="18"/>
      <c r="E44" s="19"/>
      <c r="F44" s="20"/>
      <c r="G44" s="20"/>
      <c r="H44" s="20"/>
      <c r="I44" s="20"/>
      <c r="J44" s="20"/>
      <c r="K44" s="20"/>
      <c r="L44" s="20"/>
      <c r="M44" s="20"/>
      <c r="N44" s="20"/>
      <c r="O44" s="20"/>
      <c r="P44" s="20"/>
      <c r="Q44" s="20"/>
      <c r="R44" s="20"/>
      <c r="S44" s="20"/>
      <c r="T44" s="20"/>
      <c r="U44" s="20"/>
      <c r="V44" s="20"/>
      <c r="W44" s="20"/>
      <c r="X44" s="20"/>
      <c r="Y44" s="20"/>
      <c r="Z44" s="48"/>
      <c r="AA44" s="22"/>
    </row>
    <row r="45" spans="1:27" ht="13.5" x14ac:dyDescent="0.25">
      <c r="A45" s="23" t="s">
        <v>68</v>
      </c>
      <c r="B45" s="17" t="s">
        <v>32</v>
      </c>
      <c r="C45" s="18"/>
      <c r="D45" s="18"/>
      <c r="E45" s="19"/>
      <c r="F45" s="20"/>
      <c r="G45" s="20"/>
      <c r="H45" s="20"/>
      <c r="I45" s="20"/>
      <c r="J45" s="20"/>
      <c r="K45" s="20"/>
      <c r="L45" s="20"/>
      <c r="M45" s="20"/>
      <c r="N45" s="20"/>
      <c r="O45" s="20"/>
      <c r="P45" s="20"/>
      <c r="Q45" s="20"/>
      <c r="R45" s="20"/>
      <c r="S45" s="20"/>
      <c r="T45" s="20"/>
      <c r="U45" s="20"/>
      <c r="V45" s="20"/>
      <c r="W45" s="20"/>
      <c r="X45" s="20"/>
      <c r="Y45" s="20"/>
      <c r="Z45" s="48"/>
      <c r="AA45" s="22"/>
    </row>
    <row r="46" spans="1:27" ht="13.5" x14ac:dyDescent="0.25">
      <c r="A46" s="23" t="s">
        <v>69</v>
      </c>
      <c r="B46" s="17" t="s">
        <v>32</v>
      </c>
      <c r="C46" s="18"/>
      <c r="D46" s="18"/>
      <c r="E46" s="19"/>
      <c r="F46" s="20"/>
      <c r="G46" s="20"/>
      <c r="H46" s="20"/>
      <c r="I46" s="20"/>
      <c r="J46" s="20"/>
      <c r="K46" s="20"/>
      <c r="L46" s="20"/>
      <c r="M46" s="20"/>
      <c r="N46" s="20"/>
      <c r="O46" s="20"/>
      <c r="P46" s="20"/>
      <c r="Q46" s="20"/>
      <c r="R46" s="20"/>
      <c r="S46" s="20"/>
      <c r="T46" s="20"/>
      <c r="U46" s="20"/>
      <c r="V46" s="20"/>
      <c r="W46" s="20"/>
      <c r="X46" s="20"/>
      <c r="Y46" s="20"/>
      <c r="Z46" s="48"/>
      <c r="AA46" s="22"/>
    </row>
    <row r="47" spans="1:27" ht="14.45" customHeight="1" x14ac:dyDescent="0.25">
      <c r="A47" s="23" t="s">
        <v>41</v>
      </c>
      <c r="B47" s="17"/>
      <c r="C47" s="18"/>
      <c r="D47" s="18"/>
      <c r="E47" s="19"/>
      <c r="F47" s="20"/>
      <c r="G47" s="20"/>
      <c r="H47" s="20"/>
      <c r="I47" s="20"/>
      <c r="J47" s="20"/>
      <c r="K47" s="20"/>
      <c r="L47" s="20"/>
      <c r="M47" s="20"/>
      <c r="N47" s="20"/>
      <c r="O47" s="20"/>
      <c r="P47" s="20"/>
      <c r="Q47" s="20"/>
      <c r="R47" s="20"/>
      <c r="S47" s="20"/>
      <c r="T47" s="20"/>
      <c r="U47" s="20"/>
      <c r="V47" s="20"/>
      <c r="W47" s="20"/>
      <c r="X47" s="20"/>
      <c r="Y47" s="20"/>
      <c r="Z47" s="48"/>
      <c r="AA47" s="22"/>
    </row>
    <row r="48" spans="1:27" ht="13.5" x14ac:dyDescent="0.25">
      <c r="A48" s="49" t="s">
        <v>70</v>
      </c>
      <c r="B48" s="50" t="s">
        <v>66</v>
      </c>
      <c r="C48" s="51">
        <f t="shared" ref="C48:Y48" si="7">SUM(C45:C47)</f>
        <v>0</v>
      </c>
      <c r="D48" s="51">
        <f>SUM(D45:D47)</f>
        <v>0</v>
      </c>
      <c r="E48" s="52">
        <f t="shared" si="7"/>
        <v>0</v>
      </c>
      <c r="F48" s="53">
        <f t="shared" si="7"/>
        <v>0</v>
      </c>
      <c r="G48" s="53">
        <f t="shared" si="7"/>
        <v>0</v>
      </c>
      <c r="H48" s="53">
        <f t="shared" si="7"/>
        <v>0</v>
      </c>
      <c r="I48" s="53">
        <f t="shared" si="7"/>
        <v>0</v>
      </c>
      <c r="J48" s="53">
        <f t="shared" si="7"/>
        <v>0</v>
      </c>
      <c r="K48" s="53">
        <f t="shared" si="7"/>
        <v>0</v>
      </c>
      <c r="L48" s="53">
        <f t="shared" si="7"/>
        <v>0</v>
      </c>
      <c r="M48" s="53">
        <f t="shared" si="7"/>
        <v>0</v>
      </c>
      <c r="N48" s="53">
        <f t="shared" si="7"/>
        <v>0</v>
      </c>
      <c r="O48" s="53">
        <f t="shared" si="7"/>
        <v>0</v>
      </c>
      <c r="P48" s="53">
        <f t="shared" si="7"/>
        <v>0</v>
      </c>
      <c r="Q48" s="53">
        <f t="shared" si="7"/>
        <v>0</v>
      </c>
      <c r="R48" s="53">
        <f t="shared" si="7"/>
        <v>0</v>
      </c>
      <c r="S48" s="53">
        <f t="shared" si="7"/>
        <v>0</v>
      </c>
      <c r="T48" s="53">
        <f t="shared" si="7"/>
        <v>0</v>
      </c>
      <c r="U48" s="53">
        <f t="shared" si="7"/>
        <v>0</v>
      </c>
      <c r="V48" s="53">
        <f t="shared" si="7"/>
        <v>0</v>
      </c>
      <c r="W48" s="53">
        <f t="shared" si="7"/>
        <v>0</v>
      </c>
      <c r="X48" s="53">
        <f t="shared" si="7"/>
        <v>0</v>
      </c>
      <c r="Y48" s="53">
        <f t="shared" si="7"/>
        <v>0</v>
      </c>
      <c r="Z48" s="54">
        <f>+IF(X48&lt;&gt;0,+(Y48/X48)*100,0)</f>
        <v>0</v>
      </c>
      <c r="AA48" s="55">
        <f>SUM(AA45:AA47)</f>
        <v>0</v>
      </c>
    </row>
    <row r="49" spans="1:27" ht="13.5" x14ac:dyDescent="0.25">
      <c r="A49" s="56" t="s">
        <v>328</v>
      </c>
      <c r="B49" s="57"/>
      <c r="C49" s="58"/>
      <c r="D49" s="58"/>
      <c r="E49" s="58"/>
      <c r="F49" s="58"/>
      <c r="G49" s="58"/>
      <c r="H49" s="59"/>
      <c r="I49" s="59"/>
      <c r="J49" s="59"/>
      <c r="K49" s="59"/>
      <c r="L49" s="59"/>
      <c r="M49" s="59"/>
      <c r="N49" s="59"/>
      <c r="O49" s="59"/>
      <c r="P49" s="59"/>
      <c r="Q49" s="59"/>
      <c r="R49" s="59"/>
      <c r="S49" s="59"/>
      <c r="T49" s="59"/>
      <c r="U49" s="59"/>
      <c r="V49" s="59"/>
      <c r="W49" s="59"/>
      <c r="X49" s="59"/>
      <c r="Y49" s="59"/>
      <c r="Z49" s="59"/>
      <c r="AA49" s="59"/>
    </row>
    <row r="50" spans="1:27" ht="13.5" x14ac:dyDescent="0.25">
      <c r="A50" s="60" t="s">
        <v>329</v>
      </c>
      <c r="B50" s="60"/>
      <c r="C50" s="60"/>
      <c r="D50" s="60"/>
      <c r="E50" s="60"/>
      <c r="F50" s="60"/>
      <c r="G50" s="60"/>
      <c r="H50" s="59"/>
      <c r="I50" s="59"/>
      <c r="J50" s="59"/>
      <c r="K50" s="59"/>
      <c r="L50" s="59"/>
      <c r="M50" s="59"/>
      <c r="N50" s="59"/>
      <c r="O50" s="59"/>
      <c r="P50" s="59"/>
      <c r="Q50" s="59"/>
      <c r="R50" s="59"/>
      <c r="S50" s="59"/>
      <c r="T50" s="59"/>
      <c r="U50" s="59"/>
      <c r="V50" s="59"/>
      <c r="W50" s="59"/>
      <c r="X50" s="59"/>
      <c r="Y50" s="59"/>
      <c r="Z50" s="59"/>
      <c r="AA50" s="59"/>
    </row>
    <row r="51" spans="1:27" ht="13.5" x14ac:dyDescent="0.25">
      <c r="A51" s="61" t="s">
        <v>330</v>
      </c>
      <c r="B51" s="62"/>
      <c r="C51" s="63"/>
      <c r="D51" s="63"/>
      <c r="E51" s="63"/>
      <c r="F51" s="63"/>
      <c r="G51" s="63"/>
      <c r="H51" s="59"/>
      <c r="I51" s="59"/>
      <c r="J51" s="59"/>
      <c r="K51" s="59"/>
      <c r="L51" s="59"/>
      <c r="M51" s="59"/>
      <c r="N51" s="59"/>
      <c r="O51" s="59"/>
      <c r="P51" s="59"/>
      <c r="Q51" s="59"/>
      <c r="R51" s="59"/>
      <c r="S51" s="59"/>
      <c r="T51" s="59"/>
      <c r="U51" s="59"/>
      <c r="V51" s="59"/>
      <c r="W51" s="59"/>
      <c r="X51" s="59"/>
      <c r="Y51" s="59"/>
      <c r="Z51" s="59"/>
      <c r="AA51" s="59"/>
    </row>
    <row r="52" spans="1:27" ht="13.5" x14ac:dyDescent="0.25">
      <c r="A52" s="59"/>
      <c r="B52" s="59"/>
      <c r="C52" s="59"/>
      <c r="D52" s="59"/>
      <c r="E52" s="59"/>
      <c r="F52" s="59"/>
      <c r="G52" s="59"/>
      <c r="H52" s="59"/>
      <c r="I52" s="59"/>
      <c r="J52" s="59"/>
      <c r="K52" s="59"/>
      <c r="L52" s="59"/>
      <c r="M52" s="59"/>
      <c r="N52" s="59"/>
      <c r="O52" s="59"/>
      <c r="P52" s="59"/>
      <c r="Q52" s="59"/>
      <c r="R52" s="59"/>
      <c r="S52" s="59"/>
      <c r="T52" s="59"/>
      <c r="U52" s="59"/>
      <c r="V52" s="59"/>
      <c r="W52" s="59"/>
      <c r="X52" s="59"/>
      <c r="Y52" s="59"/>
      <c r="Z52" s="59"/>
      <c r="AA52" s="59"/>
    </row>
    <row r="53" spans="1:27" ht="13.5" x14ac:dyDescent="0.25">
      <c r="A53" s="59"/>
      <c r="B53" s="59"/>
      <c r="C53" s="59"/>
      <c r="D53" s="59"/>
      <c r="E53" s="59"/>
      <c r="F53" s="59"/>
      <c r="G53" s="59"/>
      <c r="H53" s="59"/>
      <c r="I53" s="59"/>
      <c r="J53" s="59"/>
      <c r="K53" s="59"/>
      <c r="L53" s="59"/>
      <c r="M53" s="59"/>
      <c r="N53" s="59"/>
      <c r="O53" s="59"/>
      <c r="P53" s="59"/>
      <c r="Q53" s="59"/>
      <c r="R53" s="59"/>
      <c r="S53" s="59"/>
      <c r="T53" s="59"/>
      <c r="U53" s="59"/>
      <c r="V53" s="59"/>
      <c r="W53" s="59"/>
      <c r="X53" s="59"/>
      <c r="Y53" s="59"/>
      <c r="Z53" s="59"/>
      <c r="AA53" s="59"/>
    </row>
    <row r="54" spans="1:27" ht="13.5" x14ac:dyDescent="0.25">
      <c r="A54" s="59"/>
      <c r="B54" s="59"/>
      <c r="C54" s="59"/>
      <c r="D54" s="59"/>
      <c r="E54" s="59"/>
      <c r="F54" s="59"/>
      <c r="G54" s="59"/>
      <c r="H54" s="59"/>
      <c r="I54" s="59"/>
      <c r="J54" s="59"/>
      <c r="K54" s="59"/>
      <c r="L54" s="59"/>
      <c r="M54" s="59"/>
      <c r="N54" s="59"/>
      <c r="O54" s="59"/>
      <c r="P54" s="59"/>
      <c r="Q54" s="59"/>
      <c r="R54" s="59"/>
      <c r="S54" s="59"/>
      <c r="T54" s="59"/>
      <c r="U54" s="59"/>
      <c r="V54" s="59"/>
      <c r="W54" s="59"/>
      <c r="X54" s="59"/>
      <c r="Y54" s="59"/>
      <c r="Z54" s="59"/>
      <c r="AA54" s="59"/>
    </row>
  </sheetData>
  <mergeCells count="2">
    <mergeCell ref="A1:AA1"/>
    <mergeCell ref="E2:AA2"/>
  </mergeCells>
  <printOptions horizontalCentered="1"/>
  <pageMargins left="0.55118110236220497" right="0.22" top="0.59055118110236204" bottom="0.59055118110236204" header="0.31496062992126" footer="0.31496062992126"/>
  <pageSetup paperSize="9" orientation="landscape" r:id="rId1"/>
  <rowBreaks count="1" manualBreakCount="1">
    <brk id="48" max="16383" man="1"/>
  </rowBreaks>
</worksheet>
</file>

<file path=xl/worksheets/sheet21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AA54"/>
  <sheetViews>
    <sheetView showGridLines="0" workbookViewId="0">
      <selection activeCell="B2" sqref="B2"/>
    </sheetView>
  </sheetViews>
  <sheetFormatPr defaultRowHeight="12.75" x14ac:dyDescent="0.2"/>
  <cols>
    <col min="1" max="1" width="35.7109375" customWidth="1"/>
    <col min="2" max="2" width="3.42578125" bestFit="1" customWidth="1"/>
    <col min="3" max="3" width="9.7109375" customWidth="1"/>
    <col min="4" max="4" width="9.7109375" hidden="1" customWidth="1"/>
    <col min="5" max="6" width="9.7109375" customWidth="1"/>
    <col min="7" max="9" width="9.7109375" hidden="1" customWidth="1"/>
    <col min="10" max="10" width="9.7109375" customWidth="1"/>
    <col min="11" max="13" width="9.7109375" hidden="1" customWidth="1"/>
    <col min="14" max="14" width="9.7109375" customWidth="1"/>
    <col min="15" max="22" width="9.7109375" hidden="1" customWidth="1"/>
    <col min="23" max="27" width="9.7109375" customWidth="1"/>
  </cols>
  <sheetData>
    <row r="1" spans="1:27" ht="57.6" customHeight="1" x14ac:dyDescent="0.25">
      <c r="A1" s="64" t="s">
        <v>281</v>
      </c>
      <c r="B1" s="64"/>
      <c r="C1" s="64"/>
      <c r="D1" s="64"/>
      <c r="E1" s="64"/>
      <c r="F1" s="64"/>
      <c r="G1" s="64"/>
      <c r="H1" s="64"/>
      <c r="I1" s="64"/>
      <c r="J1" s="64"/>
      <c r="K1" s="64"/>
      <c r="L1" s="64"/>
      <c r="M1" s="64"/>
      <c r="N1" s="64"/>
      <c r="O1" s="64"/>
      <c r="P1" s="64"/>
      <c r="Q1" s="64"/>
      <c r="R1" s="64"/>
      <c r="S1" s="64"/>
      <c r="T1" s="64"/>
      <c r="U1" s="64"/>
      <c r="V1" s="64"/>
      <c r="W1" s="64"/>
      <c r="X1" s="64"/>
      <c r="Y1" s="64"/>
      <c r="Z1" s="64"/>
      <c r="AA1" s="64"/>
    </row>
    <row r="2" spans="1:27" ht="24.95" customHeight="1" x14ac:dyDescent="0.2">
      <c r="A2" s="2" t="s">
        <v>1</v>
      </c>
      <c r="B2" s="1" t="s">
        <v>331</v>
      </c>
      <c r="C2" s="3" t="s">
        <v>2</v>
      </c>
      <c r="D2" s="3" t="s">
        <v>3</v>
      </c>
      <c r="E2" s="65" t="s">
        <v>4</v>
      </c>
      <c r="F2" s="66"/>
      <c r="G2" s="66"/>
      <c r="H2" s="66"/>
      <c r="I2" s="66"/>
      <c r="J2" s="66"/>
      <c r="K2" s="66"/>
      <c r="L2" s="66"/>
      <c r="M2" s="66"/>
      <c r="N2" s="66"/>
      <c r="O2" s="66"/>
      <c r="P2" s="66"/>
      <c r="Q2" s="66"/>
      <c r="R2" s="66"/>
      <c r="S2" s="66"/>
      <c r="T2" s="66"/>
      <c r="U2" s="66"/>
      <c r="V2" s="66"/>
      <c r="W2" s="66"/>
      <c r="X2" s="66"/>
      <c r="Y2" s="66"/>
      <c r="Z2" s="66"/>
      <c r="AA2" s="67"/>
    </row>
    <row r="3" spans="1:27" ht="24.95" customHeight="1" x14ac:dyDescent="0.2">
      <c r="A3" s="4" t="s">
        <v>5</v>
      </c>
      <c r="B3" s="5" t="s">
        <v>6</v>
      </c>
      <c r="C3" s="6" t="s">
        <v>7</v>
      </c>
      <c r="D3" s="6" t="s">
        <v>7</v>
      </c>
      <c r="E3" s="7" t="s">
        <v>8</v>
      </c>
      <c r="F3" s="8" t="s">
        <v>9</v>
      </c>
      <c r="G3" s="8" t="s">
        <v>10</v>
      </c>
      <c r="H3" s="8" t="s">
        <v>11</v>
      </c>
      <c r="I3" s="8" t="s">
        <v>12</v>
      </c>
      <c r="J3" s="8" t="s">
        <v>13</v>
      </c>
      <c r="K3" s="8" t="s">
        <v>14</v>
      </c>
      <c r="L3" s="8" t="s">
        <v>15</v>
      </c>
      <c r="M3" s="8" t="s">
        <v>16</v>
      </c>
      <c r="N3" s="8" t="s">
        <v>17</v>
      </c>
      <c r="O3" s="8" t="s">
        <v>18</v>
      </c>
      <c r="P3" s="8" t="s">
        <v>19</v>
      </c>
      <c r="Q3" s="8" t="s">
        <v>20</v>
      </c>
      <c r="R3" s="8" t="s">
        <v>21</v>
      </c>
      <c r="S3" s="8" t="s">
        <v>22</v>
      </c>
      <c r="T3" s="8" t="s">
        <v>23</v>
      </c>
      <c r="U3" s="8" t="s">
        <v>24</v>
      </c>
      <c r="V3" s="8" t="s">
        <v>25</v>
      </c>
      <c r="W3" s="8" t="s">
        <v>26</v>
      </c>
      <c r="X3" s="8" t="s">
        <v>27</v>
      </c>
      <c r="Y3" s="8" t="s">
        <v>28</v>
      </c>
      <c r="Z3" s="8" t="s">
        <v>29</v>
      </c>
      <c r="AA3" s="9" t="s">
        <v>30</v>
      </c>
    </row>
    <row r="4" spans="1:27" ht="13.5" x14ac:dyDescent="0.25">
      <c r="A4" s="10" t="s">
        <v>31</v>
      </c>
      <c r="B4" s="11" t="s">
        <v>32</v>
      </c>
      <c r="C4" s="12"/>
      <c r="D4" s="12"/>
      <c r="E4" s="13"/>
      <c r="F4" s="14"/>
      <c r="G4" s="14"/>
      <c r="H4" s="14"/>
      <c r="I4" s="14"/>
      <c r="J4" s="14"/>
      <c r="K4" s="14"/>
      <c r="L4" s="14"/>
      <c r="M4" s="14"/>
      <c r="N4" s="14"/>
      <c r="O4" s="14"/>
      <c r="P4" s="14"/>
      <c r="Q4" s="14"/>
      <c r="R4" s="14"/>
      <c r="S4" s="14"/>
      <c r="T4" s="14"/>
      <c r="U4" s="14"/>
      <c r="V4" s="14"/>
      <c r="W4" s="14"/>
      <c r="X4" s="14"/>
      <c r="Y4" s="14"/>
      <c r="Z4" s="15"/>
      <c r="AA4" s="16"/>
    </row>
    <row r="5" spans="1:27" ht="13.5" x14ac:dyDescent="0.25">
      <c r="A5" s="10" t="s">
        <v>33</v>
      </c>
      <c r="B5" s="17" t="s">
        <v>32</v>
      </c>
      <c r="C5" s="18"/>
      <c r="D5" s="18"/>
      <c r="E5" s="19"/>
      <c r="F5" s="20"/>
      <c r="G5" s="20"/>
      <c r="H5" s="20"/>
      <c r="I5" s="20"/>
      <c r="J5" s="20"/>
      <c r="K5" s="20"/>
      <c r="L5" s="20"/>
      <c r="M5" s="20"/>
      <c r="N5" s="20"/>
      <c r="O5" s="20"/>
      <c r="P5" s="20"/>
      <c r="Q5" s="20"/>
      <c r="R5" s="20"/>
      <c r="S5" s="20"/>
      <c r="T5" s="20"/>
      <c r="U5" s="20"/>
      <c r="V5" s="20"/>
      <c r="W5" s="20"/>
      <c r="X5" s="20"/>
      <c r="Y5" s="20"/>
      <c r="Z5" s="21"/>
      <c r="AA5" s="22"/>
    </row>
    <row r="6" spans="1:27" ht="13.5" x14ac:dyDescent="0.25">
      <c r="A6" s="23" t="s">
        <v>34</v>
      </c>
      <c r="B6" s="17" t="s">
        <v>32</v>
      </c>
      <c r="C6" s="18"/>
      <c r="D6" s="18"/>
      <c r="E6" s="19"/>
      <c r="F6" s="20"/>
      <c r="G6" s="20"/>
      <c r="H6" s="20"/>
      <c r="I6" s="20"/>
      <c r="J6" s="20"/>
      <c r="K6" s="20"/>
      <c r="L6" s="20"/>
      <c r="M6" s="20"/>
      <c r="N6" s="20"/>
      <c r="O6" s="20"/>
      <c r="P6" s="20"/>
      <c r="Q6" s="20"/>
      <c r="R6" s="20"/>
      <c r="S6" s="20"/>
      <c r="T6" s="20"/>
      <c r="U6" s="20"/>
      <c r="V6" s="20"/>
      <c r="W6" s="20"/>
      <c r="X6" s="20"/>
      <c r="Y6" s="20"/>
      <c r="Z6" s="21"/>
      <c r="AA6" s="22"/>
    </row>
    <row r="7" spans="1:27" ht="13.5" x14ac:dyDescent="0.25">
      <c r="A7" s="23" t="s">
        <v>35</v>
      </c>
      <c r="B7" s="17" t="s">
        <v>32</v>
      </c>
      <c r="C7" s="18"/>
      <c r="D7" s="18"/>
      <c r="E7" s="19"/>
      <c r="F7" s="20"/>
      <c r="G7" s="20"/>
      <c r="H7" s="20"/>
      <c r="I7" s="20"/>
      <c r="J7" s="20"/>
      <c r="K7" s="20"/>
      <c r="L7" s="20"/>
      <c r="M7" s="20"/>
      <c r="N7" s="20"/>
      <c r="O7" s="20"/>
      <c r="P7" s="20"/>
      <c r="Q7" s="20"/>
      <c r="R7" s="20"/>
      <c r="S7" s="20"/>
      <c r="T7" s="20"/>
      <c r="U7" s="20"/>
      <c r="V7" s="20"/>
      <c r="W7" s="20"/>
      <c r="X7" s="20"/>
      <c r="Y7" s="20"/>
      <c r="Z7" s="21"/>
      <c r="AA7" s="22"/>
    </row>
    <row r="8" spans="1:27" ht="13.5" x14ac:dyDescent="0.25">
      <c r="A8" s="23" t="s">
        <v>36</v>
      </c>
      <c r="B8" s="17" t="s">
        <v>32</v>
      </c>
      <c r="C8" s="18"/>
      <c r="D8" s="18"/>
      <c r="E8" s="19"/>
      <c r="F8" s="20"/>
      <c r="G8" s="20"/>
      <c r="H8" s="20"/>
      <c r="I8" s="20"/>
      <c r="J8" s="20"/>
      <c r="K8" s="20"/>
      <c r="L8" s="20"/>
      <c r="M8" s="20"/>
      <c r="N8" s="20"/>
      <c r="O8" s="20"/>
      <c r="P8" s="20"/>
      <c r="Q8" s="20"/>
      <c r="R8" s="20"/>
      <c r="S8" s="20"/>
      <c r="T8" s="20"/>
      <c r="U8" s="20"/>
      <c r="V8" s="20"/>
      <c r="W8" s="20"/>
      <c r="X8" s="20"/>
      <c r="Y8" s="20"/>
      <c r="Z8" s="21"/>
      <c r="AA8" s="22"/>
    </row>
    <row r="9" spans="1:27" ht="13.5" x14ac:dyDescent="0.25">
      <c r="A9" s="23" t="s">
        <v>37</v>
      </c>
      <c r="B9" s="17" t="s">
        <v>32</v>
      </c>
      <c r="C9" s="18"/>
      <c r="D9" s="18"/>
      <c r="E9" s="19"/>
      <c r="F9" s="20"/>
      <c r="G9" s="20"/>
      <c r="H9" s="20"/>
      <c r="I9" s="20"/>
      <c r="J9" s="20"/>
      <c r="K9" s="20"/>
      <c r="L9" s="20"/>
      <c r="M9" s="20"/>
      <c r="N9" s="20"/>
      <c r="O9" s="20"/>
      <c r="P9" s="20"/>
      <c r="Q9" s="20"/>
      <c r="R9" s="20"/>
      <c r="S9" s="20"/>
      <c r="T9" s="20"/>
      <c r="U9" s="20"/>
      <c r="V9" s="20"/>
      <c r="W9" s="20"/>
      <c r="X9" s="20"/>
      <c r="Y9" s="20"/>
      <c r="Z9" s="21"/>
      <c r="AA9" s="22"/>
    </row>
    <row r="10" spans="1:27" ht="13.5" x14ac:dyDescent="0.25">
      <c r="A10" s="23" t="s">
        <v>38</v>
      </c>
      <c r="B10" s="17" t="s">
        <v>32</v>
      </c>
      <c r="C10" s="18"/>
      <c r="D10" s="18"/>
      <c r="E10" s="19"/>
      <c r="F10" s="20"/>
      <c r="G10" s="24"/>
      <c r="H10" s="24"/>
      <c r="I10" s="24"/>
      <c r="J10" s="20"/>
      <c r="K10" s="24"/>
      <c r="L10" s="24"/>
      <c r="M10" s="20"/>
      <c r="N10" s="24"/>
      <c r="O10" s="24"/>
      <c r="P10" s="24"/>
      <c r="Q10" s="20"/>
      <c r="R10" s="24"/>
      <c r="S10" s="24"/>
      <c r="T10" s="20"/>
      <c r="U10" s="24"/>
      <c r="V10" s="24"/>
      <c r="W10" s="24"/>
      <c r="X10" s="20"/>
      <c r="Y10" s="24"/>
      <c r="Z10" s="25"/>
      <c r="AA10" s="26"/>
    </row>
    <row r="11" spans="1:27" ht="13.5" x14ac:dyDescent="0.25">
      <c r="A11" s="23" t="s">
        <v>39</v>
      </c>
      <c r="B11" s="17" t="s">
        <v>32</v>
      </c>
      <c r="C11" s="18"/>
      <c r="D11" s="18"/>
      <c r="E11" s="19"/>
      <c r="F11" s="20"/>
      <c r="G11" s="20"/>
      <c r="H11" s="20"/>
      <c r="I11" s="20"/>
      <c r="J11" s="20"/>
      <c r="K11" s="20"/>
      <c r="L11" s="20"/>
      <c r="M11" s="20"/>
      <c r="N11" s="20"/>
      <c r="O11" s="20"/>
      <c r="P11" s="20"/>
      <c r="Q11" s="20"/>
      <c r="R11" s="20"/>
      <c r="S11" s="20"/>
      <c r="T11" s="20"/>
      <c r="U11" s="20"/>
      <c r="V11" s="20"/>
      <c r="W11" s="20"/>
      <c r="X11" s="20"/>
      <c r="Y11" s="20"/>
      <c r="Z11" s="21"/>
      <c r="AA11" s="22"/>
    </row>
    <row r="12" spans="1:27" ht="13.5" x14ac:dyDescent="0.25">
      <c r="A12" s="27" t="s">
        <v>40</v>
      </c>
      <c r="B12" s="28" t="s">
        <v>32</v>
      </c>
      <c r="C12" s="29">
        <f t="shared" ref="C12:Y12" si="0">SUM(C6:C11)</f>
        <v>0</v>
      </c>
      <c r="D12" s="29">
        <f>SUM(D6:D11)</f>
        <v>0</v>
      </c>
      <c r="E12" s="30">
        <f t="shared" si="0"/>
        <v>0</v>
      </c>
      <c r="F12" s="31">
        <f t="shared" si="0"/>
        <v>0</v>
      </c>
      <c r="G12" s="31">
        <f t="shared" si="0"/>
        <v>0</v>
      </c>
      <c r="H12" s="31">
        <f t="shared" si="0"/>
        <v>0</v>
      </c>
      <c r="I12" s="31">
        <f t="shared" si="0"/>
        <v>0</v>
      </c>
      <c r="J12" s="31">
        <f t="shared" si="0"/>
        <v>0</v>
      </c>
      <c r="K12" s="31">
        <f t="shared" si="0"/>
        <v>0</v>
      </c>
      <c r="L12" s="31">
        <f t="shared" si="0"/>
        <v>0</v>
      </c>
      <c r="M12" s="31">
        <f t="shared" si="0"/>
        <v>0</v>
      </c>
      <c r="N12" s="31">
        <f t="shared" si="0"/>
        <v>0</v>
      </c>
      <c r="O12" s="31">
        <f t="shared" si="0"/>
        <v>0</v>
      </c>
      <c r="P12" s="31">
        <f t="shared" si="0"/>
        <v>0</v>
      </c>
      <c r="Q12" s="31">
        <f t="shared" si="0"/>
        <v>0</v>
      </c>
      <c r="R12" s="31">
        <f t="shared" si="0"/>
        <v>0</v>
      </c>
      <c r="S12" s="31">
        <f t="shared" si="0"/>
        <v>0</v>
      </c>
      <c r="T12" s="31">
        <f t="shared" si="0"/>
        <v>0</v>
      </c>
      <c r="U12" s="31">
        <f t="shared" si="0"/>
        <v>0</v>
      </c>
      <c r="V12" s="31">
        <f t="shared" si="0"/>
        <v>0</v>
      </c>
      <c r="W12" s="31">
        <f t="shared" si="0"/>
        <v>0</v>
      </c>
      <c r="X12" s="31">
        <f t="shared" si="0"/>
        <v>0</v>
      </c>
      <c r="Y12" s="31">
        <f t="shared" si="0"/>
        <v>0</v>
      </c>
      <c r="Z12" s="32">
        <f>+IF(X12&lt;&gt;0,+(Y12/X12)*100,0)</f>
        <v>0</v>
      </c>
      <c r="AA12" s="33">
        <f>SUM(AA6:AA11)</f>
        <v>0</v>
      </c>
    </row>
    <row r="13" spans="1:27" ht="5.0999999999999996" customHeight="1" x14ac:dyDescent="0.25">
      <c r="A13" s="34" t="s">
        <v>41</v>
      </c>
      <c r="B13" s="17"/>
      <c r="C13" s="18"/>
      <c r="D13" s="18"/>
      <c r="E13" s="19"/>
      <c r="F13" s="20"/>
      <c r="G13" s="20"/>
      <c r="H13" s="20"/>
      <c r="I13" s="20"/>
      <c r="J13" s="20"/>
      <c r="K13" s="20"/>
      <c r="L13" s="20"/>
      <c r="M13" s="20"/>
      <c r="N13" s="20"/>
      <c r="O13" s="20"/>
      <c r="P13" s="20"/>
      <c r="Q13" s="20"/>
      <c r="R13" s="20"/>
      <c r="S13" s="20"/>
      <c r="T13" s="20"/>
      <c r="U13" s="20"/>
      <c r="V13" s="20"/>
      <c r="W13" s="20"/>
      <c r="X13" s="20"/>
      <c r="Y13" s="20"/>
      <c r="Z13" s="21"/>
      <c r="AA13" s="22"/>
    </row>
    <row r="14" spans="1:27" ht="13.5" x14ac:dyDescent="0.25">
      <c r="A14" s="10" t="s">
        <v>42</v>
      </c>
      <c r="B14" s="17" t="s">
        <v>32</v>
      </c>
      <c r="C14" s="18"/>
      <c r="D14" s="18"/>
      <c r="E14" s="19"/>
      <c r="F14" s="20"/>
      <c r="G14" s="20"/>
      <c r="H14" s="20"/>
      <c r="I14" s="20"/>
      <c r="J14" s="20"/>
      <c r="K14" s="20"/>
      <c r="L14" s="20"/>
      <c r="M14" s="20"/>
      <c r="N14" s="20"/>
      <c r="O14" s="20"/>
      <c r="P14" s="20"/>
      <c r="Q14" s="20"/>
      <c r="R14" s="20"/>
      <c r="S14" s="20"/>
      <c r="T14" s="20"/>
      <c r="U14" s="20"/>
      <c r="V14" s="20"/>
      <c r="W14" s="20"/>
      <c r="X14" s="20"/>
      <c r="Y14" s="20"/>
      <c r="Z14" s="21"/>
      <c r="AA14" s="22"/>
    </row>
    <row r="15" spans="1:27" ht="13.5" x14ac:dyDescent="0.25">
      <c r="A15" s="23" t="s">
        <v>43</v>
      </c>
      <c r="B15" s="17" t="s">
        <v>32</v>
      </c>
      <c r="C15" s="18"/>
      <c r="D15" s="18"/>
      <c r="E15" s="19"/>
      <c r="F15" s="20"/>
      <c r="G15" s="20"/>
      <c r="H15" s="20"/>
      <c r="I15" s="20"/>
      <c r="J15" s="20"/>
      <c r="K15" s="20"/>
      <c r="L15" s="20"/>
      <c r="M15" s="20"/>
      <c r="N15" s="20"/>
      <c r="O15" s="20"/>
      <c r="P15" s="20"/>
      <c r="Q15" s="20"/>
      <c r="R15" s="20"/>
      <c r="S15" s="20"/>
      <c r="T15" s="20"/>
      <c r="U15" s="20"/>
      <c r="V15" s="20"/>
      <c r="W15" s="20"/>
      <c r="X15" s="20"/>
      <c r="Y15" s="20"/>
      <c r="Z15" s="21"/>
      <c r="AA15" s="22"/>
    </row>
    <row r="16" spans="1:27" ht="13.5" x14ac:dyDescent="0.25">
      <c r="A16" s="23" t="s">
        <v>44</v>
      </c>
      <c r="B16" s="17" t="s">
        <v>32</v>
      </c>
      <c r="C16" s="18"/>
      <c r="D16" s="18"/>
      <c r="E16" s="19"/>
      <c r="F16" s="20"/>
      <c r="G16" s="24"/>
      <c r="H16" s="24"/>
      <c r="I16" s="24"/>
      <c r="J16" s="20"/>
      <c r="K16" s="24"/>
      <c r="L16" s="24"/>
      <c r="M16" s="20"/>
      <c r="N16" s="24"/>
      <c r="O16" s="24"/>
      <c r="P16" s="24"/>
      <c r="Q16" s="20"/>
      <c r="R16" s="24"/>
      <c r="S16" s="24"/>
      <c r="T16" s="20"/>
      <c r="U16" s="24"/>
      <c r="V16" s="24"/>
      <c r="W16" s="24"/>
      <c r="X16" s="20"/>
      <c r="Y16" s="24"/>
      <c r="Z16" s="25"/>
      <c r="AA16" s="26"/>
    </row>
    <row r="17" spans="1:27" ht="13.5" x14ac:dyDescent="0.25">
      <c r="A17" s="23" t="s">
        <v>45</v>
      </c>
      <c r="B17" s="17" t="s">
        <v>32</v>
      </c>
      <c r="C17" s="18"/>
      <c r="D17" s="18"/>
      <c r="E17" s="19"/>
      <c r="F17" s="20"/>
      <c r="G17" s="20"/>
      <c r="H17" s="20"/>
      <c r="I17" s="20"/>
      <c r="J17" s="20"/>
      <c r="K17" s="20"/>
      <c r="L17" s="20"/>
      <c r="M17" s="20"/>
      <c r="N17" s="20"/>
      <c r="O17" s="20"/>
      <c r="P17" s="20"/>
      <c r="Q17" s="20"/>
      <c r="R17" s="20"/>
      <c r="S17" s="20"/>
      <c r="T17" s="20"/>
      <c r="U17" s="20"/>
      <c r="V17" s="20"/>
      <c r="W17" s="20"/>
      <c r="X17" s="20"/>
      <c r="Y17" s="20"/>
      <c r="Z17" s="21"/>
      <c r="AA17" s="22"/>
    </row>
    <row r="18" spans="1:27" ht="13.5" x14ac:dyDescent="0.25">
      <c r="A18" s="23" t="s">
        <v>46</v>
      </c>
      <c r="B18" s="17" t="s">
        <v>32</v>
      </c>
      <c r="C18" s="18"/>
      <c r="D18" s="18"/>
      <c r="E18" s="19"/>
      <c r="F18" s="20"/>
      <c r="G18" s="20"/>
      <c r="H18" s="20"/>
      <c r="I18" s="20"/>
      <c r="J18" s="20"/>
      <c r="K18" s="20"/>
      <c r="L18" s="20"/>
      <c r="M18" s="20"/>
      <c r="N18" s="20"/>
      <c r="O18" s="20"/>
      <c r="P18" s="20"/>
      <c r="Q18" s="20"/>
      <c r="R18" s="20"/>
      <c r="S18" s="20"/>
      <c r="T18" s="20"/>
      <c r="U18" s="20"/>
      <c r="V18" s="20"/>
      <c r="W18" s="20"/>
      <c r="X18" s="20"/>
      <c r="Y18" s="20"/>
      <c r="Z18" s="21"/>
      <c r="AA18" s="22"/>
    </row>
    <row r="19" spans="1:27" ht="13.5" x14ac:dyDescent="0.25">
      <c r="A19" s="23" t="s">
        <v>47</v>
      </c>
      <c r="B19" s="17" t="s">
        <v>32</v>
      </c>
      <c r="C19" s="18"/>
      <c r="D19" s="18"/>
      <c r="E19" s="19"/>
      <c r="F19" s="20"/>
      <c r="G19" s="20"/>
      <c r="H19" s="20"/>
      <c r="I19" s="20"/>
      <c r="J19" s="20"/>
      <c r="K19" s="20"/>
      <c r="L19" s="20"/>
      <c r="M19" s="20"/>
      <c r="N19" s="20"/>
      <c r="O19" s="20"/>
      <c r="P19" s="20"/>
      <c r="Q19" s="20"/>
      <c r="R19" s="20"/>
      <c r="S19" s="20"/>
      <c r="T19" s="20"/>
      <c r="U19" s="20"/>
      <c r="V19" s="20"/>
      <c r="W19" s="20"/>
      <c r="X19" s="20"/>
      <c r="Y19" s="20"/>
      <c r="Z19" s="21"/>
      <c r="AA19" s="22"/>
    </row>
    <row r="20" spans="1:27" ht="13.5" x14ac:dyDescent="0.25">
      <c r="A20" s="23" t="s">
        <v>32</v>
      </c>
      <c r="B20" s="17" t="s">
        <v>32</v>
      </c>
      <c r="C20" s="18"/>
      <c r="D20" s="18"/>
      <c r="E20" s="19"/>
      <c r="F20" s="20"/>
      <c r="G20" s="20"/>
      <c r="H20" s="20"/>
      <c r="I20" s="20"/>
      <c r="J20" s="20"/>
      <c r="K20" s="20"/>
      <c r="L20" s="20"/>
      <c r="M20" s="20"/>
      <c r="N20" s="20"/>
      <c r="O20" s="20"/>
      <c r="P20" s="20"/>
      <c r="Q20" s="20"/>
      <c r="R20" s="20"/>
      <c r="S20" s="20"/>
      <c r="T20" s="20"/>
      <c r="U20" s="20"/>
      <c r="V20" s="20"/>
      <c r="W20" s="20"/>
      <c r="X20" s="20"/>
      <c r="Y20" s="20"/>
      <c r="Z20" s="21"/>
      <c r="AA20" s="22"/>
    </row>
    <row r="21" spans="1:27" ht="13.5" x14ac:dyDescent="0.25">
      <c r="A21" s="23" t="s">
        <v>48</v>
      </c>
      <c r="B21" s="17" t="s">
        <v>32</v>
      </c>
      <c r="C21" s="18"/>
      <c r="D21" s="18"/>
      <c r="E21" s="19"/>
      <c r="F21" s="20"/>
      <c r="G21" s="20"/>
      <c r="H21" s="20"/>
      <c r="I21" s="20"/>
      <c r="J21" s="20"/>
      <c r="K21" s="20"/>
      <c r="L21" s="20"/>
      <c r="M21" s="20"/>
      <c r="N21" s="20"/>
      <c r="O21" s="20"/>
      <c r="P21" s="20"/>
      <c r="Q21" s="20"/>
      <c r="R21" s="20"/>
      <c r="S21" s="20"/>
      <c r="T21" s="20"/>
      <c r="U21" s="20"/>
      <c r="V21" s="20"/>
      <c r="W21" s="20"/>
      <c r="X21" s="20"/>
      <c r="Y21" s="20"/>
      <c r="Z21" s="21"/>
      <c r="AA21" s="22"/>
    </row>
    <row r="22" spans="1:27" ht="13.5" x14ac:dyDescent="0.25">
      <c r="A22" s="23" t="s">
        <v>49</v>
      </c>
      <c r="B22" s="17" t="s">
        <v>32</v>
      </c>
      <c r="C22" s="18"/>
      <c r="D22" s="18"/>
      <c r="E22" s="19"/>
      <c r="F22" s="20"/>
      <c r="G22" s="20"/>
      <c r="H22" s="20"/>
      <c r="I22" s="20"/>
      <c r="J22" s="20"/>
      <c r="K22" s="20"/>
      <c r="L22" s="20"/>
      <c r="M22" s="20"/>
      <c r="N22" s="20"/>
      <c r="O22" s="20"/>
      <c r="P22" s="20"/>
      <c r="Q22" s="20"/>
      <c r="R22" s="20"/>
      <c r="S22" s="20"/>
      <c r="T22" s="20"/>
      <c r="U22" s="20"/>
      <c r="V22" s="20"/>
      <c r="W22" s="20"/>
      <c r="X22" s="20"/>
      <c r="Y22" s="20"/>
      <c r="Z22" s="21"/>
      <c r="AA22" s="22"/>
    </row>
    <row r="23" spans="1:27" ht="13.5" x14ac:dyDescent="0.25">
      <c r="A23" s="23" t="s">
        <v>50</v>
      </c>
      <c r="B23" s="17" t="s">
        <v>32</v>
      </c>
      <c r="C23" s="18"/>
      <c r="D23" s="18"/>
      <c r="E23" s="19"/>
      <c r="F23" s="20"/>
      <c r="G23" s="24"/>
      <c r="H23" s="24"/>
      <c r="I23" s="24"/>
      <c r="J23" s="20"/>
      <c r="K23" s="24"/>
      <c r="L23" s="24"/>
      <c r="M23" s="20"/>
      <c r="N23" s="24"/>
      <c r="O23" s="24"/>
      <c r="P23" s="24"/>
      <c r="Q23" s="20"/>
      <c r="R23" s="24"/>
      <c r="S23" s="24"/>
      <c r="T23" s="20"/>
      <c r="U23" s="24"/>
      <c r="V23" s="24"/>
      <c r="W23" s="24"/>
      <c r="X23" s="20"/>
      <c r="Y23" s="24"/>
      <c r="Z23" s="25"/>
      <c r="AA23" s="26"/>
    </row>
    <row r="24" spans="1:27" ht="13.5" x14ac:dyDescent="0.25">
      <c r="A24" s="27" t="s">
        <v>51</v>
      </c>
      <c r="B24" s="35" t="s">
        <v>32</v>
      </c>
      <c r="C24" s="29">
        <f t="shared" ref="C24:Y24" si="1">SUM(C15:C23)</f>
        <v>0</v>
      </c>
      <c r="D24" s="29">
        <f>SUM(D15:D23)</f>
        <v>0</v>
      </c>
      <c r="E24" s="36">
        <f t="shared" si="1"/>
        <v>0</v>
      </c>
      <c r="F24" s="37">
        <f t="shared" si="1"/>
        <v>0</v>
      </c>
      <c r="G24" s="37">
        <f t="shared" si="1"/>
        <v>0</v>
      </c>
      <c r="H24" s="37">
        <f t="shared" si="1"/>
        <v>0</v>
      </c>
      <c r="I24" s="37">
        <f t="shared" si="1"/>
        <v>0</v>
      </c>
      <c r="J24" s="37">
        <f t="shared" si="1"/>
        <v>0</v>
      </c>
      <c r="K24" s="37">
        <f t="shared" si="1"/>
        <v>0</v>
      </c>
      <c r="L24" s="37">
        <f t="shared" si="1"/>
        <v>0</v>
      </c>
      <c r="M24" s="37">
        <f t="shared" si="1"/>
        <v>0</v>
      </c>
      <c r="N24" s="37">
        <f t="shared" si="1"/>
        <v>0</v>
      </c>
      <c r="O24" s="37">
        <f t="shared" si="1"/>
        <v>0</v>
      </c>
      <c r="P24" s="37">
        <f t="shared" si="1"/>
        <v>0</v>
      </c>
      <c r="Q24" s="37">
        <f t="shared" si="1"/>
        <v>0</v>
      </c>
      <c r="R24" s="37">
        <f t="shared" si="1"/>
        <v>0</v>
      </c>
      <c r="S24" s="37">
        <f t="shared" si="1"/>
        <v>0</v>
      </c>
      <c r="T24" s="37">
        <f t="shared" si="1"/>
        <v>0</v>
      </c>
      <c r="U24" s="37">
        <f t="shared" si="1"/>
        <v>0</v>
      </c>
      <c r="V24" s="37">
        <f t="shared" si="1"/>
        <v>0</v>
      </c>
      <c r="W24" s="37">
        <f t="shared" si="1"/>
        <v>0</v>
      </c>
      <c r="X24" s="37">
        <f t="shared" si="1"/>
        <v>0</v>
      </c>
      <c r="Y24" s="37">
        <f t="shared" si="1"/>
        <v>0</v>
      </c>
      <c r="Z24" s="38">
        <f>+IF(X24&lt;&gt;0,+(Y24/X24)*100,0)</f>
        <v>0</v>
      </c>
      <c r="AA24" s="39">
        <f>SUM(AA15:AA23)</f>
        <v>0</v>
      </c>
    </row>
    <row r="25" spans="1:27" ht="13.5" x14ac:dyDescent="0.25">
      <c r="A25" s="27" t="s">
        <v>52</v>
      </c>
      <c r="B25" s="28" t="s">
        <v>32</v>
      </c>
      <c r="C25" s="29">
        <f t="shared" ref="C25:Y25" si="2">+C12+C24</f>
        <v>0</v>
      </c>
      <c r="D25" s="29">
        <f>+D12+D24</f>
        <v>0</v>
      </c>
      <c r="E25" s="30">
        <f t="shared" si="2"/>
        <v>0</v>
      </c>
      <c r="F25" s="31">
        <f t="shared" si="2"/>
        <v>0</v>
      </c>
      <c r="G25" s="31">
        <f t="shared" si="2"/>
        <v>0</v>
      </c>
      <c r="H25" s="31">
        <f t="shared" si="2"/>
        <v>0</v>
      </c>
      <c r="I25" s="31">
        <f t="shared" si="2"/>
        <v>0</v>
      </c>
      <c r="J25" s="31">
        <f t="shared" si="2"/>
        <v>0</v>
      </c>
      <c r="K25" s="31">
        <f t="shared" si="2"/>
        <v>0</v>
      </c>
      <c r="L25" s="31">
        <f t="shared" si="2"/>
        <v>0</v>
      </c>
      <c r="M25" s="31">
        <f t="shared" si="2"/>
        <v>0</v>
      </c>
      <c r="N25" s="31">
        <f t="shared" si="2"/>
        <v>0</v>
      </c>
      <c r="O25" s="31">
        <f t="shared" si="2"/>
        <v>0</v>
      </c>
      <c r="P25" s="31">
        <f t="shared" si="2"/>
        <v>0</v>
      </c>
      <c r="Q25" s="31">
        <f t="shared" si="2"/>
        <v>0</v>
      </c>
      <c r="R25" s="31">
        <f t="shared" si="2"/>
        <v>0</v>
      </c>
      <c r="S25" s="31">
        <f t="shared" si="2"/>
        <v>0</v>
      </c>
      <c r="T25" s="31">
        <f t="shared" si="2"/>
        <v>0</v>
      </c>
      <c r="U25" s="31">
        <f t="shared" si="2"/>
        <v>0</v>
      </c>
      <c r="V25" s="31">
        <f t="shared" si="2"/>
        <v>0</v>
      </c>
      <c r="W25" s="31">
        <f t="shared" si="2"/>
        <v>0</v>
      </c>
      <c r="X25" s="31">
        <f t="shared" si="2"/>
        <v>0</v>
      </c>
      <c r="Y25" s="31">
        <f t="shared" si="2"/>
        <v>0</v>
      </c>
      <c r="Z25" s="32">
        <f>+IF(X25&lt;&gt;0,+(Y25/X25)*100,0)</f>
        <v>0</v>
      </c>
      <c r="AA25" s="33">
        <f>+AA12+AA24</f>
        <v>0</v>
      </c>
    </row>
    <row r="26" spans="1:27" ht="5.0999999999999996" customHeight="1" x14ac:dyDescent="0.25">
      <c r="A26" s="34" t="s">
        <v>41</v>
      </c>
      <c r="B26" s="17"/>
      <c r="C26" s="18"/>
      <c r="D26" s="18"/>
      <c r="E26" s="19"/>
      <c r="F26" s="20"/>
      <c r="G26" s="20"/>
      <c r="H26" s="20"/>
      <c r="I26" s="20"/>
      <c r="J26" s="20"/>
      <c r="K26" s="20"/>
      <c r="L26" s="20"/>
      <c r="M26" s="20"/>
      <c r="N26" s="20"/>
      <c r="O26" s="20"/>
      <c r="P26" s="20"/>
      <c r="Q26" s="20"/>
      <c r="R26" s="20"/>
      <c r="S26" s="20"/>
      <c r="T26" s="20"/>
      <c r="U26" s="20"/>
      <c r="V26" s="20"/>
      <c r="W26" s="20"/>
      <c r="X26" s="20"/>
      <c r="Y26" s="20"/>
      <c r="Z26" s="21"/>
      <c r="AA26" s="22"/>
    </row>
    <row r="27" spans="1:27" ht="13.5" x14ac:dyDescent="0.25">
      <c r="A27" s="10" t="s">
        <v>53</v>
      </c>
      <c r="B27" s="17" t="s">
        <v>32</v>
      </c>
      <c r="C27" s="18"/>
      <c r="D27" s="18"/>
      <c r="E27" s="19"/>
      <c r="F27" s="20"/>
      <c r="G27" s="20"/>
      <c r="H27" s="20"/>
      <c r="I27" s="20"/>
      <c r="J27" s="20"/>
      <c r="K27" s="20"/>
      <c r="L27" s="20"/>
      <c r="M27" s="20"/>
      <c r="N27" s="20"/>
      <c r="O27" s="20"/>
      <c r="P27" s="20"/>
      <c r="Q27" s="20"/>
      <c r="R27" s="20"/>
      <c r="S27" s="20"/>
      <c r="T27" s="20"/>
      <c r="U27" s="20"/>
      <c r="V27" s="20"/>
      <c r="W27" s="20"/>
      <c r="X27" s="20"/>
      <c r="Y27" s="20"/>
      <c r="Z27" s="21"/>
      <c r="AA27" s="22"/>
    </row>
    <row r="28" spans="1:27" ht="13.5" x14ac:dyDescent="0.25">
      <c r="A28" s="10" t="s">
        <v>54</v>
      </c>
      <c r="B28" s="40" t="s">
        <v>32</v>
      </c>
      <c r="C28" s="18"/>
      <c r="D28" s="18"/>
      <c r="E28" s="19"/>
      <c r="F28" s="20"/>
      <c r="G28" s="20"/>
      <c r="H28" s="20"/>
      <c r="I28" s="20"/>
      <c r="J28" s="20"/>
      <c r="K28" s="20"/>
      <c r="L28" s="20"/>
      <c r="M28" s="20"/>
      <c r="N28" s="20"/>
      <c r="O28" s="20"/>
      <c r="P28" s="20"/>
      <c r="Q28" s="20"/>
      <c r="R28" s="20"/>
      <c r="S28" s="20"/>
      <c r="T28" s="20"/>
      <c r="U28" s="20"/>
      <c r="V28" s="20"/>
      <c r="W28" s="20"/>
      <c r="X28" s="20"/>
      <c r="Y28" s="20"/>
      <c r="Z28" s="21"/>
      <c r="AA28" s="22"/>
    </row>
    <row r="29" spans="1:27" ht="13.5" x14ac:dyDescent="0.25">
      <c r="A29" s="23" t="s">
        <v>55</v>
      </c>
      <c r="B29" s="17" t="s">
        <v>32</v>
      </c>
      <c r="C29" s="18"/>
      <c r="D29" s="18"/>
      <c r="E29" s="19"/>
      <c r="F29" s="20"/>
      <c r="G29" s="20"/>
      <c r="H29" s="20"/>
      <c r="I29" s="20"/>
      <c r="J29" s="20"/>
      <c r="K29" s="20"/>
      <c r="L29" s="20"/>
      <c r="M29" s="20"/>
      <c r="N29" s="20"/>
      <c r="O29" s="20"/>
      <c r="P29" s="20"/>
      <c r="Q29" s="20"/>
      <c r="R29" s="20"/>
      <c r="S29" s="20"/>
      <c r="T29" s="20"/>
      <c r="U29" s="20"/>
      <c r="V29" s="20"/>
      <c r="W29" s="20"/>
      <c r="X29" s="20"/>
      <c r="Y29" s="20"/>
      <c r="Z29" s="21"/>
      <c r="AA29" s="22"/>
    </row>
    <row r="30" spans="1:27" ht="13.5" x14ac:dyDescent="0.25">
      <c r="A30" s="23" t="s">
        <v>56</v>
      </c>
      <c r="B30" s="17" t="s">
        <v>32</v>
      </c>
      <c r="C30" s="18"/>
      <c r="D30" s="18"/>
      <c r="E30" s="19"/>
      <c r="F30" s="20"/>
      <c r="G30" s="20"/>
      <c r="H30" s="20"/>
      <c r="I30" s="20"/>
      <c r="J30" s="20"/>
      <c r="K30" s="20"/>
      <c r="L30" s="20"/>
      <c r="M30" s="20"/>
      <c r="N30" s="20"/>
      <c r="O30" s="20"/>
      <c r="P30" s="20"/>
      <c r="Q30" s="20"/>
      <c r="R30" s="20"/>
      <c r="S30" s="20"/>
      <c r="T30" s="20"/>
      <c r="U30" s="20"/>
      <c r="V30" s="20"/>
      <c r="W30" s="20"/>
      <c r="X30" s="20"/>
      <c r="Y30" s="20"/>
      <c r="Z30" s="21"/>
      <c r="AA30" s="22"/>
    </row>
    <row r="31" spans="1:27" ht="13.5" x14ac:dyDescent="0.25">
      <c r="A31" s="23" t="s">
        <v>57</v>
      </c>
      <c r="B31" s="17" t="s">
        <v>32</v>
      </c>
      <c r="C31" s="18"/>
      <c r="D31" s="18"/>
      <c r="E31" s="19"/>
      <c r="F31" s="20"/>
      <c r="G31" s="20"/>
      <c r="H31" s="20"/>
      <c r="I31" s="20"/>
      <c r="J31" s="20"/>
      <c r="K31" s="20"/>
      <c r="L31" s="20"/>
      <c r="M31" s="20"/>
      <c r="N31" s="20"/>
      <c r="O31" s="20"/>
      <c r="P31" s="20"/>
      <c r="Q31" s="20"/>
      <c r="R31" s="20"/>
      <c r="S31" s="20"/>
      <c r="T31" s="20"/>
      <c r="U31" s="20"/>
      <c r="V31" s="20"/>
      <c r="W31" s="20"/>
      <c r="X31" s="20"/>
      <c r="Y31" s="20"/>
      <c r="Z31" s="21"/>
      <c r="AA31" s="22"/>
    </row>
    <row r="32" spans="1:27" ht="13.5" x14ac:dyDescent="0.25">
      <c r="A32" s="23" t="s">
        <v>58</v>
      </c>
      <c r="B32" s="17" t="s">
        <v>32</v>
      </c>
      <c r="C32" s="18"/>
      <c r="D32" s="18"/>
      <c r="E32" s="19"/>
      <c r="F32" s="20"/>
      <c r="G32" s="20"/>
      <c r="H32" s="20"/>
      <c r="I32" s="20"/>
      <c r="J32" s="20"/>
      <c r="K32" s="20"/>
      <c r="L32" s="20"/>
      <c r="M32" s="20"/>
      <c r="N32" s="20"/>
      <c r="O32" s="20"/>
      <c r="P32" s="20"/>
      <c r="Q32" s="20"/>
      <c r="R32" s="20"/>
      <c r="S32" s="20"/>
      <c r="T32" s="20"/>
      <c r="U32" s="20"/>
      <c r="V32" s="20"/>
      <c r="W32" s="20"/>
      <c r="X32" s="20"/>
      <c r="Y32" s="20"/>
      <c r="Z32" s="21"/>
      <c r="AA32" s="22"/>
    </row>
    <row r="33" spans="1:27" ht="13.5" x14ac:dyDescent="0.25">
      <c r="A33" s="23" t="s">
        <v>59</v>
      </c>
      <c r="B33" s="17" t="s">
        <v>32</v>
      </c>
      <c r="C33" s="18"/>
      <c r="D33" s="18"/>
      <c r="E33" s="19"/>
      <c r="F33" s="20"/>
      <c r="G33" s="20"/>
      <c r="H33" s="20"/>
      <c r="I33" s="20"/>
      <c r="J33" s="20"/>
      <c r="K33" s="20"/>
      <c r="L33" s="20"/>
      <c r="M33" s="20"/>
      <c r="N33" s="20"/>
      <c r="O33" s="20"/>
      <c r="P33" s="20"/>
      <c r="Q33" s="20"/>
      <c r="R33" s="20"/>
      <c r="S33" s="20"/>
      <c r="T33" s="20"/>
      <c r="U33" s="20"/>
      <c r="V33" s="20"/>
      <c r="W33" s="20"/>
      <c r="X33" s="20"/>
      <c r="Y33" s="20"/>
      <c r="Z33" s="21"/>
      <c r="AA33" s="22"/>
    </row>
    <row r="34" spans="1:27" ht="13.5" x14ac:dyDescent="0.25">
      <c r="A34" s="27" t="s">
        <v>60</v>
      </c>
      <c r="B34" s="28" t="s">
        <v>32</v>
      </c>
      <c r="C34" s="29">
        <f t="shared" ref="C34:Y34" si="3">SUM(C29:C33)</f>
        <v>0</v>
      </c>
      <c r="D34" s="29">
        <f>SUM(D29:D33)</f>
        <v>0</v>
      </c>
      <c r="E34" s="30">
        <f t="shared" si="3"/>
        <v>0</v>
      </c>
      <c r="F34" s="31">
        <f t="shared" si="3"/>
        <v>0</v>
      </c>
      <c r="G34" s="31">
        <f t="shared" si="3"/>
        <v>0</v>
      </c>
      <c r="H34" s="31">
        <f t="shared" si="3"/>
        <v>0</v>
      </c>
      <c r="I34" s="31">
        <f t="shared" si="3"/>
        <v>0</v>
      </c>
      <c r="J34" s="31">
        <f t="shared" si="3"/>
        <v>0</v>
      </c>
      <c r="K34" s="31">
        <f t="shared" si="3"/>
        <v>0</v>
      </c>
      <c r="L34" s="31">
        <f t="shared" si="3"/>
        <v>0</v>
      </c>
      <c r="M34" s="31">
        <f t="shared" si="3"/>
        <v>0</v>
      </c>
      <c r="N34" s="31">
        <f t="shared" si="3"/>
        <v>0</v>
      </c>
      <c r="O34" s="31">
        <f t="shared" si="3"/>
        <v>0</v>
      </c>
      <c r="P34" s="31">
        <f t="shared" si="3"/>
        <v>0</v>
      </c>
      <c r="Q34" s="31">
        <f t="shared" si="3"/>
        <v>0</v>
      </c>
      <c r="R34" s="31">
        <f t="shared" si="3"/>
        <v>0</v>
      </c>
      <c r="S34" s="31">
        <f t="shared" si="3"/>
        <v>0</v>
      </c>
      <c r="T34" s="31">
        <f t="shared" si="3"/>
        <v>0</v>
      </c>
      <c r="U34" s="31">
        <f t="shared" si="3"/>
        <v>0</v>
      </c>
      <c r="V34" s="31">
        <f t="shared" si="3"/>
        <v>0</v>
      </c>
      <c r="W34" s="31">
        <f t="shared" si="3"/>
        <v>0</v>
      </c>
      <c r="X34" s="31">
        <f t="shared" si="3"/>
        <v>0</v>
      </c>
      <c r="Y34" s="31">
        <f t="shared" si="3"/>
        <v>0</v>
      </c>
      <c r="Z34" s="32">
        <f>+IF(X34&lt;&gt;0,+(Y34/X34)*100,0)</f>
        <v>0</v>
      </c>
      <c r="AA34" s="33">
        <f>SUM(AA29:AA33)</f>
        <v>0</v>
      </c>
    </row>
    <row r="35" spans="1:27" ht="5.0999999999999996" customHeight="1" x14ac:dyDescent="0.25">
      <c r="A35" s="34" t="s">
        <v>41</v>
      </c>
      <c r="B35" s="17"/>
      <c r="C35" s="18"/>
      <c r="D35" s="18"/>
      <c r="E35" s="19"/>
      <c r="F35" s="20"/>
      <c r="G35" s="20"/>
      <c r="H35" s="20"/>
      <c r="I35" s="20"/>
      <c r="J35" s="20"/>
      <c r="K35" s="20"/>
      <c r="L35" s="20"/>
      <c r="M35" s="20"/>
      <c r="N35" s="20"/>
      <c r="O35" s="20"/>
      <c r="P35" s="20"/>
      <c r="Q35" s="20"/>
      <c r="R35" s="20"/>
      <c r="S35" s="20"/>
      <c r="T35" s="20"/>
      <c r="U35" s="20"/>
      <c r="V35" s="20"/>
      <c r="W35" s="20"/>
      <c r="X35" s="20"/>
      <c r="Y35" s="20"/>
      <c r="Z35" s="21"/>
      <c r="AA35" s="22"/>
    </row>
    <row r="36" spans="1:27" ht="13.5" x14ac:dyDescent="0.25">
      <c r="A36" s="10" t="s">
        <v>61</v>
      </c>
      <c r="B36" s="17" t="s">
        <v>32</v>
      </c>
      <c r="C36" s="18"/>
      <c r="D36" s="18"/>
      <c r="E36" s="19"/>
      <c r="F36" s="20"/>
      <c r="G36" s="20"/>
      <c r="H36" s="20"/>
      <c r="I36" s="20"/>
      <c r="J36" s="20"/>
      <c r="K36" s="20"/>
      <c r="L36" s="20"/>
      <c r="M36" s="20"/>
      <c r="N36" s="20"/>
      <c r="O36" s="20"/>
      <c r="P36" s="20"/>
      <c r="Q36" s="20"/>
      <c r="R36" s="20"/>
      <c r="S36" s="20"/>
      <c r="T36" s="20"/>
      <c r="U36" s="20"/>
      <c r="V36" s="20"/>
      <c r="W36" s="20"/>
      <c r="X36" s="20"/>
      <c r="Y36" s="20"/>
      <c r="Z36" s="21"/>
      <c r="AA36" s="22"/>
    </row>
    <row r="37" spans="1:27" ht="13.5" x14ac:dyDescent="0.25">
      <c r="A37" s="23" t="s">
        <v>62</v>
      </c>
      <c r="B37" s="17" t="s">
        <v>32</v>
      </c>
      <c r="C37" s="18"/>
      <c r="D37" s="18"/>
      <c r="E37" s="19"/>
      <c r="F37" s="20"/>
      <c r="G37" s="20"/>
      <c r="H37" s="20"/>
      <c r="I37" s="20"/>
      <c r="J37" s="20"/>
      <c r="K37" s="20"/>
      <c r="L37" s="20"/>
      <c r="M37" s="20"/>
      <c r="N37" s="20"/>
      <c r="O37" s="20"/>
      <c r="P37" s="20"/>
      <c r="Q37" s="20"/>
      <c r="R37" s="20"/>
      <c r="S37" s="20"/>
      <c r="T37" s="20"/>
      <c r="U37" s="20"/>
      <c r="V37" s="20"/>
      <c r="W37" s="20"/>
      <c r="X37" s="20"/>
      <c r="Y37" s="20"/>
      <c r="Z37" s="21"/>
      <c r="AA37" s="22"/>
    </row>
    <row r="38" spans="1:27" ht="13.5" x14ac:dyDescent="0.25">
      <c r="A38" s="23" t="s">
        <v>59</v>
      </c>
      <c r="B38" s="17" t="s">
        <v>32</v>
      </c>
      <c r="C38" s="18"/>
      <c r="D38" s="18"/>
      <c r="E38" s="19"/>
      <c r="F38" s="20"/>
      <c r="G38" s="20"/>
      <c r="H38" s="20"/>
      <c r="I38" s="20"/>
      <c r="J38" s="20"/>
      <c r="K38" s="20"/>
      <c r="L38" s="20"/>
      <c r="M38" s="20"/>
      <c r="N38" s="20"/>
      <c r="O38" s="20"/>
      <c r="P38" s="20"/>
      <c r="Q38" s="20"/>
      <c r="R38" s="20"/>
      <c r="S38" s="20"/>
      <c r="T38" s="20"/>
      <c r="U38" s="20"/>
      <c r="V38" s="20"/>
      <c r="W38" s="20"/>
      <c r="X38" s="20"/>
      <c r="Y38" s="20"/>
      <c r="Z38" s="21"/>
      <c r="AA38" s="22"/>
    </row>
    <row r="39" spans="1:27" ht="13.5" x14ac:dyDescent="0.25">
      <c r="A39" s="27" t="s">
        <v>63</v>
      </c>
      <c r="B39" s="35" t="s">
        <v>32</v>
      </c>
      <c r="C39" s="29">
        <f t="shared" ref="C39:Y39" si="4">SUM(C37:C38)</f>
        <v>0</v>
      </c>
      <c r="D39" s="29">
        <f>SUM(D37:D38)</f>
        <v>0</v>
      </c>
      <c r="E39" s="36">
        <f t="shared" si="4"/>
        <v>0</v>
      </c>
      <c r="F39" s="37">
        <f t="shared" si="4"/>
        <v>0</v>
      </c>
      <c r="G39" s="37">
        <f t="shared" si="4"/>
        <v>0</v>
      </c>
      <c r="H39" s="37">
        <f t="shared" si="4"/>
        <v>0</v>
      </c>
      <c r="I39" s="37">
        <f t="shared" si="4"/>
        <v>0</v>
      </c>
      <c r="J39" s="37">
        <f t="shared" si="4"/>
        <v>0</v>
      </c>
      <c r="K39" s="37">
        <f t="shared" si="4"/>
        <v>0</v>
      </c>
      <c r="L39" s="37">
        <f t="shared" si="4"/>
        <v>0</v>
      </c>
      <c r="M39" s="37">
        <f t="shared" si="4"/>
        <v>0</v>
      </c>
      <c r="N39" s="37">
        <f t="shared" si="4"/>
        <v>0</v>
      </c>
      <c r="O39" s="37">
        <f t="shared" si="4"/>
        <v>0</v>
      </c>
      <c r="P39" s="37">
        <f t="shared" si="4"/>
        <v>0</v>
      </c>
      <c r="Q39" s="37">
        <f t="shared" si="4"/>
        <v>0</v>
      </c>
      <c r="R39" s="37">
        <f t="shared" si="4"/>
        <v>0</v>
      </c>
      <c r="S39" s="37">
        <f t="shared" si="4"/>
        <v>0</v>
      </c>
      <c r="T39" s="37">
        <f t="shared" si="4"/>
        <v>0</v>
      </c>
      <c r="U39" s="37">
        <f t="shared" si="4"/>
        <v>0</v>
      </c>
      <c r="V39" s="37">
        <f t="shared" si="4"/>
        <v>0</v>
      </c>
      <c r="W39" s="37">
        <f t="shared" si="4"/>
        <v>0</v>
      </c>
      <c r="X39" s="37">
        <f t="shared" si="4"/>
        <v>0</v>
      </c>
      <c r="Y39" s="37">
        <f t="shared" si="4"/>
        <v>0</v>
      </c>
      <c r="Z39" s="38">
        <f>+IF(X39&lt;&gt;0,+(Y39/X39)*100,0)</f>
        <v>0</v>
      </c>
      <c r="AA39" s="39">
        <f>SUM(AA37:AA38)</f>
        <v>0</v>
      </c>
    </row>
    <row r="40" spans="1:27" ht="13.5" x14ac:dyDescent="0.25">
      <c r="A40" s="27" t="s">
        <v>64</v>
      </c>
      <c r="B40" s="28" t="s">
        <v>32</v>
      </c>
      <c r="C40" s="29">
        <f t="shared" ref="C40:Y40" si="5">+C34+C39</f>
        <v>0</v>
      </c>
      <c r="D40" s="29">
        <f>+D34+D39</f>
        <v>0</v>
      </c>
      <c r="E40" s="30">
        <f t="shared" si="5"/>
        <v>0</v>
      </c>
      <c r="F40" s="31">
        <f t="shared" si="5"/>
        <v>0</v>
      </c>
      <c r="G40" s="31">
        <f t="shared" si="5"/>
        <v>0</v>
      </c>
      <c r="H40" s="31">
        <f t="shared" si="5"/>
        <v>0</v>
      </c>
      <c r="I40" s="31">
        <f t="shared" si="5"/>
        <v>0</v>
      </c>
      <c r="J40" s="31">
        <f t="shared" si="5"/>
        <v>0</v>
      </c>
      <c r="K40" s="31">
        <f t="shared" si="5"/>
        <v>0</v>
      </c>
      <c r="L40" s="31">
        <f t="shared" si="5"/>
        <v>0</v>
      </c>
      <c r="M40" s="31">
        <f t="shared" si="5"/>
        <v>0</v>
      </c>
      <c r="N40" s="31">
        <f t="shared" si="5"/>
        <v>0</v>
      </c>
      <c r="O40" s="31">
        <f t="shared" si="5"/>
        <v>0</v>
      </c>
      <c r="P40" s="31">
        <f t="shared" si="5"/>
        <v>0</v>
      </c>
      <c r="Q40" s="31">
        <f t="shared" si="5"/>
        <v>0</v>
      </c>
      <c r="R40" s="31">
        <f t="shared" si="5"/>
        <v>0</v>
      </c>
      <c r="S40" s="31">
        <f t="shared" si="5"/>
        <v>0</v>
      </c>
      <c r="T40" s="31">
        <f t="shared" si="5"/>
        <v>0</v>
      </c>
      <c r="U40" s="31">
        <f t="shared" si="5"/>
        <v>0</v>
      </c>
      <c r="V40" s="31">
        <f t="shared" si="5"/>
        <v>0</v>
      </c>
      <c r="W40" s="31">
        <f t="shared" si="5"/>
        <v>0</v>
      </c>
      <c r="X40" s="31">
        <f t="shared" si="5"/>
        <v>0</v>
      </c>
      <c r="Y40" s="31">
        <f t="shared" si="5"/>
        <v>0</v>
      </c>
      <c r="Z40" s="32">
        <f>+IF(X40&lt;&gt;0,+(Y40/X40)*100,0)</f>
        <v>0</v>
      </c>
      <c r="AA40" s="33">
        <f>+AA34+AA39</f>
        <v>0</v>
      </c>
    </row>
    <row r="41" spans="1:27" ht="5.0999999999999996" customHeight="1" x14ac:dyDescent="0.25">
      <c r="A41" s="34" t="s">
        <v>41</v>
      </c>
      <c r="B41" s="17"/>
      <c r="C41" s="18"/>
      <c r="D41" s="18"/>
      <c r="E41" s="19"/>
      <c r="F41" s="20"/>
      <c r="G41" s="20"/>
      <c r="H41" s="20"/>
      <c r="I41" s="20"/>
      <c r="J41" s="20"/>
      <c r="K41" s="20"/>
      <c r="L41" s="20"/>
      <c r="M41" s="20"/>
      <c r="N41" s="20"/>
      <c r="O41" s="20"/>
      <c r="P41" s="20"/>
      <c r="Q41" s="20"/>
      <c r="R41" s="20"/>
      <c r="S41" s="20"/>
      <c r="T41" s="20"/>
      <c r="U41" s="20"/>
      <c r="V41" s="20"/>
      <c r="W41" s="20"/>
      <c r="X41" s="20"/>
      <c r="Y41" s="20"/>
      <c r="Z41" s="21"/>
      <c r="AA41" s="22"/>
    </row>
    <row r="42" spans="1:27" ht="13.5" x14ac:dyDescent="0.25">
      <c r="A42" s="41" t="s">
        <v>65</v>
      </c>
      <c r="B42" s="42" t="s">
        <v>66</v>
      </c>
      <c r="C42" s="43">
        <f t="shared" ref="C42:Y42" si="6">+C25-C40</f>
        <v>0</v>
      </c>
      <c r="D42" s="43">
        <f>+D25-D40</f>
        <v>0</v>
      </c>
      <c r="E42" s="44">
        <f t="shared" si="6"/>
        <v>0</v>
      </c>
      <c r="F42" s="45">
        <f t="shared" si="6"/>
        <v>0</v>
      </c>
      <c r="G42" s="45">
        <f t="shared" si="6"/>
        <v>0</v>
      </c>
      <c r="H42" s="45">
        <f t="shared" si="6"/>
        <v>0</v>
      </c>
      <c r="I42" s="45">
        <f t="shared" si="6"/>
        <v>0</v>
      </c>
      <c r="J42" s="45">
        <f t="shared" si="6"/>
        <v>0</v>
      </c>
      <c r="K42" s="45">
        <f t="shared" si="6"/>
        <v>0</v>
      </c>
      <c r="L42" s="45">
        <f t="shared" si="6"/>
        <v>0</v>
      </c>
      <c r="M42" s="45">
        <f t="shared" si="6"/>
        <v>0</v>
      </c>
      <c r="N42" s="45">
        <f t="shared" si="6"/>
        <v>0</v>
      </c>
      <c r="O42" s="45">
        <f t="shared" si="6"/>
        <v>0</v>
      </c>
      <c r="P42" s="45">
        <f t="shared" si="6"/>
        <v>0</v>
      </c>
      <c r="Q42" s="45">
        <f t="shared" si="6"/>
        <v>0</v>
      </c>
      <c r="R42" s="45">
        <f t="shared" si="6"/>
        <v>0</v>
      </c>
      <c r="S42" s="45">
        <f t="shared" si="6"/>
        <v>0</v>
      </c>
      <c r="T42" s="45">
        <f t="shared" si="6"/>
        <v>0</v>
      </c>
      <c r="U42" s="45">
        <f t="shared" si="6"/>
        <v>0</v>
      </c>
      <c r="V42" s="45">
        <f t="shared" si="6"/>
        <v>0</v>
      </c>
      <c r="W42" s="45">
        <f t="shared" si="6"/>
        <v>0</v>
      </c>
      <c r="X42" s="45">
        <f t="shared" si="6"/>
        <v>0</v>
      </c>
      <c r="Y42" s="45">
        <f t="shared" si="6"/>
        <v>0</v>
      </c>
      <c r="Z42" s="46">
        <f>+IF(X42&lt;&gt;0,+(Y42/X42)*100,0)</f>
        <v>0</v>
      </c>
      <c r="AA42" s="47">
        <f>+AA25-AA40</f>
        <v>0</v>
      </c>
    </row>
    <row r="43" spans="1:27" ht="5.0999999999999996" customHeight="1" x14ac:dyDescent="0.25">
      <c r="A43" s="34" t="s">
        <v>41</v>
      </c>
      <c r="B43" s="17"/>
      <c r="C43" s="18"/>
      <c r="D43" s="18"/>
      <c r="E43" s="19"/>
      <c r="F43" s="20"/>
      <c r="G43" s="20"/>
      <c r="H43" s="20"/>
      <c r="I43" s="20"/>
      <c r="J43" s="20"/>
      <c r="K43" s="20"/>
      <c r="L43" s="20"/>
      <c r="M43" s="20"/>
      <c r="N43" s="20"/>
      <c r="O43" s="20"/>
      <c r="P43" s="20"/>
      <c r="Q43" s="20"/>
      <c r="R43" s="20"/>
      <c r="S43" s="20"/>
      <c r="T43" s="20"/>
      <c r="U43" s="20"/>
      <c r="V43" s="20"/>
      <c r="W43" s="20"/>
      <c r="X43" s="20"/>
      <c r="Y43" s="20"/>
      <c r="Z43" s="48"/>
      <c r="AA43" s="22"/>
    </row>
    <row r="44" spans="1:27" ht="13.5" x14ac:dyDescent="0.25">
      <c r="A44" s="10" t="s">
        <v>67</v>
      </c>
      <c r="B44" s="17" t="s">
        <v>32</v>
      </c>
      <c r="C44" s="18"/>
      <c r="D44" s="18"/>
      <c r="E44" s="19"/>
      <c r="F44" s="20"/>
      <c r="G44" s="20"/>
      <c r="H44" s="20"/>
      <c r="I44" s="20"/>
      <c r="J44" s="20"/>
      <c r="K44" s="20"/>
      <c r="L44" s="20"/>
      <c r="M44" s="20"/>
      <c r="N44" s="20"/>
      <c r="O44" s="20"/>
      <c r="P44" s="20"/>
      <c r="Q44" s="20"/>
      <c r="R44" s="20"/>
      <c r="S44" s="20"/>
      <c r="T44" s="20"/>
      <c r="U44" s="20"/>
      <c r="V44" s="20"/>
      <c r="W44" s="20"/>
      <c r="X44" s="20"/>
      <c r="Y44" s="20"/>
      <c r="Z44" s="48"/>
      <c r="AA44" s="22"/>
    </row>
    <row r="45" spans="1:27" ht="13.5" x14ac:dyDescent="0.25">
      <c r="A45" s="23" t="s">
        <v>68</v>
      </c>
      <c r="B45" s="17" t="s">
        <v>32</v>
      </c>
      <c r="C45" s="18"/>
      <c r="D45" s="18"/>
      <c r="E45" s="19"/>
      <c r="F45" s="20"/>
      <c r="G45" s="20"/>
      <c r="H45" s="20"/>
      <c r="I45" s="20"/>
      <c r="J45" s="20"/>
      <c r="K45" s="20"/>
      <c r="L45" s="20"/>
      <c r="M45" s="20"/>
      <c r="N45" s="20"/>
      <c r="O45" s="20"/>
      <c r="P45" s="20"/>
      <c r="Q45" s="20"/>
      <c r="R45" s="20"/>
      <c r="S45" s="20"/>
      <c r="T45" s="20"/>
      <c r="U45" s="20"/>
      <c r="V45" s="20"/>
      <c r="W45" s="20"/>
      <c r="X45" s="20"/>
      <c r="Y45" s="20"/>
      <c r="Z45" s="48"/>
      <c r="AA45" s="22"/>
    </row>
    <row r="46" spans="1:27" ht="13.5" x14ac:dyDescent="0.25">
      <c r="A46" s="23" t="s">
        <v>69</v>
      </c>
      <c r="B46" s="17" t="s">
        <v>32</v>
      </c>
      <c r="C46" s="18"/>
      <c r="D46" s="18"/>
      <c r="E46" s="19"/>
      <c r="F46" s="20"/>
      <c r="G46" s="20"/>
      <c r="H46" s="20"/>
      <c r="I46" s="20"/>
      <c r="J46" s="20"/>
      <c r="K46" s="20"/>
      <c r="L46" s="20"/>
      <c r="M46" s="20"/>
      <c r="N46" s="20"/>
      <c r="O46" s="20"/>
      <c r="P46" s="20"/>
      <c r="Q46" s="20"/>
      <c r="R46" s="20"/>
      <c r="S46" s="20"/>
      <c r="T46" s="20"/>
      <c r="U46" s="20"/>
      <c r="V46" s="20"/>
      <c r="W46" s="20"/>
      <c r="X46" s="20"/>
      <c r="Y46" s="20"/>
      <c r="Z46" s="48"/>
      <c r="AA46" s="22"/>
    </row>
    <row r="47" spans="1:27" ht="14.45" customHeight="1" x14ac:dyDescent="0.25">
      <c r="A47" s="23" t="s">
        <v>41</v>
      </c>
      <c r="B47" s="17"/>
      <c r="C47" s="18"/>
      <c r="D47" s="18"/>
      <c r="E47" s="19"/>
      <c r="F47" s="20"/>
      <c r="G47" s="20"/>
      <c r="H47" s="20"/>
      <c r="I47" s="20"/>
      <c r="J47" s="20"/>
      <c r="K47" s="20"/>
      <c r="L47" s="20"/>
      <c r="M47" s="20"/>
      <c r="N47" s="20"/>
      <c r="O47" s="20"/>
      <c r="P47" s="20"/>
      <c r="Q47" s="20"/>
      <c r="R47" s="20"/>
      <c r="S47" s="20"/>
      <c r="T47" s="20"/>
      <c r="U47" s="20"/>
      <c r="V47" s="20"/>
      <c r="W47" s="20"/>
      <c r="X47" s="20"/>
      <c r="Y47" s="20"/>
      <c r="Z47" s="48"/>
      <c r="AA47" s="22"/>
    </row>
    <row r="48" spans="1:27" ht="13.5" x14ac:dyDescent="0.25">
      <c r="A48" s="49" t="s">
        <v>70</v>
      </c>
      <c r="B48" s="50" t="s">
        <v>66</v>
      </c>
      <c r="C48" s="51">
        <f t="shared" ref="C48:Y48" si="7">SUM(C45:C47)</f>
        <v>0</v>
      </c>
      <c r="D48" s="51">
        <f>SUM(D45:D47)</f>
        <v>0</v>
      </c>
      <c r="E48" s="52">
        <f t="shared" si="7"/>
        <v>0</v>
      </c>
      <c r="F48" s="53">
        <f t="shared" si="7"/>
        <v>0</v>
      </c>
      <c r="G48" s="53">
        <f t="shared" si="7"/>
        <v>0</v>
      </c>
      <c r="H48" s="53">
        <f t="shared" si="7"/>
        <v>0</v>
      </c>
      <c r="I48" s="53">
        <f t="shared" si="7"/>
        <v>0</v>
      </c>
      <c r="J48" s="53">
        <f t="shared" si="7"/>
        <v>0</v>
      </c>
      <c r="K48" s="53">
        <f t="shared" si="7"/>
        <v>0</v>
      </c>
      <c r="L48" s="53">
        <f t="shared" si="7"/>
        <v>0</v>
      </c>
      <c r="M48" s="53">
        <f t="shared" si="7"/>
        <v>0</v>
      </c>
      <c r="N48" s="53">
        <f t="shared" si="7"/>
        <v>0</v>
      </c>
      <c r="O48" s="53">
        <f t="shared" si="7"/>
        <v>0</v>
      </c>
      <c r="P48" s="53">
        <f t="shared" si="7"/>
        <v>0</v>
      </c>
      <c r="Q48" s="53">
        <f t="shared" si="7"/>
        <v>0</v>
      </c>
      <c r="R48" s="53">
        <f t="shared" si="7"/>
        <v>0</v>
      </c>
      <c r="S48" s="53">
        <f t="shared" si="7"/>
        <v>0</v>
      </c>
      <c r="T48" s="53">
        <f t="shared" si="7"/>
        <v>0</v>
      </c>
      <c r="U48" s="53">
        <f t="shared" si="7"/>
        <v>0</v>
      </c>
      <c r="V48" s="53">
        <f t="shared" si="7"/>
        <v>0</v>
      </c>
      <c r="W48" s="53">
        <f t="shared" si="7"/>
        <v>0</v>
      </c>
      <c r="X48" s="53">
        <f t="shared" si="7"/>
        <v>0</v>
      </c>
      <c r="Y48" s="53">
        <f t="shared" si="7"/>
        <v>0</v>
      </c>
      <c r="Z48" s="54">
        <f>+IF(X48&lt;&gt;0,+(Y48/X48)*100,0)</f>
        <v>0</v>
      </c>
      <c r="AA48" s="55">
        <f>SUM(AA45:AA47)</f>
        <v>0</v>
      </c>
    </row>
    <row r="49" spans="1:27" ht="13.5" x14ac:dyDescent="0.25">
      <c r="A49" s="56" t="s">
        <v>328</v>
      </c>
      <c r="B49" s="57"/>
      <c r="C49" s="58"/>
      <c r="D49" s="58"/>
      <c r="E49" s="58"/>
      <c r="F49" s="58"/>
      <c r="G49" s="58"/>
      <c r="H49" s="59"/>
      <c r="I49" s="59"/>
      <c r="J49" s="59"/>
      <c r="K49" s="59"/>
      <c r="L49" s="59"/>
      <c r="M49" s="59"/>
      <c r="N49" s="59"/>
      <c r="O49" s="59"/>
      <c r="P49" s="59"/>
      <c r="Q49" s="59"/>
      <c r="R49" s="59"/>
      <c r="S49" s="59"/>
      <c r="T49" s="59"/>
      <c r="U49" s="59"/>
      <c r="V49" s="59"/>
      <c r="W49" s="59"/>
      <c r="X49" s="59"/>
      <c r="Y49" s="59"/>
      <c r="Z49" s="59"/>
      <c r="AA49" s="59"/>
    </row>
    <row r="50" spans="1:27" ht="13.5" x14ac:dyDescent="0.25">
      <c r="A50" s="60" t="s">
        <v>329</v>
      </c>
      <c r="B50" s="60"/>
      <c r="C50" s="60"/>
      <c r="D50" s="60"/>
      <c r="E50" s="60"/>
      <c r="F50" s="60"/>
      <c r="G50" s="60"/>
      <c r="H50" s="59"/>
      <c r="I50" s="59"/>
      <c r="J50" s="59"/>
      <c r="K50" s="59"/>
      <c r="L50" s="59"/>
      <c r="M50" s="59"/>
      <c r="N50" s="59"/>
      <c r="O50" s="59"/>
      <c r="P50" s="59"/>
      <c r="Q50" s="59"/>
      <c r="R50" s="59"/>
      <c r="S50" s="59"/>
      <c r="T50" s="59"/>
      <c r="U50" s="59"/>
      <c r="V50" s="59"/>
      <c r="W50" s="59"/>
      <c r="X50" s="59"/>
      <c r="Y50" s="59"/>
      <c r="Z50" s="59"/>
      <c r="AA50" s="59"/>
    </row>
    <row r="51" spans="1:27" ht="13.5" x14ac:dyDescent="0.25">
      <c r="A51" s="61" t="s">
        <v>330</v>
      </c>
      <c r="B51" s="62"/>
      <c r="C51" s="63"/>
      <c r="D51" s="63"/>
      <c r="E51" s="63"/>
      <c r="F51" s="63"/>
      <c r="G51" s="63"/>
      <c r="H51" s="59"/>
      <c r="I51" s="59"/>
      <c r="J51" s="59"/>
      <c r="K51" s="59"/>
      <c r="L51" s="59"/>
      <c r="M51" s="59"/>
      <c r="N51" s="59"/>
      <c r="O51" s="59"/>
      <c r="P51" s="59"/>
      <c r="Q51" s="59"/>
      <c r="R51" s="59"/>
      <c r="S51" s="59"/>
      <c r="T51" s="59"/>
      <c r="U51" s="59"/>
      <c r="V51" s="59"/>
      <c r="W51" s="59"/>
      <c r="X51" s="59"/>
      <c r="Y51" s="59"/>
      <c r="Z51" s="59"/>
      <c r="AA51" s="59"/>
    </row>
    <row r="52" spans="1:27" ht="13.5" x14ac:dyDescent="0.25">
      <c r="A52" s="59"/>
      <c r="B52" s="59"/>
      <c r="C52" s="59"/>
      <c r="D52" s="59"/>
      <c r="E52" s="59"/>
      <c r="F52" s="59"/>
      <c r="G52" s="59"/>
      <c r="H52" s="59"/>
      <c r="I52" s="59"/>
      <c r="J52" s="59"/>
      <c r="K52" s="59"/>
      <c r="L52" s="59"/>
      <c r="M52" s="59"/>
      <c r="N52" s="59"/>
      <c r="O52" s="59"/>
      <c r="P52" s="59"/>
      <c r="Q52" s="59"/>
      <c r="R52" s="59"/>
      <c r="S52" s="59"/>
      <c r="T52" s="59"/>
      <c r="U52" s="59"/>
      <c r="V52" s="59"/>
      <c r="W52" s="59"/>
      <c r="X52" s="59"/>
      <c r="Y52" s="59"/>
      <c r="Z52" s="59"/>
      <c r="AA52" s="59"/>
    </row>
    <row r="53" spans="1:27" ht="13.5" x14ac:dyDescent="0.25">
      <c r="A53" s="59"/>
      <c r="B53" s="59"/>
      <c r="C53" s="59"/>
      <c r="D53" s="59"/>
      <c r="E53" s="59"/>
      <c r="F53" s="59"/>
      <c r="G53" s="59"/>
      <c r="H53" s="59"/>
      <c r="I53" s="59"/>
      <c r="J53" s="59"/>
      <c r="K53" s="59"/>
      <c r="L53" s="59"/>
      <c r="M53" s="59"/>
      <c r="N53" s="59"/>
      <c r="O53" s="59"/>
      <c r="P53" s="59"/>
      <c r="Q53" s="59"/>
      <c r="R53" s="59"/>
      <c r="S53" s="59"/>
      <c r="T53" s="59"/>
      <c r="U53" s="59"/>
      <c r="V53" s="59"/>
      <c r="W53" s="59"/>
      <c r="X53" s="59"/>
      <c r="Y53" s="59"/>
      <c r="Z53" s="59"/>
      <c r="AA53" s="59"/>
    </row>
    <row r="54" spans="1:27" ht="13.5" x14ac:dyDescent="0.25">
      <c r="A54" s="59"/>
      <c r="B54" s="59"/>
      <c r="C54" s="59"/>
      <c r="D54" s="59"/>
      <c r="E54" s="59"/>
      <c r="F54" s="59"/>
      <c r="G54" s="59"/>
      <c r="H54" s="59"/>
      <c r="I54" s="59"/>
      <c r="J54" s="59"/>
      <c r="K54" s="59"/>
      <c r="L54" s="59"/>
      <c r="M54" s="59"/>
      <c r="N54" s="59"/>
      <c r="O54" s="59"/>
      <c r="P54" s="59"/>
      <c r="Q54" s="59"/>
      <c r="R54" s="59"/>
      <c r="S54" s="59"/>
      <c r="T54" s="59"/>
      <c r="U54" s="59"/>
      <c r="V54" s="59"/>
      <c r="W54" s="59"/>
      <c r="X54" s="59"/>
      <c r="Y54" s="59"/>
      <c r="Z54" s="59"/>
      <c r="AA54" s="59"/>
    </row>
  </sheetData>
  <mergeCells count="2">
    <mergeCell ref="A1:AA1"/>
    <mergeCell ref="E2:AA2"/>
  </mergeCells>
  <printOptions horizontalCentered="1"/>
  <pageMargins left="0.55118110236220497" right="0.22" top="0.59055118110236204" bottom="0.59055118110236204" header="0.31496062992126" footer="0.31496062992126"/>
  <pageSetup paperSize="9" orientation="landscape" r:id="rId1"/>
  <rowBreaks count="1" manualBreakCount="1">
    <brk id="48" max="16383" man="1"/>
  </rowBreaks>
</worksheet>
</file>

<file path=xl/worksheets/sheet21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AA54"/>
  <sheetViews>
    <sheetView showGridLines="0" workbookViewId="0">
      <selection activeCell="B2" sqref="B2"/>
    </sheetView>
  </sheetViews>
  <sheetFormatPr defaultRowHeight="12.75" x14ac:dyDescent="0.2"/>
  <cols>
    <col min="1" max="1" width="35.7109375" customWidth="1"/>
    <col min="2" max="2" width="3.42578125" bestFit="1" customWidth="1"/>
    <col min="3" max="3" width="9.7109375" customWidth="1"/>
    <col min="4" max="4" width="9.7109375" hidden="1" customWidth="1"/>
    <col min="5" max="6" width="9.7109375" customWidth="1"/>
    <col min="7" max="9" width="9.7109375" hidden="1" customWidth="1"/>
    <col min="10" max="10" width="9.7109375" customWidth="1"/>
    <col min="11" max="13" width="9.7109375" hidden="1" customWidth="1"/>
    <col min="14" max="14" width="9.7109375" customWidth="1"/>
    <col min="15" max="22" width="9.7109375" hidden="1" customWidth="1"/>
    <col min="23" max="27" width="9.7109375" customWidth="1"/>
  </cols>
  <sheetData>
    <row r="1" spans="1:27" ht="38.450000000000003" customHeight="1" x14ac:dyDescent="0.25">
      <c r="A1" s="64" t="s">
        <v>282</v>
      </c>
      <c r="B1" s="64"/>
      <c r="C1" s="64"/>
      <c r="D1" s="64"/>
      <c r="E1" s="64"/>
      <c r="F1" s="64"/>
      <c r="G1" s="64"/>
      <c r="H1" s="64"/>
      <c r="I1" s="64"/>
      <c r="J1" s="64"/>
      <c r="K1" s="64"/>
      <c r="L1" s="64"/>
      <c r="M1" s="64"/>
      <c r="N1" s="64"/>
      <c r="O1" s="64"/>
      <c r="P1" s="64"/>
      <c r="Q1" s="64"/>
      <c r="R1" s="64"/>
      <c r="S1" s="64"/>
      <c r="T1" s="64"/>
      <c r="U1" s="64"/>
      <c r="V1" s="64"/>
      <c r="W1" s="64"/>
      <c r="X1" s="64"/>
      <c r="Y1" s="64"/>
      <c r="Z1" s="64"/>
      <c r="AA1" s="64"/>
    </row>
    <row r="2" spans="1:27" ht="24.95" customHeight="1" x14ac:dyDescent="0.2">
      <c r="A2" s="2" t="s">
        <v>1</v>
      </c>
      <c r="B2" s="1" t="s">
        <v>331</v>
      </c>
      <c r="C2" s="3" t="s">
        <v>2</v>
      </c>
      <c r="D2" s="3" t="s">
        <v>3</v>
      </c>
      <c r="E2" s="65" t="s">
        <v>4</v>
      </c>
      <c r="F2" s="66"/>
      <c r="G2" s="66"/>
      <c r="H2" s="66"/>
      <c r="I2" s="66"/>
      <c r="J2" s="66"/>
      <c r="K2" s="66"/>
      <c r="L2" s="66"/>
      <c r="M2" s="66"/>
      <c r="N2" s="66"/>
      <c r="O2" s="66"/>
      <c r="P2" s="66"/>
      <c r="Q2" s="66"/>
      <c r="R2" s="66"/>
      <c r="S2" s="66"/>
      <c r="T2" s="66"/>
      <c r="U2" s="66"/>
      <c r="V2" s="66"/>
      <c r="W2" s="66"/>
      <c r="X2" s="66"/>
      <c r="Y2" s="66"/>
      <c r="Z2" s="66"/>
      <c r="AA2" s="67"/>
    </row>
    <row r="3" spans="1:27" ht="24.95" customHeight="1" x14ac:dyDescent="0.2">
      <c r="A3" s="4" t="s">
        <v>5</v>
      </c>
      <c r="B3" s="5" t="s">
        <v>6</v>
      </c>
      <c r="C3" s="6" t="s">
        <v>7</v>
      </c>
      <c r="D3" s="6" t="s">
        <v>7</v>
      </c>
      <c r="E3" s="7" t="s">
        <v>8</v>
      </c>
      <c r="F3" s="8" t="s">
        <v>9</v>
      </c>
      <c r="G3" s="8" t="s">
        <v>10</v>
      </c>
      <c r="H3" s="8" t="s">
        <v>11</v>
      </c>
      <c r="I3" s="8" t="s">
        <v>12</v>
      </c>
      <c r="J3" s="8" t="s">
        <v>13</v>
      </c>
      <c r="K3" s="8" t="s">
        <v>14</v>
      </c>
      <c r="L3" s="8" t="s">
        <v>15</v>
      </c>
      <c r="M3" s="8" t="s">
        <v>16</v>
      </c>
      <c r="N3" s="8" t="s">
        <v>17</v>
      </c>
      <c r="O3" s="8" t="s">
        <v>18</v>
      </c>
      <c r="P3" s="8" t="s">
        <v>19</v>
      </c>
      <c r="Q3" s="8" t="s">
        <v>20</v>
      </c>
      <c r="R3" s="8" t="s">
        <v>21</v>
      </c>
      <c r="S3" s="8" t="s">
        <v>22</v>
      </c>
      <c r="T3" s="8" t="s">
        <v>23</v>
      </c>
      <c r="U3" s="8" t="s">
        <v>24</v>
      </c>
      <c r="V3" s="8" t="s">
        <v>25</v>
      </c>
      <c r="W3" s="8" t="s">
        <v>26</v>
      </c>
      <c r="X3" s="8" t="s">
        <v>27</v>
      </c>
      <c r="Y3" s="8" t="s">
        <v>28</v>
      </c>
      <c r="Z3" s="8" t="s">
        <v>29</v>
      </c>
      <c r="AA3" s="9" t="s">
        <v>30</v>
      </c>
    </row>
    <row r="4" spans="1:27" ht="13.5" x14ac:dyDescent="0.25">
      <c r="A4" s="10" t="s">
        <v>31</v>
      </c>
      <c r="B4" s="11" t="s">
        <v>32</v>
      </c>
      <c r="C4" s="12"/>
      <c r="D4" s="12"/>
      <c r="E4" s="13"/>
      <c r="F4" s="14"/>
      <c r="G4" s="14"/>
      <c r="H4" s="14"/>
      <c r="I4" s="14"/>
      <c r="J4" s="14"/>
      <c r="K4" s="14"/>
      <c r="L4" s="14"/>
      <c r="M4" s="14"/>
      <c r="N4" s="14"/>
      <c r="O4" s="14"/>
      <c r="P4" s="14"/>
      <c r="Q4" s="14"/>
      <c r="R4" s="14"/>
      <c r="S4" s="14"/>
      <c r="T4" s="14"/>
      <c r="U4" s="14"/>
      <c r="V4" s="14"/>
      <c r="W4" s="14"/>
      <c r="X4" s="14"/>
      <c r="Y4" s="14"/>
      <c r="Z4" s="15"/>
      <c r="AA4" s="16"/>
    </row>
    <row r="5" spans="1:27" ht="13.5" x14ac:dyDescent="0.25">
      <c r="A5" s="10" t="s">
        <v>33</v>
      </c>
      <c r="B5" s="17" t="s">
        <v>32</v>
      </c>
      <c r="C5" s="18"/>
      <c r="D5" s="18"/>
      <c r="E5" s="19"/>
      <c r="F5" s="20"/>
      <c r="G5" s="20"/>
      <c r="H5" s="20"/>
      <c r="I5" s="20"/>
      <c r="J5" s="20"/>
      <c r="K5" s="20"/>
      <c r="L5" s="20"/>
      <c r="M5" s="20"/>
      <c r="N5" s="20"/>
      <c r="O5" s="20"/>
      <c r="P5" s="20"/>
      <c r="Q5" s="20"/>
      <c r="R5" s="20"/>
      <c r="S5" s="20"/>
      <c r="T5" s="20"/>
      <c r="U5" s="20"/>
      <c r="V5" s="20"/>
      <c r="W5" s="20"/>
      <c r="X5" s="20"/>
      <c r="Y5" s="20"/>
      <c r="Z5" s="21"/>
      <c r="AA5" s="22"/>
    </row>
    <row r="6" spans="1:27" ht="13.5" x14ac:dyDescent="0.25">
      <c r="A6" s="23" t="s">
        <v>34</v>
      </c>
      <c r="B6" s="17" t="s">
        <v>32</v>
      </c>
      <c r="C6" s="18"/>
      <c r="D6" s="18"/>
      <c r="E6" s="19"/>
      <c r="F6" s="20"/>
      <c r="G6" s="20"/>
      <c r="H6" s="20"/>
      <c r="I6" s="20"/>
      <c r="J6" s="20"/>
      <c r="K6" s="20"/>
      <c r="L6" s="20"/>
      <c r="M6" s="20"/>
      <c r="N6" s="20"/>
      <c r="O6" s="20"/>
      <c r="P6" s="20"/>
      <c r="Q6" s="20"/>
      <c r="R6" s="20"/>
      <c r="S6" s="20"/>
      <c r="T6" s="20"/>
      <c r="U6" s="20"/>
      <c r="V6" s="20"/>
      <c r="W6" s="20"/>
      <c r="X6" s="20"/>
      <c r="Y6" s="20"/>
      <c r="Z6" s="21"/>
      <c r="AA6" s="22"/>
    </row>
    <row r="7" spans="1:27" ht="13.5" x14ac:dyDescent="0.25">
      <c r="A7" s="23" t="s">
        <v>35</v>
      </c>
      <c r="B7" s="17" t="s">
        <v>32</v>
      </c>
      <c r="C7" s="18"/>
      <c r="D7" s="18"/>
      <c r="E7" s="19"/>
      <c r="F7" s="20"/>
      <c r="G7" s="20"/>
      <c r="H7" s="20"/>
      <c r="I7" s="20"/>
      <c r="J7" s="20"/>
      <c r="K7" s="20"/>
      <c r="L7" s="20"/>
      <c r="M7" s="20"/>
      <c r="N7" s="20"/>
      <c r="O7" s="20"/>
      <c r="P7" s="20"/>
      <c r="Q7" s="20"/>
      <c r="R7" s="20"/>
      <c r="S7" s="20"/>
      <c r="T7" s="20"/>
      <c r="U7" s="20"/>
      <c r="V7" s="20"/>
      <c r="W7" s="20"/>
      <c r="X7" s="20"/>
      <c r="Y7" s="20"/>
      <c r="Z7" s="21"/>
      <c r="AA7" s="22"/>
    </row>
    <row r="8" spans="1:27" ht="13.5" x14ac:dyDescent="0.25">
      <c r="A8" s="23" t="s">
        <v>36</v>
      </c>
      <c r="B8" s="17" t="s">
        <v>32</v>
      </c>
      <c r="C8" s="18">
        <v>12637794</v>
      </c>
      <c r="D8" s="18"/>
      <c r="E8" s="19">
        <v>7029198</v>
      </c>
      <c r="F8" s="20">
        <v>7029198</v>
      </c>
      <c r="G8" s="20">
        <v>13755696</v>
      </c>
      <c r="H8" s="20">
        <v>1135365</v>
      </c>
      <c r="I8" s="20">
        <v>1138435</v>
      </c>
      <c r="J8" s="20">
        <v>16029496</v>
      </c>
      <c r="K8" s="20">
        <v>824706</v>
      </c>
      <c r="L8" s="20">
        <v>-2102989</v>
      </c>
      <c r="M8" s="20">
        <v>1067373</v>
      </c>
      <c r="N8" s="20">
        <v>-210910</v>
      </c>
      <c r="O8" s="20"/>
      <c r="P8" s="20"/>
      <c r="Q8" s="20"/>
      <c r="R8" s="20"/>
      <c r="S8" s="20"/>
      <c r="T8" s="20"/>
      <c r="U8" s="20"/>
      <c r="V8" s="20"/>
      <c r="W8" s="20">
        <v>15818586</v>
      </c>
      <c r="X8" s="20">
        <v>3514608</v>
      </c>
      <c r="Y8" s="20">
        <v>12303978</v>
      </c>
      <c r="Z8" s="21">
        <v>350.08109012441781</v>
      </c>
      <c r="AA8" s="22">
        <v>7029198</v>
      </c>
    </row>
    <row r="9" spans="1:27" ht="13.5" x14ac:dyDescent="0.25">
      <c r="A9" s="23" t="s">
        <v>37</v>
      </c>
      <c r="B9" s="17" t="s">
        <v>32</v>
      </c>
      <c r="C9" s="18"/>
      <c r="D9" s="18"/>
      <c r="E9" s="19"/>
      <c r="F9" s="20"/>
      <c r="G9" s="20"/>
      <c r="H9" s="20"/>
      <c r="I9" s="20"/>
      <c r="J9" s="20"/>
      <c r="K9" s="20"/>
      <c r="L9" s="20"/>
      <c r="M9" s="20"/>
      <c r="N9" s="20"/>
      <c r="O9" s="20"/>
      <c r="P9" s="20"/>
      <c r="Q9" s="20"/>
      <c r="R9" s="20"/>
      <c r="S9" s="20"/>
      <c r="T9" s="20"/>
      <c r="U9" s="20"/>
      <c r="V9" s="20"/>
      <c r="W9" s="20"/>
      <c r="X9" s="20"/>
      <c r="Y9" s="20"/>
      <c r="Z9" s="21"/>
      <c r="AA9" s="22"/>
    </row>
    <row r="10" spans="1:27" ht="13.5" x14ac:dyDescent="0.25">
      <c r="A10" s="23" t="s">
        <v>38</v>
      </c>
      <c r="B10" s="17" t="s">
        <v>32</v>
      </c>
      <c r="C10" s="18"/>
      <c r="D10" s="18"/>
      <c r="E10" s="19"/>
      <c r="F10" s="20"/>
      <c r="G10" s="24"/>
      <c r="H10" s="24"/>
      <c r="I10" s="24"/>
      <c r="J10" s="20"/>
      <c r="K10" s="24"/>
      <c r="L10" s="24"/>
      <c r="M10" s="20"/>
      <c r="N10" s="24"/>
      <c r="O10" s="24"/>
      <c r="P10" s="24"/>
      <c r="Q10" s="20"/>
      <c r="R10" s="24"/>
      <c r="S10" s="24"/>
      <c r="T10" s="20"/>
      <c r="U10" s="24"/>
      <c r="V10" s="24"/>
      <c r="W10" s="24"/>
      <c r="X10" s="20"/>
      <c r="Y10" s="24"/>
      <c r="Z10" s="25"/>
      <c r="AA10" s="26"/>
    </row>
    <row r="11" spans="1:27" ht="13.5" x14ac:dyDescent="0.25">
      <c r="A11" s="23" t="s">
        <v>39</v>
      </c>
      <c r="B11" s="17" t="s">
        <v>32</v>
      </c>
      <c r="C11" s="18"/>
      <c r="D11" s="18"/>
      <c r="E11" s="19"/>
      <c r="F11" s="20"/>
      <c r="G11" s="20"/>
      <c r="H11" s="20"/>
      <c r="I11" s="20"/>
      <c r="J11" s="20"/>
      <c r="K11" s="20"/>
      <c r="L11" s="20"/>
      <c r="M11" s="20"/>
      <c r="N11" s="20"/>
      <c r="O11" s="20"/>
      <c r="P11" s="20"/>
      <c r="Q11" s="20"/>
      <c r="R11" s="20"/>
      <c r="S11" s="20"/>
      <c r="T11" s="20"/>
      <c r="U11" s="20"/>
      <c r="V11" s="20"/>
      <c r="W11" s="20"/>
      <c r="X11" s="20"/>
      <c r="Y11" s="20"/>
      <c r="Z11" s="21"/>
      <c r="AA11" s="22"/>
    </row>
    <row r="12" spans="1:27" ht="13.5" x14ac:dyDescent="0.25">
      <c r="A12" s="27" t="s">
        <v>40</v>
      </c>
      <c r="B12" s="28" t="s">
        <v>32</v>
      </c>
      <c r="C12" s="29">
        <f t="shared" ref="C12:Y12" si="0">SUM(C6:C11)</f>
        <v>12637794</v>
      </c>
      <c r="D12" s="29">
        <f>SUM(D6:D11)</f>
        <v>0</v>
      </c>
      <c r="E12" s="30">
        <f t="shared" si="0"/>
        <v>7029198</v>
      </c>
      <c r="F12" s="31">
        <f t="shared" si="0"/>
        <v>7029198</v>
      </c>
      <c r="G12" s="31">
        <f t="shared" si="0"/>
        <v>13755696</v>
      </c>
      <c r="H12" s="31">
        <f t="shared" si="0"/>
        <v>1135365</v>
      </c>
      <c r="I12" s="31">
        <f t="shared" si="0"/>
        <v>1138435</v>
      </c>
      <c r="J12" s="31">
        <f t="shared" si="0"/>
        <v>16029496</v>
      </c>
      <c r="K12" s="31">
        <f t="shared" si="0"/>
        <v>824706</v>
      </c>
      <c r="L12" s="31">
        <f t="shared" si="0"/>
        <v>-2102989</v>
      </c>
      <c r="M12" s="31">
        <f t="shared" si="0"/>
        <v>1067373</v>
      </c>
      <c r="N12" s="31">
        <f t="shared" si="0"/>
        <v>-210910</v>
      </c>
      <c r="O12" s="31">
        <f t="shared" si="0"/>
        <v>0</v>
      </c>
      <c r="P12" s="31">
        <f t="shared" si="0"/>
        <v>0</v>
      </c>
      <c r="Q12" s="31">
        <f t="shared" si="0"/>
        <v>0</v>
      </c>
      <c r="R12" s="31">
        <f t="shared" si="0"/>
        <v>0</v>
      </c>
      <c r="S12" s="31">
        <f t="shared" si="0"/>
        <v>0</v>
      </c>
      <c r="T12" s="31">
        <f t="shared" si="0"/>
        <v>0</v>
      </c>
      <c r="U12" s="31">
        <f t="shared" si="0"/>
        <v>0</v>
      </c>
      <c r="V12" s="31">
        <f t="shared" si="0"/>
        <v>0</v>
      </c>
      <c r="W12" s="31">
        <f t="shared" si="0"/>
        <v>15818586</v>
      </c>
      <c r="X12" s="31">
        <f t="shared" si="0"/>
        <v>3514608</v>
      </c>
      <c r="Y12" s="31">
        <f t="shared" si="0"/>
        <v>12303978</v>
      </c>
      <c r="Z12" s="32">
        <f>+IF(X12&lt;&gt;0,+(Y12/X12)*100,0)</f>
        <v>350.08109012441781</v>
      </c>
      <c r="AA12" s="33">
        <f>SUM(AA6:AA11)</f>
        <v>7029198</v>
      </c>
    </row>
    <row r="13" spans="1:27" ht="5.0999999999999996" customHeight="1" x14ac:dyDescent="0.25">
      <c r="A13" s="34" t="s">
        <v>41</v>
      </c>
      <c r="B13" s="17"/>
      <c r="C13" s="18"/>
      <c r="D13" s="18"/>
      <c r="E13" s="19"/>
      <c r="F13" s="20"/>
      <c r="G13" s="20"/>
      <c r="H13" s="20"/>
      <c r="I13" s="20"/>
      <c r="J13" s="20"/>
      <c r="K13" s="20"/>
      <c r="L13" s="20"/>
      <c r="M13" s="20"/>
      <c r="N13" s="20"/>
      <c r="O13" s="20"/>
      <c r="P13" s="20"/>
      <c r="Q13" s="20"/>
      <c r="R13" s="20"/>
      <c r="S13" s="20"/>
      <c r="T13" s="20"/>
      <c r="U13" s="20"/>
      <c r="V13" s="20"/>
      <c r="W13" s="20"/>
      <c r="X13" s="20"/>
      <c r="Y13" s="20"/>
      <c r="Z13" s="21"/>
      <c r="AA13" s="22"/>
    </row>
    <row r="14" spans="1:27" ht="13.5" x14ac:dyDescent="0.25">
      <c r="A14" s="10" t="s">
        <v>42</v>
      </c>
      <c r="B14" s="17" t="s">
        <v>32</v>
      </c>
      <c r="C14" s="18"/>
      <c r="D14" s="18"/>
      <c r="E14" s="19"/>
      <c r="F14" s="20"/>
      <c r="G14" s="20"/>
      <c r="H14" s="20"/>
      <c r="I14" s="20"/>
      <c r="J14" s="20"/>
      <c r="K14" s="20"/>
      <c r="L14" s="20"/>
      <c r="M14" s="20"/>
      <c r="N14" s="20"/>
      <c r="O14" s="20"/>
      <c r="P14" s="20"/>
      <c r="Q14" s="20"/>
      <c r="R14" s="20"/>
      <c r="S14" s="20"/>
      <c r="T14" s="20"/>
      <c r="U14" s="20"/>
      <c r="V14" s="20"/>
      <c r="W14" s="20"/>
      <c r="X14" s="20"/>
      <c r="Y14" s="20"/>
      <c r="Z14" s="21"/>
      <c r="AA14" s="22"/>
    </row>
    <row r="15" spans="1:27" ht="13.5" x14ac:dyDescent="0.25">
      <c r="A15" s="23" t="s">
        <v>43</v>
      </c>
      <c r="B15" s="17" t="s">
        <v>32</v>
      </c>
      <c r="C15" s="18"/>
      <c r="D15" s="18"/>
      <c r="E15" s="19"/>
      <c r="F15" s="20"/>
      <c r="G15" s="20"/>
      <c r="H15" s="20"/>
      <c r="I15" s="20"/>
      <c r="J15" s="20"/>
      <c r="K15" s="20"/>
      <c r="L15" s="20"/>
      <c r="M15" s="20"/>
      <c r="N15" s="20"/>
      <c r="O15" s="20"/>
      <c r="P15" s="20"/>
      <c r="Q15" s="20"/>
      <c r="R15" s="20"/>
      <c r="S15" s="20"/>
      <c r="T15" s="20"/>
      <c r="U15" s="20"/>
      <c r="V15" s="20"/>
      <c r="W15" s="20"/>
      <c r="X15" s="20"/>
      <c r="Y15" s="20"/>
      <c r="Z15" s="21"/>
      <c r="AA15" s="22"/>
    </row>
    <row r="16" spans="1:27" ht="13.5" x14ac:dyDescent="0.25">
      <c r="A16" s="23" t="s">
        <v>44</v>
      </c>
      <c r="B16" s="17" t="s">
        <v>32</v>
      </c>
      <c r="C16" s="18"/>
      <c r="D16" s="18"/>
      <c r="E16" s="19"/>
      <c r="F16" s="20"/>
      <c r="G16" s="24"/>
      <c r="H16" s="24"/>
      <c r="I16" s="24"/>
      <c r="J16" s="20"/>
      <c r="K16" s="24"/>
      <c r="L16" s="24"/>
      <c r="M16" s="20"/>
      <c r="N16" s="24"/>
      <c r="O16" s="24"/>
      <c r="P16" s="24"/>
      <c r="Q16" s="20"/>
      <c r="R16" s="24"/>
      <c r="S16" s="24"/>
      <c r="T16" s="20"/>
      <c r="U16" s="24"/>
      <c r="V16" s="24"/>
      <c r="W16" s="24"/>
      <c r="X16" s="20"/>
      <c r="Y16" s="24"/>
      <c r="Z16" s="25"/>
      <c r="AA16" s="26"/>
    </row>
    <row r="17" spans="1:27" ht="13.5" x14ac:dyDescent="0.25">
      <c r="A17" s="23" t="s">
        <v>45</v>
      </c>
      <c r="B17" s="17" t="s">
        <v>32</v>
      </c>
      <c r="C17" s="18"/>
      <c r="D17" s="18"/>
      <c r="E17" s="19"/>
      <c r="F17" s="20"/>
      <c r="G17" s="20"/>
      <c r="H17" s="20"/>
      <c r="I17" s="20"/>
      <c r="J17" s="20"/>
      <c r="K17" s="20"/>
      <c r="L17" s="20"/>
      <c r="M17" s="20"/>
      <c r="N17" s="20"/>
      <c r="O17" s="20"/>
      <c r="P17" s="20"/>
      <c r="Q17" s="20"/>
      <c r="R17" s="20"/>
      <c r="S17" s="20"/>
      <c r="T17" s="20"/>
      <c r="U17" s="20"/>
      <c r="V17" s="20"/>
      <c r="W17" s="20"/>
      <c r="X17" s="20"/>
      <c r="Y17" s="20"/>
      <c r="Z17" s="21"/>
      <c r="AA17" s="22"/>
    </row>
    <row r="18" spans="1:27" ht="13.5" x14ac:dyDescent="0.25">
      <c r="A18" s="23" t="s">
        <v>46</v>
      </c>
      <c r="B18" s="17" t="s">
        <v>32</v>
      </c>
      <c r="C18" s="18"/>
      <c r="D18" s="18"/>
      <c r="E18" s="19"/>
      <c r="F18" s="20"/>
      <c r="G18" s="20"/>
      <c r="H18" s="20"/>
      <c r="I18" s="20"/>
      <c r="J18" s="20"/>
      <c r="K18" s="20"/>
      <c r="L18" s="20"/>
      <c r="M18" s="20"/>
      <c r="N18" s="20"/>
      <c r="O18" s="20"/>
      <c r="P18" s="20"/>
      <c r="Q18" s="20"/>
      <c r="R18" s="20"/>
      <c r="S18" s="20"/>
      <c r="T18" s="20"/>
      <c r="U18" s="20"/>
      <c r="V18" s="20"/>
      <c r="W18" s="20"/>
      <c r="X18" s="20"/>
      <c r="Y18" s="20"/>
      <c r="Z18" s="21"/>
      <c r="AA18" s="22"/>
    </row>
    <row r="19" spans="1:27" ht="13.5" x14ac:dyDescent="0.25">
      <c r="A19" s="23" t="s">
        <v>47</v>
      </c>
      <c r="B19" s="17" t="s">
        <v>32</v>
      </c>
      <c r="C19" s="18">
        <v>43668229</v>
      </c>
      <c r="D19" s="18"/>
      <c r="E19" s="19">
        <v>76373490</v>
      </c>
      <c r="F19" s="20">
        <v>76373490</v>
      </c>
      <c r="G19" s="20">
        <v>43668231</v>
      </c>
      <c r="H19" s="20"/>
      <c r="I19" s="20"/>
      <c r="J19" s="20">
        <v>43668231</v>
      </c>
      <c r="K19" s="20"/>
      <c r="L19" s="20"/>
      <c r="M19" s="20"/>
      <c r="N19" s="20"/>
      <c r="O19" s="20"/>
      <c r="P19" s="20"/>
      <c r="Q19" s="20"/>
      <c r="R19" s="20"/>
      <c r="S19" s="20"/>
      <c r="T19" s="20"/>
      <c r="U19" s="20"/>
      <c r="V19" s="20"/>
      <c r="W19" s="20">
        <v>43668231</v>
      </c>
      <c r="X19" s="20">
        <v>38186760</v>
      </c>
      <c r="Y19" s="20">
        <v>5481471</v>
      </c>
      <c r="Z19" s="21">
        <v>14.354375705087314</v>
      </c>
      <c r="AA19" s="22">
        <v>76373490</v>
      </c>
    </row>
    <row r="20" spans="1:27" ht="13.5" x14ac:dyDescent="0.25">
      <c r="A20" s="23" t="s">
        <v>32</v>
      </c>
      <c r="B20" s="17" t="s">
        <v>32</v>
      </c>
      <c r="C20" s="18"/>
      <c r="D20" s="18"/>
      <c r="E20" s="19"/>
      <c r="F20" s="20"/>
      <c r="G20" s="20"/>
      <c r="H20" s="20"/>
      <c r="I20" s="20"/>
      <c r="J20" s="20"/>
      <c r="K20" s="20"/>
      <c r="L20" s="20"/>
      <c r="M20" s="20"/>
      <c r="N20" s="20"/>
      <c r="O20" s="20"/>
      <c r="P20" s="20"/>
      <c r="Q20" s="20"/>
      <c r="R20" s="20"/>
      <c r="S20" s="20"/>
      <c r="T20" s="20"/>
      <c r="U20" s="20"/>
      <c r="V20" s="20"/>
      <c r="W20" s="20"/>
      <c r="X20" s="20"/>
      <c r="Y20" s="20"/>
      <c r="Z20" s="21"/>
      <c r="AA20" s="22"/>
    </row>
    <row r="21" spans="1:27" ht="13.5" x14ac:dyDescent="0.25">
      <c r="A21" s="23" t="s">
        <v>48</v>
      </c>
      <c r="B21" s="17" t="s">
        <v>32</v>
      </c>
      <c r="C21" s="18"/>
      <c r="D21" s="18"/>
      <c r="E21" s="19"/>
      <c r="F21" s="20"/>
      <c r="G21" s="20"/>
      <c r="H21" s="20"/>
      <c r="I21" s="20"/>
      <c r="J21" s="20"/>
      <c r="K21" s="20"/>
      <c r="L21" s="20"/>
      <c r="M21" s="20"/>
      <c r="N21" s="20"/>
      <c r="O21" s="20"/>
      <c r="P21" s="20"/>
      <c r="Q21" s="20"/>
      <c r="R21" s="20"/>
      <c r="S21" s="20"/>
      <c r="T21" s="20"/>
      <c r="U21" s="20"/>
      <c r="V21" s="20"/>
      <c r="W21" s="20"/>
      <c r="X21" s="20"/>
      <c r="Y21" s="20"/>
      <c r="Z21" s="21"/>
      <c r="AA21" s="22"/>
    </row>
    <row r="22" spans="1:27" ht="13.5" x14ac:dyDescent="0.25">
      <c r="A22" s="23" t="s">
        <v>49</v>
      </c>
      <c r="B22" s="17" t="s">
        <v>32</v>
      </c>
      <c r="C22" s="18"/>
      <c r="D22" s="18"/>
      <c r="E22" s="19"/>
      <c r="F22" s="20"/>
      <c r="G22" s="20"/>
      <c r="H22" s="20"/>
      <c r="I22" s="20"/>
      <c r="J22" s="20"/>
      <c r="K22" s="20"/>
      <c r="L22" s="20"/>
      <c r="M22" s="20"/>
      <c r="N22" s="20"/>
      <c r="O22" s="20"/>
      <c r="P22" s="20"/>
      <c r="Q22" s="20"/>
      <c r="R22" s="20"/>
      <c r="S22" s="20"/>
      <c r="T22" s="20"/>
      <c r="U22" s="20"/>
      <c r="V22" s="20"/>
      <c r="W22" s="20"/>
      <c r="X22" s="20"/>
      <c r="Y22" s="20"/>
      <c r="Z22" s="21"/>
      <c r="AA22" s="22"/>
    </row>
    <row r="23" spans="1:27" ht="13.5" x14ac:dyDescent="0.25">
      <c r="A23" s="23" t="s">
        <v>50</v>
      </c>
      <c r="B23" s="17" t="s">
        <v>32</v>
      </c>
      <c r="C23" s="18">
        <v>953000</v>
      </c>
      <c r="D23" s="18"/>
      <c r="E23" s="19">
        <v>996838</v>
      </c>
      <c r="F23" s="20">
        <v>996838</v>
      </c>
      <c r="G23" s="24">
        <v>953000</v>
      </c>
      <c r="H23" s="24"/>
      <c r="I23" s="24"/>
      <c r="J23" s="20">
        <v>953000</v>
      </c>
      <c r="K23" s="24"/>
      <c r="L23" s="24"/>
      <c r="M23" s="20"/>
      <c r="N23" s="24"/>
      <c r="O23" s="24"/>
      <c r="P23" s="24"/>
      <c r="Q23" s="20"/>
      <c r="R23" s="24"/>
      <c r="S23" s="24"/>
      <c r="T23" s="20"/>
      <c r="U23" s="24"/>
      <c r="V23" s="24"/>
      <c r="W23" s="24">
        <v>953000</v>
      </c>
      <c r="X23" s="20">
        <v>498420</v>
      </c>
      <c r="Y23" s="24">
        <v>454580</v>
      </c>
      <c r="Z23" s="25">
        <v>91.20420528871233</v>
      </c>
      <c r="AA23" s="26">
        <v>996838</v>
      </c>
    </row>
    <row r="24" spans="1:27" ht="13.5" x14ac:dyDescent="0.25">
      <c r="A24" s="27" t="s">
        <v>51</v>
      </c>
      <c r="B24" s="35" t="s">
        <v>32</v>
      </c>
      <c r="C24" s="29">
        <f t="shared" ref="C24:Y24" si="1">SUM(C15:C23)</f>
        <v>44621229</v>
      </c>
      <c r="D24" s="29">
        <f>SUM(D15:D23)</f>
        <v>0</v>
      </c>
      <c r="E24" s="36">
        <f t="shared" si="1"/>
        <v>77370328</v>
      </c>
      <c r="F24" s="37">
        <f t="shared" si="1"/>
        <v>77370328</v>
      </c>
      <c r="G24" s="37">
        <f t="shared" si="1"/>
        <v>44621231</v>
      </c>
      <c r="H24" s="37">
        <f t="shared" si="1"/>
        <v>0</v>
      </c>
      <c r="I24" s="37">
        <f t="shared" si="1"/>
        <v>0</v>
      </c>
      <c r="J24" s="37">
        <f t="shared" si="1"/>
        <v>44621231</v>
      </c>
      <c r="K24" s="37">
        <f t="shared" si="1"/>
        <v>0</v>
      </c>
      <c r="L24" s="37">
        <f t="shared" si="1"/>
        <v>0</v>
      </c>
      <c r="M24" s="37">
        <f t="shared" si="1"/>
        <v>0</v>
      </c>
      <c r="N24" s="37">
        <f t="shared" si="1"/>
        <v>0</v>
      </c>
      <c r="O24" s="37">
        <f t="shared" si="1"/>
        <v>0</v>
      </c>
      <c r="P24" s="37">
        <f t="shared" si="1"/>
        <v>0</v>
      </c>
      <c r="Q24" s="37">
        <f t="shared" si="1"/>
        <v>0</v>
      </c>
      <c r="R24" s="37">
        <f t="shared" si="1"/>
        <v>0</v>
      </c>
      <c r="S24" s="37">
        <f t="shared" si="1"/>
        <v>0</v>
      </c>
      <c r="T24" s="37">
        <f t="shared" si="1"/>
        <v>0</v>
      </c>
      <c r="U24" s="37">
        <f t="shared" si="1"/>
        <v>0</v>
      </c>
      <c r="V24" s="37">
        <f t="shared" si="1"/>
        <v>0</v>
      </c>
      <c r="W24" s="37">
        <f t="shared" si="1"/>
        <v>44621231</v>
      </c>
      <c r="X24" s="37">
        <f t="shared" si="1"/>
        <v>38685180</v>
      </c>
      <c r="Y24" s="37">
        <f t="shared" si="1"/>
        <v>5936051</v>
      </c>
      <c r="Z24" s="38">
        <f>+IF(X24&lt;&gt;0,+(Y24/X24)*100,0)</f>
        <v>15.344509189307121</v>
      </c>
      <c r="AA24" s="39">
        <f>SUM(AA15:AA23)</f>
        <v>77370328</v>
      </c>
    </row>
    <row r="25" spans="1:27" ht="13.5" x14ac:dyDescent="0.25">
      <c r="A25" s="27" t="s">
        <v>52</v>
      </c>
      <c r="B25" s="28" t="s">
        <v>32</v>
      </c>
      <c r="C25" s="29">
        <f t="shared" ref="C25:Y25" si="2">+C12+C24</f>
        <v>57259023</v>
      </c>
      <c r="D25" s="29">
        <f>+D12+D24</f>
        <v>0</v>
      </c>
      <c r="E25" s="30">
        <f t="shared" si="2"/>
        <v>84399526</v>
      </c>
      <c r="F25" s="31">
        <f t="shared" si="2"/>
        <v>84399526</v>
      </c>
      <c r="G25" s="31">
        <f t="shared" si="2"/>
        <v>58376927</v>
      </c>
      <c r="H25" s="31">
        <f t="shared" si="2"/>
        <v>1135365</v>
      </c>
      <c r="I25" s="31">
        <f t="shared" si="2"/>
        <v>1138435</v>
      </c>
      <c r="J25" s="31">
        <f t="shared" si="2"/>
        <v>60650727</v>
      </c>
      <c r="K25" s="31">
        <f t="shared" si="2"/>
        <v>824706</v>
      </c>
      <c r="L25" s="31">
        <f t="shared" si="2"/>
        <v>-2102989</v>
      </c>
      <c r="M25" s="31">
        <f t="shared" si="2"/>
        <v>1067373</v>
      </c>
      <c r="N25" s="31">
        <f t="shared" si="2"/>
        <v>-210910</v>
      </c>
      <c r="O25" s="31">
        <f t="shared" si="2"/>
        <v>0</v>
      </c>
      <c r="P25" s="31">
        <f t="shared" si="2"/>
        <v>0</v>
      </c>
      <c r="Q25" s="31">
        <f t="shared" si="2"/>
        <v>0</v>
      </c>
      <c r="R25" s="31">
        <f t="shared" si="2"/>
        <v>0</v>
      </c>
      <c r="S25" s="31">
        <f t="shared" si="2"/>
        <v>0</v>
      </c>
      <c r="T25" s="31">
        <f t="shared" si="2"/>
        <v>0</v>
      </c>
      <c r="U25" s="31">
        <f t="shared" si="2"/>
        <v>0</v>
      </c>
      <c r="V25" s="31">
        <f t="shared" si="2"/>
        <v>0</v>
      </c>
      <c r="W25" s="31">
        <f t="shared" si="2"/>
        <v>60439817</v>
      </c>
      <c r="X25" s="31">
        <f t="shared" si="2"/>
        <v>42199788</v>
      </c>
      <c r="Y25" s="31">
        <f t="shared" si="2"/>
        <v>18240029</v>
      </c>
      <c r="Z25" s="32">
        <f>+IF(X25&lt;&gt;0,+(Y25/X25)*100,0)</f>
        <v>43.223034674960928</v>
      </c>
      <c r="AA25" s="33">
        <f>+AA12+AA24</f>
        <v>84399526</v>
      </c>
    </row>
    <row r="26" spans="1:27" ht="5.0999999999999996" customHeight="1" x14ac:dyDescent="0.25">
      <c r="A26" s="34" t="s">
        <v>41</v>
      </c>
      <c r="B26" s="17"/>
      <c r="C26" s="18"/>
      <c r="D26" s="18"/>
      <c r="E26" s="19"/>
      <c r="F26" s="20"/>
      <c r="G26" s="20"/>
      <c r="H26" s="20"/>
      <c r="I26" s="20"/>
      <c r="J26" s="20"/>
      <c r="K26" s="20"/>
      <c r="L26" s="20"/>
      <c r="M26" s="20"/>
      <c r="N26" s="20"/>
      <c r="O26" s="20"/>
      <c r="P26" s="20"/>
      <c r="Q26" s="20"/>
      <c r="R26" s="20"/>
      <c r="S26" s="20"/>
      <c r="T26" s="20"/>
      <c r="U26" s="20"/>
      <c r="V26" s="20"/>
      <c r="W26" s="20"/>
      <c r="X26" s="20"/>
      <c r="Y26" s="20"/>
      <c r="Z26" s="21"/>
      <c r="AA26" s="22"/>
    </row>
    <row r="27" spans="1:27" ht="13.5" x14ac:dyDescent="0.25">
      <c r="A27" s="10" t="s">
        <v>53</v>
      </c>
      <c r="B27" s="17" t="s">
        <v>32</v>
      </c>
      <c r="C27" s="18"/>
      <c r="D27" s="18"/>
      <c r="E27" s="19"/>
      <c r="F27" s="20"/>
      <c r="G27" s="20"/>
      <c r="H27" s="20"/>
      <c r="I27" s="20"/>
      <c r="J27" s="20"/>
      <c r="K27" s="20"/>
      <c r="L27" s="20"/>
      <c r="M27" s="20"/>
      <c r="N27" s="20"/>
      <c r="O27" s="20"/>
      <c r="P27" s="20"/>
      <c r="Q27" s="20"/>
      <c r="R27" s="20"/>
      <c r="S27" s="20"/>
      <c r="T27" s="20"/>
      <c r="U27" s="20"/>
      <c r="V27" s="20"/>
      <c r="W27" s="20"/>
      <c r="X27" s="20"/>
      <c r="Y27" s="20"/>
      <c r="Z27" s="21"/>
      <c r="AA27" s="22"/>
    </row>
    <row r="28" spans="1:27" ht="13.5" x14ac:dyDescent="0.25">
      <c r="A28" s="10" t="s">
        <v>54</v>
      </c>
      <c r="B28" s="40" t="s">
        <v>32</v>
      </c>
      <c r="C28" s="18"/>
      <c r="D28" s="18"/>
      <c r="E28" s="19"/>
      <c r="F28" s="20"/>
      <c r="G28" s="20"/>
      <c r="H28" s="20"/>
      <c r="I28" s="20"/>
      <c r="J28" s="20"/>
      <c r="K28" s="20"/>
      <c r="L28" s="20"/>
      <c r="M28" s="20"/>
      <c r="N28" s="20"/>
      <c r="O28" s="20"/>
      <c r="P28" s="20"/>
      <c r="Q28" s="20"/>
      <c r="R28" s="20"/>
      <c r="S28" s="20"/>
      <c r="T28" s="20"/>
      <c r="U28" s="20"/>
      <c r="V28" s="20"/>
      <c r="W28" s="20"/>
      <c r="X28" s="20"/>
      <c r="Y28" s="20"/>
      <c r="Z28" s="21"/>
      <c r="AA28" s="22"/>
    </row>
    <row r="29" spans="1:27" ht="13.5" x14ac:dyDescent="0.25">
      <c r="A29" s="23" t="s">
        <v>55</v>
      </c>
      <c r="B29" s="17" t="s">
        <v>32</v>
      </c>
      <c r="C29" s="18"/>
      <c r="D29" s="18"/>
      <c r="E29" s="19"/>
      <c r="F29" s="20"/>
      <c r="G29" s="20"/>
      <c r="H29" s="20"/>
      <c r="I29" s="20"/>
      <c r="J29" s="20"/>
      <c r="K29" s="20"/>
      <c r="L29" s="20"/>
      <c r="M29" s="20"/>
      <c r="N29" s="20"/>
      <c r="O29" s="20"/>
      <c r="P29" s="20"/>
      <c r="Q29" s="20"/>
      <c r="R29" s="20"/>
      <c r="S29" s="20"/>
      <c r="T29" s="20"/>
      <c r="U29" s="20"/>
      <c r="V29" s="20"/>
      <c r="W29" s="20"/>
      <c r="X29" s="20"/>
      <c r="Y29" s="20"/>
      <c r="Z29" s="21"/>
      <c r="AA29" s="22"/>
    </row>
    <row r="30" spans="1:27" ht="13.5" x14ac:dyDescent="0.25">
      <c r="A30" s="23" t="s">
        <v>56</v>
      </c>
      <c r="B30" s="17" t="s">
        <v>32</v>
      </c>
      <c r="C30" s="18"/>
      <c r="D30" s="18"/>
      <c r="E30" s="19"/>
      <c r="F30" s="20"/>
      <c r="G30" s="20"/>
      <c r="H30" s="20"/>
      <c r="I30" s="20"/>
      <c r="J30" s="20"/>
      <c r="K30" s="20"/>
      <c r="L30" s="20"/>
      <c r="M30" s="20"/>
      <c r="N30" s="20"/>
      <c r="O30" s="20"/>
      <c r="P30" s="20"/>
      <c r="Q30" s="20"/>
      <c r="R30" s="20"/>
      <c r="S30" s="20"/>
      <c r="T30" s="20"/>
      <c r="U30" s="20"/>
      <c r="V30" s="20"/>
      <c r="W30" s="20"/>
      <c r="X30" s="20"/>
      <c r="Y30" s="20"/>
      <c r="Z30" s="21"/>
      <c r="AA30" s="22"/>
    </row>
    <row r="31" spans="1:27" ht="13.5" x14ac:dyDescent="0.25">
      <c r="A31" s="23" t="s">
        <v>57</v>
      </c>
      <c r="B31" s="17" t="s">
        <v>32</v>
      </c>
      <c r="C31" s="18"/>
      <c r="D31" s="18"/>
      <c r="E31" s="19"/>
      <c r="F31" s="20"/>
      <c r="G31" s="20"/>
      <c r="H31" s="20"/>
      <c r="I31" s="20"/>
      <c r="J31" s="20"/>
      <c r="K31" s="20"/>
      <c r="L31" s="20"/>
      <c r="M31" s="20"/>
      <c r="N31" s="20"/>
      <c r="O31" s="20"/>
      <c r="P31" s="20"/>
      <c r="Q31" s="20"/>
      <c r="R31" s="20"/>
      <c r="S31" s="20"/>
      <c r="T31" s="20"/>
      <c r="U31" s="20"/>
      <c r="V31" s="20"/>
      <c r="W31" s="20"/>
      <c r="X31" s="20"/>
      <c r="Y31" s="20"/>
      <c r="Z31" s="21"/>
      <c r="AA31" s="22"/>
    </row>
    <row r="32" spans="1:27" ht="13.5" x14ac:dyDescent="0.25">
      <c r="A32" s="23" t="s">
        <v>58</v>
      </c>
      <c r="B32" s="17" t="s">
        <v>32</v>
      </c>
      <c r="C32" s="18">
        <v>784720</v>
      </c>
      <c r="D32" s="18"/>
      <c r="E32" s="19">
        <v>-313800</v>
      </c>
      <c r="F32" s="20">
        <v>-313800</v>
      </c>
      <c r="G32" s="20">
        <v>915088</v>
      </c>
      <c r="H32" s="20">
        <v>132581</v>
      </c>
      <c r="I32" s="20">
        <v>132987</v>
      </c>
      <c r="J32" s="20">
        <v>1180656</v>
      </c>
      <c r="K32" s="20">
        <v>92215</v>
      </c>
      <c r="L32" s="20">
        <v>129476</v>
      </c>
      <c r="M32" s="20">
        <v>123733</v>
      </c>
      <c r="N32" s="20">
        <v>345424</v>
      </c>
      <c r="O32" s="20"/>
      <c r="P32" s="20"/>
      <c r="Q32" s="20"/>
      <c r="R32" s="20"/>
      <c r="S32" s="20"/>
      <c r="T32" s="20"/>
      <c r="U32" s="20"/>
      <c r="V32" s="20"/>
      <c r="W32" s="20">
        <v>1526080</v>
      </c>
      <c r="X32" s="20">
        <v>-156900</v>
      </c>
      <c r="Y32" s="20">
        <v>1682980</v>
      </c>
      <c r="Z32" s="21">
        <v>-1072.6449968132567</v>
      </c>
      <c r="AA32" s="22">
        <v>-313800</v>
      </c>
    </row>
    <row r="33" spans="1:27" ht="13.5" x14ac:dyDescent="0.25">
      <c r="A33" s="23" t="s">
        <v>59</v>
      </c>
      <c r="B33" s="17" t="s">
        <v>32</v>
      </c>
      <c r="C33" s="18"/>
      <c r="D33" s="18"/>
      <c r="E33" s="19"/>
      <c r="F33" s="20"/>
      <c r="G33" s="20"/>
      <c r="H33" s="20"/>
      <c r="I33" s="20"/>
      <c r="J33" s="20"/>
      <c r="K33" s="20"/>
      <c r="L33" s="20"/>
      <c r="M33" s="20"/>
      <c r="N33" s="20"/>
      <c r="O33" s="20"/>
      <c r="P33" s="20"/>
      <c r="Q33" s="20"/>
      <c r="R33" s="20"/>
      <c r="S33" s="20"/>
      <c r="T33" s="20"/>
      <c r="U33" s="20"/>
      <c r="V33" s="20"/>
      <c r="W33" s="20"/>
      <c r="X33" s="20"/>
      <c r="Y33" s="20"/>
      <c r="Z33" s="21"/>
      <c r="AA33" s="22"/>
    </row>
    <row r="34" spans="1:27" ht="13.5" x14ac:dyDescent="0.25">
      <c r="A34" s="27" t="s">
        <v>60</v>
      </c>
      <c r="B34" s="28" t="s">
        <v>32</v>
      </c>
      <c r="C34" s="29">
        <f t="shared" ref="C34:Y34" si="3">SUM(C29:C33)</f>
        <v>784720</v>
      </c>
      <c r="D34" s="29">
        <f>SUM(D29:D33)</f>
        <v>0</v>
      </c>
      <c r="E34" s="30">
        <f t="shared" si="3"/>
        <v>-313800</v>
      </c>
      <c r="F34" s="31">
        <f t="shared" si="3"/>
        <v>-313800</v>
      </c>
      <c r="G34" s="31">
        <f t="shared" si="3"/>
        <v>915088</v>
      </c>
      <c r="H34" s="31">
        <f t="shared" si="3"/>
        <v>132581</v>
      </c>
      <c r="I34" s="31">
        <f t="shared" si="3"/>
        <v>132987</v>
      </c>
      <c r="J34" s="31">
        <f t="shared" si="3"/>
        <v>1180656</v>
      </c>
      <c r="K34" s="31">
        <f t="shared" si="3"/>
        <v>92215</v>
      </c>
      <c r="L34" s="31">
        <f t="shared" si="3"/>
        <v>129476</v>
      </c>
      <c r="M34" s="31">
        <f t="shared" si="3"/>
        <v>123733</v>
      </c>
      <c r="N34" s="31">
        <f t="shared" si="3"/>
        <v>345424</v>
      </c>
      <c r="O34" s="31">
        <f t="shared" si="3"/>
        <v>0</v>
      </c>
      <c r="P34" s="31">
        <f t="shared" si="3"/>
        <v>0</v>
      </c>
      <c r="Q34" s="31">
        <f t="shared" si="3"/>
        <v>0</v>
      </c>
      <c r="R34" s="31">
        <f t="shared" si="3"/>
        <v>0</v>
      </c>
      <c r="S34" s="31">
        <f t="shared" si="3"/>
        <v>0</v>
      </c>
      <c r="T34" s="31">
        <f t="shared" si="3"/>
        <v>0</v>
      </c>
      <c r="U34" s="31">
        <f t="shared" si="3"/>
        <v>0</v>
      </c>
      <c r="V34" s="31">
        <f t="shared" si="3"/>
        <v>0</v>
      </c>
      <c r="W34" s="31">
        <f t="shared" si="3"/>
        <v>1526080</v>
      </c>
      <c r="X34" s="31">
        <f t="shared" si="3"/>
        <v>-156900</v>
      </c>
      <c r="Y34" s="31">
        <f t="shared" si="3"/>
        <v>1682980</v>
      </c>
      <c r="Z34" s="32">
        <f>+IF(X34&lt;&gt;0,+(Y34/X34)*100,0)</f>
        <v>-1072.6449968132567</v>
      </c>
      <c r="AA34" s="33">
        <f>SUM(AA29:AA33)</f>
        <v>-313800</v>
      </c>
    </row>
    <row r="35" spans="1:27" ht="5.0999999999999996" customHeight="1" x14ac:dyDescent="0.25">
      <c r="A35" s="34" t="s">
        <v>41</v>
      </c>
      <c r="B35" s="17"/>
      <c r="C35" s="18"/>
      <c r="D35" s="18"/>
      <c r="E35" s="19"/>
      <c r="F35" s="20"/>
      <c r="G35" s="20"/>
      <c r="H35" s="20"/>
      <c r="I35" s="20"/>
      <c r="J35" s="20"/>
      <c r="K35" s="20"/>
      <c r="L35" s="20"/>
      <c r="M35" s="20"/>
      <c r="N35" s="20"/>
      <c r="O35" s="20"/>
      <c r="P35" s="20"/>
      <c r="Q35" s="20"/>
      <c r="R35" s="20"/>
      <c r="S35" s="20"/>
      <c r="T35" s="20"/>
      <c r="U35" s="20"/>
      <c r="V35" s="20"/>
      <c r="W35" s="20"/>
      <c r="X35" s="20"/>
      <c r="Y35" s="20"/>
      <c r="Z35" s="21"/>
      <c r="AA35" s="22"/>
    </row>
    <row r="36" spans="1:27" ht="13.5" x14ac:dyDescent="0.25">
      <c r="A36" s="10" t="s">
        <v>61</v>
      </c>
      <c r="B36" s="17" t="s">
        <v>32</v>
      </c>
      <c r="C36" s="18"/>
      <c r="D36" s="18"/>
      <c r="E36" s="19"/>
      <c r="F36" s="20"/>
      <c r="G36" s="20"/>
      <c r="H36" s="20"/>
      <c r="I36" s="20"/>
      <c r="J36" s="20"/>
      <c r="K36" s="20"/>
      <c r="L36" s="20"/>
      <c r="M36" s="20"/>
      <c r="N36" s="20"/>
      <c r="O36" s="20"/>
      <c r="P36" s="20"/>
      <c r="Q36" s="20"/>
      <c r="R36" s="20"/>
      <c r="S36" s="20"/>
      <c r="T36" s="20"/>
      <c r="U36" s="20"/>
      <c r="V36" s="20"/>
      <c r="W36" s="20"/>
      <c r="X36" s="20"/>
      <c r="Y36" s="20"/>
      <c r="Z36" s="21"/>
      <c r="AA36" s="22"/>
    </row>
    <row r="37" spans="1:27" ht="13.5" x14ac:dyDescent="0.25">
      <c r="A37" s="23" t="s">
        <v>62</v>
      </c>
      <c r="B37" s="17" t="s">
        <v>32</v>
      </c>
      <c r="C37" s="18"/>
      <c r="D37" s="18"/>
      <c r="E37" s="19"/>
      <c r="F37" s="20"/>
      <c r="G37" s="20"/>
      <c r="H37" s="20"/>
      <c r="I37" s="20"/>
      <c r="J37" s="20"/>
      <c r="K37" s="20"/>
      <c r="L37" s="20"/>
      <c r="M37" s="20"/>
      <c r="N37" s="20"/>
      <c r="O37" s="20"/>
      <c r="P37" s="20"/>
      <c r="Q37" s="20"/>
      <c r="R37" s="20"/>
      <c r="S37" s="20"/>
      <c r="T37" s="20"/>
      <c r="U37" s="20"/>
      <c r="V37" s="20"/>
      <c r="W37" s="20"/>
      <c r="X37" s="20"/>
      <c r="Y37" s="20"/>
      <c r="Z37" s="21"/>
      <c r="AA37" s="22"/>
    </row>
    <row r="38" spans="1:27" ht="13.5" x14ac:dyDescent="0.25">
      <c r="A38" s="23" t="s">
        <v>59</v>
      </c>
      <c r="B38" s="17" t="s">
        <v>32</v>
      </c>
      <c r="C38" s="18"/>
      <c r="D38" s="18"/>
      <c r="E38" s="19"/>
      <c r="F38" s="20"/>
      <c r="G38" s="20"/>
      <c r="H38" s="20"/>
      <c r="I38" s="20"/>
      <c r="J38" s="20"/>
      <c r="K38" s="20"/>
      <c r="L38" s="20"/>
      <c r="M38" s="20"/>
      <c r="N38" s="20"/>
      <c r="O38" s="20"/>
      <c r="P38" s="20"/>
      <c r="Q38" s="20"/>
      <c r="R38" s="20"/>
      <c r="S38" s="20"/>
      <c r="T38" s="20"/>
      <c r="U38" s="20"/>
      <c r="V38" s="20"/>
      <c r="W38" s="20"/>
      <c r="X38" s="20"/>
      <c r="Y38" s="20"/>
      <c r="Z38" s="21"/>
      <c r="AA38" s="22"/>
    </row>
    <row r="39" spans="1:27" ht="13.5" x14ac:dyDescent="0.25">
      <c r="A39" s="27" t="s">
        <v>63</v>
      </c>
      <c r="B39" s="35" t="s">
        <v>32</v>
      </c>
      <c r="C39" s="29">
        <f t="shared" ref="C39:Y39" si="4">SUM(C37:C38)</f>
        <v>0</v>
      </c>
      <c r="D39" s="29">
        <f>SUM(D37:D38)</f>
        <v>0</v>
      </c>
      <c r="E39" s="36">
        <f t="shared" si="4"/>
        <v>0</v>
      </c>
      <c r="F39" s="37">
        <f t="shared" si="4"/>
        <v>0</v>
      </c>
      <c r="G39" s="37">
        <f t="shared" si="4"/>
        <v>0</v>
      </c>
      <c r="H39" s="37">
        <f t="shared" si="4"/>
        <v>0</v>
      </c>
      <c r="I39" s="37">
        <f t="shared" si="4"/>
        <v>0</v>
      </c>
      <c r="J39" s="37">
        <f t="shared" si="4"/>
        <v>0</v>
      </c>
      <c r="K39" s="37">
        <f t="shared" si="4"/>
        <v>0</v>
      </c>
      <c r="L39" s="37">
        <f t="shared" si="4"/>
        <v>0</v>
      </c>
      <c r="M39" s="37">
        <f t="shared" si="4"/>
        <v>0</v>
      </c>
      <c r="N39" s="37">
        <f t="shared" si="4"/>
        <v>0</v>
      </c>
      <c r="O39" s="37">
        <f t="shared" si="4"/>
        <v>0</v>
      </c>
      <c r="P39" s="37">
        <f t="shared" si="4"/>
        <v>0</v>
      </c>
      <c r="Q39" s="37">
        <f t="shared" si="4"/>
        <v>0</v>
      </c>
      <c r="R39" s="37">
        <f t="shared" si="4"/>
        <v>0</v>
      </c>
      <c r="S39" s="37">
        <f t="shared" si="4"/>
        <v>0</v>
      </c>
      <c r="T39" s="37">
        <f t="shared" si="4"/>
        <v>0</v>
      </c>
      <c r="U39" s="37">
        <f t="shared" si="4"/>
        <v>0</v>
      </c>
      <c r="V39" s="37">
        <f t="shared" si="4"/>
        <v>0</v>
      </c>
      <c r="W39" s="37">
        <f t="shared" si="4"/>
        <v>0</v>
      </c>
      <c r="X39" s="37">
        <f t="shared" si="4"/>
        <v>0</v>
      </c>
      <c r="Y39" s="37">
        <f t="shared" si="4"/>
        <v>0</v>
      </c>
      <c r="Z39" s="38">
        <f>+IF(X39&lt;&gt;0,+(Y39/X39)*100,0)</f>
        <v>0</v>
      </c>
      <c r="AA39" s="39">
        <f>SUM(AA37:AA38)</f>
        <v>0</v>
      </c>
    </row>
    <row r="40" spans="1:27" ht="13.5" x14ac:dyDescent="0.25">
      <c r="A40" s="27" t="s">
        <v>64</v>
      </c>
      <c r="B40" s="28" t="s">
        <v>32</v>
      </c>
      <c r="C40" s="29">
        <f t="shared" ref="C40:Y40" si="5">+C34+C39</f>
        <v>784720</v>
      </c>
      <c r="D40" s="29">
        <f>+D34+D39</f>
        <v>0</v>
      </c>
      <c r="E40" s="30">
        <f t="shared" si="5"/>
        <v>-313800</v>
      </c>
      <c r="F40" s="31">
        <f t="shared" si="5"/>
        <v>-313800</v>
      </c>
      <c r="G40" s="31">
        <f t="shared" si="5"/>
        <v>915088</v>
      </c>
      <c r="H40" s="31">
        <f t="shared" si="5"/>
        <v>132581</v>
      </c>
      <c r="I40" s="31">
        <f t="shared" si="5"/>
        <v>132987</v>
      </c>
      <c r="J40" s="31">
        <f t="shared" si="5"/>
        <v>1180656</v>
      </c>
      <c r="K40" s="31">
        <f t="shared" si="5"/>
        <v>92215</v>
      </c>
      <c r="L40" s="31">
        <f t="shared" si="5"/>
        <v>129476</v>
      </c>
      <c r="M40" s="31">
        <f t="shared" si="5"/>
        <v>123733</v>
      </c>
      <c r="N40" s="31">
        <f t="shared" si="5"/>
        <v>345424</v>
      </c>
      <c r="O40" s="31">
        <f t="shared" si="5"/>
        <v>0</v>
      </c>
      <c r="P40" s="31">
        <f t="shared" si="5"/>
        <v>0</v>
      </c>
      <c r="Q40" s="31">
        <f t="shared" si="5"/>
        <v>0</v>
      </c>
      <c r="R40" s="31">
        <f t="shared" si="5"/>
        <v>0</v>
      </c>
      <c r="S40" s="31">
        <f t="shared" si="5"/>
        <v>0</v>
      </c>
      <c r="T40" s="31">
        <f t="shared" si="5"/>
        <v>0</v>
      </c>
      <c r="U40" s="31">
        <f t="shared" si="5"/>
        <v>0</v>
      </c>
      <c r="V40" s="31">
        <f t="shared" si="5"/>
        <v>0</v>
      </c>
      <c r="W40" s="31">
        <f t="shared" si="5"/>
        <v>1526080</v>
      </c>
      <c r="X40" s="31">
        <f t="shared" si="5"/>
        <v>-156900</v>
      </c>
      <c r="Y40" s="31">
        <f t="shared" si="5"/>
        <v>1682980</v>
      </c>
      <c r="Z40" s="32">
        <f>+IF(X40&lt;&gt;0,+(Y40/X40)*100,0)</f>
        <v>-1072.6449968132567</v>
      </c>
      <c r="AA40" s="33">
        <f>+AA34+AA39</f>
        <v>-313800</v>
      </c>
    </row>
    <row r="41" spans="1:27" ht="5.0999999999999996" customHeight="1" x14ac:dyDescent="0.25">
      <c r="A41" s="34" t="s">
        <v>41</v>
      </c>
      <c r="B41" s="17"/>
      <c r="C41" s="18"/>
      <c r="D41" s="18"/>
      <c r="E41" s="19"/>
      <c r="F41" s="20"/>
      <c r="G41" s="20"/>
      <c r="H41" s="20"/>
      <c r="I41" s="20"/>
      <c r="J41" s="20"/>
      <c r="K41" s="20"/>
      <c r="L41" s="20"/>
      <c r="M41" s="20"/>
      <c r="N41" s="20"/>
      <c r="O41" s="20"/>
      <c r="P41" s="20"/>
      <c r="Q41" s="20"/>
      <c r="R41" s="20"/>
      <c r="S41" s="20"/>
      <c r="T41" s="20"/>
      <c r="U41" s="20"/>
      <c r="V41" s="20"/>
      <c r="W41" s="20"/>
      <c r="X41" s="20"/>
      <c r="Y41" s="20"/>
      <c r="Z41" s="21"/>
      <c r="AA41" s="22"/>
    </row>
    <row r="42" spans="1:27" ht="13.5" x14ac:dyDescent="0.25">
      <c r="A42" s="41" t="s">
        <v>65</v>
      </c>
      <c r="B42" s="42" t="s">
        <v>66</v>
      </c>
      <c r="C42" s="43">
        <f t="shared" ref="C42:Y42" si="6">+C25-C40</f>
        <v>56474303</v>
      </c>
      <c r="D42" s="43">
        <f>+D25-D40</f>
        <v>0</v>
      </c>
      <c r="E42" s="44">
        <f t="shared" si="6"/>
        <v>84713326</v>
      </c>
      <c r="F42" s="45">
        <f t="shared" si="6"/>
        <v>84713326</v>
      </c>
      <c r="G42" s="45">
        <f t="shared" si="6"/>
        <v>57461839</v>
      </c>
      <c r="H42" s="45">
        <f t="shared" si="6"/>
        <v>1002784</v>
      </c>
      <c r="I42" s="45">
        <f t="shared" si="6"/>
        <v>1005448</v>
      </c>
      <c r="J42" s="45">
        <f t="shared" si="6"/>
        <v>59470071</v>
      </c>
      <c r="K42" s="45">
        <f t="shared" si="6"/>
        <v>732491</v>
      </c>
      <c r="L42" s="45">
        <f t="shared" si="6"/>
        <v>-2232465</v>
      </c>
      <c r="M42" s="45">
        <f t="shared" si="6"/>
        <v>943640</v>
      </c>
      <c r="N42" s="45">
        <f t="shared" si="6"/>
        <v>-556334</v>
      </c>
      <c r="O42" s="45">
        <f t="shared" si="6"/>
        <v>0</v>
      </c>
      <c r="P42" s="45">
        <f t="shared" si="6"/>
        <v>0</v>
      </c>
      <c r="Q42" s="45">
        <f t="shared" si="6"/>
        <v>0</v>
      </c>
      <c r="R42" s="45">
        <f t="shared" si="6"/>
        <v>0</v>
      </c>
      <c r="S42" s="45">
        <f t="shared" si="6"/>
        <v>0</v>
      </c>
      <c r="T42" s="45">
        <f t="shared" si="6"/>
        <v>0</v>
      </c>
      <c r="U42" s="45">
        <f t="shared" si="6"/>
        <v>0</v>
      </c>
      <c r="V42" s="45">
        <f t="shared" si="6"/>
        <v>0</v>
      </c>
      <c r="W42" s="45">
        <f t="shared" si="6"/>
        <v>58913737</v>
      </c>
      <c r="X42" s="45">
        <f t="shared" si="6"/>
        <v>42356688</v>
      </c>
      <c r="Y42" s="45">
        <f t="shared" si="6"/>
        <v>16557049</v>
      </c>
      <c r="Z42" s="46">
        <f>+IF(X42&lt;&gt;0,+(Y42/X42)*100,0)</f>
        <v>39.089574236776961</v>
      </c>
      <c r="AA42" s="47">
        <f>+AA25-AA40</f>
        <v>84713326</v>
      </c>
    </row>
    <row r="43" spans="1:27" ht="5.0999999999999996" customHeight="1" x14ac:dyDescent="0.25">
      <c r="A43" s="34" t="s">
        <v>41</v>
      </c>
      <c r="B43" s="17"/>
      <c r="C43" s="18"/>
      <c r="D43" s="18"/>
      <c r="E43" s="19"/>
      <c r="F43" s="20"/>
      <c r="G43" s="20"/>
      <c r="H43" s="20"/>
      <c r="I43" s="20"/>
      <c r="J43" s="20"/>
      <c r="K43" s="20"/>
      <c r="L43" s="20"/>
      <c r="M43" s="20"/>
      <c r="N43" s="20"/>
      <c r="O43" s="20"/>
      <c r="P43" s="20"/>
      <c r="Q43" s="20"/>
      <c r="R43" s="20"/>
      <c r="S43" s="20"/>
      <c r="T43" s="20"/>
      <c r="U43" s="20"/>
      <c r="V43" s="20"/>
      <c r="W43" s="20"/>
      <c r="X43" s="20"/>
      <c r="Y43" s="20"/>
      <c r="Z43" s="48"/>
      <c r="AA43" s="22"/>
    </row>
    <row r="44" spans="1:27" ht="13.5" x14ac:dyDescent="0.25">
      <c r="A44" s="10" t="s">
        <v>67</v>
      </c>
      <c r="B44" s="17" t="s">
        <v>32</v>
      </c>
      <c r="C44" s="18"/>
      <c r="D44" s="18"/>
      <c r="E44" s="19"/>
      <c r="F44" s="20"/>
      <c r="G44" s="20"/>
      <c r="H44" s="20"/>
      <c r="I44" s="20"/>
      <c r="J44" s="20"/>
      <c r="K44" s="20"/>
      <c r="L44" s="20"/>
      <c r="M44" s="20"/>
      <c r="N44" s="20"/>
      <c r="O44" s="20"/>
      <c r="P44" s="20"/>
      <c r="Q44" s="20"/>
      <c r="R44" s="20"/>
      <c r="S44" s="20"/>
      <c r="T44" s="20"/>
      <c r="U44" s="20"/>
      <c r="V44" s="20"/>
      <c r="W44" s="20"/>
      <c r="X44" s="20"/>
      <c r="Y44" s="20"/>
      <c r="Z44" s="48"/>
      <c r="AA44" s="22"/>
    </row>
    <row r="45" spans="1:27" ht="13.5" x14ac:dyDescent="0.25">
      <c r="A45" s="23" t="s">
        <v>68</v>
      </c>
      <c r="B45" s="17" t="s">
        <v>32</v>
      </c>
      <c r="C45" s="18">
        <v>11871450</v>
      </c>
      <c r="D45" s="18"/>
      <c r="E45" s="19">
        <v>585180</v>
      </c>
      <c r="F45" s="20">
        <v>585180</v>
      </c>
      <c r="G45" s="20">
        <v>14507261</v>
      </c>
      <c r="H45" s="20">
        <v>1009892</v>
      </c>
      <c r="I45" s="20">
        <v>946525</v>
      </c>
      <c r="J45" s="20">
        <v>16463678</v>
      </c>
      <c r="K45" s="20">
        <v>1010003</v>
      </c>
      <c r="L45" s="20">
        <v>1010003</v>
      </c>
      <c r="M45" s="20">
        <v>1010114</v>
      </c>
      <c r="N45" s="20">
        <v>3030120</v>
      </c>
      <c r="O45" s="20"/>
      <c r="P45" s="20"/>
      <c r="Q45" s="20"/>
      <c r="R45" s="20"/>
      <c r="S45" s="20"/>
      <c r="T45" s="20"/>
      <c r="U45" s="20"/>
      <c r="V45" s="20"/>
      <c r="W45" s="20">
        <v>19493798</v>
      </c>
      <c r="X45" s="20">
        <v>292584</v>
      </c>
      <c r="Y45" s="20">
        <v>19201214</v>
      </c>
      <c r="Z45" s="48">
        <v>6562.632953271539</v>
      </c>
      <c r="AA45" s="22">
        <v>585180</v>
      </c>
    </row>
    <row r="46" spans="1:27" ht="13.5" x14ac:dyDescent="0.25">
      <c r="A46" s="23" t="s">
        <v>69</v>
      </c>
      <c r="B46" s="17" t="s">
        <v>32</v>
      </c>
      <c r="C46" s="18"/>
      <c r="D46" s="18"/>
      <c r="E46" s="19"/>
      <c r="F46" s="20"/>
      <c r="G46" s="20"/>
      <c r="H46" s="20"/>
      <c r="I46" s="20"/>
      <c r="J46" s="20"/>
      <c r="K46" s="20"/>
      <c r="L46" s="20"/>
      <c r="M46" s="20"/>
      <c r="N46" s="20"/>
      <c r="O46" s="20"/>
      <c r="P46" s="20"/>
      <c r="Q46" s="20"/>
      <c r="R46" s="20"/>
      <c r="S46" s="20"/>
      <c r="T46" s="20"/>
      <c r="U46" s="20"/>
      <c r="V46" s="20"/>
      <c r="W46" s="20"/>
      <c r="X46" s="20"/>
      <c r="Y46" s="20"/>
      <c r="Z46" s="48"/>
      <c r="AA46" s="22"/>
    </row>
    <row r="47" spans="1:27" ht="14.45" customHeight="1" x14ac:dyDescent="0.25">
      <c r="A47" s="23" t="s">
        <v>41</v>
      </c>
      <c r="B47" s="17"/>
      <c r="C47" s="18"/>
      <c r="D47" s="18"/>
      <c r="E47" s="19"/>
      <c r="F47" s="20"/>
      <c r="G47" s="20"/>
      <c r="H47" s="20"/>
      <c r="I47" s="20"/>
      <c r="J47" s="20"/>
      <c r="K47" s="20"/>
      <c r="L47" s="20"/>
      <c r="M47" s="20"/>
      <c r="N47" s="20"/>
      <c r="O47" s="20"/>
      <c r="P47" s="20"/>
      <c r="Q47" s="20"/>
      <c r="R47" s="20"/>
      <c r="S47" s="20"/>
      <c r="T47" s="20"/>
      <c r="U47" s="20"/>
      <c r="V47" s="20"/>
      <c r="W47" s="20"/>
      <c r="X47" s="20"/>
      <c r="Y47" s="20"/>
      <c r="Z47" s="48"/>
      <c r="AA47" s="22"/>
    </row>
    <row r="48" spans="1:27" ht="13.5" x14ac:dyDescent="0.25">
      <c r="A48" s="49" t="s">
        <v>70</v>
      </c>
      <c r="B48" s="50" t="s">
        <v>66</v>
      </c>
      <c r="C48" s="51">
        <f t="shared" ref="C48:Y48" si="7">SUM(C45:C47)</f>
        <v>11871450</v>
      </c>
      <c r="D48" s="51">
        <f>SUM(D45:D47)</f>
        <v>0</v>
      </c>
      <c r="E48" s="52">
        <f t="shared" si="7"/>
        <v>585180</v>
      </c>
      <c r="F48" s="53">
        <f t="shared" si="7"/>
        <v>585180</v>
      </c>
      <c r="G48" s="53">
        <f t="shared" si="7"/>
        <v>14507261</v>
      </c>
      <c r="H48" s="53">
        <f t="shared" si="7"/>
        <v>1009892</v>
      </c>
      <c r="I48" s="53">
        <f t="shared" si="7"/>
        <v>946525</v>
      </c>
      <c r="J48" s="53">
        <f t="shared" si="7"/>
        <v>16463678</v>
      </c>
      <c r="K48" s="53">
        <f t="shared" si="7"/>
        <v>1010003</v>
      </c>
      <c r="L48" s="53">
        <f t="shared" si="7"/>
        <v>1010003</v>
      </c>
      <c r="M48" s="53">
        <f t="shared" si="7"/>
        <v>1010114</v>
      </c>
      <c r="N48" s="53">
        <f t="shared" si="7"/>
        <v>3030120</v>
      </c>
      <c r="O48" s="53">
        <f t="shared" si="7"/>
        <v>0</v>
      </c>
      <c r="P48" s="53">
        <f t="shared" si="7"/>
        <v>0</v>
      </c>
      <c r="Q48" s="53">
        <f t="shared" si="7"/>
        <v>0</v>
      </c>
      <c r="R48" s="53">
        <f t="shared" si="7"/>
        <v>0</v>
      </c>
      <c r="S48" s="53">
        <f t="shared" si="7"/>
        <v>0</v>
      </c>
      <c r="T48" s="53">
        <f t="shared" si="7"/>
        <v>0</v>
      </c>
      <c r="U48" s="53">
        <f t="shared" si="7"/>
        <v>0</v>
      </c>
      <c r="V48" s="53">
        <f t="shared" si="7"/>
        <v>0</v>
      </c>
      <c r="W48" s="53">
        <f t="shared" si="7"/>
        <v>19493798</v>
      </c>
      <c r="X48" s="53">
        <f t="shared" si="7"/>
        <v>292584</v>
      </c>
      <c r="Y48" s="53">
        <f t="shared" si="7"/>
        <v>19201214</v>
      </c>
      <c r="Z48" s="54">
        <f>+IF(X48&lt;&gt;0,+(Y48/X48)*100,0)</f>
        <v>6562.632953271539</v>
      </c>
      <c r="AA48" s="55">
        <f>SUM(AA45:AA47)</f>
        <v>585180</v>
      </c>
    </row>
    <row r="49" spans="1:27" ht="13.5" x14ac:dyDescent="0.25">
      <c r="A49" s="56" t="s">
        <v>328</v>
      </c>
      <c r="B49" s="57"/>
      <c r="C49" s="58"/>
      <c r="D49" s="58"/>
      <c r="E49" s="58"/>
      <c r="F49" s="58"/>
      <c r="G49" s="58"/>
      <c r="H49" s="59"/>
      <c r="I49" s="59"/>
      <c r="J49" s="59"/>
      <c r="K49" s="59"/>
      <c r="L49" s="59"/>
      <c r="M49" s="59"/>
      <c r="N49" s="59"/>
      <c r="O49" s="59"/>
      <c r="P49" s="59"/>
      <c r="Q49" s="59"/>
      <c r="R49" s="59"/>
      <c r="S49" s="59"/>
      <c r="T49" s="59"/>
      <c r="U49" s="59"/>
      <c r="V49" s="59"/>
      <c r="W49" s="59"/>
      <c r="X49" s="59"/>
      <c r="Y49" s="59"/>
      <c r="Z49" s="59"/>
      <c r="AA49" s="59"/>
    </row>
    <row r="50" spans="1:27" ht="13.5" x14ac:dyDescent="0.25">
      <c r="A50" s="60" t="s">
        <v>329</v>
      </c>
      <c r="B50" s="60"/>
      <c r="C50" s="60"/>
      <c r="D50" s="60"/>
      <c r="E50" s="60"/>
      <c r="F50" s="60"/>
      <c r="G50" s="60"/>
      <c r="H50" s="59"/>
      <c r="I50" s="59"/>
      <c r="J50" s="59"/>
      <c r="K50" s="59"/>
      <c r="L50" s="59"/>
      <c r="M50" s="59"/>
      <c r="N50" s="59"/>
      <c r="O50" s="59"/>
      <c r="P50" s="59"/>
      <c r="Q50" s="59"/>
      <c r="R50" s="59"/>
      <c r="S50" s="59"/>
      <c r="T50" s="59"/>
      <c r="U50" s="59"/>
      <c r="V50" s="59"/>
      <c r="W50" s="59"/>
      <c r="X50" s="59"/>
      <c r="Y50" s="59"/>
      <c r="Z50" s="59"/>
      <c r="AA50" s="59"/>
    </row>
    <row r="51" spans="1:27" ht="13.5" x14ac:dyDescent="0.25">
      <c r="A51" s="61" t="s">
        <v>330</v>
      </c>
      <c r="B51" s="62"/>
      <c r="C51" s="63"/>
      <c r="D51" s="63"/>
      <c r="E51" s="63"/>
      <c r="F51" s="63"/>
      <c r="G51" s="63"/>
      <c r="H51" s="59"/>
      <c r="I51" s="59"/>
      <c r="J51" s="59"/>
      <c r="K51" s="59"/>
      <c r="L51" s="59"/>
      <c r="M51" s="59"/>
      <c r="N51" s="59"/>
      <c r="O51" s="59"/>
      <c r="P51" s="59"/>
      <c r="Q51" s="59"/>
      <c r="R51" s="59"/>
      <c r="S51" s="59"/>
      <c r="T51" s="59"/>
      <c r="U51" s="59"/>
      <c r="V51" s="59"/>
      <c r="W51" s="59"/>
      <c r="X51" s="59"/>
      <c r="Y51" s="59"/>
      <c r="Z51" s="59"/>
      <c r="AA51" s="59"/>
    </row>
    <row r="52" spans="1:27" ht="13.5" x14ac:dyDescent="0.25">
      <c r="A52" s="59"/>
      <c r="B52" s="59"/>
      <c r="C52" s="59"/>
      <c r="D52" s="59"/>
      <c r="E52" s="59"/>
      <c r="F52" s="59"/>
      <c r="G52" s="59"/>
      <c r="H52" s="59"/>
      <c r="I52" s="59"/>
      <c r="J52" s="59"/>
      <c r="K52" s="59"/>
      <c r="L52" s="59"/>
      <c r="M52" s="59"/>
      <c r="N52" s="59"/>
      <c r="O52" s="59"/>
      <c r="P52" s="59"/>
      <c r="Q52" s="59"/>
      <c r="R52" s="59"/>
      <c r="S52" s="59"/>
      <c r="T52" s="59"/>
      <c r="U52" s="59"/>
      <c r="V52" s="59"/>
      <c r="W52" s="59"/>
      <c r="X52" s="59"/>
      <c r="Y52" s="59"/>
      <c r="Z52" s="59"/>
      <c r="AA52" s="59"/>
    </row>
    <row r="53" spans="1:27" ht="13.5" x14ac:dyDescent="0.25">
      <c r="A53" s="59"/>
      <c r="B53" s="59"/>
      <c r="C53" s="59"/>
      <c r="D53" s="59"/>
      <c r="E53" s="59"/>
      <c r="F53" s="59"/>
      <c r="G53" s="59"/>
      <c r="H53" s="59"/>
      <c r="I53" s="59"/>
      <c r="J53" s="59"/>
      <c r="K53" s="59"/>
      <c r="L53" s="59"/>
      <c r="M53" s="59"/>
      <c r="N53" s="59"/>
      <c r="O53" s="59"/>
      <c r="P53" s="59"/>
      <c r="Q53" s="59"/>
      <c r="R53" s="59"/>
      <c r="S53" s="59"/>
      <c r="T53" s="59"/>
      <c r="U53" s="59"/>
      <c r="V53" s="59"/>
      <c r="W53" s="59"/>
      <c r="X53" s="59"/>
      <c r="Y53" s="59"/>
      <c r="Z53" s="59"/>
      <c r="AA53" s="59"/>
    </row>
    <row r="54" spans="1:27" ht="13.5" x14ac:dyDescent="0.25">
      <c r="A54" s="59"/>
      <c r="B54" s="59"/>
      <c r="C54" s="59"/>
      <c r="D54" s="59"/>
      <c r="E54" s="59"/>
      <c r="F54" s="59"/>
      <c r="G54" s="59"/>
      <c r="H54" s="59"/>
      <c r="I54" s="59"/>
      <c r="J54" s="59"/>
      <c r="K54" s="59"/>
      <c r="L54" s="59"/>
      <c r="M54" s="59"/>
      <c r="N54" s="59"/>
      <c r="O54" s="59"/>
      <c r="P54" s="59"/>
      <c r="Q54" s="59"/>
      <c r="R54" s="59"/>
      <c r="S54" s="59"/>
      <c r="T54" s="59"/>
      <c r="U54" s="59"/>
      <c r="V54" s="59"/>
      <c r="W54" s="59"/>
      <c r="X54" s="59"/>
      <c r="Y54" s="59"/>
      <c r="Z54" s="59"/>
      <c r="AA54" s="59"/>
    </row>
  </sheetData>
  <mergeCells count="2">
    <mergeCell ref="A1:AA1"/>
    <mergeCell ref="E2:AA2"/>
  </mergeCells>
  <printOptions horizontalCentered="1"/>
  <pageMargins left="0.55118110236220497" right="0.22" top="0.59055118110236204" bottom="0.59055118110236204" header="0.31496062992126" footer="0.31496062992126"/>
  <pageSetup paperSize="9" orientation="landscape" r:id="rId1"/>
  <rowBreaks count="1" manualBreakCount="1">
    <brk id="48" max="16383" man="1"/>
  </rowBreaks>
</worksheet>
</file>

<file path=xl/worksheets/sheet21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AA54"/>
  <sheetViews>
    <sheetView showGridLines="0" workbookViewId="0">
      <selection activeCell="B2" sqref="B2"/>
    </sheetView>
  </sheetViews>
  <sheetFormatPr defaultRowHeight="12.75" x14ac:dyDescent="0.2"/>
  <cols>
    <col min="1" max="1" width="35.7109375" customWidth="1"/>
    <col min="2" max="2" width="3.42578125" bestFit="1" customWidth="1"/>
    <col min="3" max="3" width="9.7109375" customWidth="1"/>
    <col min="4" max="4" width="9.7109375" hidden="1" customWidth="1"/>
    <col min="5" max="6" width="9.7109375" customWidth="1"/>
    <col min="7" max="9" width="9.7109375" hidden="1" customWidth="1"/>
    <col min="10" max="10" width="9.7109375" customWidth="1"/>
    <col min="11" max="13" width="9.7109375" hidden="1" customWidth="1"/>
    <col min="14" max="14" width="9.7109375" customWidth="1"/>
    <col min="15" max="22" width="9.7109375" hidden="1" customWidth="1"/>
    <col min="23" max="27" width="9.7109375" customWidth="1"/>
  </cols>
  <sheetData>
    <row r="1" spans="1:27" ht="38.450000000000003" customHeight="1" x14ac:dyDescent="0.25">
      <c r="A1" s="64" t="s">
        <v>283</v>
      </c>
      <c r="B1" s="64"/>
      <c r="C1" s="64"/>
      <c r="D1" s="64"/>
      <c r="E1" s="64"/>
      <c r="F1" s="64"/>
      <c r="G1" s="64"/>
      <c r="H1" s="64"/>
      <c r="I1" s="64"/>
      <c r="J1" s="64"/>
      <c r="K1" s="64"/>
      <c r="L1" s="64"/>
      <c r="M1" s="64"/>
      <c r="N1" s="64"/>
      <c r="O1" s="64"/>
      <c r="P1" s="64"/>
      <c r="Q1" s="64"/>
      <c r="R1" s="64"/>
      <c r="S1" s="64"/>
      <c r="T1" s="64"/>
      <c r="U1" s="64"/>
      <c r="V1" s="64"/>
      <c r="W1" s="64"/>
      <c r="X1" s="64"/>
      <c r="Y1" s="64"/>
      <c r="Z1" s="64"/>
      <c r="AA1" s="64"/>
    </row>
    <row r="2" spans="1:27" ht="24.95" customHeight="1" x14ac:dyDescent="0.2">
      <c r="A2" s="2" t="s">
        <v>1</v>
      </c>
      <c r="B2" s="1" t="s">
        <v>331</v>
      </c>
      <c r="C2" s="3" t="s">
        <v>2</v>
      </c>
      <c r="D2" s="3" t="s">
        <v>3</v>
      </c>
      <c r="E2" s="65" t="s">
        <v>4</v>
      </c>
      <c r="F2" s="66"/>
      <c r="G2" s="66"/>
      <c r="H2" s="66"/>
      <c r="I2" s="66"/>
      <c r="J2" s="66"/>
      <c r="K2" s="66"/>
      <c r="L2" s="66"/>
      <c r="M2" s="66"/>
      <c r="N2" s="66"/>
      <c r="O2" s="66"/>
      <c r="P2" s="66"/>
      <c r="Q2" s="66"/>
      <c r="R2" s="66"/>
      <c r="S2" s="66"/>
      <c r="T2" s="66"/>
      <c r="U2" s="66"/>
      <c r="V2" s="66"/>
      <c r="W2" s="66"/>
      <c r="X2" s="66"/>
      <c r="Y2" s="66"/>
      <c r="Z2" s="66"/>
      <c r="AA2" s="67"/>
    </row>
    <row r="3" spans="1:27" ht="24.95" customHeight="1" x14ac:dyDescent="0.2">
      <c r="A3" s="4" t="s">
        <v>5</v>
      </c>
      <c r="B3" s="5" t="s">
        <v>6</v>
      </c>
      <c r="C3" s="6" t="s">
        <v>7</v>
      </c>
      <c r="D3" s="6" t="s">
        <v>7</v>
      </c>
      <c r="E3" s="7" t="s">
        <v>8</v>
      </c>
      <c r="F3" s="8" t="s">
        <v>9</v>
      </c>
      <c r="G3" s="8" t="s">
        <v>10</v>
      </c>
      <c r="H3" s="8" t="s">
        <v>11</v>
      </c>
      <c r="I3" s="8" t="s">
        <v>12</v>
      </c>
      <c r="J3" s="8" t="s">
        <v>13</v>
      </c>
      <c r="K3" s="8" t="s">
        <v>14</v>
      </c>
      <c r="L3" s="8" t="s">
        <v>15</v>
      </c>
      <c r="M3" s="8" t="s">
        <v>16</v>
      </c>
      <c r="N3" s="8" t="s">
        <v>17</v>
      </c>
      <c r="O3" s="8" t="s">
        <v>18</v>
      </c>
      <c r="P3" s="8" t="s">
        <v>19</v>
      </c>
      <c r="Q3" s="8" t="s">
        <v>20</v>
      </c>
      <c r="R3" s="8" t="s">
        <v>21</v>
      </c>
      <c r="S3" s="8" t="s">
        <v>22</v>
      </c>
      <c r="T3" s="8" t="s">
        <v>23</v>
      </c>
      <c r="U3" s="8" t="s">
        <v>24</v>
      </c>
      <c r="V3" s="8" t="s">
        <v>25</v>
      </c>
      <c r="W3" s="8" t="s">
        <v>26</v>
      </c>
      <c r="X3" s="8" t="s">
        <v>27</v>
      </c>
      <c r="Y3" s="8" t="s">
        <v>28</v>
      </c>
      <c r="Z3" s="8" t="s">
        <v>29</v>
      </c>
      <c r="AA3" s="9" t="s">
        <v>30</v>
      </c>
    </row>
    <row r="4" spans="1:27" ht="13.5" x14ac:dyDescent="0.25">
      <c r="A4" s="10" t="s">
        <v>31</v>
      </c>
      <c r="B4" s="11" t="s">
        <v>32</v>
      </c>
      <c r="C4" s="12"/>
      <c r="D4" s="12"/>
      <c r="E4" s="13"/>
      <c r="F4" s="14"/>
      <c r="G4" s="14"/>
      <c r="H4" s="14"/>
      <c r="I4" s="14"/>
      <c r="J4" s="14"/>
      <c r="K4" s="14"/>
      <c r="L4" s="14"/>
      <c r="M4" s="14"/>
      <c r="N4" s="14"/>
      <c r="O4" s="14"/>
      <c r="P4" s="14"/>
      <c r="Q4" s="14"/>
      <c r="R4" s="14"/>
      <c r="S4" s="14"/>
      <c r="T4" s="14"/>
      <c r="U4" s="14"/>
      <c r="V4" s="14"/>
      <c r="W4" s="14"/>
      <c r="X4" s="14"/>
      <c r="Y4" s="14"/>
      <c r="Z4" s="15"/>
      <c r="AA4" s="16"/>
    </row>
    <row r="5" spans="1:27" ht="13.5" x14ac:dyDescent="0.25">
      <c r="A5" s="10" t="s">
        <v>33</v>
      </c>
      <c r="B5" s="17" t="s">
        <v>32</v>
      </c>
      <c r="C5" s="18"/>
      <c r="D5" s="18"/>
      <c r="E5" s="19"/>
      <c r="F5" s="20"/>
      <c r="G5" s="20"/>
      <c r="H5" s="20"/>
      <c r="I5" s="20"/>
      <c r="J5" s="20"/>
      <c r="K5" s="20"/>
      <c r="L5" s="20"/>
      <c r="M5" s="20"/>
      <c r="N5" s="20"/>
      <c r="O5" s="20"/>
      <c r="P5" s="20"/>
      <c r="Q5" s="20"/>
      <c r="R5" s="20"/>
      <c r="S5" s="20"/>
      <c r="T5" s="20"/>
      <c r="U5" s="20"/>
      <c r="V5" s="20"/>
      <c r="W5" s="20"/>
      <c r="X5" s="20"/>
      <c r="Y5" s="20"/>
      <c r="Z5" s="21"/>
      <c r="AA5" s="22"/>
    </row>
    <row r="6" spans="1:27" ht="13.5" x14ac:dyDescent="0.25">
      <c r="A6" s="23" t="s">
        <v>34</v>
      </c>
      <c r="B6" s="17" t="s">
        <v>32</v>
      </c>
      <c r="C6" s="18">
        <v>106712713</v>
      </c>
      <c r="D6" s="18"/>
      <c r="E6" s="19">
        <v>3930312</v>
      </c>
      <c r="F6" s="20">
        <v>3930312</v>
      </c>
      <c r="G6" s="20">
        <v>107531022</v>
      </c>
      <c r="H6" s="20">
        <v>2500624</v>
      </c>
      <c r="I6" s="20">
        <v>1543025</v>
      </c>
      <c r="J6" s="20">
        <v>111574671</v>
      </c>
      <c r="K6" s="20">
        <v>2444394</v>
      </c>
      <c r="L6" s="20">
        <v>2870013</v>
      </c>
      <c r="M6" s="20">
        <v>913137</v>
      </c>
      <c r="N6" s="20">
        <v>6227544</v>
      </c>
      <c r="O6" s="20"/>
      <c r="P6" s="20"/>
      <c r="Q6" s="20"/>
      <c r="R6" s="20"/>
      <c r="S6" s="20"/>
      <c r="T6" s="20"/>
      <c r="U6" s="20"/>
      <c r="V6" s="20"/>
      <c r="W6" s="20">
        <v>117802215</v>
      </c>
      <c r="X6" s="20">
        <v>1965156</v>
      </c>
      <c r="Y6" s="20">
        <v>115837059</v>
      </c>
      <c r="Z6" s="21">
        <v>5894.547761093776</v>
      </c>
      <c r="AA6" s="22">
        <v>3930312</v>
      </c>
    </row>
    <row r="7" spans="1:27" ht="13.5" x14ac:dyDescent="0.25">
      <c r="A7" s="23" t="s">
        <v>35</v>
      </c>
      <c r="B7" s="17" t="s">
        <v>32</v>
      </c>
      <c r="C7" s="18"/>
      <c r="D7" s="18"/>
      <c r="E7" s="19"/>
      <c r="F7" s="20"/>
      <c r="G7" s="20"/>
      <c r="H7" s="20"/>
      <c r="I7" s="20"/>
      <c r="J7" s="20"/>
      <c r="K7" s="20"/>
      <c r="L7" s="20"/>
      <c r="M7" s="20"/>
      <c r="N7" s="20"/>
      <c r="O7" s="20"/>
      <c r="P7" s="20"/>
      <c r="Q7" s="20"/>
      <c r="R7" s="20"/>
      <c r="S7" s="20"/>
      <c r="T7" s="20"/>
      <c r="U7" s="20"/>
      <c r="V7" s="20"/>
      <c r="W7" s="20"/>
      <c r="X7" s="20"/>
      <c r="Y7" s="20"/>
      <c r="Z7" s="21"/>
      <c r="AA7" s="22"/>
    </row>
    <row r="8" spans="1:27" ht="13.5" x14ac:dyDescent="0.25">
      <c r="A8" s="23" t="s">
        <v>36</v>
      </c>
      <c r="B8" s="17" t="s">
        <v>32</v>
      </c>
      <c r="C8" s="18">
        <v>115880924</v>
      </c>
      <c r="D8" s="18"/>
      <c r="E8" s="19">
        <v>22749432</v>
      </c>
      <c r="F8" s="20">
        <v>22749432</v>
      </c>
      <c r="G8" s="20">
        <v>118091810</v>
      </c>
      <c r="H8" s="20">
        <v>1179332</v>
      </c>
      <c r="I8" s="20">
        <v>1768636</v>
      </c>
      <c r="J8" s="20">
        <v>121039778</v>
      </c>
      <c r="K8" s="20">
        <v>1560687</v>
      </c>
      <c r="L8" s="20">
        <v>1093602</v>
      </c>
      <c r="M8" s="20">
        <v>2978677</v>
      </c>
      <c r="N8" s="20">
        <v>5632966</v>
      </c>
      <c r="O8" s="20"/>
      <c r="P8" s="20"/>
      <c r="Q8" s="20"/>
      <c r="R8" s="20"/>
      <c r="S8" s="20"/>
      <c r="T8" s="20"/>
      <c r="U8" s="20"/>
      <c r="V8" s="20"/>
      <c r="W8" s="20">
        <v>126672744</v>
      </c>
      <c r="X8" s="20">
        <v>11374716</v>
      </c>
      <c r="Y8" s="20">
        <v>115298028</v>
      </c>
      <c r="Z8" s="21">
        <v>1013.6343448047405</v>
      </c>
      <c r="AA8" s="22">
        <v>22749432</v>
      </c>
    </row>
    <row r="9" spans="1:27" ht="13.5" x14ac:dyDescent="0.25">
      <c r="A9" s="23" t="s">
        <v>37</v>
      </c>
      <c r="B9" s="17" t="s">
        <v>32</v>
      </c>
      <c r="C9" s="18">
        <v>5485367</v>
      </c>
      <c r="D9" s="18"/>
      <c r="E9" s="19"/>
      <c r="F9" s="20"/>
      <c r="G9" s="20">
        <v>5485203</v>
      </c>
      <c r="H9" s="20">
        <v>30584</v>
      </c>
      <c r="I9" s="20">
        <v>32341</v>
      </c>
      <c r="J9" s="20">
        <v>5548128</v>
      </c>
      <c r="K9" s="20">
        <v>-72</v>
      </c>
      <c r="L9" s="20">
        <v>-9002</v>
      </c>
      <c r="M9" s="20">
        <v>37096</v>
      </c>
      <c r="N9" s="20">
        <v>28022</v>
      </c>
      <c r="O9" s="20"/>
      <c r="P9" s="20"/>
      <c r="Q9" s="20"/>
      <c r="R9" s="20"/>
      <c r="S9" s="20"/>
      <c r="T9" s="20"/>
      <c r="U9" s="20"/>
      <c r="V9" s="20"/>
      <c r="W9" s="20">
        <v>5576150</v>
      </c>
      <c r="X9" s="20"/>
      <c r="Y9" s="20">
        <v>5576150</v>
      </c>
      <c r="Z9" s="21"/>
      <c r="AA9" s="22"/>
    </row>
    <row r="10" spans="1:27" ht="13.5" x14ac:dyDescent="0.25">
      <c r="A10" s="23" t="s">
        <v>38</v>
      </c>
      <c r="B10" s="17" t="s">
        <v>32</v>
      </c>
      <c r="C10" s="18"/>
      <c r="D10" s="18"/>
      <c r="E10" s="19"/>
      <c r="F10" s="20"/>
      <c r="G10" s="24"/>
      <c r="H10" s="24"/>
      <c r="I10" s="24"/>
      <c r="J10" s="20"/>
      <c r="K10" s="24"/>
      <c r="L10" s="24"/>
      <c r="M10" s="20"/>
      <c r="N10" s="24"/>
      <c r="O10" s="24"/>
      <c r="P10" s="24"/>
      <c r="Q10" s="20"/>
      <c r="R10" s="24"/>
      <c r="S10" s="24"/>
      <c r="T10" s="20"/>
      <c r="U10" s="24"/>
      <c r="V10" s="24"/>
      <c r="W10" s="24"/>
      <c r="X10" s="20"/>
      <c r="Y10" s="24"/>
      <c r="Z10" s="25"/>
      <c r="AA10" s="26"/>
    </row>
    <row r="11" spans="1:27" ht="13.5" x14ac:dyDescent="0.25">
      <c r="A11" s="23" t="s">
        <v>39</v>
      </c>
      <c r="B11" s="17" t="s">
        <v>32</v>
      </c>
      <c r="C11" s="18">
        <v>-6945369</v>
      </c>
      <c r="D11" s="18"/>
      <c r="E11" s="19">
        <v>-2500008</v>
      </c>
      <c r="F11" s="20">
        <v>-2500008</v>
      </c>
      <c r="G11" s="20">
        <v>-7009685</v>
      </c>
      <c r="H11" s="20">
        <v>-298948</v>
      </c>
      <c r="I11" s="20">
        <v>-233873</v>
      </c>
      <c r="J11" s="20">
        <v>-7542506</v>
      </c>
      <c r="K11" s="20">
        <v>-147137</v>
      </c>
      <c r="L11" s="20">
        <v>-341270</v>
      </c>
      <c r="M11" s="20">
        <v>-96011</v>
      </c>
      <c r="N11" s="20">
        <v>-584418</v>
      </c>
      <c r="O11" s="20"/>
      <c r="P11" s="20"/>
      <c r="Q11" s="20"/>
      <c r="R11" s="20"/>
      <c r="S11" s="20"/>
      <c r="T11" s="20"/>
      <c r="U11" s="20"/>
      <c r="V11" s="20"/>
      <c r="W11" s="20">
        <v>-8126924</v>
      </c>
      <c r="X11" s="20">
        <v>-1250004</v>
      </c>
      <c r="Y11" s="20">
        <v>-6876920</v>
      </c>
      <c r="Z11" s="21">
        <v>550.15183951411359</v>
      </c>
      <c r="AA11" s="22">
        <v>-2500008</v>
      </c>
    </row>
    <row r="12" spans="1:27" ht="13.5" x14ac:dyDescent="0.25">
      <c r="A12" s="27" t="s">
        <v>40</v>
      </c>
      <c r="B12" s="28" t="s">
        <v>32</v>
      </c>
      <c r="C12" s="29">
        <f t="shared" ref="C12:Y12" si="0">SUM(C6:C11)</f>
        <v>221133635</v>
      </c>
      <c r="D12" s="29">
        <f>SUM(D6:D11)</f>
        <v>0</v>
      </c>
      <c r="E12" s="30">
        <f t="shared" si="0"/>
        <v>24179736</v>
      </c>
      <c r="F12" s="31">
        <f t="shared" si="0"/>
        <v>24179736</v>
      </c>
      <c r="G12" s="31">
        <f t="shared" si="0"/>
        <v>224098350</v>
      </c>
      <c r="H12" s="31">
        <f t="shared" si="0"/>
        <v>3411592</v>
      </c>
      <c r="I12" s="31">
        <f t="shared" si="0"/>
        <v>3110129</v>
      </c>
      <c r="J12" s="31">
        <f t="shared" si="0"/>
        <v>230620071</v>
      </c>
      <c r="K12" s="31">
        <f t="shared" si="0"/>
        <v>3857872</v>
      </c>
      <c r="L12" s="31">
        <f t="shared" si="0"/>
        <v>3613343</v>
      </c>
      <c r="M12" s="31">
        <f t="shared" si="0"/>
        <v>3832899</v>
      </c>
      <c r="N12" s="31">
        <f t="shared" si="0"/>
        <v>11304114</v>
      </c>
      <c r="O12" s="31">
        <f t="shared" si="0"/>
        <v>0</v>
      </c>
      <c r="P12" s="31">
        <f t="shared" si="0"/>
        <v>0</v>
      </c>
      <c r="Q12" s="31">
        <f t="shared" si="0"/>
        <v>0</v>
      </c>
      <c r="R12" s="31">
        <f t="shared" si="0"/>
        <v>0</v>
      </c>
      <c r="S12" s="31">
        <f t="shared" si="0"/>
        <v>0</v>
      </c>
      <c r="T12" s="31">
        <f t="shared" si="0"/>
        <v>0</v>
      </c>
      <c r="U12" s="31">
        <f t="shared" si="0"/>
        <v>0</v>
      </c>
      <c r="V12" s="31">
        <f t="shared" si="0"/>
        <v>0</v>
      </c>
      <c r="W12" s="31">
        <f t="shared" si="0"/>
        <v>241924185</v>
      </c>
      <c r="X12" s="31">
        <f t="shared" si="0"/>
        <v>12089868</v>
      </c>
      <c r="Y12" s="31">
        <f t="shared" si="0"/>
        <v>229834317</v>
      </c>
      <c r="Z12" s="32">
        <f>+IF(X12&lt;&gt;0,+(Y12/X12)*100,0)</f>
        <v>1901.0490188974768</v>
      </c>
      <c r="AA12" s="33">
        <f>SUM(AA6:AA11)</f>
        <v>24179736</v>
      </c>
    </row>
    <row r="13" spans="1:27" ht="5.0999999999999996" customHeight="1" x14ac:dyDescent="0.25">
      <c r="A13" s="34" t="s">
        <v>41</v>
      </c>
      <c r="B13" s="17"/>
      <c r="C13" s="18"/>
      <c r="D13" s="18"/>
      <c r="E13" s="19"/>
      <c r="F13" s="20"/>
      <c r="G13" s="20"/>
      <c r="H13" s="20"/>
      <c r="I13" s="20"/>
      <c r="J13" s="20"/>
      <c r="K13" s="20"/>
      <c r="L13" s="20"/>
      <c r="M13" s="20"/>
      <c r="N13" s="20"/>
      <c r="O13" s="20"/>
      <c r="P13" s="20"/>
      <c r="Q13" s="20"/>
      <c r="R13" s="20"/>
      <c r="S13" s="20"/>
      <c r="T13" s="20"/>
      <c r="U13" s="20"/>
      <c r="V13" s="20"/>
      <c r="W13" s="20"/>
      <c r="X13" s="20"/>
      <c r="Y13" s="20"/>
      <c r="Z13" s="21"/>
      <c r="AA13" s="22"/>
    </row>
    <row r="14" spans="1:27" ht="13.5" x14ac:dyDescent="0.25">
      <c r="A14" s="10" t="s">
        <v>42</v>
      </c>
      <c r="B14" s="17" t="s">
        <v>32</v>
      </c>
      <c r="C14" s="18"/>
      <c r="D14" s="18"/>
      <c r="E14" s="19"/>
      <c r="F14" s="20"/>
      <c r="G14" s="20"/>
      <c r="H14" s="20"/>
      <c r="I14" s="20"/>
      <c r="J14" s="20"/>
      <c r="K14" s="20"/>
      <c r="L14" s="20"/>
      <c r="M14" s="20"/>
      <c r="N14" s="20"/>
      <c r="O14" s="20"/>
      <c r="P14" s="20"/>
      <c r="Q14" s="20"/>
      <c r="R14" s="20"/>
      <c r="S14" s="20"/>
      <c r="T14" s="20"/>
      <c r="U14" s="20"/>
      <c r="V14" s="20"/>
      <c r="W14" s="20"/>
      <c r="X14" s="20"/>
      <c r="Y14" s="20"/>
      <c r="Z14" s="21"/>
      <c r="AA14" s="22"/>
    </row>
    <row r="15" spans="1:27" ht="13.5" x14ac:dyDescent="0.25">
      <c r="A15" s="23" t="s">
        <v>43</v>
      </c>
      <c r="B15" s="17" t="s">
        <v>32</v>
      </c>
      <c r="C15" s="18"/>
      <c r="D15" s="18"/>
      <c r="E15" s="19"/>
      <c r="F15" s="20"/>
      <c r="G15" s="20"/>
      <c r="H15" s="20"/>
      <c r="I15" s="20"/>
      <c r="J15" s="20"/>
      <c r="K15" s="20"/>
      <c r="L15" s="20"/>
      <c r="M15" s="20"/>
      <c r="N15" s="20"/>
      <c r="O15" s="20"/>
      <c r="P15" s="20"/>
      <c r="Q15" s="20"/>
      <c r="R15" s="20"/>
      <c r="S15" s="20"/>
      <c r="T15" s="20"/>
      <c r="U15" s="20"/>
      <c r="V15" s="20"/>
      <c r="W15" s="20"/>
      <c r="X15" s="20"/>
      <c r="Y15" s="20"/>
      <c r="Z15" s="21"/>
      <c r="AA15" s="22"/>
    </row>
    <row r="16" spans="1:27" ht="13.5" x14ac:dyDescent="0.25">
      <c r="A16" s="23" t="s">
        <v>44</v>
      </c>
      <c r="B16" s="17" t="s">
        <v>32</v>
      </c>
      <c r="C16" s="18"/>
      <c r="D16" s="18"/>
      <c r="E16" s="19"/>
      <c r="F16" s="20"/>
      <c r="G16" s="24"/>
      <c r="H16" s="24"/>
      <c r="I16" s="24"/>
      <c r="J16" s="20"/>
      <c r="K16" s="24"/>
      <c r="L16" s="24"/>
      <c r="M16" s="20"/>
      <c r="N16" s="24"/>
      <c r="O16" s="24"/>
      <c r="P16" s="24"/>
      <c r="Q16" s="20"/>
      <c r="R16" s="24"/>
      <c r="S16" s="24"/>
      <c r="T16" s="20"/>
      <c r="U16" s="24"/>
      <c r="V16" s="24"/>
      <c r="W16" s="24"/>
      <c r="X16" s="20"/>
      <c r="Y16" s="24"/>
      <c r="Z16" s="25"/>
      <c r="AA16" s="26"/>
    </row>
    <row r="17" spans="1:27" ht="13.5" x14ac:dyDescent="0.25">
      <c r="A17" s="23" t="s">
        <v>45</v>
      </c>
      <c r="B17" s="17" t="s">
        <v>32</v>
      </c>
      <c r="C17" s="18"/>
      <c r="D17" s="18"/>
      <c r="E17" s="19"/>
      <c r="F17" s="20"/>
      <c r="G17" s="20"/>
      <c r="H17" s="20"/>
      <c r="I17" s="20"/>
      <c r="J17" s="20"/>
      <c r="K17" s="20"/>
      <c r="L17" s="20"/>
      <c r="M17" s="20"/>
      <c r="N17" s="20"/>
      <c r="O17" s="20"/>
      <c r="P17" s="20"/>
      <c r="Q17" s="20"/>
      <c r="R17" s="20"/>
      <c r="S17" s="20"/>
      <c r="T17" s="20"/>
      <c r="U17" s="20"/>
      <c r="V17" s="20"/>
      <c r="W17" s="20"/>
      <c r="X17" s="20"/>
      <c r="Y17" s="20"/>
      <c r="Z17" s="21"/>
      <c r="AA17" s="22"/>
    </row>
    <row r="18" spans="1:27" ht="13.5" x14ac:dyDescent="0.25">
      <c r="A18" s="23" t="s">
        <v>46</v>
      </c>
      <c r="B18" s="17" t="s">
        <v>32</v>
      </c>
      <c r="C18" s="18"/>
      <c r="D18" s="18"/>
      <c r="E18" s="19"/>
      <c r="F18" s="20"/>
      <c r="G18" s="20"/>
      <c r="H18" s="20"/>
      <c r="I18" s="20"/>
      <c r="J18" s="20"/>
      <c r="K18" s="20"/>
      <c r="L18" s="20"/>
      <c r="M18" s="20"/>
      <c r="N18" s="20"/>
      <c r="O18" s="20"/>
      <c r="P18" s="20"/>
      <c r="Q18" s="20"/>
      <c r="R18" s="20"/>
      <c r="S18" s="20"/>
      <c r="T18" s="20"/>
      <c r="U18" s="20"/>
      <c r="V18" s="20"/>
      <c r="W18" s="20"/>
      <c r="X18" s="20"/>
      <c r="Y18" s="20"/>
      <c r="Z18" s="21"/>
      <c r="AA18" s="22"/>
    </row>
    <row r="19" spans="1:27" ht="13.5" x14ac:dyDescent="0.25">
      <c r="A19" s="23" t="s">
        <v>47</v>
      </c>
      <c r="B19" s="17" t="s">
        <v>32</v>
      </c>
      <c r="C19" s="18">
        <v>6631062</v>
      </c>
      <c r="D19" s="18"/>
      <c r="E19" s="19">
        <v>1783656</v>
      </c>
      <c r="F19" s="20">
        <v>1783656</v>
      </c>
      <c r="G19" s="20">
        <v>6656052</v>
      </c>
      <c r="H19" s="20">
        <v>-24990</v>
      </c>
      <c r="I19" s="20"/>
      <c r="J19" s="20">
        <v>6631062</v>
      </c>
      <c r="K19" s="20"/>
      <c r="L19" s="20"/>
      <c r="M19" s="20"/>
      <c r="N19" s="20"/>
      <c r="O19" s="20"/>
      <c r="P19" s="20"/>
      <c r="Q19" s="20"/>
      <c r="R19" s="20"/>
      <c r="S19" s="20"/>
      <c r="T19" s="20"/>
      <c r="U19" s="20"/>
      <c r="V19" s="20"/>
      <c r="W19" s="20">
        <v>6631062</v>
      </c>
      <c r="X19" s="20">
        <v>891828</v>
      </c>
      <c r="Y19" s="20">
        <v>5739234</v>
      </c>
      <c r="Z19" s="21">
        <v>643.53597330426942</v>
      </c>
      <c r="AA19" s="22">
        <v>1783656</v>
      </c>
    </row>
    <row r="20" spans="1:27" ht="13.5" x14ac:dyDescent="0.25">
      <c r="A20" s="23" t="s">
        <v>32</v>
      </c>
      <c r="B20" s="17" t="s">
        <v>32</v>
      </c>
      <c r="C20" s="18"/>
      <c r="D20" s="18"/>
      <c r="E20" s="19"/>
      <c r="F20" s="20"/>
      <c r="G20" s="20"/>
      <c r="H20" s="20"/>
      <c r="I20" s="20"/>
      <c r="J20" s="20"/>
      <c r="K20" s="20"/>
      <c r="L20" s="20"/>
      <c r="M20" s="20"/>
      <c r="N20" s="20"/>
      <c r="O20" s="20"/>
      <c r="P20" s="20"/>
      <c r="Q20" s="20"/>
      <c r="R20" s="20"/>
      <c r="S20" s="20"/>
      <c r="T20" s="20"/>
      <c r="U20" s="20"/>
      <c r="V20" s="20"/>
      <c r="W20" s="20"/>
      <c r="X20" s="20"/>
      <c r="Y20" s="20"/>
      <c r="Z20" s="21"/>
      <c r="AA20" s="22"/>
    </row>
    <row r="21" spans="1:27" ht="13.5" x14ac:dyDescent="0.25">
      <c r="A21" s="23" t="s">
        <v>48</v>
      </c>
      <c r="B21" s="17" t="s">
        <v>32</v>
      </c>
      <c r="C21" s="18"/>
      <c r="D21" s="18"/>
      <c r="E21" s="19"/>
      <c r="F21" s="20"/>
      <c r="G21" s="20"/>
      <c r="H21" s="20"/>
      <c r="I21" s="20"/>
      <c r="J21" s="20"/>
      <c r="K21" s="20"/>
      <c r="L21" s="20"/>
      <c r="M21" s="20"/>
      <c r="N21" s="20"/>
      <c r="O21" s="20"/>
      <c r="P21" s="20"/>
      <c r="Q21" s="20"/>
      <c r="R21" s="20"/>
      <c r="S21" s="20"/>
      <c r="T21" s="20"/>
      <c r="U21" s="20"/>
      <c r="V21" s="20"/>
      <c r="W21" s="20"/>
      <c r="X21" s="20"/>
      <c r="Y21" s="20"/>
      <c r="Z21" s="21"/>
      <c r="AA21" s="22"/>
    </row>
    <row r="22" spans="1:27" ht="13.5" x14ac:dyDescent="0.25">
      <c r="A22" s="23" t="s">
        <v>49</v>
      </c>
      <c r="B22" s="17" t="s">
        <v>32</v>
      </c>
      <c r="C22" s="18"/>
      <c r="D22" s="18"/>
      <c r="E22" s="19"/>
      <c r="F22" s="20"/>
      <c r="G22" s="20"/>
      <c r="H22" s="20"/>
      <c r="I22" s="20"/>
      <c r="J22" s="20"/>
      <c r="K22" s="20"/>
      <c r="L22" s="20"/>
      <c r="M22" s="20"/>
      <c r="N22" s="20"/>
      <c r="O22" s="20"/>
      <c r="P22" s="20"/>
      <c r="Q22" s="20"/>
      <c r="R22" s="20"/>
      <c r="S22" s="20"/>
      <c r="T22" s="20"/>
      <c r="U22" s="20"/>
      <c r="V22" s="20"/>
      <c r="W22" s="20"/>
      <c r="X22" s="20"/>
      <c r="Y22" s="20"/>
      <c r="Z22" s="21"/>
      <c r="AA22" s="22"/>
    </row>
    <row r="23" spans="1:27" ht="13.5" x14ac:dyDescent="0.25">
      <c r="A23" s="23" t="s">
        <v>50</v>
      </c>
      <c r="B23" s="17" t="s">
        <v>32</v>
      </c>
      <c r="C23" s="18"/>
      <c r="D23" s="18"/>
      <c r="E23" s="19"/>
      <c r="F23" s="20"/>
      <c r="G23" s="24"/>
      <c r="H23" s="24"/>
      <c r="I23" s="24"/>
      <c r="J23" s="20"/>
      <c r="K23" s="24"/>
      <c r="L23" s="24"/>
      <c r="M23" s="20"/>
      <c r="N23" s="24"/>
      <c r="O23" s="24"/>
      <c r="P23" s="24"/>
      <c r="Q23" s="20"/>
      <c r="R23" s="24"/>
      <c r="S23" s="24"/>
      <c r="T23" s="20"/>
      <c r="U23" s="24"/>
      <c r="V23" s="24"/>
      <c r="W23" s="24"/>
      <c r="X23" s="20"/>
      <c r="Y23" s="24"/>
      <c r="Z23" s="25"/>
      <c r="AA23" s="26"/>
    </row>
    <row r="24" spans="1:27" ht="13.5" x14ac:dyDescent="0.25">
      <c r="A24" s="27" t="s">
        <v>51</v>
      </c>
      <c r="B24" s="35" t="s">
        <v>32</v>
      </c>
      <c r="C24" s="29">
        <f t="shared" ref="C24:Y24" si="1">SUM(C15:C23)</f>
        <v>6631062</v>
      </c>
      <c r="D24" s="29">
        <f>SUM(D15:D23)</f>
        <v>0</v>
      </c>
      <c r="E24" s="36">
        <f t="shared" si="1"/>
        <v>1783656</v>
      </c>
      <c r="F24" s="37">
        <f t="shared" si="1"/>
        <v>1783656</v>
      </c>
      <c r="G24" s="37">
        <f t="shared" si="1"/>
        <v>6656052</v>
      </c>
      <c r="H24" s="37">
        <f t="shared" si="1"/>
        <v>-24990</v>
      </c>
      <c r="I24" s="37">
        <f t="shared" si="1"/>
        <v>0</v>
      </c>
      <c r="J24" s="37">
        <f t="shared" si="1"/>
        <v>6631062</v>
      </c>
      <c r="K24" s="37">
        <f t="shared" si="1"/>
        <v>0</v>
      </c>
      <c r="L24" s="37">
        <f t="shared" si="1"/>
        <v>0</v>
      </c>
      <c r="M24" s="37">
        <f t="shared" si="1"/>
        <v>0</v>
      </c>
      <c r="N24" s="37">
        <f t="shared" si="1"/>
        <v>0</v>
      </c>
      <c r="O24" s="37">
        <f t="shared" si="1"/>
        <v>0</v>
      </c>
      <c r="P24" s="37">
        <f t="shared" si="1"/>
        <v>0</v>
      </c>
      <c r="Q24" s="37">
        <f t="shared" si="1"/>
        <v>0</v>
      </c>
      <c r="R24" s="37">
        <f t="shared" si="1"/>
        <v>0</v>
      </c>
      <c r="S24" s="37">
        <f t="shared" si="1"/>
        <v>0</v>
      </c>
      <c r="T24" s="37">
        <f t="shared" si="1"/>
        <v>0</v>
      </c>
      <c r="U24" s="37">
        <f t="shared" si="1"/>
        <v>0</v>
      </c>
      <c r="V24" s="37">
        <f t="shared" si="1"/>
        <v>0</v>
      </c>
      <c r="W24" s="37">
        <f t="shared" si="1"/>
        <v>6631062</v>
      </c>
      <c r="X24" s="37">
        <f t="shared" si="1"/>
        <v>891828</v>
      </c>
      <c r="Y24" s="37">
        <f t="shared" si="1"/>
        <v>5739234</v>
      </c>
      <c r="Z24" s="38">
        <f>+IF(X24&lt;&gt;0,+(Y24/X24)*100,0)</f>
        <v>643.53597330426942</v>
      </c>
      <c r="AA24" s="39">
        <f>SUM(AA15:AA23)</f>
        <v>1783656</v>
      </c>
    </row>
    <row r="25" spans="1:27" ht="13.5" x14ac:dyDescent="0.25">
      <c r="A25" s="27" t="s">
        <v>52</v>
      </c>
      <c r="B25" s="28" t="s">
        <v>32</v>
      </c>
      <c r="C25" s="29">
        <f t="shared" ref="C25:Y25" si="2">+C12+C24</f>
        <v>227764697</v>
      </c>
      <c r="D25" s="29">
        <f>+D12+D24</f>
        <v>0</v>
      </c>
      <c r="E25" s="30">
        <f t="shared" si="2"/>
        <v>25963392</v>
      </c>
      <c r="F25" s="31">
        <f t="shared" si="2"/>
        <v>25963392</v>
      </c>
      <c r="G25" s="31">
        <f t="shared" si="2"/>
        <v>230754402</v>
      </c>
      <c r="H25" s="31">
        <f t="shared" si="2"/>
        <v>3386602</v>
      </c>
      <c r="I25" s="31">
        <f t="shared" si="2"/>
        <v>3110129</v>
      </c>
      <c r="J25" s="31">
        <f t="shared" si="2"/>
        <v>237251133</v>
      </c>
      <c r="K25" s="31">
        <f t="shared" si="2"/>
        <v>3857872</v>
      </c>
      <c r="L25" s="31">
        <f t="shared" si="2"/>
        <v>3613343</v>
      </c>
      <c r="M25" s="31">
        <f t="shared" si="2"/>
        <v>3832899</v>
      </c>
      <c r="N25" s="31">
        <f t="shared" si="2"/>
        <v>11304114</v>
      </c>
      <c r="O25" s="31">
        <f t="shared" si="2"/>
        <v>0</v>
      </c>
      <c r="P25" s="31">
        <f t="shared" si="2"/>
        <v>0</v>
      </c>
      <c r="Q25" s="31">
        <f t="shared" si="2"/>
        <v>0</v>
      </c>
      <c r="R25" s="31">
        <f t="shared" si="2"/>
        <v>0</v>
      </c>
      <c r="S25" s="31">
        <f t="shared" si="2"/>
        <v>0</v>
      </c>
      <c r="T25" s="31">
        <f t="shared" si="2"/>
        <v>0</v>
      </c>
      <c r="U25" s="31">
        <f t="shared" si="2"/>
        <v>0</v>
      </c>
      <c r="V25" s="31">
        <f t="shared" si="2"/>
        <v>0</v>
      </c>
      <c r="W25" s="31">
        <f t="shared" si="2"/>
        <v>248555247</v>
      </c>
      <c r="X25" s="31">
        <f t="shared" si="2"/>
        <v>12981696</v>
      </c>
      <c r="Y25" s="31">
        <f t="shared" si="2"/>
        <v>235573551</v>
      </c>
      <c r="Z25" s="32">
        <f>+IF(X25&lt;&gt;0,+(Y25/X25)*100,0)</f>
        <v>1814.6592787259844</v>
      </c>
      <c r="AA25" s="33">
        <f>+AA12+AA24</f>
        <v>25963392</v>
      </c>
    </row>
    <row r="26" spans="1:27" ht="5.0999999999999996" customHeight="1" x14ac:dyDescent="0.25">
      <c r="A26" s="34" t="s">
        <v>41</v>
      </c>
      <c r="B26" s="17"/>
      <c r="C26" s="18"/>
      <c r="D26" s="18"/>
      <c r="E26" s="19"/>
      <c r="F26" s="20"/>
      <c r="G26" s="20"/>
      <c r="H26" s="20"/>
      <c r="I26" s="20"/>
      <c r="J26" s="20"/>
      <c r="K26" s="20"/>
      <c r="L26" s="20"/>
      <c r="M26" s="20"/>
      <c r="N26" s="20"/>
      <c r="O26" s="20"/>
      <c r="P26" s="20"/>
      <c r="Q26" s="20"/>
      <c r="R26" s="20"/>
      <c r="S26" s="20"/>
      <c r="T26" s="20"/>
      <c r="U26" s="20"/>
      <c r="V26" s="20"/>
      <c r="W26" s="20"/>
      <c r="X26" s="20"/>
      <c r="Y26" s="20"/>
      <c r="Z26" s="21"/>
      <c r="AA26" s="22"/>
    </row>
    <row r="27" spans="1:27" ht="13.5" x14ac:dyDescent="0.25">
      <c r="A27" s="10" t="s">
        <v>53</v>
      </c>
      <c r="B27" s="17" t="s">
        <v>32</v>
      </c>
      <c r="C27" s="18"/>
      <c r="D27" s="18"/>
      <c r="E27" s="19"/>
      <c r="F27" s="20"/>
      <c r="G27" s="20"/>
      <c r="H27" s="20"/>
      <c r="I27" s="20"/>
      <c r="J27" s="20"/>
      <c r="K27" s="20"/>
      <c r="L27" s="20"/>
      <c r="M27" s="20"/>
      <c r="N27" s="20"/>
      <c r="O27" s="20"/>
      <c r="P27" s="20"/>
      <c r="Q27" s="20"/>
      <c r="R27" s="20"/>
      <c r="S27" s="20"/>
      <c r="T27" s="20"/>
      <c r="U27" s="20"/>
      <c r="V27" s="20"/>
      <c r="W27" s="20"/>
      <c r="X27" s="20"/>
      <c r="Y27" s="20"/>
      <c r="Z27" s="21"/>
      <c r="AA27" s="22"/>
    </row>
    <row r="28" spans="1:27" ht="13.5" x14ac:dyDescent="0.25">
      <c r="A28" s="10" t="s">
        <v>54</v>
      </c>
      <c r="B28" s="40" t="s">
        <v>32</v>
      </c>
      <c r="C28" s="18"/>
      <c r="D28" s="18"/>
      <c r="E28" s="19"/>
      <c r="F28" s="20"/>
      <c r="G28" s="20"/>
      <c r="H28" s="20"/>
      <c r="I28" s="20"/>
      <c r="J28" s="20"/>
      <c r="K28" s="20"/>
      <c r="L28" s="20"/>
      <c r="M28" s="20"/>
      <c r="N28" s="20"/>
      <c r="O28" s="20"/>
      <c r="P28" s="20"/>
      <c r="Q28" s="20"/>
      <c r="R28" s="20"/>
      <c r="S28" s="20"/>
      <c r="T28" s="20"/>
      <c r="U28" s="20"/>
      <c r="V28" s="20"/>
      <c r="W28" s="20"/>
      <c r="X28" s="20"/>
      <c r="Y28" s="20"/>
      <c r="Z28" s="21"/>
      <c r="AA28" s="22"/>
    </row>
    <row r="29" spans="1:27" ht="13.5" x14ac:dyDescent="0.25">
      <c r="A29" s="23" t="s">
        <v>55</v>
      </c>
      <c r="B29" s="17" t="s">
        <v>32</v>
      </c>
      <c r="C29" s="18"/>
      <c r="D29" s="18"/>
      <c r="E29" s="19"/>
      <c r="F29" s="20"/>
      <c r="G29" s="20"/>
      <c r="H29" s="20"/>
      <c r="I29" s="20"/>
      <c r="J29" s="20"/>
      <c r="K29" s="20"/>
      <c r="L29" s="20"/>
      <c r="M29" s="20"/>
      <c r="N29" s="20"/>
      <c r="O29" s="20"/>
      <c r="P29" s="20"/>
      <c r="Q29" s="20"/>
      <c r="R29" s="20"/>
      <c r="S29" s="20"/>
      <c r="T29" s="20"/>
      <c r="U29" s="20"/>
      <c r="V29" s="20"/>
      <c r="W29" s="20"/>
      <c r="X29" s="20"/>
      <c r="Y29" s="20"/>
      <c r="Z29" s="21"/>
      <c r="AA29" s="22"/>
    </row>
    <row r="30" spans="1:27" ht="13.5" x14ac:dyDescent="0.25">
      <c r="A30" s="23" t="s">
        <v>56</v>
      </c>
      <c r="B30" s="17" t="s">
        <v>32</v>
      </c>
      <c r="C30" s="18"/>
      <c r="D30" s="18"/>
      <c r="E30" s="19"/>
      <c r="F30" s="20"/>
      <c r="G30" s="20"/>
      <c r="H30" s="20"/>
      <c r="I30" s="20"/>
      <c r="J30" s="20"/>
      <c r="K30" s="20"/>
      <c r="L30" s="20"/>
      <c r="M30" s="20"/>
      <c r="N30" s="20"/>
      <c r="O30" s="20"/>
      <c r="P30" s="20"/>
      <c r="Q30" s="20"/>
      <c r="R30" s="20"/>
      <c r="S30" s="20"/>
      <c r="T30" s="20"/>
      <c r="U30" s="20"/>
      <c r="V30" s="20"/>
      <c r="W30" s="20"/>
      <c r="X30" s="20"/>
      <c r="Y30" s="20"/>
      <c r="Z30" s="21"/>
      <c r="AA30" s="22"/>
    </row>
    <row r="31" spans="1:27" ht="13.5" x14ac:dyDescent="0.25">
      <c r="A31" s="23" t="s">
        <v>57</v>
      </c>
      <c r="B31" s="17" t="s">
        <v>32</v>
      </c>
      <c r="C31" s="18">
        <v>-40864</v>
      </c>
      <c r="D31" s="18"/>
      <c r="E31" s="19"/>
      <c r="F31" s="20"/>
      <c r="G31" s="20">
        <v>-41107</v>
      </c>
      <c r="H31" s="20">
        <v>-1219</v>
      </c>
      <c r="I31" s="20">
        <v>-2261</v>
      </c>
      <c r="J31" s="20">
        <v>-44587</v>
      </c>
      <c r="K31" s="20">
        <v>-779</v>
      </c>
      <c r="L31" s="20">
        <v>-3576</v>
      </c>
      <c r="M31" s="20">
        <v>-639</v>
      </c>
      <c r="N31" s="20">
        <v>-4994</v>
      </c>
      <c r="O31" s="20"/>
      <c r="P31" s="20"/>
      <c r="Q31" s="20"/>
      <c r="R31" s="20"/>
      <c r="S31" s="20"/>
      <c r="T31" s="20"/>
      <c r="U31" s="20"/>
      <c r="V31" s="20"/>
      <c r="W31" s="20">
        <v>-49581</v>
      </c>
      <c r="X31" s="20"/>
      <c r="Y31" s="20">
        <v>-49581</v>
      </c>
      <c r="Z31" s="21"/>
      <c r="AA31" s="22"/>
    </row>
    <row r="32" spans="1:27" ht="13.5" x14ac:dyDescent="0.25">
      <c r="A32" s="23" t="s">
        <v>58</v>
      </c>
      <c r="B32" s="17" t="s">
        <v>32</v>
      </c>
      <c r="C32" s="18">
        <v>47372951</v>
      </c>
      <c r="D32" s="18"/>
      <c r="E32" s="19"/>
      <c r="F32" s="20"/>
      <c r="G32" s="20">
        <v>47417179</v>
      </c>
      <c r="H32" s="20">
        <v>550885</v>
      </c>
      <c r="I32" s="20">
        <v>566433</v>
      </c>
      <c r="J32" s="20">
        <v>48534497</v>
      </c>
      <c r="K32" s="20">
        <v>457846</v>
      </c>
      <c r="L32" s="20">
        <v>527418</v>
      </c>
      <c r="M32" s="20">
        <v>446718</v>
      </c>
      <c r="N32" s="20">
        <v>1431982</v>
      </c>
      <c r="O32" s="20"/>
      <c r="P32" s="20"/>
      <c r="Q32" s="20"/>
      <c r="R32" s="20"/>
      <c r="S32" s="20"/>
      <c r="T32" s="20"/>
      <c r="U32" s="20"/>
      <c r="V32" s="20"/>
      <c r="W32" s="20">
        <v>49966479</v>
      </c>
      <c r="X32" s="20"/>
      <c r="Y32" s="20">
        <v>49966479</v>
      </c>
      <c r="Z32" s="21"/>
      <c r="AA32" s="22"/>
    </row>
    <row r="33" spans="1:27" ht="13.5" x14ac:dyDescent="0.25">
      <c r="A33" s="23" t="s">
        <v>59</v>
      </c>
      <c r="B33" s="17" t="s">
        <v>32</v>
      </c>
      <c r="C33" s="18"/>
      <c r="D33" s="18"/>
      <c r="E33" s="19"/>
      <c r="F33" s="20"/>
      <c r="G33" s="20"/>
      <c r="H33" s="20"/>
      <c r="I33" s="20"/>
      <c r="J33" s="20"/>
      <c r="K33" s="20"/>
      <c r="L33" s="20"/>
      <c r="M33" s="20"/>
      <c r="N33" s="20"/>
      <c r="O33" s="20"/>
      <c r="P33" s="20"/>
      <c r="Q33" s="20"/>
      <c r="R33" s="20"/>
      <c r="S33" s="20"/>
      <c r="T33" s="20"/>
      <c r="U33" s="20"/>
      <c r="V33" s="20"/>
      <c r="W33" s="20"/>
      <c r="X33" s="20"/>
      <c r="Y33" s="20"/>
      <c r="Z33" s="21"/>
      <c r="AA33" s="22"/>
    </row>
    <row r="34" spans="1:27" ht="13.5" x14ac:dyDescent="0.25">
      <c r="A34" s="27" t="s">
        <v>60</v>
      </c>
      <c r="B34" s="28" t="s">
        <v>32</v>
      </c>
      <c r="C34" s="29">
        <f t="shared" ref="C34:Y34" si="3">SUM(C29:C33)</f>
        <v>47332087</v>
      </c>
      <c r="D34" s="29">
        <f>SUM(D29:D33)</f>
        <v>0</v>
      </c>
      <c r="E34" s="30">
        <f t="shared" si="3"/>
        <v>0</v>
      </c>
      <c r="F34" s="31">
        <f t="shared" si="3"/>
        <v>0</v>
      </c>
      <c r="G34" s="31">
        <f t="shared" si="3"/>
        <v>47376072</v>
      </c>
      <c r="H34" s="31">
        <f t="shared" si="3"/>
        <v>549666</v>
      </c>
      <c r="I34" s="31">
        <f t="shared" si="3"/>
        <v>564172</v>
      </c>
      <c r="J34" s="31">
        <f t="shared" si="3"/>
        <v>48489910</v>
      </c>
      <c r="K34" s="31">
        <f t="shared" si="3"/>
        <v>457067</v>
      </c>
      <c r="L34" s="31">
        <f t="shared" si="3"/>
        <v>523842</v>
      </c>
      <c r="M34" s="31">
        <f t="shared" si="3"/>
        <v>446079</v>
      </c>
      <c r="N34" s="31">
        <f t="shared" si="3"/>
        <v>1426988</v>
      </c>
      <c r="O34" s="31">
        <f t="shared" si="3"/>
        <v>0</v>
      </c>
      <c r="P34" s="31">
        <f t="shared" si="3"/>
        <v>0</v>
      </c>
      <c r="Q34" s="31">
        <f t="shared" si="3"/>
        <v>0</v>
      </c>
      <c r="R34" s="31">
        <f t="shared" si="3"/>
        <v>0</v>
      </c>
      <c r="S34" s="31">
        <f t="shared" si="3"/>
        <v>0</v>
      </c>
      <c r="T34" s="31">
        <f t="shared" si="3"/>
        <v>0</v>
      </c>
      <c r="U34" s="31">
        <f t="shared" si="3"/>
        <v>0</v>
      </c>
      <c r="V34" s="31">
        <f t="shared" si="3"/>
        <v>0</v>
      </c>
      <c r="W34" s="31">
        <f t="shared" si="3"/>
        <v>49916898</v>
      </c>
      <c r="X34" s="31">
        <f t="shared" si="3"/>
        <v>0</v>
      </c>
      <c r="Y34" s="31">
        <f t="shared" si="3"/>
        <v>49916898</v>
      </c>
      <c r="Z34" s="32">
        <f>+IF(X34&lt;&gt;0,+(Y34/X34)*100,0)</f>
        <v>0</v>
      </c>
      <c r="AA34" s="33">
        <f>SUM(AA29:AA33)</f>
        <v>0</v>
      </c>
    </row>
    <row r="35" spans="1:27" ht="5.0999999999999996" customHeight="1" x14ac:dyDescent="0.25">
      <c r="A35" s="34" t="s">
        <v>41</v>
      </c>
      <c r="B35" s="17"/>
      <c r="C35" s="18"/>
      <c r="D35" s="18"/>
      <c r="E35" s="19"/>
      <c r="F35" s="20"/>
      <c r="G35" s="20"/>
      <c r="H35" s="20"/>
      <c r="I35" s="20"/>
      <c r="J35" s="20"/>
      <c r="K35" s="20"/>
      <c r="L35" s="20"/>
      <c r="M35" s="20"/>
      <c r="N35" s="20"/>
      <c r="O35" s="20"/>
      <c r="P35" s="20"/>
      <c r="Q35" s="20"/>
      <c r="R35" s="20"/>
      <c r="S35" s="20"/>
      <c r="T35" s="20"/>
      <c r="U35" s="20"/>
      <c r="V35" s="20"/>
      <c r="W35" s="20"/>
      <c r="X35" s="20"/>
      <c r="Y35" s="20"/>
      <c r="Z35" s="21"/>
      <c r="AA35" s="22"/>
    </row>
    <row r="36" spans="1:27" ht="13.5" x14ac:dyDescent="0.25">
      <c r="A36" s="10" t="s">
        <v>61</v>
      </c>
      <c r="B36" s="17" t="s">
        <v>32</v>
      </c>
      <c r="C36" s="18"/>
      <c r="D36" s="18"/>
      <c r="E36" s="19"/>
      <c r="F36" s="20"/>
      <c r="G36" s="20"/>
      <c r="H36" s="20"/>
      <c r="I36" s="20"/>
      <c r="J36" s="20"/>
      <c r="K36" s="20"/>
      <c r="L36" s="20"/>
      <c r="M36" s="20"/>
      <c r="N36" s="20"/>
      <c r="O36" s="20"/>
      <c r="P36" s="20"/>
      <c r="Q36" s="20"/>
      <c r="R36" s="20"/>
      <c r="S36" s="20"/>
      <c r="T36" s="20"/>
      <c r="U36" s="20"/>
      <c r="V36" s="20"/>
      <c r="W36" s="20"/>
      <c r="X36" s="20"/>
      <c r="Y36" s="20"/>
      <c r="Z36" s="21"/>
      <c r="AA36" s="22"/>
    </row>
    <row r="37" spans="1:27" ht="13.5" x14ac:dyDescent="0.25">
      <c r="A37" s="23" t="s">
        <v>62</v>
      </c>
      <c r="B37" s="17" t="s">
        <v>32</v>
      </c>
      <c r="C37" s="18"/>
      <c r="D37" s="18"/>
      <c r="E37" s="19"/>
      <c r="F37" s="20"/>
      <c r="G37" s="20"/>
      <c r="H37" s="20"/>
      <c r="I37" s="20"/>
      <c r="J37" s="20"/>
      <c r="K37" s="20"/>
      <c r="L37" s="20"/>
      <c r="M37" s="20"/>
      <c r="N37" s="20"/>
      <c r="O37" s="20"/>
      <c r="P37" s="20"/>
      <c r="Q37" s="20"/>
      <c r="R37" s="20"/>
      <c r="S37" s="20"/>
      <c r="T37" s="20"/>
      <c r="U37" s="20"/>
      <c r="V37" s="20"/>
      <c r="W37" s="20"/>
      <c r="X37" s="20"/>
      <c r="Y37" s="20"/>
      <c r="Z37" s="21"/>
      <c r="AA37" s="22"/>
    </row>
    <row r="38" spans="1:27" ht="13.5" x14ac:dyDescent="0.25">
      <c r="A38" s="23" t="s">
        <v>59</v>
      </c>
      <c r="B38" s="17" t="s">
        <v>32</v>
      </c>
      <c r="C38" s="18"/>
      <c r="D38" s="18"/>
      <c r="E38" s="19"/>
      <c r="F38" s="20"/>
      <c r="G38" s="20"/>
      <c r="H38" s="20"/>
      <c r="I38" s="20"/>
      <c r="J38" s="20"/>
      <c r="K38" s="20"/>
      <c r="L38" s="20"/>
      <c r="M38" s="20"/>
      <c r="N38" s="20"/>
      <c r="O38" s="20"/>
      <c r="P38" s="20"/>
      <c r="Q38" s="20"/>
      <c r="R38" s="20"/>
      <c r="S38" s="20"/>
      <c r="T38" s="20"/>
      <c r="U38" s="20"/>
      <c r="V38" s="20"/>
      <c r="W38" s="20"/>
      <c r="X38" s="20"/>
      <c r="Y38" s="20"/>
      <c r="Z38" s="21"/>
      <c r="AA38" s="22"/>
    </row>
    <row r="39" spans="1:27" ht="13.5" x14ac:dyDescent="0.25">
      <c r="A39" s="27" t="s">
        <v>63</v>
      </c>
      <c r="B39" s="35" t="s">
        <v>32</v>
      </c>
      <c r="C39" s="29">
        <f t="shared" ref="C39:Y39" si="4">SUM(C37:C38)</f>
        <v>0</v>
      </c>
      <c r="D39" s="29">
        <f>SUM(D37:D38)</f>
        <v>0</v>
      </c>
      <c r="E39" s="36">
        <f t="shared" si="4"/>
        <v>0</v>
      </c>
      <c r="F39" s="37">
        <f t="shared" si="4"/>
        <v>0</v>
      </c>
      <c r="G39" s="37">
        <f t="shared" si="4"/>
        <v>0</v>
      </c>
      <c r="H39" s="37">
        <f t="shared" si="4"/>
        <v>0</v>
      </c>
      <c r="I39" s="37">
        <f t="shared" si="4"/>
        <v>0</v>
      </c>
      <c r="J39" s="37">
        <f t="shared" si="4"/>
        <v>0</v>
      </c>
      <c r="K39" s="37">
        <f t="shared" si="4"/>
        <v>0</v>
      </c>
      <c r="L39" s="37">
        <f t="shared" si="4"/>
        <v>0</v>
      </c>
      <c r="M39" s="37">
        <f t="shared" si="4"/>
        <v>0</v>
      </c>
      <c r="N39" s="37">
        <f t="shared" si="4"/>
        <v>0</v>
      </c>
      <c r="O39" s="37">
        <f t="shared" si="4"/>
        <v>0</v>
      </c>
      <c r="P39" s="37">
        <f t="shared" si="4"/>
        <v>0</v>
      </c>
      <c r="Q39" s="37">
        <f t="shared" si="4"/>
        <v>0</v>
      </c>
      <c r="R39" s="37">
        <f t="shared" si="4"/>
        <v>0</v>
      </c>
      <c r="S39" s="37">
        <f t="shared" si="4"/>
        <v>0</v>
      </c>
      <c r="T39" s="37">
        <f t="shared" si="4"/>
        <v>0</v>
      </c>
      <c r="U39" s="37">
        <f t="shared" si="4"/>
        <v>0</v>
      </c>
      <c r="V39" s="37">
        <f t="shared" si="4"/>
        <v>0</v>
      </c>
      <c r="W39" s="37">
        <f t="shared" si="4"/>
        <v>0</v>
      </c>
      <c r="X39" s="37">
        <f t="shared" si="4"/>
        <v>0</v>
      </c>
      <c r="Y39" s="37">
        <f t="shared" si="4"/>
        <v>0</v>
      </c>
      <c r="Z39" s="38">
        <f>+IF(X39&lt;&gt;0,+(Y39/X39)*100,0)</f>
        <v>0</v>
      </c>
      <c r="AA39" s="39">
        <f>SUM(AA37:AA38)</f>
        <v>0</v>
      </c>
    </row>
    <row r="40" spans="1:27" ht="13.5" x14ac:dyDescent="0.25">
      <c r="A40" s="27" t="s">
        <v>64</v>
      </c>
      <c r="B40" s="28" t="s">
        <v>32</v>
      </c>
      <c r="C40" s="29">
        <f t="shared" ref="C40:Y40" si="5">+C34+C39</f>
        <v>47332087</v>
      </c>
      <c r="D40" s="29">
        <f>+D34+D39</f>
        <v>0</v>
      </c>
      <c r="E40" s="30">
        <f t="shared" si="5"/>
        <v>0</v>
      </c>
      <c r="F40" s="31">
        <f t="shared" si="5"/>
        <v>0</v>
      </c>
      <c r="G40" s="31">
        <f t="shared" si="5"/>
        <v>47376072</v>
      </c>
      <c r="H40" s="31">
        <f t="shared" si="5"/>
        <v>549666</v>
      </c>
      <c r="I40" s="31">
        <f t="shared" si="5"/>
        <v>564172</v>
      </c>
      <c r="J40" s="31">
        <f t="shared" si="5"/>
        <v>48489910</v>
      </c>
      <c r="K40" s="31">
        <f t="shared" si="5"/>
        <v>457067</v>
      </c>
      <c r="L40" s="31">
        <f t="shared" si="5"/>
        <v>523842</v>
      </c>
      <c r="M40" s="31">
        <f t="shared" si="5"/>
        <v>446079</v>
      </c>
      <c r="N40" s="31">
        <f t="shared" si="5"/>
        <v>1426988</v>
      </c>
      <c r="O40" s="31">
        <f t="shared" si="5"/>
        <v>0</v>
      </c>
      <c r="P40" s="31">
        <f t="shared" si="5"/>
        <v>0</v>
      </c>
      <c r="Q40" s="31">
        <f t="shared" si="5"/>
        <v>0</v>
      </c>
      <c r="R40" s="31">
        <f t="shared" si="5"/>
        <v>0</v>
      </c>
      <c r="S40" s="31">
        <f t="shared" si="5"/>
        <v>0</v>
      </c>
      <c r="T40" s="31">
        <f t="shared" si="5"/>
        <v>0</v>
      </c>
      <c r="U40" s="31">
        <f t="shared" si="5"/>
        <v>0</v>
      </c>
      <c r="V40" s="31">
        <f t="shared" si="5"/>
        <v>0</v>
      </c>
      <c r="W40" s="31">
        <f t="shared" si="5"/>
        <v>49916898</v>
      </c>
      <c r="X40" s="31">
        <f t="shared" si="5"/>
        <v>0</v>
      </c>
      <c r="Y40" s="31">
        <f t="shared" si="5"/>
        <v>49916898</v>
      </c>
      <c r="Z40" s="32">
        <f>+IF(X40&lt;&gt;0,+(Y40/X40)*100,0)</f>
        <v>0</v>
      </c>
      <c r="AA40" s="33">
        <f>+AA34+AA39</f>
        <v>0</v>
      </c>
    </row>
    <row r="41" spans="1:27" ht="5.0999999999999996" customHeight="1" x14ac:dyDescent="0.25">
      <c r="A41" s="34" t="s">
        <v>41</v>
      </c>
      <c r="B41" s="17"/>
      <c r="C41" s="18"/>
      <c r="D41" s="18"/>
      <c r="E41" s="19"/>
      <c r="F41" s="20"/>
      <c r="G41" s="20"/>
      <c r="H41" s="20"/>
      <c r="I41" s="20"/>
      <c r="J41" s="20"/>
      <c r="K41" s="20"/>
      <c r="L41" s="20"/>
      <c r="M41" s="20"/>
      <c r="N41" s="20"/>
      <c r="O41" s="20"/>
      <c r="P41" s="20"/>
      <c r="Q41" s="20"/>
      <c r="R41" s="20"/>
      <c r="S41" s="20"/>
      <c r="T41" s="20"/>
      <c r="U41" s="20"/>
      <c r="V41" s="20"/>
      <c r="W41" s="20"/>
      <c r="X41" s="20"/>
      <c r="Y41" s="20"/>
      <c r="Z41" s="21"/>
      <c r="AA41" s="22"/>
    </row>
    <row r="42" spans="1:27" ht="13.5" x14ac:dyDescent="0.25">
      <c r="A42" s="41" t="s">
        <v>65</v>
      </c>
      <c r="B42" s="42" t="s">
        <v>66</v>
      </c>
      <c r="C42" s="43">
        <f t="shared" ref="C42:Y42" si="6">+C25-C40</f>
        <v>180432610</v>
      </c>
      <c r="D42" s="43">
        <f>+D25-D40</f>
        <v>0</v>
      </c>
      <c r="E42" s="44">
        <f t="shared" si="6"/>
        <v>25963392</v>
      </c>
      <c r="F42" s="45">
        <f t="shared" si="6"/>
        <v>25963392</v>
      </c>
      <c r="G42" s="45">
        <f t="shared" si="6"/>
        <v>183378330</v>
      </c>
      <c r="H42" s="45">
        <f t="shared" si="6"/>
        <v>2836936</v>
      </c>
      <c r="I42" s="45">
        <f t="shared" si="6"/>
        <v>2545957</v>
      </c>
      <c r="J42" s="45">
        <f t="shared" si="6"/>
        <v>188761223</v>
      </c>
      <c r="K42" s="45">
        <f t="shared" si="6"/>
        <v>3400805</v>
      </c>
      <c r="L42" s="45">
        <f t="shared" si="6"/>
        <v>3089501</v>
      </c>
      <c r="M42" s="45">
        <f t="shared" si="6"/>
        <v>3386820</v>
      </c>
      <c r="N42" s="45">
        <f t="shared" si="6"/>
        <v>9877126</v>
      </c>
      <c r="O42" s="45">
        <f t="shared" si="6"/>
        <v>0</v>
      </c>
      <c r="P42" s="45">
        <f t="shared" si="6"/>
        <v>0</v>
      </c>
      <c r="Q42" s="45">
        <f t="shared" si="6"/>
        <v>0</v>
      </c>
      <c r="R42" s="45">
        <f t="shared" si="6"/>
        <v>0</v>
      </c>
      <c r="S42" s="45">
        <f t="shared" si="6"/>
        <v>0</v>
      </c>
      <c r="T42" s="45">
        <f t="shared" si="6"/>
        <v>0</v>
      </c>
      <c r="U42" s="45">
        <f t="shared" si="6"/>
        <v>0</v>
      </c>
      <c r="V42" s="45">
        <f t="shared" si="6"/>
        <v>0</v>
      </c>
      <c r="W42" s="45">
        <f t="shared" si="6"/>
        <v>198638349</v>
      </c>
      <c r="X42" s="45">
        <f t="shared" si="6"/>
        <v>12981696</v>
      </c>
      <c r="Y42" s="45">
        <f t="shared" si="6"/>
        <v>185656653</v>
      </c>
      <c r="Z42" s="46">
        <f>+IF(X42&lt;&gt;0,+(Y42/X42)*100,0)</f>
        <v>1430.1417395693136</v>
      </c>
      <c r="AA42" s="47">
        <f>+AA25-AA40</f>
        <v>25963392</v>
      </c>
    </row>
    <row r="43" spans="1:27" ht="5.0999999999999996" customHeight="1" x14ac:dyDescent="0.25">
      <c r="A43" s="34" t="s">
        <v>41</v>
      </c>
      <c r="B43" s="17"/>
      <c r="C43" s="18"/>
      <c r="D43" s="18"/>
      <c r="E43" s="19"/>
      <c r="F43" s="20"/>
      <c r="G43" s="20"/>
      <c r="H43" s="20"/>
      <c r="I43" s="20"/>
      <c r="J43" s="20"/>
      <c r="K43" s="20"/>
      <c r="L43" s="20"/>
      <c r="M43" s="20"/>
      <c r="N43" s="20"/>
      <c r="O43" s="20"/>
      <c r="P43" s="20"/>
      <c r="Q43" s="20"/>
      <c r="R43" s="20"/>
      <c r="S43" s="20"/>
      <c r="T43" s="20"/>
      <c r="U43" s="20"/>
      <c r="V43" s="20"/>
      <c r="W43" s="20"/>
      <c r="X43" s="20"/>
      <c r="Y43" s="20"/>
      <c r="Z43" s="48"/>
      <c r="AA43" s="22"/>
    </row>
    <row r="44" spans="1:27" ht="13.5" x14ac:dyDescent="0.25">
      <c r="A44" s="10" t="s">
        <v>67</v>
      </c>
      <c r="B44" s="17" t="s">
        <v>32</v>
      </c>
      <c r="C44" s="18"/>
      <c r="D44" s="18"/>
      <c r="E44" s="19"/>
      <c r="F44" s="20"/>
      <c r="G44" s="20"/>
      <c r="H44" s="20"/>
      <c r="I44" s="20"/>
      <c r="J44" s="20"/>
      <c r="K44" s="20"/>
      <c r="L44" s="20"/>
      <c r="M44" s="20"/>
      <c r="N44" s="20"/>
      <c r="O44" s="20"/>
      <c r="P44" s="20"/>
      <c r="Q44" s="20"/>
      <c r="R44" s="20"/>
      <c r="S44" s="20"/>
      <c r="T44" s="20"/>
      <c r="U44" s="20"/>
      <c r="V44" s="20"/>
      <c r="W44" s="20"/>
      <c r="X44" s="20"/>
      <c r="Y44" s="20"/>
      <c r="Z44" s="48"/>
      <c r="AA44" s="22"/>
    </row>
    <row r="45" spans="1:27" ht="13.5" x14ac:dyDescent="0.25">
      <c r="A45" s="23" t="s">
        <v>68</v>
      </c>
      <c r="B45" s="17" t="s">
        <v>32</v>
      </c>
      <c r="C45" s="18"/>
      <c r="D45" s="18"/>
      <c r="E45" s="19">
        <v>25963392</v>
      </c>
      <c r="F45" s="20">
        <v>25963392</v>
      </c>
      <c r="G45" s="20"/>
      <c r="H45" s="20"/>
      <c r="I45" s="20"/>
      <c r="J45" s="20"/>
      <c r="K45" s="20"/>
      <c r="L45" s="20"/>
      <c r="M45" s="20"/>
      <c r="N45" s="20"/>
      <c r="O45" s="20"/>
      <c r="P45" s="20"/>
      <c r="Q45" s="20"/>
      <c r="R45" s="20"/>
      <c r="S45" s="20"/>
      <c r="T45" s="20"/>
      <c r="U45" s="20"/>
      <c r="V45" s="20"/>
      <c r="W45" s="20"/>
      <c r="X45" s="20">
        <v>12981696</v>
      </c>
      <c r="Y45" s="20">
        <v>-12981696</v>
      </c>
      <c r="Z45" s="48">
        <v>-100</v>
      </c>
      <c r="AA45" s="22">
        <v>25963392</v>
      </c>
    </row>
    <row r="46" spans="1:27" ht="13.5" x14ac:dyDescent="0.25">
      <c r="A46" s="23" t="s">
        <v>69</v>
      </c>
      <c r="B46" s="17" t="s">
        <v>32</v>
      </c>
      <c r="C46" s="18"/>
      <c r="D46" s="18"/>
      <c r="E46" s="19"/>
      <c r="F46" s="20"/>
      <c r="G46" s="20"/>
      <c r="H46" s="20"/>
      <c r="I46" s="20"/>
      <c r="J46" s="20"/>
      <c r="K46" s="20"/>
      <c r="L46" s="20"/>
      <c r="M46" s="20"/>
      <c r="N46" s="20"/>
      <c r="O46" s="20"/>
      <c r="P46" s="20"/>
      <c r="Q46" s="20"/>
      <c r="R46" s="20"/>
      <c r="S46" s="20"/>
      <c r="T46" s="20"/>
      <c r="U46" s="20"/>
      <c r="V46" s="20"/>
      <c r="W46" s="20"/>
      <c r="X46" s="20"/>
      <c r="Y46" s="20"/>
      <c r="Z46" s="48"/>
      <c r="AA46" s="22"/>
    </row>
    <row r="47" spans="1:27" ht="14.45" customHeight="1" x14ac:dyDescent="0.25">
      <c r="A47" s="23" t="s">
        <v>41</v>
      </c>
      <c r="B47" s="17"/>
      <c r="C47" s="18"/>
      <c r="D47" s="18"/>
      <c r="E47" s="19"/>
      <c r="F47" s="20"/>
      <c r="G47" s="20"/>
      <c r="H47" s="20"/>
      <c r="I47" s="20"/>
      <c r="J47" s="20"/>
      <c r="K47" s="20"/>
      <c r="L47" s="20"/>
      <c r="M47" s="20"/>
      <c r="N47" s="20"/>
      <c r="O47" s="20"/>
      <c r="P47" s="20"/>
      <c r="Q47" s="20"/>
      <c r="R47" s="20"/>
      <c r="S47" s="20"/>
      <c r="T47" s="20"/>
      <c r="U47" s="20"/>
      <c r="V47" s="20"/>
      <c r="W47" s="20"/>
      <c r="X47" s="20"/>
      <c r="Y47" s="20"/>
      <c r="Z47" s="48"/>
      <c r="AA47" s="22"/>
    </row>
    <row r="48" spans="1:27" ht="13.5" x14ac:dyDescent="0.25">
      <c r="A48" s="49" t="s">
        <v>70</v>
      </c>
      <c r="B48" s="50" t="s">
        <v>66</v>
      </c>
      <c r="C48" s="51">
        <f t="shared" ref="C48:Y48" si="7">SUM(C45:C47)</f>
        <v>0</v>
      </c>
      <c r="D48" s="51">
        <f>SUM(D45:D47)</f>
        <v>0</v>
      </c>
      <c r="E48" s="52">
        <f t="shared" si="7"/>
        <v>25963392</v>
      </c>
      <c r="F48" s="53">
        <f t="shared" si="7"/>
        <v>25963392</v>
      </c>
      <c r="G48" s="53">
        <f t="shared" si="7"/>
        <v>0</v>
      </c>
      <c r="H48" s="53">
        <f t="shared" si="7"/>
        <v>0</v>
      </c>
      <c r="I48" s="53">
        <f t="shared" si="7"/>
        <v>0</v>
      </c>
      <c r="J48" s="53">
        <f t="shared" si="7"/>
        <v>0</v>
      </c>
      <c r="K48" s="53">
        <f t="shared" si="7"/>
        <v>0</v>
      </c>
      <c r="L48" s="53">
        <f t="shared" si="7"/>
        <v>0</v>
      </c>
      <c r="M48" s="53">
        <f t="shared" si="7"/>
        <v>0</v>
      </c>
      <c r="N48" s="53">
        <f t="shared" si="7"/>
        <v>0</v>
      </c>
      <c r="O48" s="53">
        <f t="shared" si="7"/>
        <v>0</v>
      </c>
      <c r="P48" s="53">
        <f t="shared" si="7"/>
        <v>0</v>
      </c>
      <c r="Q48" s="53">
        <f t="shared" si="7"/>
        <v>0</v>
      </c>
      <c r="R48" s="53">
        <f t="shared" si="7"/>
        <v>0</v>
      </c>
      <c r="S48" s="53">
        <f t="shared" si="7"/>
        <v>0</v>
      </c>
      <c r="T48" s="53">
        <f t="shared" si="7"/>
        <v>0</v>
      </c>
      <c r="U48" s="53">
        <f t="shared" si="7"/>
        <v>0</v>
      </c>
      <c r="V48" s="53">
        <f t="shared" si="7"/>
        <v>0</v>
      </c>
      <c r="W48" s="53">
        <f t="shared" si="7"/>
        <v>0</v>
      </c>
      <c r="X48" s="53">
        <f t="shared" si="7"/>
        <v>12981696</v>
      </c>
      <c r="Y48" s="53">
        <f t="shared" si="7"/>
        <v>-12981696</v>
      </c>
      <c r="Z48" s="54">
        <f>+IF(X48&lt;&gt;0,+(Y48/X48)*100,0)</f>
        <v>-100</v>
      </c>
      <c r="AA48" s="55">
        <f>SUM(AA45:AA47)</f>
        <v>25963392</v>
      </c>
    </row>
    <row r="49" spans="1:27" ht="13.5" x14ac:dyDescent="0.25">
      <c r="A49" s="56" t="s">
        <v>328</v>
      </c>
      <c r="B49" s="57"/>
      <c r="C49" s="58"/>
      <c r="D49" s="58"/>
      <c r="E49" s="58"/>
      <c r="F49" s="58"/>
      <c r="G49" s="58"/>
      <c r="H49" s="59"/>
      <c r="I49" s="59"/>
      <c r="J49" s="59"/>
      <c r="K49" s="59"/>
      <c r="L49" s="59"/>
      <c r="M49" s="59"/>
      <c r="N49" s="59"/>
      <c r="O49" s="59"/>
      <c r="P49" s="59"/>
      <c r="Q49" s="59"/>
      <c r="R49" s="59"/>
      <c r="S49" s="59"/>
      <c r="T49" s="59"/>
      <c r="U49" s="59"/>
      <c r="V49" s="59"/>
      <c r="W49" s="59"/>
      <c r="X49" s="59"/>
      <c r="Y49" s="59"/>
      <c r="Z49" s="59"/>
      <c r="AA49" s="59"/>
    </row>
    <row r="50" spans="1:27" ht="13.5" x14ac:dyDescent="0.25">
      <c r="A50" s="60" t="s">
        <v>329</v>
      </c>
      <c r="B50" s="60"/>
      <c r="C50" s="60"/>
      <c r="D50" s="60"/>
      <c r="E50" s="60"/>
      <c r="F50" s="60"/>
      <c r="G50" s="60"/>
      <c r="H50" s="59"/>
      <c r="I50" s="59"/>
      <c r="J50" s="59"/>
      <c r="K50" s="59"/>
      <c r="L50" s="59"/>
      <c r="M50" s="59"/>
      <c r="N50" s="59"/>
      <c r="O50" s="59"/>
      <c r="P50" s="59"/>
      <c r="Q50" s="59"/>
      <c r="R50" s="59"/>
      <c r="S50" s="59"/>
      <c r="T50" s="59"/>
      <c r="U50" s="59"/>
      <c r="V50" s="59"/>
      <c r="W50" s="59"/>
      <c r="X50" s="59"/>
      <c r="Y50" s="59"/>
      <c r="Z50" s="59"/>
      <c r="AA50" s="59"/>
    </row>
    <row r="51" spans="1:27" ht="13.5" x14ac:dyDescent="0.25">
      <c r="A51" s="61" t="s">
        <v>330</v>
      </c>
      <c r="B51" s="62"/>
      <c r="C51" s="63"/>
      <c r="D51" s="63"/>
      <c r="E51" s="63"/>
      <c r="F51" s="63"/>
      <c r="G51" s="63"/>
      <c r="H51" s="59"/>
      <c r="I51" s="59"/>
      <c r="J51" s="59"/>
      <c r="K51" s="59"/>
      <c r="L51" s="59"/>
      <c r="M51" s="59"/>
      <c r="N51" s="59"/>
      <c r="O51" s="59"/>
      <c r="P51" s="59"/>
      <c r="Q51" s="59"/>
      <c r="R51" s="59"/>
      <c r="S51" s="59"/>
      <c r="T51" s="59"/>
      <c r="U51" s="59"/>
      <c r="V51" s="59"/>
      <c r="W51" s="59"/>
      <c r="X51" s="59"/>
      <c r="Y51" s="59"/>
      <c r="Z51" s="59"/>
      <c r="AA51" s="59"/>
    </row>
    <row r="52" spans="1:27" ht="13.5" x14ac:dyDescent="0.25">
      <c r="A52" s="59"/>
      <c r="B52" s="59"/>
      <c r="C52" s="59"/>
      <c r="D52" s="59"/>
      <c r="E52" s="59"/>
      <c r="F52" s="59"/>
      <c r="G52" s="59"/>
      <c r="H52" s="59"/>
      <c r="I52" s="59"/>
      <c r="J52" s="59"/>
      <c r="K52" s="59"/>
      <c r="L52" s="59"/>
      <c r="M52" s="59"/>
      <c r="N52" s="59"/>
      <c r="O52" s="59"/>
      <c r="P52" s="59"/>
      <c r="Q52" s="59"/>
      <c r="R52" s="59"/>
      <c r="S52" s="59"/>
      <c r="T52" s="59"/>
      <c r="U52" s="59"/>
      <c r="V52" s="59"/>
      <c r="W52" s="59"/>
      <c r="X52" s="59"/>
      <c r="Y52" s="59"/>
      <c r="Z52" s="59"/>
      <c r="AA52" s="59"/>
    </row>
    <row r="53" spans="1:27" ht="13.5" x14ac:dyDescent="0.25">
      <c r="A53" s="59"/>
      <c r="B53" s="59"/>
      <c r="C53" s="59"/>
      <c r="D53" s="59"/>
      <c r="E53" s="59"/>
      <c r="F53" s="59"/>
      <c r="G53" s="59"/>
      <c r="H53" s="59"/>
      <c r="I53" s="59"/>
      <c r="J53" s="59"/>
      <c r="K53" s="59"/>
      <c r="L53" s="59"/>
      <c r="M53" s="59"/>
      <c r="N53" s="59"/>
      <c r="O53" s="59"/>
      <c r="P53" s="59"/>
      <c r="Q53" s="59"/>
      <c r="R53" s="59"/>
      <c r="S53" s="59"/>
      <c r="T53" s="59"/>
      <c r="U53" s="59"/>
      <c r="V53" s="59"/>
      <c r="W53" s="59"/>
      <c r="X53" s="59"/>
      <c r="Y53" s="59"/>
      <c r="Z53" s="59"/>
      <c r="AA53" s="59"/>
    </row>
    <row r="54" spans="1:27" ht="13.5" x14ac:dyDescent="0.25">
      <c r="A54" s="59"/>
      <c r="B54" s="59"/>
      <c r="C54" s="59"/>
      <c r="D54" s="59"/>
      <c r="E54" s="59"/>
      <c r="F54" s="59"/>
      <c r="G54" s="59"/>
      <c r="H54" s="59"/>
      <c r="I54" s="59"/>
      <c r="J54" s="59"/>
      <c r="K54" s="59"/>
      <c r="L54" s="59"/>
      <c r="M54" s="59"/>
      <c r="N54" s="59"/>
      <c r="O54" s="59"/>
      <c r="P54" s="59"/>
      <c r="Q54" s="59"/>
      <c r="R54" s="59"/>
      <c r="S54" s="59"/>
      <c r="T54" s="59"/>
      <c r="U54" s="59"/>
      <c r="V54" s="59"/>
      <c r="W54" s="59"/>
      <c r="X54" s="59"/>
      <c r="Y54" s="59"/>
      <c r="Z54" s="59"/>
      <c r="AA54" s="59"/>
    </row>
  </sheetData>
  <mergeCells count="2">
    <mergeCell ref="A1:AA1"/>
    <mergeCell ref="E2:AA2"/>
  </mergeCells>
  <printOptions horizontalCentered="1"/>
  <pageMargins left="0.55118110236220497" right="0.22" top="0.59055118110236204" bottom="0.59055118110236204" header="0.31496062992126" footer="0.31496062992126"/>
  <pageSetup paperSize="9" orientation="landscape" r:id="rId1"/>
  <rowBreaks count="1" manualBreakCount="1">
    <brk id="48" max="16383" man="1"/>
  </rowBreaks>
</worksheet>
</file>

<file path=xl/worksheets/sheet21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AA54"/>
  <sheetViews>
    <sheetView showGridLines="0" workbookViewId="0">
      <selection activeCell="B2" sqref="B2"/>
    </sheetView>
  </sheetViews>
  <sheetFormatPr defaultRowHeight="12.75" x14ac:dyDescent="0.2"/>
  <cols>
    <col min="1" max="1" width="35.7109375" customWidth="1"/>
    <col min="2" max="2" width="3.42578125" bestFit="1" customWidth="1"/>
    <col min="3" max="3" width="9.7109375" customWidth="1"/>
    <col min="4" max="4" width="9.7109375" hidden="1" customWidth="1"/>
    <col min="5" max="6" width="9.7109375" customWidth="1"/>
    <col min="7" max="9" width="9.7109375" hidden="1" customWidth="1"/>
    <col min="10" max="10" width="9.7109375" customWidth="1"/>
    <col min="11" max="13" width="9.7109375" hidden="1" customWidth="1"/>
    <col min="14" max="14" width="9.7109375" customWidth="1"/>
    <col min="15" max="22" width="9.7109375" hidden="1" customWidth="1"/>
    <col min="23" max="27" width="9.7109375" customWidth="1"/>
  </cols>
  <sheetData>
    <row r="1" spans="1:27" ht="57.6" customHeight="1" x14ac:dyDescent="0.25">
      <c r="A1" s="64" t="s">
        <v>284</v>
      </c>
      <c r="B1" s="64"/>
      <c r="C1" s="64"/>
      <c r="D1" s="64"/>
      <c r="E1" s="64"/>
      <c r="F1" s="64"/>
      <c r="G1" s="64"/>
      <c r="H1" s="64"/>
      <c r="I1" s="64"/>
      <c r="J1" s="64"/>
      <c r="K1" s="64"/>
      <c r="L1" s="64"/>
      <c r="M1" s="64"/>
      <c r="N1" s="64"/>
      <c r="O1" s="64"/>
      <c r="P1" s="64"/>
      <c r="Q1" s="64"/>
      <c r="R1" s="64"/>
      <c r="S1" s="64"/>
      <c r="T1" s="64"/>
      <c r="U1" s="64"/>
      <c r="V1" s="64"/>
      <c r="W1" s="64"/>
      <c r="X1" s="64"/>
      <c r="Y1" s="64"/>
      <c r="Z1" s="64"/>
      <c r="AA1" s="64"/>
    </row>
    <row r="2" spans="1:27" ht="24.95" customHeight="1" x14ac:dyDescent="0.2">
      <c r="A2" s="2" t="s">
        <v>1</v>
      </c>
      <c r="B2" s="1" t="s">
        <v>331</v>
      </c>
      <c r="C2" s="3" t="s">
        <v>2</v>
      </c>
      <c r="D2" s="3" t="s">
        <v>3</v>
      </c>
      <c r="E2" s="65" t="s">
        <v>4</v>
      </c>
      <c r="F2" s="66"/>
      <c r="G2" s="66"/>
      <c r="H2" s="66"/>
      <c r="I2" s="66"/>
      <c r="J2" s="66"/>
      <c r="K2" s="66"/>
      <c r="L2" s="66"/>
      <c r="M2" s="66"/>
      <c r="N2" s="66"/>
      <c r="O2" s="66"/>
      <c r="P2" s="66"/>
      <c r="Q2" s="66"/>
      <c r="R2" s="66"/>
      <c r="S2" s="66"/>
      <c r="T2" s="66"/>
      <c r="U2" s="66"/>
      <c r="V2" s="66"/>
      <c r="W2" s="66"/>
      <c r="X2" s="66"/>
      <c r="Y2" s="66"/>
      <c r="Z2" s="66"/>
      <c r="AA2" s="67"/>
    </row>
    <row r="3" spans="1:27" ht="24.95" customHeight="1" x14ac:dyDescent="0.2">
      <c r="A3" s="4" t="s">
        <v>5</v>
      </c>
      <c r="B3" s="5" t="s">
        <v>6</v>
      </c>
      <c r="C3" s="6" t="s">
        <v>7</v>
      </c>
      <c r="D3" s="6" t="s">
        <v>7</v>
      </c>
      <c r="E3" s="7" t="s">
        <v>8</v>
      </c>
      <c r="F3" s="8" t="s">
        <v>9</v>
      </c>
      <c r="G3" s="8" t="s">
        <v>10</v>
      </c>
      <c r="H3" s="8" t="s">
        <v>11</v>
      </c>
      <c r="I3" s="8" t="s">
        <v>12</v>
      </c>
      <c r="J3" s="8" t="s">
        <v>13</v>
      </c>
      <c r="K3" s="8" t="s">
        <v>14</v>
      </c>
      <c r="L3" s="8" t="s">
        <v>15</v>
      </c>
      <c r="M3" s="8" t="s">
        <v>16</v>
      </c>
      <c r="N3" s="8" t="s">
        <v>17</v>
      </c>
      <c r="O3" s="8" t="s">
        <v>18</v>
      </c>
      <c r="P3" s="8" t="s">
        <v>19</v>
      </c>
      <c r="Q3" s="8" t="s">
        <v>20</v>
      </c>
      <c r="R3" s="8" t="s">
        <v>21</v>
      </c>
      <c r="S3" s="8" t="s">
        <v>22</v>
      </c>
      <c r="T3" s="8" t="s">
        <v>23</v>
      </c>
      <c r="U3" s="8" t="s">
        <v>24</v>
      </c>
      <c r="V3" s="8" t="s">
        <v>25</v>
      </c>
      <c r="W3" s="8" t="s">
        <v>26</v>
      </c>
      <c r="X3" s="8" t="s">
        <v>27</v>
      </c>
      <c r="Y3" s="8" t="s">
        <v>28</v>
      </c>
      <c r="Z3" s="8" t="s">
        <v>29</v>
      </c>
      <c r="AA3" s="9" t="s">
        <v>30</v>
      </c>
    </row>
    <row r="4" spans="1:27" ht="13.5" x14ac:dyDescent="0.25">
      <c r="A4" s="10" t="s">
        <v>31</v>
      </c>
      <c r="B4" s="11" t="s">
        <v>32</v>
      </c>
      <c r="C4" s="12"/>
      <c r="D4" s="12"/>
      <c r="E4" s="13"/>
      <c r="F4" s="14"/>
      <c r="G4" s="14"/>
      <c r="H4" s="14"/>
      <c r="I4" s="14"/>
      <c r="J4" s="14"/>
      <c r="K4" s="14"/>
      <c r="L4" s="14"/>
      <c r="M4" s="14"/>
      <c r="N4" s="14"/>
      <c r="O4" s="14"/>
      <c r="P4" s="14"/>
      <c r="Q4" s="14"/>
      <c r="R4" s="14"/>
      <c r="S4" s="14"/>
      <c r="T4" s="14"/>
      <c r="U4" s="14"/>
      <c r="V4" s="14"/>
      <c r="W4" s="14"/>
      <c r="X4" s="14"/>
      <c r="Y4" s="14"/>
      <c r="Z4" s="15"/>
      <c r="AA4" s="16"/>
    </row>
    <row r="5" spans="1:27" ht="13.5" x14ac:dyDescent="0.25">
      <c r="A5" s="10" t="s">
        <v>33</v>
      </c>
      <c r="B5" s="17" t="s">
        <v>32</v>
      </c>
      <c r="C5" s="18"/>
      <c r="D5" s="18"/>
      <c r="E5" s="19"/>
      <c r="F5" s="20"/>
      <c r="G5" s="20"/>
      <c r="H5" s="20"/>
      <c r="I5" s="20"/>
      <c r="J5" s="20"/>
      <c r="K5" s="20"/>
      <c r="L5" s="20"/>
      <c r="M5" s="20"/>
      <c r="N5" s="20"/>
      <c r="O5" s="20"/>
      <c r="P5" s="20"/>
      <c r="Q5" s="20"/>
      <c r="R5" s="20"/>
      <c r="S5" s="20"/>
      <c r="T5" s="20"/>
      <c r="U5" s="20"/>
      <c r="V5" s="20"/>
      <c r="W5" s="20"/>
      <c r="X5" s="20"/>
      <c r="Y5" s="20"/>
      <c r="Z5" s="21"/>
      <c r="AA5" s="22"/>
    </row>
    <row r="6" spans="1:27" ht="13.5" x14ac:dyDescent="0.25">
      <c r="A6" s="23" t="s">
        <v>34</v>
      </c>
      <c r="B6" s="17" t="s">
        <v>32</v>
      </c>
      <c r="C6" s="18"/>
      <c r="D6" s="18"/>
      <c r="E6" s="19"/>
      <c r="F6" s="20"/>
      <c r="G6" s="20"/>
      <c r="H6" s="20"/>
      <c r="I6" s="20"/>
      <c r="J6" s="20"/>
      <c r="K6" s="20"/>
      <c r="L6" s="20"/>
      <c r="M6" s="20"/>
      <c r="N6" s="20"/>
      <c r="O6" s="20"/>
      <c r="P6" s="20"/>
      <c r="Q6" s="20"/>
      <c r="R6" s="20"/>
      <c r="S6" s="20"/>
      <c r="T6" s="20"/>
      <c r="U6" s="20"/>
      <c r="V6" s="20"/>
      <c r="W6" s="20"/>
      <c r="X6" s="20"/>
      <c r="Y6" s="20"/>
      <c r="Z6" s="21"/>
      <c r="AA6" s="22"/>
    </row>
    <row r="7" spans="1:27" ht="13.5" x14ac:dyDescent="0.25">
      <c r="A7" s="23" t="s">
        <v>35</v>
      </c>
      <c r="B7" s="17" t="s">
        <v>32</v>
      </c>
      <c r="C7" s="18"/>
      <c r="D7" s="18"/>
      <c r="E7" s="19"/>
      <c r="F7" s="20"/>
      <c r="G7" s="20"/>
      <c r="H7" s="20"/>
      <c r="I7" s="20"/>
      <c r="J7" s="20"/>
      <c r="K7" s="20"/>
      <c r="L7" s="20"/>
      <c r="M7" s="20"/>
      <c r="N7" s="20"/>
      <c r="O7" s="20"/>
      <c r="P7" s="20"/>
      <c r="Q7" s="20"/>
      <c r="R7" s="20"/>
      <c r="S7" s="20"/>
      <c r="T7" s="20"/>
      <c r="U7" s="20"/>
      <c r="V7" s="20"/>
      <c r="W7" s="20"/>
      <c r="X7" s="20"/>
      <c r="Y7" s="20"/>
      <c r="Z7" s="21"/>
      <c r="AA7" s="22"/>
    </row>
    <row r="8" spans="1:27" ht="13.5" x14ac:dyDescent="0.25">
      <c r="A8" s="23" t="s">
        <v>36</v>
      </c>
      <c r="B8" s="17" t="s">
        <v>32</v>
      </c>
      <c r="C8" s="18"/>
      <c r="D8" s="18"/>
      <c r="E8" s="19"/>
      <c r="F8" s="20"/>
      <c r="G8" s="20"/>
      <c r="H8" s="20"/>
      <c r="I8" s="20"/>
      <c r="J8" s="20"/>
      <c r="K8" s="20"/>
      <c r="L8" s="20"/>
      <c r="M8" s="20"/>
      <c r="N8" s="20"/>
      <c r="O8" s="20"/>
      <c r="P8" s="20"/>
      <c r="Q8" s="20"/>
      <c r="R8" s="20"/>
      <c r="S8" s="20"/>
      <c r="T8" s="20"/>
      <c r="U8" s="20"/>
      <c r="V8" s="20"/>
      <c r="W8" s="20"/>
      <c r="X8" s="20"/>
      <c r="Y8" s="20"/>
      <c r="Z8" s="21"/>
      <c r="AA8" s="22"/>
    </row>
    <row r="9" spans="1:27" ht="13.5" x14ac:dyDescent="0.25">
      <c r="A9" s="23" t="s">
        <v>37</v>
      </c>
      <c r="B9" s="17" t="s">
        <v>32</v>
      </c>
      <c r="C9" s="18"/>
      <c r="D9" s="18"/>
      <c r="E9" s="19"/>
      <c r="F9" s="20"/>
      <c r="G9" s="20"/>
      <c r="H9" s="20"/>
      <c r="I9" s="20"/>
      <c r="J9" s="20"/>
      <c r="K9" s="20"/>
      <c r="L9" s="20"/>
      <c r="M9" s="20"/>
      <c r="N9" s="20"/>
      <c r="O9" s="20"/>
      <c r="P9" s="20"/>
      <c r="Q9" s="20"/>
      <c r="R9" s="20"/>
      <c r="S9" s="20"/>
      <c r="T9" s="20"/>
      <c r="U9" s="20"/>
      <c r="V9" s="20"/>
      <c r="W9" s="20"/>
      <c r="X9" s="20"/>
      <c r="Y9" s="20"/>
      <c r="Z9" s="21"/>
      <c r="AA9" s="22"/>
    </row>
    <row r="10" spans="1:27" ht="13.5" x14ac:dyDescent="0.25">
      <c r="A10" s="23" t="s">
        <v>38</v>
      </c>
      <c r="B10" s="17" t="s">
        <v>32</v>
      </c>
      <c r="C10" s="18"/>
      <c r="D10" s="18"/>
      <c r="E10" s="19"/>
      <c r="F10" s="20"/>
      <c r="G10" s="24"/>
      <c r="H10" s="24"/>
      <c r="I10" s="24"/>
      <c r="J10" s="20"/>
      <c r="K10" s="24"/>
      <c r="L10" s="24"/>
      <c r="M10" s="20"/>
      <c r="N10" s="24"/>
      <c r="O10" s="24"/>
      <c r="P10" s="24"/>
      <c r="Q10" s="20"/>
      <c r="R10" s="24"/>
      <c r="S10" s="24"/>
      <c r="T10" s="20"/>
      <c r="U10" s="24"/>
      <c r="V10" s="24"/>
      <c r="W10" s="24"/>
      <c r="X10" s="20"/>
      <c r="Y10" s="24"/>
      <c r="Z10" s="25"/>
      <c r="AA10" s="26"/>
    </row>
    <row r="11" spans="1:27" ht="13.5" x14ac:dyDescent="0.25">
      <c r="A11" s="23" t="s">
        <v>39</v>
      </c>
      <c r="B11" s="17" t="s">
        <v>32</v>
      </c>
      <c r="C11" s="18"/>
      <c r="D11" s="18"/>
      <c r="E11" s="19"/>
      <c r="F11" s="20"/>
      <c r="G11" s="20"/>
      <c r="H11" s="20"/>
      <c r="I11" s="20"/>
      <c r="J11" s="20"/>
      <c r="K11" s="20"/>
      <c r="L11" s="20"/>
      <c r="M11" s="20"/>
      <c r="N11" s="20"/>
      <c r="O11" s="20"/>
      <c r="P11" s="20"/>
      <c r="Q11" s="20"/>
      <c r="R11" s="20"/>
      <c r="S11" s="20"/>
      <c r="T11" s="20"/>
      <c r="U11" s="20"/>
      <c r="V11" s="20"/>
      <c r="W11" s="20"/>
      <c r="X11" s="20"/>
      <c r="Y11" s="20"/>
      <c r="Z11" s="21"/>
      <c r="AA11" s="22"/>
    </row>
    <row r="12" spans="1:27" ht="13.5" x14ac:dyDescent="0.25">
      <c r="A12" s="27" t="s">
        <v>40</v>
      </c>
      <c r="B12" s="28" t="s">
        <v>32</v>
      </c>
      <c r="C12" s="29">
        <f t="shared" ref="C12:Y12" si="0">SUM(C6:C11)</f>
        <v>0</v>
      </c>
      <c r="D12" s="29">
        <f>SUM(D6:D11)</f>
        <v>0</v>
      </c>
      <c r="E12" s="30">
        <f t="shared" si="0"/>
        <v>0</v>
      </c>
      <c r="F12" s="31">
        <f t="shared" si="0"/>
        <v>0</v>
      </c>
      <c r="G12" s="31">
        <f t="shared" si="0"/>
        <v>0</v>
      </c>
      <c r="H12" s="31">
        <f t="shared" si="0"/>
        <v>0</v>
      </c>
      <c r="I12" s="31">
        <f t="shared" si="0"/>
        <v>0</v>
      </c>
      <c r="J12" s="31">
        <f t="shared" si="0"/>
        <v>0</v>
      </c>
      <c r="K12" s="31">
        <f t="shared" si="0"/>
        <v>0</v>
      </c>
      <c r="L12" s="31">
        <f t="shared" si="0"/>
        <v>0</v>
      </c>
      <c r="M12" s="31">
        <f t="shared" si="0"/>
        <v>0</v>
      </c>
      <c r="N12" s="31">
        <f t="shared" si="0"/>
        <v>0</v>
      </c>
      <c r="O12" s="31">
        <f t="shared" si="0"/>
        <v>0</v>
      </c>
      <c r="P12" s="31">
        <f t="shared" si="0"/>
        <v>0</v>
      </c>
      <c r="Q12" s="31">
        <f t="shared" si="0"/>
        <v>0</v>
      </c>
      <c r="R12" s="31">
        <f t="shared" si="0"/>
        <v>0</v>
      </c>
      <c r="S12" s="31">
        <f t="shared" si="0"/>
        <v>0</v>
      </c>
      <c r="T12" s="31">
        <f t="shared" si="0"/>
        <v>0</v>
      </c>
      <c r="U12" s="31">
        <f t="shared" si="0"/>
        <v>0</v>
      </c>
      <c r="V12" s="31">
        <f t="shared" si="0"/>
        <v>0</v>
      </c>
      <c r="W12" s="31">
        <f t="shared" si="0"/>
        <v>0</v>
      </c>
      <c r="X12" s="31">
        <f t="shared" si="0"/>
        <v>0</v>
      </c>
      <c r="Y12" s="31">
        <f t="shared" si="0"/>
        <v>0</v>
      </c>
      <c r="Z12" s="32">
        <f>+IF(X12&lt;&gt;0,+(Y12/X12)*100,0)</f>
        <v>0</v>
      </c>
      <c r="AA12" s="33">
        <f>SUM(AA6:AA11)</f>
        <v>0</v>
      </c>
    </row>
    <row r="13" spans="1:27" ht="5.0999999999999996" customHeight="1" x14ac:dyDescent="0.25">
      <c r="A13" s="34" t="s">
        <v>41</v>
      </c>
      <c r="B13" s="17"/>
      <c r="C13" s="18"/>
      <c r="D13" s="18"/>
      <c r="E13" s="19"/>
      <c r="F13" s="20"/>
      <c r="G13" s="20"/>
      <c r="H13" s="20"/>
      <c r="I13" s="20"/>
      <c r="J13" s="20"/>
      <c r="K13" s="20"/>
      <c r="L13" s="20"/>
      <c r="M13" s="20"/>
      <c r="N13" s="20"/>
      <c r="O13" s="20"/>
      <c r="P13" s="20"/>
      <c r="Q13" s="20"/>
      <c r="R13" s="20"/>
      <c r="S13" s="20"/>
      <c r="T13" s="20"/>
      <c r="U13" s="20"/>
      <c r="V13" s="20"/>
      <c r="W13" s="20"/>
      <c r="X13" s="20"/>
      <c r="Y13" s="20"/>
      <c r="Z13" s="21"/>
      <c r="AA13" s="22"/>
    </row>
    <row r="14" spans="1:27" ht="13.5" x14ac:dyDescent="0.25">
      <c r="A14" s="10" t="s">
        <v>42</v>
      </c>
      <c r="B14" s="17" t="s">
        <v>32</v>
      </c>
      <c r="C14" s="18"/>
      <c r="D14" s="18"/>
      <c r="E14" s="19"/>
      <c r="F14" s="20"/>
      <c r="G14" s="20"/>
      <c r="H14" s="20"/>
      <c r="I14" s="20"/>
      <c r="J14" s="20"/>
      <c r="K14" s="20"/>
      <c r="L14" s="20"/>
      <c r="M14" s="20"/>
      <c r="N14" s="20"/>
      <c r="O14" s="20"/>
      <c r="P14" s="20"/>
      <c r="Q14" s="20"/>
      <c r="R14" s="20"/>
      <c r="S14" s="20"/>
      <c r="T14" s="20"/>
      <c r="U14" s="20"/>
      <c r="V14" s="20"/>
      <c r="W14" s="20"/>
      <c r="X14" s="20"/>
      <c r="Y14" s="20"/>
      <c r="Z14" s="21"/>
      <c r="AA14" s="22"/>
    </row>
    <row r="15" spans="1:27" ht="13.5" x14ac:dyDescent="0.25">
      <c r="A15" s="23" t="s">
        <v>43</v>
      </c>
      <c r="B15" s="17" t="s">
        <v>32</v>
      </c>
      <c r="C15" s="18"/>
      <c r="D15" s="18"/>
      <c r="E15" s="19"/>
      <c r="F15" s="20"/>
      <c r="G15" s="20"/>
      <c r="H15" s="20"/>
      <c r="I15" s="20"/>
      <c r="J15" s="20"/>
      <c r="K15" s="20"/>
      <c r="L15" s="20"/>
      <c r="M15" s="20"/>
      <c r="N15" s="20"/>
      <c r="O15" s="20"/>
      <c r="P15" s="20"/>
      <c r="Q15" s="20"/>
      <c r="R15" s="20"/>
      <c r="S15" s="20"/>
      <c r="T15" s="20"/>
      <c r="U15" s="20"/>
      <c r="V15" s="20"/>
      <c r="W15" s="20"/>
      <c r="X15" s="20"/>
      <c r="Y15" s="20"/>
      <c r="Z15" s="21"/>
      <c r="AA15" s="22"/>
    </row>
    <row r="16" spans="1:27" ht="13.5" x14ac:dyDescent="0.25">
      <c r="A16" s="23" t="s">
        <v>44</v>
      </c>
      <c r="B16" s="17" t="s">
        <v>32</v>
      </c>
      <c r="C16" s="18"/>
      <c r="D16" s="18"/>
      <c r="E16" s="19"/>
      <c r="F16" s="20"/>
      <c r="G16" s="24"/>
      <c r="H16" s="24"/>
      <c r="I16" s="24"/>
      <c r="J16" s="20"/>
      <c r="K16" s="24"/>
      <c r="L16" s="24"/>
      <c r="M16" s="20"/>
      <c r="N16" s="24"/>
      <c r="O16" s="24"/>
      <c r="P16" s="24"/>
      <c r="Q16" s="20"/>
      <c r="R16" s="24"/>
      <c r="S16" s="24"/>
      <c r="T16" s="20"/>
      <c r="U16" s="24"/>
      <c r="V16" s="24"/>
      <c r="W16" s="24"/>
      <c r="X16" s="20"/>
      <c r="Y16" s="24"/>
      <c r="Z16" s="25"/>
      <c r="AA16" s="26"/>
    </row>
    <row r="17" spans="1:27" ht="13.5" x14ac:dyDescent="0.25">
      <c r="A17" s="23" t="s">
        <v>45</v>
      </c>
      <c r="B17" s="17" t="s">
        <v>32</v>
      </c>
      <c r="C17" s="18"/>
      <c r="D17" s="18"/>
      <c r="E17" s="19"/>
      <c r="F17" s="20"/>
      <c r="G17" s="20"/>
      <c r="H17" s="20"/>
      <c r="I17" s="20"/>
      <c r="J17" s="20"/>
      <c r="K17" s="20"/>
      <c r="L17" s="20"/>
      <c r="M17" s="20"/>
      <c r="N17" s="20"/>
      <c r="O17" s="20"/>
      <c r="P17" s="20"/>
      <c r="Q17" s="20"/>
      <c r="R17" s="20"/>
      <c r="S17" s="20"/>
      <c r="T17" s="20"/>
      <c r="U17" s="20"/>
      <c r="V17" s="20"/>
      <c r="W17" s="20"/>
      <c r="X17" s="20"/>
      <c r="Y17" s="20"/>
      <c r="Z17" s="21"/>
      <c r="AA17" s="22"/>
    </row>
    <row r="18" spans="1:27" ht="13.5" x14ac:dyDescent="0.25">
      <c r="A18" s="23" t="s">
        <v>46</v>
      </c>
      <c r="B18" s="17" t="s">
        <v>32</v>
      </c>
      <c r="C18" s="18"/>
      <c r="D18" s="18"/>
      <c r="E18" s="19"/>
      <c r="F18" s="20"/>
      <c r="G18" s="20"/>
      <c r="H18" s="20"/>
      <c r="I18" s="20"/>
      <c r="J18" s="20"/>
      <c r="K18" s="20"/>
      <c r="L18" s="20"/>
      <c r="M18" s="20"/>
      <c r="N18" s="20"/>
      <c r="O18" s="20"/>
      <c r="P18" s="20"/>
      <c r="Q18" s="20"/>
      <c r="R18" s="20"/>
      <c r="S18" s="20"/>
      <c r="T18" s="20"/>
      <c r="U18" s="20"/>
      <c r="V18" s="20"/>
      <c r="W18" s="20"/>
      <c r="X18" s="20"/>
      <c r="Y18" s="20"/>
      <c r="Z18" s="21"/>
      <c r="AA18" s="22"/>
    </row>
    <row r="19" spans="1:27" ht="13.5" x14ac:dyDescent="0.25">
      <c r="A19" s="23" t="s">
        <v>47</v>
      </c>
      <c r="B19" s="17" t="s">
        <v>32</v>
      </c>
      <c r="C19" s="18"/>
      <c r="D19" s="18"/>
      <c r="E19" s="19"/>
      <c r="F19" s="20"/>
      <c r="G19" s="20"/>
      <c r="H19" s="20"/>
      <c r="I19" s="20"/>
      <c r="J19" s="20"/>
      <c r="K19" s="20"/>
      <c r="L19" s="20"/>
      <c r="M19" s="20"/>
      <c r="N19" s="20"/>
      <c r="O19" s="20"/>
      <c r="P19" s="20"/>
      <c r="Q19" s="20"/>
      <c r="R19" s="20"/>
      <c r="S19" s="20"/>
      <c r="T19" s="20"/>
      <c r="U19" s="20"/>
      <c r="V19" s="20"/>
      <c r="W19" s="20"/>
      <c r="X19" s="20"/>
      <c r="Y19" s="20"/>
      <c r="Z19" s="21"/>
      <c r="AA19" s="22"/>
    </row>
    <row r="20" spans="1:27" ht="13.5" x14ac:dyDescent="0.25">
      <c r="A20" s="23" t="s">
        <v>32</v>
      </c>
      <c r="B20" s="17" t="s">
        <v>32</v>
      </c>
      <c r="C20" s="18"/>
      <c r="D20" s="18"/>
      <c r="E20" s="19"/>
      <c r="F20" s="20"/>
      <c r="G20" s="20"/>
      <c r="H20" s="20"/>
      <c r="I20" s="20"/>
      <c r="J20" s="20"/>
      <c r="K20" s="20"/>
      <c r="L20" s="20"/>
      <c r="M20" s="20"/>
      <c r="N20" s="20"/>
      <c r="O20" s="20"/>
      <c r="P20" s="20"/>
      <c r="Q20" s="20"/>
      <c r="R20" s="20"/>
      <c r="S20" s="20"/>
      <c r="T20" s="20"/>
      <c r="U20" s="20"/>
      <c r="V20" s="20"/>
      <c r="W20" s="20"/>
      <c r="X20" s="20"/>
      <c r="Y20" s="20"/>
      <c r="Z20" s="21"/>
      <c r="AA20" s="22"/>
    </row>
    <row r="21" spans="1:27" ht="13.5" x14ac:dyDescent="0.25">
      <c r="A21" s="23" t="s">
        <v>48</v>
      </c>
      <c r="B21" s="17" t="s">
        <v>32</v>
      </c>
      <c r="C21" s="18"/>
      <c r="D21" s="18"/>
      <c r="E21" s="19"/>
      <c r="F21" s="20"/>
      <c r="G21" s="20"/>
      <c r="H21" s="20"/>
      <c r="I21" s="20"/>
      <c r="J21" s="20"/>
      <c r="K21" s="20"/>
      <c r="L21" s="20"/>
      <c r="M21" s="20"/>
      <c r="N21" s="20"/>
      <c r="O21" s="20"/>
      <c r="P21" s="20"/>
      <c r="Q21" s="20"/>
      <c r="R21" s="20"/>
      <c r="S21" s="20"/>
      <c r="T21" s="20"/>
      <c r="U21" s="20"/>
      <c r="V21" s="20"/>
      <c r="W21" s="20"/>
      <c r="X21" s="20"/>
      <c r="Y21" s="20"/>
      <c r="Z21" s="21"/>
      <c r="AA21" s="22"/>
    </row>
    <row r="22" spans="1:27" ht="13.5" x14ac:dyDescent="0.25">
      <c r="A22" s="23" t="s">
        <v>49</v>
      </c>
      <c r="B22" s="17" t="s">
        <v>32</v>
      </c>
      <c r="C22" s="18"/>
      <c r="D22" s="18"/>
      <c r="E22" s="19"/>
      <c r="F22" s="20"/>
      <c r="G22" s="20"/>
      <c r="H22" s="20"/>
      <c r="I22" s="20"/>
      <c r="J22" s="20"/>
      <c r="K22" s="20"/>
      <c r="L22" s="20"/>
      <c r="M22" s="20"/>
      <c r="N22" s="20"/>
      <c r="O22" s="20"/>
      <c r="P22" s="20"/>
      <c r="Q22" s="20"/>
      <c r="R22" s="20"/>
      <c r="S22" s="20"/>
      <c r="T22" s="20"/>
      <c r="U22" s="20"/>
      <c r="V22" s="20"/>
      <c r="W22" s="20"/>
      <c r="X22" s="20"/>
      <c r="Y22" s="20"/>
      <c r="Z22" s="21"/>
      <c r="AA22" s="22"/>
    </row>
    <row r="23" spans="1:27" ht="13.5" x14ac:dyDescent="0.25">
      <c r="A23" s="23" t="s">
        <v>50</v>
      </c>
      <c r="B23" s="17" t="s">
        <v>32</v>
      </c>
      <c r="C23" s="18"/>
      <c r="D23" s="18"/>
      <c r="E23" s="19"/>
      <c r="F23" s="20"/>
      <c r="G23" s="24"/>
      <c r="H23" s="24"/>
      <c r="I23" s="24"/>
      <c r="J23" s="20"/>
      <c r="K23" s="24"/>
      <c r="L23" s="24"/>
      <c r="M23" s="20"/>
      <c r="N23" s="24"/>
      <c r="O23" s="24"/>
      <c r="P23" s="24"/>
      <c r="Q23" s="20"/>
      <c r="R23" s="24"/>
      <c r="S23" s="24"/>
      <c r="T23" s="20"/>
      <c r="U23" s="24"/>
      <c r="V23" s="24"/>
      <c r="W23" s="24"/>
      <c r="X23" s="20"/>
      <c r="Y23" s="24"/>
      <c r="Z23" s="25"/>
      <c r="AA23" s="26"/>
    </row>
    <row r="24" spans="1:27" ht="13.5" x14ac:dyDescent="0.25">
      <c r="A24" s="27" t="s">
        <v>51</v>
      </c>
      <c r="B24" s="35" t="s">
        <v>32</v>
      </c>
      <c r="C24" s="29">
        <f t="shared" ref="C24:Y24" si="1">SUM(C15:C23)</f>
        <v>0</v>
      </c>
      <c r="D24" s="29">
        <f>SUM(D15:D23)</f>
        <v>0</v>
      </c>
      <c r="E24" s="36">
        <f t="shared" si="1"/>
        <v>0</v>
      </c>
      <c r="F24" s="37">
        <f t="shared" si="1"/>
        <v>0</v>
      </c>
      <c r="G24" s="37">
        <f t="shared" si="1"/>
        <v>0</v>
      </c>
      <c r="H24" s="37">
        <f t="shared" si="1"/>
        <v>0</v>
      </c>
      <c r="I24" s="37">
        <f t="shared" si="1"/>
        <v>0</v>
      </c>
      <c r="J24" s="37">
        <f t="shared" si="1"/>
        <v>0</v>
      </c>
      <c r="K24" s="37">
        <f t="shared" si="1"/>
        <v>0</v>
      </c>
      <c r="L24" s="37">
        <f t="shared" si="1"/>
        <v>0</v>
      </c>
      <c r="M24" s="37">
        <f t="shared" si="1"/>
        <v>0</v>
      </c>
      <c r="N24" s="37">
        <f t="shared" si="1"/>
        <v>0</v>
      </c>
      <c r="O24" s="37">
        <f t="shared" si="1"/>
        <v>0</v>
      </c>
      <c r="P24" s="37">
        <f t="shared" si="1"/>
        <v>0</v>
      </c>
      <c r="Q24" s="37">
        <f t="shared" si="1"/>
        <v>0</v>
      </c>
      <c r="R24" s="37">
        <f t="shared" si="1"/>
        <v>0</v>
      </c>
      <c r="S24" s="37">
        <f t="shared" si="1"/>
        <v>0</v>
      </c>
      <c r="T24" s="37">
        <f t="shared" si="1"/>
        <v>0</v>
      </c>
      <c r="U24" s="37">
        <f t="shared" si="1"/>
        <v>0</v>
      </c>
      <c r="V24" s="37">
        <f t="shared" si="1"/>
        <v>0</v>
      </c>
      <c r="W24" s="37">
        <f t="shared" si="1"/>
        <v>0</v>
      </c>
      <c r="X24" s="37">
        <f t="shared" si="1"/>
        <v>0</v>
      </c>
      <c r="Y24" s="37">
        <f t="shared" si="1"/>
        <v>0</v>
      </c>
      <c r="Z24" s="38">
        <f>+IF(X24&lt;&gt;0,+(Y24/X24)*100,0)</f>
        <v>0</v>
      </c>
      <c r="AA24" s="39">
        <f>SUM(AA15:AA23)</f>
        <v>0</v>
      </c>
    </row>
    <row r="25" spans="1:27" ht="13.5" x14ac:dyDescent="0.25">
      <c r="A25" s="27" t="s">
        <v>52</v>
      </c>
      <c r="B25" s="28" t="s">
        <v>32</v>
      </c>
      <c r="C25" s="29">
        <f t="shared" ref="C25:Y25" si="2">+C12+C24</f>
        <v>0</v>
      </c>
      <c r="D25" s="29">
        <f>+D12+D24</f>
        <v>0</v>
      </c>
      <c r="E25" s="30">
        <f t="shared" si="2"/>
        <v>0</v>
      </c>
      <c r="F25" s="31">
        <f t="shared" si="2"/>
        <v>0</v>
      </c>
      <c r="G25" s="31">
        <f t="shared" si="2"/>
        <v>0</v>
      </c>
      <c r="H25" s="31">
        <f t="shared" si="2"/>
        <v>0</v>
      </c>
      <c r="I25" s="31">
        <f t="shared" si="2"/>
        <v>0</v>
      </c>
      <c r="J25" s="31">
        <f t="shared" si="2"/>
        <v>0</v>
      </c>
      <c r="K25" s="31">
        <f t="shared" si="2"/>
        <v>0</v>
      </c>
      <c r="L25" s="31">
        <f t="shared" si="2"/>
        <v>0</v>
      </c>
      <c r="M25" s="31">
        <f t="shared" si="2"/>
        <v>0</v>
      </c>
      <c r="N25" s="31">
        <f t="shared" si="2"/>
        <v>0</v>
      </c>
      <c r="O25" s="31">
        <f t="shared" si="2"/>
        <v>0</v>
      </c>
      <c r="P25" s="31">
        <f t="shared" si="2"/>
        <v>0</v>
      </c>
      <c r="Q25" s="31">
        <f t="shared" si="2"/>
        <v>0</v>
      </c>
      <c r="R25" s="31">
        <f t="shared" si="2"/>
        <v>0</v>
      </c>
      <c r="S25" s="31">
        <f t="shared" si="2"/>
        <v>0</v>
      </c>
      <c r="T25" s="31">
        <f t="shared" si="2"/>
        <v>0</v>
      </c>
      <c r="U25" s="31">
        <f t="shared" si="2"/>
        <v>0</v>
      </c>
      <c r="V25" s="31">
        <f t="shared" si="2"/>
        <v>0</v>
      </c>
      <c r="W25" s="31">
        <f t="shared" si="2"/>
        <v>0</v>
      </c>
      <c r="X25" s="31">
        <f t="shared" si="2"/>
        <v>0</v>
      </c>
      <c r="Y25" s="31">
        <f t="shared" si="2"/>
        <v>0</v>
      </c>
      <c r="Z25" s="32">
        <f>+IF(X25&lt;&gt;0,+(Y25/X25)*100,0)</f>
        <v>0</v>
      </c>
      <c r="AA25" s="33">
        <f>+AA12+AA24</f>
        <v>0</v>
      </c>
    </row>
    <row r="26" spans="1:27" ht="5.0999999999999996" customHeight="1" x14ac:dyDescent="0.25">
      <c r="A26" s="34" t="s">
        <v>41</v>
      </c>
      <c r="B26" s="17"/>
      <c r="C26" s="18"/>
      <c r="D26" s="18"/>
      <c r="E26" s="19"/>
      <c r="F26" s="20"/>
      <c r="G26" s="20"/>
      <c r="H26" s="20"/>
      <c r="I26" s="20"/>
      <c r="J26" s="20"/>
      <c r="K26" s="20"/>
      <c r="L26" s="20"/>
      <c r="M26" s="20"/>
      <c r="N26" s="20"/>
      <c r="O26" s="20"/>
      <c r="P26" s="20"/>
      <c r="Q26" s="20"/>
      <c r="R26" s="20"/>
      <c r="S26" s="20"/>
      <c r="T26" s="20"/>
      <c r="U26" s="20"/>
      <c r="V26" s="20"/>
      <c r="W26" s="20"/>
      <c r="X26" s="20"/>
      <c r="Y26" s="20"/>
      <c r="Z26" s="21"/>
      <c r="AA26" s="22"/>
    </row>
    <row r="27" spans="1:27" ht="13.5" x14ac:dyDescent="0.25">
      <c r="A27" s="10" t="s">
        <v>53</v>
      </c>
      <c r="B27" s="17" t="s">
        <v>32</v>
      </c>
      <c r="C27" s="18"/>
      <c r="D27" s="18"/>
      <c r="E27" s="19"/>
      <c r="F27" s="20"/>
      <c r="G27" s="20"/>
      <c r="H27" s="20"/>
      <c r="I27" s="20"/>
      <c r="J27" s="20"/>
      <c r="K27" s="20"/>
      <c r="L27" s="20"/>
      <c r="M27" s="20"/>
      <c r="N27" s="20"/>
      <c r="O27" s="20"/>
      <c r="P27" s="20"/>
      <c r="Q27" s="20"/>
      <c r="R27" s="20"/>
      <c r="S27" s="20"/>
      <c r="T27" s="20"/>
      <c r="U27" s="20"/>
      <c r="V27" s="20"/>
      <c r="W27" s="20"/>
      <c r="X27" s="20"/>
      <c r="Y27" s="20"/>
      <c r="Z27" s="21"/>
      <c r="AA27" s="22"/>
    </row>
    <row r="28" spans="1:27" ht="13.5" x14ac:dyDescent="0.25">
      <c r="A28" s="10" t="s">
        <v>54</v>
      </c>
      <c r="B28" s="40" t="s">
        <v>32</v>
      </c>
      <c r="C28" s="18"/>
      <c r="D28" s="18"/>
      <c r="E28" s="19"/>
      <c r="F28" s="20"/>
      <c r="G28" s="20"/>
      <c r="H28" s="20"/>
      <c r="I28" s="20"/>
      <c r="J28" s="20"/>
      <c r="K28" s="20"/>
      <c r="L28" s="20"/>
      <c r="M28" s="20"/>
      <c r="N28" s="20"/>
      <c r="O28" s="20"/>
      <c r="P28" s="20"/>
      <c r="Q28" s="20"/>
      <c r="R28" s="20"/>
      <c r="S28" s="20"/>
      <c r="T28" s="20"/>
      <c r="U28" s="20"/>
      <c r="V28" s="20"/>
      <c r="W28" s="20"/>
      <c r="X28" s="20"/>
      <c r="Y28" s="20"/>
      <c r="Z28" s="21"/>
      <c r="AA28" s="22"/>
    </row>
    <row r="29" spans="1:27" ht="13.5" x14ac:dyDescent="0.25">
      <c r="A29" s="23" t="s">
        <v>55</v>
      </c>
      <c r="B29" s="17" t="s">
        <v>32</v>
      </c>
      <c r="C29" s="18"/>
      <c r="D29" s="18"/>
      <c r="E29" s="19"/>
      <c r="F29" s="20"/>
      <c r="G29" s="20"/>
      <c r="H29" s="20"/>
      <c r="I29" s="20"/>
      <c r="J29" s="20"/>
      <c r="K29" s="20"/>
      <c r="L29" s="20"/>
      <c r="M29" s="20"/>
      <c r="N29" s="20"/>
      <c r="O29" s="20"/>
      <c r="P29" s="20"/>
      <c r="Q29" s="20"/>
      <c r="R29" s="20"/>
      <c r="S29" s="20"/>
      <c r="T29" s="20"/>
      <c r="U29" s="20"/>
      <c r="V29" s="20"/>
      <c r="W29" s="20"/>
      <c r="X29" s="20"/>
      <c r="Y29" s="20"/>
      <c r="Z29" s="21"/>
      <c r="AA29" s="22"/>
    </row>
    <row r="30" spans="1:27" ht="13.5" x14ac:dyDescent="0.25">
      <c r="A30" s="23" t="s">
        <v>56</v>
      </c>
      <c r="B30" s="17" t="s">
        <v>32</v>
      </c>
      <c r="C30" s="18"/>
      <c r="D30" s="18"/>
      <c r="E30" s="19"/>
      <c r="F30" s="20"/>
      <c r="G30" s="20"/>
      <c r="H30" s="20"/>
      <c r="I30" s="20"/>
      <c r="J30" s="20"/>
      <c r="K30" s="20"/>
      <c r="L30" s="20"/>
      <c r="M30" s="20"/>
      <c r="N30" s="20"/>
      <c r="O30" s="20"/>
      <c r="P30" s="20"/>
      <c r="Q30" s="20"/>
      <c r="R30" s="20"/>
      <c r="S30" s="20"/>
      <c r="T30" s="20"/>
      <c r="U30" s="20"/>
      <c r="V30" s="20"/>
      <c r="W30" s="20"/>
      <c r="X30" s="20"/>
      <c r="Y30" s="20"/>
      <c r="Z30" s="21"/>
      <c r="AA30" s="22"/>
    </row>
    <row r="31" spans="1:27" ht="13.5" x14ac:dyDescent="0.25">
      <c r="A31" s="23" t="s">
        <v>57</v>
      </c>
      <c r="B31" s="17" t="s">
        <v>32</v>
      </c>
      <c r="C31" s="18"/>
      <c r="D31" s="18"/>
      <c r="E31" s="19"/>
      <c r="F31" s="20"/>
      <c r="G31" s="20"/>
      <c r="H31" s="20"/>
      <c r="I31" s="20"/>
      <c r="J31" s="20"/>
      <c r="K31" s="20"/>
      <c r="L31" s="20"/>
      <c r="M31" s="20"/>
      <c r="N31" s="20"/>
      <c r="O31" s="20"/>
      <c r="P31" s="20"/>
      <c r="Q31" s="20"/>
      <c r="R31" s="20"/>
      <c r="S31" s="20"/>
      <c r="T31" s="20"/>
      <c r="U31" s="20"/>
      <c r="V31" s="20"/>
      <c r="W31" s="20"/>
      <c r="X31" s="20"/>
      <c r="Y31" s="20"/>
      <c r="Z31" s="21"/>
      <c r="AA31" s="22"/>
    </row>
    <row r="32" spans="1:27" ht="13.5" x14ac:dyDescent="0.25">
      <c r="A32" s="23" t="s">
        <v>58</v>
      </c>
      <c r="B32" s="17" t="s">
        <v>32</v>
      </c>
      <c r="C32" s="18"/>
      <c r="D32" s="18"/>
      <c r="E32" s="19"/>
      <c r="F32" s="20"/>
      <c r="G32" s="20"/>
      <c r="H32" s="20"/>
      <c r="I32" s="20"/>
      <c r="J32" s="20"/>
      <c r="K32" s="20"/>
      <c r="L32" s="20"/>
      <c r="M32" s="20"/>
      <c r="N32" s="20"/>
      <c r="O32" s="20"/>
      <c r="P32" s="20"/>
      <c r="Q32" s="20"/>
      <c r="R32" s="20"/>
      <c r="S32" s="20"/>
      <c r="T32" s="20"/>
      <c r="U32" s="20"/>
      <c r="V32" s="20"/>
      <c r="W32" s="20"/>
      <c r="X32" s="20"/>
      <c r="Y32" s="20"/>
      <c r="Z32" s="21"/>
      <c r="AA32" s="22"/>
    </row>
    <row r="33" spans="1:27" ht="13.5" x14ac:dyDescent="0.25">
      <c r="A33" s="23" t="s">
        <v>59</v>
      </c>
      <c r="B33" s="17" t="s">
        <v>32</v>
      </c>
      <c r="C33" s="18"/>
      <c r="D33" s="18"/>
      <c r="E33" s="19"/>
      <c r="F33" s="20"/>
      <c r="G33" s="20"/>
      <c r="H33" s="20"/>
      <c r="I33" s="20"/>
      <c r="J33" s="20"/>
      <c r="K33" s="20"/>
      <c r="L33" s="20"/>
      <c r="M33" s="20"/>
      <c r="N33" s="20"/>
      <c r="O33" s="20"/>
      <c r="P33" s="20"/>
      <c r="Q33" s="20"/>
      <c r="R33" s="20"/>
      <c r="S33" s="20"/>
      <c r="T33" s="20"/>
      <c r="U33" s="20"/>
      <c r="V33" s="20"/>
      <c r="W33" s="20"/>
      <c r="X33" s="20"/>
      <c r="Y33" s="20"/>
      <c r="Z33" s="21"/>
      <c r="AA33" s="22"/>
    </row>
    <row r="34" spans="1:27" ht="13.5" x14ac:dyDescent="0.25">
      <c r="A34" s="27" t="s">
        <v>60</v>
      </c>
      <c r="B34" s="28" t="s">
        <v>32</v>
      </c>
      <c r="C34" s="29">
        <f t="shared" ref="C34:Y34" si="3">SUM(C29:C33)</f>
        <v>0</v>
      </c>
      <c r="D34" s="29">
        <f>SUM(D29:D33)</f>
        <v>0</v>
      </c>
      <c r="E34" s="30">
        <f t="shared" si="3"/>
        <v>0</v>
      </c>
      <c r="F34" s="31">
        <f t="shared" si="3"/>
        <v>0</v>
      </c>
      <c r="G34" s="31">
        <f t="shared" si="3"/>
        <v>0</v>
      </c>
      <c r="H34" s="31">
        <f t="shared" si="3"/>
        <v>0</v>
      </c>
      <c r="I34" s="31">
        <f t="shared" si="3"/>
        <v>0</v>
      </c>
      <c r="J34" s="31">
        <f t="shared" si="3"/>
        <v>0</v>
      </c>
      <c r="K34" s="31">
        <f t="shared" si="3"/>
        <v>0</v>
      </c>
      <c r="L34" s="31">
        <f t="shared" si="3"/>
        <v>0</v>
      </c>
      <c r="M34" s="31">
        <f t="shared" si="3"/>
        <v>0</v>
      </c>
      <c r="N34" s="31">
        <f t="shared" si="3"/>
        <v>0</v>
      </c>
      <c r="O34" s="31">
        <f t="shared" si="3"/>
        <v>0</v>
      </c>
      <c r="P34" s="31">
        <f t="shared" si="3"/>
        <v>0</v>
      </c>
      <c r="Q34" s="31">
        <f t="shared" si="3"/>
        <v>0</v>
      </c>
      <c r="R34" s="31">
        <f t="shared" si="3"/>
        <v>0</v>
      </c>
      <c r="S34" s="31">
        <f t="shared" si="3"/>
        <v>0</v>
      </c>
      <c r="T34" s="31">
        <f t="shared" si="3"/>
        <v>0</v>
      </c>
      <c r="U34" s="31">
        <f t="shared" si="3"/>
        <v>0</v>
      </c>
      <c r="V34" s="31">
        <f t="shared" si="3"/>
        <v>0</v>
      </c>
      <c r="W34" s="31">
        <f t="shared" si="3"/>
        <v>0</v>
      </c>
      <c r="X34" s="31">
        <f t="shared" si="3"/>
        <v>0</v>
      </c>
      <c r="Y34" s="31">
        <f t="shared" si="3"/>
        <v>0</v>
      </c>
      <c r="Z34" s="32">
        <f>+IF(X34&lt;&gt;0,+(Y34/X34)*100,0)</f>
        <v>0</v>
      </c>
      <c r="AA34" s="33">
        <f>SUM(AA29:AA33)</f>
        <v>0</v>
      </c>
    </row>
    <row r="35" spans="1:27" ht="5.0999999999999996" customHeight="1" x14ac:dyDescent="0.25">
      <c r="A35" s="34" t="s">
        <v>41</v>
      </c>
      <c r="B35" s="17"/>
      <c r="C35" s="18"/>
      <c r="D35" s="18"/>
      <c r="E35" s="19"/>
      <c r="F35" s="20"/>
      <c r="G35" s="20"/>
      <c r="H35" s="20"/>
      <c r="I35" s="20"/>
      <c r="J35" s="20"/>
      <c r="K35" s="20"/>
      <c r="L35" s="20"/>
      <c r="M35" s="20"/>
      <c r="N35" s="20"/>
      <c r="O35" s="20"/>
      <c r="P35" s="20"/>
      <c r="Q35" s="20"/>
      <c r="R35" s="20"/>
      <c r="S35" s="20"/>
      <c r="T35" s="20"/>
      <c r="U35" s="20"/>
      <c r="V35" s="20"/>
      <c r="W35" s="20"/>
      <c r="X35" s="20"/>
      <c r="Y35" s="20"/>
      <c r="Z35" s="21"/>
      <c r="AA35" s="22"/>
    </row>
    <row r="36" spans="1:27" ht="13.5" x14ac:dyDescent="0.25">
      <c r="A36" s="10" t="s">
        <v>61</v>
      </c>
      <c r="B36" s="17" t="s">
        <v>32</v>
      </c>
      <c r="C36" s="18"/>
      <c r="D36" s="18"/>
      <c r="E36" s="19"/>
      <c r="F36" s="20"/>
      <c r="G36" s="20"/>
      <c r="H36" s="20"/>
      <c r="I36" s="20"/>
      <c r="J36" s="20"/>
      <c r="K36" s="20"/>
      <c r="L36" s="20"/>
      <c r="M36" s="20"/>
      <c r="N36" s="20"/>
      <c r="O36" s="20"/>
      <c r="P36" s="20"/>
      <c r="Q36" s="20"/>
      <c r="R36" s="20"/>
      <c r="S36" s="20"/>
      <c r="T36" s="20"/>
      <c r="U36" s="20"/>
      <c r="V36" s="20"/>
      <c r="W36" s="20"/>
      <c r="X36" s="20"/>
      <c r="Y36" s="20"/>
      <c r="Z36" s="21"/>
      <c r="AA36" s="22"/>
    </row>
    <row r="37" spans="1:27" ht="13.5" x14ac:dyDescent="0.25">
      <c r="A37" s="23" t="s">
        <v>62</v>
      </c>
      <c r="B37" s="17" t="s">
        <v>32</v>
      </c>
      <c r="C37" s="18"/>
      <c r="D37" s="18"/>
      <c r="E37" s="19"/>
      <c r="F37" s="20"/>
      <c r="G37" s="20"/>
      <c r="H37" s="20"/>
      <c r="I37" s="20"/>
      <c r="J37" s="20"/>
      <c r="K37" s="20"/>
      <c r="L37" s="20"/>
      <c r="M37" s="20"/>
      <c r="N37" s="20"/>
      <c r="O37" s="20"/>
      <c r="P37" s="20"/>
      <c r="Q37" s="20"/>
      <c r="R37" s="20"/>
      <c r="S37" s="20"/>
      <c r="T37" s="20"/>
      <c r="U37" s="20"/>
      <c r="V37" s="20"/>
      <c r="W37" s="20"/>
      <c r="X37" s="20"/>
      <c r="Y37" s="20"/>
      <c r="Z37" s="21"/>
      <c r="AA37" s="22"/>
    </row>
    <row r="38" spans="1:27" ht="13.5" x14ac:dyDescent="0.25">
      <c r="A38" s="23" t="s">
        <v>59</v>
      </c>
      <c r="B38" s="17" t="s">
        <v>32</v>
      </c>
      <c r="C38" s="18"/>
      <c r="D38" s="18"/>
      <c r="E38" s="19"/>
      <c r="F38" s="20"/>
      <c r="G38" s="20"/>
      <c r="H38" s="20"/>
      <c r="I38" s="20"/>
      <c r="J38" s="20"/>
      <c r="K38" s="20"/>
      <c r="L38" s="20"/>
      <c r="M38" s="20"/>
      <c r="N38" s="20"/>
      <c r="O38" s="20"/>
      <c r="P38" s="20"/>
      <c r="Q38" s="20"/>
      <c r="R38" s="20"/>
      <c r="S38" s="20"/>
      <c r="T38" s="20"/>
      <c r="U38" s="20"/>
      <c r="V38" s="20"/>
      <c r="W38" s="20"/>
      <c r="X38" s="20"/>
      <c r="Y38" s="20"/>
      <c r="Z38" s="21"/>
      <c r="AA38" s="22"/>
    </row>
    <row r="39" spans="1:27" ht="13.5" x14ac:dyDescent="0.25">
      <c r="A39" s="27" t="s">
        <v>63</v>
      </c>
      <c r="B39" s="35" t="s">
        <v>32</v>
      </c>
      <c r="C39" s="29">
        <f t="shared" ref="C39:Y39" si="4">SUM(C37:C38)</f>
        <v>0</v>
      </c>
      <c r="D39" s="29">
        <f>SUM(D37:D38)</f>
        <v>0</v>
      </c>
      <c r="E39" s="36">
        <f t="shared" si="4"/>
        <v>0</v>
      </c>
      <c r="F39" s="37">
        <f t="shared" si="4"/>
        <v>0</v>
      </c>
      <c r="G39" s="37">
        <f t="shared" si="4"/>
        <v>0</v>
      </c>
      <c r="H39" s="37">
        <f t="shared" si="4"/>
        <v>0</v>
      </c>
      <c r="I39" s="37">
        <f t="shared" si="4"/>
        <v>0</v>
      </c>
      <c r="J39" s="37">
        <f t="shared" si="4"/>
        <v>0</v>
      </c>
      <c r="K39" s="37">
        <f t="shared" si="4"/>
        <v>0</v>
      </c>
      <c r="L39" s="37">
        <f t="shared" si="4"/>
        <v>0</v>
      </c>
      <c r="M39" s="37">
        <f t="shared" si="4"/>
        <v>0</v>
      </c>
      <c r="N39" s="37">
        <f t="shared" si="4"/>
        <v>0</v>
      </c>
      <c r="O39" s="37">
        <f t="shared" si="4"/>
        <v>0</v>
      </c>
      <c r="P39" s="37">
        <f t="shared" si="4"/>
        <v>0</v>
      </c>
      <c r="Q39" s="37">
        <f t="shared" si="4"/>
        <v>0</v>
      </c>
      <c r="R39" s="37">
        <f t="shared" si="4"/>
        <v>0</v>
      </c>
      <c r="S39" s="37">
        <f t="shared" si="4"/>
        <v>0</v>
      </c>
      <c r="T39" s="37">
        <f t="shared" si="4"/>
        <v>0</v>
      </c>
      <c r="U39" s="37">
        <f t="shared" si="4"/>
        <v>0</v>
      </c>
      <c r="V39" s="37">
        <f t="shared" si="4"/>
        <v>0</v>
      </c>
      <c r="W39" s="37">
        <f t="shared" si="4"/>
        <v>0</v>
      </c>
      <c r="X39" s="37">
        <f t="shared" si="4"/>
        <v>0</v>
      </c>
      <c r="Y39" s="37">
        <f t="shared" si="4"/>
        <v>0</v>
      </c>
      <c r="Z39" s="38">
        <f>+IF(X39&lt;&gt;0,+(Y39/X39)*100,0)</f>
        <v>0</v>
      </c>
      <c r="AA39" s="39">
        <f>SUM(AA37:AA38)</f>
        <v>0</v>
      </c>
    </row>
    <row r="40" spans="1:27" ht="13.5" x14ac:dyDescent="0.25">
      <c r="A40" s="27" t="s">
        <v>64</v>
      </c>
      <c r="B40" s="28" t="s">
        <v>32</v>
      </c>
      <c r="C40" s="29">
        <f t="shared" ref="C40:Y40" si="5">+C34+C39</f>
        <v>0</v>
      </c>
      <c r="D40" s="29">
        <f>+D34+D39</f>
        <v>0</v>
      </c>
      <c r="E40" s="30">
        <f t="shared" si="5"/>
        <v>0</v>
      </c>
      <c r="F40" s="31">
        <f t="shared" si="5"/>
        <v>0</v>
      </c>
      <c r="G40" s="31">
        <f t="shared" si="5"/>
        <v>0</v>
      </c>
      <c r="H40" s="31">
        <f t="shared" si="5"/>
        <v>0</v>
      </c>
      <c r="I40" s="31">
        <f t="shared" si="5"/>
        <v>0</v>
      </c>
      <c r="J40" s="31">
        <f t="shared" si="5"/>
        <v>0</v>
      </c>
      <c r="K40" s="31">
        <f t="shared" si="5"/>
        <v>0</v>
      </c>
      <c r="L40" s="31">
        <f t="shared" si="5"/>
        <v>0</v>
      </c>
      <c r="M40" s="31">
        <f t="shared" si="5"/>
        <v>0</v>
      </c>
      <c r="N40" s="31">
        <f t="shared" si="5"/>
        <v>0</v>
      </c>
      <c r="O40" s="31">
        <f t="shared" si="5"/>
        <v>0</v>
      </c>
      <c r="P40" s="31">
        <f t="shared" si="5"/>
        <v>0</v>
      </c>
      <c r="Q40" s="31">
        <f t="shared" si="5"/>
        <v>0</v>
      </c>
      <c r="R40" s="31">
        <f t="shared" si="5"/>
        <v>0</v>
      </c>
      <c r="S40" s="31">
        <f t="shared" si="5"/>
        <v>0</v>
      </c>
      <c r="T40" s="31">
        <f t="shared" si="5"/>
        <v>0</v>
      </c>
      <c r="U40" s="31">
        <f t="shared" si="5"/>
        <v>0</v>
      </c>
      <c r="V40" s="31">
        <f t="shared" si="5"/>
        <v>0</v>
      </c>
      <c r="W40" s="31">
        <f t="shared" si="5"/>
        <v>0</v>
      </c>
      <c r="X40" s="31">
        <f t="shared" si="5"/>
        <v>0</v>
      </c>
      <c r="Y40" s="31">
        <f t="shared" si="5"/>
        <v>0</v>
      </c>
      <c r="Z40" s="32">
        <f>+IF(X40&lt;&gt;0,+(Y40/X40)*100,0)</f>
        <v>0</v>
      </c>
      <c r="AA40" s="33">
        <f>+AA34+AA39</f>
        <v>0</v>
      </c>
    </row>
    <row r="41" spans="1:27" ht="5.0999999999999996" customHeight="1" x14ac:dyDescent="0.25">
      <c r="A41" s="34" t="s">
        <v>41</v>
      </c>
      <c r="B41" s="17"/>
      <c r="C41" s="18"/>
      <c r="D41" s="18"/>
      <c r="E41" s="19"/>
      <c r="F41" s="20"/>
      <c r="G41" s="20"/>
      <c r="H41" s="20"/>
      <c r="I41" s="20"/>
      <c r="J41" s="20"/>
      <c r="K41" s="20"/>
      <c r="L41" s="20"/>
      <c r="M41" s="20"/>
      <c r="N41" s="20"/>
      <c r="O41" s="20"/>
      <c r="P41" s="20"/>
      <c r="Q41" s="20"/>
      <c r="R41" s="20"/>
      <c r="S41" s="20"/>
      <c r="T41" s="20"/>
      <c r="U41" s="20"/>
      <c r="V41" s="20"/>
      <c r="W41" s="20"/>
      <c r="X41" s="20"/>
      <c r="Y41" s="20"/>
      <c r="Z41" s="21"/>
      <c r="AA41" s="22"/>
    </row>
    <row r="42" spans="1:27" ht="13.5" x14ac:dyDescent="0.25">
      <c r="A42" s="41" t="s">
        <v>65</v>
      </c>
      <c r="B42" s="42" t="s">
        <v>66</v>
      </c>
      <c r="C42" s="43">
        <f t="shared" ref="C42:Y42" si="6">+C25-C40</f>
        <v>0</v>
      </c>
      <c r="D42" s="43">
        <f>+D25-D40</f>
        <v>0</v>
      </c>
      <c r="E42" s="44">
        <f t="shared" si="6"/>
        <v>0</v>
      </c>
      <c r="F42" s="45">
        <f t="shared" si="6"/>
        <v>0</v>
      </c>
      <c r="G42" s="45">
        <f t="shared" si="6"/>
        <v>0</v>
      </c>
      <c r="H42" s="45">
        <f t="shared" si="6"/>
        <v>0</v>
      </c>
      <c r="I42" s="45">
        <f t="shared" si="6"/>
        <v>0</v>
      </c>
      <c r="J42" s="45">
        <f t="shared" si="6"/>
        <v>0</v>
      </c>
      <c r="K42" s="45">
        <f t="shared" si="6"/>
        <v>0</v>
      </c>
      <c r="L42" s="45">
        <f t="shared" si="6"/>
        <v>0</v>
      </c>
      <c r="M42" s="45">
        <f t="shared" si="6"/>
        <v>0</v>
      </c>
      <c r="N42" s="45">
        <f t="shared" si="6"/>
        <v>0</v>
      </c>
      <c r="O42" s="45">
        <f t="shared" si="6"/>
        <v>0</v>
      </c>
      <c r="P42" s="45">
        <f t="shared" si="6"/>
        <v>0</v>
      </c>
      <c r="Q42" s="45">
        <f t="shared" si="6"/>
        <v>0</v>
      </c>
      <c r="R42" s="45">
        <f t="shared" si="6"/>
        <v>0</v>
      </c>
      <c r="S42" s="45">
        <f t="shared" si="6"/>
        <v>0</v>
      </c>
      <c r="T42" s="45">
        <f t="shared" si="6"/>
        <v>0</v>
      </c>
      <c r="U42" s="45">
        <f t="shared" si="6"/>
        <v>0</v>
      </c>
      <c r="V42" s="45">
        <f t="shared" si="6"/>
        <v>0</v>
      </c>
      <c r="W42" s="45">
        <f t="shared" si="6"/>
        <v>0</v>
      </c>
      <c r="X42" s="45">
        <f t="shared" si="6"/>
        <v>0</v>
      </c>
      <c r="Y42" s="45">
        <f t="shared" si="6"/>
        <v>0</v>
      </c>
      <c r="Z42" s="46">
        <f>+IF(X42&lt;&gt;0,+(Y42/X42)*100,0)</f>
        <v>0</v>
      </c>
      <c r="AA42" s="47">
        <f>+AA25-AA40</f>
        <v>0</v>
      </c>
    </row>
    <row r="43" spans="1:27" ht="5.0999999999999996" customHeight="1" x14ac:dyDescent="0.25">
      <c r="A43" s="34" t="s">
        <v>41</v>
      </c>
      <c r="B43" s="17"/>
      <c r="C43" s="18"/>
      <c r="D43" s="18"/>
      <c r="E43" s="19"/>
      <c r="F43" s="20"/>
      <c r="G43" s="20"/>
      <c r="H43" s="20"/>
      <c r="I43" s="20"/>
      <c r="J43" s="20"/>
      <c r="K43" s="20"/>
      <c r="L43" s="20"/>
      <c r="M43" s="20"/>
      <c r="N43" s="20"/>
      <c r="O43" s="20"/>
      <c r="P43" s="20"/>
      <c r="Q43" s="20"/>
      <c r="R43" s="20"/>
      <c r="S43" s="20"/>
      <c r="T43" s="20"/>
      <c r="U43" s="20"/>
      <c r="V43" s="20"/>
      <c r="W43" s="20"/>
      <c r="X43" s="20"/>
      <c r="Y43" s="20"/>
      <c r="Z43" s="48"/>
      <c r="AA43" s="22"/>
    </row>
    <row r="44" spans="1:27" ht="13.5" x14ac:dyDescent="0.25">
      <c r="A44" s="10" t="s">
        <v>67</v>
      </c>
      <c r="B44" s="17" t="s">
        <v>32</v>
      </c>
      <c r="C44" s="18"/>
      <c r="D44" s="18"/>
      <c r="E44" s="19"/>
      <c r="F44" s="20"/>
      <c r="G44" s="20"/>
      <c r="H44" s="20"/>
      <c r="I44" s="20"/>
      <c r="J44" s="20"/>
      <c r="K44" s="20"/>
      <c r="L44" s="20"/>
      <c r="M44" s="20"/>
      <c r="N44" s="20"/>
      <c r="O44" s="20"/>
      <c r="P44" s="20"/>
      <c r="Q44" s="20"/>
      <c r="R44" s="20"/>
      <c r="S44" s="20"/>
      <c r="T44" s="20"/>
      <c r="U44" s="20"/>
      <c r="V44" s="20"/>
      <c r="W44" s="20"/>
      <c r="X44" s="20"/>
      <c r="Y44" s="20"/>
      <c r="Z44" s="48"/>
      <c r="AA44" s="22"/>
    </row>
    <row r="45" spans="1:27" ht="13.5" x14ac:dyDescent="0.25">
      <c r="A45" s="23" t="s">
        <v>68</v>
      </c>
      <c r="B45" s="17" t="s">
        <v>32</v>
      </c>
      <c r="C45" s="18">
        <v>-41</v>
      </c>
      <c r="D45" s="18"/>
      <c r="E45" s="19"/>
      <c r="F45" s="20"/>
      <c r="G45" s="20">
        <v>-2132</v>
      </c>
      <c r="H45" s="20"/>
      <c r="I45" s="20">
        <v>389</v>
      </c>
      <c r="J45" s="20">
        <v>-1743</v>
      </c>
      <c r="K45" s="20"/>
      <c r="L45" s="20"/>
      <c r="M45" s="20"/>
      <c r="N45" s="20"/>
      <c r="O45" s="20"/>
      <c r="P45" s="20"/>
      <c r="Q45" s="20"/>
      <c r="R45" s="20"/>
      <c r="S45" s="20"/>
      <c r="T45" s="20"/>
      <c r="U45" s="20"/>
      <c r="V45" s="20"/>
      <c r="W45" s="20">
        <v>-1743</v>
      </c>
      <c r="X45" s="20"/>
      <c r="Y45" s="20">
        <v>-1743</v>
      </c>
      <c r="Z45" s="48"/>
      <c r="AA45" s="22"/>
    </row>
    <row r="46" spans="1:27" ht="13.5" x14ac:dyDescent="0.25">
      <c r="A46" s="23" t="s">
        <v>69</v>
      </c>
      <c r="B46" s="17" t="s">
        <v>32</v>
      </c>
      <c r="C46" s="18"/>
      <c r="D46" s="18"/>
      <c r="E46" s="19"/>
      <c r="F46" s="20"/>
      <c r="G46" s="20"/>
      <c r="H46" s="20"/>
      <c r="I46" s="20"/>
      <c r="J46" s="20"/>
      <c r="K46" s="20"/>
      <c r="L46" s="20"/>
      <c r="M46" s="20"/>
      <c r="N46" s="20"/>
      <c r="O46" s="20"/>
      <c r="P46" s="20"/>
      <c r="Q46" s="20"/>
      <c r="R46" s="20"/>
      <c r="S46" s="20"/>
      <c r="T46" s="20"/>
      <c r="U46" s="20"/>
      <c r="V46" s="20"/>
      <c r="W46" s="20"/>
      <c r="X46" s="20"/>
      <c r="Y46" s="20"/>
      <c r="Z46" s="48"/>
      <c r="AA46" s="22"/>
    </row>
    <row r="47" spans="1:27" ht="14.45" customHeight="1" x14ac:dyDescent="0.25">
      <c r="A47" s="23" t="s">
        <v>41</v>
      </c>
      <c r="B47" s="17"/>
      <c r="C47" s="18"/>
      <c r="D47" s="18"/>
      <c r="E47" s="19"/>
      <c r="F47" s="20"/>
      <c r="G47" s="20"/>
      <c r="H47" s="20"/>
      <c r="I47" s="20"/>
      <c r="J47" s="20"/>
      <c r="K47" s="20"/>
      <c r="L47" s="20"/>
      <c r="M47" s="20"/>
      <c r="N47" s="20"/>
      <c r="O47" s="20"/>
      <c r="P47" s="20"/>
      <c r="Q47" s="20"/>
      <c r="R47" s="20"/>
      <c r="S47" s="20"/>
      <c r="T47" s="20"/>
      <c r="U47" s="20"/>
      <c r="V47" s="20"/>
      <c r="W47" s="20"/>
      <c r="X47" s="20"/>
      <c r="Y47" s="20"/>
      <c r="Z47" s="48"/>
      <c r="AA47" s="22"/>
    </row>
    <row r="48" spans="1:27" ht="13.5" x14ac:dyDescent="0.25">
      <c r="A48" s="49" t="s">
        <v>70</v>
      </c>
      <c r="B48" s="50" t="s">
        <v>66</v>
      </c>
      <c r="C48" s="51">
        <f t="shared" ref="C48:Y48" si="7">SUM(C45:C47)</f>
        <v>-41</v>
      </c>
      <c r="D48" s="51">
        <f>SUM(D45:D47)</f>
        <v>0</v>
      </c>
      <c r="E48" s="52">
        <f t="shared" si="7"/>
        <v>0</v>
      </c>
      <c r="F48" s="53">
        <f t="shared" si="7"/>
        <v>0</v>
      </c>
      <c r="G48" s="53">
        <f t="shared" si="7"/>
        <v>-2132</v>
      </c>
      <c r="H48" s="53">
        <f t="shared" si="7"/>
        <v>0</v>
      </c>
      <c r="I48" s="53">
        <f t="shared" si="7"/>
        <v>389</v>
      </c>
      <c r="J48" s="53">
        <f t="shared" si="7"/>
        <v>-1743</v>
      </c>
      <c r="K48" s="53">
        <f t="shared" si="7"/>
        <v>0</v>
      </c>
      <c r="L48" s="53">
        <f t="shared" si="7"/>
        <v>0</v>
      </c>
      <c r="M48" s="53">
        <f t="shared" si="7"/>
        <v>0</v>
      </c>
      <c r="N48" s="53">
        <f t="shared" si="7"/>
        <v>0</v>
      </c>
      <c r="O48" s="53">
        <f t="shared" si="7"/>
        <v>0</v>
      </c>
      <c r="P48" s="53">
        <f t="shared" si="7"/>
        <v>0</v>
      </c>
      <c r="Q48" s="53">
        <f t="shared" si="7"/>
        <v>0</v>
      </c>
      <c r="R48" s="53">
        <f t="shared" si="7"/>
        <v>0</v>
      </c>
      <c r="S48" s="53">
        <f t="shared" si="7"/>
        <v>0</v>
      </c>
      <c r="T48" s="53">
        <f t="shared" si="7"/>
        <v>0</v>
      </c>
      <c r="U48" s="53">
        <f t="shared" si="7"/>
        <v>0</v>
      </c>
      <c r="V48" s="53">
        <f t="shared" si="7"/>
        <v>0</v>
      </c>
      <c r="W48" s="53">
        <f t="shared" si="7"/>
        <v>-1743</v>
      </c>
      <c r="X48" s="53">
        <f t="shared" si="7"/>
        <v>0</v>
      </c>
      <c r="Y48" s="53">
        <f t="shared" si="7"/>
        <v>-1743</v>
      </c>
      <c r="Z48" s="54">
        <f>+IF(X48&lt;&gt;0,+(Y48/X48)*100,0)</f>
        <v>0</v>
      </c>
      <c r="AA48" s="55">
        <f>SUM(AA45:AA47)</f>
        <v>0</v>
      </c>
    </row>
    <row r="49" spans="1:27" ht="13.5" x14ac:dyDescent="0.25">
      <c r="A49" s="56" t="s">
        <v>328</v>
      </c>
      <c r="B49" s="57"/>
      <c r="C49" s="58"/>
      <c r="D49" s="58"/>
      <c r="E49" s="58"/>
      <c r="F49" s="58"/>
      <c r="G49" s="58"/>
      <c r="H49" s="59"/>
      <c r="I49" s="59"/>
      <c r="J49" s="59"/>
      <c r="K49" s="59"/>
      <c r="L49" s="59"/>
      <c r="M49" s="59"/>
      <c r="N49" s="59"/>
      <c r="O49" s="59"/>
      <c r="P49" s="59"/>
      <c r="Q49" s="59"/>
      <c r="R49" s="59"/>
      <c r="S49" s="59"/>
      <c r="T49" s="59"/>
      <c r="U49" s="59"/>
      <c r="V49" s="59"/>
      <c r="W49" s="59"/>
      <c r="X49" s="59"/>
      <c r="Y49" s="59"/>
      <c r="Z49" s="59"/>
      <c r="AA49" s="59"/>
    </row>
    <row r="50" spans="1:27" ht="13.5" x14ac:dyDescent="0.25">
      <c r="A50" s="60" t="s">
        <v>329</v>
      </c>
      <c r="B50" s="60"/>
      <c r="C50" s="60"/>
      <c r="D50" s="60"/>
      <c r="E50" s="60"/>
      <c r="F50" s="60"/>
      <c r="G50" s="60"/>
      <c r="H50" s="59"/>
      <c r="I50" s="59"/>
      <c r="J50" s="59"/>
      <c r="K50" s="59"/>
      <c r="L50" s="59"/>
      <c r="M50" s="59"/>
      <c r="N50" s="59"/>
      <c r="O50" s="59"/>
      <c r="P50" s="59"/>
      <c r="Q50" s="59"/>
      <c r="R50" s="59"/>
      <c r="S50" s="59"/>
      <c r="T50" s="59"/>
      <c r="U50" s="59"/>
      <c r="V50" s="59"/>
      <c r="W50" s="59"/>
      <c r="X50" s="59"/>
      <c r="Y50" s="59"/>
      <c r="Z50" s="59"/>
      <c r="AA50" s="59"/>
    </row>
    <row r="51" spans="1:27" ht="13.5" x14ac:dyDescent="0.25">
      <c r="A51" s="61" t="s">
        <v>330</v>
      </c>
      <c r="B51" s="62"/>
      <c r="C51" s="63"/>
      <c r="D51" s="63"/>
      <c r="E51" s="63"/>
      <c r="F51" s="63"/>
      <c r="G51" s="63"/>
      <c r="H51" s="59"/>
      <c r="I51" s="59"/>
      <c r="J51" s="59"/>
      <c r="K51" s="59"/>
      <c r="L51" s="59"/>
      <c r="M51" s="59"/>
      <c r="N51" s="59"/>
      <c r="O51" s="59"/>
      <c r="P51" s="59"/>
      <c r="Q51" s="59"/>
      <c r="R51" s="59"/>
      <c r="S51" s="59"/>
      <c r="T51" s="59"/>
      <c r="U51" s="59"/>
      <c r="V51" s="59"/>
      <c r="W51" s="59"/>
      <c r="X51" s="59"/>
      <c r="Y51" s="59"/>
      <c r="Z51" s="59"/>
      <c r="AA51" s="59"/>
    </row>
    <row r="52" spans="1:27" ht="13.5" x14ac:dyDescent="0.25">
      <c r="A52" s="59"/>
      <c r="B52" s="59"/>
      <c r="C52" s="59"/>
      <c r="D52" s="59"/>
      <c r="E52" s="59"/>
      <c r="F52" s="59"/>
      <c r="G52" s="59"/>
      <c r="H52" s="59"/>
      <c r="I52" s="59"/>
      <c r="J52" s="59"/>
      <c r="K52" s="59"/>
      <c r="L52" s="59"/>
      <c r="M52" s="59"/>
      <c r="N52" s="59"/>
      <c r="O52" s="59"/>
      <c r="P52" s="59"/>
      <c r="Q52" s="59"/>
      <c r="R52" s="59"/>
      <c r="S52" s="59"/>
      <c r="T52" s="59"/>
      <c r="U52" s="59"/>
      <c r="V52" s="59"/>
      <c r="W52" s="59"/>
      <c r="X52" s="59"/>
      <c r="Y52" s="59"/>
      <c r="Z52" s="59"/>
      <c r="AA52" s="59"/>
    </row>
    <row r="53" spans="1:27" ht="13.5" x14ac:dyDescent="0.25">
      <c r="A53" s="59"/>
      <c r="B53" s="59"/>
      <c r="C53" s="59"/>
      <c r="D53" s="59"/>
      <c r="E53" s="59"/>
      <c r="F53" s="59"/>
      <c r="G53" s="59"/>
      <c r="H53" s="59"/>
      <c r="I53" s="59"/>
      <c r="J53" s="59"/>
      <c r="K53" s="59"/>
      <c r="L53" s="59"/>
      <c r="M53" s="59"/>
      <c r="N53" s="59"/>
      <c r="O53" s="59"/>
      <c r="P53" s="59"/>
      <c r="Q53" s="59"/>
      <c r="R53" s="59"/>
      <c r="S53" s="59"/>
      <c r="T53" s="59"/>
      <c r="U53" s="59"/>
      <c r="V53" s="59"/>
      <c r="W53" s="59"/>
      <c r="X53" s="59"/>
      <c r="Y53" s="59"/>
      <c r="Z53" s="59"/>
      <c r="AA53" s="59"/>
    </row>
    <row r="54" spans="1:27" ht="13.5" x14ac:dyDescent="0.25">
      <c r="A54" s="59"/>
      <c r="B54" s="59"/>
      <c r="C54" s="59"/>
      <c r="D54" s="59"/>
      <c r="E54" s="59"/>
      <c r="F54" s="59"/>
      <c r="G54" s="59"/>
      <c r="H54" s="59"/>
      <c r="I54" s="59"/>
      <c r="J54" s="59"/>
      <c r="K54" s="59"/>
      <c r="L54" s="59"/>
      <c r="M54" s="59"/>
      <c r="N54" s="59"/>
      <c r="O54" s="59"/>
      <c r="P54" s="59"/>
      <c r="Q54" s="59"/>
      <c r="R54" s="59"/>
      <c r="S54" s="59"/>
      <c r="T54" s="59"/>
      <c r="U54" s="59"/>
      <c r="V54" s="59"/>
      <c r="W54" s="59"/>
      <c r="X54" s="59"/>
      <c r="Y54" s="59"/>
      <c r="Z54" s="59"/>
      <c r="AA54" s="59"/>
    </row>
  </sheetData>
  <mergeCells count="2">
    <mergeCell ref="A1:AA1"/>
    <mergeCell ref="E2:AA2"/>
  </mergeCells>
  <printOptions horizontalCentered="1"/>
  <pageMargins left="0.55118110236220497" right="0.22" top="0.59055118110236204" bottom="0.59055118110236204" header="0.31496062992126" footer="0.31496062992126"/>
  <pageSetup paperSize="9" orientation="landscape" r:id="rId1"/>
  <rowBreaks count="1" manualBreakCount="1">
    <brk id="48" max="16383" man="1"/>
  </rowBreaks>
</worksheet>
</file>

<file path=xl/worksheets/sheet21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AA54"/>
  <sheetViews>
    <sheetView showGridLines="0" workbookViewId="0">
      <selection activeCell="B2" sqref="B2"/>
    </sheetView>
  </sheetViews>
  <sheetFormatPr defaultRowHeight="12.75" x14ac:dyDescent="0.2"/>
  <cols>
    <col min="1" max="1" width="35.7109375" customWidth="1"/>
    <col min="2" max="2" width="3.42578125" bestFit="1" customWidth="1"/>
    <col min="3" max="3" width="9.7109375" customWidth="1"/>
    <col min="4" max="4" width="9.7109375" hidden="1" customWidth="1"/>
    <col min="5" max="6" width="9.7109375" customWidth="1"/>
    <col min="7" max="9" width="9.7109375" hidden="1" customWidth="1"/>
    <col min="10" max="10" width="9.7109375" customWidth="1"/>
    <col min="11" max="13" width="9.7109375" hidden="1" customWidth="1"/>
    <col min="14" max="14" width="9.7109375" customWidth="1"/>
    <col min="15" max="22" width="9.7109375" hidden="1" customWidth="1"/>
    <col min="23" max="27" width="9.7109375" customWidth="1"/>
  </cols>
  <sheetData>
    <row r="1" spans="1:27" ht="38.450000000000003" customHeight="1" x14ac:dyDescent="0.25">
      <c r="A1" s="64" t="s">
        <v>285</v>
      </c>
      <c r="B1" s="64"/>
      <c r="C1" s="64"/>
      <c r="D1" s="64"/>
      <c r="E1" s="64"/>
      <c r="F1" s="64"/>
      <c r="G1" s="64"/>
      <c r="H1" s="64"/>
      <c r="I1" s="64"/>
      <c r="J1" s="64"/>
      <c r="K1" s="64"/>
      <c r="L1" s="64"/>
      <c r="M1" s="64"/>
      <c r="N1" s="64"/>
      <c r="O1" s="64"/>
      <c r="P1" s="64"/>
      <c r="Q1" s="64"/>
      <c r="R1" s="64"/>
      <c r="S1" s="64"/>
      <c r="T1" s="64"/>
      <c r="U1" s="64"/>
      <c r="V1" s="64"/>
      <c r="W1" s="64"/>
      <c r="X1" s="64"/>
      <c r="Y1" s="64"/>
      <c r="Z1" s="64"/>
      <c r="AA1" s="64"/>
    </row>
    <row r="2" spans="1:27" ht="24.95" customHeight="1" x14ac:dyDescent="0.2">
      <c r="A2" s="2" t="s">
        <v>1</v>
      </c>
      <c r="B2" s="1" t="s">
        <v>331</v>
      </c>
      <c r="C2" s="3" t="s">
        <v>2</v>
      </c>
      <c r="D2" s="3" t="s">
        <v>3</v>
      </c>
      <c r="E2" s="65" t="s">
        <v>4</v>
      </c>
      <c r="F2" s="66"/>
      <c r="G2" s="66"/>
      <c r="H2" s="66"/>
      <c r="I2" s="66"/>
      <c r="J2" s="66"/>
      <c r="K2" s="66"/>
      <c r="L2" s="66"/>
      <c r="M2" s="66"/>
      <c r="N2" s="66"/>
      <c r="O2" s="66"/>
      <c r="P2" s="66"/>
      <c r="Q2" s="66"/>
      <c r="R2" s="66"/>
      <c r="S2" s="66"/>
      <c r="T2" s="66"/>
      <c r="U2" s="66"/>
      <c r="V2" s="66"/>
      <c r="W2" s="66"/>
      <c r="X2" s="66"/>
      <c r="Y2" s="66"/>
      <c r="Z2" s="66"/>
      <c r="AA2" s="67"/>
    </row>
    <row r="3" spans="1:27" ht="24.95" customHeight="1" x14ac:dyDescent="0.2">
      <c r="A3" s="4" t="s">
        <v>5</v>
      </c>
      <c r="B3" s="5" t="s">
        <v>6</v>
      </c>
      <c r="C3" s="6" t="s">
        <v>7</v>
      </c>
      <c r="D3" s="6" t="s">
        <v>7</v>
      </c>
      <c r="E3" s="7" t="s">
        <v>8</v>
      </c>
      <c r="F3" s="8" t="s">
        <v>9</v>
      </c>
      <c r="G3" s="8" t="s">
        <v>10</v>
      </c>
      <c r="H3" s="8" t="s">
        <v>11</v>
      </c>
      <c r="I3" s="8" t="s">
        <v>12</v>
      </c>
      <c r="J3" s="8" t="s">
        <v>13</v>
      </c>
      <c r="K3" s="8" t="s">
        <v>14</v>
      </c>
      <c r="L3" s="8" t="s">
        <v>15</v>
      </c>
      <c r="M3" s="8" t="s">
        <v>16</v>
      </c>
      <c r="N3" s="8" t="s">
        <v>17</v>
      </c>
      <c r="O3" s="8" t="s">
        <v>18</v>
      </c>
      <c r="P3" s="8" t="s">
        <v>19</v>
      </c>
      <c r="Q3" s="8" t="s">
        <v>20</v>
      </c>
      <c r="R3" s="8" t="s">
        <v>21</v>
      </c>
      <c r="S3" s="8" t="s">
        <v>22</v>
      </c>
      <c r="T3" s="8" t="s">
        <v>23</v>
      </c>
      <c r="U3" s="8" t="s">
        <v>24</v>
      </c>
      <c r="V3" s="8" t="s">
        <v>25</v>
      </c>
      <c r="W3" s="8" t="s">
        <v>26</v>
      </c>
      <c r="X3" s="8" t="s">
        <v>27</v>
      </c>
      <c r="Y3" s="8" t="s">
        <v>28</v>
      </c>
      <c r="Z3" s="8" t="s">
        <v>29</v>
      </c>
      <c r="AA3" s="9" t="s">
        <v>30</v>
      </c>
    </row>
    <row r="4" spans="1:27" ht="13.5" x14ac:dyDescent="0.25">
      <c r="A4" s="10" t="s">
        <v>31</v>
      </c>
      <c r="B4" s="11" t="s">
        <v>32</v>
      </c>
      <c r="C4" s="12"/>
      <c r="D4" s="12"/>
      <c r="E4" s="13"/>
      <c r="F4" s="14"/>
      <c r="G4" s="14"/>
      <c r="H4" s="14"/>
      <c r="I4" s="14"/>
      <c r="J4" s="14"/>
      <c r="K4" s="14"/>
      <c r="L4" s="14"/>
      <c r="M4" s="14"/>
      <c r="N4" s="14"/>
      <c r="O4" s="14"/>
      <c r="P4" s="14"/>
      <c r="Q4" s="14"/>
      <c r="R4" s="14"/>
      <c r="S4" s="14"/>
      <c r="T4" s="14"/>
      <c r="U4" s="14"/>
      <c r="V4" s="14"/>
      <c r="W4" s="14"/>
      <c r="X4" s="14"/>
      <c r="Y4" s="14"/>
      <c r="Z4" s="15"/>
      <c r="AA4" s="16"/>
    </row>
    <row r="5" spans="1:27" ht="13.5" x14ac:dyDescent="0.25">
      <c r="A5" s="10" t="s">
        <v>33</v>
      </c>
      <c r="B5" s="17" t="s">
        <v>32</v>
      </c>
      <c r="C5" s="18"/>
      <c r="D5" s="18"/>
      <c r="E5" s="19"/>
      <c r="F5" s="20"/>
      <c r="G5" s="20"/>
      <c r="H5" s="20"/>
      <c r="I5" s="20"/>
      <c r="J5" s="20"/>
      <c r="K5" s="20"/>
      <c r="L5" s="20"/>
      <c r="M5" s="20"/>
      <c r="N5" s="20"/>
      <c r="O5" s="20"/>
      <c r="P5" s="20"/>
      <c r="Q5" s="20"/>
      <c r="R5" s="20"/>
      <c r="S5" s="20"/>
      <c r="T5" s="20"/>
      <c r="U5" s="20"/>
      <c r="V5" s="20"/>
      <c r="W5" s="20"/>
      <c r="X5" s="20"/>
      <c r="Y5" s="20"/>
      <c r="Z5" s="21"/>
      <c r="AA5" s="22"/>
    </row>
    <row r="6" spans="1:27" ht="13.5" x14ac:dyDescent="0.25">
      <c r="A6" s="23" t="s">
        <v>34</v>
      </c>
      <c r="B6" s="17" t="s">
        <v>32</v>
      </c>
      <c r="C6" s="18"/>
      <c r="D6" s="18"/>
      <c r="E6" s="19">
        <v>10195017</v>
      </c>
      <c r="F6" s="20">
        <v>10195017</v>
      </c>
      <c r="G6" s="20"/>
      <c r="H6" s="20"/>
      <c r="I6" s="20"/>
      <c r="J6" s="20"/>
      <c r="K6" s="20"/>
      <c r="L6" s="20"/>
      <c r="M6" s="20"/>
      <c r="N6" s="20"/>
      <c r="O6" s="20"/>
      <c r="P6" s="20"/>
      <c r="Q6" s="20"/>
      <c r="R6" s="20"/>
      <c r="S6" s="20"/>
      <c r="T6" s="20"/>
      <c r="U6" s="20"/>
      <c r="V6" s="20"/>
      <c r="W6" s="20"/>
      <c r="X6" s="20">
        <v>5097504</v>
      </c>
      <c r="Y6" s="20">
        <v>-5097504</v>
      </c>
      <c r="Z6" s="21">
        <v>-100</v>
      </c>
      <c r="AA6" s="22">
        <v>10195017</v>
      </c>
    </row>
    <row r="7" spans="1:27" ht="13.5" x14ac:dyDescent="0.25">
      <c r="A7" s="23" t="s">
        <v>35</v>
      </c>
      <c r="B7" s="17" t="s">
        <v>32</v>
      </c>
      <c r="C7" s="18"/>
      <c r="D7" s="18"/>
      <c r="E7" s="19"/>
      <c r="F7" s="20"/>
      <c r="G7" s="20"/>
      <c r="H7" s="20"/>
      <c r="I7" s="20"/>
      <c r="J7" s="20"/>
      <c r="K7" s="20"/>
      <c r="L7" s="20"/>
      <c r="M7" s="20"/>
      <c r="N7" s="20"/>
      <c r="O7" s="20"/>
      <c r="P7" s="20"/>
      <c r="Q7" s="20"/>
      <c r="R7" s="20"/>
      <c r="S7" s="20"/>
      <c r="T7" s="20"/>
      <c r="U7" s="20"/>
      <c r="V7" s="20"/>
      <c r="W7" s="20"/>
      <c r="X7" s="20"/>
      <c r="Y7" s="20"/>
      <c r="Z7" s="21"/>
      <c r="AA7" s="22"/>
    </row>
    <row r="8" spans="1:27" ht="13.5" x14ac:dyDescent="0.25">
      <c r="A8" s="23" t="s">
        <v>36</v>
      </c>
      <c r="B8" s="17" t="s">
        <v>32</v>
      </c>
      <c r="C8" s="18">
        <v>10279579</v>
      </c>
      <c r="D8" s="18"/>
      <c r="E8" s="19">
        <v>4703348</v>
      </c>
      <c r="F8" s="20">
        <v>4703348</v>
      </c>
      <c r="G8" s="20">
        <v>889410</v>
      </c>
      <c r="H8" s="20">
        <v>886961</v>
      </c>
      <c r="I8" s="20">
        <v>886675</v>
      </c>
      <c r="J8" s="20">
        <v>2663046</v>
      </c>
      <c r="K8" s="20">
        <v>892958</v>
      </c>
      <c r="L8" s="20">
        <v>893530</v>
      </c>
      <c r="M8" s="20">
        <v>893387</v>
      </c>
      <c r="N8" s="20">
        <v>2679875</v>
      </c>
      <c r="O8" s="20"/>
      <c r="P8" s="20"/>
      <c r="Q8" s="20"/>
      <c r="R8" s="20"/>
      <c r="S8" s="20"/>
      <c r="T8" s="20"/>
      <c r="U8" s="20"/>
      <c r="V8" s="20"/>
      <c r="W8" s="20">
        <v>5342921</v>
      </c>
      <c r="X8" s="20">
        <v>2351676</v>
      </c>
      <c r="Y8" s="20">
        <v>2991245</v>
      </c>
      <c r="Z8" s="21">
        <v>127.19630595371132</v>
      </c>
      <c r="AA8" s="22">
        <v>4703348</v>
      </c>
    </row>
    <row r="9" spans="1:27" ht="13.5" x14ac:dyDescent="0.25">
      <c r="A9" s="23" t="s">
        <v>37</v>
      </c>
      <c r="B9" s="17" t="s">
        <v>32</v>
      </c>
      <c r="C9" s="18"/>
      <c r="D9" s="18"/>
      <c r="E9" s="19"/>
      <c r="F9" s="20"/>
      <c r="G9" s="20"/>
      <c r="H9" s="20"/>
      <c r="I9" s="20"/>
      <c r="J9" s="20"/>
      <c r="K9" s="20"/>
      <c r="L9" s="20"/>
      <c r="M9" s="20"/>
      <c r="N9" s="20"/>
      <c r="O9" s="20"/>
      <c r="P9" s="20"/>
      <c r="Q9" s="20"/>
      <c r="R9" s="20"/>
      <c r="S9" s="20"/>
      <c r="T9" s="20"/>
      <c r="U9" s="20"/>
      <c r="V9" s="20"/>
      <c r="W9" s="20"/>
      <c r="X9" s="20"/>
      <c r="Y9" s="20"/>
      <c r="Z9" s="21"/>
      <c r="AA9" s="22"/>
    </row>
    <row r="10" spans="1:27" ht="13.5" x14ac:dyDescent="0.25">
      <c r="A10" s="23" t="s">
        <v>38</v>
      </c>
      <c r="B10" s="17" t="s">
        <v>32</v>
      </c>
      <c r="C10" s="18"/>
      <c r="D10" s="18"/>
      <c r="E10" s="19"/>
      <c r="F10" s="20"/>
      <c r="G10" s="24"/>
      <c r="H10" s="24"/>
      <c r="I10" s="24"/>
      <c r="J10" s="20"/>
      <c r="K10" s="24"/>
      <c r="L10" s="24"/>
      <c r="M10" s="20"/>
      <c r="N10" s="24"/>
      <c r="O10" s="24"/>
      <c r="P10" s="24"/>
      <c r="Q10" s="20"/>
      <c r="R10" s="24"/>
      <c r="S10" s="24"/>
      <c r="T10" s="20"/>
      <c r="U10" s="24"/>
      <c r="V10" s="24"/>
      <c r="W10" s="24"/>
      <c r="X10" s="20"/>
      <c r="Y10" s="24"/>
      <c r="Z10" s="25"/>
      <c r="AA10" s="26"/>
    </row>
    <row r="11" spans="1:27" ht="13.5" x14ac:dyDescent="0.25">
      <c r="A11" s="23" t="s">
        <v>39</v>
      </c>
      <c r="B11" s="17" t="s">
        <v>32</v>
      </c>
      <c r="C11" s="18"/>
      <c r="D11" s="18"/>
      <c r="E11" s="19"/>
      <c r="F11" s="20"/>
      <c r="G11" s="20"/>
      <c r="H11" s="20"/>
      <c r="I11" s="20"/>
      <c r="J11" s="20"/>
      <c r="K11" s="20"/>
      <c r="L11" s="20"/>
      <c r="M11" s="20"/>
      <c r="N11" s="20"/>
      <c r="O11" s="20"/>
      <c r="P11" s="20"/>
      <c r="Q11" s="20"/>
      <c r="R11" s="20"/>
      <c r="S11" s="20"/>
      <c r="T11" s="20"/>
      <c r="U11" s="20"/>
      <c r="V11" s="20"/>
      <c r="W11" s="20"/>
      <c r="X11" s="20"/>
      <c r="Y11" s="20"/>
      <c r="Z11" s="21"/>
      <c r="AA11" s="22"/>
    </row>
    <row r="12" spans="1:27" ht="13.5" x14ac:dyDescent="0.25">
      <c r="A12" s="27" t="s">
        <v>40</v>
      </c>
      <c r="B12" s="28" t="s">
        <v>32</v>
      </c>
      <c r="C12" s="29">
        <f t="shared" ref="C12:Y12" si="0">SUM(C6:C11)</f>
        <v>10279579</v>
      </c>
      <c r="D12" s="29">
        <f>SUM(D6:D11)</f>
        <v>0</v>
      </c>
      <c r="E12" s="30">
        <f t="shared" si="0"/>
        <v>14898365</v>
      </c>
      <c r="F12" s="31">
        <f t="shared" si="0"/>
        <v>14898365</v>
      </c>
      <c r="G12" s="31">
        <f t="shared" si="0"/>
        <v>889410</v>
      </c>
      <c r="H12" s="31">
        <f t="shared" si="0"/>
        <v>886961</v>
      </c>
      <c r="I12" s="31">
        <f t="shared" si="0"/>
        <v>886675</v>
      </c>
      <c r="J12" s="31">
        <f t="shared" si="0"/>
        <v>2663046</v>
      </c>
      <c r="K12" s="31">
        <f t="shared" si="0"/>
        <v>892958</v>
      </c>
      <c r="L12" s="31">
        <f t="shared" si="0"/>
        <v>893530</v>
      </c>
      <c r="M12" s="31">
        <f t="shared" si="0"/>
        <v>893387</v>
      </c>
      <c r="N12" s="31">
        <f t="shared" si="0"/>
        <v>2679875</v>
      </c>
      <c r="O12" s="31">
        <f t="shared" si="0"/>
        <v>0</v>
      </c>
      <c r="P12" s="31">
        <f t="shared" si="0"/>
        <v>0</v>
      </c>
      <c r="Q12" s="31">
        <f t="shared" si="0"/>
        <v>0</v>
      </c>
      <c r="R12" s="31">
        <f t="shared" si="0"/>
        <v>0</v>
      </c>
      <c r="S12" s="31">
        <f t="shared" si="0"/>
        <v>0</v>
      </c>
      <c r="T12" s="31">
        <f t="shared" si="0"/>
        <v>0</v>
      </c>
      <c r="U12" s="31">
        <f t="shared" si="0"/>
        <v>0</v>
      </c>
      <c r="V12" s="31">
        <f t="shared" si="0"/>
        <v>0</v>
      </c>
      <c r="W12" s="31">
        <f t="shared" si="0"/>
        <v>5342921</v>
      </c>
      <c r="X12" s="31">
        <f t="shared" si="0"/>
        <v>7449180</v>
      </c>
      <c r="Y12" s="31">
        <f t="shared" si="0"/>
        <v>-2106259</v>
      </c>
      <c r="Z12" s="32">
        <f>+IF(X12&lt;&gt;0,+(Y12/X12)*100,0)</f>
        <v>-28.275045038514307</v>
      </c>
      <c r="AA12" s="33">
        <f>SUM(AA6:AA11)</f>
        <v>14898365</v>
      </c>
    </row>
    <row r="13" spans="1:27" ht="5.0999999999999996" customHeight="1" x14ac:dyDescent="0.25">
      <c r="A13" s="34" t="s">
        <v>41</v>
      </c>
      <c r="B13" s="17"/>
      <c r="C13" s="18"/>
      <c r="D13" s="18"/>
      <c r="E13" s="19"/>
      <c r="F13" s="20"/>
      <c r="G13" s="20"/>
      <c r="H13" s="20"/>
      <c r="I13" s="20"/>
      <c r="J13" s="20"/>
      <c r="K13" s="20"/>
      <c r="L13" s="20"/>
      <c r="M13" s="20"/>
      <c r="N13" s="20"/>
      <c r="O13" s="20"/>
      <c r="P13" s="20"/>
      <c r="Q13" s="20"/>
      <c r="R13" s="20"/>
      <c r="S13" s="20"/>
      <c r="T13" s="20"/>
      <c r="U13" s="20"/>
      <c r="V13" s="20"/>
      <c r="W13" s="20"/>
      <c r="X13" s="20"/>
      <c r="Y13" s="20"/>
      <c r="Z13" s="21"/>
      <c r="AA13" s="22"/>
    </row>
    <row r="14" spans="1:27" ht="13.5" x14ac:dyDescent="0.25">
      <c r="A14" s="10" t="s">
        <v>42</v>
      </c>
      <c r="B14" s="17" t="s">
        <v>32</v>
      </c>
      <c r="C14" s="18"/>
      <c r="D14" s="18"/>
      <c r="E14" s="19"/>
      <c r="F14" s="20"/>
      <c r="G14" s="20"/>
      <c r="H14" s="20"/>
      <c r="I14" s="20"/>
      <c r="J14" s="20"/>
      <c r="K14" s="20"/>
      <c r="L14" s="20"/>
      <c r="M14" s="20"/>
      <c r="N14" s="20"/>
      <c r="O14" s="20"/>
      <c r="P14" s="20"/>
      <c r="Q14" s="20"/>
      <c r="R14" s="20"/>
      <c r="S14" s="20"/>
      <c r="T14" s="20"/>
      <c r="U14" s="20"/>
      <c r="V14" s="20"/>
      <c r="W14" s="20"/>
      <c r="X14" s="20"/>
      <c r="Y14" s="20"/>
      <c r="Z14" s="21"/>
      <c r="AA14" s="22"/>
    </row>
    <row r="15" spans="1:27" ht="13.5" x14ac:dyDescent="0.25">
      <c r="A15" s="23" t="s">
        <v>43</v>
      </c>
      <c r="B15" s="17" t="s">
        <v>32</v>
      </c>
      <c r="C15" s="18"/>
      <c r="D15" s="18"/>
      <c r="E15" s="19"/>
      <c r="F15" s="20"/>
      <c r="G15" s="20"/>
      <c r="H15" s="20"/>
      <c r="I15" s="20"/>
      <c r="J15" s="20"/>
      <c r="K15" s="20"/>
      <c r="L15" s="20"/>
      <c r="M15" s="20"/>
      <c r="N15" s="20"/>
      <c r="O15" s="20"/>
      <c r="P15" s="20"/>
      <c r="Q15" s="20"/>
      <c r="R15" s="20"/>
      <c r="S15" s="20"/>
      <c r="T15" s="20"/>
      <c r="U15" s="20"/>
      <c r="V15" s="20"/>
      <c r="W15" s="20"/>
      <c r="X15" s="20"/>
      <c r="Y15" s="20"/>
      <c r="Z15" s="21"/>
      <c r="AA15" s="22"/>
    </row>
    <row r="16" spans="1:27" ht="13.5" x14ac:dyDescent="0.25">
      <c r="A16" s="23" t="s">
        <v>44</v>
      </c>
      <c r="B16" s="17" t="s">
        <v>32</v>
      </c>
      <c r="C16" s="18"/>
      <c r="D16" s="18"/>
      <c r="E16" s="19"/>
      <c r="F16" s="20"/>
      <c r="G16" s="24"/>
      <c r="H16" s="24"/>
      <c r="I16" s="24"/>
      <c r="J16" s="20"/>
      <c r="K16" s="24"/>
      <c r="L16" s="24"/>
      <c r="M16" s="20"/>
      <c r="N16" s="24"/>
      <c r="O16" s="24"/>
      <c r="P16" s="24"/>
      <c r="Q16" s="20"/>
      <c r="R16" s="24"/>
      <c r="S16" s="24"/>
      <c r="T16" s="20"/>
      <c r="U16" s="24"/>
      <c r="V16" s="24"/>
      <c r="W16" s="24"/>
      <c r="X16" s="20"/>
      <c r="Y16" s="24"/>
      <c r="Z16" s="25"/>
      <c r="AA16" s="26"/>
    </row>
    <row r="17" spans="1:27" ht="13.5" x14ac:dyDescent="0.25">
      <c r="A17" s="23" t="s">
        <v>45</v>
      </c>
      <c r="B17" s="17" t="s">
        <v>32</v>
      </c>
      <c r="C17" s="18"/>
      <c r="D17" s="18"/>
      <c r="E17" s="19"/>
      <c r="F17" s="20"/>
      <c r="G17" s="20"/>
      <c r="H17" s="20"/>
      <c r="I17" s="20"/>
      <c r="J17" s="20"/>
      <c r="K17" s="20"/>
      <c r="L17" s="20"/>
      <c r="M17" s="20"/>
      <c r="N17" s="20"/>
      <c r="O17" s="20"/>
      <c r="P17" s="20"/>
      <c r="Q17" s="20"/>
      <c r="R17" s="20"/>
      <c r="S17" s="20"/>
      <c r="T17" s="20"/>
      <c r="U17" s="20"/>
      <c r="V17" s="20"/>
      <c r="W17" s="20"/>
      <c r="X17" s="20"/>
      <c r="Y17" s="20"/>
      <c r="Z17" s="21"/>
      <c r="AA17" s="22"/>
    </row>
    <row r="18" spans="1:27" ht="13.5" x14ac:dyDescent="0.25">
      <c r="A18" s="23" t="s">
        <v>46</v>
      </c>
      <c r="B18" s="17" t="s">
        <v>32</v>
      </c>
      <c r="C18" s="18"/>
      <c r="D18" s="18"/>
      <c r="E18" s="19"/>
      <c r="F18" s="20"/>
      <c r="G18" s="20"/>
      <c r="H18" s="20"/>
      <c r="I18" s="20"/>
      <c r="J18" s="20"/>
      <c r="K18" s="20"/>
      <c r="L18" s="20"/>
      <c r="M18" s="20"/>
      <c r="N18" s="20"/>
      <c r="O18" s="20"/>
      <c r="P18" s="20"/>
      <c r="Q18" s="20"/>
      <c r="R18" s="20"/>
      <c r="S18" s="20"/>
      <c r="T18" s="20"/>
      <c r="U18" s="20"/>
      <c r="V18" s="20"/>
      <c r="W18" s="20"/>
      <c r="X18" s="20"/>
      <c r="Y18" s="20"/>
      <c r="Z18" s="21"/>
      <c r="AA18" s="22"/>
    </row>
    <row r="19" spans="1:27" ht="13.5" x14ac:dyDescent="0.25">
      <c r="A19" s="23" t="s">
        <v>47</v>
      </c>
      <c r="B19" s="17" t="s">
        <v>32</v>
      </c>
      <c r="C19" s="18"/>
      <c r="D19" s="18"/>
      <c r="E19" s="19">
        <v>-32723</v>
      </c>
      <c r="F19" s="20">
        <v>-32723</v>
      </c>
      <c r="G19" s="20"/>
      <c r="H19" s="20"/>
      <c r="I19" s="20"/>
      <c r="J19" s="20"/>
      <c r="K19" s="20"/>
      <c r="L19" s="20"/>
      <c r="M19" s="20"/>
      <c r="N19" s="20"/>
      <c r="O19" s="20"/>
      <c r="P19" s="20"/>
      <c r="Q19" s="20"/>
      <c r="R19" s="20"/>
      <c r="S19" s="20"/>
      <c r="T19" s="20"/>
      <c r="U19" s="20"/>
      <c r="V19" s="20"/>
      <c r="W19" s="20"/>
      <c r="X19" s="20">
        <v>-16362</v>
      </c>
      <c r="Y19" s="20">
        <v>16362</v>
      </c>
      <c r="Z19" s="21">
        <v>-100</v>
      </c>
      <c r="AA19" s="22">
        <v>-32723</v>
      </c>
    </row>
    <row r="20" spans="1:27" ht="13.5" x14ac:dyDescent="0.25">
      <c r="A20" s="23" t="s">
        <v>32</v>
      </c>
      <c r="B20" s="17" t="s">
        <v>32</v>
      </c>
      <c r="C20" s="18"/>
      <c r="D20" s="18"/>
      <c r="E20" s="19"/>
      <c r="F20" s="20"/>
      <c r="G20" s="20"/>
      <c r="H20" s="20"/>
      <c r="I20" s="20"/>
      <c r="J20" s="20"/>
      <c r="K20" s="20"/>
      <c r="L20" s="20"/>
      <c r="M20" s="20"/>
      <c r="N20" s="20"/>
      <c r="O20" s="20"/>
      <c r="P20" s="20"/>
      <c r="Q20" s="20"/>
      <c r="R20" s="20"/>
      <c r="S20" s="20"/>
      <c r="T20" s="20"/>
      <c r="U20" s="20"/>
      <c r="V20" s="20"/>
      <c r="W20" s="20"/>
      <c r="X20" s="20"/>
      <c r="Y20" s="20"/>
      <c r="Z20" s="21"/>
      <c r="AA20" s="22"/>
    </row>
    <row r="21" spans="1:27" ht="13.5" x14ac:dyDescent="0.25">
      <c r="A21" s="23" t="s">
        <v>48</v>
      </c>
      <c r="B21" s="17" t="s">
        <v>32</v>
      </c>
      <c r="C21" s="18"/>
      <c r="D21" s="18"/>
      <c r="E21" s="19"/>
      <c r="F21" s="20"/>
      <c r="G21" s="20"/>
      <c r="H21" s="20"/>
      <c r="I21" s="20"/>
      <c r="J21" s="20"/>
      <c r="K21" s="20"/>
      <c r="L21" s="20"/>
      <c r="M21" s="20"/>
      <c r="N21" s="20"/>
      <c r="O21" s="20"/>
      <c r="P21" s="20"/>
      <c r="Q21" s="20"/>
      <c r="R21" s="20"/>
      <c r="S21" s="20"/>
      <c r="T21" s="20"/>
      <c r="U21" s="20"/>
      <c r="V21" s="20"/>
      <c r="W21" s="20"/>
      <c r="X21" s="20"/>
      <c r="Y21" s="20"/>
      <c r="Z21" s="21"/>
      <c r="AA21" s="22"/>
    </row>
    <row r="22" spans="1:27" ht="13.5" x14ac:dyDescent="0.25">
      <c r="A22" s="23" t="s">
        <v>49</v>
      </c>
      <c r="B22" s="17" t="s">
        <v>32</v>
      </c>
      <c r="C22" s="18"/>
      <c r="D22" s="18"/>
      <c r="E22" s="19"/>
      <c r="F22" s="20"/>
      <c r="G22" s="20"/>
      <c r="H22" s="20"/>
      <c r="I22" s="20"/>
      <c r="J22" s="20"/>
      <c r="K22" s="20"/>
      <c r="L22" s="20"/>
      <c r="M22" s="20"/>
      <c r="N22" s="20"/>
      <c r="O22" s="20"/>
      <c r="P22" s="20"/>
      <c r="Q22" s="20"/>
      <c r="R22" s="20"/>
      <c r="S22" s="20"/>
      <c r="T22" s="20"/>
      <c r="U22" s="20"/>
      <c r="V22" s="20"/>
      <c r="W22" s="20"/>
      <c r="X22" s="20"/>
      <c r="Y22" s="20"/>
      <c r="Z22" s="21"/>
      <c r="AA22" s="22"/>
    </row>
    <row r="23" spans="1:27" ht="13.5" x14ac:dyDescent="0.25">
      <c r="A23" s="23" t="s">
        <v>50</v>
      </c>
      <c r="B23" s="17" t="s">
        <v>32</v>
      </c>
      <c r="C23" s="18"/>
      <c r="D23" s="18"/>
      <c r="E23" s="19"/>
      <c r="F23" s="20"/>
      <c r="G23" s="24"/>
      <c r="H23" s="24"/>
      <c r="I23" s="24"/>
      <c r="J23" s="20"/>
      <c r="K23" s="24"/>
      <c r="L23" s="24"/>
      <c r="M23" s="20"/>
      <c r="N23" s="24"/>
      <c r="O23" s="24"/>
      <c r="P23" s="24"/>
      <c r="Q23" s="20"/>
      <c r="R23" s="24"/>
      <c r="S23" s="24"/>
      <c r="T23" s="20"/>
      <c r="U23" s="24"/>
      <c r="V23" s="24"/>
      <c r="W23" s="24"/>
      <c r="X23" s="20"/>
      <c r="Y23" s="24"/>
      <c r="Z23" s="25"/>
      <c r="AA23" s="26"/>
    </row>
    <row r="24" spans="1:27" ht="13.5" x14ac:dyDescent="0.25">
      <c r="A24" s="27" t="s">
        <v>51</v>
      </c>
      <c r="B24" s="35" t="s">
        <v>32</v>
      </c>
      <c r="C24" s="29">
        <f t="shared" ref="C24:Y24" si="1">SUM(C15:C23)</f>
        <v>0</v>
      </c>
      <c r="D24" s="29">
        <f>SUM(D15:D23)</f>
        <v>0</v>
      </c>
      <c r="E24" s="36">
        <f t="shared" si="1"/>
        <v>-32723</v>
      </c>
      <c r="F24" s="37">
        <f t="shared" si="1"/>
        <v>-32723</v>
      </c>
      <c r="G24" s="37">
        <f t="shared" si="1"/>
        <v>0</v>
      </c>
      <c r="H24" s="37">
        <f t="shared" si="1"/>
        <v>0</v>
      </c>
      <c r="I24" s="37">
        <f t="shared" si="1"/>
        <v>0</v>
      </c>
      <c r="J24" s="37">
        <f t="shared" si="1"/>
        <v>0</v>
      </c>
      <c r="K24" s="37">
        <f t="shared" si="1"/>
        <v>0</v>
      </c>
      <c r="L24" s="37">
        <f t="shared" si="1"/>
        <v>0</v>
      </c>
      <c r="M24" s="37">
        <f t="shared" si="1"/>
        <v>0</v>
      </c>
      <c r="N24" s="37">
        <f t="shared" si="1"/>
        <v>0</v>
      </c>
      <c r="O24" s="37">
        <f t="shared" si="1"/>
        <v>0</v>
      </c>
      <c r="P24" s="37">
        <f t="shared" si="1"/>
        <v>0</v>
      </c>
      <c r="Q24" s="37">
        <f t="shared" si="1"/>
        <v>0</v>
      </c>
      <c r="R24" s="37">
        <f t="shared" si="1"/>
        <v>0</v>
      </c>
      <c r="S24" s="37">
        <f t="shared" si="1"/>
        <v>0</v>
      </c>
      <c r="T24" s="37">
        <f t="shared" si="1"/>
        <v>0</v>
      </c>
      <c r="U24" s="37">
        <f t="shared" si="1"/>
        <v>0</v>
      </c>
      <c r="V24" s="37">
        <f t="shared" si="1"/>
        <v>0</v>
      </c>
      <c r="W24" s="37">
        <f t="shared" si="1"/>
        <v>0</v>
      </c>
      <c r="X24" s="37">
        <f t="shared" si="1"/>
        <v>-16362</v>
      </c>
      <c r="Y24" s="37">
        <f t="shared" si="1"/>
        <v>16362</v>
      </c>
      <c r="Z24" s="38">
        <f>+IF(X24&lt;&gt;0,+(Y24/X24)*100,0)</f>
        <v>-100</v>
      </c>
      <c r="AA24" s="39">
        <f>SUM(AA15:AA23)</f>
        <v>-32723</v>
      </c>
    </row>
    <row r="25" spans="1:27" ht="13.5" x14ac:dyDescent="0.25">
      <c r="A25" s="27" t="s">
        <v>52</v>
      </c>
      <c r="B25" s="28" t="s">
        <v>32</v>
      </c>
      <c r="C25" s="29">
        <f t="shared" ref="C25:Y25" si="2">+C12+C24</f>
        <v>10279579</v>
      </c>
      <c r="D25" s="29">
        <f>+D12+D24</f>
        <v>0</v>
      </c>
      <c r="E25" s="30">
        <f t="shared" si="2"/>
        <v>14865642</v>
      </c>
      <c r="F25" s="31">
        <f t="shared" si="2"/>
        <v>14865642</v>
      </c>
      <c r="G25" s="31">
        <f t="shared" si="2"/>
        <v>889410</v>
      </c>
      <c r="H25" s="31">
        <f t="shared" si="2"/>
        <v>886961</v>
      </c>
      <c r="I25" s="31">
        <f t="shared" si="2"/>
        <v>886675</v>
      </c>
      <c r="J25" s="31">
        <f t="shared" si="2"/>
        <v>2663046</v>
      </c>
      <c r="K25" s="31">
        <f t="shared" si="2"/>
        <v>892958</v>
      </c>
      <c r="L25" s="31">
        <f t="shared" si="2"/>
        <v>893530</v>
      </c>
      <c r="M25" s="31">
        <f t="shared" si="2"/>
        <v>893387</v>
      </c>
      <c r="N25" s="31">
        <f t="shared" si="2"/>
        <v>2679875</v>
      </c>
      <c r="O25" s="31">
        <f t="shared" si="2"/>
        <v>0</v>
      </c>
      <c r="P25" s="31">
        <f t="shared" si="2"/>
        <v>0</v>
      </c>
      <c r="Q25" s="31">
        <f t="shared" si="2"/>
        <v>0</v>
      </c>
      <c r="R25" s="31">
        <f t="shared" si="2"/>
        <v>0</v>
      </c>
      <c r="S25" s="31">
        <f t="shared" si="2"/>
        <v>0</v>
      </c>
      <c r="T25" s="31">
        <f t="shared" si="2"/>
        <v>0</v>
      </c>
      <c r="U25" s="31">
        <f t="shared" si="2"/>
        <v>0</v>
      </c>
      <c r="V25" s="31">
        <f t="shared" si="2"/>
        <v>0</v>
      </c>
      <c r="W25" s="31">
        <f t="shared" si="2"/>
        <v>5342921</v>
      </c>
      <c r="X25" s="31">
        <f t="shared" si="2"/>
        <v>7432818</v>
      </c>
      <c r="Y25" s="31">
        <f t="shared" si="2"/>
        <v>-2089897</v>
      </c>
      <c r="Z25" s="32">
        <f>+IF(X25&lt;&gt;0,+(Y25/X25)*100,0)</f>
        <v>-28.11715556603162</v>
      </c>
      <c r="AA25" s="33">
        <f>+AA12+AA24</f>
        <v>14865642</v>
      </c>
    </row>
    <row r="26" spans="1:27" ht="5.0999999999999996" customHeight="1" x14ac:dyDescent="0.25">
      <c r="A26" s="34" t="s">
        <v>41</v>
      </c>
      <c r="B26" s="17"/>
      <c r="C26" s="18"/>
      <c r="D26" s="18"/>
      <c r="E26" s="19"/>
      <c r="F26" s="20"/>
      <c r="G26" s="20"/>
      <c r="H26" s="20"/>
      <c r="I26" s="20"/>
      <c r="J26" s="20"/>
      <c r="K26" s="20"/>
      <c r="L26" s="20"/>
      <c r="M26" s="20"/>
      <c r="N26" s="20"/>
      <c r="O26" s="20"/>
      <c r="P26" s="20"/>
      <c r="Q26" s="20"/>
      <c r="R26" s="20"/>
      <c r="S26" s="20"/>
      <c r="T26" s="20"/>
      <c r="U26" s="20"/>
      <c r="V26" s="20"/>
      <c r="W26" s="20"/>
      <c r="X26" s="20"/>
      <c r="Y26" s="20"/>
      <c r="Z26" s="21"/>
      <c r="AA26" s="22"/>
    </row>
    <row r="27" spans="1:27" ht="13.5" x14ac:dyDescent="0.25">
      <c r="A27" s="10" t="s">
        <v>53</v>
      </c>
      <c r="B27" s="17" t="s">
        <v>32</v>
      </c>
      <c r="C27" s="18"/>
      <c r="D27" s="18"/>
      <c r="E27" s="19"/>
      <c r="F27" s="20"/>
      <c r="G27" s="20"/>
      <c r="H27" s="20"/>
      <c r="I27" s="20"/>
      <c r="J27" s="20"/>
      <c r="K27" s="20"/>
      <c r="L27" s="20"/>
      <c r="M27" s="20"/>
      <c r="N27" s="20"/>
      <c r="O27" s="20"/>
      <c r="P27" s="20"/>
      <c r="Q27" s="20"/>
      <c r="R27" s="20"/>
      <c r="S27" s="20"/>
      <c r="T27" s="20"/>
      <c r="U27" s="20"/>
      <c r="V27" s="20"/>
      <c r="W27" s="20"/>
      <c r="X27" s="20"/>
      <c r="Y27" s="20"/>
      <c r="Z27" s="21"/>
      <c r="AA27" s="22"/>
    </row>
    <row r="28" spans="1:27" ht="13.5" x14ac:dyDescent="0.25">
      <c r="A28" s="10" t="s">
        <v>54</v>
      </c>
      <c r="B28" s="40" t="s">
        <v>32</v>
      </c>
      <c r="C28" s="18"/>
      <c r="D28" s="18"/>
      <c r="E28" s="19"/>
      <c r="F28" s="20"/>
      <c r="G28" s="20"/>
      <c r="H28" s="20"/>
      <c r="I28" s="20"/>
      <c r="J28" s="20"/>
      <c r="K28" s="20"/>
      <c r="L28" s="20"/>
      <c r="M28" s="20"/>
      <c r="N28" s="20"/>
      <c r="O28" s="20"/>
      <c r="P28" s="20"/>
      <c r="Q28" s="20"/>
      <c r="R28" s="20"/>
      <c r="S28" s="20"/>
      <c r="T28" s="20"/>
      <c r="U28" s="20"/>
      <c r="V28" s="20"/>
      <c r="W28" s="20"/>
      <c r="X28" s="20"/>
      <c r="Y28" s="20"/>
      <c r="Z28" s="21"/>
      <c r="AA28" s="22"/>
    </row>
    <row r="29" spans="1:27" ht="13.5" x14ac:dyDescent="0.25">
      <c r="A29" s="23" t="s">
        <v>55</v>
      </c>
      <c r="B29" s="17" t="s">
        <v>32</v>
      </c>
      <c r="C29" s="18"/>
      <c r="D29" s="18"/>
      <c r="E29" s="19"/>
      <c r="F29" s="20"/>
      <c r="G29" s="20"/>
      <c r="H29" s="20"/>
      <c r="I29" s="20"/>
      <c r="J29" s="20"/>
      <c r="K29" s="20"/>
      <c r="L29" s="20"/>
      <c r="M29" s="20"/>
      <c r="N29" s="20"/>
      <c r="O29" s="20"/>
      <c r="P29" s="20"/>
      <c r="Q29" s="20"/>
      <c r="R29" s="20"/>
      <c r="S29" s="20"/>
      <c r="T29" s="20"/>
      <c r="U29" s="20"/>
      <c r="V29" s="20"/>
      <c r="W29" s="20"/>
      <c r="X29" s="20"/>
      <c r="Y29" s="20"/>
      <c r="Z29" s="21"/>
      <c r="AA29" s="22"/>
    </row>
    <row r="30" spans="1:27" ht="13.5" x14ac:dyDescent="0.25">
      <c r="A30" s="23" t="s">
        <v>56</v>
      </c>
      <c r="B30" s="17" t="s">
        <v>32</v>
      </c>
      <c r="C30" s="18"/>
      <c r="D30" s="18"/>
      <c r="E30" s="19"/>
      <c r="F30" s="20"/>
      <c r="G30" s="20"/>
      <c r="H30" s="20"/>
      <c r="I30" s="20"/>
      <c r="J30" s="20"/>
      <c r="K30" s="20"/>
      <c r="L30" s="20"/>
      <c r="M30" s="20"/>
      <c r="N30" s="20"/>
      <c r="O30" s="20"/>
      <c r="P30" s="20"/>
      <c r="Q30" s="20"/>
      <c r="R30" s="20"/>
      <c r="S30" s="20"/>
      <c r="T30" s="20"/>
      <c r="U30" s="20"/>
      <c r="V30" s="20"/>
      <c r="W30" s="20"/>
      <c r="X30" s="20"/>
      <c r="Y30" s="20"/>
      <c r="Z30" s="21"/>
      <c r="AA30" s="22"/>
    </row>
    <row r="31" spans="1:27" ht="13.5" x14ac:dyDescent="0.25">
      <c r="A31" s="23" t="s">
        <v>57</v>
      </c>
      <c r="B31" s="17" t="s">
        <v>32</v>
      </c>
      <c r="C31" s="18"/>
      <c r="D31" s="18"/>
      <c r="E31" s="19"/>
      <c r="F31" s="20"/>
      <c r="G31" s="20"/>
      <c r="H31" s="20"/>
      <c r="I31" s="20"/>
      <c r="J31" s="20"/>
      <c r="K31" s="20"/>
      <c r="L31" s="20"/>
      <c r="M31" s="20"/>
      <c r="N31" s="20"/>
      <c r="O31" s="20"/>
      <c r="P31" s="20"/>
      <c r="Q31" s="20"/>
      <c r="R31" s="20"/>
      <c r="S31" s="20"/>
      <c r="T31" s="20"/>
      <c r="U31" s="20"/>
      <c r="V31" s="20"/>
      <c r="W31" s="20"/>
      <c r="X31" s="20"/>
      <c r="Y31" s="20"/>
      <c r="Z31" s="21"/>
      <c r="AA31" s="22"/>
    </row>
    <row r="32" spans="1:27" ht="13.5" x14ac:dyDescent="0.25">
      <c r="A32" s="23" t="s">
        <v>58</v>
      </c>
      <c r="B32" s="17" t="s">
        <v>32</v>
      </c>
      <c r="C32" s="18">
        <v>151645</v>
      </c>
      <c r="D32" s="18"/>
      <c r="E32" s="19">
        <v>8660556</v>
      </c>
      <c r="F32" s="20">
        <v>8660556</v>
      </c>
      <c r="G32" s="20"/>
      <c r="H32" s="20">
        <v>303000</v>
      </c>
      <c r="I32" s="20"/>
      <c r="J32" s="20">
        <v>303000</v>
      </c>
      <c r="K32" s="20"/>
      <c r="L32" s="20"/>
      <c r="M32" s="20">
        <v>545000</v>
      </c>
      <c r="N32" s="20">
        <v>545000</v>
      </c>
      <c r="O32" s="20"/>
      <c r="P32" s="20"/>
      <c r="Q32" s="20"/>
      <c r="R32" s="20"/>
      <c r="S32" s="20"/>
      <c r="T32" s="20"/>
      <c r="U32" s="20"/>
      <c r="V32" s="20"/>
      <c r="W32" s="20">
        <v>848000</v>
      </c>
      <c r="X32" s="20">
        <v>4330284</v>
      </c>
      <c r="Y32" s="20">
        <v>-3482284</v>
      </c>
      <c r="Z32" s="21">
        <v>-80.416988816437907</v>
      </c>
      <c r="AA32" s="22">
        <v>8660556</v>
      </c>
    </row>
    <row r="33" spans="1:27" ht="13.5" x14ac:dyDescent="0.25">
      <c r="A33" s="23" t="s">
        <v>59</v>
      </c>
      <c r="B33" s="17" t="s">
        <v>32</v>
      </c>
      <c r="C33" s="18"/>
      <c r="D33" s="18"/>
      <c r="E33" s="19"/>
      <c r="F33" s="20"/>
      <c r="G33" s="20"/>
      <c r="H33" s="20"/>
      <c r="I33" s="20"/>
      <c r="J33" s="20"/>
      <c r="K33" s="20"/>
      <c r="L33" s="20"/>
      <c r="M33" s="20"/>
      <c r="N33" s="20"/>
      <c r="O33" s="20"/>
      <c r="P33" s="20"/>
      <c r="Q33" s="20"/>
      <c r="R33" s="20"/>
      <c r="S33" s="20"/>
      <c r="T33" s="20"/>
      <c r="U33" s="20"/>
      <c r="V33" s="20"/>
      <c r="W33" s="20"/>
      <c r="X33" s="20"/>
      <c r="Y33" s="20"/>
      <c r="Z33" s="21"/>
      <c r="AA33" s="22"/>
    </row>
    <row r="34" spans="1:27" ht="13.5" x14ac:dyDescent="0.25">
      <c r="A34" s="27" t="s">
        <v>60</v>
      </c>
      <c r="B34" s="28" t="s">
        <v>32</v>
      </c>
      <c r="C34" s="29">
        <f t="shared" ref="C34:Y34" si="3">SUM(C29:C33)</f>
        <v>151645</v>
      </c>
      <c r="D34" s="29">
        <f>SUM(D29:D33)</f>
        <v>0</v>
      </c>
      <c r="E34" s="30">
        <f t="shared" si="3"/>
        <v>8660556</v>
      </c>
      <c r="F34" s="31">
        <f t="shared" si="3"/>
        <v>8660556</v>
      </c>
      <c r="G34" s="31">
        <f t="shared" si="3"/>
        <v>0</v>
      </c>
      <c r="H34" s="31">
        <f t="shared" si="3"/>
        <v>303000</v>
      </c>
      <c r="I34" s="31">
        <f t="shared" si="3"/>
        <v>0</v>
      </c>
      <c r="J34" s="31">
        <f t="shared" si="3"/>
        <v>303000</v>
      </c>
      <c r="K34" s="31">
        <f t="shared" si="3"/>
        <v>0</v>
      </c>
      <c r="L34" s="31">
        <f t="shared" si="3"/>
        <v>0</v>
      </c>
      <c r="M34" s="31">
        <f t="shared" si="3"/>
        <v>545000</v>
      </c>
      <c r="N34" s="31">
        <f t="shared" si="3"/>
        <v>545000</v>
      </c>
      <c r="O34" s="31">
        <f t="shared" si="3"/>
        <v>0</v>
      </c>
      <c r="P34" s="31">
        <f t="shared" si="3"/>
        <v>0</v>
      </c>
      <c r="Q34" s="31">
        <f t="shared" si="3"/>
        <v>0</v>
      </c>
      <c r="R34" s="31">
        <f t="shared" si="3"/>
        <v>0</v>
      </c>
      <c r="S34" s="31">
        <f t="shared" si="3"/>
        <v>0</v>
      </c>
      <c r="T34" s="31">
        <f t="shared" si="3"/>
        <v>0</v>
      </c>
      <c r="U34" s="31">
        <f t="shared" si="3"/>
        <v>0</v>
      </c>
      <c r="V34" s="31">
        <f t="shared" si="3"/>
        <v>0</v>
      </c>
      <c r="W34" s="31">
        <f t="shared" si="3"/>
        <v>848000</v>
      </c>
      <c r="X34" s="31">
        <f t="shared" si="3"/>
        <v>4330284</v>
      </c>
      <c r="Y34" s="31">
        <f t="shared" si="3"/>
        <v>-3482284</v>
      </c>
      <c r="Z34" s="32">
        <f>+IF(X34&lt;&gt;0,+(Y34/X34)*100,0)</f>
        <v>-80.416988816437907</v>
      </c>
      <c r="AA34" s="33">
        <f>SUM(AA29:AA33)</f>
        <v>8660556</v>
      </c>
    </row>
    <row r="35" spans="1:27" ht="5.0999999999999996" customHeight="1" x14ac:dyDescent="0.25">
      <c r="A35" s="34" t="s">
        <v>41</v>
      </c>
      <c r="B35" s="17"/>
      <c r="C35" s="18"/>
      <c r="D35" s="18"/>
      <c r="E35" s="19"/>
      <c r="F35" s="20"/>
      <c r="G35" s="20"/>
      <c r="H35" s="20"/>
      <c r="I35" s="20"/>
      <c r="J35" s="20"/>
      <c r="K35" s="20"/>
      <c r="L35" s="20"/>
      <c r="M35" s="20"/>
      <c r="N35" s="20"/>
      <c r="O35" s="20"/>
      <c r="P35" s="20"/>
      <c r="Q35" s="20"/>
      <c r="R35" s="20"/>
      <c r="S35" s="20"/>
      <c r="T35" s="20"/>
      <c r="U35" s="20"/>
      <c r="V35" s="20"/>
      <c r="W35" s="20"/>
      <c r="X35" s="20"/>
      <c r="Y35" s="20"/>
      <c r="Z35" s="21"/>
      <c r="AA35" s="22"/>
    </row>
    <row r="36" spans="1:27" ht="13.5" x14ac:dyDescent="0.25">
      <c r="A36" s="10" t="s">
        <v>61</v>
      </c>
      <c r="B36" s="17" t="s">
        <v>32</v>
      </c>
      <c r="C36" s="18"/>
      <c r="D36" s="18"/>
      <c r="E36" s="19"/>
      <c r="F36" s="20"/>
      <c r="G36" s="20"/>
      <c r="H36" s="20"/>
      <c r="I36" s="20"/>
      <c r="J36" s="20"/>
      <c r="K36" s="20"/>
      <c r="L36" s="20"/>
      <c r="M36" s="20"/>
      <c r="N36" s="20"/>
      <c r="O36" s="20"/>
      <c r="P36" s="20"/>
      <c r="Q36" s="20"/>
      <c r="R36" s="20"/>
      <c r="S36" s="20"/>
      <c r="T36" s="20"/>
      <c r="U36" s="20"/>
      <c r="V36" s="20"/>
      <c r="W36" s="20"/>
      <c r="X36" s="20"/>
      <c r="Y36" s="20"/>
      <c r="Z36" s="21"/>
      <c r="AA36" s="22"/>
    </row>
    <row r="37" spans="1:27" ht="13.5" x14ac:dyDescent="0.25">
      <c r="A37" s="23" t="s">
        <v>62</v>
      </c>
      <c r="B37" s="17" t="s">
        <v>32</v>
      </c>
      <c r="C37" s="18"/>
      <c r="D37" s="18"/>
      <c r="E37" s="19"/>
      <c r="F37" s="20"/>
      <c r="G37" s="20"/>
      <c r="H37" s="20"/>
      <c r="I37" s="20"/>
      <c r="J37" s="20"/>
      <c r="K37" s="20"/>
      <c r="L37" s="20"/>
      <c r="M37" s="20"/>
      <c r="N37" s="20"/>
      <c r="O37" s="20"/>
      <c r="P37" s="20"/>
      <c r="Q37" s="20"/>
      <c r="R37" s="20"/>
      <c r="S37" s="20"/>
      <c r="T37" s="20"/>
      <c r="U37" s="20"/>
      <c r="V37" s="20"/>
      <c r="W37" s="20"/>
      <c r="X37" s="20"/>
      <c r="Y37" s="20"/>
      <c r="Z37" s="21"/>
      <c r="AA37" s="22"/>
    </row>
    <row r="38" spans="1:27" ht="13.5" x14ac:dyDescent="0.25">
      <c r="A38" s="23" t="s">
        <v>59</v>
      </c>
      <c r="B38" s="17" t="s">
        <v>32</v>
      </c>
      <c r="C38" s="18"/>
      <c r="D38" s="18"/>
      <c r="E38" s="19"/>
      <c r="F38" s="20"/>
      <c r="G38" s="20"/>
      <c r="H38" s="20"/>
      <c r="I38" s="20"/>
      <c r="J38" s="20"/>
      <c r="K38" s="20"/>
      <c r="L38" s="20"/>
      <c r="M38" s="20"/>
      <c r="N38" s="20"/>
      <c r="O38" s="20"/>
      <c r="P38" s="20"/>
      <c r="Q38" s="20"/>
      <c r="R38" s="20"/>
      <c r="S38" s="20"/>
      <c r="T38" s="20"/>
      <c r="U38" s="20"/>
      <c r="V38" s="20"/>
      <c r="W38" s="20"/>
      <c r="X38" s="20"/>
      <c r="Y38" s="20"/>
      <c r="Z38" s="21"/>
      <c r="AA38" s="22"/>
    </row>
    <row r="39" spans="1:27" ht="13.5" x14ac:dyDescent="0.25">
      <c r="A39" s="27" t="s">
        <v>63</v>
      </c>
      <c r="B39" s="35" t="s">
        <v>32</v>
      </c>
      <c r="C39" s="29">
        <f t="shared" ref="C39:Y39" si="4">SUM(C37:C38)</f>
        <v>0</v>
      </c>
      <c r="D39" s="29">
        <f>SUM(D37:D38)</f>
        <v>0</v>
      </c>
      <c r="E39" s="36">
        <f t="shared" si="4"/>
        <v>0</v>
      </c>
      <c r="F39" s="37">
        <f t="shared" si="4"/>
        <v>0</v>
      </c>
      <c r="G39" s="37">
        <f t="shared" si="4"/>
        <v>0</v>
      </c>
      <c r="H39" s="37">
        <f t="shared" si="4"/>
        <v>0</v>
      </c>
      <c r="I39" s="37">
        <f t="shared" si="4"/>
        <v>0</v>
      </c>
      <c r="J39" s="37">
        <f t="shared" si="4"/>
        <v>0</v>
      </c>
      <c r="K39" s="37">
        <f t="shared" si="4"/>
        <v>0</v>
      </c>
      <c r="L39" s="37">
        <f t="shared" si="4"/>
        <v>0</v>
      </c>
      <c r="M39" s="37">
        <f t="shared" si="4"/>
        <v>0</v>
      </c>
      <c r="N39" s="37">
        <f t="shared" si="4"/>
        <v>0</v>
      </c>
      <c r="O39" s="37">
        <f t="shared" si="4"/>
        <v>0</v>
      </c>
      <c r="P39" s="37">
        <f t="shared" si="4"/>
        <v>0</v>
      </c>
      <c r="Q39" s="37">
        <f t="shared" si="4"/>
        <v>0</v>
      </c>
      <c r="R39" s="37">
        <f t="shared" si="4"/>
        <v>0</v>
      </c>
      <c r="S39" s="37">
        <f t="shared" si="4"/>
        <v>0</v>
      </c>
      <c r="T39" s="37">
        <f t="shared" si="4"/>
        <v>0</v>
      </c>
      <c r="U39" s="37">
        <f t="shared" si="4"/>
        <v>0</v>
      </c>
      <c r="V39" s="37">
        <f t="shared" si="4"/>
        <v>0</v>
      </c>
      <c r="W39" s="37">
        <f t="shared" si="4"/>
        <v>0</v>
      </c>
      <c r="X39" s="37">
        <f t="shared" si="4"/>
        <v>0</v>
      </c>
      <c r="Y39" s="37">
        <f t="shared" si="4"/>
        <v>0</v>
      </c>
      <c r="Z39" s="38">
        <f>+IF(X39&lt;&gt;0,+(Y39/X39)*100,0)</f>
        <v>0</v>
      </c>
      <c r="AA39" s="39">
        <f>SUM(AA37:AA38)</f>
        <v>0</v>
      </c>
    </row>
    <row r="40" spans="1:27" ht="13.5" x14ac:dyDescent="0.25">
      <c r="A40" s="27" t="s">
        <v>64</v>
      </c>
      <c r="B40" s="28" t="s">
        <v>32</v>
      </c>
      <c r="C40" s="29">
        <f t="shared" ref="C40:Y40" si="5">+C34+C39</f>
        <v>151645</v>
      </c>
      <c r="D40" s="29">
        <f>+D34+D39</f>
        <v>0</v>
      </c>
      <c r="E40" s="30">
        <f t="shared" si="5"/>
        <v>8660556</v>
      </c>
      <c r="F40" s="31">
        <f t="shared" si="5"/>
        <v>8660556</v>
      </c>
      <c r="G40" s="31">
        <f t="shared" si="5"/>
        <v>0</v>
      </c>
      <c r="H40" s="31">
        <f t="shared" si="5"/>
        <v>303000</v>
      </c>
      <c r="I40" s="31">
        <f t="shared" si="5"/>
        <v>0</v>
      </c>
      <c r="J40" s="31">
        <f t="shared" si="5"/>
        <v>303000</v>
      </c>
      <c r="K40" s="31">
        <f t="shared" si="5"/>
        <v>0</v>
      </c>
      <c r="L40" s="31">
        <f t="shared" si="5"/>
        <v>0</v>
      </c>
      <c r="M40" s="31">
        <f t="shared" si="5"/>
        <v>545000</v>
      </c>
      <c r="N40" s="31">
        <f t="shared" si="5"/>
        <v>545000</v>
      </c>
      <c r="O40" s="31">
        <f t="shared" si="5"/>
        <v>0</v>
      </c>
      <c r="P40" s="31">
        <f t="shared" si="5"/>
        <v>0</v>
      </c>
      <c r="Q40" s="31">
        <f t="shared" si="5"/>
        <v>0</v>
      </c>
      <c r="R40" s="31">
        <f t="shared" si="5"/>
        <v>0</v>
      </c>
      <c r="S40" s="31">
        <f t="shared" si="5"/>
        <v>0</v>
      </c>
      <c r="T40" s="31">
        <f t="shared" si="5"/>
        <v>0</v>
      </c>
      <c r="U40" s="31">
        <f t="shared" si="5"/>
        <v>0</v>
      </c>
      <c r="V40" s="31">
        <f t="shared" si="5"/>
        <v>0</v>
      </c>
      <c r="W40" s="31">
        <f t="shared" si="5"/>
        <v>848000</v>
      </c>
      <c r="X40" s="31">
        <f t="shared" si="5"/>
        <v>4330284</v>
      </c>
      <c r="Y40" s="31">
        <f t="shared" si="5"/>
        <v>-3482284</v>
      </c>
      <c r="Z40" s="32">
        <f>+IF(X40&lt;&gt;0,+(Y40/X40)*100,0)</f>
        <v>-80.416988816437907</v>
      </c>
      <c r="AA40" s="33">
        <f>+AA34+AA39</f>
        <v>8660556</v>
      </c>
    </row>
    <row r="41" spans="1:27" ht="5.0999999999999996" customHeight="1" x14ac:dyDescent="0.25">
      <c r="A41" s="34" t="s">
        <v>41</v>
      </c>
      <c r="B41" s="17"/>
      <c r="C41" s="18"/>
      <c r="D41" s="18"/>
      <c r="E41" s="19"/>
      <c r="F41" s="20"/>
      <c r="G41" s="20"/>
      <c r="H41" s="20"/>
      <c r="I41" s="20"/>
      <c r="J41" s="20"/>
      <c r="K41" s="20"/>
      <c r="L41" s="20"/>
      <c r="M41" s="20"/>
      <c r="N41" s="20"/>
      <c r="O41" s="20"/>
      <c r="P41" s="20"/>
      <c r="Q41" s="20"/>
      <c r="R41" s="20"/>
      <c r="S41" s="20"/>
      <c r="T41" s="20"/>
      <c r="U41" s="20"/>
      <c r="V41" s="20"/>
      <c r="W41" s="20"/>
      <c r="X41" s="20"/>
      <c r="Y41" s="20"/>
      <c r="Z41" s="21"/>
      <c r="AA41" s="22"/>
    </row>
    <row r="42" spans="1:27" ht="13.5" x14ac:dyDescent="0.25">
      <c r="A42" s="41" t="s">
        <v>65</v>
      </c>
      <c r="B42" s="42" t="s">
        <v>66</v>
      </c>
      <c r="C42" s="43">
        <f t="shared" ref="C42:Y42" si="6">+C25-C40</f>
        <v>10127934</v>
      </c>
      <c r="D42" s="43">
        <f>+D25-D40</f>
        <v>0</v>
      </c>
      <c r="E42" s="44">
        <f t="shared" si="6"/>
        <v>6205086</v>
      </c>
      <c r="F42" s="45">
        <f t="shared" si="6"/>
        <v>6205086</v>
      </c>
      <c r="G42" s="45">
        <f t="shared" si="6"/>
        <v>889410</v>
      </c>
      <c r="H42" s="45">
        <f t="shared" si="6"/>
        <v>583961</v>
      </c>
      <c r="I42" s="45">
        <f t="shared" si="6"/>
        <v>886675</v>
      </c>
      <c r="J42" s="45">
        <f t="shared" si="6"/>
        <v>2360046</v>
      </c>
      <c r="K42" s="45">
        <f t="shared" si="6"/>
        <v>892958</v>
      </c>
      <c r="L42" s="45">
        <f t="shared" si="6"/>
        <v>893530</v>
      </c>
      <c r="M42" s="45">
        <f t="shared" si="6"/>
        <v>348387</v>
      </c>
      <c r="N42" s="45">
        <f t="shared" si="6"/>
        <v>2134875</v>
      </c>
      <c r="O42" s="45">
        <f t="shared" si="6"/>
        <v>0</v>
      </c>
      <c r="P42" s="45">
        <f t="shared" si="6"/>
        <v>0</v>
      </c>
      <c r="Q42" s="45">
        <f t="shared" si="6"/>
        <v>0</v>
      </c>
      <c r="R42" s="45">
        <f t="shared" si="6"/>
        <v>0</v>
      </c>
      <c r="S42" s="45">
        <f t="shared" si="6"/>
        <v>0</v>
      </c>
      <c r="T42" s="45">
        <f t="shared" si="6"/>
        <v>0</v>
      </c>
      <c r="U42" s="45">
        <f t="shared" si="6"/>
        <v>0</v>
      </c>
      <c r="V42" s="45">
        <f t="shared" si="6"/>
        <v>0</v>
      </c>
      <c r="W42" s="45">
        <f t="shared" si="6"/>
        <v>4494921</v>
      </c>
      <c r="X42" s="45">
        <f t="shared" si="6"/>
        <v>3102534</v>
      </c>
      <c r="Y42" s="45">
        <f t="shared" si="6"/>
        <v>1392387</v>
      </c>
      <c r="Z42" s="46">
        <f>+IF(X42&lt;&gt;0,+(Y42/X42)*100,0)</f>
        <v>44.879024694008187</v>
      </c>
      <c r="AA42" s="47">
        <f>+AA25-AA40</f>
        <v>6205086</v>
      </c>
    </row>
    <row r="43" spans="1:27" ht="5.0999999999999996" customHeight="1" x14ac:dyDescent="0.25">
      <c r="A43" s="34" t="s">
        <v>41</v>
      </c>
      <c r="B43" s="17"/>
      <c r="C43" s="18"/>
      <c r="D43" s="18"/>
      <c r="E43" s="19"/>
      <c r="F43" s="20"/>
      <c r="G43" s="20"/>
      <c r="H43" s="20"/>
      <c r="I43" s="20"/>
      <c r="J43" s="20"/>
      <c r="K43" s="20"/>
      <c r="L43" s="20"/>
      <c r="M43" s="20"/>
      <c r="N43" s="20"/>
      <c r="O43" s="20"/>
      <c r="P43" s="20"/>
      <c r="Q43" s="20"/>
      <c r="R43" s="20"/>
      <c r="S43" s="20"/>
      <c r="T43" s="20"/>
      <c r="U43" s="20"/>
      <c r="V43" s="20"/>
      <c r="W43" s="20"/>
      <c r="X43" s="20"/>
      <c r="Y43" s="20"/>
      <c r="Z43" s="48"/>
      <c r="AA43" s="22"/>
    </row>
    <row r="44" spans="1:27" ht="13.5" x14ac:dyDescent="0.25">
      <c r="A44" s="10" t="s">
        <v>67</v>
      </c>
      <c r="B44" s="17" t="s">
        <v>32</v>
      </c>
      <c r="C44" s="18"/>
      <c r="D44" s="18"/>
      <c r="E44" s="19"/>
      <c r="F44" s="20"/>
      <c r="G44" s="20"/>
      <c r="H44" s="20"/>
      <c r="I44" s="20"/>
      <c r="J44" s="20"/>
      <c r="K44" s="20"/>
      <c r="L44" s="20"/>
      <c r="M44" s="20"/>
      <c r="N44" s="20"/>
      <c r="O44" s="20"/>
      <c r="P44" s="20"/>
      <c r="Q44" s="20"/>
      <c r="R44" s="20"/>
      <c r="S44" s="20"/>
      <c r="T44" s="20"/>
      <c r="U44" s="20"/>
      <c r="V44" s="20"/>
      <c r="W44" s="20"/>
      <c r="X44" s="20"/>
      <c r="Y44" s="20"/>
      <c r="Z44" s="48"/>
      <c r="AA44" s="22"/>
    </row>
    <row r="45" spans="1:27" ht="13.5" x14ac:dyDescent="0.25">
      <c r="A45" s="23" t="s">
        <v>68</v>
      </c>
      <c r="B45" s="17" t="s">
        <v>32</v>
      </c>
      <c r="C45" s="18"/>
      <c r="D45" s="18"/>
      <c r="E45" s="19"/>
      <c r="F45" s="20"/>
      <c r="G45" s="20"/>
      <c r="H45" s="20"/>
      <c r="I45" s="20"/>
      <c r="J45" s="20"/>
      <c r="K45" s="20"/>
      <c r="L45" s="20"/>
      <c r="M45" s="20"/>
      <c r="N45" s="20"/>
      <c r="O45" s="20"/>
      <c r="P45" s="20"/>
      <c r="Q45" s="20"/>
      <c r="R45" s="20"/>
      <c r="S45" s="20"/>
      <c r="T45" s="20"/>
      <c r="U45" s="20"/>
      <c r="V45" s="20"/>
      <c r="W45" s="20"/>
      <c r="X45" s="20"/>
      <c r="Y45" s="20"/>
      <c r="Z45" s="48"/>
      <c r="AA45" s="22"/>
    </row>
    <row r="46" spans="1:27" ht="13.5" x14ac:dyDescent="0.25">
      <c r="A46" s="23" t="s">
        <v>69</v>
      </c>
      <c r="B46" s="17" t="s">
        <v>32</v>
      </c>
      <c r="C46" s="18"/>
      <c r="D46" s="18"/>
      <c r="E46" s="19"/>
      <c r="F46" s="20"/>
      <c r="G46" s="20"/>
      <c r="H46" s="20"/>
      <c r="I46" s="20"/>
      <c r="J46" s="20"/>
      <c r="K46" s="20"/>
      <c r="L46" s="20"/>
      <c r="M46" s="20"/>
      <c r="N46" s="20"/>
      <c r="O46" s="20"/>
      <c r="P46" s="20"/>
      <c r="Q46" s="20"/>
      <c r="R46" s="20"/>
      <c r="S46" s="20"/>
      <c r="T46" s="20"/>
      <c r="U46" s="20"/>
      <c r="V46" s="20"/>
      <c r="W46" s="20"/>
      <c r="X46" s="20"/>
      <c r="Y46" s="20"/>
      <c r="Z46" s="48"/>
      <c r="AA46" s="22"/>
    </row>
    <row r="47" spans="1:27" ht="14.45" customHeight="1" x14ac:dyDescent="0.25">
      <c r="A47" s="23" t="s">
        <v>41</v>
      </c>
      <c r="B47" s="17"/>
      <c r="C47" s="18"/>
      <c r="D47" s="18"/>
      <c r="E47" s="19"/>
      <c r="F47" s="20"/>
      <c r="G47" s="20"/>
      <c r="H47" s="20"/>
      <c r="I47" s="20"/>
      <c r="J47" s="20"/>
      <c r="K47" s="20"/>
      <c r="L47" s="20"/>
      <c r="M47" s="20"/>
      <c r="N47" s="20"/>
      <c r="O47" s="20"/>
      <c r="P47" s="20"/>
      <c r="Q47" s="20"/>
      <c r="R47" s="20"/>
      <c r="S47" s="20"/>
      <c r="T47" s="20"/>
      <c r="U47" s="20"/>
      <c r="V47" s="20"/>
      <c r="W47" s="20"/>
      <c r="X47" s="20"/>
      <c r="Y47" s="20"/>
      <c r="Z47" s="48"/>
      <c r="AA47" s="22"/>
    </row>
    <row r="48" spans="1:27" ht="13.5" x14ac:dyDescent="0.25">
      <c r="A48" s="49" t="s">
        <v>70</v>
      </c>
      <c r="B48" s="50" t="s">
        <v>66</v>
      </c>
      <c r="C48" s="51">
        <f t="shared" ref="C48:Y48" si="7">SUM(C45:C47)</f>
        <v>0</v>
      </c>
      <c r="D48" s="51">
        <f>SUM(D45:D47)</f>
        <v>0</v>
      </c>
      <c r="E48" s="52">
        <f t="shared" si="7"/>
        <v>0</v>
      </c>
      <c r="F48" s="53">
        <f t="shared" si="7"/>
        <v>0</v>
      </c>
      <c r="G48" s="53">
        <f t="shared" si="7"/>
        <v>0</v>
      </c>
      <c r="H48" s="53">
        <f t="shared" si="7"/>
        <v>0</v>
      </c>
      <c r="I48" s="53">
        <f t="shared" si="7"/>
        <v>0</v>
      </c>
      <c r="J48" s="53">
        <f t="shared" si="7"/>
        <v>0</v>
      </c>
      <c r="K48" s="53">
        <f t="shared" si="7"/>
        <v>0</v>
      </c>
      <c r="L48" s="53">
        <f t="shared" si="7"/>
        <v>0</v>
      </c>
      <c r="M48" s="53">
        <f t="shared" si="7"/>
        <v>0</v>
      </c>
      <c r="N48" s="53">
        <f t="shared" si="7"/>
        <v>0</v>
      </c>
      <c r="O48" s="53">
        <f t="shared" si="7"/>
        <v>0</v>
      </c>
      <c r="P48" s="53">
        <f t="shared" si="7"/>
        <v>0</v>
      </c>
      <c r="Q48" s="53">
        <f t="shared" si="7"/>
        <v>0</v>
      </c>
      <c r="R48" s="53">
        <f t="shared" si="7"/>
        <v>0</v>
      </c>
      <c r="S48" s="53">
        <f t="shared" si="7"/>
        <v>0</v>
      </c>
      <c r="T48" s="53">
        <f t="shared" si="7"/>
        <v>0</v>
      </c>
      <c r="U48" s="53">
        <f t="shared" si="7"/>
        <v>0</v>
      </c>
      <c r="V48" s="53">
        <f t="shared" si="7"/>
        <v>0</v>
      </c>
      <c r="W48" s="53">
        <f t="shared" si="7"/>
        <v>0</v>
      </c>
      <c r="X48" s="53">
        <f t="shared" si="7"/>
        <v>0</v>
      </c>
      <c r="Y48" s="53">
        <f t="shared" si="7"/>
        <v>0</v>
      </c>
      <c r="Z48" s="54">
        <f>+IF(X48&lt;&gt;0,+(Y48/X48)*100,0)</f>
        <v>0</v>
      </c>
      <c r="AA48" s="55">
        <f>SUM(AA45:AA47)</f>
        <v>0</v>
      </c>
    </row>
    <row r="49" spans="1:27" ht="13.5" x14ac:dyDescent="0.25">
      <c r="A49" s="56" t="s">
        <v>328</v>
      </c>
      <c r="B49" s="57"/>
      <c r="C49" s="58"/>
      <c r="D49" s="58"/>
      <c r="E49" s="58"/>
      <c r="F49" s="58"/>
      <c r="G49" s="58"/>
      <c r="H49" s="59"/>
      <c r="I49" s="59"/>
      <c r="J49" s="59"/>
      <c r="K49" s="59"/>
      <c r="L49" s="59"/>
      <c r="M49" s="59"/>
      <c r="N49" s="59"/>
      <c r="O49" s="59"/>
      <c r="P49" s="59"/>
      <c r="Q49" s="59"/>
      <c r="R49" s="59"/>
      <c r="S49" s="59"/>
      <c r="T49" s="59"/>
      <c r="U49" s="59"/>
      <c r="V49" s="59"/>
      <c r="W49" s="59"/>
      <c r="X49" s="59"/>
      <c r="Y49" s="59"/>
      <c r="Z49" s="59"/>
      <c r="AA49" s="59"/>
    </row>
    <row r="50" spans="1:27" ht="13.5" x14ac:dyDescent="0.25">
      <c r="A50" s="60" t="s">
        <v>329</v>
      </c>
      <c r="B50" s="60"/>
      <c r="C50" s="60"/>
      <c r="D50" s="60"/>
      <c r="E50" s="60"/>
      <c r="F50" s="60"/>
      <c r="G50" s="60"/>
      <c r="H50" s="59"/>
      <c r="I50" s="59"/>
      <c r="J50" s="59"/>
      <c r="K50" s="59"/>
      <c r="L50" s="59"/>
      <c r="M50" s="59"/>
      <c r="N50" s="59"/>
      <c r="O50" s="59"/>
      <c r="P50" s="59"/>
      <c r="Q50" s="59"/>
      <c r="R50" s="59"/>
      <c r="S50" s="59"/>
      <c r="T50" s="59"/>
      <c r="U50" s="59"/>
      <c r="V50" s="59"/>
      <c r="W50" s="59"/>
      <c r="X50" s="59"/>
      <c r="Y50" s="59"/>
      <c r="Z50" s="59"/>
      <c r="AA50" s="59"/>
    </row>
    <row r="51" spans="1:27" ht="13.5" x14ac:dyDescent="0.25">
      <c r="A51" s="61" t="s">
        <v>330</v>
      </c>
      <c r="B51" s="62"/>
      <c r="C51" s="63"/>
      <c r="D51" s="63"/>
      <c r="E51" s="63"/>
      <c r="F51" s="63"/>
      <c r="G51" s="63"/>
      <c r="H51" s="59"/>
      <c r="I51" s="59"/>
      <c r="J51" s="59"/>
      <c r="K51" s="59"/>
      <c r="L51" s="59"/>
      <c r="M51" s="59"/>
      <c r="N51" s="59"/>
      <c r="O51" s="59"/>
      <c r="P51" s="59"/>
      <c r="Q51" s="59"/>
      <c r="R51" s="59"/>
      <c r="S51" s="59"/>
      <c r="T51" s="59"/>
      <c r="U51" s="59"/>
      <c r="V51" s="59"/>
      <c r="W51" s="59"/>
      <c r="X51" s="59"/>
      <c r="Y51" s="59"/>
      <c r="Z51" s="59"/>
      <c r="AA51" s="59"/>
    </row>
    <row r="52" spans="1:27" ht="13.5" x14ac:dyDescent="0.25">
      <c r="A52" s="59"/>
      <c r="B52" s="59"/>
      <c r="C52" s="59"/>
      <c r="D52" s="59"/>
      <c r="E52" s="59"/>
      <c r="F52" s="59"/>
      <c r="G52" s="59"/>
      <c r="H52" s="59"/>
      <c r="I52" s="59"/>
      <c r="J52" s="59"/>
      <c r="K52" s="59"/>
      <c r="L52" s="59"/>
      <c r="M52" s="59"/>
      <c r="N52" s="59"/>
      <c r="O52" s="59"/>
      <c r="P52" s="59"/>
      <c r="Q52" s="59"/>
      <c r="R52" s="59"/>
      <c r="S52" s="59"/>
      <c r="T52" s="59"/>
      <c r="U52" s="59"/>
      <c r="V52" s="59"/>
      <c r="W52" s="59"/>
      <c r="X52" s="59"/>
      <c r="Y52" s="59"/>
      <c r="Z52" s="59"/>
      <c r="AA52" s="59"/>
    </row>
    <row r="53" spans="1:27" ht="13.5" x14ac:dyDescent="0.25">
      <c r="A53" s="59"/>
      <c r="B53" s="59"/>
      <c r="C53" s="59"/>
      <c r="D53" s="59"/>
      <c r="E53" s="59"/>
      <c r="F53" s="59"/>
      <c r="G53" s="59"/>
      <c r="H53" s="59"/>
      <c r="I53" s="59"/>
      <c r="J53" s="59"/>
      <c r="K53" s="59"/>
      <c r="L53" s="59"/>
      <c r="M53" s="59"/>
      <c r="N53" s="59"/>
      <c r="O53" s="59"/>
      <c r="P53" s="59"/>
      <c r="Q53" s="59"/>
      <c r="R53" s="59"/>
      <c r="S53" s="59"/>
      <c r="T53" s="59"/>
      <c r="U53" s="59"/>
      <c r="V53" s="59"/>
      <c r="W53" s="59"/>
      <c r="X53" s="59"/>
      <c r="Y53" s="59"/>
      <c r="Z53" s="59"/>
      <c r="AA53" s="59"/>
    </row>
    <row r="54" spans="1:27" ht="13.5" x14ac:dyDescent="0.25">
      <c r="A54" s="59"/>
      <c r="B54" s="59"/>
      <c r="C54" s="59"/>
      <c r="D54" s="59"/>
      <c r="E54" s="59"/>
      <c r="F54" s="59"/>
      <c r="G54" s="59"/>
      <c r="H54" s="59"/>
      <c r="I54" s="59"/>
      <c r="J54" s="59"/>
      <c r="K54" s="59"/>
      <c r="L54" s="59"/>
      <c r="M54" s="59"/>
      <c r="N54" s="59"/>
      <c r="O54" s="59"/>
      <c r="P54" s="59"/>
      <c r="Q54" s="59"/>
      <c r="R54" s="59"/>
      <c r="S54" s="59"/>
      <c r="T54" s="59"/>
      <c r="U54" s="59"/>
      <c r="V54" s="59"/>
      <c r="W54" s="59"/>
      <c r="X54" s="59"/>
      <c r="Y54" s="59"/>
      <c r="Z54" s="59"/>
      <c r="AA54" s="59"/>
    </row>
  </sheetData>
  <mergeCells count="2">
    <mergeCell ref="A1:AA1"/>
    <mergeCell ref="E2:AA2"/>
  </mergeCells>
  <printOptions horizontalCentered="1"/>
  <pageMargins left="0.55118110236220497" right="0.22" top="0.59055118110236204" bottom="0.59055118110236204" header="0.31496062992126" footer="0.31496062992126"/>
  <pageSetup paperSize="9" orientation="landscape" r:id="rId1"/>
  <rowBreaks count="1" manualBreakCount="1">
    <brk id="48" max="16383" man="1"/>
  </rowBreaks>
</worksheet>
</file>

<file path=xl/worksheets/sheet21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AA54"/>
  <sheetViews>
    <sheetView showGridLines="0" workbookViewId="0">
      <selection activeCell="B2" sqref="B2"/>
    </sheetView>
  </sheetViews>
  <sheetFormatPr defaultRowHeight="12.75" x14ac:dyDescent="0.2"/>
  <cols>
    <col min="1" max="1" width="35.7109375" customWidth="1"/>
    <col min="2" max="2" width="3.42578125" bestFit="1" customWidth="1"/>
    <col min="3" max="3" width="9.7109375" customWidth="1"/>
    <col min="4" max="4" width="9.7109375" hidden="1" customWidth="1"/>
    <col min="5" max="6" width="9.7109375" customWidth="1"/>
    <col min="7" max="9" width="9.7109375" hidden="1" customWidth="1"/>
    <col min="10" max="10" width="9.7109375" customWidth="1"/>
    <col min="11" max="13" width="9.7109375" hidden="1" customWidth="1"/>
    <col min="14" max="14" width="9.7109375" customWidth="1"/>
    <col min="15" max="22" width="9.7109375" hidden="1" customWidth="1"/>
    <col min="23" max="27" width="9.7109375" customWidth="1"/>
  </cols>
  <sheetData>
    <row r="1" spans="1:27" ht="76.900000000000006" customHeight="1" x14ac:dyDescent="0.25">
      <c r="A1" s="64" t="s">
        <v>286</v>
      </c>
      <c r="B1" s="64"/>
      <c r="C1" s="64"/>
      <c r="D1" s="64"/>
      <c r="E1" s="64"/>
      <c r="F1" s="64"/>
      <c r="G1" s="64"/>
      <c r="H1" s="64"/>
      <c r="I1" s="64"/>
      <c r="J1" s="64"/>
      <c r="K1" s="64"/>
      <c r="L1" s="64"/>
      <c r="M1" s="64"/>
      <c r="N1" s="64"/>
      <c r="O1" s="64"/>
      <c r="P1" s="64"/>
      <c r="Q1" s="64"/>
      <c r="R1" s="64"/>
      <c r="S1" s="64"/>
      <c r="T1" s="64"/>
      <c r="U1" s="64"/>
      <c r="V1" s="64"/>
      <c r="W1" s="64"/>
      <c r="X1" s="64"/>
      <c r="Y1" s="64"/>
      <c r="Z1" s="64"/>
      <c r="AA1" s="64"/>
    </row>
    <row r="2" spans="1:27" ht="24.95" customHeight="1" x14ac:dyDescent="0.2">
      <c r="A2" s="2" t="s">
        <v>1</v>
      </c>
      <c r="B2" s="1" t="s">
        <v>331</v>
      </c>
      <c r="C2" s="3" t="s">
        <v>2</v>
      </c>
      <c r="D2" s="3" t="s">
        <v>3</v>
      </c>
      <c r="E2" s="65" t="s">
        <v>4</v>
      </c>
      <c r="F2" s="66"/>
      <c r="G2" s="66"/>
      <c r="H2" s="66"/>
      <c r="I2" s="66"/>
      <c r="J2" s="66"/>
      <c r="K2" s="66"/>
      <c r="L2" s="66"/>
      <c r="M2" s="66"/>
      <c r="N2" s="66"/>
      <c r="O2" s="66"/>
      <c r="P2" s="66"/>
      <c r="Q2" s="66"/>
      <c r="R2" s="66"/>
      <c r="S2" s="66"/>
      <c r="T2" s="66"/>
      <c r="U2" s="66"/>
      <c r="V2" s="66"/>
      <c r="W2" s="66"/>
      <c r="X2" s="66"/>
      <c r="Y2" s="66"/>
      <c r="Z2" s="66"/>
      <c r="AA2" s="67"/>
    </row>
    <row r="3" spans="1:27" ht="24.95" customHeight="1" x14ac:dyDescent="0.2">
      <c r="A3" s="4" t="s">
        <v>5</v>
      </c>
      <c r="B3" s="5" t="s">
        <v>6</v>
      </c>
      <c r="C3" s="6" t="s">
        <v>7</v>
      </c>
      <c r="D3" s="6" t="s">
        <v>7</v>
      </c>
      <c r="E3" s="7" t="s">
        <v>8</v>
      </c>
      <c r="F3" s="8" t="s">
        <v>9</v>
      </c>
      <c r="G3" s="8" t="s">
        <v>10</v>
      </c>
      <c r="H3" s="8" t="s">
        <v>11</v>
      </c>
      <c r="I3" s="8" t="s">
        <v>12</v>
      </c>
      <c r="J3" s="8" t="s">
        <v>13</v>
      </c>
      <c r="K3" s="8" t="s">
        <v>14</v>
      </c>
      <c r="L3" s="8" t="s">
        <v>15</v>
      </c>
      <c r="M3" s="8" t="s">
        <v>16</v>
      </c>
      <c r="N3" s="8" t="s">
        <v>17</v>
      </c>
      <c r="O3" s="8" t="s">
        <v>18</v>
      </c>
      <c r="P3" s="8" t="s">
        <v>19</v>
      </c>
      <c r="Q3" s="8" t="s">
        <v>20</v>
      </c>
      <c r="R3" s="8" t="s">
        <v>21</v>
      </c>
      <c r="S3" s="8" t="s">
        <v>22</v>
      </c>
      <c r="T3" s="8" t="s">
        <v>23</v>
      </c>
      <c r="U3" s="8" t="s">
        <v>24</v>
      </c>
      <c r="V3" s="8" t="s">
        <v>25</v>
      </c>
      <c r="W3" s="8" t="s">
        <v>26</v>
      </c>
      <c r="X3" s="8" t="s">
        <v>27</v>
      </c>
      <c r="Y3" s="8" t="s">
        <v>28</v>
      </c>
      <c r="Z3" s="8" t="s">
        <v>29</v>
      </c>
      <c r="AA3" s="9" t="s">
        <v>30</v>
      </c>
    </row>
    <row r="4" spans="1:27" ht="13.5" x14ac:dyDescent="0.25">
      <c r="A4" s="10" t="s">
        <v>31</v>
      </c>
      <c r="B4" s="11" t="s">
        <v>32</v>
      </c>
      <c r="C4" s="12"/>
      <c r="D4" s="12"/>
      <c r="E4" s="13"/>
      <c r="F4" s="14"/>
      <c r="G4" s="14"/>
      <c r="H4" s="14"/>
      <c r="I4" s="14"/>
      <c r="J4" s="14"/>
      <c r="K4" s="14"/>
      <c r="L4" s="14"/>
      <c r="M4" s="14"/>
      <c r="N4" s="14"/>
      <c r="O4" s="14"/>
      <c r="P4" s="14"/>
      <c r="Q4" s="14"/>
      <c r="R4" s="14"/>
      <c r="S4" s="14"/>
      <c r="T4" s="14"/>
      <c r="U4" s="14"/>
      <c r="V4" s="14"/>
      <c r="W4" s="14"/>
      <c r="X4" s="14"/>
      <c r="Y4" s="14"/>
      <c r="Z4" s="15"/>
      <c r="AA4" s="16"/>
    </row>
    <row r="5" spans="1:27" ht="13.5" x14ac:dyDescent="0.25">
      <c r="A5" s="10" t="s">
        <v>33</v>
      </c>
      <c r="B5" s="17" t="s">
        <v>32</v>
      </c>
      <c r="C5" s="18"/>
      <c r="D5" s="18"/>
      <c r="E5" s="19"/>
      <c r="F5" s="20"/>
      <c r="G5" s="20"/>
      <c r="H5" s="20"/>
      <c r="I5" s="20"/>
      <c r="J5" s="20"/>
      <c r="K5" s="20"/>
      <c r="L5" s="20"/>
      <c r="M5" s="20"/>
      <c r="N5" s="20"/>
      <c r="O5" s="20"/>
      <c r="P5" s="20"/>
      <c r="Q5" s="20"/>
      <c r="R5" s="20"/>
      <c r="S5" s="20"/>
      <c r="T5" s="20"/>
      <c r="U5" s="20"/>
      <c r="V5" s="20"/>
      <c r="W5" s="20"/>
      <c r="X5" s="20"/>
      <c r="Y5" s="20"/>
      <c r="Z5" s="21"/>
      <c r="AA5" s="22"/>
    </row>
    <row r="6" spans="1:27" ht="13.5" x14ac:dyDescent="0.25">
      <c r="A6" s="23" t="s">
        <v>34</v>
      </c>
      <c r="B6" s="17" t="s">
        <v>32</v>
      </c>
      <c r="C6" s="18"/>
      <c r="D6" s="18"/>
      <c r="E6" s="19"/>
      <c r="F6" s="20"/>
      <c r="G6" s="20"/>
      <c r="H6" s="20"/>
      <c r="I6" s="20"/>
      <c r="J6" s="20"/>
      <c r="K6" s="20"/>
      <c r="L6" s="20"/>
      <c r="M6" s="20"/>
      <c r="N6" s="20"/>
      <c r="O6" s="20"/>
      <c r="P6" s="20"/>
      <c r="Q6" s="20"/>
      <c r="R6" s="20"/>
      <c r="S6" s="20"/>
      <c r="T6" s="20"/>
      <c r="U6" s="20"/>
      <c r="V6" s="20"/>
      <c r="W6" s="20"/>
      <c r="X6" s="20"/>
      <c r="Y6" s="20"/>
      <c r="Z6" s="21"/>
      <c r="AA6" s="22"/>
    </row>
    <row r="7" spans="1:27" ht="13.5" x14ac:dyDescent="0.25">
      <c r="A7" s="23" t="s">
        <v>35</v>
      </c>
      <c r="B7" s="17" t="s">
        <v>32</v>
      </c>
      <c r="C7" s="18"/>
      <c r="D7" s="18"/>
      <c r="E7" s="19"/>
      <c r="F7" s="20"/>
      <c r="G7" s="20"/>
      <c r="H7" s="20"/>
      <c r="I7" s="20"/>
      <c r="J7" s="20"/>
      <c r="K7" s="20"/>
      <c r="L7" s="20"/>
      <c r="M7" s="20"/>
      <c r="N7" s="20"/>
      <c r="O7" s="20"/>
      <c r="P7" s="20"/>
      <c r="Q7" s="20"/>
      <c r="R7" s="20"/>
      <c r="S7" s="20"/>
      <c r="T7" s="20"/>
      <c r="U7" s="20"/>
      <c r="V7" s="20"/>
      <c r="W7" s="20"/>
      <c r="X7" s="20"/>
      <c r="Y7" s="20"/>
      <c r="Z7" s="21"/>
      <c r="AA7" s="22"/>
    </row>
    <row r="8" spans="1:27" ht="13.5" x14ac:dyDescent="0.25">
      <c r="A8" s="23" t="s">
        <v>36</v>
      </c>
      <c r="B8" s="17" t="s">
        <v>32</v>
      </c>
      <c r="C8" s="18"/>
      <c r="D8" s="18"/>
      <c r="E8" s="19"/>
      <c r="F8" s="20"/>
      <c r="G8" s="20"/>
      <c r="H8" s="20"/>
      <c r="I8" s="20"/>
      <c r="J8" s="20"/>
      <c r="K8" s="20"/>
      <c r="L8" s="20"/>
      <c r="M8" s="20"/>
      <c r="N8" s="20"/>
      <c r="O8" s="20"/>
      <c r="P8" s="20"/>
      <c r="Q8" s="20"/>
      <c r="R8" s="20"/>
      <c r="S8" s="20"/>
      <c r="T8" s="20"/>
      <c r="U8" s="20"/>
      <c r="V8" s="20"/>
      <c r="W8" s="20"/>
      <c r="X8" s="20"/>
      <c r="Y8" s="20"/>
      <c r="Z8" s="21"/>
      <c r="AA8" s="22"/>
    </row>
    <row r="9" spans="1:27" ht="13.5" x14ac:dyDescent="0.25">
      <c r="A9" s="23" t="s">
        <v>37</v>
      </c>
      <c r="B9" s="17" t="s">
        <v>32</v>
      </c>
      <c r="C9" s="18"/>
      <c r="D9" s="18"/>
      <c r="E9" s="19"/>
      <c r="F9" s="20"/>
      <c r="G9" s="20"/>
      <c r="H9" s="20"/>
      <c r="I9" s="20"/>
      <c r="J9" s="20"/>
      <c r="K9" s="20"/>
      <c r="L9" s="20"/>
      <c r="M9" s="20"/>
      <c r="N9" s="20"/>
      <c r="O9" s="20"/>
      <c r="P9" s="20"/>
      <c r="Q9" s="20"/>
      <c r="R9" s="20"/>
      <c r="S9" s="20"/>
      <c r="T9" s="20"/>
      <c r="U9" s="20"/>
      <c r="V9" s="20"/>
      <c r="W9" s="20"/>
      <c r="X9" s="20"/>
      <c r="Y9" s="20"/>
      <c r="Z9" s="21"/>
      <c r="AA9" s="22"/>
    </row>
    <row r="10" spans="1:27" ht="13.5" x14ac:dyDescent="0.25">
      <c r="A10" s="23" t="s">
        <v>38</v>
      </c>
      <c r="B10" s="17" t="s">
        <v>32</v>
      </c>
      <c r="C10" s="18"/>
      <c r="D10" s="18"/>
      <c r="E10" s="19"/>
      <c r="F10" s="20"/>
      <c r="G10" s="24"/>
      <c r="H10" s="24"/>
      <c r="I10" s="24"/>
      <c r="J10" s="20"/>
      <c r="K10" s="24"/>
      <c r="L10" s="24"/>
      <c r="M10" s="20"/>
      <c r="N10" s="24"/>
      <c r="O10" s="24"/>
      <c r="P10" s="24"/>
      <c r="Q10" s="20"/>
      <c r="R10" s="24"/>
      <c r="S10" s="24"/>
      <c r="T10" s="20"/>
      <c r="U10" s="24"/>
      <c r="V10" s="24"/>
      <c r="W10" s="24"/>
      <c r="X10" s="20"/>
      <c r="Y10" s="24"/>
      <c r="Z10" s="25"/>
      <c r="AA10" s="26"/>
    </row>
    <row r="11" spans="1:27" ht="13.5" x14ac:dyDescent="0.25">
      <c r="A11" s="23" t="s">
        <v>39</v>
      </c>
      <c r="B11" s="17" t="s">
        <v>32</v>
      </c>
      <c r="C11" s="18"/>
      <c r="D11" s="18"/>
      <c r="E11" s="19"/>
      <c r="F11" s="20"/>
      <c r="G11" s="20"/>
      <c r="H11" s="20"/>
      <c r="I11" s="20"/>
      <c r="J11" s="20"/>
      <c r="K11" s="20"/>
      <c r="L11" s="20"/>
      <c r="M11" s="20"/>
      <c r="N11" s="20"/>
      <c r="O11" s="20"/>
      <c r="P11" s="20"/>
      <c r="Q11" s="20"/>
      <c r="R11" s="20"/>
      <c r="S11" s="20"/>
      <c r="T11" s="20"/>
      <c r="U11" s="20"/>
      <c r="V11" s="20"/>
      <c r="W11" s="20"/>
      <c r="X11" s="20"/>
      <c r="Y11" s="20"/>
      <c r="Z11" s="21"/>
      <c r="AA11" s="22"/>
    </row>
    <row r="12" spans="1:27" ht="13.5" x14ac:dyDescent="0.25">
      <c r="A12" s="27" t="s">
        <v>40</v>
      </c>
      <c r="B12" s="28" t="s">
        <v>32</v>
      </c>
      <c r="C12" s="29">
        <f t="shared" ref="C12:Y12" si="0">SUM(C6:C11)</f>
        <v>0</v>
      </c>
      <c r="D12" s="29">
        <f>SUM(D6:D11)</f>
        <v>0</v>
      </c>
      <c r="E12" s="30">
        <f t="shared" si="0"/>
        <v>0</v>
      </c>
      <c r="F12" s="31">
        <f t="shared" si="0"/>
        <v>0</v>
      </c>
      <c r="G12" s="31">
        <f t="shared" si="0"/>
        <v>0</v>
      </c>
      <c r="H12" s="31">
        <f t="shared" si="0"/>
        <v>0</v>
      </c>
      <c r="I12" s="31">
        <f t="shared" si="0"/>
        <v>0</v>
      </c>
      <c r="J12" s="31">
        <f t="shared" si="0"/>
        <v>0</v>
      </c>
      <c r="K12" s="31">
        <f t="shared" si="0"/>
        <v>0</v>
      </c>
      <c r="L12" s="31">
        <f t="shared" si="0"/>
        <v>0</v>
      </c>
      <c r="M12" s="31">
        <f t="shared" si="0"/>
        <v>0</v>
      </c>
      <c r="N12" s="31">
        <f t="shared" si="0"/>
        <v>0</v>
      </c>
      <c r="O12" s="31">
        <f t="shared" si="0"/>
        <v>0</v>
      </c>
      <c r="P12" s="31">
        <f t="shared" si="0"/>
        <v>0</v>
      </c>
      <c r="Q12" s="31">
        <f t="shared" si="0"/>
        <v>0</v>
      </c>
      <c r="R12" s="31">
        <f t="shared" si="0"/>
        <v>0</v>
      </c>
      <c r="S12" s="31">
        <f t="shared" si="0"/>
        <v>0</v>
      </c>
      <c r="T12" s="31">
        <f t="shared" si="0"/>
        <v>0</v>
      </c>
      <c r="U12" s="31">
        <f t="shared" si="0"/>
        <v>0</v>
      </c>
      <c r="V12" s="31">
        <f t="shared" si="0"/>
        <v>0</v>
      </c>
      <c r="W12" s="31">
        <f t="shared" si="0"/>
        <v>0</v>
      </c>
      <c r="X12" s="31">
        <f t="shared" si="0"/>
        <v>0</v>
      </c>
      <c r="Y12" s="31">
        <f t="shared" si="0"/>
        <v>0</v>
      </c>
      <c r="Z12" s="32">
        <f>+IF(X12&lt;&gt;0,+(Y12/X12)*100,0)</f>
        <v>0</v>
      </c>
      <c r="AA12" s="33">
        <f>SUM(AA6:AA11)</f>
        <v>0</v>
      </c>
    </row>
    <row r="13" spans="1:27" ht="5.0999999999999996" customHeight="1" x14ac:dyDescent="0.25">
      <c r="A13" s="34" t="s">
        <v>41</v>
      </c>
      <c r="B13" s="17"/>
      <c r="C13" s="18"/>
      <c r="D13" s="18"/>
      <c r="E13" s="19"/>
      <c r="F13" s="20"/>
      <c r="G13" s="20"/>
      <c r="H13" s="20"/>
      <c r="I13" s="20"/>
      <c r="J13" s="20"/>
      <c r="K13" s="20"/>
      <c r="L13" s="20"/>
      <c r="M13" s="20"/>
      <c r="N13" s="20"/>
      <c r="O13" s="20"/>
      <c r="P13" s="20"/>
      <c r="Q13" s="20"/>
      <c r="R13" s="20"/>
      <c r="S13" s="20"/>
      <c r="T13" s="20"/>
      <c r="U13" s="20"/>
      <c r="V13" s="20"/>
      <c r="W13" s="20"/>
      <c r="X13" s="20"/>
      <c r="Y13" s="20"/>
      <c r="Z13" s="21"/>
      <c r="AA13" s="22"/>
    </row>
    <row r="14" spans="1:27" ht="13.5" x14ac:dyDescent="0.25">
      <c r="A14" s="10" t="s">
        <v>42</v>
      </c>
      <c r="B14" s="17" t="s">
        <v>32</v>
      </c>
      <c r="C14" s="18"/>
      <c r="D14" s="18"/>
      <c r="E14" s="19"/>
      <c r="F14" s="20"/>
      <c r="G14" s="20"/>
      <c r="H14" s="20"/>
      <c r="I14" s="20"/>
      <c r="J14" s="20"/>
      <c r="K14" s="20"/>
      <c r="L14" s="20"/>
      <c r="M14" s="20"/>
      <c r="N14" s="20"/>
      <c r="O14" s="20"/>
      <c r="P14" s="20"/>
      <c r="Q14" s="20"/>
      <c r="R14" s="20"/>
      <c r="S14" s="20"/>
      <c r="T14" s="20"/>
      <c r="U14" s="20"/>
      <c r="V14" s="20"/>
      <c r="W14" s="20"/>
      <c r="X14" s="20"/>
      <c r="Y14" s="20"/>
      <c r="Z14" s="21"/>
      <c r="AA14" s="22"/>
    </row>
    <row r="15" spans="1:27" ht="13.5" x14ac:dyDescent="0.25">
      <c r="A15" s="23" t="s">
        <v>43</v>
      </c>
      <c r="B15" s="17" t="s">
        <v>32</v>
      </c>
      <c r="C15" s="18"/>
      <c r="D15" s="18"/>
      <c r="E15" s="19"/>
      <c r="F15" s="20"/>
      <c r="G15" s="20"/>
      <c r="H15" s="20"/>
      <c r="I15" s="20"/>
      <c r="J15" s="20"/>
      <c r="K15" s="20"/>
      <c r="L15" s="20"/>
      <c r="M15" s="20"/>
      <c r="N15" s="20"/>
      <c r="O15" s="20"/>
      <c r="P15" s="20"/>
      <c r="Q15" s="20"/>
      <c r="R15" s="20"/>
      <c r="S15" s="20"/>
      <c r="T15" s="20"/>
      <c r="U15" s="20"/>
      <c r="V15" s="20"/>
      <c r="W15" s="20"/>
      <c r="X15" s="20"/>
      <c r="Y15" s="20"/>
      <c r="Z15" s="21"/>
      <c r="AA15" s="22"/>
    </row>
    <row r="16" spans="1:27" ht="13.5" x14ac:dyDescent="0.25">
      <c r="A16" s="23" t="s">
        <v>44</v>
      </c>
      <c r="B16" s="17" t="s">
        <v>32</v>
      </c>
      <c r="C16" s="18"/>
      <c r="D16" s="18"/>
      <c r="E16" s="19"/>
      <c r="F16" s="20"/>
      <c r="G16" s="24"/>
      <c r="H16" s="24"/>
      <c r="I16" s="24"/>
      <c r="J16" s="20"/>
      <c r="K16" s="24"/>
      <c r="L16" s="24"/>
      <c r="M16" s="20"/>
      <c r="N16" s="24"/>
      <c r="O16" s="24"/>
      <c r="P16" s="24"/>
      <c r="Q16" s="20"/>
      <c r="R16" s="24"/>
      <c r="S16" s="24"/>
      <c r="T16" s="20"/>
      <c r="U16" s="24"/>
      <c r="V16" s="24"/>
      <c r="W16" s="24"/>
      <c r="X16" s="20"/>
      <c r="Y16" s="24"/>
      <c r="Z16" s="25"/>
      <c r="AA16" s="26"/>
    </row>
    <row r="17" spans="1:27" ht="13.5" x14ac:dyDescent="0.25">
      <c r="A17" s="23" t="s">
        <v>45</v>
      </c>
      <c r="B17" s="17" t="s">
        <v>32</v>
      </c>
      <c r="C17" s="18"/>
      <c r="D17" s="18"/>
      <c r="E17" s="19"/>
      <c r="F17" s="20"/>
      <c r="G17" s="20"/>
      <c r="H17" s="20"/>
      <c r="I17" s="20"/>
      <c r="J17" s="20"/>
      <c r="K17" s="20"/>
      <c r="L17" s="20"/>
      <c r="M17" s="20"/>
      <c r="N17" s="20"/>
      <c r="O17" s="20"/>
      <c r="P17" s="20"/>
      <c r="Q17" s="20"/>
      <c r="R17" s="20"/>
      <c r="S17" s="20"/>
      <c r="T17" s="20"/>
      <c r="U17" s="20"/>
      <c r="V17" s="20"/>
      <c r="W17" s="20"/>
      <c r="X17" s="20"/>
      <c r="Y17" s="20"/>
      <c r="Z17" s="21"/>
      <c r="AA17" s="22"/>
    </row>
    <row r="18" spans="1:27" ht="13.5" x14ac:dyDescent="0.25">
      <c r="A18" s="23" t="s">
        <v>46</v>
      </c>
      <c r="B18" s="17" t="s">
        <v>32</v>
      </c>
      <c r="C18" s="18"/>
      <c r="D18" s="18"/>
      <c r="E18" s="19"/>
      <c r="F18" s="20"/>
      <c r="G18" s="20"/>
      <c r="H18" s="20"/>
      <c r="I18" s="20"/>
      <c r="J18" s="20"/>
      <c r="K18" s="20"/>
      <c r="L18" s="20"/>
      <c r="M18" s="20"/>
      <c r="N18" s="20"/>
      <c r="O18" s="20"/>
      <c r="P18" s="20"/>
      <c r="Q18" s="20"/>
      <c r="R18" s="20"/>
      <c r="S18" s="20"/>
      <c r="T18" s="20"/>
      <c r="U18" s="20"/>
      <c r="V18" s="20"/>
      <c r="W18" s="20"/>
      <c r="X18" s="20"/>
      <c r="Y18" s="20"/>
      <c r="Z18" s="21"/>
      <c r="AA18" s="22"/>
    </row>
    <row r="19" spans="1:27" ht="13.5" x14ac:dyDescent="0.25">
      <c r="A19" s="23" t="s">
        <v>47</v>
      </c>
      <c r="B19" s="17" t="s">
        <v>32</v>
      </c>
      <c r="C19" s="18"/>
      <c r="D19" s="18"/>
      <c r="E19" s="19"/>
      <c r="F19" s="20"/>
      <c r="G19" s="20"/>
      <c r="H19" s="20"/>
      <c r="I19" s="20"/>
      <c r="J19" s="20"/>
      <c r="K19" s="20"/>
      <c r="L19" s="20"/>
      <c r="M19" s="20"/>
      <c r="N19" s="20"/>
      <c r="O19" s="20"/>
      <c r="P19" s="20"/>
      <c r="Q19" s="20"/>
      <c r="R19" s="20"/>
      <c r="S19" s="20"/>
      <c r="T19" s="20"/>
      <c r="U19" s="20"/>
      <c r="V19" s="20"/>
      <c r="W19" s="20"/>
      <c r="X19" s="20"/>
      <c r="Y19" s="20"/>
      <c r="Z19" s="21"/>
      <c r="AA19" s="22"/>
    </row>
    <row r="20" spans="1:27" ht="13.5" x14ac:dyDescent="0.25">
      <c r="A20" s="23" t="s">
        <v>32</v>
      </c>
      <c r="B20" s="17" t="s">
        <v>32</v>
      </c>
      <c r="C20" s="18"/>
      <c r="D20" s="18"/>
      <c r="E20" s="19"/>
      <c r="F20" s="20"/>
      <c r="G20" s="20"/>
      <c r="H20" s="20"/>
      <c r="I20" s="20"/>
      <c r="J20" s="20"/>
      <c r="K20" s="20"/>
      <c r="L20" s="20"/>
      <c r="M20" s="20"/>
      <c r="N20" s="20"/>
      <c r="O20" s="20"/>
      <c r="P20" s="20"/>
      <c r="Q20" s="20"/>
      <c r="R20" s="20"/>
      <c r="S20" s="20"/>
      <c r="T20" s="20"/>
      <c r="U20" s="20"/>
      <c r="V20" s="20"/>
      <c r="W20" s="20"/>
      <c r="X20" s="20"/>
      <c r="Y20" s="20"/>
      <c r="Z20" s="21"/>
      <c r="AA20" s="22"/>
    </row>
    <row r="21" spans="1:27" ht="13.5" x14ac:dyDescent="0.25">
      <c r="A21" s="23" t="s">
        <v>48</v>
      </c>
      <c r="B21" s="17" t="s">
        <v>32</v>
      </c>
      <c r="C21" s="18"/>
      <c r="D21" s="18"/>
      <c r="E21" s="19"/>
      <c r="F21" s="20"/>
      <c r="G21" s="20"/>
      <c r="H21" s="20"/>
      <c r="I21" s="20"/>
      <c r="J21" s="20"/>
      <c r="K21" s="20"/>
      <c r="L21" s="20"/>
      <c r="M21" s="20"/>
      <c r="N21" s="20"/>
      <c r="O21" s="20"/>
      <c r="P21" s="20"/>
      <c r="Q21" s="20"/>
      <c r="R21" s="20"/>
      <c r="S21" s="20"/>
      <c r="T21" s="20"/>
      <c r="U21" s="20"/>
      <c r="V21" s="20"/>
      <c r="W21" s="20"/>
      <c r="X21" s="20"/>
      <c r="Y21" s="20"/>
      <c r="Z21" s="21"/>
      <c r="AA21" s="22"/>
    </row>
    <row r="22" spans="1:27" ht="13.5" x14ac:dyDescent="0.25">
      <c r="A22" s="23" t="s">
        <v>49</v>
      </c>
      <c r="B22" s="17" t="s">
        <v>32</v>
      </c>
      <c r="C22" s="18"/>
      <c r="D22" s="18"/>
      <c r="E22" s="19"/>
      <c r="F22" s="20"/>
      <c r="G22" s="20"/>
      <c r="H22" s="20"/>
      <c r="I22" s="20"/>
      <c r="J22" s="20"/>
      <c r="K22" s="20"/>
      <c r="L22" s="20"/>
      <c r="M22" s="20"/>
      <c r="N22" s="20"/>
      <c r="O22" s="20"/>
      <c r="P22" s="20"/>
      <c r="Q22" s="20"/>
      <c r="R22" s="20"/>
      <c r="S22" s="20"/>
      <c r="T22" s="20"/>
      <c r="U22" s="20"/>
      <c r="V22" s="20"/>
      <c r="W22" s="20"/>
      <c r="X22" s="20"/>
      <c r="Y22" s="20"/>
      <c r="Z22" s="21"/>
      <c r="AA22" s="22"/>
    </row>
    <row r="23" spans="1:27" ht="13.5" x14ac:dyDescent="0.25">
      <c r="A23" s="23" t="s">
        <v>50</v>
      </c>
      <c r="B23" s="17" t="s">
        <v>32</v>
      </c>
      <c r="C23" s="18"/>
      <c r="D23" s="18"/>
      <c r="E23" s="19"/>
      <c r="F23" s="20"/>
      <c r="G23" s="24"/>
      <c r="H23" s="24"/>
      <c r="I23" s="24"/>
      <c r="J23" s="20"/>
      <c r="K23" s="24"/>
      <c r="L23" s="24"/>
      <c r="M23" s="20"/>
      <c r="N23" s="24"/>
      <c r="O23" s="24"/>
      <c r="P23" s="24"/>
      <c r="Q23" s="20"/>
      <c r="R23" s="24"/>
      <c r="S23" s="24"/>
      <c r="T23" s="20"/>
      <c r="U23" s="24"/>
      <c r="V23" s="24"/>
      <c r="W23" s="24"/>
      <c r="X23" s="20"/>
      <c r="Y23" s="24"/>
      <c r="Z23" s="25"/>
      <c r="AA23" s="26"/>
    </row>
    <row r="24" spans="1:27" ht="13.5" x14ac:dyDescent="0.25">
      <c r="A24" s="27" t="s">
        <v>51</v>
      </c>
      <c r="B24" s="35" t="s">
        <v>32</v>
      </c>
      <c r="C24" s="29">
        <f t="shared" ref="C24:Y24" si="1">SUM(C15:C23)</f>
        <v>0</v>
      </c>
      <c r="D24" s="29">
        <f>SUM(D15:D23)</f>
        <v>0</v>
      </c>
      <c r="E24" s="36">
        <f t="shared" si="1"/>
        <v>0</v>
      </c>
      <c r="F24" s="37">
        <f t="shared" si="1"/>
        <v>0</v>
      </c>
      <c r="G24" s="37">
        <f t="shared" si="1"/>
        <v>0</v>
      </c>
      <c r="H24" s="37">
        <f t="shared" si="1"/>
        <v>0</v>
      </c>
      <c r="I24" s="37">
        <f t="shared" si="1"/>
        <v>0</v>
      </c>
      <c r="J24" s="37">
        <f t="shared" si="1"/>
        <v>0</v>
      </c>
      <c r="K24" s="37">
        <f t="shared" si="1"/>
        <v>0</v>
      </c>
      <c r="L24" s="37">
        <f t="shared" si="1"/>
        <v>0</v>
      </c>
      <c r="M24" s="37">
        <f t="shared" si="1"/>
        <v>0</v>
      </c>
      <c r="N24" s="37">
        <f t="shared" si="1"/>
        <v>0</v>
      </c>
      <c r="O24" s="37">
        <f t="shared" si="1"/>
        <v>0</v>
      </c>
      <c r="P24" s="37">
        <f t="shared" si="1"/>
        <v>0</v>
      </c>
      <c r="Q24" s="37">
        <f t="shared" si="1"/>
        <v>0</v>
      </c>
      <c r="R24" s="37">
        <f t="shared" si="1"/>
        <v>0</v>
      </c>
      <c r="S24" s="37">
        <f t="shared" si="1"/>
        <v>0</v>
      </c>
      <c r="T24" s="37">
        <f t="shared" si="1"/>
        <v>0</v>
      </c>
      <c r="U24" s="37">
        <f t="shared" si="1"/>
        <v>0</v>
      </c>
      <c r="V24" s="37">
        <f t="shared" si="1"/>
        <v>0</v>
      </c>
      <c r="W24" s="37">
        <f t="shared" si="1"/>
        <v>0</v>
      </c>
      <c r="X24" s="37">
        <f t="shared" si="1"/>
        <v>0</v>
      </c>
      <c r="Y24" s="37">
        <f t="shared" si="1"/>
        <v>0</v>
      </c>
      <c r="Z24" s="38">
        <f>+IF(X24&lt;&gt;0,+(Y24/X24)*100,0)</f>
        <v>0</v>
      </c>
      <c r="AA24" s="39">
        <f>SUM(AA15:AA23)</f>
        <v>0</v>
      </c>
    </row>
    <row r="25" spans="1:27" ht="13.5" x14ac:dyDescent="0.25">
      <c r="A25" s="27" t="s">
        <v>52</v>
      </c>
      <c r="B25" s="28" t="s">
        <v>32</v>
      </c>
      <c r="C25" s="29">
        <f t="shared" ref="C25:Y25" si="2">+C12+C24</f>
        <v>0</v>
      </c>
      <c r="D25" s="29">
        <f>+D12+D24</f>
        <v>0</v>
      </c>
      <c r="E25" s="30">
        <f t="shared" si="2"/>
        <v>0</v>
      </c>
      <c r="F25" s="31">
        <f t="shared" si="2"/>
        <v>0</v>
      </c>
      <c r="G25" s="31">
        <f t="shared" si="2"/>
        <v>0</v>
      </c>
      <c r="H25" s="31">
        <f t="shared" si="2"/>
        <v>0</v>
      </c>
      <c r="I25" s="31">
        <f t="shared" si="2"/>
        <v>0</v>
      </c>
      <c r="J25" s="31">
        <f t="shared" si="2"/>
        <v>0</v>
      </c>
      <c r="K25" s="31">
        <f t="shared" si="2"/>
        <v>0</v>
      </c>
      <c r="L25" s="31">
        <f t="shared" si="2"/>
        <v>0</v>
      </c>
      <c r="M25" s="31">
        <f t="shared" si="2"/>
        <v>0</v>
      </c>
      <c r="N25" s="31">
        <f t="shared" si="2"/>
        <v>0</v>
      </c>
      <c r="O25" s="31">
        <f t="shared" si="2"/>
        <v>0</v>
      </c>
      <c r="P25" s="31">
        <f t="shared" si="2"/>
        <v>0</v>
      </c>
      <c r="Q25" s="31">
        <f t="shared" si="2"/>
        <v>0</v>
      </c>
      <c r="R25" s="31">
        <f t="shared" si="2"/>
        <v>0</v>
      </c>
      <c r="S25" s="31">
        <f t="shared" si="2"/>
        <v>0</v>
      </c>
      <c r="T25" s="31">
        <f t="shared" si="2"/>
        <v>0</v>
      </c>
      <c r="U25" s="31">
        <f t="shared" si="2"/>
        <v>0</v>
      </c>
      <c r="V25" s="31">
        <f t="shared" si="2"/>
        <v>0</v>
      </c>
      <c r="W25" s="31">
        <f t="shared" si="2"/>
        <v>0</v>
      </c>
      <c r="X25" s="31">
        <f t="shared" si="2"/>
        <v>0</v>
      </c>
      <c r="Y25" s="31">
        <f t="shared" si="2"/>
        <v>0</v>
      </c>
      <c r="Z25" s="32">
        <f>+IF(X25&lt;&gt;0,+(Y25/X25)*100,0)</f>
        <v>0</v>
      </c>
      <c r="AA25" s="33">
        <f>+AA12+AA24</f>
        <v>0</v>
      </c>
    </row>
    <row r="26" spans="1:27" ht="5.0999999999999996" customHeight="1" x14ac:dyDescent="0.25">
      <c r="A26" s="34" t="s">
        <v>41</v>
      </c>
      <c r="B26" s="17"/>
      <c r="C26" s="18"/>
      <c r="D26" s="18"/>
      <c r="E26" s="19"/>
      <c r="F26" s="20"/>
      <c r="G26" s="20"/>
      <c r="H26" s="20"/>
      <c r="I26" s="20"/>
      <c r="J26" s="20"/>
      <c r="K26" s="20"/>
      <c r="L26" s="20"/>
      <c r="M26" s="20"/>
      <c r="N26" s="20"/>
      <c r="O26" s="20"/>
      <c r="P26" s="20"/>
      <c r="Q26" s="20"/>
      <c r="R26" s="20"/>
      <c r="S26" s="20"/>
      <c r="T26" s="20"/>
      <c r="U26" s="20"/>
      <c r="V26" s="20"/>
      <c r="W26" s="20"/>
      <c r="X26" s="20"/>
      <c r="Y26" s="20"/>
      <c r="Z26" s="21"/>
      <c r="AA26" s="22"/>
    </row>
    <row r="27" spans="1:27" ht="13.5" x14ac:dyDescent="0.25">
      <c r="A27" s="10" t="s">
        <v>53</v>
      </c>
      <c r="B27" s="17" t="s">
        <v>32</v>
      </c>
      <c r="C27" s="18"/>
      <c r="D27" s="18"/>
      <c r="E27" s="19"/>
      <c r="F27" s="20"/>
      <c r="G27" s="20"/>
      <c r="H27" s="20"/>
      <c r="I27" s="20"/>
      <c r="J27" s="20"/>
      <c r="K27" s="20"/>
      <c r="L27" s="20"/>
      <c r="M27" s="20"/>
      <c r="N27" s="20"/>
      <c r="O27" s="20"/>
      <c r="P27" s="20"/>
      <c r="Q27" s="20"/>
      <c r="R27" s="20"/>
      <c r="S27" s="20"/>
      <c r="T27" s="20"/>
      <c r="U27" s="20"/>
      <c r="V27" s="20"/>
      <c r="W27" s="20"/>
      <c r="X27" s="20"/>
      <c r="Y27" s="20"/>
      <c r="Z27" s="21"/>
      <c r="AA27" s="22"/>
    </row>
    <row r="28" spans="1:27" ht="13.5" x14ac:dyDescent="0.25">
      <c r="A28" s="10" t="s">
        <v>54</v>
      </c>
      <c r="B28" s="40" t="s">
        <v>32</v>
      </c>
      <c r="C28" s="18"/>
      <c r="D28" s="18"/>
      <c r="E28" s="19"/>
      <c r="F28" s="20"/>
      <c r="G28" s="20"/>
      <c r="H28" s="20"/>
      <c r="I28" s="20"/>
      <c r="J28" s="20"/>
      <c r="K28" s="20"/>
      <c r="L28" s="20"/>
      <c r="M28" s="20"/>
      <c r="N28" s="20"/>
      <c r="O28" s="20"/>
      <c r="P28" s="20"/>
      <c r="Q28" s="20"/>
      <c r="R28" s="20"/>
      <c r="S28" s="20"/>
      <c r="T28" s="20"/>
      <c r="U28" s="20"/>
      <c r="V28" s="20"/>
      <c r="W28" s="20"/>
      <c r="X28" s="20"/>
      <c r="Y28" s="20"/>
      <c r="Z28" s="21"/>
      <c r="AA28" s="22"/>
    </row>
    <row r="29" spans="1:27" ht="13.5" x14ac:dyDescent="0.25">
      <c r="A29" s="23" t="s">
        <v>55</v>
      </c>
      <c r="B29" s="17" t="s">
        <v>32</v>
      </c>
      <c r="C29" s="18"/>
      <c r="D29" s="18"/>
      <c r="E29" s="19"/>
      <c r="F29" s="20"/>
      <c r="G29" s="20"/>
      <c r="H29" s="20"/>
      <c r="I29" s="20"/>
      <c r="J29" s="20"/>
      <c r="K29" s="20"/>
      <c r="L29" s="20"/>
      <c r="M29" s="20"/>
      <c r="N29" s="20"/>
      <c r="O29" s="20"/>
      <c r="P29" s="20"/>
      <c r="Q29" s="20"/>
      <c r="R29" s="20"/>
      <c r="S29" s="20"/>
      <c r="T29" s="20"/>
      <c r="U29" s="20"/>
      <c r="V29" s="20"/>
      <c r="W29" s="20"/>
      <c r="X29" s="20"/>
      <c r="Y29" s="20"/>
      <c r="Z29" s="21"/>
      <c r="AA29" s="22"/>
    </row>
    <row r="30" spans="1:27" ht="13.5" x14ac:dyDescent="0.25">
      <c r="A30" s="23" t="s">
        <v>56</v>
      </c>
      <c r="B30" s="17" t="s">
        <v>32</v>
      </c>
      <c r="C30" s="18"/>
      <c r="D30" s="18"/>
      <c r="E30" s="19"/>
      <c r="F30" s="20"/>
      <c r="G30" s="20"/>
      <c r="H30" s="20"/>
      <c r="I30" s="20"/>
      <c r="J30" s="20"/>
      <c r="K30" s="20"/>
      <c r="L30" s="20"/>
      <c r="M30" s="20"/>
      <c r="N30" s="20"/>
      <c r="O30" s="20"/>
      <c r="P30" s="20"/>
      <c r="Q30" s="20"/>
      <c r="R30" s="20"/>
      <c r="S30" s="20"/>
      <c r="T30" s="20"/>
      <c r="U30" s="20"/>
      <c r="V30" s="20"/>
      <c r="W30" s="20"/>
      <c r="X30" s="20"/>
      <c r="Y30" s="20"/>
      <c r="Z30" s="21"/>
      <c r="AA30" s="22"/>
    </row>
    <row r="31" spans="1:27" ht="13.5" x14ac:dyDescent="0.25">
      <c r="A31" s="23" t="s">
        <v>57</v>
      </c>
      <c r="B31" s="17" t="s">
        <v>32</v>
      </c>
      <c r="C31" s="18"/>
      <c r="D31" s="18"/>
      <c r="E31" s="19"/>
      <c r="F31" s="20"/>
      <c r="G31" s="20"/>
      <c r="H31" s="20"/>
      <c r="I31" s="20"/>
      <c r="J31" s="20"/>
      <c r="K31" s="20"/>
      <c r="L31" s="20"/>
      <c r="M31" s="20"/>
      <c r="N31" s="20"/>
      <c r="O31" s="20"/>
      <c r="P31" s="20"/>
      <c r="Q31" s="20"/>
      <c r="R31" s="20"/>
      <c r="S31" s="20"/>
      <c r="T31" s="20"/>
      <c r="U31" s="20"/>
      <c r="V31" s="20"/>
      <c r="W31" s="20"/>
      <c r="X31" s="20"/>
      <c r="Y31" s="20"/>
      <c r="Z31" s="21"/>
      <c r="AA31" s="22"/>
    </row>
    <row r="32" spans="1:27" ht="13.5" x14ac:dyDescent="0.25">
      <c r="A32" s="23" t="s">
        <v>58</v>
      </c>
      <c r="B32" s="17" t="s">
        <v>32</v>
      </c>
      <c r="C32" s="18"/>
      <c r="D32" s="18"/>
      <c r="E32" s="19"/>
      <c r="F32" s="20"/>
      <c r="G32" s="20"/>
      <c r="H32" s="20"/>
      <c r="I32" s="20"/>
      <c r="J32" s="20"/>
      <c r="K32" s="20"/>
      <c r="L32" s="20"/>
      <c r="M32" s="20"/>
      <c r="N32" s="20"/>
      <c r="O32" s="20"/>
      <c r="P32" s="20"/>
      <c r="Q32" s="20"/>
      <c r="R32" s="20"/>
      <c r="S32" s="20"/>
      <c r="T32" s="20"/>
      <c r="U32" s="20"/>
      <c r="V32" s="20"/>
      <c r="W32" s="20"/>
      <c r="X32" s="20"/>
      <c r="Y32" s="20"/>
      <c r="Z32" s="21"/>
      <c r="AA32" s="22"/>
    </row>
    <row r="33" spans="1:27" ht="13.5" x14ac:dyDescent="0.25">
      <c r="A33" s="23" t="s">
        <v>59</v>
      </c>
      <c r="B33" s="17" t="s">
        <v>32</v>
      </c>
      <c r="C33" s="18"/>
      <c r="D33" s="18"/>
      <c r="E33" s="19"/>
      <c r="F33" s="20"/>
      <c r="G33" s="20"/>
      <c r="H33" s="20"/>
      <c r="I33" s="20"/>
      <c r="J33" s="20"/>
      <c r="K33" s="20"/>
      <c r="L33" s="20"/>
      <c r="M33" s="20"/>
      <c r="N33" s="20"/>
      <c r="O33" s="20"/>
      <c r="P33" s="20"/>
      <c r="Q33" s="20"/>
      <c r="R33" s="20"/>
      <c r="S33" s="20"/>
      <c r="T33" s="20"/>
      <c r="U33" s="20"/>
      <c r="V33" s="20"/>
      <c r="W33" s="20"/>
      <c r="X33" s="20"/>
      <c r="Y33" s="20"/>
      <c r="Z33" s="21"/>
      <c r="AA33" s="22"/>
    </row>
    <row r="34" spans="1:27" ht="13.5" x14ac:dyDescent="0.25">
      <c r="A34" s="27" t="s">
        <v>60</v>
      </c>
      <c r="B34" s="28" t="s">
        <v>32</v>
      </c>
      <c r="C34" s="29">
        <f t="shared" ref="C34:Y34" si="3">SUM(C29:C33)</f>
        <v>0</v>
      </c>
      <c r="D34" s="29">
        <f>SUM(D29:D33)</f>
        <v>0</v>
      </c>
      <c r="E34" s="30">
        <f t="shared" si="3"/>
        <v>0</v>
      </c>
      <c r="F34" s="31">
        <f t="shared" si="3"/>
        <v>0</v>
      </c>
      <c r="G34" s="31">
        <f t="shared" si="3"/>
        <v>0</v>
      </c>
      <c r="H34" s="31">
        <f t="shared" si="3"/>
        <v>0</v>
      </c>
      <c r="I34" s="31">
        <f t="shared" si="3"/>
        <v>0</v>
      </c>
      <c r="J34" s="31">
        <f t="shared" si="3"/>
        <v>0</v>
      </c>
      <c r="K34" s="31">
        <f t="shared" si="3"/>
        <v>0</v>
      </c>
      <c r="L34" s="31">
        <f t="shared" si="3"/>
        <v>0</v>
      </c>
      <c r="M34" s="31">
        <f t="shared" si="3"/>
        <v>0</v>
      </c>
      <c r="N34" s="31">
        <f t="shared" si="3"/>
        <v>0</v>
      </c>
      <c r="O34" s="31">
        <f t="shared" si="3"/>
        <v>0</v>
      </c>
      <c r="P34" s="31">
        <f t="shared" si="3"/>
        <v>0</v>
      </c>
      <c r="Q34" s="31">
        <f t="shared" si="3"/>
        <v>0</v>
      </c>
      <c r="R34" s="31">
        <f t="shared" si="3"/>
        <v>0</v>
      </c>
      <c r="S34" s="31">
        <f t="shared" si="3"/>
        <v>0</v>
      </c>
      <c r="T34" s="31">
        <f t="shared" si="3"/>
        <v>0</v>
      </c>
      <c r="U34" s="31">
        <f t="shared" si="3"/>
        <v>0</v>
      </c>
      <c r="V34" s="31">
        <f t="shared" si="3"/>
        <v>0</v>
      </c>
      <c r="W34" s="31">
        <f t="shared" si="3"/>
        <v>0</v>
      </c>
      <c r="X34" s="31">
        <f t="shared" si="3"/>
        <v>0</v>
      </c>
      <c r="Y34" s="31">
        <f t="shared" si="3"/>
        <v>0</v>
      </c>
      <c r="Z34" s="32">
        <f>+IF(X34&lt;&gt;0,+(Y34/X34)*100,0)</f>
        <v>0</v>
      </c>
      <c r="AA34" s="33">
        <f>SUM(AA29:AA33)</f>
        <v>0</v>
      </c>
    </row>
    <row r="35" spans="1:27" ht="5.0999999999999996" customHeight="1" x14ac:dyDescent="0.25">
      <c r="A35" s="34" t="s">
        <v>41</v>
      </c>
      <c r="B35" s="17"/>
      <c r="C35" s="18"/>
      <c r="D35" s="18"/>
      <c r="E35" s="19"/>
      <c r="F35" s="20"/>
      <c r="G35" s="20"/>
      <c r="H35" s="20"/>
      <c r="I35" s="20"/>
      <c r="J35" s="20"/>
      <c r="K35" s="20"/>
      <c r="L35" s="20"/>
      <c r="M35" s="20"/>
      <c r="N35" s="20"/>
      <c r="O35" s="20"/>
      <c r="P35" s="20"/>
      <c r="Q35" s="20"/>
      <c r="R35" s="20"/>
      <c r="S35" s="20"/>
      <c r="T35" s="20"/>
      <c r="U35" s="20"/>
      <c r="V35" s="20"/>
      <c r="W35" s="20"/>
      <c r="X35" s="20"/>
      <c r="Y35" s="20"/>
      <c r="Z35" s="21"/>
      <c r="AA35" s="22"/>
    </row>
    <row r="36" spans="1:27" ht="13.5" x14ac:dyDescent="0.25">
      <c r="A36" s="10" t="s">
        <v>61</v>
      </c>
      <c r="B36" s="17" t="s">
        <v>32</v>
      </c>
      <c r="C36" s="18"/>
      <c r="D36" s="18"/>
      <c r="E36" s="19"/>
      <c r="F36" s="20"/>
      <c r="G36" s="20"/>
      <c r="H36" s="20"/>
      <c r="I36" s="20"/>
      <c r="J36" s="20"/>
      <c r="K36" s="20"/>
      <c r="L36" s="20"/>
      <c r="M36" s="20"/>
      <c r="N36" s="20"/>
      <c r="O36" s="20"/>
      <c r="P36" s="20"/>
      <c r="Q36" s="20"/>
      <c r="R36" s="20"/>
      <c r="S36" s="20"/>
      <c r="T36" s="20"/>
      <c r="U36" s="20"/>
      <c r="V36" s="20"/>
      <c r="W36" s="20"/>
      <c r="X36" s="20"/>
      <c r="Y36" s="20"/>
      <c r="Z36" s="21"/>
      <c r="AA36" s="22"/>
    </row>
    <row r="37" spans="1:27" ht="13.5" x14ac:dyDescent="0.25">
      <c r="A37" s="23" t="s">
        <v>62</v>
      </c>
      <c r="B37" s="17" t="s">
        <v>32</v>
      </c>
      <c r="C37" s="18"/>
      <c r="D37" s="18"/>
      <c r="E37" s="19"/>
      <c r="F37" s="20"/>
      <c r="G37" s="20"/>
      <c r="H37" s="20"/>
      <c r="I37" s="20"/>
      <c r="J37" s="20"/>
      <c r="K37" s="20"/>
      <c r="L37" s="20"/>
      <c r="M37" s="20"/>
      <c r="N37" s="20"/>
      <c r="O37" s="20"/>
      <c r="P37" s="20"/>
      <c r="Q37" s="20"/>
      <c r="R37" s="20"/>
      <c r="S37" s="20"/>
      <c r="T37" s="20"/>
      <c r="U37" s="20"/>
      <c r="V37" s="20"/>
      <c r="W37" s="20"/>
      <c r="X37" s="20"/>
      <c r="Y37" s="20"/>
      <c r="Z37" s="21"/>
      <c r="AA37" s="22"/>
    </row>
    <row r="38" spans="1:27" ht="13.5" x14ac:dyDescent="0.25">
      <c r="A38" s="23" t="s">
        <v>59</v>
      </c>
      <c r="B38" s="17" t="s">
        <v>32</v>
      </c>
      <c r="C38" s="18"/>
      <c r="D38" s="18"/>
      <c r="E38" s="19"/>
      <c r="F38" s="20"/>
      <c r="G38" s="20"/>
      <c r="H38" s="20"/>
      <c r="I38" s="20"/>
      <c r="J38" s="20"/>
      <c r="K38" s="20"/>
      <c r="L38" s="20"/>
      <c r="M38" s="20"/>
      <c r="N38" s="20"/>
      <c r="O38" s="20"/>
      <c r="P38" s="20"/>
      <c r="Q38" s="20"/>
      <c r="R38" s="20"/>
      <c r="S38" s="20"/>
      <c r="T38" s="20"/>
      <c r="U38" s="20"/>
      <c r="V38" s="20"/>
      <c r="W38" s="20"/>
      <c r="X38" s="20"/>
      <c r="Y38" s="20"/>
      <c r="Z38" s="21"/>
      <c r="AA38" s="22"/>
    </row>
    <row r="39" spans="1:27" ht="13.5" x14ac:dyDescent="0.25">
      <c r="A39" s="27" t="s">
        <v>63</v>
      </c>
      <c r="B39" s="35" t="s">
        <v>32</v>
      </c>
      <c r="C39" s="29">
        <f t="shared" ref="C39:Y39" si="4">SUM(C37:C38)</f>
        <v>0</v>
      </c>
      <c r="D39" s="29">
        <f>SUM(D37:D38)</f>
        <v>0</v>
      </c>
      <c r="E39" s="36">
        <f t="shared" si="4"/>
        <v>0</v>
      </c>
      <c r="F39" s="37">
        <f t="shared" si="4"/>
        <v>0</v>
      </c>
      <c r="G39" s="37">
        <f t="shared" si="4"/>
        <v>0</v>
      </c>
      <c r="H39" s="37">
        <f t="shared" si="4"/>
        <v>0</v>
      </c>
      <c r="I39" s="37">
        <f t="shared" si="4"/>
        <v>0</v>
      </c>
      <c r="J39" s="37">
        <f t="shared" si="4"/>
        <v>0</v>
      </c>
      <c r="K39" s="37">
        <f t="shared" si="4"/>
        <v>0</v>
      </c>
      <c r="L39" s="37">
        <f t="shared" si="4"/>
        <v>0</v>
      </c>
      <c r="M39" s="37">
        <f t="shared" si="4"/>
        <v>0</v>
      </c>
      <c r="N39" s="37">
        <f t="shared" si="4"/>
        <v>0</v>
      </c>
      <c r="O39" s="37">
        <f t="shared" si="4"/>
        <v>0</v>
      </c>
      <c r="P39" s="37">
        <f t="shared" si="4"/>
        <v>0</v>
      </c>
      <c r="Q39" s="37">
        <f t="shared" si="4"/>
        <v>0</v>
      </c>
      <c r="R39" s="37">
        <f t="shared" si="4"/>
        <v>0</v>
      </c>
      <c r="S39" s="37">
        <f t="shared" si="4"/>
        <v>0</v>
      </c>
      <c r="T39" s="37">
        <f t="shared" si="4"/>
        <v>0</v>
      </c>
      <c r="U39" s="37">
        <f t="shared" si="4"/>
        <v>0</v>
      </c>
      <c r="V39" s="37">
        <f t="shared" si="4"/>
        <v>0</v>
      </c>
      <c r="W39" s="37">
        <f t="shared" si="4"/>
        <v>0</v>
      </c>
      <c r="X39" s="37">
        <f t="shared" si="4"/>
        <v>0</v>
      </c>
      <c r="Y39" s="37">
        <f t="shared" si="4"/>
        <v>0</v>
      </c>
      <c r="Z39" s="38">
        <f>+IF(X39&lt;&gt;0,+(Y39/X39)*100,0)</f>
        <v>0</v>
      </c>
      <c r="AA39" s="39">
        <f>SUM(AA37:AA38)</f>
        <v>0</v>
      </c>
    </row>
    <row r="40" spans="1:27" ht="13.5" x14ac:dyDescent="0.25">
      <c r="A40" s="27" t="s">
        <v>64</v>
      </c>
      <c r="B40" s="28" t="s">
        <v>32</v>
      </c>
      <c r="C40" s="29">
        <f t="shared" ref="C40:Y40" si="5">+C34+C39</f>
        <v>0</v>
      </c>
      <c r="D40" s="29">
        <f>+D34+D39</f>
        <v>0</v>
      </c>
      <c r="E40" s="30">
        <f t="shared" si="5"/>
        <v>0</v>
      </c>
      <c r="F40" s="31">
        <f t="shared" si="5"/>
        <v>0</v>
      </c>
      <c r="G40" s="31">
        <f t="shared" si="5"/>
        <v>0</v>
      </c>
      <c r="H40" s="31">
        <f t="shared" si="5"/>
        <v>0</v>
      </c>
      <c r="I40" s="31">
        <f t="shared" si="5"/>
        <v>0</v>
      </c>
      <c r="J40" s="31">
        <f t="shared" si="5"/>
        <v>0</v>
      </c>
      <c r="K40" s="31">
        <f t="shared" si="5"/>
        <v>0</v>
      </c>
      <c r="L40" s="31">
        <f t="shared" si="5"/>
        <v>0</v>
      </c>
      <c r="M40" s="31">
        <f t="shared" si="5"/>
        <v>0</v>
      </c>
      <c r="N40" s="31">
        <f t="shared" si="5"/>
        <v>0</v>
      </c>
      <c r="O40" s="31">
        <f t="shared" si="5"/>
        <v>0</v>
      </c>
      <c r="P40" s="31">
        <f t="shared" si="5"/>
        <v>0</v>
      </c>
      <c r="Q40" s="31">
        <f t="shared" si="5"/>
        <v>0</v>
      </c>
      <c r="R40" s="31">
        <f t="shared" si="5"/>
        <v>0</v>
      </c>
      <c r="S40" s="31">
        <f t="shared" si="5"/>
        <v>0</v>
      </c>
      <c r="T40" s="31">
        <f t="shared" si="5"/>
        <v>0</v>
      </c>
      <c r="U40" s="31">
        <f t="shared" si="5"/>
        <v>0</v>
      </c>
      <c r="V40" s="31">
        <f t="shared" si="5"/>
        <v>0</v>
      </c>
      <c r="W40" s="31">
        <f t="shared" si="5"/>
        <v>0</v>
      </c>
      <c r="X40" s="31">
        <f t="shared" si="5"/>
        <v>0</v>
      </c>
      <c r="Y40" s="31">
        <f t="shared" si="5"/>
        <v>0</v>
      </c>
      <c r="Z40" s="32">
        <f>+IF(X40&lt;&gt;0,+(Y40/X40)*100,0)</f>
        <v>0</v>
      </c>
      <c r="AA40" s="33">
        <f>+AA34+AA39</f>
        <v>0</v>
      </c>
    </row>
    <row r="41" spans="1:27" ht="5.0999999999999996" customHeight="1" x14ac:dyDescent="0.25">
      <c r="A41" s="34" t="s">
        <v>41</v>
      </c>
      <c r="B41" s="17"/>
      <c r="C41" s="18"/>
      <c r="D41" s="18"/>
      <c r="E41" s="19"/>
      <c r="F41" s="20"/>
      <c r="G41" s="20"/>
      <c r="H41" s="20"/>
      <c r="I41" s="20"/>
      <c r="J41" s="20"/>
      <c r="K41" s="20"/>
      <c r="L41" s="20"/>
      <c r="M41" s="20"/>
      <c r="N41" s="20"/>
      <c r="O41" s="20"/>
      <c r="P41" s="20"/>
      <c r="Q41" s="20"/>
      <c r="R41" s="20"/>
      <c r="S41" s="20"/>
      <c r="T41" s="20"/>
      <c r="U41" s="20"/>
      <c r="V41" s="20"/>
      <c r="W41" s="20"/>
      <c r="X41" s="20"/>
      <c r="Y41" s="20"/>
      <c r="Z41" s="21"/>
      <c r="AA41" s="22"/>
    </row>
    <row r="42" spans="1:27" ht="13.5" x14ac:dyDescent="0.25">
      <c r="A42" s="41" t="s">
        <v>65</v>
      </c>
      <c r="B42" s="42" t="s">
        <v>66</v>
      </c>
      <c r="C42" s="43">
        <f t="shared" ref="C42:Y42" si="6">+C25-C40</f>
        <v>0</v>
      </c>
      <c r="D42" s="43">
        <f>+D25-D40</f>
        <v>0</v>
      </c>
      <c r="E42" s="44">
        <f t="shared" si="6"/>
        <v>0</v>
      </c>
      <c r="F42" s="45">
        <f t="shared" si="6"/>
        <v>0</v>
      </c>
      <c r="G42" s="45">
        <f t="shared" si="6"/>
        <v>0</v>
      </c>
      <c r="H42" s="45">
        <f t="shared" si="6"/>
        <v>0</v>
      </c>
      <c r="I42" s="45">
        <f t="shared" si="6"/>
        <v>0</v>
      </c>
      <c r="J42" s="45">
        <f t="shared" si="6"/>
        <v>0</v>
      </c>
      <c r="K42" s="45">
        <f t="shared" si="6"/>
        <v>0</v>
      </c>
      <c r="L42" s="45">
        <f t="shared" si="6"/>
        <v>0</v>
      </c>
      <c r="M42" s="45">
        <f t="shared" si="6"/>
        <v>0</v>
      </c>
      <c r="N42" s="45">
        <f t="shared" si="6"/>
        <v>0</v>
      </c>
      <c r="O42" s="45">
        <f t="shared" si="6"/>
        <v>0</v>
      </c>
      <c r="P42" s="45">
        <f t="shared" si="6"/>
        <v>0</v>
      </c>
      <c r="Q42" s="45">
        <f t="shared" si="6"/>
        <v>0</v>
      </c>
      <c r="R42" s="45">
        <f t="shared" si="6"/>
        <v>0</v>
      </c>
      <c r="S42" s="45">
        <f t="shared" si="6"/>
        <v>0</v>
      </c>
      <c r="T42" s="45">
        <f t="shared" si="6"/>
        <v>0</v>
      </c>
      <c r="U42" s="45">
        <f t="shared" si="6"/>
        <v>0</v>
      </c>
      <c r="V42" s="45">
        <f t="shared" si="6"/>
        <v>0</v>
      </c>
      <c r="W42" s="45">
        <f t="shared" si="6"/>
        <v>0</v>
      </c>
      <c r="X42" s="45">
        <f t="shared" si="6"/>
        <v>0</v>
      </c>
      <c r="Y42" s="45">
        <f t="shared" si="6"/>
        <v>0</v>
      </c>
      <c r="Z42" s="46">
        <f>+IF(X42&lt;&gt;0,+(Y42/X42)*100,0)</f>
        <v>0</v>
      </c>
      <c r="AA42" s="47">
        <f>+AA25-AA40</f>
        <v>0</v>
      </c>
    </row>
    <row r="43" spans="1:27" ht="5.0999999999999996" customHeight="1" x14ac:dyDescent="0.25">
      <c r="A43" s="34" t="s">
        <v>41</v>
      </c>
      <c r="B43" s="17"/>
      <c r="C43" s="18"/>
      <c r="D43" s="18"/>
      <c r="E43" s="19"/>
      <c r="F43" s="20"/>
      <c r="G43" s="20"/>
      <c r="H43" s="20"/>
      <c r="I43" s="20"/>
      <c r="J43" s="20"/>
      <c r="K43" s="20"/>
      <c r="L43" s="20"/>
      <c r="M43" s="20"/>
      <c r="N43" s="20"/>
      <c r="O43" s="20"/>
      <c r="P43" s="20"/>
      <c r="Q43" s="20"/>
      <c r="R43" s="20"/>
      <c r="S43" s="20"/>
      <c r="T43" s="20"/>
      <c r="U43" s="20"/>
      <c r="V43" s="20"/>
      <c r="W43" s="20"/>
      <c r="X43" s="20"/>
      <c r="Y43" s="20"/>
      <c r="Z43" s="48"/>
      <c r="AA43" s="22"/>
    </row>
    <row r="44" spans="1:27" ht="13.5" x14ac:dyDescent="0.25">
      <c r="A44" s="10" t="s">
        <v>67</v>
      </c>
      <c r="B44" s="17" t="s">
        <v>32</v>
      </c>
      <c r="C44" s="18"/>
      <c r="D44" s="18"/>
      <c r="E44" s="19"/>
      <c r="F44" s="20"/>
      <c r="G44" s="20"/>
      <c r="H44" s="20"/>
      <c r="I44" s="20"/>
      <c r="J44" s="20"/>
      <c r="K44" s="20"/>
      <c r="L44" s="20"/>
      <c r="M44" s="20"/>
      <c r="N44" s="20"/>
      <c r="O44" s="20"/>
      <c r="P44" s="20"/>
      <c r="Q44" s="20"/>
      <c r="R44" s="20"/>
      <c r="S44" s="20"/>
      <c r="T44" s="20"/>
      <c r="U44" s="20"/>
      <c r="V44" s="20"/>
      <c r="W44" s="20"/>
      <c r="X44" s="20"/>
      <c r="Y44" s="20"/>
      <c r="Z44" s="48"/>
      <c r="AA44" s="22"/>
    </row>
    <row r="45" spans="1:27" ht="13.5" x14ac:dyDescent="0.25">
      <c r="A45" s="23" t="s">
        <v>68</v>
      </c>
      <c r="B45" s="17" t="s">
        <v>32</v>
      </c>
      <c r="C45" s="18"/>
      <c r="D45" s="18"/>
      <c r="E45" s="19"/>
      <c r="F45" s="20"/>
      <c r="G45" s="20"/>
      <c r="H45" s="20"/>
      <c r="I45" s="20"/>
      <c r="J45" s="20"/>
      <c r="K45" s="20"/>
      <c r="L45" s="20"/>
      <c r="M45" s="20"/>
      <c r="N45" s="20"/>
      <c r="O45" s="20"/>
      <c r="P45" s="20"/>
      <c r="Q45" s="20"/>
      <c r="R45" s="20"/>
      <c r="S45" s="20"/>
      <c r="T45" s="20"/>
      <c r="U45" s="20"/>
      <c r="V45" s="20"/>
      <c r="W45" s="20"/>
      <c r="X45" s="20"/>
      <c r="Y45" s="20"/>
      <c r="Z45" s="48"/>
      <c r="AA45" s="22"/>
    </row>
    <row r="46" spans="1:27" ht="13.5" x14ac:dyDescent="0.25">
      <c r="A46" s="23" t="s">
        <v>69</v>
      </c>
      <c r="B46" s="17" t="s">
        <v>32</v>
      </c>
      <c r="C46" s="18"/>
      <c r="D46" s="18"/>
      <c r="E46" s="19"/>
      <c r="F46" s="20"/>
      <c r="G46" s="20"/>
      <c r="H46" s="20"/>
      <c r="I46" s="20"/>
      <c r="J46" s="20"/>
      <c r="K46" s="20"/>
      <c r="L46" s="20"/>
      <c r="M46" s="20"/>
      <c r="N46" s="20"/>
      <c r="O46" s="20"/>
      <c r="P46" s="20"/>
      <c r="Q46" s="20"/>
      <c r="R46" s="20"/>
      <c r="S46" s="20"/>
      <c r="T46" s="20"/>
      <c r="U46" s="20"/>
      <c r="V46" s="20"/>
      <c r="W46" s="20"/>
      <c r="X46" s="20"/>
      <c r="Y46" s="20"/>
      <c r="Z46" s="48"/>
      <c r="AA46" s="22"/>
    </row>
    <row r="47" spans="1:27" ht="14.45" customHeight="1" x14ac:dyDescent="0.25">
      <c r="A47" s="23" t="s">
        <v>41</v>
      </c>
      <c r="B47" s="17"/>
      <c r="C47" s="18"/>
      <c r="D47" s="18"/>
      <c r="E47" s="19"/>
      <c r="F47" s="20"/>
      <c r="G47" s="20"/>
      <c r="H47" s="20"/>
      <c r="I47" s="20"/>
      <c r="J47" s="20"/>
      <c r="K47" s="20"/>
      <c r="L47" s="20"/>
      <c r="M47" s="20"/>
      <c r="N47" s="20"/>
      <c r="O47" s="20"/>
      <c r="P47" s="20"/>
      <c r="Q47" s="20"/>
      <c r="R47" s="20"/>
      <c r="S47" s="20"/>
      <c r="T47" s="20"/>
      <c r="U47" s="20"/>
      <c r="V47" s="20"/>
      <c r="W47" s="20"/>
      <c r="X47" s="20"/>
      <c r="Y47" s="20"/>
      <c r="Z47" s="48"/>
      <c r="AA47" s="22"/>
    </row>
    <row r="48" spans="1:27" ht="13.5" x14ac:dyDescent="0.25">
      <c r="A48" s="49" t="s">
        <v>70</v>
      </c>
      <c r="B48" s="50" t="s">
        <v>66</v>
      </c>
      <c r="C48" s="51">
        <f t="shared" ref="C48:Y48" si="7">SUM(C45:C47)</f>
        <v>0</v>
      </c>
      <c r="D48" s="51">
        <f>SUM(D45:D47)</f>
        <v>0</v>
      </c>
      <c r="E48" s="52">
        <f t="shared" si="7"/>
        <v>0</v>
      </c>
      <c r="F48" s="53">
        <f t="shared" si="7"/>
        <v>0</v>
      </c>
      <c r="G48" s="53">
        <f t="shared" si="7"/>
        <v>0</v>
      </c>
      <c r="H48" s="53">
        <f t="shared" si="7"/>
        <v>0</v>
      </c>
      <c r="I48" s="53">
        <f t="shared" si="7"/>
        <v>0</v>
      </c>
      <c r="J48" s="53">
        <f t="shared" si="7"/>
        <v>0</v>
      </c>
      <c r="K48" s="53">
        <f t="shared" si="7"/>
        <v>0</v>
      </c>
      <c r="L48" s="53">
        <f t="shared" si="7"/>
        <v>0</v>
      </c>
      <c r="M48" s="53">
        <f t="shared" si="7"/>
        <v>0</v>
      </c>
      <c r="N48" s="53">
        <f t="shared" si="7"/>
        <v>0</v>
      </c>
      <c r="O48" s="53">
        <f t="shared" si="7"/>
        <v>0</v>
      </c>
      <c r="P48" s="53">
        <f t="shared" si="7"/>
        <v>0</v>
      </c>
      <c r="Q48" s="53">
        <f t="shared" si="7"/>
        <v>0</v>
      </c>
      <c r="R48" s="53">
        <f t="shared" si="7"/>
        <v>0</v>
      </c>
      <c r="S48" s="53">
        <f t="shared" si="7"/>
        <v>0</v>
      </c>
      <c r="T48" s="53">
        <f t="shared" si="7"/>
        <v>0</v>
      </c>
      <c r="U48" s="53">
        <f t="shared" si="7"/>
        <v>0</v>
      </c>
      <c r="V48" s="53">
        <f t="shared" si="7"/>
        <v>0</v>
      </c>
      <c r="W48" s="53">
        <f t="shared" si="7"/>
        <v>0</v>
      </c>
      <c r="X48" s="53">
        <f t="shared" si="7"/>
        <v>0</v>
      </c>
      <c r="Y48" s="53">
        <f t="shared" si="7"/>
        <v>0</v>
      </c>
      <c r="Z48" s="54">
        <f>+IF(X48&lt;&gt;0,+(Y48/X48)*100,0)</f>
        <v>0</v>
      </c>
      <c r="AA48" s="55">
        <f>SUM(AA45:AA47)</f>
        <v>0</v>
      </c>
    </row>
    <row r="49" spans="1:27" ht="13.5" x14ac:dyDescent="0.25">
      <c r="A49" s="56" t="s">
        <v>328</v>
      </c>
      <c r="B49" s="57"/>
      <c r="C49" s="58"/>
      <c r="D49" s="58"/>
      <c r="E49" s="58"/>
      <c r="F49" s="58"/>
      <c r="G49" s="58"/>
      <c r="H49" s="59"/>
      <c r="I49" s="59"/>
      <c r="J49" s="59"/>
      <c r="K49" s="59"/>
      <c r="L49" s="59"/>
      <c r="M49" s="59"/>
      <c r="N49" s="59"/>
      <c r="O49" s="59"/>
      <c r="P49" s="59"/>
      <c r="Q49" s="59"/>
      <c r="R49" s="59"/>
      <c r="S49" s="59"/>
      <c r="T49" s="59"/>
      <c r="U49" s="59"/>
      <c r="V49" s="59"/>
      <c r="W49" s="59"/>
      <c r="X49" s="59"/>
      <c r="Y49" s="59"/>
      <c r="Z49" s="59"/>
      <c r="AA49" s="59"/>
    </row>
    <row r="50" spans="1:27" ht="13.5" x14ac:dyDescent="0.25">
      <c r="A50" s="60" t="s">
        <v>329</v>
      </c>
      <c r="B50" s="60"/>
      <c r="C50" s="60"/>
      <c r="D50" s="60"/>
      <c r="E50" s="60"/>
      <c r="F50" s="60"/>
      <c r="G50" s="60"/>
      <c r="H50" s="59"/>
      <c r="I50" s="59"/>
      <c r="J50" s="59"/>
      <c r="K50" s="59"/>
      <c r="L50" s="59"/>
      <c r="M50" s="59"/>
      <c r="N50" s="59"/>
      <c r="O50" s="59"/>
      <c r="P50" s="59"/>
      <c r="Q50" s="59"/>
      <c r="R50" s="59"/>
      <c r="S50" s="59"/>
      <c r="T50" s="59"/>
      <c r="U50" s="59"/>
      <c r="V50" s="59"/>
      <c r="W50" s="59"/>
      <c r="X50" s="59"/>
      <c r="Y50" s="59"/>
      <c r="Z50" s="59"/>
      <c r="AA50" s="59"/>
    </row>
    <row r="51" spans="1:27" ht="13.5" x14ac:dyDescent="0.25">
      <c r="A51" s="61" t="s">
        <v>330</v>
      </c>
      <c r="B51" s="62"/>
      <c r="C51" s="63"/>
      <c r="D51" s="63"/>
      <c r="E51" s="63"/>
      <c r="F51" s="63"/>
      <c r="G51" s="63"/>
      <c r="H51" s="59"/>
      <c r="I51" s="59"/>
      <c r="J51" s="59"/>
      <c r="K51" s="59"/>
      <c r="L51" s="59"/>
      <c r="M51" s="59"/>
      <c r="N51" s="59"/>
      <c r="O51" s="59"/>
      <c r="P51" s="59"/>
      <c r="Q51" s="59"/>
      <c r="R51" s="59"/>
      <c r="S51" s="59"/>
      <c r="T51" s="59"/>
      <c r="U51" s="59"/>
      <c r="V51" s="59"/>
      <c r="W51" s="59"/>
      <c r="X51" s="59"/>
      <c r="Y51" s="59"/>
      <c r="Z51" s="59"/>
      <c r="AA51" s="59"/>
    </row>
    <row r="52" spans="1:27" ht="13.5" x14ac:dyDescent="0.25">
      <c r="A52" s="59"/>
      <c r="B52" s="59"/>
      <c r="C52" s="59"/>
      <c r="D52" s="59"/>
      <c r="E52" s="59"/>
      <c r="F52" s="59"/>
      <c r="G52" s="59"/>
      <c r="H52" s="59"/>
      <c r="I52" s="59"/>
      <c r="J52" s="59"/>
      <c r="K52" s="59"/>
      <c r="L52" s="59"/>
      <c r="M52" s="59"/>
      <c r="N52" s="59"/>
      <c r="O52" s="59"/>
      <c r="P52" s="59"/>
      <c r="Q52" s="59"/>
      <c r="R52" s="59"/>
      <c r="S52" s="59"/>
      <c r="T52" s="59"/>
      <c r="U52" s="59"/>
      <c r="V52" s="59"/>
      <c r="W52" s="59"/>
      <c r="X52" s="59"/>
      <c r="Y52" s="59"/>
      <c r="Z52" s="59"/>
      <c r="AA52" s="59"/>
    </row>
    <row r="53" spans="1:27" ht="13.5" x14ac:dyDescent="0.25">
      <c r="A53" s="59"/>
      <c r="B53" s="59"/>
      <c r="C53" s="59"/>
      <c r="D53" s="59"/>
      <c r="E53" s="59"/>
      <c r="F53" s="59"/>
      <c r="G53" s="59"/>
      <c r="H53" s="59"/>
      <c r="I53" s="59"/>
      <c r="J53" s="59"/>
      <c r="K53" s="59"/>
      <c r="L53" s="59"/>
      <c r="M53" s="59"/>
      <c r="N53" s="59"/>
      <c r="O53" s="59"/>
      <c r="P53" s="59"/>
      <c r="Q53" s="59"/>
      <c r="R53" s="59"/>
      <c r="S53" s="59"/>
      <c r="T53" s="59"/>
      <c r="U53" s="59"/>
      <c r="V53" s="59"/>
      <c r="W53" s="59"/>
      <c r="X53" s="59"/>
      <c r="Y53" s="59"/>
      <c r="Z53" s="59"/>
      <c r="AA53" s="59"/>
    </row>
    <row r="54" spans="1:27" ht="13.5" x14ac:dyDescent="0.25">
      <c r="A54" s="59"/>
      <c r="B54" s="59"/>
      <c r="C54" s="59"/>
      <c r="D54" s="59"/>
      <c r="E54" s="59"/>
      <c r="F54" s="59"/>
      <c r="G54" s="59"/>
      <c r="H54" s="59"/>
      <c r="I54" s="59"/>
      <c r="J54" s="59"/>
      <c r="K54" s="59"/>
      <c r="L54" s="59"/>
      <c r="M54" s="59"/>
      <c r="N54" s="59"/>
      <c r="O54" s="59"/>
      <c r="P54" s="59"/>
      <c r="Q54" s="59"/>
      <c r="R54" s="59"/>
      <c r="S54" s="59"/>
      <c r="T54" s="59"/>
      <c r="U54" s="59"/>
      <c r="V54" s="59"/>
      <c r="W54" s="59"/>
      <c r="X54" s="59"/>
      <c r="Y54" s="59"/>
      <c r="Z54" s="59"/>
      <c r="AA54" s="59"/>
    </row>
  </sheetData>
  <mergeCells count="2">
    <mergeCell ref="A1:AA1"/>
    <mergeCell ref="E2:AA2"/>
  </mergeCells>
  <printOptions horizontalCentered="1"/>
  <pageMargins left="0.55118110236220497" right="0.22" top="0.59055118110236204" bottom="0.59055118110236204" header="0.31496062992126" footer="0.31496062992126"/>
  <pageSetup paperSize="9" orientation="landscape" r:id="rId1"/>
  <rowBreaks count="1" manualBreakCount="1">
    <brk id="48" max="16383" man="1"/>
  </rowBreaks>
</worksheet>
</file>

<file path=xl/worksheets/sheet21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AA54"/>
  <sheetViews>
    <sheetView showGridLines="0" workbookViewId="0">
      <selection activeCell="B2" sqref="B2"/>
    </sheetView>
  </sheetViews>
  <sheetFormatPr defaultRowHeight="12.75" x14ac:dyDescent="0.2"/>
  <cols>
    <col min="1" max="1" width="35.7109375" customWidth="1"/>
    <col min="2" max="2" width="3.42578125" bestFit="1" customWidth="1"/>
    <col min="3" max="3" width="9.7109375" customWidth="1"/>
    <col min="4" max="4" width="9.7109375" hidden="1" customWidth="1"/>
    <col min="5" max="6" width="9.7109375" customWidth="1"/>
    <col min="7" max="9" width="9.7109375" hidden="1" customWidth="1"/>
    <col min="10" max="10" width="9.7109375" customWidth="1"/>
    <col min="11" max="13" width="9.7109375" hidden="1" customWidth="1"/>
    <col min="14" max="14" width="9.7109375" customWidth="1"/>
    <col min="15" max="22" width="9.7109375" hidden="1" customWidth="1"/>
    <col min="23" max="27" width="9.7109375" customWidth="1"/>
  </cols>
  <sheetData>
    <row r="1" spans="1:27" ht="38.450000000000003" customHeight="1" x14ac:dyDescent="0.25">
      <c r="A1" s="64" t="s">
        <v>287</v>
      </c>
      <c r="B1" s="64"/>
      <c r="C1" s="64"/>
      <c r="D1" s="64"/>
      <c r="E1" s="64"/>
      <c r="F1" s="64"/>
      <c r="G1" s="64"/>
      <c r="H1" s="64"/>
      <c r="I1" s="64"/>
      <c r="J1" s="64"/>
      <c r="K1" s="64"/>
      <c r="L1" s="64"/>
      <c r="M1" s="64"/>
      <c r="N1" s="64"/>
      <c r="O1" s="64"/>
      <c r="P1" s="64"/>
      <c r="Q1" s="64"/>
      <c r="R1" s="64"/>
      <c r="S1" s="64"/>
      <c r="T1" s="64"/>
      <c r="U1" s="64"/>
      <c r="V1" s="64"/>
      <c r="W1" s="64"/>
      <c r="X1" s="64"/>
      <c r="Y1" s="64"/>
      <c r="Z1" s="64"/>
      <c r="AA1" s="64"/>
    </row>
    <row r="2" spans="1:27" ht="24.95" customHeight="1" x14ac:dyDescent="0.2">
      <c r="A2" s="2" t="s">
        <v>1</v>
      </c>
      <c r="B2" s="1" t="s">
        <v>331</v>
      </c>
      <c r="C2" s="3" t="s">
        <v>2</v>
      </c>
      <c r="D2" s="3" t="s">
        <v>3</v>
      </c>
      <c r="E2" s="65" t="s">
        <v>4</v>
      </c>
      <c r="F2" s="66"/>
      <c r="G2" s="66"/>
      <c r="H2" s="66"/>
      <c r="I2" s="66"/>
      <c r="J2" s="66"/>
      <c r="K2" s="66"/>
      <c r="L2" s="66"/>
      <c r="M2" s="66"/>
      <c r="N2" s="66"/>
      <c r="O2" s="66"/>
      <c r="P2" s="66"/>
      <c r="Q2" s="66"/>
      <c r="R2" s="66"/>
      <c r="S2" s="66"/>
      <c r="T2" s="66"/>
      <c r="U2" s="66"/>
      <c r="V2" s="66"/>
      <c r="W2" s="66"/>
      <c r="X2" s="66"/>
      <c r="Y2" s="66"/>
      <c r="Z2" s="66"/>
      <c r="AA2" s="67"/>
    </row>
    <row r="3" spans="1:27" ht="24.95" customHeight="1" x14ac:dyDescent="0.2">
      <c r="A3" s="4" t="s">
        <v>5</v>
      </c>
      <c r="B3" s="5" t="s">
        <v>6</v>
      </c>
      <c r="C3" s="6" t="s">
        <v>7</v>
      </c>
      <c r="D3" s="6" t="s">
        <v>7</v>
      </c>
      <c r="E3" s="7" t="s">
        <v>8</v>
      </c>
      <c r="F3" s="8" t="s">
        <v>9</v>
      </c>
      <c r="G3" s="8" t="s">
        <v>10</v>
      </c>
      <c r="H3" s="8" t="s">
        <v>11</v>
      </c>
      <c r="I3" s="8" t="s">
        <v>12</v>
      </c>
      <c r="J3" s="8" t="s">
        <v>13</v>
      </c>
      <c r="K3" s="8" t="s">
        <v>14</v>
      </c>
      <c r="L3" s="8" t="s">
        <v>15</v>
      </c>
      <c r="M3" s="8" t="s">
        <v>16</v>
      </c>
      <c r="N3" s="8" t="s">
        <v>17</v>
      </c>
      <c r="O3" s="8" t="s">
        <v>18</v>
      </c>
      <c r="P3" s="8" t="s">
        <v>19</v>
      </c>
      <c r="Q3" s="8" t="s">
        <v>20</v>
      </c>
      <c r="R3" s="8" t="s">
        <v>21</v>
      </c>
      <c r="S3" s="8" t="s">
        <v>22</v>
      </c>
      <c r="T3" s="8" t="s">
        <v>23</v>
      </c>
      <c r="U3" s="8" t="s">
        <v>24</v>
      </c>
      <c r="V3" s="8" t="s">
        <v>25</v>
      </c>
      <c r="W3" s="8" t="s">
        <v>26</v>
      </c>
      <c r="X3" s="8" t="s">
        <v>27</v>
      </c>
      <c r="Y3" s="8" t="s">
        <v>28</v>
      </c>
      <c r="Z3" s="8" t="s">
        <v>29</v>
      </c>
      <c r="AA3" s="9" t="s">
        <v>30</v>
      </c>
    </row>
    <row r="4" spans="1:27" ht="13.5" x14ac:dyDescent="0.25">
      <c r="A4" s="10" t="s">
        <v>31</v>
      </c>
      <c r="B4" s="11" t="s">
        <v>32</v>
      </c>
      <c r="C4" s="12"/>
      <c r="D4" s="12"/>
      <c r="E4" s="13"/>
      <c r="F4" s="14"/>
      <c r="G4" s="14"/>
      <c r="H4" s="14"/>
      <c r="I4" s="14"/>
      <c r="J4" s="14"/>
      <c r="K4" s="14"/>
      <c r="L4" s="14"/>
      <c r="M4" s="14"/>
      <c r="N4" s="14"/>
      <c r="O4" s="14"/>
      <c r="P4" s="14"/>
      <c r="Q4" s="14"/>
      <c r="R4" s="14"/>
      <c r="S4" s="14"/>
      <c r="T4" s="14"/>
      <c r="U4" s="14"/>
      <c r="V4" s="14"/>
      <c r="W4" s="14"/>
      <c r="X4" s="14"/>
      <c r="Y4" s="14"/>
      <c r="Z4" s="15"/>
      <c r="AA4" s="16"/>
    </row>
    <row r="5" spans="1:27" ht="13.5" x14ac:dyDescent="0.25">
      <c r="A5" s="10" t="s">
        <v>33</v>
      </c>
      <c r="B5" s="17" t="s">
        <v>32</v>
      </c>
      <c r="C5" s="18"/>
      <c r="D5" s="18"/>
      <c r="E5" s="19"/>
      <c r="F5" s="20"/>
      <c r="G5" s="20"/>
      <c r="H5" s="20"/>
      <c r="I5" s="20"/>
      <c r="J5" s="20"/>
      <c r="K5" s="20"/>
      <c r="L5" s="20"/>
      <c r="M5" s="20"/>
      <c r="N5" s="20"/>
      <c r="O5" s="20"/>
      <c r="P5" s="20"/>
      <c r="Q5" s="20"/>
      <c r="R5" s="20"/>
      <c r="S5" s="20"/>
      <c r="T5" s="20"/>
      <c r="U5" s="20"/>
      <c r="V5" s="20"/>
      <c r="W5" s="20"/>
      <c r="X5" s="20"/>
      <c r="Y5" s="20"/>
      <c r="Z5" s="21"/>
      <c r="AA5" s="22"/>
    </row>
    <row r="6" spans="1:27" ht="13.5" x14ac:dyDescent="0.25">
      <c r="A6" s="23" t="s">
        <v>34</v>
      </c>
      <c r="B6" s="17" t="s">
        <v>32</v>
      </c>
      <c r="C6" s="18"/>
      <c r="D6" s="18"/>
      <c r="E6" s="19">
        <v>1379000</v>
      </c>
      <c r="F6" s="20">
        <v>1379000</v>
      </c>
      <c r="G6" s="20"/>
      <c r="H6" s="20"/>
      <c r="I6" s="20"/>
      <c r="J6" s="20"/>
      <c r="K6" s="20"/>
      <c r="L6" s="20"/>
      <c r="M6" s="20"/>
      <c r="N6" s="20"/>
      <c r="O6" s="20"/>
      <c r="P6" s="20"/>
      <c r="Q6" s="20"/>
      <c r="R6" s="20"/>
      <c r="S6" s="20"/>
      <c r="T6" s="20"/>
      <c r="U6" s="20"/>
      <c r="V6" s="20"/>
      <c r="W6" s="20"/>
      <c r="X6" s="20">
        <v>689496</v>
      </c>
      <c r="Y6" s="20">
        <v>-689496</v>
      </c>
      <c r="Z6" s="21">
        <v>-100</v>
      </c>
      <c r="AA6" s="22">
        <v>1379000</v>
      </c>
    </row>
    <row r="7" spans="1:27" ht="13.5" x14ac:dyDescent="0.25">
      <c r="A7" s="23" t="s">
        <v>35</v>
      </c>
      <c r="B7" s="17" t="s">
        <v>32</v>
      </c>
      <c r="C7" s="18">
        <v>462000</v>
      </c>
      <c r="D7" s="18"/>
      <c r="E7" s="19"/>
      <c r="F7" s="20"/>
      <c r="G7" s="20"/>
      <c r="H7" s="20"/>
      <c r="I7" s="20"/>
      <c r="J7" s="20"/>
      <c r="K7" s="20"/>
      <c r="L7" s="20"/>
      <c r="M7" s="20"/>
      <c r="N7" s="20"/>
      <c r="O7" s="20"/>
      <c r="P7" s="20"/>
      <c r="Q7" s="20"/>
      <c r="R7" s="20"/>
      <c r="S7" s="20"/>
      <c r="T7" s="20"/>
      <c r="U7" s="20"/>
      <c r="V7" s="20"/>
      <c r="W7" s="20"/>
      <c r="X7" s="20"/>
      <c r="Y7" s="20"/>
      <c r="Z7" s="21"/>
      <c r="AA7" s="22"/>
    </row>
    <row r="8" spans="1:27" ht="13.5" x14ac:dyDescent="0.25">
      <c r="A8" s="23" t="s">
        <v>36</v>
      </c>
      <c r="B8" s="17" t="s">
        <v>32</v>
      </c>
      <c r="C8" s="18"/>
      <c r="D8" s="18"/>
      <c r="E8" s="19">
        <v>27996276</v>
      </c>
      <c r="F8" s="20">
        <v>27996276</v>
      </c>
      <c r="G8" s="20"/>
      <c r="H8" s="20"/>
      <c r="I8" s="20"/>
      <c r="J8" s="20"/>
      <c r="K8" s="20"/>
      <c r="L8" s="20"/>
      <c r="M8" s="20"/>
      <c r="N8" s="20"/>
      <c r="O8" s="20"/>
      <c r="P8" s="20"/>
      <c r="Q8" s="20"/>
      <c r="R8" s="20"/>
      <c r="S8" s="20"/>
      <c r="T8" s="20"/>
      <c r="U8" s="20"/>
      <c r="V8" s="20"/>
      <c r="W8" s="20"/>
      <c r="X8" s="20">
        <v>13998138</v>
      </c>
      <c r="Y8" s="20">
        <v>-13998138</v>
      </c>
      <c r="Z8" s="21">
        <v>-100</v>
      </c>
      <c r="AA8" s="22">
        <v>27996276</v>
      </c>
    </row>
    <row r="9" spans="1:27" ht="13.5" x14ac:dyDescent="0.25">
      <c r="A9" s="23" t="s">
        <v>37</v>
      </c>
      <c r="B9" s="17" t="s">
        <v>32</v>
      </c>
      <c r="C9" s="18">
        <v>30587</v>
      </c>
      <c r="D9" s="18"/>
      <c r="E9" s="19"/>
      <c r="F9" s="20"/>
      <c r="G9" s="20">
        <v>3570</v>
      </c>
      <c r="H9" s="20">
        <v>378</v>
      </c>
      <c r="I9" s="20">
        <v>10222</v>
      </c>
      <c r="J9" s="20">
        <v>14170</v>
      </c>
      <c r="K9" s="20">
        <v>7200</v>
      </c>
      <c r="L9" s="20">
        <v>12118</v>
      </c>
      <c r="M9" s="20"/>
      <c r="N9" s="20">
        <v>19318</v>
      </c>
      <c r="O9" s="20"/>
      <c r="P9" s="20"/>
      <c r="Q9" s="20"/>
      <c r="R9" s="20"/>
      <c r="S9" s="20"/>
      <c r="T9" s="20"/>
      <c r="U9" s="20"/>
      <c r="V9" s="20"/>
      <c r="W9" s="20">
        <v>33488</v>
      </c>
      <c r="X9" s="20"/>
      <c r="Y9" s="20">
        <v>33488</v>
      </c>
      <c r="Z9" s="21"/>
      <c r="AA9" s="22"/>
    </row>
    <row r="10" spans="1:27" ht="13.5" x14ac:dyDescent="0.25">
      <c r="A10" s="23" t="s">
        <v>38</v>
      </c>
      <c r="B10" s="17" t="s">
        <v>32</v>
      </c>
      <c r="C10" s="18"/>
      <c r="D10" s="18"/>
      <c r="E10" s="19"/>
      <c r="F10" s="20"/>
      <c r="G10" s="24"/>
      <c r="H10" s="24"/>
      <c r="I10" s="24"/>
      <c r="J10" s="20"/>
      <c r="K10" s="24"/>
      <c r="L10" s="24"/>
      <c r="M10" s="20"/>
      <c r="N10" s="24"/>
      <c r="O10" s="24"/>
      <c r="P10" s="24"/>
      <c r="Q10" s="20"/>
      <c r="R10" s="24"/>
      <c r="S10" s="24"/>
      <c r="T10" s="20"/>
      <c r="U10" s="24"/>
      <c r="V10" s="24"/>
      <c r="W10" s="24"/>
      <c r="X10" s="20"/>
      <c r="Y10" s="24"/>
      <c r="Z10" s="25"/>
      <c r="AA10" s="26"/>
    </row>
    <row r="11" spans="1:27" ht="13.5" x14ac:dyDescent="0.25">
      <c r="A11" s="23" t="s">
        <v>39</v>
      </c>
      <c r="B11" s="17" t="s">
        <v>32</v>
      </c>
      <c r="C11" s="18"/>
      <c r="D11" s="18"/>
      <c r="E11" s="19"/>
      <c r="F11" s="20"/>
      <c r="G11" s="20"/>
      <c r="H11" s="20"/>
      <c r="I11" s="20"/>
      <c r="J11" s="20"/>
      <c r="K11" s="20"/>
      <c r="L11" s="20"/>
      <c r="M11" s="20"/>
      <c r="N11" s="20"/>
      <c r="O11" s="20"/>
      <c r="P11" s="20"/>
      <c r="Q11" s="20"/>
      <c r="R11" s="20"/>
      <c r="S11" s="20"/>
      <c r="T11" s="20"/>
      <c r="U11" s="20"/>
      <c r="V11" s="20"/>
      <c r="W11" s="20"/>
      <c r="X11" s="20"/>
      <c r="Y11" s="20"/>
      <c r="Z11" s="21"/>
      <c r="AA11" s="22"/>
    </row>
    <row r="12" spans="1:27" ht="13.5" x14ac:dyDescent="0.25">
      <c r="A12" s="27" t="s">
        <v>40</v>
      </c>
      <c r="B12" s="28" t="s">
        <v>32</v>
      </c>
      <c r="C12" s="29">
        <f t="shared" ref="C12:Y12" si="0">SUM(C6:C11)</f>
        <v>492587</v>
      </c>
      <c r="D12" s="29">
        <f>SUM(D6:D11)</f>
        <v>0</v>
      </c>
      <c r="E12" s="30">
        <f t="shared" si="0"/>
        <v>29375276</v>
      </c>
      <c r="F12" s="31">
        <f t="shared" si="0"/>
        <v>29375276</v>
      </c>
      <c r="G12" s="31">
        <f t="shared" si="0"/>
        <v>3570</v>
      </c>
      <c r="H12" s="31">
        <f t="shared" si="0"/>
        <v>378</v>
      </c>
      <c r="I12" s="31">
        <f t="shared" si="0"/>
        <v>10222</v>
      </c>
      <c r="J12" s="31">
        <f t="shared" si="0"/>
        <v>14170</v>
      </c>
      <c r="K12" s="31">
        <f t="shared" si="0"/>
        <v>7200</v>
      </c>
      <c r="L12" s="31">
        <f t="shared" si="0"/>
        <v>12118</v>
      </c>
      <c r="M12" s="31">
        <f t="shared" si="0"/>
        <v>0</v>
      </c>
      <c r="N12" s="31">
        <f t="shared" si="0"/>
        <v>19318</v>
      </c>
      <c r="O12" s="31">
        <f t="shared" si="0"/>
        <v>0</v>
      </c>
      <c r="P12" s="31">
        <f t="shared" si="0"/>
        <v>0</v>
      </c>
      <c r="Q12" s="31">
        <f t="shared" si="0"/>
        <v>0</v>
      </c>
      <c r="R12" s="31">
        <f t="shared" si="0"/>
        <v>0</v>
      </c>
      <c r="S12" s="31">
        <f t="shared" si="0"/>
        <v>0</v>
      </c>
      <c r="T12" s="31">
        <f t="shared" si="0"/>
        <v>0</v>
      </c>
      <c r="U12" s="31">
        <f t="shared" si="0"/>
        <v>0</v>
      </c>
      <c r="V12" s="31">
        <f t="shared" si="0"/>
        <v>0</v>
      </c>
      <c r="W12" s="31">
        <f t="shared" si="0"/>
        <v>33488</v>
      </c>
      <c r="X12" s="31">
        <f t="shared" si="0"/>
        <v>14687634</v>
      </c>
      <c r="Y12" s="31">
        <f t="shared" si="0"/>
        <v>-14654146</v>
      </c>
      <c r="Z12" s="32">
        <f>+IF(X12&lt;&gt;0,+(Y12/X12)*100,0)</f>
        <v>-99.771998675892931</v>
      </c>
      <c r="AA12" s="33">
        <f>SUM(AA6:AA11)</f>
        <v>29375276</v>
      </c>
    </row>
    <row r="13" spans="1:27" ht="5.0999999999999996" customHeight="1" x14ac:dyDescent="0.25">
      <c r="A13" s="34" t="s">
        <v>41</v>
      </c>
      <c r="B13" s="17"/>
      <c r="C13" s="18"/>
      <c r="D13" s="18"/>
      <c r="E13" s="19"/>
      <c r="F13" s="20"/>
      <c r="G13" s="20"/>
      <c r="H13" s="20"/>
      <c r="I13" s="20"/>
      <c r="J13" s="20"/>
      <c r="K13" s="20"/>
      <c r="L13" s="20"/>
      <c r="M13" s="20"/>
      <c r="N13" s="20"/>
      <c r="O13" s="20"/>
      <c r="P13" s="20"/>
      <c r="Q13" s="20"/>
      <c r="R13" s="20"/>
      <c r="S13" s="20"/>
      <c r="T13" s="20"/>
      <c r="U13" s="20"/>
      <c r="V13" s="20"/>
      <c r="W13" s="20"/>
      <c r="X13" s="20"/>
      <c r="Y13" s="20"/>
      <c r="Z13" s="21"/>
      <c r="AA13" s="22"/>
    </row>
    <row r="14" spans="1:27" ht="13.5" x14ac:dyDescent="0.25">
      <c r="A14" s="10" t="s">
        <v>42</v>
      </c>
      <c r="B14" s="17" t="s">
        <v>32</v>
      </c>
      <c r="C14" s="18"/>
      <c r="D14" s="18"/>
      <c r="E14" s="19"/>
      <c r="F14" s="20"/>
      <c r="G14" s="20"/>
      <c r="H14" s="20"/>
      <c r="I14" s="20"/>
      <c r="J14" s="20"/>
      <c r="K14" s="20"/>
      <c r="L14" s="20"/>
      <c r="M14" s="20"/>
      <c r="N14" s="20"/>
      <c r="O14" s="20"/>
      <c r="P14" s="20"/>
      <c r="Q14" s="20"/>
      <c r="R14" s="20"/>
      <c r="S14" s="20"/>
      <c r="T14" s="20"/>
      <c r="U14" s="20"/>
      <c r="V14" s="20"/>
      <c r="W14" s="20"/>
      <c r="X14" s="20"/>
      <c r="Y14" s="20"/>
      <c r="Z14" s="21"/>
      <c r="AA14" s="22"/>
    </row>
    <row r="15" spans="1:27" ht="13.5" x14ac:dyDescent="0.25">
      <c r="A15" s="23" t="s">
        <v>43</v>
      </c>
      <c r="B15" s="17" t="s">
        <v>32</v>
      </c>
      <c r="C15" s="18"/>
      <c r="D15" s="18"/>
      <c r="E15" s="19"/>
      <c r="F15" s="20"/>
      <c r="G15" s="20"/>
      <c r="H15" s="20"/>
      <c r="I15" s="20"/>
      <c r="J15" s="20"/>
      <c r="K15" s="20"/>
      <c r="L15" s="20"/>
      <c r="M15" s="20"/>
      <c r="N15" s="20"/>
      <c r="O15" s="20"/>
      <c r="P15" s="20"/>
      <c r="Q15" s="20"/>
      <c r="R15" s="20"/>
      <c r="S15" s="20"/>
      <c r="T15" s="20"/>
      <c r="U15" s="20"/>
      <c r="V15" s="20"/>
      <c r="W15" s="20"/>
      <c r="X15" s="20"/>
      <c r="Y15" s="20"/>
      <c r="Z15" s="21"/>
      <c r="AA15" s="22"/>
    </row>
    <row r="16" spans="1:27" ht="13.5" x14ac:dyDescent="0.25">
      <c r="A16" s="23" t="s">
        <v>44</v>
      </c>
      <c r="B16" s="17" t="s">
        <v>32</v>
      </c>
      <c r="C16" s="18"/>
      <c r="D16" s="18"/>
      <c r="E16" s="19"/>
      <c r="F16" s="20"/>
      <c r="G16" s="24"/>
      <c r="H16" s="24"/>
      <c r="I16" s="24"/>
      <c r="J16" s="20"/>
      <c r="K16" s="24"/>
      <c r="L16" s="24"/>
      <c r="M16" s="20"/>
      <c r="N16" s="24"/>
      <c r="O16" s="24"/>
      <c r="P16" s="24"/>
      <c r="Q16" s="20"/>
      <c r="R16" s="24"/>
      <c r="S16" s="24"/>
      <c r="T16" s="20"/>
      <c r="U16" s="24"/>
      <c r="V16" s="24"/>
      <c r="W16" s="24"/>
      <c r="X16" s="20"/>
      <c r="Y16" s="24"/>
      <c r="Z16" s="25"/>
      <c r="AA16" s="26"/>
    </row>
    <row r="17" spans="1:27" ht="13.5" x14ac:dyDescent="0.25">
      <c r="A17" s="23" t="s">
        <v>45</v>
      </c>
      <c r="B17" s="17" t="s">
        <v>32</v>
      </c>
      <c r="C17" s="18"/>
      <c r="D17" s="18"/>
      <c r="E17" s="19"/>
      <c r="F17" s="20"/>
      <c r="G17" s="20"/>
      <c r="H17" s="20"/>
      <c r="I17" s="20"/>
      <c r="J17" s="20"/>
      <c r="K17" s="20"/>
      <c r="L17" s="20"/>
      <c r="M17" s="20"/>
      <c r="N17" s="20"/>
      <c r="O17" s="20"/>
      <c r="P17" s="20"/>
      <c r="Q17" s="20"/>
      <c r="R17" s="20"/>
      <c r="S17" s="20"/>
      <c r="T17" s="20"/>
      <c r="U17" s="20"/>
      <c r="V17" s="20"/>
      <c r="W17" s="20"/>
      <c r="X17" s="20"/>
      <c r="Y17" s="20"/>
      <c r="Z17" s="21"/>
      <c r="AA17" s="22"/>
    </row>
    <row r="18" spans="1:27" ht="13.5" x14ac:dyDescent="0.25">
      <c r="A18" s="23" t="s">
        <v>46</v>
      </c>
      <c r="B18" s="17" t="s">
        <v>32</v>
      </c>
      <c r="C18" s="18"/>
      <c r="D18" s="18"/>
      <c r="E18" s="19"/>
      <c r="F18" s="20"/>
      <c r="G18" s="20"/>
      <c r="H18" s="20"/>
      <c r="I18" s="20"/>
      <c r="J18" s="20"/>
      <c r="K18" s="20"/>
      <c r="L18" s="20"/>
      <c r="M18" s="20"/>
      <c r="N18" s="20"/>
      <c r="O18" s="20"/>
      <c r="P18" s="20"/>
      <c r="Q18" s="20"/>
      <c r="R18" s="20"/>
      <c r="S18" s="20"/>
      <c r="T18" s="20"/>
      <c r="U18" s="20"/>
      <c r="V18" s="20"/>
      <c r="W18" s="20"/>
      <c r="X18" s="20"/>
      <c r="Y18" s="20"/>
      <c r="Z18" s="21"/>
      <c r="AA18" s="22"/>
    </row>
    <row r="19" spans="1:27" ht="13.5" x14ac:dyDescent="0.25">
      <c r="A19" s="23" t="s">
        <v>47</v>
      </c>
      <c r="B19" s="17" t="s">
        <v>32</v>
      </c>
      <c r="C19" s="18"/>
      <c r="D19" s="18"/>
      <c r="E19" s="19">
        <v>-1342758</v>
      </c>
      <c r="F19" s="20">
        <v>-1342758</v>
      </c>
      <c r="G19" s="20"/>
      <c r="H19" s="20"/>
      <c r="I19" s="20"/>
      <c r="J19" s="20"/>
      <c r="K19" s="20"/>
      <c r="L19" s="20"/>
      <c r="M19" s="20"/>
      <c r="N19" s="20"/>
      <c r="O19" s="20"/>
      <c r="P19" s="20"/>
      <c r="Q19" s="20"/>
      <c r="R19" s="20"/>
      <c r="S19" s="20"/>
      <c r="T19" s="20"/>
      <c r="U19" s="20"/>
      <c r="V19" s="20"/>
      <c r="W19" s="20"/>
      <c r="X19" s="20">
        <v>-671370</v>
      </c>
      <c r="Y19" s="20">
        <v>671370</v>
      </c>
      <c r="Z19" s="21">
        <v>-100</v>
      </c>
      <c r="AA19" s="22">
        <v>-1342758</v>
      </c>
    </row>
    <row r="20" spans="1:27" ht="13.5" x14ac:dyDescent="0.25">
      <c r="A20" s="23" t="s">
        <v>32</v>
      </c>
      <c r="B20" s="17" t="s">
        <v>32</v>
      </c>
      <c r="C20" s="18"/>
      <c r="D20" s="18"/>
      <c r="E20" s="19"/>
      <c r="F20" s="20"/>
      <c r="G20" s="20"/>
      <c r="H20" s="20"/>
      <c r="I20" s="20"/>
      <c r="J20" s="20"/>
      <c r="K20" s="20"/>
      <c r="L20" s="20"/>
      <c r="M20" s="20"/>
      <c r="N20" s="20"/>
      <c r="O20" s="20"/>
      <c r="P20" s="20"/>
      <c r="Q20" s="20"/>
      <c r="R20" s="20"/>
      <c r="S20" s="20"/>
      <c r="T20" s="20"/>
      <c r="U20" s="20"/>
      <c r="V20" s="20"/>
      <c r="W20" s="20"/>
      <c r="X20" s="20"/>
      <c r="Y20" s="20"/>
      <c r="Z20" s="21"/>
      <c r="AA20" s="22"/>
    </row>
    <row r="21" spans="1:27" ht="13.5" x14ac:dyDescent="0.25">
      <c r="A21" s="23" t="s">
        <v>48</v>
      </c>
      <c r="B21" s="17" t="s">
        <v>32</v>
      </c>
      <c r="C21" s="18"/>
      <c r="D21" s="18"/>
      <c r="E21" s="19"/>
      <c r="F21" s="20"/>
      <c r="G21" s="20"/>
      <c r="H21" s="20"/>
      <c r="I21" s="20"/>
      <c r="J21" s="20"/>
      <c r="K21" s="20"/>
      <c r="L21" s="20"/>
      <c r="M21" s="20"/>
      <c r="N21" s="20"/>
      <c r="O21" s="20"/>
      <c r="P21" s="20"/>
      <c r="Q21" s="20"/>
      <c r="R21" s="20"/>
      <c r="S21" s="20"/>
      <c r="T21" s="20"/>
      <c r="U21" s="20"/>
      <c r="V21" s="20"/>
      <c r="W21" s="20"/>
      <c r="X21" s="20"/>
      <c r="Y21" s="20"/>
      <c r="Z21" s="21"/>
      <c r="AA21" s="22"/>
    </row>
    <row r="22" spans="1:27" ht="13.5" x14ac:dyDescent="0.25">
      <c r="A22" s="23" t="s">
        <v>49</v>
      </c>
      <c r="B22" s="17" t="s">
        <v>32</v>
      </c>
      <c r="C22" s="18"/>
      <c r="D22" s="18"/>
      <c r="E22" s="19"/>
      <c r="F22" s="20"/>
      <c r="G22" s="20"/>
      <c r="H22" s="20"/>
      <c r="I22" s="20"/>
      <c r="J22" s="20"/>
      <c r="K22" s="20"/>
      <c r="L22" s="20"/>
      <c r="M22" s="20"/>
      <c r="N22" s="20"/>
      <c r="O22" s="20"/>
      <c r="P22" s="20"/>
      <c r="Q22" s="20"/>
      <c r="R22" s="20"/>
      <c r="S22" s="20"/>
      <c r="T22" s="20"/>
      <c r="U22" s="20"/>
      <c r="V22" s="20"/>
      <c r="W22" s="20"/>
      <c r="X22" s="20"/>
      <c r="Y22" s="20"/>
      <c r="Z22" s="21"/>
      <c r="AA22" s="22"/>
    </row>
    <row r="23" spans="1:27" ht="13.5" x14ac:dyDescent="0.25">
      <c r="A23" s="23" t="s">
        <v>50</v>
      </c>
      <c r="B23" s="17" t="s">
        <v>32</v>
      </c>
      <c r="C23" s="18"/>
      <c r="D23" s="18"/>
      <c r="E23" s="19"/>
      <c r="F23" s="20"/>
      <c r="G23" s="24"/>
      <c r="H23" s="24"/>
      <c r="I23" s="24"/>
      <c r="J23" s="20"/>
      <c r="K23" s="24"/>
      <c r="L23" s="24"/>
      <c r="M23" s="20"/>
      <c r="N23" s="24"/>
      <c r="O23" s="24"/>
      <c r="P23" s="24"/>
      <c r="Q23" s="20"/>
      <c r="R23" s="24"/>
      <c r="S23" s="24"/>
      <c r="T23" s="20"/>
      <c r="U23" s="24"/>
      <c r="V23" s="24"/>
      <c r="W23" s="24"/>
      <c r="X23" s="20"/>
      <c r="Y23" s="24"/>
      <c r="Z23" s="25"/>
      <c r="AA23" s="26"/>
    </row>
    <row r="24" spans="1:27" ht="13.5" x14ac:dyDescent="0.25">
      <c r="A24" s="27" t="s">
        <v>51</v>
      </c>
      <c r="B24" s="35" t="s">
        <v>32</v>
      </c>
      <c r="C24" s="29">
        <f t="shared" ref="C24:Y24" si="1">SUM(C15:C23)</f>
        <v>0</v>
      </c>
      <c r="D24" s="29">
        <f>SUM(D15:D23)</f>
        <v>0</v>
      </c>
      <c r="E24" s="36">
        <f t="shared" si="1"/>
        <v>-1342758</v>
      </c>
      <c r="F24" s="37">
        <f t="shared" si="1"/>
        <v>-1342758</v>
      </c>
      <c r="G24" s="37">
        <f t="shared" si="1"/>
        <v>0</v>
      </c>
      <c r="H24" s="37">
        <f t="shared" si="1"/>
        <v>0</v>
      </c>
      <c r="I24" s="37">
        <f t="shared" si="1"/>
        <v>0</v>
      </c>
      <c r="J24" s="37">
        <f t="shared" si="1"/>
        <v>0</v>
      </c>
      <c r="K24" s="37">
        <f t="shared" si="1"/>
        <v>0</v>
      </c>
      <c r="L24" s="37">
        <f t="shared" si="1"/>
        <v>0</v>
      </c>
      <c r="M24" s="37">
        <f t="shared" si="1"/>
        <v>0</v>
      </c>
      <c r="N24" s="37">
        <f t="shared" si="1"/>
        <v>0</v>
      </c>
      <c r="O24" s="37">
        <f t="shared" si="1"/>
        <v>0</v>
      </c>
      <c r="P24" s="37">
        <f t="shared" si="1"/>
        <v>0</v>
      </c>
      <c r="Q24" s="37">
        <f t="shared" si="1"/>
        <v>0</v>
      </c>
      <c r="R24" s="37">
        <f t="shared" si="1"/>
        <v>0</v>
      </c>
      <c r="S24" s="37">
        <f t="shared" si="1"/>
        <v>0</v>
      </c>
      <c r="T24" s="37">
        <f t="shared" si="1"/>
        <v>0</v>
      </c>
      <c r="U24" s="37">
        <f t="shared" si="1"/>
        <v>0</v>
      </c>
      <c r="V24" s="37">
        <f t="shared" si="1"/>
        <v>0</v>
      </c>
      <c r="W24" s="37">
        <f t="shared" si="1"/>
        <v>0</v>
      </c>
      <c r="X24" s="37">
        <f t="shared" si="1"/>
        <v>-671370</v>
      </c>
      <c r="Y24" s="37">
        <f t="shared" si="1"/>
        <v>671370</v>
      </c>
      <c r="Z24" s="38">
        <f>+IF(X24&lt;&gt;0,+(Y24/X24)*100,0)</f>
        <v>-100</v>
      </c>
      <c r="AA24" s="39">
        <f>SUM(AA15:AA23)</f>
        <v>-1342758</v>
      </c>
    </row>
    <row r="25" spans="1:27" ht="13.5" x14ac:dyDescent="0.25">
      <c r="A25" s="27" t="s">
        <v>52</v>
      </c>
      <c r="B25" s="28" t="s">
        <v>32</v>
      </c>
      <c r="C25" s="29">
        <f t="shared" ref="C25:Y25" si="2">+C12+C24</f>
        <v>492587</v>
      </c>
      <c r="D25" s="29">
        <f>+D12+D24</f>
        <v>0</v>
      </c>
      <c r="E25" s="30">
        <f t="shared" si="2"/>
        <v>28032518</v>
      </c>
      <c r="F25" s="31">
        <f t="shared" si="2"/>
        <v>28032518</v>
      </c>
      <c r="G25" s="31">
        <f t="shared" si="2"/>
        <v>3570</v>
      </c>
      <c r="H25" s="31">
        <f t="shared" si="2"/>
        <v>378</v>
      </c>
      <c r="I25" s="31">
        <f t="shared" si="2"/>
        <v>10222</v>
      </c>
      <c r="J25" s="31">
        <f t="shared" si="2"/>
        <v>14170</v>
      </c>
      <c r="K25" s="31">
        <f t="shared" si="2"/>
        <v>7200</v>
      </c>
      <c r="L25" s="31">
        <f t="shared" si="2"/>
        <v>12118</v>
      </c>
      <c r="M25" s="31">
        <f t="shared" si="2"/>
        <v>0</v>
      </c>
      <c r="N25" s="31">
        <f t="shared" si="2"/>
        <v>19318</v>
      </c>
      <c r="O25" s="31">
        <f t="shared" si="2"/>
        <v>0</v>
      </c>
      <c r="P25" s="31">
        <f t="shared" si="2"/>
        <v>0</v>
      </c>
      <c r="Q25" s="31">
        <f t="shared" si="2"/>
        <v>0</v>
      </c>
      <c r="R25" s="31">
        <f t="shared" si="2"/>
        <v>0</v>
      </c>
      <c r="S25" s="31">
        <f t="shared" si="2"/>
        <v>0</v>
      </c>
      <c r="T25" s="31">
        <f t="shared" si="2"/>
        <v>0</v>
      </c>
      <c r="U25" s="31">
        <f t="shared" si="2"/>
        <v>0</v>
      </c>
      <c r="V25" s="31">
        <f t="shared" si="2"/>
        <v>0</v>
      </c>
      <c r="W25" s="31">
        <f t="shared" si="2"/>
        <v>33488</v>
      </c>
      <c r="X25" s="31">
        <f t="shared" si="2"/>
        <v>14016264</v>
      </c>
      <c r="Y25" s="31">
        <f t="shared" si="2"/>
        <v>-13982776</v>
      </c>
      <c r="Z25" s="32">
        <f>+IF(X25&lt;&gt;0,+(Y25/X25)*100,0)</f>
        <v>-99.761077559612175</v>
      </c>
      <c r="AA25" s="33">
        <f>+AA12+AA24</f>
        <v>28032518</v>
      </c>
    </row>
    <row r="26" spans="1:27" ht="5.0999999999999996" customHeight="1" x14ac:dyDescent="0.25">
      <c r="A26" s="34" t="s">
        <v>41</v>
      </c>
      <c r="B26" s="17"/>
      <c r="C26" s="18"/>
      <c r="D26" s="18"/>
      <c r="E26" s="19"/>
      <c r="F26" s="20"/>
      <c r="G26" s="20"/>
      <c r="H26" s="20"/>
      <c r="I26" s="20"/>
      <c r="J26" s="20"/>
      <c r="K26" s="20"/>
      <c r="L26" s="20"/>
      <c r="M26" s="20"/>
      <c r="N26" s="20"/>
      <c r="O26" s="20"/>
      <c r="P26" s="20"/>
      <c r="Q26" s="20"/>
      <c r="R26" s="20"/>
      <c r="S26" s="20"/>
      <c r="T26" s="20"/>
      <c r="U26" s="20"/>
      <c r="V26" s="20"/>
      <c r="W26" s="20"/>
      <c r="X26" s="20"/>
      <c r="Y26" s="20"/>
      <c r="Z26" s="21"/>
      <c r="AA26" s="22"/>
    </row>
    <row r="27" spans="1:27" ht="13.5" x14ac:dyDescent="0.25">
      <c r="A27" s="10" t="s">
        <v>53</v>
      </c>
      <c r="B27" s="17" t="s">
        <v>32</v>
      </c>
      <c r="C27" s="18"/>
      <c r="D27" s="18"/>
      <c r="E27" s="19"/>
      <c r="F27" s="20"/>
      <c r="G27" s="20"/>
      <c r="H27" s="20"/>
      <c r="I27" s="20"/>
      <c r="J27" s="20"/>
      <c r="K27" s="20"/>
      <c r="L27" s="20"/>
      <c r="M27" s="20"/>
      <c r="N27" s="20"/>
      <c r="O27" s="20"/>
      <c r="P27" s="20"/>
      <c r="Q27" s="20"/>
      <c r="R27" s="20"/>
      <c r="S27" s="20"/>
      <c r="T27" s="20"/>
      <c r="U27" s="20"/>
      <c r="V27" s="20"/>
      <c r="W27" s="20"/>
      <c r="X27" s="20"/>
      <c r="Y27" s="20"/>
      <c r="Z27" s="21"/>
      <c r="AA27" s="22"/>
    </row>
    <row r="28" spans="1:27" ht="13.5" x14ac:dyDescent="0.25">
      <c r="A28" s="10" t="s">
        <v>54</v>
      </c>
      <c r="B28" s="40" t="s">
        <v>32</v>
      </c>
      <c r="C28" s="18"/>
      <c r="D28" s="18"/>
      <c r="E28" s="19"/>
      <c r="F28" s="20"/>
      <c r="G28" s="20"/>
      <c r="H28" s="20"/>
      <c r="I28" s="20"/>
      <c r="J28" s="20"/>
      <c r="K28" s="20"/>
      <c r="L28" s="20"/>
      <c r="M28" s="20"/>
      <c r="N28" s="20"/>
      <c r="O28" s="20"/>
      <c r="P28" s="20"/>
      <c r="Q28" s="20"/>
      <c r="R28" s="20"/>
      <c r="S28" s="20"/>
      <c r="T28" s="20"/>
      <c r="U28" s="20"/>
      <c r="V28" s="20"/>
      <c r="W28" s="20"/>
      <c r="X28" s="20"/>
      <c r="Y28" s="20"/>
      <c r="Z28" s="21"/>
      <c r="AA28" s="22"/>
    </row>
    <row r="29" spans="1:27" ht="13.5" x14ac:dyDescent="0.25">
      <c r="A29" s="23" t="s">
        <v>55</v>
      </c>
      <c r="B29" s="17" t="s">
        <v>32</v>
      </c>
      <c r="C29" s="18"/>
      <c r="D29" s="18"/>
      <c r="E29" s="19"/>
      <c r="F29" s="20"/>
      <c r="G29" s="20"/>
      <c r="H29" s="20"/>
      <c r="I29" s="20"/>
      <c r="J29" s="20"/>
      <c r="K29" s="20"/>
      <c r="L29" s="20"/>
      <c r="M29" s="20"/>
      <c r="N29" s="20"/>
      <c r="O29" s="20"/>
      <c r="P29" s="20"/>
      <c r="Q29" s="20"/>
      <c r="R29" s="20"/>
      <c r="S29" s="20"/>
      <c r="T29" s="20"/>
      <c r="U29" s="20"/>
      <c r="V29" s="20"/>
      <c r="W29" s="20"/>
      <c r="X29" s="20"/>
      <c r="Y29" s="20"/>
      <c r="Z29" s="21"/>
      <c r="AA29" s="22"/>
    </row>
    <row r="30" spans="1:27" ht="13.5" x14ac:dyDescent="0.25">
      <c r="A30" s="23" t="s">
        <v>56</v>
      </c>
      <c r="B30" s="17" t="s">
        <v>32</v>
      </c>
      <c r="C30" s="18"/>
      <c r="D30" s="18"/>
      <c r="E30" s="19"/>
      <c r="F30" s="20"/>
      <c r="G30" s="20"/>
      <c r="H30" s="20"/>
      <c r="I30" s="20"/>
      <c r="J30" s="20"/>
      <c r="K30" s="20"/>
      <c r="L30" s="20"/>
      <c r="M30" s="20"/>
      <c r="N30" s="20"/>
      <c r="O30" s="20"/>
      <c r="P30" s="20"/>
      <c r="Q30" s="20"/>
      <c r="R30" s="20"/>
      <c r="S30" s="20"/>
      <c r="T30" s="20"/>
      <c r="U30" s="20"/>
      <c r="V30" s="20"/>
      <c r="W30" s="20"/>
      <c r="X30" s="20"/>
      <c r="Y30" s="20"/>
      <c r="Z30" s="21"/>
      <c r="AA30" s="22"/>
    </row>
    <row r="31" spans="1:27" ht="13.5" x14ac:dyDescent="0.25">
      <c r="A31" s="23" t="s">
        <v>57</v>
      </c>
      <c r="B31" s="17" t="s">
        <v>32</v>
      </c>
      <c r="C31" s="18"/>
      <c r="D31" s="18"/>
      <c r="E31" s="19"/>
      <c r="F31" s="20"/>
      <c r="G31" s="20"/>
      <c r="H31" s="20"/>
      <c r="I31" s="20"/>
      <c r="J31" s="20"/>
      <c r="K31" s="20"/>
      <c r="L31" s="20"/>
      <c r="M31" s="20"/>
      <c r="N31" s="20"/>
      <c r="O31" s="20"/>
      <c r="P31" s="20"/>
      <c r="Q31" s="20"/>
      <c r="R31" s="20"/>
      <c r="S31" s="20"/>
      <c r="T31" s="20"/>
      <c r="U31" s="20"/>
      <c r="V31" s="20"/>
      <c r="W31" s="20"/>
      <c r="X31" s="20"/>
      <c r="Y31" s="20"/>
      <c r="Z31" s="21"/>
      <c r="AA31" s="22"/>
    </row>
    <row r="32" spans="1:27" ht="13.5" x14ac:dyDescent="0.25">
      <c r="A32" s="23" t="s">
        <v>58</v>
      </c>
      <c r="B32" s="17" t="s">
        <v>32</v>
      </c>
      <c r="C32" s="18">
        <v>942328</v>
      </c>
      <c r="D32" s="18"/>
      <c r="E32" s="19">
        <v>17535101</v>
      </c>
      <c r="F32" s="20">
        <v>17535101</v>
      </c>
      <c r="G32" s="20">
        <v>90405</v>
      </c>
      <c r="H32" s="20">
        <v>139345</v>
      </c>
      <c r="I32" s="20">
        <v>177318</v>
      </c>
      <c r="J32" s="20">
        <v>407068</v>
      </c>
      <c r="K32" s="20">
        <v>117282</v>
      </c>
      <c r="L32" s="20">
        <v>142664</v>
      </c>
      <c r="M32" s="20"/>
      <c r="N32" s="20">
        <v>259946</v>
      </c>
      <c r="O32" s="20"/>
      <c r="P32" s="20"/>
      <c r="Q32" s="20"/>
      <c r="R32" s="20"/>
      <c r="S32" s="20"/>
      <c r="T32" s="20"/>
      <c r="U32" s="20"/>
      <c r="V32" s="20"/>
      <c r="W32" s="20">
        <v>667014</v>
      </c>
      <c r="X32" s="20">
        <v>8767440</v>
      </c>
      <c r="Y32" s="20">
        <v>-8100426</v>
      </c>
      <c r="Z32" s="21">
        <v>-92.392146396211444</v>
      </c>
      <c r="AA32" s="22">
        <v>17535101</v>
      </c>
    </row>
    <row r="33" spans="1:27" ht="13.5" x14ac:dyDescent="0.25">
      <c r="A33" s="23" t="s">
        <v>59</v>
      </c>
      <c r="B33" s="17" t="s">
        <v>32</v>
      </c>
      <c r="C33" s="18"/>
      <c r="D33" s="18"/>
      <c r="E33" s="19"/>
      <c r="F33" s="20"/>
      <c r="G33" s="20"/>
      <c r="H33" s="20"/>
      <c r="I33" s="20"/>
      <c r="J33" s="20"/>
      <c r="K33" s="20"/>
      <c r="L33" s="20"/>
      <c r="M33" s="20"/>
      <c r="N33" s="20"/>
      <c r="O33" s="20"/>
      <c r="P33" s="20"/>
      <c r="Q33" s="20"/>
      <c r="R33" s="20"/>
      <c r="S33" s="20"/>
      <c r="T33" s="20"/>
      <c r="U33" s="20"/>
      <c r="V33" s="20"/>
      <c r="W33" s="20"/>
      <c r="X33" s="20"/>
      <c r="Y33" s="20"/>
      <c r="Z33" s="21"/>
      <c r="AA33" s="22"/>
    </row>
    <row r="34" spans="1:27" ht="13.5" x14ac:dyDescent="0.25">
      <c r="A34" s="27" t="s">
        <v>60</v>
      </c>
      <c r="B34" s="28" t="s">
        <v>32</v>
      </c>
      <c r="C34" s="29">
        <f t="shared" ref="C34:Y34" si="3">SUM(C29:C33)</f>
        <v>942328</v>
      </c>
      <c r="D34" s="29">
        <f>SUM(D29:D33)</f>
        <v>0</v>
      </c>
      <c r="E34" s="30">
        <f t="shared" si="3"/>
        <v>17535101</v>
      </c>
      <c r="F34" s="31">
        <f t="shared" si="3"/>
        <v>17535101</v>
      </c>
      <c r="G34" s="31">
        <f t="shared" si="3"/>
        <v>90405</v>
      </c>
      <c r="H34" s="31">
        <f t="shared" si="3"/>
        <v>139345</v>
      </c>
      <c r="I34" s="31">
        <f t="shared" si="3"/>
        <v>177318</v>
      </c>
      <c r="J34" s="31">
        <f t="shared" si="3"/>
        <v>407068</v>
      </c>
      <c r="K34" s="31">
        <f t="shared" si="3"/>
        <v>117282</v>
      </c>
      <c r="L34" s="31">
        <f t="shared" si="3"/>
        <v>142664</v>
      </c>
      <c r="M34" s="31">
        <f t="shared" si="3"/>
        <v>0</v>
      </c>
      <c r="N34" s="31">
        <f t="shared" si="3"/>
        <v>259946</v>
      </c>
      <c r="O34" s="31">
        <f t="shared" si="3"/>
        <v>0</v>
      </c>
      <c r="P34" s="31">
        <f t="shared" si="3"/>
        <v>0</v>
      </c>
      <c r="Q34" s="31">
        <f t="shared" si="3"/>
        <v>0</v>
      </c>
      <c r="R34" s="31">
        <f t="shared" si="3"/>
        <v>0</v>
      </c>
      <c r="S34" s="31">
        <f t="shared" si="3"/>
        <v>0</v>
      </c>
      <c r="T34" s="31">
        <f t="shared" si="3"/>
        <v>0</v>
      </c>
      <c r="U34" s="31">
        <f t="shared" si="3"/>
        <v>0</v>
      </c>
      <c r="V34" s="31">
        <f t="shared" si="3"/>
        <v>0</v>
      </c>
      <c r="W34" s="31">
        <f t="shared" si="3"/>
        <v>667014</v>
      </c>
      <c r="X34" s="31">
        <f t="shared" si="3"/>
        <v>8767440</v>
      </c>
      <c r="Y34" s="31">
        <f t="shared" si="3"/>
        <v>-8100426</v>
      </c>
      <c r="Z34" s="32">
        <f>+IF(X34&lt;&gt;0,+(Y34/X34)*100,0)</f>
        <v>-92.392146396211444</v>
      </c>
      <c r="AA34" s="33">
        <f>SUM(AA29:AA33)</f>
        <v>17535101</v>
      </c>
    </row>
    <row r="35" spans="1:27" ht="5.0999999999999996" customHeight="1" x14ac:dyDescent="0.25">
      <c r="A35" s="34" t="s">
        <v>41</v>
      </c>
      <c r="B35" s="17"/>
      <c r="C35" s="18"/>
      <c r="D35" s="18"/>
      <c r="E35" s="19"/>
      <c r="F35" s="20"/>
      <c r="G35" s="20"/>
      <c r="H35" s="20"/>
      <c r="I35" s="20"/>
      <c r="J35" s="20"/>
      <c r="K35" s="20"/>
      <c r="L35" s="20"/>
      <c r="M35" s="20"/>
      <c r="N35" s="20"/>
      <c r="O35" s="20"/>
      <c r="P35" s="20"/>
      <c r="Q35" s="20"/>
      <c r="R35" s="20"/>
      <c r="S35" s="20"/>
      <c r="T35" s="20"/>
      <c r="U35" s="20"/>
      <c r="V35" s="20"/>
      <c r="W35" s="20"/>
      <c r="X35" s="20"/>
      <c r="Y35" s="20"/>
      <c r="Z35" s="21"/>
      <c r="AA35" s="22"/>
    </row>
    <row r="36" spans="1:27" ht="13.5" x14ac:dyDescent="0.25">
      <c r="A36" s="10" t="s">
        <v>61</v>
      </c>
      <c r="B36" s="17" t="s">
        <v>32</v>
      </c>
      <c r="C36" s="18"/>
      <c r="D36" s="18"/>
      <c r="E36" s="19"/>
      <c r="F36" s="20"/>
      <c r="G36" s="20"/>
      <c r="H36" s="20"/>
      <c r="I36" s="20"/>
      <c r="J36" s="20"/>
      <c r="K36" s="20"/>
      <c r="L36" s="20"/>
      <c r="M36" s="20"/>
      <c r="N36" s="20"/>
      <c r="O36" s="20"/>
      <c r="P36" s="20"/>
      <c r="Q36" s="20"/>
      <c r="R36" s="20"/>
      <c r="S36" s="20"/>
      <c r="T36" s="20"/>
      <c r="U36" s="20"/>
      <c r="V36" s="20"/>
      <c r="W36" s="20"/>
      <c r="X36" s="20"/>
      <c r="Y36" s="20"/>
      <c r="Z36" s="21"/>
      <c r="AA36" s="22"/>
    </row>
    <row r="37" spans="1:27" ht="13.5" x14ac:dyDescent="0.25">
      <c r="A37" s="23" t="s">
        <v>62</v>
      </c>
      <c r="B37" s="17" t="s">
        <v>32</v>
      </c>
      <c r="C37" s="18"/>
      <c r="D37" s="18"/>
      <c r="E37" s="19"/>
      <c r="F37" s="20"/>
      <c r="G37" s="20"/>
      <c r="H37" s="20"/>
      <c r="I37" s="20"/>
      <c r="J37" s="20"/>
      <c r="K37" s="20"/>
      <c r="L37" s="20"/>
      <c r="M37" s="20"/>
      <c r="N37" s="20"/>
      <c r="O37" s="20"/>
      <c r="P37" s="20"/>
      <c r="Q37" s="20"/>
      <c r="R37" s="20"/>
      <c r="S37" s="20"/>
      <c r="T37" s="20"/>
      <c r="U37" s="20"/>
      <c r="V37" s="20"/>
      <c r="W37" s="20"/>
      <c r="X37" s="20"/>
      <c r="Y37" s="20"/>
      <c r="Z37" s="21"/>
      <c r="AA37" s="22"/>
    </row>
    <row r="38" spans="1:27" ht="13.5" x14ac:dyDescent="0.25">
      <c r="A38" s="23" t="s">
        <v>59</v>
      </c>
      <c r="B38" s="17" t="s">
        <v>32</v>
      </c>
      <c r="C38" s="18"/>
      <c r="D38" s="18"/>
      <c r="E38" s="19"/>
      <c r="F38" s="20"/>
      <c r="G38" s="20"/>
      <c r="H38" s="20"/>
      <c r="I38" s="20"/>
      <c r="J38" s="20"/>
      <c r="K38" s="20"/>
      <c r="L38" s="20"/>
      <c r="M38" s="20"/>
      <c r="N38" s="20"/>
      <c r="O38" s="20"/>
      <c r="P38" s="20"/>
      <c r="Q38" s="20"/>
      <c r="R38" s="20"/>
      <c r="S38" s="20"/>
      <c r="T38" s="20"/>
      <c r="U38" s="20"/>
      <c r="V38" s="20"/>
      <c r="W38" s="20"/>
      <c r="X38" s="20"/>
      <c r="Y38" s="20"/>
      <c r="Z38" s="21"/>
      <c r="AA38" s="22"/>
    </row>
    <row r="39" spans="1:27" ht="13.5" x14ac:dyDescent="0.25">
      <c r="A39" s="27" t="s">
        <v>63</v>
      </c>
      <c r="B39" s="35" t="s">
        <v>32</v>
      </c>
      <c r="C39" s="29">
        <f t="shared" ref="C39:Y39" si="4">SUM(C37:C38)</f>
        <v>0</v>
      </c>
      <c r="D39" s="29">
        <f>SUM(D37:D38)</f>
        <v>0</v>
      </c>
      <c r="E39" s="36">
        <f t="shared" si="4"/>
        <v>0</v>
      </c>
      <c r="F39" s="37">
        <f t="shared" si="4"/>
        <v>0</v>
      </c>
      <c r="G39" s="37">
        <f t="shared" si="4"/>
        <v>0</v>
      </c>
      <c r="H39" s="37">
        <f t="shared" si="4"/>
        <v>0</v>
      </c>
      <c r="I39" s="37">
        <f t="shared" si="4"/>
        <v>0</v>
      </c>
      <c r="J39" s="37">
        <f t="shared" si="4"/>
        <v>0</v>
      </c>
      <c r="K39" s="37">
        <f t="shared" si="4"/>
        <v>0</v>
      </c>
      <c r="L39" s="37">
        <f t="shared" si="4"/>
        <v>0</v>
      </c>
      <c r="M39" s="37">
        <f t="shared" si="4"/>
        <v>0</v>
      </c>
      <c r="N39" s="37">
        <f t="shared" si="4"/>
        <v>0</v>
      </c>
      <c r="O39" s="37">
        <f t="shared" si="4"/>
        <v>0</v>
      </c>
      <c r="P39" s="37">
        <f t="shared" si="4"/>
        <v>0</v>
      </c>
      <c r="Q39" s="37">
        <f t="shared" si="4"/>
        <v>0</v>
      </c>
      <c r="R39" s="37">
        <f t="shared" si="4"/>
        <v>0</v>
      </c>
      <c r="S39" s="37">
        <f t="shared" si="4"/>
        <v>0</v>
      </c>
      <c r="T39" s="37">
        <f t="shared" si="4"/>
        <v>0</v>
      </c>
      <c r="U39" s="37">
        <f t="shared" si="4"/>
        <v>0</v>
      </c>
      <c r="V39" s="37">
        <f t="shared" si="4"/>
        <v>0</v>
      </c>
      <c r="W39" s="37">
        <f t="shared" si="4"/>
        <v>0</v>
      </c>
      <c r="X39" s="37">
        <f t="shared" si="4"/>
        <v>0</v>
      </c>
      <c r="Y39" s="37">
        <f t="shared" si="4"/>
        <v>0</v>
      </c>
      <c r="Z39" s="38">
        <f>+IF(X39&lt;&gt;0,+(Y39/X39)*100,0)</f>
        <v>0</v>
      </c>
      <c r="AA39" s="39">
        <f>SUM(AA37:AA38)</f>
        <v>0</v>
      </c>
    </row>
    <row r="40" spans="1:27" ht="13.5" x14ac:dyDescent="0.25">
      <c r="A40" s="27" t="s">
        <v>64</v>
      </c>
      <c r="B40" s="28" t="s">
        <v>32</v>
      </c>
      <c r="C40" s="29">
        <f t="shared" ref="C40:Y40" si="5">+C34+C39</f>
        <v>942328</v>
      </c>
      <c r="D40" s="29">
        <f>+D34+D39</f>
        <v>0</v>
      </c>
      <c r="E40" s="30">
        <f t="shared" si="5"/>
        <v>17535101</v>
      </c>
      <c r="F40" s="31">
        <f t="shared" si="5"/>
        <v>17535101</v>
      </c>
      <c r="G40" s="31">
        <f t="shared" si="5"/>
        <v>90405</v>
      </c>
      <c r="H40" s="31">
        <f t="shared" si="5"/>
        <v>139345</v>
      </c>
      <c r="I40" s="31">
        <f t="shared" si="5"/>
        <v>177318</v>
      </c>
      <c r="J40" s="31">
        <f t="shared" si="5"/>
        <v>407068</v>
      </c>
      <c r="K40" s="31">
        <f t="shared" si="5"/>
        <v>117282</v>
      </c>
      <c r="L40" s="31">
        <f t="shared" si="5"/>
        <v>142664</v>
      </c>
      <c r="M40" s="31">
        <f t="shared" si="5"/>
        <v>0</v>
      </c>
      <c r="N40" s="31">
        <f t="shared" si="5"/>
        <v>259946</v>
      </c>
      <c r="O40" s="31">
        <f t="shared" si="5"/>
        <v>0</v>
      </c>
      <c r="P40" s="31">
        <f t="shared" si="5"/>
        <v>0</v>
      </c>
      <c r="Q40" s="31">
        <f t="shared" si="5"/>
        <v>0</v>
      </c>
      <c r="R40" s="31">
        <f t="shared" si="5"/>
        <v>0</v>
      </c>
      <c r="S40" s="31">
        <f t="shared" si="5"/>
        <v>0</v>
      </c>
      <c r="T40" s="31">
        <f t="shared" si="5"/>
        <v>0</v>
      </c>
      <c r="U40" s="31">
        <f t="shared" si="5"/>
        <v>0</v>
      </c>
      <c r="V40" s="31">
        <f t="shared" si="5"/>
        <v>0</v>
      </c>
      <c r="W40" s="31">
        <f t="shared" si="5"/>
        <v>667014</v>
      </c>
      <c r="X40" s="31">
        <f t="shared" si="5"/>
        <v>8767440</v>
      </c>
      <c r="Y40" s="31">
        <f t="shared" si="5"/>
        <v>-8100426</v>
      </c>
      <c r="Z40" s="32">
        <f>+IF(X40&lt;&gt;0,+(Y40/X40)*100,0)</f>
        <v>-92.392146396211444</v>
      </c>
      <c r="AA40" s="33">
        <f>+AA34+AA39</f>
        <v>17535101</v>
      </c>
    </row>
    <row r="41" spans="1:27" ht="5.0999999999999996" customHeight="1" x14ac:dyDescent="0.25">
      <c r="A41" s="34" t="s">
        <v>41</v>
      </c>
      <c r="B41" s="17"/>
      <c r="C41" s="18"/>
      <c r="D41" s="18"/>
      <c r="E41" s="19"/>
      <c r="F41" s="20"/>
      <c r="G41" s="20"/>
      <c r="H41" s="20"/>
      <c r="I41" s="20"/>
      <c r="J41" s="20"/>
      <c r="K41" s="20"/>
      <c r="L41" s="20"/>
      <c r="M41" s="20"/>
      <c r="N41" s="20"/>
      <c r="O41" s="20"/>
      <c r="P41" s="20"/>
      <c r="Q41" s="20"/>
      <c r="R41" s="20"/>
      <c r="S41" s="20"/>
      <c r="T41" s="20"/>
      <c r="U41" s="20"/>
      <c r="V41" s="20"/>
      <c r="W41" s="20"/>
      <c r="X41" s="20"/>
      <c r="Y41" s="20"/>
      <c r="Z41" s="21"/>
      <c r="AA41" s="22"/>
    </row>
    <row r="42" spans="1:27" ht="13.5" x14ac:dyDescent="0.25">
      <c r="A42" s="41" t="s">
        <v>65</v>
      </c>
      <c r="B42" s="42" t="s">
        <v>66</v>
      </c>
      <c r="C42" s="43">
        <f t="shared" ref="C42:Y42" si="6">+C25-C40</f>
        <v>-449741</v>
      </c>
      <c r="D42" s="43">
        <f>+D25-D40</f>
        <v>0</v>
      </c>
      <c r="E42" s="44">
        <f t="shared" si="6"/>
        <v>10497417</v>
      </c>
      <c r="F42" s="45">
        <f t="shared" si="6"/>
        <v>10497417</v>
      </c>
      <c r="G42" s="45">
        <f t="shared" si="6"/>
        <v>-86835</v>
      </c>
      <c r="H42" s="45">
        <f t="shared" si="6"/>
        <v>-138967</v>
      </c>
      <c r="I42" s="45">
        <f t="shared" si="6"/>
        <v>-167096</v>
      </c>
      <c r="J42" s="45">
        <f t="shared" si="6"/>
        <v>-392898</v>
      </c>
      <c r="K42" s="45">
        <f t="shared" si="6"/>
        <v>-110082</v>
      </c>
      <c r="L42" s="45">
        <f t="shared" si="6"/>
        <v>-130546</v>
      </c>
      <c r="M42" s="45">
        <f t="shared" si="6"/>
        <v>0</v>
      </c>
      <c r="N42" s="45">
        <f t="shared" si="6"/>
        <v>-240628</v>
      </c>
      <c r="O42" s="45">
        <f t="shared" si="6"/>
        <v>0</v>
      </c>
      <c r="P42" s="45">
        <f t="shared" si="6"/>
        <v>0</v>
      </c>
      <c r="Q42" s="45">
        <f t="shared" si="6"/>
        <v>0</v>
      </c>
      <c r="R42" s="45">
        <f t="shared" si="6"/>
        <v>0</v>
      </c>
      <c r="S42" s="45">
        <f t="shared" si="6"/>
        <v>0</v>
      </c>
      <c r="T42" s="45">
        <f t="shared" si="6"/>
        <v>0</v>
      </c>
      <c r="U42" s="45">
        <f t="shared" si="6"/>
        <v>0</v>
      </c>
      <c r="V42" s="45">
        <f t="shared" si="6"/>
        <v>0</v>
      </c>
      <c r="W42" s="45">
        <f t="shared" si="6"/>
        <v>-633526</v>
      </c>
      <c r="X42" s="45">
        <f t="shared" si="6"/>
        <v>5248824</v>
      </c>
      <c r="Y42" s="45">
        <f t="shared" si="6"/>
        <v>-5882350</v>
      </c>
      <c r="Z42" s="46">
        <f>+IF(X42&lt;&gt;0,+(Y42/X42)*100,0)</f>
        <v>-112.06986555464616</v>
      </c>
      <c r="AA42" s="47">
        <f>+AA25-AA40</f>
        <v>10497417</v>
      </c>
    </row>
    <row r="43" spans="1:27" ht="5.0999999999999996" customHeight="1" x14ac:dyDescent="0.25">
      <c r="A43" s="34" t="s">
        <v>41</v>
      </c>
      <c r="B43" s="17"/>
      <c r="C43" s="18"/>
      <c r="D43" s="18"/>
      <c r="E43" s="19"/>
      <c r="F43" s="20"/>
      <c r="G43" s="20"/>
      <c r="H43" s="20"/>
      <c r="I43" s="20"/>
      <c r="J43" s="20"/>
      <c r="K43" s="20"/>
      <c r="L43" s="20"/>
      <c r="M43" s="20"/>
      <c r="N43" s="20"/>
      <c r="O43" s="20"/>
      <c r="P43" s="20"/>
      <c r="Q43" s="20"/>
      <c r="R43" s="20"/>
      <c r="S43" s="20"/>
      <c r="T43" s="20"/>
      <c r="U43" s="20"/>
      <c r="V43" s="20"/>
      <c r="W43" s="20"/>
      <c r="X43" s="20"/>
      <c r="Y43" s="20"/>
      <c r="Z43" s="48"/>
      <c r="AA43" s="22"/>
    </row>
    <row r="44" spans="1:27" ht="13.5" x14ac:dyDescent="0.25">
      <c r="A44" s="10" t="s">
        <v>67</v>
      </c>
      <c r="B44" s="17" t="s">
        <v>32</v>
      </c>
      <c r="C44" s="18"/>
      <c r="D44" s="18"/>
      <c r="E44" s="19"/>
      <c r="F44" s="20"/>
      <c r="G44" s="20"/>
      <c r="H44" s="20"/>
      <c r="I44" s="20"/>
      <c r="J44" s="20"/>
      <c r="K44" s="20"/>
      <c r="L44" s="20"/>
      <c r="M44" s="20"/>
      <c r="N44" s="20"/>
      <c r="O44" s="20"/>
      <c r="P44" s="20"/>
      <c r="Q44" s="20"/>
      <c r="R44" s="20"/>
      <c r="S44" s="20"/>
      <c r="T44" s="20"/>
      <c r="U44" s="20"/>
      <c r="V44" s="20"/>
      <c r="W44" s="20"/>
      <c r="X44" s="20"/>
      <c r="Y44" s="20"/>
      <c r="Z44" s="48"/>
      <c r="AA44" s="22"/>
    </row>
    <row r="45" spans="1:27" ht="13.5" x14ac:dyDescent="0.25">
      <c r="A45" s="23" t="s">
        <v>68</v>
      </c>
      <c r="B45" s="17" t="s">
        <v>32</v>
      </c>
      <c r="C45" s="18"/>
      <c r="D45" s="18"/>
      <c r="E45" s="19"/>
      <c r="F45" s="20"/>
      <c r="G45" s="20"/>
      <c r="H45" s="20"/>
      <c r="I45" s="20"/>
      <c r="J45" s="20"/>
      <c r="K45" s="20"/>
      <c r="L45" s="20"/>
      <c r="M45" s="20"/>
      <c r="N45" s="20"/>
      <c r="O45" s="20"/>
      <c r="P45" s="20"/>
      <c r="Q45" s="20"/>
      <c r="R45" s="20"/>
      <c r="S45" s="20"/>
      <c r="T45" s="20"/>
      <c r="U45" s="20"/>
      <c r="V45" s="20"/>
      <c r="W45" s="20"/>
      <c r="X45" s="20"/>
      <c r="Y45" s="20"/>
      <c r="Z45" s="48"/>
      <c r="AA45" s="22"/>
    </row>
    <row r="46" spans="1:27" ht="13.5" x14ac:dyDescent="0.25">
      <c r="A46" s="23" t="s">
        <v>69</v>
      </c>
      <c r="B46" s="17" t="s">
        <v>32</v>
      </c>
      <c r="C46" s="18"/>
      <c r="D46" s="18"/>
      <c r="E46" s="19"/>
      <c r="F46" s="20"/>
      <c r="G46" s="20"/>
      <c r="H46" s="20"/>
      <c r="I46" s="20"/>
      <c r="J46" s="20"/>
      <c r="K46" s="20"/>
      <c r="L46" s="20"/>
      <c r="M46" s="20"/>
      <c r="N46" s="20"/>
      <c r="O46" s="20"/>
      <c r="P46" s="20"/>
      <c r="Q46" s="20"/>
      <c r="R46" s="20"/>
      <c r="S46" s="20"/>
      <c r="T46" s="20"/>
      <c r="U46" s="20"/>
      <c r="V46" s="20"/>
      <c r="W46" s="20"/>
      <c r="X46" s="20"/>
      <c r="Y46" s="20"/>
      <c r="Z46" s="48"/>
      <c r="AA46" s="22"/>
    </row>
    <row r="47" spans="1:27" ht="14.45" customHeight="1" x14ac:dyDescent="0.25">
      <c r="A47" s="23" t="s">
        <v>41</v>
      </c>
      <c r="B47" s="17"/>
      <c r="C47" s="18"/>
      <c r="D47" s="18"/>
      <c r="E47" s="19"/>
      <c r="F47" s="20"/>
      <c r="G47" s="20"/>
      <c r="H47" s="20"/>
      <c r="I47" s="20"/>
      <c r="J47" s="20"/>
      <c r="K47" s="20"/>
      <c r="L47" s="20"/>
      <c r="M47" s="20"/>
      <c r="N47" s="20"/>
      <c r="O47" s="20"/>
      <c r="P47" s="20"/>
      <c r="Q47" s="20"/>
      <c r="R47" s="20"/>
      <c r="S47" s="20"/>
      <c r="T47" s="20"/>
      <c r="U47" s="20"/>
      <c r="V47" s="20"/>
      <c r="W47" s="20"/>
      <c r="X47" s="20"/>
      <c r="Y47" s="20"/>
      <c r="Z47" s="48"/>
      <c r="AA47" s="22"/>
    </row>
    <row r="48" spans="1:27" ht="13.5" x14ac:dyDescent="0.25">
      <c r="A48" s="49" t="s">
        <v>70</v>
      </c>
      <c r="B48" s="50" t="s">
        <v>66</v>
      </c>
      <c r="C48" s="51">
        <f t="shared" ref="C48:Y48" si="7">SUM(C45:C47)</f>
        <v>0</v>
      </c>
      <c r="D48" s="51">
        <f>SUM(D45:D47)</f>
        <v>0</v>
      </c>
      <c r="E48" s="52">
        <f t="shared" si="7"/>
        <v>0</v>
      </c>
      <c r="F48" s="53">
        <f t="shared" si="7"/>
        <v>0</v>
      </c>
      <c r="G48" s="53">
        <f t="shared" si="7"/>
        <v>0</v>
      </c>
      <c r="H48" s="53">
        <f t="shared" si="7"/>
        <v>0</v>
      </c>
      <c r="I48" s="53">
        <f t="shared" si="7"/>
        <v>0</v>
      </c>
      <c r="J48" s="53">
        <f t="shared" si="7"/>
        <v>0</v>
      </c>
      <c r="K48" s="53">
        <f t="shared" si="7"/>
        <v>0</v>
      </c>
      <c r="L48" s="53">
        <f t="shared" si="7"/>
        <v>0</v>
      </c>
      <c r="M48" s="53">
        <f t="shared" si="7"/>
        <v>0</v>
      </c>
      <c r="N48" s="53">
        <f t="shared" si="7"/>
        <v>0</v>
      </c>
      <c r="O48" s="53">
        <f t="shared" si="7"/>
        <v>0</v>
      </c>
      <c r="P48" s="53">
        <f t="shared" si="7"/>
        <v>0</v>
      </c>
      <c r="Q48" s="53">
        <f t="shared" si="7"/>
        <v>0</v>
      </c>
      <c r="R48" s="53">
        <f t="shared" si="7"/>
        <v>0</v>
      </c>
      <c r="S48" s="53">
        <f t="shared" si="7"/>
        <v>0</v>
      </c>
      <c r="T48" s="53">
        <f t="shared" si="7"/>
        <v>0</v>
      </c>
      <c r="U48" s="53">
        <f t="shared" si="7"/>
        <v>0</v>
      </c>
      <c r="V48" s="53">
        <f t="shared" si="7"/>
        <v>0</v>
      </c>
      <c r="W48" s="53">
        <f t="shared" si="7"/>
        <v>0</v>
      </c>
      <c r="X48" s="53">
        <f t="shared" si="7"/>
        <v>0</v>
      </c>
      <c r="Y48" s="53">
        <f t="shared" si="7"/>
        <v>0</v>
      </c>
      <c r="Z48" s="54">
        <f>+IF(X48&lt;&gt;0,+(Y48/X48)*100,0)</f>
        <v>0</v>
      </c>
      <c r="AA48" s="55">
        <f>SUM(AA45:AA47)</f>
        <v>0</v>
      </c>
    </row>
    <row r="49" spans="1:27" ht="13.5" x14ac:dyDescent="0.25">
      <c r="A49" s="56" t="s">
        <v>328</v>
      </c>
      <c r="B49" s="57"/>
      <c r="C49" s="58"/>
      <c r="D49" s="58"/>
      <c r="E49" s="58"/>
      <c r="F49" s="58"/>
      <c r="G49" s="58"/>
      <c r="H49" s="59"/>
      <c r="I49" s="59"/>
      <c r="J49" s="59"/>
      <c r="K49" s="59"/>
      <c r="L49" s="59"/>
      <c r="M49" s="59"/>
      <c r="N49" s="59"/>
      <c r="O49" s="59"/>
      <c r="P49" s="59"/>
      <c r="Q49" s="59"/>
      <c r="R49" s="59"/>
      <c r="S49" s="59"/>
      <c r="T49" s="59"/>
      <c r="U49" s="59"/>
      <c r="V49" s="59"/>
      <c r="W49" s="59"/>
      <c r="X49" s="59"/>
      <c r="Y49" s="59"/>
      <c r="Z49" s="59"/>
      <c r="AA49" s="59"/>
    </row>
    <row r="50" spans="1:27" ht="13.5" x14ac:dyDescent="0.25">
      <c r="A50" s="60" t="s">
        <v>329</v>
      </c>
      <c r="B50" s="60"/>
      <c r="C50" s="60"/>
      <c r="D50" s="60"/>
      <c r="E50" s="60"/>
      <c r="F50" s="60"/>
      <c r="G50" s="60"/>
      <c r="H50" s="59"/>
      <c r="I50" s="59"/>
      <c r="J50" s="59"/>
      <c r="K50" s="59"/>
      <c r="L50" s="59"/>
      <c r="M50" s="59"/>
      <c r="N50" s="59"/>
      <c r="O50" s="59"/>
      <c r="P50" s="59"/>
      <c r="Q50" s="59"/>
      <c r="R50" s="59"/>
      <c r="S50" s="59"/>
      <c r="T50" s="59"/>
      <c r="U50" s="59"/>
      <c r="V50" s="59"/>
      <c r="W50" s="59"/>
      <c r="X50" s="59"/>
      <c r="Y50" s="59"/>
      <c r="Z50" s="59"/>
      <c r="AA50" s="59"/>
    </row>
    <row r="51" spans="1:27" ht="13.5" x14ac:dyDescent="0.25">
      <c r="A51" s="61" t="s">
        <v>330</v>
      </c>
      <c r="B51" s="62"/>
      <c r="C51" s="63"/>
      <c r="D51" s="63"/>
      <c r="E51" s="63"/>
      <c r="F51" s="63"/>
      <c r="G51" s="63"/>
      <c r="H51" s="59"/>
      <c r="I51" s="59"/>
      <c r="J51" s="59"/>
      <c r="K51" s="59"/>
      <c r="L51" s="59"/>
      <c r="M51" s="59"/>
      <c r="N51" s="59"/>
      <c r="O51" s="59"/>
      <c r="P51" s="59"/>
      <c r="Q51" s="59"/>
      <c r="R51" s="59"/>
      <c r="S51" s="59"/>
      <c r="T51" s="59"/>
      <c r="U51" s="59"/>
      <c r="V51" s="59"/>
      <c r="W51" s="59"/>
      <c r="X51" s="59"/>
      <c r="Y51" s="59"/>
      <c r="Z51" s="59"/>
      <c r="AA51" s="59"/>
    </row>
    <row r="52" spans="1:27" ht="13.5" x14ac:dyDescent="0.25">
      <c r="A52" s="59"/>
      <c r="B52" s="59"/>
      <c r="C52" s="59"/>
      <c r="D52" s="59"/>
      <c r="E52" s="59"/>
      <c r="F52" s="59"/>
      <c r="G52" s="59"/>
      <c r="H52" s="59"/>
      <c r="I52" s="59"/>
      <c r="J52" s="59"/>
      <c r="K52" s="59"/>
      <c r="L52" s="59"/>
      <c r="M52" s="59"/>
      <c r="N52" s="59"/>
      <c r="O52" s="59"/>
      <c r="P52" s="59"/>
      <c r="Q52" s="59"/>
      <c r="R52" s="59"/>
      <c r="S52" s="59"/>
      <c r="T52" s="59"/>
      <c r="U52" s="59"/>
      <c r="V52" s="59"/>
      <c r="W52" s="59"/>
      <c r="X52" s="59"/>
      <c r="Y52" s="59"/>
      <c r="Z52" s="59"/>
      <c r="AA52" s="59"/>
    </row>
    <row r="53" spans="1:27" ht="13.5" x14ac:dyDescent="0.25">
      <c r="A53" s="59"/>
      <c r="B53" s="59"/>
      <c r="C53" s="59"/>
      <c r="D53" s="59"/>
      <c r="E53" s="59"/>
      <c r="F53" s="59"/>
      <c r="G53" s="59"/>
      <c r="H53" s="59"/>
      <c r="I53" s="59"/>
      <c r="J53" s="59"/>
      <c r="K53" s="59"/>
      <c r="L53" s="59"/>
      <c r="M53" s="59"/>
      <c r="N53" s="59"/>
      <c r="O53" s="59"/>
      <c r="P53" s="59"/>
      <c r="Q53" s="59"/>
      <c r="R53" s="59"/>
      <c r="S53" s="59"/>
      <c r="T53" s="59"/>
      <c r="U53" s="59"/>
      <c r="V53" s="59"/>
      <c r="W53" s="59"/>
      <c r="X53" s="59"/>
      <c r="Y53" s="59"/>
      <c r="Z53" s="59"/>
      <c r="AA53" s="59"/>
    </row>
    <row r="54" spans="1:27" ht="13.5" x14ac:dyDescent="0.25">
      <c r="A54" s="59"/>
      <c r="B54" s="59"/>
      <c r="C54" s="59"/>
      <c r="D54" s="59"/>
      <c r="E54" s="59"/>
      <c r="F54" s="59"/>
      <c r="G54" s="59"/>
      <c r="H54" s="59"/>
      <c r="I54" s="59"/>
      <c r="J54" s="59"/>
      <c r="K54" s="59"/>
      <c r="L54" s="59"/>
      <c r="M54" s="59"/>
      <c r="N54" s="59"/>
      <c r="O54" s="59"/>
      <c r="P54" s="59"/>
      <c r="Q54" s="59"/>
      <c r="R54" s="59"/>
      <c r="S54" s="59"/>
      <c r="T54" s="59"/>
      <c r="U54" s="59"/>
      <c r="V54" s="59"/>
      <c r="W54" s="59"/>
      <c r="X54" s="59"/>
      <c r="Y54" s="59"/>
      <c r="Z54" s="59"/>
      <c r="AA54" s="59"/>
    </row>
  </sheetData>
  <mergeCells count="2">
    <mergeCell ref="A1:AA1"/>
    <mergeCell ref="E2:AA2"/>
  </mergeCells>
  <printOptions horizontalCentered="1"/>
  <pageMargins left="0.55118110236220497" right="0.22" top="0.59055118110236204" bottom="0.59055118110236204" header="0.31496062992126" footer="0.31496062992126"/>
  <pageSetup paperSize="9" orientation="landscape" r:id="rId1"/>
  <rowBreaks count="1" manualBreakCount="1">
    <brk id="48" max="16383" man="1"/>
  </rowBreaks>
</worksheet>
</file>

<file path=xl/worksheets/sheet22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AA54"/>
  <sheetViews>
    <sheetView showGridLines="0" workbookViewId="0">
      <selection activeCell="B2" sqref="B2"/>
    </sheetView>
  </sheetViews>
  <sheetFormatPr defaultRowHeight="12.75" x14ac:dyDescent="0.2"/>
  <cols>
    <col min="1" max="1" width="35.7109375" customWidth="1"/>
    <col min="2" max="2" width="3.42578125" bestFit="1" customWidth="1"/>
    <col min="3" max="3" width="9.7109375" customWidth="1"/>
    <col min="4" max="4" width="9.7109375" hidden="1" customWidth="1"/>
    <col min="5" max="6" width="9.7109375" customWidth="1"/>
    <col min="7" max="9" width="9.7109375" hidden="1" customWidth="1"/>
    <col min="10" max="10" width="9.7109375" customWidth="1"/>
    <col min="11" max="13" width="9.7109375" hidden="1" customWidth="1"/>
    <col min="14" max="14" width="9.7109375" customWidth="1"/>
    <col min="15" max="22" width="9.7109375" hidden="1" customWidth="1"/>
    <col min="23" max="27" width="9.7109375" customWidth="1"/>
  </cols>
  <sheetData>
    <row r="1" spans="1:27" ht="38.450000000000003" customHeight="1" x14ac:dyDescent="0.25">
      <c r="A1" s="64" t="s">
        <v>288</v>
      </c>
      <c r="B1" s="64"/>
      <c r="C1" s="64"/>
      <c r="D1" s="64"/>
      <c r="E1" s="64"/>
      <c r="F1" s="64"/>
      <c r="G1" s="64"/>
      <c r="H1" s="64"/>
      <c r="I1" s="64"/>
      <c r="J1" s="64"/>
      <c r="K1" s="64"/>
      <c r="L1" s="64"/>
      <c r="M1" s="64"/>
      <c r="N1" s="64"/>
      <c r="O1" s="64"/>
      <c r="P1" s="64"/>
      <c r="Q1" s="64"/>
      <c r="R1" s="64"/>
      <c r="S1" s="64"/>
      <c r="T1" s="64"/>
      <c r="U1" s="64"/>
      <c r="V1" s="64"/>
      <c r="W1" s="64"/>
      <c r="X1" s="64"/>
      <c r="Y1" s="64"/>
      <c r="Z1" s="64"/>
      <c r="AA1" s="64"/>
    </row>
    <row r="2" spans="1:27" ht="24.95" customHeight="1" x14ac:dyDescent="0.2">
      <c r="A2" s="2" t="s">
        <v>1</v>
      </c>
      <c r="B2" s="1" t="s">
        <v>331</v>
      </c>
      <c r="C2" s="3" t="s">
        <v>2</v>
      </c>
      <c r="D2" s="3" t="s">
        <v>3</v>
      </c>
      <c r="E2" s="65" t="s">
        <v>4</v>
      </c>
      <c r="F2" s="66"/>
      <c r="G2" s="66"/>
      <c r="H2" s="66"/>
      <c r="I2" s="66"/>
      <c r="J2" s="66"/>
      <c r="K2" s="66"/>
      <c r="L2" s="66"/>
      <c r="M2" s="66"/>
      <c r="N2" s="66"/>
      <c r="O2" s="66"/>
      <c r="P2" s="66"/>
      <c r="Q2" s="66"/>
      <c r="R2" s="66"/>
      <c r="S2" s="66"/>
      <c r="T2" s="66"/>
      <c r="U2" s="66"/>
      <c r="V2" s="66"/>
      <c r="W2" s="66"/>
      <c r="X2" s="66"/>
      <c r="Y2" s="66"/>
      <c r="Z2" s="66"/>
      <c r="AA2" s="67"/>
    </row>
    <row r="3" spans="1:27" ht="24.95" customHeight="1" x14ac:dyDescent="0.2">
      <c r="A3" s="4" t="s">
        <v>5</v>
      </c>
      <c r="B3" s="5" t="s">
        <v>6</v>
      </c>
      <c r="C3" s="6" t="s">
        <v>7</v>
      </c>
      <c r="D3" s="6" t="s">
        <v>7</v>
      </c>
      <c r="E3" s="7" t="s">
        <v>8</v>
      </c>
      <c r="F3" s="8" t="s">
        <v>9</v>
      </c>
      <c r="G3" s="8" t="s">
        <v>10</v>
      </c>
      <c r="H3" s="8" t="s">
        <v>11</v>
      </c>
      <c r="I3" s="8" t="s">
        <v>12</v>
      </c>
      <c r="J3" s="8" t="s">
        <v>13</v>
      </c>
      <c r="K3" s="8" t="s">
        <v>14</v>
      </c>
      <c r="L3" s="8" t="s">
        <v>15</v>
      </c>
      <c r="M3" s="8" t="s">
        <v>16</v>
      </c>
      <c r="N3" s="8" t="s">
        <v>17</v>
      </c>
      <c r="O3" s="8" t="s">
        <v>18</v>
      </c>
      <c r="P3" s="8" t="s">
        <v>19</v>
      </c>
      <c r="Q3" s="8" t="s">
        <v>20</v>
      </c>
      <c r="R3" s="8" t="s">
        <v>21</v>
      </c>
      <c r="S3" s="8" t="s">
        <v>22</v>
      </c>
      <c r="T3" s="8" t="s">
        <v>23</v>
      </c>
      <c r="U3" s="8" t="s">
        <v>24</v>
      </c>
      <c r="V3" s="8" t="s">
        <v>25</v>
      </c>
      <c r="W3" s="8" t="s">
        <v>26</v>
      </c>
      <c r="X3" s="8" t="s">
        <v>27</v>
      </c>
      <c r="Y3" s="8" t="s">
        <v>28</v>
      </c>
      <c r="Z3" s="8" t="s">
        <v>29</v>
      </c>
      <c r="AA3" s="9" t="s">
        <v>30</v>
      </c>
    </row>
    <row r="4" spans="1:27" ht="13.5" x14ac:dyDescent="0.25">
      <c r="A4" s="10" t="s">
        <v>31</v>
      </c>
      <c r="B4" s="11" t="s">
        <v>32</v>
      </c>
      <c r="C4" s="12"/>
      <c r="D4" s="12"/>
      <c r="E4" s="13"/>
      <c r="F4" s="14"/>
      <c r="G4" s="14"/>
      <c r="H4" s="14"/>
      <c r="I4" s="14"/>
      <c r="J4" s="14"/>
      <c r="K4" s="14"/>
      <c r="L4" s="14"/>
      <c r="M4" s="14"/>
      <c r="N4" s="14"/>
      <c r="O4" s="14"/>
      <c r="P4" s="14"/>
      <c r="Q4" s="14"/>
      <c r="R4" s="14"/>
      <c r="S4" s="14"/>
      <c r="T4" s="14"/>
      <c r="U4" s="14"/>
      <c r="V4" s="14"/>
      <c r="W4" s="14"/>
      <c r="X4" s="14"/>
      <c r="Y4" s="14"/>
      <c r="Z4" s="15"/>
      <c r="AA4" s="16"/>
    </row>
    <row r="5" spans="1:27" ht="13.5" x14ac:dyDescent="0.25">
      <c r="A5" s="10" t="s">
        <v>33</v>
      </c>
      <c r="B5" s="17" t="s">
        <v>32</v>
      </c>
      <c r="C5" s="18"/>
      <c r="D5" s="18"/>
      <c r="E5" s="19"/>
      <c r="F5" s="20"/>
      <c r="G5" s="20"/>
      <c r="H5" s="20"/>
      <c r="I5" s="20"/>
      <c r="J5" s="20"/>
      <c r="K5" s="20"/>
      <c r="L5" s="20"/>
      <c r="M5" s="20"/>
      <c r="N5" s="20"/>
      <c r="O5" s="20"/>
      <c r="P5" s="20"/>
      <c r="Q5" s="20"/>
      <c r="R5" s="20"/>
      <c r="S5" s="20"/>
      <c r="T5" s="20"/>
      <c r="U5" s="20"/>
      <c r="V5" s="20"/>
      <c r="W5" s="20"/>
      <c r="X5" s="20"/>
      <c r="Y5" s="20"/>
      <c r="Z5" s="21"/>
      <c r="AA5" s="22"/>
    </row>
    <row r="6" spans="1:27" ht="13.5" x14ac:dyDescent="0.25">
      <c r="A6" s="23" t="s">
        <v>34</v>
      </c>
      <c r="B6" s="17" t="s">
        <v>32</v>
      </c>
      <c r="C6" s="18"/>
      <c r="D6" s="18"/>
      <c r="E6" s="19">
        <v>-15715865</v>
      </c>
      <c r="F6" s="20">
        <v>-15715865</v>
      </c>
      <c r="G6" s="20">
        <v>5606471</v>
      </c>
      <c r="H6" s="20">
        <v>126702</v>
      </c>
      <c r="I6" s="20">
        <v>113211</v>
      </c>
      <c r="J6" s="20">
        <v>5846384</v>
      </c>
      <c r="K6" s="20">
        <v>142689</v>
      </c>
      <c r="L6" s="20">
        <v>154189</v>
      </c>
      <c r="M6" s="20">
        <v>111661</v>
      </c>
      <c r="N6" s="20">
        <v>408539</v>
      </c>
      <c r="O6" s="20"/>
      <c r="P6" s="20"/>
      <c r="Q6" s="20"/>
      <c r="R6" s="20"/>
      <c r="S6" s="20"/>
      <c r="T6" s="20"/>
      <c r="U6" s="20"/>
      <c r="V6" s="20"/>
      <c r="W6" s="20">
        <v>6254923</v>
      </c>
      <c r="X6" s="20">
        <v>-7857936</v>
      </c>
      <c r="Y6" s="20">
        <v>14112859</v>
      </c>
      <c r="Z6" s="21">
        <v>-179.60007564327324</v>
      </c>
      <c r="AA6" s="22">
        <v>-15715865</v>
      </c>
    </row>
    <row r="7" spans="1:27" ht="13.5" x14ac:dyDescent="0.25">
      <c r="A7" s="23" t="s">
        <v>35</v>
      </c>
      <c r="B7" s="17" t="s">
        <v>32</v>
      </c>
      <c r="C7" s="18"/>
      <c r="D7" s="18"/>
      <c r="E7" s="19"/>
      <c r="F7" s="20"/>
      <c r="G7" s="20"/>
      <c r="H7" s="20"/>
      <c r="I7" s="20"/>
      <c r="J7" s="20"/>
      <c r="K7" s="20"/>
      <c r="L7" s="20"/>
      <c r="M7" s="20"/>
      <c r="N7" s="20"/>
      <c r="O7" s="20"/>
      <c r="P7" s="20"/>
      <c r="Q7" s="20"/>
      <c r="R7" s="20"/>
      <c r="S7" s="20"/>
      <c r="T7" s="20"/>
      <c r="U7" s="20"/>
      <c r="V7" s="20"/>
      <c r="W7" s="20"/>
      <c r="X7" s="20"/>
      <c r="Y7" s="20"/>
      <c r="Z7" s="21"/>
      <c r="AA7" s="22"/>
    </row>
    <row r="8" spans="1:27" ht="13.5" x14ac:dyDescent="0.25">
      <c r="A8" s="23" t="s">
        <v>36</v>
      </c>
      <c r="B8" s="17" t="s">
        <v>32</v>
      </c>
      <c r="C8" s="18"/>
      <c r="D8" s="18"/>
      <c r="E8" s="19">
        <v>3153404</v>
      </c>
      <c r="F8" s="20">
        <v>3153404</v>
      </c>
      <c r="G8" s="20">
        <v>24538733</v>
      </c>
      <c r="H8" s="20">
        <v>674520</v>
      </c>
      <c r="I8" s="20">
        <v>-80273</v>
      </c>
      <c r="J8" s="20">
        <v>25132980</v>
      </c>
      <c r="K8" s="20">
        <v>701088</v>
      </c>
      <c r="L8" s="20">
        <v>382189</v>
      </c>
      <c r="M8" s="20">
        <v>822909</v>
      </c>
      <c r="N8" s="20">
        <v>1906186</v>
      </c>
      <c r="O8" s="20"/>
      <c r="P8" s="20"/>
      <c r="Q8" s="20"/>
      <c r="R8" s="20"/>
      <c r="S8" s="20"/>
      <c r="T8" s="20"/>
      <c r="U8" s="20"/>
      <c r="V8" s="20"/>
      <c r="W8" s="20">
        <v>27039166</v>
      </c>
      <c r="X8" s="20">
        <v>1576704</v>
      </c>
      <c r="Y8" s="20">
        <v>25462462</v>
      </c>
      <c r="Z8" s="21">
        <v>1614.9170675028415</v>
      </c>
      <c r="AA8" s="22">
        <v>3153404</v>
      </c>
    </row>
    <row r="9" spans="1:27" ht="13.5" x14ac:dyDescent="0.25">
      <c r="A9" s="23" t="s">
        <v>37</v>
      </c>
      <c r="B9" s="17" t="s">
        <v>32</v>
      </c>
      <c r="C9" s="18"/>
      <c r="D9" s="18"/>
      <c r="E9" s="19"/>
      <c r="F9" s="20"/>
      <c r="G9" s="20">
        <v>285</v>
      </c>
      <c r="H9" s="20"/>
      <c r="I9" s="20"/>
      <c r="J9" s="20">
        <v>285</v>
      </c>
      <c r="K9" s="20"/>
      <c r="L9" s="20"/>
      <c r="M9" s="20"/>
      <c r="N9" s="20"/>
      <c r="O9" s="20"/>
      <c r="P9" s="20"/>
      <c r="Q9" s="20"/>
      <c r="R9" s="20"/>
      <c r="S9" s="20"/>
      <c r="T9" s="20"/>
      <c r="U9" s="20"/>
      <c r="V9" s="20"/>
      <c r="W9" s="20">
        <v>285</v>
      </c>
      <c r="X9" s="20"/>
      <c r="Y9" s="20">
        <v>285</v>
      </c>
      <c r="Z9" s="21"/>
      <c r="AA9" s="22"/>
    </row>
    <row r="10" spans="1:27" ht="13.5" x14ac:dyDescent="0.25">
      <c r="A10" s="23" t="s">
        <v>38</v>
      </c>
      <c r="B10" s="17" t="s">
        <v>32</v>
      </c>
      <c r="C10" s="18"/>
      <c r="D10" s="18"/>
      <c r="E10" s="19"/>
      <c r="F10" s="20"/>
      <c r="G10" s="24"/>
      <c r="H10" s="24"/>
      <c r="I10" s="24"/>
      <c r="J10" s="20"/>
      <c r="K10" s="24"/>
      <c r="L10" s="24"/>
      <c r="M10" s="20"/>
      <c r="N10" s="24"/>
      <c r="O10" s="24"/>
      <c r="P10" s="24"/>
      <c r="Q10" s="20"/>
      <c r="R10" s="24"/>
      <c r="S10" s="24"/>
      <c r="T10" s="20"/>
      <c r="U10" s="24"/>
      <c r="V10" s="24"/>
      <c r="W10" s="24"/>
      <c r="X10" s="20"/>
      <c r="Y10" s="24"/>
      <c r="Z10" s="25"/>
      <c r="AA10" s="26"/>
    </row>
    <row r="11" spans="1:27" ht="13.5" x14ac:dyDescent="0.25">
      <c r="A11" s="23" t="s">
        <v>39</v>
      </c>
      <c r="B11" s="17" t="s">
        <v>32</v>
      </c>
      <c r="C11" s="18"/>
      <c r="D11" s="18"/>
      <c r="E11" s="19"/>
      <c r="F11" s="20"/>
      <c r="G11" s="20"/>
      <c r="H11" s="20"/>
      <c r="I11" s="20"/>
      <c r="J11" s="20"/>
      <c r="K11" s="20"/>
      <c r="L11" s="20"/>
      <c r="M11" s="20"/>
      <c r="N11" s="20"/>
      <c r="O11" s="20"/>
      <c r="P11" s="20"/>
      <c r="Q11" s="20"/>
      <c r="R11" s="20"/>
      <c r="S11" s="20"/>
      <c r="T11" s="20"/>
      <c r="U11" s="20"/>
      <c r="V11" s="20"/>
      <c r="W11" s="20"/>
      <c r="X11" s="20"/>
      <c r="Y11" s="20"/>
      <c r="Z11" s="21"/>
      <c r="AA11" s="22"/>
    </row>
    <row r="12" spans="1:27" ht="13.5" x14ac:dyDescent="0.25">
      <c r="A12" s="27" t="s">
        <v>40</v>
      </c>
      <c r="B12" s="28" t="s">
        <v>32</v>
      </c>
      <c r="C12" s="29">
        <f t="shared" ref="C12:Y12" si="0">SUM(C6:C11)</f>
        <v>0</v>
      </c>
      <c r="D12" s="29">
        <f>SUM(D6:D11)</f>
        <v>0</v>
      </c>
      <c r="E12" s="30">
        <f t="shared" si="0"/>
        <v>-12562461</v>
      </c>
      <c r="F12" s="31">
        <f t="shared" si="0"/>
        <v>-12562461</v>
      </c>
      <c r="G12" s="31">
        <f t="shared" si="0"/>
        <v>30145489</v>
      </c>
      <c r="H12" s="31">
        <f t="shared" si="0"/>
        <v>801222</v>
      </c>
      <c r="I12" s="31">
        <f t="shared" si="0"/>
        <v>32938</v>
      </c>
      <c r="J12" s="31">
        <f t="shared" si="0"/>
        <v>30979649</v>
      </c>
      <c r="K12" s="31">
        <f t="shared" si="0"/>
        <v>843777</v>
      </c>
      <c r="L12" s="31">
        <f t="shared" si="0"/>
        <v>536378</v>
      </c>
      <c r="M12" s="31">
        <f t="shared" si="0"/>
        <v>934570</v>
      </c>
      <c r="N12" s="31">
        <f t="shared" si="0"/>
        <v>2314725</v>
      </c>
      <c r="O12" s="31">
        <f t="shared" si="0"/>
        <v>0</v>
      </c>
      <c r="P12" s="31">
        <f t="shared" si="0"/>
        <v>0</v>
      </c>
      <c r="Q12" s="31">
        <f t="shared" si="0"/>
        <v>0</v>
      </c>
      <c r="R12" s="31">
        <f t="shared" si="0"/>
        <v>0</v>
      </c>
      <c r="S12" s="31">
        <f t="shared" si="0"/>
        <v>0</v>
      </c>
      <c r="T12" s="31">
        <f t="shared" si="0"/>
        <v>0</v>
      </c>
      <c r="U12" s="31">
        <f t="shared" si="0"/>
        <v>0</v>
      </c>
      <c r="V12" s="31">
        <f t="shared" si="0"/>
        <v>0</v>
      </c>
      <c r="W12" s="31">
        <f t="shared" si="0"/>
        <v>33294374</v>
      </c>
      <c r="X12" s="31">
        <f t="shared" si="0"/>
        <v>-6281232</v>
      </c>
      <c r="Y12" s="31">
        <f t="shared" si="0"/>
        <v>39575606</v>
      </c>
      <c r="Z12" s="32">
        <f>+IF(X12&lt;&gt;0,+(Y12/X12)*100,0)</f>
        <v>-630.06120455350163</v>
      </c>
      <c r="AA12" s="33">
        <f>SUM(AA6:AA11)</f>
        <v>-12562461</v>
      </c>
    </row>
    <row r="13" spans="1:27" ht="5.0999999999999996" customHeight="1" x14ac:dyDescent="0.25">
      <c r="A13" s="34" t="s">
        <v>41</v>
      </c>
      <c r="B13" s="17"/>
      <c r="C13" s="18"/>
      <c r="D13" s="18"/>
      <c r="E13" s="19"/>
      <c r="F13" s="20"/>
      <c r="G13" s="20"/>
      <c r="H13" s="20"/>
      <c r="I13" s="20"/>
      <c r="J13" s="20"/>
      <c r="K13" s="20"/>
      <c r="L13" s="20"/>
      <c r="M13" s="20"/>
      <c r="N13" s="20"/>
      <c r="O13" s="20"/>
      <c r="P13" s="20"/>
      <c r="Q13" s="20"/>
      <c r="R13" s="20"/>
      <c r="S13" s="20"/>
      <c r="T13" s="20"/>
      <c r="U13" s="20"/>
      <c r="V13" s="20"/>
      <c r="W13" s="20"/>
      <c r="X13" s="20"/>
      <c r="Y13" s="20"/>
      <c r="Z13" s="21"/>
      <c r="AA13" s="22"/>
    </row>
    <row r="14" spans="1:27" ht="13.5" x14ac:dyDescent="0.25">
      <c r="A14" s="10" t="s">
        <v>42</v>
      </c>
      <c r="B14" s="17" t="s">
        <v>32</v>
      </c>
      <c r="C14" s="18"/>
      <c r="D14" s="18"/>
      <c r="E14" s="19"/>
      <c r="F14" s="20"/>
      <c r="G14" s="20"/>
      <c r="H14" s="20"/>
      <c r="I14" s="20"/>
      <c r="J14" s="20"/>
      <c r="K14" s="20"/>
      <c r="L14" s="20"/>
      <c r="M14" s="20"/>
      <c r="N14" s="20"/>
      <c r="O14" s="20"/>
      <c r="P14" s="20"/>
      <c r="Q14" s="20"/>
      <c r="R14" s="20"/>
      <c r="S14" s="20"/>
      <c r="T14" s="20"/>
      <c r="U14" s="20"/>
      <c r="V14" s="20"/>
      <c r="W14" s="20"/>
      <c r="X14" s="20"/>
      <c r="Y14" s="20"/>
      <c r="Z14" s="21"/>
      <c r="AA14" s="22"/>
    </row>
    <row r="15" spans="1:27" ht="13.5" x14ac:dyDescent="0.25">
      <c r="A15" s="23" t="s">
        <v>43</v>
      </c>
      <c r="B15" s="17" t="s">
        <v>32</v>
      </c>
      <c r="C15" s="18"/>
      <c r="D15" s="18"/>
      <c r="E15" s="19"/>
      <c r="F15" s="20"/>
      <c r="G15" s="20"/>
      <c r="H15" s="20"/>
      <c r="I15" s="20"/>
      <c r="J15" s="20"/>
      <c r="K15" s="20"/>
      <c r="L15" s="20"/>
      <c r="M15" s="20"/>
      <c r="N15" s="20"/>
      <c r="O15" s="20"/>
      <c r="P15" s="20"/>
      <c r="Q15" s="20"/>
      <c r="R15" s="20"/>
      <c r="S15" s="20"/>
      <c r="T15" s="20"/>
      <c r="U15" s="20"/>
      <c r="V15" s="20"/>
      <c r="W15" s="20"/>
      <c r="X15" s="20"/>
      <c r="Y15" s="20"/>
      <c r="Z15" s="21"/>
      <c r="AA15" s="22"/>
    </row>
    <row r="16" spans="1:27" ht="13.5" x14ac:dyDescent="0.25">
      <c r="A16" s="23" t="s">
        <v>44</v>
      </c>
      <c r="B16" s="17" t="s">
        <v>32</v>
      </c>
      <c r="C16" s="18"/>
      <c r="D16" s="18"/>
      <c r="E16" s="19"/>
      <c r="F16" s="20"/>
      <c r="G16" s="24"/>
      <c r="H16" s="24"/>
      <c r="I16" s="24"/>
      <c r="J16" s="20"/>
      <c r="K16" s="24"/>
      <c r="L16" s="24"/>
      <c r="M16" s="20"/>
      <c r="N16" s="24"/>
      <c r="O16" s="24"/>
      <c r="P16" s="24"/>
      <c r="Q16" s="20"/>
      <c r="R16" s="24"/>
      <c r="S16" s="24"/>
      <c r="T16" s="20"/>
      <c r="U16" s="24"/>
      <c r="V16" s="24"/>
      <c r="W16" s="24"/>
      <c r="X16" s="20"/>
      <c r="Y16" s="24"/>
      <c r="Z16" s="25"/>
      <c r="AA16" s="26"/>
    </row>
    <row r="17" spans="1:27" ht="13.5" x14ac:dyDescent="0.25">
      <c r="A17" s="23" t="s">
        <v>45</v>
      </c>
      <c r="B17" s="17" t="s">
        <v>32</v>
      </c>
      <c r="C17" s="18"/>
      <c r="D17" s="18"/>
      <c r="E17" s="19"/>
      <c r="F17" s="20"/>
      <c r="G17" s="20"/>
      <c r="H17" s="20"/>
      <c r="I17" s="20"/>
      <c r="J17" s="20"/>
      <c r="K17" s="20"/>
      <c r="L17" s="20"/>
      <c r="M17" s="20"/>
      <c r="N17" s="20"/>
      <c r="O17" s="20"/>
      <c r="P17" s="20"/>
      <c r="Q17" s="20"/>
      <c r="R17" s="20"/>
      <c r="S17" s="20"/>
      <c r="T17" s="20"/>
      <c r="U17" s="20"/>
      <c r="V17" s="20"/>
      <c r="W17" s="20"/>
      <c r="X17" s="20"/>
      <c r="Y17" s="20"/>
      <c r="Z17" s="21"/>
      <c r="AA17" s="22"/>
    </row>
    <row r="18" spans="1:27" ht="13.5" x14ac:dyDescent="0.25">
      <c r="A18" s="23" t="s">
        <v>46</v>
      </c>
      <c r="B18" s="17" t="s">
        <v>32</v>
      </c>
      <c r="C18" s="18"/>
      <c r="D18" s="18"/>
      <c r="E18" s="19"/>
      <c r="F18" s="20"/>
      <c r="G18" s="20"/>
      <c r="H18" s="20"/>
      <c r="I18" s="20"/>
      <c r="J18" s="20"/>
      <c r="K18" s="20"/>
      <c r="L18" s="20"/>
      <c r="M18" s="20"/>
      <c r="N18" s="20"/>
      <c r="O18" s="20"/>
      <c r="P18" s="20"/>
      <c r="Q18" s="20"/>
      <c r="R18" s="20"/>
      <c r="S18" s="20"/>
      <c r="T18" s="20"/>
      <c r="U18" s="20"/>
      <c r="V18" s="20"/>
      <c r="W18" s="20"/>
      <c r="X18" s="20"/>
      <c r="Y18" s="20"/>
      <c r="Z18" s="21"/>
      <c r="AA18" s="22"/>
    </row>
    <row r="19" spans="1:27" ht="13.5" x14ac:dyDescent="0.25">
      <c r="A19" s="23" t="s">
        <v>47</v>
      </c>
      <c r="B19" s="17" t="s">
        <v>32</v>
      </c>
      <c r="C19" s="18"/>
      <c r="D19" s="18"/>
      <c r="E19" s="19"/>
      <c r="F19" s="20"/>
      <c r="G19" s="20"/>
      <c r="H19" s="20"/>
      <c r="I19" s="20">
        <v>61221</v>
      </c>
      <c r="J19" s="20">
        <v>61221</v>
      </c>
      <c r="K19" s="20"/>
      <c r="L19" s="20"/>
      <c r="M19" s="20"/>
      <c r="N19" s="20"/>
      <c r="O19" s="20"/>
      <c r="P19" s="20"/>
      <c r="Q19" s="20"/>
      <c r="R19" s="20"/>
      <c r="S19" s="20"/>
      <c r="T19" s="20"/>
      <c r="U19" s="20"/>
      <c r="V19" s="20"/>
      <c r="W19" s="20">
        <v>61221</v>
      </c>
      <c r="X19" s="20"/>
      <c r="Y19" s="20">
        <v>61221</v>
      </c>
      <c r="Z19" s="21"/>
      <c r="AA19" s="22"/>
    </row>
    <row r="20" spans="1:27" ht="13.5" x14ac:dyDescent="0.25">
      <c r="A20" s="23" t="s">
        <v>32</v>
      </c>
      <c r="B20" s="17" t="s">
        <v>32</v>
      </c>
      <c r="C20" s="18"/>
      <c r="D20" s="18"/>
      <c r="E20" s="19"/>
      <c r="F20" s="20"/>
      <c r="G20" s="20"/>
      <c r="H20" s="20"/>
      <c r="I20" s="20"/>
      <c r="J20" s="20"/>
      <c r="K20" s="20"/>
      <c r="L20" s="20"/>
      <c r="M20" s="20"/>
      <c r="N20" s="20"/>
      <c r="O20" s="20"/>
      <c r="P20" s="20"/>
      <c r="Q20" s="20"/>
      <c r="R20" s="20"/>
      <c r="S20" s="20"/>
      <c r="T20" s="20"/>
      <c r="U20" s="20"/>
      <c r="V20" s="20"/>
      <c r="W20" s="20"/>
      <c r="X20" s="20"/>
      <c r="Y20" s="20"/>
      <c r="Z20" s="21"/>
      <c r="AA20" s="22"/>
    </row>
    <row r="21" spans="1:27" ht="13.5" x14ac:dyDescent="0.25">
      <c r="A21" s="23" t="s">
        <v>48</v>
      </c>
      <c r="B21" s="17" t="s">
        <v>32</v>
      </c>
      <c r="C21" s="18"/>
      <c r="D21" s="18"/>
      <c r="E21" s="19"/>
      <c r="F21" s="20"/>
      <c r="G21" s="20"/>
      <c r="H21" s="20"/>
      <c r="I21" s="20"/>
      <c r="J21" s="20"/>
      <c r="K21" s="20"/>
      <c r="L21" s="20"/>
      <c r="M21" s="20"/>
      <c r="N21" s="20"/>
      <c r="O21" s="20"/>
      <c r="P21" s="20"/>
      <c r="Q21" s="20"/>
      <c r="R21" s="20"/>
      <c r="S21" s="20"/>
      <c r="T21" s="20"/>
      <c r="U21" s="20"/>
      <c r="V21" s="20"/>
      <c r="W21" s="20"/>
      <c r="X21" s="20"/>
      <c r="Y21" s="20"/>
      <c r="Z21" s="21"/>
      <c r="AA21" s="22"/>
    </row>
    <row r="22" spans="1:27" ht="13.5" x14ac:dyDescent="0.25">
      <c r="A22" s="23" t="s">
        <v>49</v>
      </c>
      <c r="B22" s="17" t="s">
        <v>32</v>
      </c>
      <c r="C22" s="18"/>
      <c r="D22" s="18"/>
      <c r="E22" s="19"/>
      <c r="F22" s="20"/>
      <c r="G22" s="20"/>
      <c r="H22" s="20"/>
      <c r="I22" s="20"/>
      <c r="J22" s="20"/>
      <c r="K22" s="20"/>
      <c r="L22" s="20"/>
      <c r="M22" s="20"/>
      <c r="N22" s="20"/>
      <c r="O22" s="20"/>
      <c r="P22" s="20"/>
      <c r="Q22" s="20"/>
      <c r="R22" s="20"/>
      <c r="S22" s="20"/>
      <c r="T22" s="20"/>
      <c r="U22" s="20"/>
      <c r="V22" s="20"/>
      <c r="W22" s="20"/>
      <c r="X22" s="20"/>
      <c r="Y22" s="20"/>
      <c r="Z22" s="21"/>
      <c r="AA22" s="22"/>
    </row>
    <row r="23" spans="1:27" ht="13.5" x14ac:dyDescent="0.25">
      <c r="A23" s="23" t="s">
        <v>50</v>
      </c>
      <c r="B23" s="17" t="s">
        <v>32</v>
      </c>
      <c r="C23" s="18"/>
      <c r="D23" s="18"/>
      <c r="E23" s="19"/>
      <c r="F23" s="20"/>
      <c r="G23" s="24"/>
      <c r="H23" s="24"/>
      <c r="I23" s="24"/>
      <c r="J23" s="20"/>
      <c r="K23" s="24"/>
      <c r="L23" s="24"/>
      <c r="M23" s="20"/>
      <c r="N23" s="24"/>
      <c r="O23" s="24"/>
      <c r="P23" s="24"/>
      <c r="Q23" s="20"/>
      <c r="R23" s="24"/>
      <c r="S23" s="24"/>
      <c r="T23" s="20"/>
      <c r="U23" s="24"/>
      <c r="V23" s="24"/>
      <c r="W23" s="24"/>
      <c r="X23" s="20"/>
      <c r="Y23" s="24"/>
      <c r="Z23" s="25"/>
      <c r="AA23" s="26"/>
    </row>
    <row r="24" spans="1:27" ht="13.5" x14ac:dyDescent="0.25">
      <c r="A24" s="27" t="s">
        <v>51</v>
      </c>
      <c r="B24" s="35" t="s">
        <v>32</v>
      </c>
      <c r="C24" s="29">
        <f t="shared" ref="C24:Y24" si="1">SUM(C15:C23)</f>
        <v>0</v>
      </c>
      <c r="D24" s="29">
        <f>SUM(D15:D23)</f>
        <v>0</v>
      </c>
      <c r="E24" s="36">
        <f t="shared" si="1"/>
        <v>0</v>
      </c>
      <c r="F24" s="37">
        <f t="shared" si="1"/>
        <v>0</v>
      </c>
      <c r="G24" s="37">
        <f t="shared" si="1"/>
        <v>0</v>
      </c>
      <c r="H24" s="37">
        <f t="shared" si="1"/>
        <v>0</v>
      </c>
      <c r="I24" s="37">
        <f t="shared" si="1"/>
        <v>61221</v>
      </c>
      <c r="J24" s="37">
        <f t="shared" si="1"/>
        <v>61221</v>
      </c>
      <c r="K24" s="37">
        <f t="shared" si="1"/>
        <v>0</v>
      </c>
      <c r="L24" s="37">
        <f t="shared" si="1"/>
        <v>0</v>
      </c>
      <c r="M24" s="37">
        <f t="shared" si="1"/>
        <v>0</v>
      </c>
      <c r="N24" s="37">
        <f t="shared" si="1"/>
        <v>0</v>
      </c>
      <c r="O24" s="37">
        <f t="shared" si="1"/>
        <v>0</v>
      </c>
      <c r="P24" s="37">
        <f t="shared" si="1"/>
        <v>0</v>
      </c>
      <c r="Q24" s="37">
        <f t="shared" si="1"/>
        <v>0</v>
      </c>
      <c r="R24" s="37">
        <f t="shared" si="1"/>
        <v>0</v>
      </c>
      <c r="S24" s="37">
        <f t="shared" si="1"/>
        <v>0</v>
      </c>
      <c r="T24" s="37">
        <f t="shared" si="1"/>
        <v>0</v>
      </c>
      <c r="U24" s="37">
        <f t="shared" si="1"/>
        <v>0</v>
      </c>
      <c r="V24" s="37">
        <f t="shared" si="1"/>
        <v>0</v>
      </c>
      <c r="W24" s="37">
        <f t="shared" si="1"/>
        <v>61221</v>
      </c>
      <c r="X24" s="37">
        <f t="shared" si="1"/>
        <v>0</v>
      </c>
      <c r="Y24" s="37">
        <f t="shared" si="1"/>
        <v>61221</v>
      </c>
      <c r="Z24" s="38">
        <f>+IF(X24&lt;&gt;0,+(Y24/X24)*100,0)</f>
        <v>0</v>
      </c>
      <c r="AA24" s="39">
        <f>SUM(AA15:AA23)</f>
        <v>0</v>
      </c>
    </row>
    <row r="25" spans="1:27" ht="13.5" x14ac:dyDescent="0.25">
      <c r="A25" s="27" t="s">
        <v>52</v>
      </c>
      <c r="B25" s="28" t="s">
        <v>32</v>
      </c>
      <c r="C25" s="29">
        <f t="shared" ref="C25:Y25" si="2">+C12+C24</f>
        <v>0</v>
      </c>
      <c r="D25" s="29">
        <f>+D12+D24</f>
        <v>0</v>
      </c>
      <c r="E25" s="30">
        <f t="shared" si="2"/>
        <v>-12562461</v>
      </c>
      <c r="F25" s="31">
        <f t="shared" si="2"/>
        <v>-12562461</v>
      </c>
      <c r="G25" s="31">
        <f t="shared" si="2"/>
        <v>30145489</v>
      </c>
      <c r="H25" s="31">
        <f t="shared" si="2"/>
        <v>801222</v>
      </c>
      <c r="I25" s="31">
        <f t="shared" si="2"/>
        <v>94159</v>
      </c>
      <c r="J25" s="31">
        <f t="shared" si="2"/>
        <v>31040870</v>
      </c>
      <c r="K25" s="31">
        <f t="shared" si="2"/>
        <v>843777</v>
      </c>
      <c r="L25" s="31">
        <f t="shared" si="2"/>
        <v>536378</v>
      </c>
      <c r="M25" s="31">
        <f t="shared" si="2"/>
        <v>934570</v>
      </c>
      <c r="N25" s="31">
        <f t="shared" si="2"/>
        <v>2314725</v>
      </c>
      <c r="O25" s="31">
        <f t="shared" si="2"/>
        <v>0</v>
      </c>
      <c r="P25" s="31">
        <f t="shared" si="2"/>
        <v>0</v>
      </c>
      <c r="Q25" s="31">
        <f t="shared" si="2"/>
        <v>0</v>
      </c>
      <c r="R25" s="31">
        <f t="shared" si="2"/>
        <v>0</v>
      </c>
      <c r="S25" s="31">
        <f t="shared" si="2"/>
        <v>0</v>
      </c>
      <c r="T25" s="31">
        <f t="shared" si="2"/>
        <v>0</v>
      </c>
      <c r="U25" s="31">
        <f t="shared" si="2"/>
        <v>0</v>
      </c>
      <c r="V25" s="31">
        <f t="shared" si="2"/>
        <v>0</v>
      </c>
      <c r="W25" s="31">
        <f t="shared" si="2"/>
        <v>33355595</v>
      </c>
      <c r="X25" s="31">
        <f t="shared" si="2"/>
        <v>-6281232</v>
      </c>
      <c r="Y25" s="31">
        <f t="shared" si="2"/>
        <v>39636827</v>
      </c>
      <c r="Z25" s="32">
        <f>+IF(X25&lt;&gt;0,+(Y25/X25)*100,0)</f>
        <v>-631.03587003313999</v>
      </c>
      <c r="AA25" s="33">
        <f>+AA12+AA24</f>
        <v>-12562461</v>
      </c>
    </row>
    <row r="26" spans="1:27" ht="5.0999999999999996" customHeight="1" x14ac:dyDescent="0.25">
      <c r="A26" s="34" t="s">
        <v>41</v>
      </c>
      <c r="B26" s="17"/>
      <c r="C26" s="18"/>
      <c r="D26" s="18"/>
      <c r="E26" s="19"/>
      <c r="F26" s="20"/>
      <c r="G26" s="20"/>
      <c r="H26" s="20"/>
      <c r="I26" s="20"/>
      <c r="J26" s="20"/>
      <c r="K26" s="20"/>
      <c r="L26" s="20"/>
      <c r="M26" s="20"/>
      <c r="N26" s="20"/>
      <c r="O26" s="20"/>
      <c r="P26" s="20"/>
      <c r="Q26" s="20"/>
      <c r="R26" s="20"/>
      <c r="S26" s="20"/>
      <c r="T26" s="20"/>
      <c r="U26" s="20"/>
      <c r="V26" s="20"/>
      <c r="W26" s="20"/>
      <c r="X26" s="20"/>
      <c r="Y26" s="20"/>
      <c r="Z26" s="21"/>
      <c r="AA26" s="22"/>
    </row>
    <row r="27" spans="1:27" ht="13.5" x14ac:dyDescent="0.25">
      <c r="A27" s="10" t="s">
        <v>53</v>
      </c>
      <c r="B27" s="17" t="s">
        <v>32</v>
      </c>
      <c r="C27" s="18"/>
      <c r="D27" s="18"/>
      <c r="E27" s="19"/>
      <c r="F27" s="20"/>
      <c r="G27" s="20"/>
      <c r="H27" s="20"/>
      <c r="I27" s="20"/>
      <c r="J27" s="20"/>
      <c r="K27" s="20"/>
      <c r="L27" s="20"/>
      <c r="M27" s="20"/>
      <c r="N27" s="20"/>
      <c r="O27" s="20"/>
      <c r="P27" s="20"/>
      <c r="Q27" s="20"/>
      <c r="R27" s="20"/>
      <c r="S27" s="20"/>
      <c r="T27" s="20"/>
      <c r="U27" s="20"/>
      <c r="V27" s="20"/>
      <c r="W27" s="20"/>
      <c r="X27" s="20"/>
      <c r="Y27" s="20"/>
      <c r="Z27" s="21"/>
      <c r="AA27" s="22"/>
    </row>
    <row r="28" spans="1:27" ht="13.5" x14ac:dyDescent="0.25">
      <c r="A28" s="10" t="s">
        <v>54</v>
      </c>
      <c r="B28" s="40" t="s">
        <v>32</v>
      </c>
      <c r="C28" s="18"/>
      <c r="D28" s="18"/>
      <c r="E28" s="19"/>
      <c r="F28" s="20"/>
      <c r="G28" s="20"/>
      <c r="H28" s="20"/>
      <c r="I28" s="20"/>
      <c r="J28" s="20"/>
      <c r="K28" s="20"/>
      <c r="L28" s="20"/>
      <c r="M28" s="20"/>
      <c r="N28" s="20"/>
      <c r="O28" s="20"/>
      <c r="P28" s="20"/>
      <c r="Q28" s="20"/>
      <c r="R28" s="20"/>
      <c r="S28" s="20"/>
      <c r="T28" s="20"/>
      <c r="U28" s="20"/>
      <c r="V28" s="20"/>
      <c r="W28" s="20"/>
      <c r="X28" s="20"/>
      <c r="Y28" s="20"/>
      <c r="Z28" s="21"/>
      <c r="AA28" s="22"/>
    </row>
    <row r="29" spans="1:27" ht="13.5" x14ac:dyDescent="0.25">
      <c r="A29" s="23" t="s">
        <v>55</v>
      </c>
      <c r="B29" s="17" t="s">
        <v>32</v>
      </c>
      <c r="C29" s="18"/>
      <c r="D29" s="18"/>
      <c r="E29" s="19"/>
      <c r="F29" s="20"/>
      <c r="G29" s="20"/>
      <c r="H29" s="20"/>
      <c r="I29" s="20"/>
      <c r="J29" s="20"/>
      <c r="K29" s="20"/>
      <c r="L29" s="20"/>
      <c r="M29" s="20"/>
      <c r="N29" s="20"/>
      <c r="O29" s="20"/>
      <c r="P29" s="20"/>
      <c r="Q29" s="20"/>
      <c r="R29" s="20"/>
      <c r="S29" s="20"/>
      <c r="T29" s="20"/>
      <c r="U29" s="20"/>
      <c r="V29" s="20"/>
      <c r="W29" s="20"/>
      <c r="X29" s="20"/>
      <c r="Y29" s="20"/>
      <c r="Z29" s="21"/>
      <c r="AA29" s="22"/>
    </row>
    <row r="30" spans="1:27" ht="13.5" x14ac:dyDescent="0.25">
      <c r="A30" s="23" t="s">
        <v>56</v>
      </c>
      <c r="B30" s="17" t="s">
        <v>32</v>
      </c>
      <c r="C30" s="18"/>
      <c r="D30" s="18"/>
      <c r="E30" s="19"/>
      <c r="F30" s="20"/>
      <c r="G30" s="20"/>
      <c r="H30" s="20"/>
      <c r="I30" s="20"/>
      <c r="J30" s="20"/>
      <c r="K30" s="20"/>
      <c r="L30" s="20"/>
      <c r="M30" s="20"/>
      <c r="N30" s="20"/>
      <c r="O30" s="20"/>
      <c r="P30" s="20"/>
      <c r="Q30" s="20"/>
      <c r="R30" s="20"/>
      <c r="S30" s="20"/>
      <c r="T30" s="20"/>
      <c r="U30" s="20"/>
      <c r="V30" s="20"/>
      <c r="W30" s="20"/>
      <c r="X30" s="20"/>
      <c r="Y30" s="20"/>
      <c r="Z30" s="21"/>
      <c r="AA30" s="22"/>
    </row>
    <row r="31" spans="1:27" ht="13.5" x14ac:dyDescent="0.25">
      <c r="A31" s="23" t="s">
        <v>57</v>
      </c>
      <c r="B31" s="17" t="s">
        <v>32</v>
      </c>
      <c r="C31" s="18"/>
      <c r="D31" s="18"/>
      <c r="E31" s="19"/>
      <c r="F31" s="20"/>
      <c r="G31" s="20">
        <v>-13443</v>
      </c>
      <c r="H31" s="20">
        <v>-105</v>
      </c>
      <c r="I31" s="20">
        <v>-185</v>
      </c>
      <c r="J31" s="20">
        <v>-13733</v>
      </c>
      <c r="K31" s="20">
        <v>-512</v>
      </c>
      <c r="L31" s="20"/>
      <c r="M31" s="20"/>
      <c r="N31" s="20">
        <v>-512</v>
      </c>
      <c r="O31" s="20"/>
      <c r="P31" s="20"/>
      <c r="Q31" s="20"/>
      <c r="R31" s="20"/>
      <c r="S31" s="20"/>
      <c r="T31" s="20"/>
      <c r="U31" s="20"/>
      <c r="V31" s="20"/>
      <c r="W31" s="20">
        <v>-14245</v>
      </c>
      <c r="X31" s="20"/>
      <c r="Y31" s="20">
        <v>-14245</v>
      </c>
      <c r="Z31" s="21"/>
      <c r="AA31" s="22"/>
    </row>
    <row r="32" spans="1:27" ht="13.5" x14ac:dyDescent="0.25">
      <c r="A32" s="23" t="s">
        <v>58</v>
      </c>
      <c r="B32" s="17" t="s">
        <v>32</v>
      </c>
      <c r="C32" s="18"/>
      <c r="D32" s="18"/>
      <c r="E32" s="19">
        <v>-3330766</v>
      </c>
      <c r="F32" s="20">
        <v>-3330766</v>
      </c>
      <c r="G32" s="20">
        <v>4063671</v>
      </c>
      <c r="H32" s="20">
        <v>105038</v>
      </c>
      <c r="I32" s="20">
        <v>7235</v>
      </c>
      <c r="J32" s="20">
        <v>4175944</v>
      </c>
      <c r="K32" s="20">
        <v>100675</v>
      </c>
      <c r="L32" s="20">
        <v>52896</v>
      </c>
      <c r="M32" s="20">
        <v>109963</v>
      </c>
      <c r="N32" s="20">
        <v>263534</v>
      </c>
      <c r="O32" s="20"/>
      <c r="P32" s="20"/>
      <c r="Q32" s="20"/>
      <c r="R32" s="20"/>
      <c r="S32" s="20"/>
      <c r="T32" s="20"/>
      <c r="U32" s="20"/>
      <c r="V32" s="20"/>
      <c r="W32" s="20">
        <v>4439478</v>
      </c>
      <c r="X32" s="20">
        <v>-1665384</v>
      </c>
      <c r="Y32" s="20">
        <v>6104862</v>
      </c>
      <c r="Z32" s="21">
        <v>-366.57383522358805</v>
      </c>
      <c r="AA32" s="22">
        <v>-3330766</v>
      </c>
    </row>
    <row r="33" spans="1:27" ht="13.5" x14ac:dyDescent="0.25">
      <c r="A33" s="23" t="s">
        <v>59</v>
      </c>
      <c r="B33" s="17" t="s">
        <v>32</v>
      </c>
      <c r="C33" s="18"/>
      <c r="D33" s="18"/>
      <c r="E33" s="19"/>
      <c r="F33" s="20"/>
      <c r="G33" s="20"/>
      <c r="H33" s="20"/>
      <c r="I33" s="20"/>
      <c r="J33" s="20"/>
      <c r="K33" s="20"/>
      <c r="L33" s="20"/>
      <c r="M33" s="20"/>
      <c r="N33" s="20"/>
      <c r="O33" s="20"/>
      <c r="P33" s="20"/>
      <c r="Q33" s="20"/>
      <c r="R33" s="20"/>
      <c r="S33" s="20"/>
      <c r="T33" s="20"/>
      <c r="U33" s="20"/>
      <c r="V33" s="20"/>
      <c r="W33" s="20"/>
      <c r="X33" s="20"/>
      <c r="Y33" s="20"/>
      <c r="Z33" s="21"/>
      <c r="AA33" s="22"/>
    </row>
    <row r="34" spans="1:27" ht="13.5" x14ac:dyDescent="0.25">
      <c r="A34" s="27" t="s">
        <v>60</v>
      </c>
      <c r="B34" s="28" t="s">
        <v>32</v>
      </c>
      <c r="C34" s="29">
        <f t="shared" ref="C34:Y34" si="3">SUM(C29:C33)</f>
        <v>0</v>
      </c>
      <c r="D34" s="29">
        <f>SUM(D29:D33)</f>
        <v>0</v>
      </c>
      <c r="E34" s="30">
        <f t="shared" si="3"/>
        <v>-3330766</v>
      </c>
      <c r="F34" s="31">
        <f t="shared" si="3"/>
        <v>-3330766</v>
      </c>
      <c r="G34" s="31">
        <f t="shared" si="3"/>
        <v>4050228</v>
      </c>
      <c r="H34" s="31">
        <f t="shared" si="3"/>
        <v>104933</v>
      </c>
      <c r="I34" s="31">
        <f t="shared" si="3"/>
        <v>7050</v>
      </c>
      <c r="J34" s="31">
        <f t="shared" si="3"/>
        <v>4162211</v>
      </c>
      <c r="K34" s="31">
        <f t="shared" si="3"/>
        <v>100163</v>
      </c>
      <c r="L34" s="31">
        <f t="shared" si="3"/>
        <v>52896</v>
      </c>
      <c r="M34" s="31">
        <f t="shared" si="3"/>
        <v>109963</v>
      </c>
      <c r="N34" s="31">
        <f t="shared" si="3"/>
        <v>263022</v>
      </c>
      <c r="O34" s="31">
        <f t="shared" si="3"/>
        <v>0</v>
      </c>
      <c r="P34" s="31">
        <f t="shared" si="3"/>
        <v>0</v>
      </c>
      <c r="Q34" s="31">
        <f t="shared" si="3"/>
        <v>0</v>
      </c>
      <c r="R34" s="31">
        <f t="shared" si="3"/>
        <v>0</v>
      </c>
      <c r="S34" s="31">
        <f t="shared" si="3"/>
        <v>0</v>
      </c>
      <c r="T34" s="31">
        <f t="shared" si="3"/>
        <v>0</v>
      </c>
      <c r="U34" s="31">
        <f t="shared" si="3"/>
        <v>0</v>
      </c>
      <c r="V34" s="31">
        <f t="shared" si="3"/>
        <v>0</v>
      </c>
      <c r="W34" s="31">
        <f t="shared" si="3"/>
        <v>4425233</v>
      </c>
      <c r="X34" s="31">
        <f t="shared" si="3"/>
        <v>-1665384</v>
      </c>
      <c r="Y34" s="31">
        <f t="shared" si="3"/>
        <v>6090617</v>
      </c>
      <c r="Z34" s="32">
        <f>+IF(X34&lt;&gt;0,+(Y34/X34)*100,0)</f>
        <v>-365.71847693985291</v>
      </c>
      <c r="AA34" s="33">
        <f>SUM(AA29:AA33)</f>
        <v>-3330766</v>
      </c>
    </row>
    <row r="35" spans="1:27" ht="5.0999999999999996" customHeight="1" x14ac:dyDescent="0.25">
      <c r="A35" s="34" t="s">
        <v>41</v>
      </c>
      <c r="B35" s="17"/>
      <c r="C35" s="18"/>
      <c r="D35" s="18"/>
      <c r="E35" s="19"/>
      <c r="F35" s="20"/>
      <c r="G35" s="20"/>
      <c r="H35" s="20"/>
      <c r="I35" s="20"/>
      <c r="J35" s="20"/>
      <c r="K35" s="20"/>
      <c r="L35" s="20"/>
      <c r="M35" s="20"/>
      <c r="N35" s="20"/>
      <c r="O35" s="20"/>
      <c r="P35" s="20"/>
      <c r="Q35" s="20"/>
      <c r="R35" s="20"/>
      <c r="S35" s="20"/>
      <c r="T35" s="20"/>
      <c r="U35" s="20"/>
      <c r="V35" s="20"/>
      <c r="W35" s="20"/>
      <c r="X35" s="20"/>
      <c r="Y35" s="20"/>
      <c r="Z35" s="21"/>
      <c r="AA35" s="22"/>
    </row>
    <row r="36" spans="1:27" ht="13.5" x14ac:dyDescent="0.25">
      <c r="A36" s="10" t="s">
        <v>61</v>
      </c>
      <c r="B36" s="17" t="s">
        <v>32</v>
      </c>
      <c r="C36" s="18"/>
      <c r="D36" s="18"/>
      <c r="E36" s="19"/>
      <c r="F36" s="20"/>
      <c r="G36" s="20"/>
      <c r="H36" s="20"/>
      <c r="I36" s="20"/>
      <c r="J36" s="20"/>
      <c r="K36" s="20"/>
      <c r="L36" s="20"/>
      <c r="M36" s="20"/>
      <c r="N36" s="20"/>
      <c r="O36" s="20"/>
      <c r="P36" s="20"/>
      <c r="Q36" s="20"/>
      <c r="R36" s="20"/>
      <c r="S36" s="20"/>
      <c r="T36" s="20"/>
      <c r="U36" s="20"/>
      <c r="V36" s="20"/>
      <c r="W36" s="20"/>
      <c r="X36" s="20"/>
      <c r="Y36" s="20"/>
      <c r="Z36" s="21"/>
      <c r="AA36" s="22"/>
    </row>
    <row r="37" spans="1:27" ht="13.5" x14ac:dyDescent="0.25">
      <c r="A37" s="23" t="s">
        <v>62</v>
      </c>
      <c r="B37" s="17" t="s">
        <v>32</v>
      </c>
      <c r="C37" s="18"/>
      <c r="D37" s="18"/>
      <c r="E37" s="19"/>
      <c r="F37" s="20"/>
      <c r="G37" s="20"/>
      <c r="H37" s="20"/>
      <c r="I37" s="20"/>
      <c r="J37" s="20"/>
      <c r="K37" s="20"/>
      <c r="L37" s="20"/>
      <c r="M37" s="20"/>
      <c r="N37" s="20"/>
      <c r="O37" s="20"/>
      <c r="P37" s="20"/>
      <c r="Q37" s="20"/>
      <c r="R37" s="20"/>
      <c r="S37" s="20"/>
      <c r="T37" s="20"/>
      <c r="U37" s="20"/>
      <c r="V37" s="20"/>
      <c r="W37" s="20"/>
      <c r="X37" s="20"/>
      <c r="Y37" s="20"/>
      <c r="Z37" s="21"/>
      <c r="AA37" s="22"/>
    </row>
    <row r="38" spans="1:27" ht="13.5" x14ac:dyDescent="0.25">
      <c r="A38" s="23" t="s">
        <v>59</v>
      </c>
      <c r="B38" s="17" t="s">
        <v>32</v>
      </c>
      <c r="C38" s="18"/>
      <c r="D38" s="18"/>
      <c r="E38" s="19"/>
      <c r="F38" s="20"/>
      <c r="G38" s="20"/>
      <c r="H38" s="20"/>
      <c r="I38" s="20"/>
      <c r="J38" s="20"/>
      <c r="K38" s="20"/>
      <c r="L38" s="20"/>
      <c r="M38" s="20"/>
      <c r="N38" s="20"/>
      <c r="O38" s="20"/>
      <c r="P38" s="20"/>
      <c r="Q38" s="20"/>
      <c r="R38" s="20"/>
      <c r="S38" s="20"/>
      <c r="T38" s="20"/>
      <c r="U38" s="20"/>
      <c r="V38" s="20"/>
      <c r="W38" s="20"/>
      <c r="X38" s="20"/>
      <c r="Y38" s="20"/>
      <c r="Z38" s="21"/>
      <c r="AA38" s="22"/>
    </row>
    <row r="39" spans="1:27" ht="13.5" x14ac:dyDescent="0.25">
      <c r="A39" s="27" t="s">
        <v>63</v>
      </c>
      <c r="B39" s="35" t="s">
        <v>32</v>
      </c>
      <c r="C39" s="29">
        <f t="shared" ref="C39:Y39" si="4">SUM(C37:C38)</f>
        <v>0</v>
      </c>
      <c r="D39" s="29">
        <f>SUM(D37:D38)</f>
        <v>0</v>
      </c>
      <c r="E39" s="36">
        <f t="shared" si="4"/>
        <v>0</v>
      </c>
      <c r="F39" s="37">
        <f t="shared" si="4"/>
        <v>0</v>
      </c>
      <c r="G39" s="37">
        <f t="shared" si="4"/>
        <v>0</v>
      </c>
      <c r="H39" s="37">
        <f t="shared" si="4"/>
        <v>0</v>
      </c>
      <c r="I39" s="37">
        <f t="shared" si="4"/>
        <v>0</v>
      </c>
      <c r="J39" s="37">
        <f t="shared" si="4"/>
        <v>0</v>
      </c>
      <c r="K39" s="37">
        <f t="shared" si="4"/>
        <v>0</v>
      </c>
      <c r="L39" s="37">
        <f t="shared" si="4"/>
        <v>0</v>
      </c>
      <c r="M39" s="37">
        <f t="shared" si="4"/>
        <v>0</v>
      </c>
      <c r="N39" s="37">
        <f t="shared" si="4"/>
        <v>0</v>
      </c>
      <c r="O39" s="37">
        <f t="shared" si="4"/>
        <v>0</v>
      </c>
      <c r="P39" s="37">
        <f t="shared" si="4"/>
        <v>0</v>
      </c>
      <c r="Q39" s="37">
        <f t="shared" si="4"/>
        <v>0</v>
      </c>
      <c r="R39" s="37">
        <f t="shared" si="4"/>
        <v>0</v>
      </c>
      <c r="S39" s="37">
        <f t="shared" si="4"/>
        <v>0</v>
      </c>
      <c r="T39" s="37">
        <f t="shared" si="4"/>
        <v>0</v>
      </c>
      <c r="U39" s="37">
        <f t="shared" si="4"/>
        <v>0</v>
      </c>
      <c r="V39" s="37">
        <f t="shared" si="4"/>
        <v>0</v>
      </c>
      <c r="W39" s="37">
        <f t="shared" si="4"/>
        <v>0</v>
      </c>
      <c r="X39" s="37">
        <f t="shared" si="4"/>
        <v>0</v>
      </c>
      <c r="Y39" s="37">
        <f t="shared" si="4"/>
        <v>0</v>
      </c>
      <c r="Z39" s="38">
        <f>+IF(X39&lt;&gt;0,+(Y39/X39)*100,0)</f>
        <v>0</v>
      </c>
      <c r="AA39" s="39">
        <f>SUM(AA37:AA38)</f>
        <v>0</v>
      </c>
    </row>
    <row r="40" spans="1:27" ht="13.5" x14ac:dyDescent="0.25">
      <c r="A40" s="27" t="s">
        <v>64</v>
      </c>
      <c r="B40" s="28" t="s">
        <v>32</v>
      </c>
      <c r="C40" s="29">
        <f t="shared" ref="C40:Y40" si="5">+C34+C39</f>
        <v>0</v>
      </c>
      <c r="D40" s="29">
        <f>+D34+D39</f>
        <v>0</v>
      </c>
      <c r="E40" s="30">
        <f t="shared" si="5"/>
        <v>-3330766</v>
      </c>
      <c r="F40" s="31">
        <f t="shared" si="5"/>
        <v>-3330766</v>
      </c>
      <c r="G40" s="31">
        <f t="shared" si="5"/>
        <v>4050228</v>
      </c>
      <c r="H40" s="31">
        <f t="shared" si="5"/>
        <v>104933</v>
      </c>
      <c r="I40" s="31">
        <f t="shared" si="5"/>
        <v>7050</v>
      </c>
      <c r="J40" s="31">
        <f t="shared" si="5"/>
        <v>4162211</v>
      </c>
      <c r="K40" s="31">
        <f t="shared" si="5"/>
        <v>100163</v>
      </c>
      <c r="L40" s="31">
        <f t="shared" si="5"/>
        <v>52896</v>
      </c>
      <c r="M40" s="31">
        <f t="shared" si="5"/>
        <v>109963</v>
      </c>
      <c r="N40" s="31">
        <f t="shared" si="5"/>
        <v>263022</v>
      </c>
      <c r="O40" s="31">
        <f t="shared" si="5"/>
        <v>0</v>
      </c>
      <c r="P40" s="31">
        <f t="shared" si="5"/>
        <v>0</v>
      </c>
      <c r="Q40" s="31">
        <f t="shared" si="5"/>
        <v>0</v>
      </c>
      <c r="R40" s="31">
        <f t="shared" si="5"/>
        <v>0</v>
      </c>
      <c r="S40" s="31">
        <f t="shared" si="5"/>
        <v>0</v>
      </c>
      <c r="T40" s="31">
        <f t="shared" si="5"/>
        <v>0</v>
      </c>
      <c r="U40" s="31">
        <f t="shared" si="5"/>
        <v>0</v>
      </c>
      <c r="V40" s="31">
        <f t="shared" si="5"/>
        <v>0</v>
      </c>
      <c r="W40" s="31">
        <f t="shared" si="5"/>
        <v>4425233</v>
      </c>
      <c r="X40" s="31">
        <f t="shared" si="5"/>
        <v>-1665384</v>
      </c>
      <c r="Y40" s="31">
        <f t="shared" si="5"/>
        <v>6090617</v>
      </c>
      <c r="Z40" s="32">
        <f>+IF(X40&lt;&gt;0,+(Y40/X40)*100,0)</f>
        <v>-365.71847693985291</v>
      </c>
      <c r="AA40" s="33">
        <f>+AA34+AA39</f>
        <v>-3330766</v>
      </c>
    </row>
    <row r="41" spans="1:27" ht="5.0999999999999996" customHeight="1" x14ac:dyDescent="0.25">
      <c r="A41" s="34" t="s">
        <v>41</v>
      </c>
      <c r="B41" s="17"/>
      <c r="C41" s="18"/>
      <c r="D41" s="18"/>
      <c r="E41" s="19"/>
      <c r="F41" s="20"/>
      <c r="G41" s="20"/>
      <c r="H41" s="20"/>
      <c r="I41" s="20"/>
      <c r="J41" s="20"/>
      <c r="K41" s="20"/>
      <c r="L41" s="20"/>
      <c r="M41" s="20"/>
      <c r="N41" s="20"/>
      <c r="O41" s="20"/>
      <c r="P41" s="20"/>
      <c r="Q41" s="20"/>
      <c r="R41" s="20"/>
      <c r="S41" s="20"/>
      <c r="T41" s="20"/>
      <c r="U41" s="20"/>
      <c r="V41" s="20"/>
      <c r="W41" s="20"/>
      <c r="X41" s="20"/>
      <c r="Y41" s="20"/>
      <c r="Z41" s="21"/>
      <c r="AA41" s="22"/>
    </row>
    <row r="42" spans="1:27" ht="13.5" x14ac:dyDescent="0.25">
      <c r="A42" s="41" t="s">
        <v>65</v>
      </c>
      <c r="B42" s="42" t="s">
        <v>66</v>
      </c>
      <c r="C42" s="43">
        <f t="shared" ref="C42:Y42" si="6">+C25-C40</f>
        <v>0</v>
      </c>
      <c r="D42" s="43">
        <f>+D25-D40</f>
        <v>0</v>
      </c>
      <c r="E42" s="44">
        <f t="shared" si="6"/>
        <v>-9231695</v>
      </c>
      <c r="F42" s="45">
        <f t="shared" si="6"/>
        <v>-9231695</v>
      </c>
      <c r="G42" s="45">
        <f t="shared" si="6"/>
        <v>26095261</v>
      </c>
      <c r="H42" s="45">
        <f t="shared" si="6"/>
        <v>696289</v>
      </c>
      <c r="I42" s="45">
        <f t="shared" si="6"/>
        <v>87109</v>
      </c>
      <c r="J42" s="45">
        <f t="shared" si="6"/>
        <v>26878659</v>
      </c>
      <c r="K42" s="45">
        <f t="shared" si="6"/>
        <v>743614</v>
      </c>
      <c r="L42" s="45">
        <f t="shared" si="6"/>
        <v>483482</v>
      </c>
      <c r="M42" s="45">
        <f t="shared" si="6"/>
        <v>824607</v>
      </c>
      <c r="N42" s="45">
        <f t="shared" si="6"/>
        <v>2051703</v>
      </c>
      <c r="O42" s="45">
        <f t="shared" si="6"/>
        <v>0</v>
      </c>
      <c r="P42" s="45">
        <f t="shared" si="6"/>
        <v>0</v>
      </c>
      <c r="Q42" s="45">
        <f t="shared" si="6"/>
        <v>0</v>
      </c>
      <c r="R42" s="45">
        <f t="shared" si="6"/>
        <v>0</v>
      </c>
      <c r="S42" s="45">
        <f t="shared" si="6"/>
        <v>0</v>
      </c>
      <c r="T42" s="45">
        <f t="shared" si="6"/>
        <v>0</v>
      </c>
      <c r="U42" s="45">
        <f t="shared" si="6"/>
        <v>0</v>
      </c>
      <c r="V42" s="45">
        <f t="shared" si="6"/>
        <v>0</v>
      </c>
      <c r="W42" s="45">
        <f t="shared" si="6"/>
        <v>28930362</v>
      </c>
      <c r="X42" s="45">
        <f t="shared" si="6"/>
        <v>-4615848</v>
      </c>
      <c r="Y42" s="45">
        <f t="shared" si="6"/>
        <v>33546210</v>
      </c>
      <c r="Z42" s="46">
        <f>+IF(X42&lt;&gt;0,+(Y42/X42)*100,0)</f>
        <v>-726.76158313705309</v>
      </c>
      <c r="AA42" s="47">
        <f>+AA25-AA40</f>
        <v>-9231695</v>
      </c>
    </row>
    <row r="43" spans="1:27" ht="5.0999999999999996" customHeight="1" x14ac:dyDescent="0.25">
      <c r="A43" s="34" t="s">
        <v>41</v>
      </c>
      <c r="B43" s="17"/>
      <c r="C43" s="18"/>
      <c r="D43" s="18"/>
      <c r="E43" s="19"/>
      <c r="F43" s="20"/>
      <c r="G43" s="20"/>
      <c r="H43" s="20"/>
      <c r="I43" s="20"/>
      <c r="J43" s="20"/>
      <c r="K43" s="20"/>
      <c r="L43" s="20"/>
      <c r="M43" s="20"/>
      <c r="N43" s="20"/>
      <c r="O43" s="20"/>
      <c r="P43" s="20"/>
      <c r="Q43" s="20"/>
      <c r="R43" s="20"/>
      <c r="S43" s="20"/>
      <c r="T43" s="20"/>
      <c r="U43" s="20"/>
      <c r="V43" s="20"/>
      <c r="W43" s="20"/>
      <c r="X43" s="20"/>
      <c r="Y43" s="20"/>
      <c r="Z43" s="48"/>
      <c r="AA43" s="22"/>
    </row>
    <row r="44" spans="1:27" ht="13.5" x14ac:dyDescent="0.25">
      <c r="A44" s="10" t="s">
        <v>67</v>
      </c>
      <c r="B44" s="17" t="s">
        <v>32</v>
      </c>
      <c r="C44" s="18"/>
      <c r="D44" s="18"/>
      <c r="E44" s="19"/>
      <c r="F44" s="20"/>
      <c r="G44" s="20"/>
      <c r="H44" s="20"/>
      <c r="I44" s="20"/>
      <c r="J44" s="20"/>
      <c r="K44" s="20"/>
      <c r="L44" s="20"/>
      <c r="M44" s="20"/>
      <c r="N44" s="20"/>
      <c r="O44" s="20"/>
      <c r="P44" s="20"/>
      <c r="Q44" s="20"/>
      <c r="R44" s="20"/>
      <c r="S44" s="20"/>
      <c r="T44" s="20"/>
      <c r="U44" s="20"/>
      <c r="V44" s="20"/>
      <c r="W44" s="20"/>
      <c r="X44" s="20"/>
      <c r="Y44" s="20"/>
      <c r="Z44" s="48"/>
      <c r="AA44" s="22"/>
    </row>
    <row r="45" spans="1:27" ht="13.5" x14ac:dyDescent="0.25">
      <c r="A45" s="23" t="s">
        <v>68</v>
      </c>
      <c r="B45" s="17" t="s">
        <v>32</v>
      </c>
      <c r="C45" s="18"/>
      <c r="D45" s="18"/>
      <c r="E45" s="19">
        <v>-9231695</v>
      </c>
      <c r="F45" s="20">
        <v>-9231695</v>
      </c>
      <c r="G45" s="20"/>
      <c r="H45" s="20"/>
      <c r="I45" s="20"/>
      <c r="J45" s="20"/>
      <c r="K45" s="20"/>
      <c r="L45" s="20"/>
      <c r="M45" s="20"/>
      <c r="N45" s="20"/>
      <c r="O45" s="20"/>
      <c r="P45" s="20"/>
      <c r="Q45" s="20"/>
      <c r="R45" s="20"/>
      <c r="S45" s="20"/>
      <c r="T45" s="20"/>
      <c r="U45" s="20"/>
      <c r="V45" s="20"/>
      <c r="W45" s="20"/>
      <c r="X45" s="20">
        <v>-4615848</v>
      </c>
      <c r="Y45" s="20">
        <v>4615848</v>
      </c>
      <c r="Z45" s="48">
        <v>-100</v>
      </c>
      <c r="AA45" s="22">
        <v>-9231695</v>
      </c>
    </row>
    <row r="46" spans="1:27" ht="13.5" x14ac:dyDescent="0.25">
      <c r="A46" s="23" t="s">
        <v>69</v>
      </c>
      <c r="B46" s="17" t="s">
        <v>32</v>
      </c>
      <c r="C46" s="18"/>
      <c r="D46" s="18"/>
      <c r="E46" s="19"/>
      <c r="F46" s="20"/>
      <c r="G46" s="20"/>
      <c r="H46" s="20"/>
      <c r="I46" s="20"/>
      <c r="J46" s="20"/>
      <c r="K46" s="20"/>
      <c r="L46" s="20"/>
      <c r="M46" s="20"/>
      <c r="N46" s="20"/>
      <c r="O46" s="20"/>
      <c r="P46" s="20"/>
      <c r="Q46" s="20"/>
      <c r="R46" s="20"/>
      <c r="S46" s="20"/>
      <c r="T46" s="20"/>
      <c r="U46" s="20"/>
      <c r="V46" s="20"/>
      <c r="W46" s="20"/>
      <c r="X46" s="20"/>
      <c r="Y46" s="20"/>
      <c r="Z46" s="48"/>
      <c r="AA46" s="22"/>
    </row>
    <row r="47" spans="1:27" ht="14.45" customHeight="1" x14ac:dyDescent="0.25">
      <c r="A47" s="23" t="s">
        <v>41</v>
      </c>
      <c r="B47" s="17"/>
      <c r="C47" s="18"/>
      <c r="D47" s="18"/>
      <c r="E47" s="19"/>
      <c r="F47" s="20"/>
      <c r="G47" s="20"/>
      <c r="H47" s="20"/>
      <c r="I47" s="20"/>
      <c r="J47" s="20"/>
      <c r="K47" s="20"/>
      <c r="L47" s="20"/>
      <c r="M47" s="20"/>
      <c r="N47" s="20"/>
      <c r="O47" s="20"/>
      <c r="P47" s="20"/>
      <c r="Q47" s="20"/>
      <c r="R47" s="20"/>
      <c r="S47" s="20"/>
      <c r="T47" s="20"/>
      <c r="U47" s="20"/>
      <c r="V47" s="20"/>
      <c r="W47" s="20"/>
      <c r="X47" s="20"/>
      <c r="Y47" s="20"/>
      <c r="Z47" s="48"/>
      <c r="AA47" s="22"/>
    </row>
    <row r="48" spans="1:27" ht="13.5" x14ac:dyDescent="0.25">
      <c r="A48" s="49" t="s">
        <v>70</v>
      </c>
      <c r="B48" s="50" t="s">
        <v>66</v>
      </c>
      <c r="C48" s="51">
        <f t="shared" ref="C48:Y48" si="7">SUM(C45:C47)</f>
        <v>0</v>
      </c>
      <c r="D48" s="51">
        <f>SUM(D45:D47)</f>
        <v>0</v>
      </c>
      <c r="E48" s="52">
        <f t="shared" si="7"/>
        <v>-9231695</v>
      </c>
      <c r="F48" s="53">
        <f t="shared" si="7"/>
        <v>-9231695</v>
      </c>
      <c r="G48" s="53">
        <f t="shared" si="7"/>
        <v>0</v>
      </c>
      <c r="H48" s="53">
        <f t="shared" si="7"/>
        <v>0</v>
      </c>
      <c r="I48" s="53">
        <f t="shared" si="7"/>
        <v>0</v>
      </c>
      <c r="J48" s="53">
        <f t="shared" si="7"/>
        <v>0</v>
      </c>
      <c r="K48" s="53">
        <f t="shared" si="7"/>
        <v>0</v>
      </c>
      <c r="L48" s="53">
        <f t="shared" si="7"/>
        <v>0</v>
      </c>
      <c r="M48" s="53">
        <f t="shared" si="7"/>
        <v>0</v>
      </c>
      <c r="N48" s="53">
        <f t="shared" si="7"/>
        <v>0</v>
      </c>
      <c r="O48" s="53">
        <f t="shared" si="7"/>
        <v>0</v>
      </c>
      <c r="P48" s="53">
        <f t="shared" si="7"/>
        <v>0</v>
      </c>
      <c r="Q48" s="53">
        <f t="shared" si="7"/>
        <v>0</v>
      </c>
      <c r="R48" s="53">
        <f t="shared" si="7"/>
        <v>0</v>
      </c>
      <c r="S48" s="53">
        <f t="shared" si="7"/>
        <v>0</v>
      </c>
      <c r="T48" s="53">
        <f t="shared" si="7"/>
        <v>0</v>
      </c>
      <c r="U48" s="53">
        <f t="shared" si="7"/>
        <v>0</v>
      </c>
      <c r="V48" s="53">
        <f t="shared" si="7"/>
        <v>0</v>
      </c>
      <c r="W48" s="53">
        <f t="shared" si="7"/>
        <v>0</v>
      </c>
      <c r="X48" s="53">
        <f t="shared" si="7"/>
        <v>-4615848</v>
      </c>
      <c r="Y48" s="53">
        <f t="shared" si="7"/>
        <v>4615848</v>
      </c>
      <c r="Z48" s="54">
        <f>+IF(X48&lt;&gt;0,+(Y48/X48)*100,0)</f>
        <v>-100</v>
      </c>
      <c r="AA48" s="55">
        <f>SUM(AA45:AA47)</f>
        <v>-9231695</v>
      </c>
    </row>
    <row r="49" spans="1:27" ht="13.5" x14ac:dyDescent="0.25">
      <c r="A49" s="56" t="s">
        <v>328</v>
      </c>
      <c r="B49" s="57"/>
      <c r="C49" s="58"/>
      <c r="D49" s="58"/>
      <c r="E49" s="58"/>
      <c r="F49" s="58"/>
      <c r="G49" s="58"/>
      <c r="H49" s="59"/>
      <c r="I49" s="59"/>
      <c r="J49" s="59"/>
      <c r="K49" s="59"/>
      <c r="L49" s="59"/>
      <c r="M49" s="59"/>
      <c r="N49" s="59"/>
      <c r="O49" s="59"/>
      <c r="P49" s="59"/>
      <c r="Q49" s="59"/>
      <c r="R49" s="59"/>
      <c r="S49" s="59"/>
      <c r="T49" s="59"/>
      <c r="U49" s="59"/>
      <c r="V49" s="59"/>
      <c r="W49" s="59"/>
      <c r="X49" s="59"/>
      <c r="Y49" s="59"/>
      <c r="Z49" s="59"/>
      <c r="AA49" s="59"/>
    </row>
    <row r="50" spans="1:27" ht="13.5" x14ac:dyDescent="0.25">
      <c r="A50" s="60" t="s">
        <v>329</v>
      </c>
      <c r="B50" s="60"/>
      <c r="C50" s="60"/>
      <c r="D50" s="60"/>
      <c r="E50" s="60"/>
      <c r="F50" s="60"/>
      <c r="G50" s="60"/>
      <c r="H50" s="59"/>
      <c r="I50" s="59"/>
      <c r="J50" s="59"/>
      <c r="K50" s="59"/>
      <c r="L50" s="59"/>
      <c r="M50" s="59"/>
      <c r="N50" s="59"/>
      <c r="O50" s="59"/>
      <c r="P50" s="59"/>
      <c r="Q50" s="59"/>
      <c r="R50" s="59"/>
      <c r="S50" s="59"/>
      <c r="T50" s="59"/>
      <c r="U50" s="59"/>
      <c r="V50" s="59"/>
      <c r="W50" s="59"/>
      <c r="X50" s="59"/>
      <c r="Y50" s="59"/>
      <c r="Z50" s="59"/>
      <c r="AA50" s="59"/>
    </row>
    <row r="51" spans="1:27" ht="13.5" x14ac:dyDescent="0.25">
      <c r="A51" s="61" t="s">
        <v>330</v>
      </c>
      <c r="B51" s="62"/>
      <c r="C51" s="63"/>
      <c r="D51" s="63"/>
      <c r="E51" s="63"/>
      <c r="F51" s="63"/>
      <c r="G51" s="63"/>
      <c r="H51" s="59"/>
      <c r="I51" s="59"/>
      <c r="J51" s="59"/>
      <c r="K51" s="59"/>
      <c r="L51" s="59"/>
      <c r="M51" s="59"/>
      <c r="N51" s="59"/>
      <c r="O51" s="59"/>
      <c r="P51" s="59"/>
      <c r="Q51" s="59"/>
      <c r="R51" s="59"/>
      <c r="S51" s="59"/>
      <c r="T51" s="59"/>
      <c r="U51" s="59"/>
      <c r="V51" s="59"/>
      <c r="W51" s="59"/>
      <c r="X51" s="59"/>
      <c r="Y51" s="59"/>
      <c r="Z51" s="59"/>
      <c r="AA51" s="59"/>
    </row>
    <row r="52" spans="1:27" ht="13.5" x14ac:dyDescent="0.25">
      <c r="A52" s="59"/>
      <c r="B52" s="59"/>
      <c r="C52" s="59"/>
      <c r="D52" s="59"/>
      <c r="E52" s="59"/>
      <c r="F52" s="59"/>
      <c r="G52" s="59"/>
      <c r="H52" s="59"/>
      <c r="I52" s="59"/>
      <c r="J52" s="59"/>
      <c r="K52" s="59"/>
      <c r="L52" s="59"/>
      <c r="M52" s="59"/>
      <c r="N52" s="59"/>
      <c r="O52" s="59"/>
      <c r="P52" s="59"/>
      <c r="Q52" s="59"/>
      <c r="R52" s="59"/>
      <c r="S52" s="59"/>
      <c r="T52" s="59"/>
      <c r="U52" s="59"/>
      <c r="V52" s="59"/>
      <c r="W52" s="59"/>
      <c r="X52" s="59"/>
      <c r="Y52" s="59"/>
      <c r="Z52" s="59"/>
      <c r="AA52" s="59"/>
    </row>
    <row r="53" spans="1:27" ht="13.5" x14ac:dyDescent="0.25">
      <c r="A53" s="59"/>
      <c r="B53" s="59"/>
      <c r="C53" s="59"/>
      <c r="D53" s="59"/>
      <c r="E53" s="59"/>
      <c r="F53" s="59"/>
      <c r="G53" s="59"/>
      <c r="H53" s="59"/>
      <c r="I53" s="59"/>
      <c r="J53" s="59"/>
      <c r="K53" s="59"/>
      <c r="L53" s="59"/>
      <c r="M53" s="59"/>
      <c r="N53" s="59"/>
      <c r="O53" s="59"/>
      <c r="P53" s="59"/>
      <c r="Q53" s="59"/>
      <c r="R53" s="59"/>
      <c r="S53" s="59"/>
      <c r="T53" s="59"/>
      <c r="U53" s="59"/>
      <c r="V53" s="59"/>
      <c r="W53" s="59"/>
      <c r="X53" s="59"/>
      <c r="Y53" s="59"/>
      <c r="Z53" s="59"/>
      <c r="AA53" s="59"/>
    </row>
    <row r="54" spans="1:27" ht="13.5" x14ac:dyDescent="0.25">
      <c r="A54" s="59"/>
      <c r="B54" s="59"/>
      <c r="C54" s="59"/>
      <c r="D54" s="59"/>
      <c r="E54" s="59"/>
      <c r="F54" s="59"/>
      <c r="G54" s="59"/>
      <c r="H54" s="59"/>
      <c r="I54" s="59"/>
      <c r="J54" s="59"/>
      <c r="K54" s="59"/>
      <c r="L54" s="59"/>
      <c r="M54" s="59"/>
      <c r="N54" s="59"/>
      <c r="O54" s="59"/>
      <c r="P54" s="59"/>
      <c r="Q54" s="59"/>
      <c r="R54" s="59"/>
      <c r="S54" s="59"/>
      <c r="T54" s="59"/>
      <c r="U54" s="59"/>
      <c r="V54" s="59"/>
      <c r="W54" s="59"/>
      <c r="X54" s="59"/>
      <c r="Y54" s="59"/>
      <c r="Z54" s="59"/>
      <c r="AA54" s="59"/>
    </row>
  </sheetData>
  <mergeCells count="2">
    <mergeCell ref="A1:AA1"/>
    <mergeCell ref="E2:AA2"/>
  </mergeCells>
  <printOptions horizontalCentered="1"/>
  <pageMargins left="0.55118110236220497" right="0.22" top="0.59055118110236204" bottom="0.59055118110236204" header="0.31496062992126" footer="0.31496062992126"/>
  <pageSetup paperSize="9" orientation="landscape" r:id="rId1"/>
  <rowBreaks count="1" manualBreakCount="1">
    <brk id="48" max="16383" man="1"/>
  </rowBreaks>
</worksheet>
</file>

<file path=xl/worksheets/sheet22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AA54"/>
  <sheetViews>
    <sheetView showGridLines="0" workbookViewId="0">
      <selection activeCell="B2" sqref="B2"/>
    </sheetView>
  </sheetViews>
  <sheetFormatPr defaultRowHeight="12.75" x14ac:dyDescent="0.2"/>
  <cols>
    <col min="1" max="1" width="35.7109375" customWidth="1"/>
    <col min="2" max="2" width="3.42578125" bestFit="1" customWidth="1"/>
    <col min="3" max="3" width="9.7109375" customWidth="1"/>
    <col min="4" max="4" width="9.7109375" hidden="1" customWidth="1"/>
    <col min="5" max="6" width="9.7109375" customWidth="1"/>
    <col min="7" max="9" width="9.7109375" hidden="1" customWidth="1"/>
    <col min="10" max="10" width="9.7109375" customWidth="1"/>
    <col min="11" max="13" width="9.7109375" hidden="1" customWidth="1"/>
    <col min="14" max="14" width="9.7109375" customWidth="1"/>
    <col min="15" max="22" width="9.7109375" hidden="1" customWidth="1"/>
    <col min="23" max="27" width="9.7109375" customWidth="1"/>
  </cols>
  <sheetData>
    <row r="1" spans="1:27" ht="38.450000000000003" customHeight="1" x14ac:dyDescent="0.25">
      <c r="A1" s="64" t="s">
        <v>289</v>
      </c>
      <c r="B1" s="64"/>
      <c r="C1" s="64"/>
      <c r="D1" s="64"/>
      <c r="E1" s="64"/>
      <c r="F1" s="64"/>
      <c r="G1" s="64"/>
      <c r="H1" s="64"/>
      <c r="I1" s="64"/>
      <c r="J1" s="64"/>
      <c r="K1" s="64"/>
      <c r="L1" s="64"/>
      <c r="M1" s="64"/>
      <c r="N1" s="64"/>
      <c r="O1" s="64"/>
      <c r="P1" s="64"/>
      <c r="Q1" s="64"/>
      <c r="R1" s="64"/>
      <c r="S1" s="64"/>
      <c r="T1" s="64"/>
      <c r="U1" s="64"/>
      <c r="V1" s="64"/>
      <c r="W1" s="64"/>
      <c r="X1" s="64"/>
      <c r="Y1" s="64"/>
      <c r="Z1" s="64"/>
      <c r="AA1" s="64"/>
    </row>
    <row r="2" spans="1:27" ht="24.95" customHeight="1" x14ac:dyDescent="0.2">
      <c r="A2" s="2" t="s">
        <v>1</v>
      </c>
      <c r="B2" s="1" t="s">
        <v>331</v>
      </c>
      <c r="C2" s="3" t="s">
        <v>2</v>
      </c>
      <c r="D2" s="3" t="s">
        <v>3</v>
      </c>
      <c r="E2" s="65" t="s">
        <v>4</v>
      </c>
      <c r="F2" s="66"/>
      <c r="G2" s="66"/>
      <c r="H2" s="66"/>
      <c r="I2" s="66"/>
      <c r="J2" s="66"/>
      <c r="K2" s="66"/>
      <c r="L2" s="66"/>
      <c r="M2" s="66"/>
      <c r="N2" s="66"/>
      <c r="O2" s="66"/>
      <c r="P2" s="66"/>
      <c r="Q2" s="66"/>
      <c r="R2" s="66"/>
      <c r="S2" s="66"/>
      <c r="T2" s="66"/>
      <c r="U2" s="66"/>
      <c r="V2" s="66"/>
      <c r="W2" s="66"/>
      <c r="X2" s="66"/>
      <c r="Y2" s="66"/>
      <c r="Z2" s="66"/>
      <c r="AA2" s="67"/>
    </row>
    <row r="3" spans="1:27" ht="24.95" customHeight="1" x14ac:dyDescent="0.2">
      <c r="A3" s="4" t="s">
        <v>5</v>
      </c>
      <c r="B3" s="5" t="s">
        <v>6</v>
      </c>
      <c r="C3" s="6" t="s">
        <v>7</v>
      </c>
      <c r="D3" s="6" t="s">
        <v>7</v>
      </c>
      <c r="E3" s="7" t="s">
        <v>8</v>
      </c>
      <c r="F3" s="8" t="s">
        <v>9</v>
      </c>
      <c r="G3" s="8" t="s">
        <v>10</v>
      </c>
      <c r="H3" s="8" t="s">
        <v>11</v>
      </c>
      <c r="I3" s="8" t="s">
        <v>12</v>
      </c>
      <c r="J3" s="8" t="s">
        <v>13</v>
      </c>
      <c r="K3" s="8" t="s">
        <v>14</v>
      </c>
      <c r="L3" s="8" t="s">
        <v>15</v>
      </c>
      <c r="M3" s="8" t="s">
        <v>16</v>
      </c>
      <c r="N3" s="8" t="s">
        <v>17</v>
      </c>
      <c r="O3" s="8" t="s">
        <v>18</v>
      </c>
      <c r="P3" s="8" t="s">
        <v>19</v>
      </c>
      <c r="Q3" s="8" t="s">
        <v>20</v>
      </c>
      <c r="R3" s="8" t="s">
        <v>21</v>
      </c>
      <c r="S3" s="8" t="s">
        <v>22</v>
      </c>
      <c r="T3" s="8" t="s">
        <v>23</v>
      </c>
      <c r="U3" s="8" t="s">
        <v>24</v>
      </c>
      <c r="V3" s="8" t="s">
        <v>25</v>
      </c>
      <c r="W3" s="8" t="s">
        <v>26</v>
      </c>
      <c r="X3" s="8" t="s">
        <v>27</v>
      </c>
      <c r="Y3" s="8" t="s">
        <v>28</v>
      </c>
      <c r="Z3" s="8" t="s">
        <v>29</v>
      </c>
      <c r="AA3" s="9" t="s">
        <v>30</v>
      </c>
    </row>
    <row r="4" spans="1:27" ht="13.5" x14ac:dyDescent="0.25">
      <c r="A4" s="10" t="s">
        <v>31</v>
      </c>
      <c r="B4" s="11" t="s">
        <v>32</v>
      </c>
      <c r="C4" s="12"/>
      <c r="D4" s="12"/>
      <c r="E4" s="13"/>
      <c r="F4" s="14"/>
      <c r="G4" s="14"/>
      <c r="H4" s="14"/>
      <c r="I4" s="14"/>
      <c r="J4" s="14"/>
      <c r="K4" s="14"/>
      <c r="L4" s="14"/>
      <c r="M4" s="14"/>
      <c r="N4" s="14"/>
      <c r="O4" s="14"/>
      <c r="P4" s="14"/>
      <c r="Q4" s="14"/>
      <c r="R4" s="14"/>
      <c r="S4" s="14"/>
      <c r="T4" s="14"/>
      <c r="U4" s="14"/>
      <c r="V4" s="14"/>
      <c r="W4" s="14"/>
      <c r="X4" s="14"/>
      <c r="Y4" s="14"/>
      <c r="Z4" s="15"/>
      <c r="AA4" s="16"/>
    </row>
    <row r="5" spans="1:27" ht="13.5" x14ac:dyDescent="0.25">
      <c r="A5" s="10" t="s">
        <v>33</v>
      </c>
      <c r="B5" s="17" t="s">
        <v>32</v>
      </c>
      <c r="C5" s="18"/>
      <c r="D5" s="18"/>
      <c r="E5" s="19"/>
      <c r="F5" s="20"/>
      <c r="G5" s="20"/>
      <c r="H5" s="20"/>
      <c r="I5" s="20"/>
      <c r="J5" s="20"/>
      <c r="K5" s="20"/>
      <c r="L5" s="20"/>
      <c r="M5" s="20"/>
      <c r="N5" s="20"/>
      <c r="O5" s="20"/>
      <c r="P5" s="20"/>
      <c r="Q5" s="20"/>
      <c r="R5" s="20"/>
      <c r="S5" s="20"/>
      <c r="T5" s="20"/>
      <c r="U5" s="20"/>
      <c r="V5" s="20"/>
      <c r="W5" s="20"/>
      <c r="X5" s="20"/>
      <c r="Y5" s="20"/>
      <c r="Z5" s="21"/>
      <c r="AA5" s="22"/>
    </row>
    <row r="6" spans="1:27" ht="13.5" x14ac:dyDescent="0.25">
      <c r="A6" s="23" t="s">
        <v>34</v>
      </c>
      <c r="B6" s="17" t="s">
        <v>32</v>
      </c>
      <c r="C6" s="18">
        <v>-335287</v>
      </c>
      <c r="D6" s="18"/>
      <c r="E6" s="19">
        <v>-15824098</v>
      </c>
      <c r="F6" s="20">
        <v>-15824098</v>
      </c>
      <c r="G6" s="20">
        <v>10479</v>
      </c>
      <c r="H6" s="20">
        <v>87535</v>
      </c>
      <c r="I6" s="20"/>
      <c r="J6" s="20">
        <v>98014</v>
      </c>
      <c r="K6" s="20">
        <v>200867</v>
      </c>
      <c r="L6" s="20">
        <v>208035</v>
      </c>
      <c r="M6" s="20">
        <v>143082</v>
      </c>
      <c r="N6" s="20">
        <v>551984</v>
      </c>
      <c r="O6" s="20"/>
      <c r="P6" s="20"/>
      <c r="Q6" s="20"/>
      <c r="R6" s="20"/>
      <c r="S6" s="20"/>
      <c r="T6" s="20"/>
      <c r="U6" s="20"/>
      <c r="V6" s="20"/>
      <c r="W6" s="20">
        <v>649998</v>
      </c>
      <c r="X6" s="20">
        <v>-7912044</v>
      </c>
      <c r="Y6" s="20">
        <v>8562042</v>
      </c>
      <c r="Z6" s="21">
        <v>-108.21529809490443</v>
      </c>
      <c r="AA6" s="22">
        <v>-15824098</v>
      </c>
    </row>
    <row r="7" spans="1:27" ht="13.5" x14ac:dyDescent="0.25">
      <c r="A7" s="23" t="s">
        <v>35</v>
      </c>
      <c r="B7" s="17" t="s">
        <v>32</v>
      </c>
      <c r="C7" s="18"/>
      <c r="D7" s="18"/>
      <c r="E7" s="19"/>
      <c r="F7" s="20"/>
      <c r="G7" s="20"/>
      <c r="H7" s="20"/>
      <c r="I7" s="20"/>
      <c r="J7" s="20"/>
      <c r="K7" s="20"/>
      <c r="L7" s="20"/>
      <c r="M7" s="20"/>
      <c r="N7" s="20"/>
      <c r="O7" s="20"/>
      <c r="P7" s="20"/>
      <c r="Q7" s="20"/>
      <c r="R7" s="20"/>
      <c r="S7" s="20"/>
      <c r="T7" s="20"/>
      <c r="U7" s="20"/>
      <c r="V7" s="20"/>
      <c r="W7" s="20"/>
      <c r="X7" s="20"/>
      <c r="Y7" s="20"/>
      <c r="Z7" s="21"/>
      <c r="AA7" s="22"/>
    </row>
    <row r="8" spans="1:27" ht="13.5" x14ac:dyDescent="0.25">
      <c r="A8" s="23" t="s">
        <v>36</v>
      </c>
      <c r="B8" s="17" t="s">
        <v>32</v>
      </c>
      <c r="C8" s="18">
        <v>1633071</v>
      </c>
      <c r="D8" s="18"/>
      <c r="E8" s="19">
        <v>1850963</v>
      </c>
      <c r="F8" s="20">
        <v>1850963</v>
      </c>
      <c r="G8" s="20">
        <v>2723434</v>
      </c>
      <c r="H8" s="20">
        <v>-962120</v>
      </c>
      <c r="I8" s="20"/>
      <c r="J8" s="20">
        <v>1761314</v>
      </c>
      <c r="K8" s="20">
        <v>294982</v>
      </c>
      <c r="L8" s="20">
        <v>228759</v>
      </c>
      <c r="M8" s="20">
        <v>357627</v>
      </c>
      <c r="N8" s="20">
        <v>881368</v>
      </c>
      <c r="O8" s="20"/>
      <c r="P8" s="20"/>
      <c r="Q8" s="20"/>
      <c r="R8" s="20"/>
      <c r="S8" s="20"/>
      <c r="T8" s="20"/>
      <c r="U8" s="20"/>
      <c r="V8" s="20"/>
      <c r="W8" s="20">
        <v>2642682</v>
      </c>
      <c r="X8" s="20">
        <v>925482</v>
      </c>
      <c r="Y8" s="20">
        <v>1717200</v>
      </c>
      <c r="Z8" s="21">
        <v>185.54655844197941</v>
      </c>
      <c r="AA8" s="22">
        <v>1850963</v>
      </c>
    </row>
    <row r="9" spans="1:27" ht="13.5" x14ac:dyDescent="0.25">
      <c r="A9" s="23" t="s">
        <v>37</v>
      </c>
      <c r="B9" s="17" t="s">
        <v>32</v>
      </c>
      <c r="C9" s="18">
        <v>41312</v>
      </c>
      <c r="D9" s="18"/>
      <c r="E9" s="19"/>
      <c r="F9" s="20"/>
      <c r="G9" s="20">
        <v>41312</v>
      </c>
      <c r="H9" s="20"/>
      <c r="I9" s="20"/>
      <c r="J9" s="20">
        <v>41312</v>
      </c>
      <c r="K9" s="20">
        <v>-198</v>
      </c>
      <c r="L9" s="20"/>
      <c r="M9" s="20"/>
      <c r="N9" s="20">
        <v>-198</v>
      </c>
      <c r="O9" s="20"/>
      <c r="P9" s="20"/>
      <c r="Q9" s="20"/>
      <c r="R9" s="20"/>
      <c r="S9" s="20"/>
      <c r="T9" s="20"/>
      <c r="U9" s="20"/>
      <c r="V9" s="20"/>
      <c r="W9" s="20">
        <v>41114</v>
      </c>
      <c r="X9" s="20"/>
      <c r="Y9" s="20">
        <v>41114</v>
      </c>
      <c r="Z9" s="21"/>
      <c r="AA9" s="22"/>
    </row>
    <row r="10" spans="1:27" ht="13.5" x14ac:dyDescent="0.25">
      <c r="A10" s="23" t="s">
        <v>38</v>
      </c>
      <c r="B10" s="17" t="s">
        <v>32</v>
      </c>
      <c r="C10" s="18"/>
      <c r="D10" s="18"/>
      <c r="E10" s="19"/>
      <c r="F10" s="20"/>
      <c r="G10" s="24"/>
      <c r="H10" s="24"/>
      <c r="I10" s="24"/>
      <c r="J10" s="20"/>
      <c r="K10" s="24"/>
      <c r="L10" s="24"/>
      <c r="M10" s="20"/>
      <c r="N10" s="24"/>
      <c r="O10" s="24"/>
      <c r="P10" s="24"/>
      <c r="Q10" s="20"/>
      <c r="R10" s="24"/>
      <c r="S10" s="24"/>
      <c r="T10" s="20"/>
      <c r="U10" s="24"/>
      <c r="V10" s="24"/>
      <c r="W10" s="24"/>
      <c r="X10" s="20"/>
      <c r="Y10" s="24"/>
      <c r="Z10" s="25"/>
      <c r="AA10" s="26"/>
    </row>
    <row r="11" spans="1:27" ht="13.5" x14ac:dyDescent="0.25">
      <c r="A11" s="23" t="s">
        <v>39</v>
      </c>
      <c r="B11" s="17" t="s">
        <v>32</v>
      </c>
      <c r="C11" s="18">
        <v>-16398</v>
      </c>
      <c r="D11" s="18"/>
      <c r="E11" s="19"/>
      <c r="F11" s="20"/>
      <c r="G11" s="20">
        <v>-16398</v>
      </c>
      <c r="H11" s="20"/>
      <c r="I11" s="20"/>
      <c r="J11" s="20">
        <v>-16398</v>
      </c>
      <c r="K11" s="20"/>
      <c r="L11" s="20">
        <v>-10971</v>
      </c>
      <c r="M11" s="20">
        <v>-54587</v>
      </c>
      <c r="N11" s="20">
        <v>-65558</v>
      </c>
      <c r="O11" s="20"/>
      <c r="P11" s="20"/>
      <c r="Q11" s="20"/>
      <c r="R11" s="20"/>
      <c r="S11" s="20"/>
      <c r="T11" s="20"/>
      <c r="U11" s="20"/>
      <c r="V11" s="20"/>
      <c r="W11" s="20">
        <v>-81956</v>
      </c>
      <c r="X11" s="20"/>
      <c r="Y11" s="20">
        <v>-81956</v>
      </c>
      <c r="Z11" s="21"/>
      <c r="AA11" s="22"/>
    </row>
    <row r="12" spans="1:27" ht="13.5" x14ac:dyDescent="0.25">
      <c r="A12" s="27" t="s">
        <v>40</v>
      </c>
      <c r="B12" s="28" t="s">
        <v>32</v>
      </c>
      <c r="C12" s="29">
        <f t="shared" ref="C12:Y12" si="0">SUM(C6:C11)</f>
        <v>1322698</v>
      </c>
      <c r="D12" s="29">
        <f>SUM(D6:D11)</f>
        <v>0</v>
      </c>
      <c r="E12" s="30">
        <f t="shared" si="0"/>
        <v>-13973135</v>
      </c>
      <c r="F12" s="31">
        <f t="shared" si="0"/>
        <v>-13973135</v>
      </c>
      <c r="G12" s="31">
        <f t="shared" si="0"/>
        <v>2758827</v>
      </c>
      <c r="H12" s="31">
        <f t="shared" si="0"/>
        <v>-874585</v>
      </c>
      <c r="I12" s="31">
        <f t="shared" si="0"/>
        <v>0</v>
      </c>
      <c r="J12" s="31">
        <f t="shared" si="0"/>
        <v>1884242</v>
      </c>
      <c r="K12" s="31">
        <f t="shared" si="0"/>
        <v>495651</v>
      </c>
      <c r="L12" s="31">
        <f t="shared" si="0"/>
        <v>425823</v>
      </c>
      <c r="M12" s="31">
        <f t="shared" si="0"/>
        <v>446122</v>
      </c>
      <c r="N12" s="31">
        <f t="shared" si="0"/>
        <v>1367596</v>
      </c>
      <c r="O12" s="31">
        <f t="shared" si="0"/>
        <v>0</v>
      </c>
      <c r="P12" s="31">
        <f t="shared" si="0"/>
        <v>0</v>
      </c>
      <c r="Q12" s="31">
        <f t="shared" si="0"/>
        <v>0</v>
      </c>
      <c r="R12" s="31">
        <f t="shared" si="0"/>
        <v>0</v>
      </c>
      <c r="S12" s="31">
        <f t="shared" si="0"/>
        <v>0</v>
      </c>
      <c r="T12" s="31">
        <f t="shared" si="0"/>
        <v>0</v>
      </c>
      <c r="U12" s="31">
        <f t="shared" si="0"/>
        <v>0</v>
      </c>
      <c r="V12" s="31">
        <f t="shared" si="0"/>
        <v>0</v>
      </c>
      <c r="W12" s="31">
        <f t="shared" si="0"/>
        <v>3251838</v>
      </c>
      <c r="X12" s="31">
        <f t="shared" si="0"/>
        <v>-6986562</v>
      </c>
      <c r="Y12" s="31">
        <f t="shared" si="0"/>
        <v>10238400</v>
      </c>
      <c r="Z12" s="32">
        <f>+IF(X12&lt;&gt;0,+(Y12/X12)*100,0)</f>
        <v>-146.54418009888127</v>
      </c>
      <c r="AA12" s="33">
        <f>SUM(AA6:AA11)</f>
        <v>-13973135</v>
      </c>
    </row>
    <row r="13" spans="1:27" ht="5.0999999999999996" customHeight="1" x14ac:dyDescent="0.25">
      <c r="A13" s="34" t="s">
        <v>41</v>
      </c>
      <c r="B13" s="17"/>
      <c r="C13" s="18"/>
      <c r="D13" s="18"/>
      <c r="E13" s="19"/>
      <c r="F13" s="20"/>
      <c r="G13" s="20"/>
      <c r="H13" s="20"/>
      <c r="I13" s="20"/>
      <c r="J13" s="20"/>
      <c r="K13" s="20"/>
      <c r="L13" s="20"/>
      <c r="M13" s="20"/>
      <c r="N13" s="20"/>
      <c r="O13" s="20"/>
      <c r="P13" s="20"/>
      <c r="Q13" s="20"/>
      <c r="R13" s="20"/>
      <c r="S13" s="20"/>
      <c r="T13" s="20"/>
      <c r="U13" s="20"/>
      <c r="V13" s="20"/>
      <c r="W13" s="20"/>
      <c r="X13" s="20"/>
      <c r="Y13" s="20"/>
      <c r="Z13" s="21"/>
      <c r="AA13" s="22"/>
    </row>
    <row r="14" spans="1:27" ht="13.5" x14ac:dyDescent="0.25">
      <c r="A14" s="10" t="s">
        <v>42</v>
      </c>
      <c r="B14" s="17" t="s">
        <v>32</v>
      </c>
      <c r="C14" s="18"/>
      <c r="D14" s="18"/>
      <c r="E14" s="19"/>
      <c r="F14" s="20"/>
      <c r="G14" s="20"/>
      <c r="H14" s="20"/>
      <c r="I14" s="20"/>
      <c r="J14" s="20"/>
      <c r="K14" s="20"/>
      <c r="L14" s="20"/>
      <c r="M14" s="20"/>
      <c r="N14" s="20"/>
      <c r="O14" s="20"/>
      <c r="P14" s="20"/>
      <c r="Q14" s="20"/>
      <c r="R14" s="20"/>
      <c r="S14" s="20"/>
      <c r="T14" s="20"/>
      <c r="U14" s="20"/>
      <c r="V14" s="20"/>
      <c r="W14" s="20"/>
      <c r="X14" s="20"/>
      <c r="Y14" s="20"/>
      <c r="Z14" s="21"/>
      <c r="AA14" s="22"/>
    </row>
    <row r="15" spans="1:27" ht="13.5" x14ac:dyDescent="0.25">
      <c r="A15" s="23" t="s">
        <v>43</v>
      </c>
      <c r="B15" s="17" t="s">
        <v>32</v>
      </c>
      <c r="C15" s="18"/>
      <c r="D15" s="18"/>
      <c r="E15" s="19"/>
      <c r="F15" s="20"/>
      <c r="G15" s="20"/>
      <c r="H15" s="20"/>
      <c r="I15" s="20"/>
      <c r="J15" s="20"/>
      <c r="K15" s="20"/>
      <c r="L15" s="20"/>
      <c r="M15" s="20"/>
      <c r="N15" s="20"/>
      <c r="O15" s="20"/>
      <c r="P15" s="20"/>
      <c r="Q15" s="20"/>
      <c r="R15" s="20"/>
      <c r="S15" s="20"/>
      <c r="T15" s="20"/>
      <c r="U15" s="20"/>
      <c r="V15" s="20"/>
      <c r="W15" s="20"/>
      <c r="X15" s="20"/>
      <c r="Y15" s="20"/>
      <c r="Z15" s="21"/>
      <c r="AA15" s="22"/>
    </row>
    <row r="16" spans="1:27" ht="13.5" x14ac:dyDescent="0.25">
      <c r="A16" s="23" t="s">
        <v>44</v>
      </c>
      <c r="B16" s="17" t="s">
        <v>32</v>
      </c>
      <c r="C16" s="18"/>
      <c r="D16" s="18"/>
      <c r="E16" s="19"/>
      <c r="F16" s="20"/>
      <c r="G16" s="24"/>
      <c r="H16" s="24"/>
      <c r="I16" s="24"/>
      <c r="J16" s="20"/>
      <c r="K16" s="24"/>
      <c r="L16" s="24"/>
      <c r="M16" s="20"/>
      <c r="N16" s="24"/>
      <c r="O16" s="24"/>
      <c r="P16" s="24"/>
      <c r="Q16" s="20"/>
      <c r="R16" s="24"/>
      <c r="S16" s="24"/>
      <c r="T16" s="20"/>
      <c r="U16" s="24"/>
      <c r="V16" s="24"/>
      <c r="W16" s="24"/>
      <c r="X16" s="20"/>
      <c r="Y16" s="24"/>
      <c r="Z16" s="25"/>
      <c r="AA16" s="26"/>
    </row>
    <row r="17" spans="1:27" ht="13.5" x14ac:dyDescent="0.25">
      <c r="A17" s="23" t="s">
        <v>45</v>
      </c>
      <c r="B17" s="17" t="s">
        <v>32</v>
      </c>
      <c r="C17" s="18"/>
      <c r="D17" s="18"/>
      <c r="E17" s="19"/>
      <c r="F17" s="20"/>
      <c r="G17" s="20"/>
      <c r="H17" s="20"/>
      <c r="I17" s="20"/>
      <c r="J17" s="20"/>
      <c r="K17" s="20"/>
      <c r="L17" s="20"/>
      <c r="M17" s="20"/>
      <c r="N17" s="20"/>
      <c r="O17" s="20"/>
      <c r="P17" s="20"/>
      <c r="Q17" s="20"/>
      <c r="R17" s="20"/>
      <c r="S17" s="20"/>
      <c r="T17" s="20"/>
      <c r="U17" s="20"/>
      <c r="V17" s="20"/>
      <c r="W17" s="20"/>
      <c r="X17" s="20"/>
      <c r="Y17" s="20"/>
      <c r="Z17" s="21"/>
      <c r="AA17" s="22"/>
    </row>
    <row r="18" spans="1:27" ht="13.5" x14ac:dyDescent="0.25">
      <c r="A18" s="23" t="s">
        <v>46</v>
      </c>
      <c r="B18" s="17" t="s">
        <v>32</v>
      </c>
      <c r="C18" s="18"/>
      <c r="D18" s="18"/>
      <c r="E18" s="19"/>
      <c r="F18" s="20"/>
      <c r="G18" s="20"/>
      <c r="H18" s="20"/>
      <c r="I18" s="20"/>
      <c r="J18" s="20"/>
      <c r="K18" s="20"/>
      <c r="L18" s="20"/>
      <c r="M18" s="20"/>
      <c r="N18" s="20"/>
      <c r="O18" s="20"/>
      <c r="P18" s="20"/>
      <c r="Q18" s="20"/>
      <c r="R18" s="20"/>
      <c r="S18" s="20"/>
      <c r="T18" s="20"/>
      <c r="U18" s="20"/>
      <c r="V18" s="20"/>
      <c r="W18" s="20"/>
      <c r="X18" s="20"/>
      <c r="Y18" s="20"/>
      <c r="Z18" s="21"/>
      <c r="AA18" s="22"/>
    </row>
    <row r="19" spans="1:27" ht="13.5" x14ac:dyDescent="0.25">
      <c r="A19" s="23" t="s">
        <v>47</v>
      </c>
      <c r="B19" s="17" t="s">
        <v>32</v>
      </c>
      <c r="C19" s="18">
        <v>1903324</v>
      </c>
      <c r="D19" s="18"/>
      <c r="E19" s="19">
        <v>-101873</v>
      </c>
      <c r="F19" s="20">
        <v>-101873</v>
      </c>
      <c r="G19" s="20">
        <v>-39703</v>
      </c>
      <c r="H19" s="20">
        <v>-3744</v>
      </c>
      <c r="I19" s="20"/>
      <c r="J19" s="20">
        <v>-43447</v>
      </c>
      <c r="K19" s="20"/>
      <c r="L19" s="20"/>
      <c r="M19" s="20"/>
      <c r="N19" s="20"/>
      <c r="O19" s="20"/>
      <c r="P19" s="20"/>
      <c r="Q19" s="20"/>
      <c r="R19" s="20"/>
      <c r="S19" s="20"/>
      <c r="T19" s="20"/>
      <c r="U19" s="20"/>
      <c r="V19" s="20"/>
      <c r="W19" s="20">
        <v>-43447</v>
      </c>
      <c r="X19" s="20">
        <v>-50934</v>
      </c>
      <c r="Y19" s="20">
        <v>7487</v>
      </c>
      <c r="Z19" s="21">
        <v>-14.699414929123963</v>
      </c>
      <c r="AA19" s="22">
        <v>-101873</v>
      </c>
    </row>
    <row r="20" spans="1:27" ht="13.5" x14ac:dyDescent="0.25">
      <c r="A20" s="23" t="s">
        <v>32</v>
      </c>
      <c r="B20" s="17" t="s">
        <v>32</v>
      </c>
      <c r="C20" s="18"/>
      <c r="D20" s="18"/>
      <c r="E20" s="19"/>
      <c r="F20" s="20"/>
      <c r="G20" s="20"/>
      <c r="H20" s="20"/>
      <c r="I20" s="20"/>
      <c r="J20" s="20"/>
      <c r="K20" s="20"/>
      <c r="L20" s="20"/>
      <c r="M20" s="20"/>
      <c r="N20" s="20"/>
      <c r="O20" s="20"/>
      <c r="P20" s="20"/>
      <c r="Q20" s="20"/>
      <c r="R20" s="20"/>
      <c r="S20" s="20"/>
      <c r="T20" s="20"/>
      <c r="U20" s="20"/>
      <c r="V20" s="20"/>
      <c r="W20" s="20"/>
      <c r="X20" s="20"/>
      <c r="Y20" s="20"/>
      <c r="Z20" s="21"/>
      <c r="AA20" s="22"/>
    </row>
    <row r="21" spans="1:27" ht="13.5" x14ac:dyDescent="0.25">
      <c r="A21" s="23" t="s">
        <v>48</v>
      </c>
      <c r="B21" s="17" t="s">
        <v>32</v>
      </c>
      <c r="C21" s="18"/>
      <c r="D21" s="18"/>
      <c r="E21" s="19"/>
      <c r="F21" s="20"/>
      <c r="G21" s="20"/>
      <c r="H21" s="20"/>
      <c r="I21" s="20"/>
      <c r="J21" s="20"/>
      <c r="K21" s="20"/>
      <c r="L21" s="20"/>
      <c r="M21" s="20"/>
      <c r="N21" s="20"/>
      <c r="O21" s="20"/>
      <c r="P21" s="20"/>
      <c r="Q21" s="20"/>
      <c r="R21" s="20"/>
      <c r="S21" s="20"/>
      <c r="T21" s="20"/>
      <c r="U21" s="20"/>
      <c r="V21" s="20"/>
      <c r="W21" s="20"/>
      <c r="X21" s="20"/>
      <c r="Y21" s="20"/>
      <c r="Z21" s="21"/>
      <c r="AA21" s="22"/>
    </row>
    <row r="22" spans="1:27" ht="13.5" x14ac:dyDescent="0.25">
      <c r="A22" s="23" t="s">
        <v>49</v>
      </c>
      <c r="B22" s="17" t="s">
        <v>32</v>
      </c>
      <c r="C22" s="18"/>
      <c r="D22" s="18"/>
      <c r="E22" s="19"/>
      <c r="F22" s="20"/>
      <c r="G22" s="20"/>
      <c r="H22" s="20"/>
      <c r="I22" s="20"/>
      <c r="J22" s="20"/>
      <c r="K22" s="20"/>
      <c r="L22" s="20"/>
      <c r="M22" s="20"/>
      <c r="N22" s="20"/>
      <c r="O22" s="20"/>
      <c r="P22" s="20"/>
      <c r="Q22" s="20"/>
      <c r="R22" s="20"/>
      <c r="S22" s="20"/>
      <c r="T22" s="20"/>
      <c r="U22" s="20"/>
      <c r="V22" s="20"/>
      <c r="W22" s="20"/>
      <c r="X22" s="20"/>
      <c r="Y22" s="20"/>
      <c r="Z22" s="21"/>
      <c r="AA22" s="22"/>
    </row>
    <row r="23" spans="1:27" ht="13.5" x14ac:dyDescent="0.25">
      <c r="A23" s="23" t="s">
        <v>50</v>
      </c>
      <c r="B23" s="17" t="s">
        <v>32</v>
      </c>
      <c r="C23" s="18"/>
      <c r="D23" s="18"/>
      <c r="E23" s="19"/>
      <c r="F23" s="20"/>
      <c r="G23" s="24"/>
      <c r="H23" s="24"/>
      <c r="I23" s="24"/>
      <c r="J23" s="20"/>
      <c r="K23" s="24"/>
      <c r="L23" s="24"/>
      <c r="M23" s="20"/>
      <c r="N23" s="24"/>
      <c r="O23" s="24"/>
      <c r="P23" s="24"/>
      <c r="Q23" s="20"/>
      <c r="R23" s="24"/>
      <c r="S23" s="24"/>
      <c r="T23" s="20"/>
      <c r="U23" s="24"/>
      <c r="V23" s="24"/>
      <c r="W23" s="24"/>
      <c r="X23" s="20"/>
      <c r="Y23" s="24"/>
      <c r="Z23" s="25"/>
      <c r="AA23" s="26"/>
    </row>
    <row r="24" spans="1:27" ht="13.5" x14ac:dyDescent="0.25">
      <c r="A24" s="27" t="s">
        <v>51</v>
      </c>
      <c r="B24" s="35" t="s">
        <v>32</v>
      </c>
      <c r="C24" s="29">
        <f t="shared" ref="C24:Y24" si="1">SUM(C15:C23)</f>
        <v>1903324</v>
      </c>
      <c r="D24" s="29">
        <f>SUM(D15:D23)</f>
        <v>0</v>
      </c>
      <c r="E24" s="36">
        <f t="shared" si="1"/>
        <v>-101873</v>
      </c>
      <c r="F24" s="37">
        <f t="shared" si="1"/>
        <v>-101873</v>
      </c>
      <c r="G24" s="37">
        <f t="shared" si="1"/>
        <v>-39703</v>
      </c>
      <c r="H24" s="37">
        <f t="shared" si="1"/>
        <v>-3744</v>
      </c>
      <c r="I24" s="37">
        <f t="shared" si="1"/>
        <v>0</v>
      </c>
      <c r="J24" s="37">
        <f t="shared" si="1"/>
        <v>-43447</v>
      </c>
      <c r="K24" s="37">
        <f t="shared" si="1"/>
        <v>0</v>
      </c>
      <c r="L24" s="37">
        <f t="shared" si="1"/>
        <v>0</v>
      </c>
      <c r="M24" s="37">
        <f t="shared" si="1"/>
        <v>0</v>
      </c>
      <c r="N24" s="37">
        <f t="shared" si="1"/>
        <v>0</v>
      </c>
      <c r="O24" s="37">
        <f t="shared" si="1"/>
        <v>0</v>
      </c>
      <c r="P24" s="37">
        <f t="shared" si="1"/>
        <v>0</v>
      </c>
      <c r="Q24" s="37">
        <f t="shared" si="1"/>
        <v>0</v>
      </c>
      <c r="R24" s="37">
        <f t="shared" si="1"/>
        <v>0</v>
      </c>
      <c r="S24" s="37">
        <f t="shared" si="1"/>
        <v>0</v>
      </c>
      <c r="T24" s="37">
        <f t="shared" si="1"/>
        <v>0</v>
      </c>
      <c r="U24" s="37">
        <f t="shared" si="1"/>
        <v>0</v>
      </c>
      <c r="V24" s="37">
        <f t="shared" si="1"/>
        <v>0</v>
      </c>
      <c r="W24" s="37">
        <f t="shared" si="1"/>
        <v>-43447</v>
      </c>
      <c r="X24" s="37">
        <f t="shared" si="1"/>
        <v>-50934</v>
      </c>
      <c r="Y24" s="37">
        <f t="shared" si="1"/>
        <v>7487</v>
      </c>
      <c r="Z24" s="38">
        <f>+IF(X24&lt;&gt;0,+(Y24/X24)*100,0)</f>
        <v>-14.699414929123963</v>
      </c>
      <c r="AA24" s="39">
        <f>SUM(AA15:AA23)</f>
        <v>-101873</v>
      </c>
    </row>
    <row r="25" spans="1:27" ht="13.5" x14ac:dyDescent="0.25">
      <c r="A25" s="27" t="s">
        <v>52</v>
      </c>
      <c r="B25" s="28" t="s">
        <v>32</v>
      </c>
      <c r="C25" s="29">
        <f t="shared" ref="C25:Y25" si="2">+C12+C24</f>
        <v>3226022</v>
      </c>
      <c r="D25" s="29">
        <f>+D12+D24</f>
        <v>0</v>
      </c>
      <c r="E25" s="30">
        <f t="shared" si="2"/>
        <v>-14075008</v>
      </c>
      <c r="F25" s="31">
        <f t="shared" si="2"/>
        <v>-14075008</v>
      </c>
      <c r="G25" s="31">
        <f t="shared" si="2"/>
        <v>2719124</v>
      </c>
      <c r="H25" s="31">
        <f t="shared" si="2"/>
        <v>-878329</v>
      </c>
      <c r="I25" s="31">
        <f t="shared" si="2"/>
        <v>0</v>
      </c>
      <c r="J25" s="31">
        <f t="shared" si="2"/>
        <v>1840795</v>
      </c>
      <c r="K25" s="31">
        <f t="shared" si="2"/>
        <v>495651</v>
      </c>
      <c r="L25" s="31">
        <f t="shared" si="2"/>
        <v>425823</v>
      </c>
      <c r="M25" s="31">
        <f t="shared" si="2"/>
        <v>446122</v>
      </c>
      <c r="N25" s="31">
        <f t="shared" si="2"/>
        <v>1367596</v>
      </c>
      <c r="O25" s="31">
        <f t="shared" si="2"/>
        <v>0</v>
      </c>
      <c r="P25" s="31">
        <f t="shared" si="2"/>
        <v>0</v>
      </c>
      <c r="Q25" s="31">
        <f t="shared" si="2"/>
        <v>0</v>
      </c>
      <c r="R25" s="31">
        <f t="shared" si="2"/>
        <v>0</v>
      </c>
      <c r="S25" s="31">
        <f t="shared" si="2"/>
        <v>0</v>
      </c>
      <c r="T25" s="31">
        <f t="shared" si="2"/>
        <v>0</v>
      </c>
      <c r="U25" s="31">
        <f t="shared" si="2"/>
        <v>0</v>
      </c>
      <c r="V25" s="31">
        <f t="shared" si="2"/>
        <v>0</v>
      </c>
      <c r="W25" s="31">
        <f t="shared" si="2"/>
        <v>3208391</v>
      </c>
      <c r="X25" s="31">
        <f t="shared" si="2"/>
        <v>-7037496</v>
      </c>
      <c r="Y25" s="31">
        <f t="shared" si="2"/>
        <v>10245887</v>
      </c>
      <c r="Z25" s="32">
        <f>+IF(X25&lt;&gt;0,+(Y25/X25)*100,0)</f>
        <v>-145.5899513122281</v>
      </c>
      <c r="AA25" s="33">
        <f>+AA12+AA24</f>
        <v>-14075008</v>
      </c>
    </row>
    <row r="26" spans="1:27" ht="5.0999999999999996" customHeight="1" x14ac:dyDescent="0.25">
      <c r="A26" s="34" t="s">
        <v>41</v>
      </c>
      <c r="B26" s="17"/>
      <c r="C26" s="18"/>
      <c r="D26" s="18"/>
      <c r="E26" s="19"/>
      <c r="F26" s="20"/>
      <c r="G26" s="20"/>
      <c r="H26" s="20"/>
      <c r="I26" s="20"/>
      <c r="J26" s="20"/>
      <c r="K26" s="20"/>
      <c r="L26" s="20"/>
      <c r="M26" s="20"/>
      <c r="N26" s="20"/>
      <c r="O26" s="20"/>
      <c r="P26" s="20"/>
      <c r="Q26" s="20"/>
      <c r="R26" s="20"/>
      <c r="S26" s="20"/>
      <c r="T26" s="20"/>
      <c r="U26" s="20"/>
      <c r="V26" s="20"/>
      <c r="W26" s="20"/>
      <c r="X26" s="20"/>
      <c r="Y26" s="20"/>
      <c r="Z26" s="21"/>
      <c r="AA26" s="22"/>
    </row>
    <row r="27" spans="1:27" ht="13.5" x14ac:dyDescent="0.25">
      <c r="A27" s="10" t="s">
        <v>53</v>
      </c>
      <c r="B27" s="17" t="s">
        <v>32</v>
      </c>
      <c r="C27" s="18"/>
      <c r="D27" s="18"/>
      <c r="E27" s="19"/>
      <c r="F27" s="20"/>
      <c r="G27" s="20"/>
      <c r="H27" s="20"/>
      <c r="I27" s="20"/>
      <c r="J27" s="20"/>
      <c r="K27" s="20"/>
      <c r="L27" s="20"/>
      <c r="M27" s="20"/>
      <c r="N27" s="20"/>
      <c r="O27" s="20"/>
      <c r="P27" s="20"/>
      <c r="Q27" s="20"/>
      <c r="R27" s="20"/>
      <c r="S27" s="20"/>
      <c r="T27" s="20"/>
      <c r="U27" s="20"/>
      <c r="V27" s="20"/>
      <c r="W27" s="20"/>
      <c r="X27" s="20"/>
      <c r="Y27" s="20"/>
      <c r="Z27" s="21"/>
      <c r="AA27" s="22"/>
    </row>
    <row r="28" spans="1:27" ht="13.5" x14ac:dyDescent="0.25">
      <c r="A28" s="10" t="s">
        <v>54</v>
      </c>
      <c r="B28" s="40" t="s">
        <v>32</v>
      </c>
      <c r="C28" s="18"/>
      <c r="D28" s="18"/>
      <c r="E28" s="19"/>
      <c r="F28" s="20"/>
      <c r="G28" s="20"/>
      <c r="H28" s="20"/>
      <c r="I28" s="20"/>
      <c r="J28" s="20"/>
      <c r="K28" s="20"/>
      <c r="L28" s="20"/>
      <c r="M28" s="20"/>
      <c r="N28" s="20"/>
      <c r="O28" s="20"/>
      <c r="P28" s="20"/>
      <c r="Q28" s="20"/>
      <c r="R28" s="20"/>
      <c r="S28" s="20"/>
      <c r="T28" s="20"/>
      <c r="U28" s="20"/>
      <c r="V28" s="20"/>
      <c r="W28" s="20"/>
      <c r="X28" s="20"/>
      <c r="Y28" s="20"/>
      <c r="Z28" s="21"/>
      <c r="AA28" s="22"/>
    </row>
    <row r="29" spans="1:27" ht="13.5" x14ac:dyDescent="0.25">
      <c r="A29" s="23" t="s">
        <v>55</v>
      </c>
      <c r="B29" s="17" t="s">
        <v>32</v>
      </c>
      <c r="C29" s="18"/>
      <c r="D29" s="18"/>
      <c r="E29" s="19"/>
      <c r="F29" s="20"/>
      <c r="G29" s="20"/>
      <c r="H29" s="20"/>
      <c r="I29" s="20"/>
      <c r="J29" s="20"/>
      <c r="K29" s="20"/>
      <c r="L29" s="20"/>
      <c r="M29" s="20"/>
      <c r="N29" s="20"/>
      <c r="O29" s="20"/>
      <c r="P29" s="20"/>
      <c r="Q29" s="20"/>
      <c r="R29" s="20"/>
      <c r="S29" s="20"/>
      <c r="T29" s="20"/>
      <c r="U29" s="20"/>
      <c r="V29" s="20"/>
      <c r="W29" s="20"/>
      <c r="X29" s="20"/>
      <c r="Y29" s="20"/>
      <c r="Z29" s="21"/>
      <c r="AA29" s="22"/>
    </row>
    <row r="30" spans="1:27" ht="13.5" x14ac:dyDescent="0.25">
      <c r="A30" s="23" t="s">
        <v>56</v>
      </c>
      <c r="B30" s="17" t="s">
        <v>32</v>
      </c>
      <c r="C30" s="18"/>
      <c r="D30" s="18"/>
      <c r="E30" s="19"/>
      <c r="F30" s="20"/>
      <c r="G30" s="20"/>
      <c r="H30" s="20"/>
      <c r="I30" s="20"/>
      <c r="J30" s="20"/>
      <c r="K30" s="20"/>
      <c r="L30" s="20"/>
      <c r="M30" s="20"/>
      <c r="N30" s="20"/>
      <c r="O30" s="20"/>
      <c r="P30" s="20"/>
      <c r="Q30" s="20"/>
      <c r="R30" s="20"/>
      <c r="S30" s="20"/>
      <c r="T30" s="20"/>
      <c r="U30" s="20"/>
      <c r="V30" s="20"/>
      <c r="W30" s="20"/>
      <c r="X30" s="20"/>
      <c r="Y30" s="20"/>
      <c r="Z30" s="21"/>
      <c r="AA30" s="22"/>
    </row>
    <row r="31" spans="1:27" ht="13.5" x14ac:dyDescent="0.25">
      <c r="A31" s="23" t="s">
        <v>57</v>
      </c>
      <c r="B31" s="17" t="s">
        <v>32</v>
      </c>
      <c r="C31" s="18">
        <v>-5852</v>
      </c>
      <c r="D31" s="18"/>
      <c r="E31" s="19"/>
      <c r="F31" s="20"/>
      <c r="G31" s="20">
        <v>-5852</v>
      </c>
      <c r="H31" s="20"/>
      <c r="I31" s="20"/>
      <c r="J31" s="20">
        <v>-5852</v>
      </c>
      <c r="K31" s="20"/>
      <c r="L31" s="20">
        <v>-557</v>
      </c>
      <c r="M31" s="20"/>
      <c r="N31" s="20">
        <v>-557</v>
      </c>
      <c r="O31" s="20"/>
      <c r="P31" s="20"/>
      <c r="Q31" s="20"/>
      <c r="R31" s="20"/>
      <c r="S31" s="20"/>
      <c r="T31" s="20"/>
      <c r="U31" s="20"/>
      <c r="V31" s="20"/>
      <c r="W31" s="20">
        <v>-6409</v>
      </c>
      <c r="X31" s="20"/>
      <c r="Y31" s="20">
        <v>-6409</v>
      </c>
      <c r="Z31" s="21"/>
      <c r="AA31" s="22"/>
    </row>
    <row r="32" spans="1:27" ht="13.5" x14ac:dyDescent="0.25">
      <c r="A32" s="23" t="s">
        <v>58</v>
      </c>
      <c r="B32" s="17" t="s">
        <v>32</v>
      </c>
      <c r="C32" s="18">
        <v>458955</v>
      </c>
      <c r="D32" s="18"/>
      <c r="E32" s="19"/>
      <c r="F32" s="20"/>
      <c r="G32" s="20">
        <v>512860</v>
      </c>
      <c r="H32" s="20">
        <v>51576</v>
      </c>
      <c r="I32" s="20"/>
      <c r="J32" s="20">
        <v>564436</v>
      </c>
      <c r="K32" s="20">
        <v>53183</v>
      </c>
      <c r="L32" s="20">
        <v>41614</v>
      </c>
      <c r="M32" s="20">
        <v>52497</v>
      </c>
      <c r="N32" s="20">
        <v>147294</v>
      </c>
      <c r="O32" s="20"/>
      <c r="P32" s="20"/>
      <c r="Q32" s="20"/>
      <c r="R32" s="20"/>
      <c r="S32" s="20"/>
      <c r="T32" s="20"/>
      <c r="U32" s="20"/>
      <c r="V32" s="20"/>
      <c r="W32" s="20">
        <v>711730</v>
      </c>
      <c r="X32" s="20"/>
      <c r="Y32" s="20">
        <v>711730</v>
      </c>
      <c r="Z32" s="21"/>
      <c r="AA32" s="22"/>
    </row>
    <row r="33" spans="1:27" ht="13.5" x14ac:dyDescent="0.25">
      <c r="A33" s="23" t="s">
        <v>59</v>
      </c>
      <c r="B33" s="17" t="s">
        <v>32</v>
      </c>
      <c r="C33" s="18"/>
      <c r="D33" s="18"/>
      <c r="E33" s="19"/>
      <c r="F33" s="20"/>
      <c r="G33" s="20"/>
      <c r="H33" s="20"/>
      <c r="I33" s="20"/>
      <c r="J33" s="20"/>
      <c r="K33" s="20"/>
      <c r="L33" s="20"/>
      <c r="M33" s="20"/>
      <c r="N33" s="20"/>
      <c r="O33" s="20"/>
      <c r="P33" s="20"/>
      <c r="Q33" s="20"/>
      <c r="R33" s="20"/>
      <c r="S33" s="20"/>
      <c r="T33" s="20"/>
      <c r="U33" s="20"/>
      <c r="V33" s="20"/>
      <c r="W33" s="20"/>
      <c r="X33" s="20"/>
      <c r="Y33" s="20"/>
      <c r="Z33" s="21"/>
      <c r="AA33" s="22"/>
    </row>
    <row r="34" spans="1:27" ht="13.5" x14ac:dyDescent="0.25">
      <c r="A34" s="27" t="s">
        <v>60</v>
      </c>
      <c r="B34" s="28" t="s">
        <v>32</v>
      </c>
      <c r="C34" s="29">
        <f t="shared" ref="C34:Y34" si="3">SUM(C29:C33)</f>
        <v>453103</v>
      </c>
      <c r="D34" s="29">
        <f>SUM(D29:D33)</f>
        <v>0</v>
      </c>
      <c r="E34" s="30">
        <f t="shared" si="3"/>
        <v>0</v>
      </c>
      <c r="F34" s="31">
        <f t="shared" si="3"/>
        <v>0</v>
      </c>
      <c r="G34" s="31">
        <f t="shared" si="3"/>
        <v>507008</v>
      </c>
      <c r="H34" s="31">
        <f t="shared" si="3"/>
        <v>51576</v>
      </c>
      <c r="I34" s="31">
        <f t="shared" si="3"/>
        <v>0</v>
      </c>
      <c r="J34" s="31">
        <f t="shared" si="3"/>
        <v>558584</v>
      </c>
      <c r="K34" s="31">
        <f t="shared" si="3"/>
        <v>53183</v>
      </c>
      <c r="L34" s="31">
        <f t="shared" si="3"/>
        <v>41057</v>
      </c>
      <c r="M34" s="31">
        <f t="shared" si="3"/>
        <v>52497</v>
      </c>
      <c r="N34" s="31">
        <f t="shared" si="3"/>
        <v>146737</v>
      </c>
      <c r="O34" s="31">
        <f t="shared" si="3"/>
        <v>0</v>
      </c>
      <c r="P34" s="31">
        <f t="shared" si="3"/>
        <v>0</v>
      </c>
      <c r="Q34" s="31">
        <f t="shared" si="3"/>
        <v>0</v>
      </c>
      <c r="R34" s="31">
        <f t="shared" si="3"/>
        <v>0</v>
      </c>
      <c r="S34" s="31">
        <f t="shared" si="3"/>
        <v>0</v>
      </c>
      <c r="T34" s="31">
        <f t="shared" si="3"/>
        <v>0</v>
      </c>
      <c r="U34" s="31">
        <f t="shared" si="3"/>
        <v>0</v>
      </c>
      <c r="V34" s="31">
        <f t="shared" si="3"/>
        <v>0</v>
      </c>
      <c r="W34" s="31">
        <f t="shared" si="3"/>
        <v>705321</v>
      </c>
      <c r="X34" s="31">
        <f t="shared" si="3"/>
        <v>0</v>
      </c>
      <c r="Y34" s="31">
        <f t="shared" si="3"/>
        <v>705321</v>
      </c>
      <c r="Z34" s="32">
        <f>+IF(X34&lt;&gt;0,+(Y34/X34)*100,0)</f>
        <v>0</v>
      </c>
      <c r="AA34" s="33">
        <f>SUM(AA29:AA33)</f>
        <v>0</v>
      </c>
    </row>
    <row r="35" spans="1:27" ht="5.0999999999999996" customHeight="1" x14ac:dyDescent="0.25">
      <c r="A35" s="34" t="s">
        <v>41</v>
      </c>
      <c r="B35" s="17"/>
      <c r="C35" s="18"/>
      <c r="D35" s="18"/>
      <c r="E35" s="19"/>
      <c r="F35" s="20"/>
      <c r="G35" s="20"/>
      <c r="H35" s="20"/>
      <c r="I35" s="20"/>
      <c r="J35" s="20"/>
      <c r="K35" s="20"/>
      <c r="L35" s="20"/>
      <c r="M35" s="20"/>
      <c r="N35" s="20"/>
      <c r="O35" s="20"/>
      <c r="P35" s="20"/>
      <c r="Q35" s="20"/>
      <c r="R35" s="20"/>
      <c r="S35" s="20"/>
      <c r="T35" s="20"/>
      <c r="U35" s="20"/>
      <c r="V35" s="20"/>
      <c r="W35" s="20"/>
      <c r="X35" s="20"/>
      <c r="Y35" s="20"/>
      <c r="Z35" s="21"/>
      <c r="AA35" s="22"/>
    </row>
    <row r="36" spans="1:27" ht="13.5" x14ac:dyDescent="0.25">
      <c r="A36" s="10" t="s">
        <v>61</v>
      </c>
      <c r="B36" s="17" t="s">
        <v>32</v>
      </c>
      <c r="C36" s="18"/>
      <c r="D36" s="18"/>
      <c r="E36" s="19"/>
      <c r="F36" s="20"/>
      <c r="G36" s="20"/>
      <c r="H36" s="20"/>
      <c r="I36" s="20"/>
      <c r="J36" s="20"/>
      <c r="K36" s="20"/>
      <c r="L36" s="20"/>
      <c r="M36" s="20"/>
      <c r="N36" s="20"/>
      <c r="O36" s="20"/>
      <c r="P36" s="20"/>
      <c r="Q36" s="20"/>
      <c r="R36" s="20"/>
      <c r="S36" s="20"/>
      <c r="T36" s="20"/>
      <c r="U36" s="20"/>
      <c r="V36" s="20"/>
      <c r="W36" s="20"/>
      <c r="X36" s="20"/>
      <c r="Y36" s="20"/>
      <c r="Z36" s="21"/>
      <c r="AA36" s="22"/>
    </row>
    <row r="37" spans="1:27" ht="13.5" x14ac:dyDescent="0.25">
      <c r="A37" s="23" t="s">
        <v>62</v>
      </c>
      <c r="B37" s="17" t="s">
        <v>32</v>
      </c>
      <c r="C37" s="18"/>
      <c r="D37" s="18"/>
      <c r="E37" s="19"/>
      <c r="F37" s="20"/>
      <c r="G37" s="20"/>
      <c r="H37" s="20"/>
      <c r="I37" s="20"/>
      <c r="J37" s="20"/>
      <c r="K37" s="20"/>
      <c r="L37" s="20"/>
      <c r="M37" s="20"/>
      <c r="N37" s="20"/>
      <c r="O37" s="20"/>
      <c r="P37" s="20"/>
      <c r="Q37" s="20"/>
      <c r="R37" s="20"/>
      <c r="S37" s="20"/>
      <c r="T37" s="20"/>
      <c r="U37" s="20"/>
      <c r="V37" s="20"/>
      <c r="W37" s="20"/>
      <c r="X37" s="20"/>
      <c r="Y37" s="20"/>
      <c r="Z37" s="21"/>
      <c r="AA37" s="22"/>
    </row>
    <row r="38" spans="1:27" ht="13.5" x14ac:dyDescent="0.25">
      <c r="A38" s="23" t="s">
        <v>59</v>
      </c>
      <c r="B38" s="17" t="s">
        <v>32</v>
      </c>
      <c r="C38" s="18"/>
      <c r="D38" s="18"/>
      <c r="E38" s="19"/>
      <c r="F38" s="20"/>
      <c r="G38" s="20"/>
      <c r="H38" s="20"/>
      <c r="I38" s="20"/>
      <c r="J38" s="20"/>
      <c r="K38" s="20"/>
      <c r="L38" s="20"/>
      <c r="M38" s="20"/>
      <c r="N38" s="20"/>
      <c r="O38" s="20"/>
      <c r="P38" s="20"/>
      <c r="Q38" s="20"/>
      <c r="R38" s="20"/>
      <c r="S38" s="20"/>
      <c r="T38" s="20"/>
      <c r="U38" s="20"/>
      <c r="V38" s="20"/>
      <c r="W38" s="20"/>
      <c r="X38" s="20"/>
      <c r="Y38" s="20"/>
      <c r="Z38" s="21"/>
      <c r="AA38" s="22"/>
    </row>
    <row r="39" spans="1:27" ht="13.5" x14ac:dyDescent="0.25">
      <c r="A39" s="27" t="s">
        <v>63</v>
      </c>
      <c r="B39" s="35" t="s">
        <v>32</v>
      </c>
      <c r="C39" s="29">
        <f t="shared" ref="C39:Y39" si="4">SUM(C37:C38)</f>
        <v>0</v>
      </c>
      <c r="D39" s="29">
        <f>SUM(D37:D38)</f>
        <v>0</v>
      </c>
      <c r="E39" s="36">
        <f t="shared" si="4"/>
        <v>0</v>
      </c>
      <c r="F39" s="37">
        <f t="shared" si="4"/>
        <v>0</v>
      </c>
      <c r="G39" s="37">
        <f t="shared" si="4"/>
        <v>0</v>
      </c>
      <c r="H39" s="37">
        <f t="shared" si="4"/>
        <v>0</v>
      </c>
      <c r="I39" s="37">
        <f t="shared" si="4"/>
        <v>0</v>
      </c>
      <c r="J39" s="37">
        <f t="shared" si="4"/>
        <v>0</v>
      </c>
      <c r="K39" s="37">
        <f t="shared" si="4"/>
        <v>0</v>
      </c>
      <c r="L39" s="37">
        <f t="shared" si="4"/>
        <v>0</v>
      </c>
      <c r="M39" s="37">
        <f t="shared" si="4"/>
        <v>0</v>
      </c>
      <c r="N39" s="37">
        <f t="shared" si="4"/>
        <v>0</v>
      </c>
      <c r="O39" s="37">
        <f t="shared" si="4"/>
        <v>0</v>
      </c>
      <c r="P39" s="37">
        <f t="shared" si="4"/>
        <v>0</v>
      </c>
      <c r="Q39" s="37">
        <f t="shared" si="4"/>
        <v>0</v>
      </c>
      <c r="R39" s="37">
        <f t="shared" si="4"/>
        <v>0</v>
      </c>
      <c r="S39" s="37">
        <f t="shared" si="4"/>
        <v>0</v>
      </c>
      <c r="T39" s="37">
        <f t="shared" si="4"/>
        <v>0</v>
      </c>
      <c r="U39" s="37">
        <f t="shared" si="4"/>
        <v>0</v>
      </c>
      <c r="V39" s="37">
        <f t="shared" si="4"/>
        <v>0</v>
      </c>
      <c r="W39" s="37">
        <f t="shared" si="4"/>
        <v>0</v>
      </c>
      <c r="X39" s="37">
        <f t="shared" si="4"/>
        <v>0</v>
      </c>
      <c r="Y39" s="37">
        <f t="shared" si="4"/>
        <v>0</v>
      </c>
      <c r="Z39" s="38">
        <f>+IF(X39&lt;&gt;0,+(Y39/X39)*100,0)</f>
        <v>0</v>
      </c>
      <c r="AA39" s="39">
        <f>SUM(AA37:AA38)</f>
        <v>0</v>
      </c>
    </row>
    <row r="40" spans="1:27" ht="13.5" x14ac:dyDescent="0.25">
      <c r="A40" s="27" t="s">
        <v>64</v>
      </c>
      <c r="B40" s="28" t="s">
        <v>32</v>
      </c>
      <c r="C40" s="29">
        <f t="shared" ref="C40:Y40" si="5">+C34+C39</f>
        <v>453103</v>
      </c>
      <c r="D40" s="29">
        <f>+D34+D39</f>
        <v>0</v>
      </c>
      <c r="E40" s="30">
        <f t="shared" si="5"/>
        <v>0</v>
      </c>
      <c r="F40" s="31">
        <f t="shared" si="5"/>
        <v>0</v>
      </c>
      <c r="G40" s="31">
        <f t="shared" si="5"/>
        <v>507008</v>
      </c>
      <c r="H40" s="31">
        <f t="shared" si="5"/>
        <v>51576</v>
      </c>
      <c r="I40" s="31">
        <f t="shared" si="5"/>
        <v>0</v>
      </c>
      <c r="J40" s="31">
        <f t="shared" si="5"/>
        <v>558584</v>
      </c>
      <c r="K40" s="31">
        <f t="shared" si="5"/>
        <v>53183</v>
      </c>
      <c r="L40" s="31">
        <f t="shared" si="5"/>
        <v>41057</v>
      </c>
      <c r="M40" s="31">
        <f t="shared" si="5"/>
        <v>52497</v>
      </c>
      <c r="N40" s="31">
        <f t="shared" si="5"/>
        <v>146737</v>
      </c>
      <c r="O40" s="31">
        <f t="shared" si="5"/>
        <v>0</v>
      </c>
      <c r="P40" s="31">
        <f t="shared" si="5"/>
        <v>0</v>
      </c>
      <c r="Q40" s="31">
        <f t="shared" si="5"/>
        <v>0</v>
      </c>
      <c r="R40" s="31">
        <f t="shared" si="5"/>
        <v>0</v>
      </c>
      <c r="S40" s="31">
        <f t="shared" si="5"/>
        <v>0</v>
      </c>
      <c r="T40" s="31">
        <f t="shared" si="5"/>
        <v>0</v>
      </c>
      <c r="U40" s="31">
        <f t="shared" si="5"/>
        <v>0</v>
      </c>
      <c r="V40" s="31">
        <f t="shared" si="5"/>
        <v>0</v>
      </c>
      <c r="W40" s="31">
        <f t="shared" si="5"/>
        <v>705321</v>
      </c>
      <c r="X40" s="31">
        <f t="shared" si="5"/>
        <v>0</v>
      </c>
      <c r="Y40" s="31">
        <f t="shared" si="5"/>
        <v>705321</v>
      </c>
      <c r="Z40" s="32">
        <f>+IF(X40&lt;&gt;0,+(Y40/X40)*100,0)</f>
        <v>0</v>
      </c>
      <c r="AA40" s="33">
        <f>+AA34+AA39</f>
        <v>0</v>
      </c>
    </row>
    <row r="41" spans="1:27" ht="5.0999999999999996" customHeight="1" x14ac:dyDescent="0.25">
      <c r="A41" s="34" t="s">
        <v>41</v>
      </c>
      <c r="B41" s="17"/>
      <c r="C41" s="18"/>
      <c r="D41" s="18"/>
      <c r="E41" s="19"/>
      <c r="F41" s="20"/>
      <c r="G41" s="20"/>
      <c r="H41" s="20"/>
      <c r="I41" s="20"/>
      <c r="J41" s="20"/>
      <c r="K41" s="20"/>
      <c r="L41" s="20"/>
      <c r="M41" s="20"/>
      <c r="N41" s="20"/>
      <c r="O41" s="20"/>
      <c r="P41" s="20"/>
      <c r="Q41" s="20"/>
      <c r="R41" s="20"/>
      <c r="S41" s="20"/>
      <c r="T41" s="20"/>
      <c r="U41" s="20"/>
      <c r="V41" s="20"/>
      <c r="W41" s="20"/>
      <c r="X41" s="20"/>
      <c r="Y41" s="20"/>
      <c r="Z41" s="21"/>
      <c r="AA41" s="22"/>
    </row>
    <row r="42" spans="1:27" ht="13.5" x14ac:dyDescent="0.25">
      <c r="A42" s="41" t="s">
        <v>65</v>
      </c>
      <c r="B42" s="42" t="s">
        <v>66</v>
      </c>
      <c r="C42" s="43">
        <f t="shared" ref="C42:Y42" si="6">+C25-C40</f>
        <v>2772919</v>
      </c>
      <c r="D42" s="43">
        <f>+D25-D40</f>
        <v>0</v>
      </c>
      <c r="E42" s="44">
        <f t="shared" si="6"/>
        <v>-14075008</v>
      </c>
      <c r="F42" s="45">
        <f t="shared" si="6"/>
        <v>-14075008</v>
      </c>
      <c r="G42" s="45">
        <f t="shared" si="6"/>
        <v>2212116</v>
      </c>
      <c r="H42" s="45">
        <f t="shared" si="6"/>
        <v>-929905</v>
      </c>
      <c r="I42" s="45">
        <f t="shared" si="6"/>
        <v>0</v>
      </c>
      <c r="J42" s="45">
        <f t="shared" si="6"/>
        <v>1282211</v>
      </c>
      <c r="K42" s="45">
        <f t="shared" si="6"/>
        <v>442468</v>
      </c>
      <c r="L42" s="45">
        <f t="shared" si="6"/>
        <v>384766</v>
      </c>
      <c r="M42" s="45">
        <f t="shared" si="6"/>
        <v>393625</v>
      </c>
      <c r="N42" s="45">
        <f t="shared" si="6"/>
        <v>1220859</v>
      </c>
      <c r="O42" s="45">
        <f t="shared" si="6"/>
        <v>0</v>
      </c>
      <c r="P42" s="45">
        <f t="shared" si="6"/>
        <v>0</v>
      </c>
      <c r="Q42" s="45">
        <f t="shared" si="6"/>
        <v>0</v>
      </c>
      <c r="R42" s="45">
        <f t="shared" si="6"/>
        <v>0</v>
      </c>
      <c r="S42" s="45">
        <f t="shared" si="6"/>
        <v>0</v>
      </c>
      <c r="T42" s="45">
        <f t="shared" si="6"/>
        <v>0</v>
      </c>
      <c r="U42" s="45">
        <f t="shared" si="6"/>
        <v>0</v>
      </c>
      <c r="V42" s="45">
        <f t="shared" si="6"/>
        <v>0</v>
      </c>
      <c r="W42" s="45">
        <f t="shared" si="6"/>
        <v>2503070</v>
      </c>
      <c r="X42" s="45">
        <f t="shared" si="6"/>
        <v>-7037496</v>
      </c>
      <c r="Y42" s="45">
        <f t="shared" si="6"/>
        <v>9540566</v>
      </c>
      <c r="Z42" s="46">
        <f>+IF(X42&lt;&gt;0,+(Y42/X42)*100,0)</f>
        <v>-135.56762234749405</v>
      </c>
      <c r="AA42" s="47">
        <f>+AA25-AA40</f>
        <v>-14075008</v>
      </c>
    </row>
    <row r="43" spans="1:27" ht="5.0999999999999996" customHeight="1" x14ac:dyDescent="0.25">
      <c r="A43" s="34" t="s">
        <v>41</v>
      </c>
      <c r="B43" s="17"/>
      <c r="C43" s="18"/>
      <c r="D43" s="18"/>
      <c r="E43" s="19"/>
      <c r="F43" s="20"/>
      <c r="G43" s="20"/>
      <c r="H43" s="20"/>
      <c r="I43" s="20"/>
      <c r="J43" s="20"/>
      <c r="K43" s="20"/>
      <c r="L43" s="20"/>
      <c r="M43" s="20"/>
      <c r="N43" s="20"/>
      <c r="O43" s="20"/>
      <c r="P43" s="20"/>
      <c r="Q43" s="20"/>
      <c r="R43" s="20"/>
      <c r="S43" s="20"/>
      <c r="T43" s="20"/>
      <c r="U43" s="20"/>
      <c r="V43" s="20"/>
      <c r="W43" s="20"/>
      <c r="X43" s="20"/>
      <c r="Y43" s="20"/>
      <c r="Z43" s="48"/>
      <c r="AA43" s="22"/>
    </row>
    <row r="44" spans="1:27" ht="13.5" x14ac:dyDescent="0.25">
      <c r="A44" s="10" t="s">
        <v>67</v>
      </c>
      <c r="B44" s="17" t="s">
        <v>32</v>
      </c>
      <c r="C44" s="18"/>
      <c r="D44" s="18"/>
      <c r="E44" s="19"/>
      <c r="F44" s="20"/>
      <c r="G44" s="20"/>
      <c r="H44" s="20"/>
      <c r="I44" s="20"/>
      <c r="J44" s="20"/>
      <c r="K44" s="20"/>
      <c r="L44" s="20"/>
      <c r="M44" s="20"/>
      <c r="N44" s="20"/>
      <c r="O44" s="20"/>
      <c r="P44" s="20"/>
      <c r="Q44" s="20"/>
      <c r="R44" s="20"/>
      <c r="S44" s="20"/>
      <c r="T44" s="20"/>
      <c r="U44" s="20"/>
      <c r="V44" s="20"/>
      <c r="W44" s="20"/>
      <c r="X44" s="20"/>
      <c r="Y44" s="20"/>
      <c r="Z44" s="48"/>
      <c r="AA44" s="22"/>
    </row>
    <row r="45" spans="1:27" ht="13.5" x14ac:dyDescent="0.25">
      <c r="A45" s="23" t="s">
        <v>68</v>
      </c>
      <c r="B45" s="17" t="s">
        <v>32</v>
      </c>
      <c r="C45" s="18"/>
      <c r="D45" s="18"/>
      <c r="E45" s="19">
        <v>-14075008</v>
      </c>
      <c r="F45" s="20">
        <v>-14075008</v>
      </c>
      <c r="G45" s="20"/>
      <c r="H45" s="20"/>
      <c r="I45" s="20"/>
      <c r="J45" s="20"/>
      <c r="K45" s="20"/>
      <c r="L45" s="20"/>
      <c r="M45" s="20"/>
      <c r="N45" s="20"/>
      <c r="O45" s="20"/>
      <c r="P45" s="20"/>
      <c r="Q45" s="20"/>
      <c r="R45" s="20"/>
      <c r="S45" s="20"/>
      <c r="T45" s="20"/>
      <c r="U45" s="20"/>
      <c r="V45" s="20"/>
      <c r="W45" s="20"/>
      <c r="X45" s="20">
        <v>-7037508</v>
      </c>
      <c r="Y45" s="20">
        <v>7037508</v>
      </c>
      <c r="Z45" s="48">
        <v>-100</v>
      </c>
      <c r="AA45" s="22">
        <v>-14075008</v>
      </c>
    </row>
    <row r="46" spans="1:27" ht="13.5" x14ac:dyDescent="0.25">
      <c r="A46" s="23" t="s">
        <v>69</v>
      </c>
      <c r="B46" s="17" t="s">
        <v>32</v>
      </c>
      <c r="C46" s="18"/>
      <c r="D46" s="18"/>
      <c r="E46" s="19"/>
      <c r="F46" s="20"/>
      <c r="G46" s="20"/>
      <c r="H46" s="20"/>
      <c r="I46" s="20"/>
      <c r="J46" s="20"/>
      <c r="K46" s="20"/>
      <c r="L46" s="20"/>
      <c r="M46" s="20"/>
      <c r="N46" s="20"/>
      <c r="O46" s="20"/>
      <c r="P46" s="20"/>
      <c r="Q46" s="20"/>
      <c r="R46" s="20"/>
      <c r="S46" s="20"/>
      <c r="T46" s="20"/>
      <c r="U46" s="20"/>
      <c r="V46" s="20"/>
      <c r="W46" s="20"/>
      <c r="X46" s="20"/>
      <c r="Y46" s="20"/>
      <c r="Z46" s="48"/>
      <c r="AA46" s="22"/>
    </row>
    <row r="47" spans="1:27" ht="14.45" customHeight="1" x14ac:dyDescent="0.25">
      <c r="A47" s="23" t="s">
        <v>41</v>
      </c>
      <c r="B47" s="17"/>
      <c r="C47" s="18"/>
      <c r="D47" s="18"/>
      <c r="E47" s="19"/>
      <c r="F47" s="20"/>
      <c r="G47" s="20"/>
      <c r="H47" s="20"/>
      <c r="I47" s="20"/>
      <c r="J47" s="20"/>
      <c r="K47" s="20"/>
      <c r="L47" s="20"/>
      <c r="M47" s="20"/>
      <c r="N47" s="20"/>
      <c r="O47" s="20"/>
      <c r="P47" s="20"/>
      <c r="Q47" s="20"/>
      <c r="R47" s="20"/>
      <c r="S47" s="20"/>
      <c r="T47" s="20"/>
      <c r="U47" s="20"/>
      <c r="V47" s="20"/>
      <c r="W47" s="20"/>
      <c r="X47" s="20"/>
      <c r="Y47" s="20"/>
      <c r="Z47" s="48"/>
      <c r="AA47" s="22"/>
    </row>
    <row r="48" spans="1:27" ht="13.5" x14ac:dyDescent="0.25">
      <c r="A48" s="49" t="s">
        <v>70</v>
      </c>
      <c r="B48" s="50" t="s">
        <v>66</v>
      </c>
      <c r="C48" s="51">
        <f t="shared" ref="C48:Y48" si="7">SUM(C45:C47)</f>
        <v>0</v>
      </c>
      <c r="D48" s="51">
        <f>SUM(D45:D47)</f>
        <v>0</v>
      </c>
      <c r="E48" s="52">
        <f t="shared" si="7"/>
        <v>-14075008</v>
      </c>
      <c r="F48" s="53">
        <f t="shared" si="7"/>
        <v>-14075008</v>
      </c>
      <c r="G48" s="53">
        <f t="shared" si="7"/>
        <v>0</v>
      </c>
      <c r="H48" s="53">
        <f t="shared" si="7"/>
        <v>0</v>
      </c>
      <c r="I48" s="53">
        <f t="shared" si="7"/>
        <v>0</v>
      </c>
      <c r="J48" s="53">
        <f t="shared" si="7"/>
        <v>0</v>
      </c>
      <c r="K48" s="53">
        <f t="shared" si="7"/>
        <v>0</v>
      </c>
      <c r="L48" s="53">
        <f t="shared" si="7"/>
        <v>0</v>
      </c>
      <c r="M48" s="53">
        <f t="shared" si="7"/>
        <v>0</v>
      </c>
      <c r="N48" s="53">
        <f t="shared" si="7"/>
        <v>0</v>
      </c>
      <c r="O48" s="53">
        <f t="shared" si="7"/>
        <v>0</v>
      </c>
      <c r="P48" s="53">
        <f t="shared" si="7"/>
        <v>0</v>
      </c>
      <c r="Q48" s="53">
        <f t="shared" si="7"/>
        <v>0</v>
      </c>
      <c r="R48" s="53">
        <f t="shared" si="7"/>
        <v>0</v>
      </c>
      <c r="S48" s="53">
        <f t="shared" si="7"/>
        <v>0</v>
      </c>
      <c r="T48" s="53">
        <f t="shared" si="7"/>
        <v>0</v>
      </c>
      <c r="U48" s="53">
        <f t="shared" si="7"/>
        <v>0</v>
      </c>
      <c r="V48" s="53">
        <f t="shared" si="7"/>
        <v>0</v>
      </c>
      <c r="W48" s="53">
        <f t="shared" si="7"/>
        <v>0</v>
      </c>
      <c r="X48" s="53">
        <f t="shared" si="7"/>
        <v>-7037508</v>
      </c>
      <c r="Y48" s="53">
        <f t="shared" si="7"/>
        <v>7037508</v>
      </c>
      <c r="Z48" s="54">
        <f>+IF(X48&lt;&gt;0,+(Y48/X48)*100,0)</f>
        <v>-100</v>
      </c>
      <c r="AA48" s="55">
        <f>SUM(AA45:AA47)</f>
        <v>-14075008</v>
      </c>
    </row>
    <row r="49" spans="1:27" ht="13.5" x14ac:dyDescent="0.25">
      <c r="A49" s="56" t="s">
        <v>328</v>
      </c>
      <c r="B49" s="57"/>
      <c r="C49" s="58"/>
      <c r="D49" s="58"/>
      <c r="E49" s="58"/>
      <c r="F49" s="58"/>
      <c r="G49" s="58"/>
      <c r="H49" s="59"/>
      <c r="I49" s="59"/>
      <c r="J49" s="59"/>
      <c r="K49" s="59"/>
      <c r="L49" s="59"/>
      <c r="M49" s="59"/>
      <c r="N49" s="59"/>
      <c r="O49" s="59"/>
      <c r="P49" s="59"/>
      <c r="Q49" s="59"/>
      <c r="R49" s="59"/>
      <c r="S49" s="59"/>
      <c r="T49" s="59"/>
      <c r="U49" s="59"/>
      <c r="V49" s="59"/>
      <c r="W49" s="59"/>
      <c r="X49" s="59"/>
      <c r="Y49" s="59"/>
      <c r="Z49" s="59"/>
      <c r="AA49" s="59"/>
    </row>
    <row r="50" spans="1:27" ht="13.5" x14ac:dyDescent="0.25">
      <c r="A50" s="60" t="s">
        <v>329</v>
      </c>
      <c r="B50" s="60"/>
      <c r="C50" s="60"/>
      <c r="D50" s="60"/>
      <c r="E50" s="60"/>
      <c r="F50" s="60"/>
      <c r="G50" s="60"/>
      <c r="H50" s="59"/>
      <c r="I50" s="59"/>
      <c r="J50" s="59"/>
      <c r="K50" s="59"/>
      <c r="L50" s="59"/>
      <c r="M50" s="59"/>
      <c r="N50" s="59"/>
      <c r="O50" s="59"/>
      <c r="P50" s="59"/>
      <c r="Q50" s="59"/>
      <c r="R50" s="59"/>
      <c r="S50" s="59"/>
      <c r="T50" s="59"/>
      <c r="U50" s="59"/>
      <c r="V50" s="59"/>
      <c r="W50" s="59"/>
      <c r="X50" s="59"/>
      <c r="Y50" s="59"/>
      <c r="Z50" s="59"/>
      <c r="AA50" s="59"/>
    </row>
    <row r="51" spans="1:27" ht="13.5" x14ac:dyDescent="0.25">
      <c r="A51" s="61" t="s">
        <v>330</v>
      </c>
      <c r="B51" s="62"/>
      <c r="C51" s="63"/>
      <c r="D51" s="63"/>
      <c r="E51" s="63"/>
      <c r="F51" s="63"/>
      <c r="G51" s="63"/>
      <c r="H51" s="59"/>
      <c r="I51" s="59"/>
      <c r="J51" s="59"/>
      <c r="K51" s="59"/>
      <c r="L51" s="59"/>
      <c r="M51" s="59"/>
      <c r="N51" s="59"/>
      <c r="O51" s="59"/>
      <c r="P51" s="59"/>
      <c r="Q51" s="59"/>
      <c r="R51" s="59"/>
      <c r="S51" s="59"/>
      <c r="T51" s="59"/>
      <c r="U51" s="59"/>
      <c r="V51" s="59"/>
      <c r="W51" s="59"/>
      <c r="X51" s="59"/>
      <c r="Y51" s="59"/>
      <c r="Z51" s="59"/>
      <c r="AA51" s="59"/>
    </row>
    <row r="52" spans="1:27" ht="13.5" x14ac:dyDescent="0.25">
      <c r="A52" s="59"/>
      <c r="B52" s="59"/>
      <c r="C52" s="59"/>
      <c r="D52" s="59"/>
      <c r="E52" s="59"/>
      <c r="F52" s="59"/>
      <c r="G52" s="59"/>
      <c r="H52" s="59"/>
      <c r="I52" s="59"/>
      <c r="J52" s="59"/>
      <c r="K52" s="59"/>
      <c r="L52" s="59"/>
      <c r="M52" s="59"/>
      <c r="N52" s="59"/>
      <c r="O52" s="59"/>
      <c r="P52" s="59"/>
      <c r="Q52" s="59"/>
      <c r="R52" s="59"/>
      <c r="S52" s="59"/>
      <c r="T52" s="59"/>
      <c r="U52" s="59"/>
      <c r="V52" s="59"/>
      <c r="W52" s="59"/>
      <c r="X52" s="59"/>
      <c r="Y52" s="59"/>
      <c r="Z52" s="59"/>
      <c r="AA52" s="59"/>
    </row>
    <row r="53" spans="1:27" ht="13.5" x14ac:dyDescent="0.25">
      <c r="A53" s="59"/>
      <c r="B53" s="59"/>
      <c r="C53" s="59"/>
      <c r="D53" s="59"/>
      <c r="E53" s="59"/>
      <c r="F53" s="59"/>
      <c r="G53" s="59"/>
      <c r="H53" s="59"/>
      <c r="I53" s="59"/>
      <c r="J53" s="59"/>
      <c r="K53" s="59"/>
      <c r="L53" s="59"/>
      <c r="M53" s="59"/>
      <c r="N53" s="59"/>
      <c r="O53" s="59"/>
      <c r="P53" s="59"/>
      <c r="Q53" s="59"/>
      <c r="R53" s="59"/>
      <c r="S53" s="59"/>
      <c r="T53" s="59"/>
      <c r="U53" s="59"/>
      <c r="V53" s="59"/>
      <c r="W53" s="59"/>
      <c r="X53" s="59"/>
      <c r="Y53" s="59"/>
      <c r="Z53" s="59"/>
      <c r="AA53" s="59"/>
    </row>
    <row r="54" spans="1:27" ht="13.5" x14ac:dyDescent="0.25">
      <c r="A54" s="59"/>
      <c r="B54" s="59"/>
      <c r="C54" s="59"/>
      <c r="D54" s="59"/>
      <c r="E54" s="59"/>
      <c r="F54" s="59"/>
      <c r="G54" s="59"/>
      <c r="H54" s="59"/>
      <c r="I54" s="59"/>
      <c r="J54" s="59"/>
      <c r="K54" s="59"/>
      <c r="L54" s="59"/>
      <c r="M54" s="59"/>
      <c r="N54" s="59"/>
      <c r="O54" s="59"/>
      <c r="P54" s="59"/>
      <c r="Q54" s="59"/>
      <c r="R54" s="59"/>
      <c r="S54" s="59"/>
      <c r="T54" s="59"/>
      <c r="U54" s="59"/>
      <c r="V54" s="59"/>
      <c r="W54" s="59"/>
      <c r="X54" s="59"/>
      <c r="Y54" s="59"/>
      <c r="Z54" s="59"/>
      <c r="AA54" s="59"/>
    </row>
  </sheetData>
  <mergeCells count="2">
    <mergeCell ref="A1:AA1"/>
    <mergeCell ref="E2:AA2"/>
  </mergeCells>
  <printOptions horizontalCentered="1"/>
  <pageMargins left="0.55118110236220497" right="0.22" top="0.59055118110236204" bottom="0.59055118110236204" header="0.31496062992126" footer="0.31496062992126"/>
  <pageSetup paperSize="9" orientation="landscape" r:id="rId1"/>
  <rowBreaks count="1" manualBreakCount="1">
    <brk id="48" max="16383" man="1"/>
  </rowBreaks>
</worksheet>
</file>

<file path=xl/worksheets/sheet22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AA54"/>
  <sheetViews>
    <sheetView showGridLines="0" workbookViewId="0">
      <selection activeCell="B2" sqref="B2"/>
    </sheetView>
  </sheetViews>
  <sheetFormatPr defaultRowHeight="12.75" x14ac:dyDescent="0.2"/>
  <cols>
    <col min="1" max="1" width="35.7109375" customWidth="1"/>
    <col min="2" max="2" width="3.42578125" bestFit="1" customWidth="1"/>
    <col min="3" max="3" width="9.7109375" customWidth="1"/>
    <col min="4" max="4" width="9.7109375" hidden="1" customWidth="1"/>
    <col min="5" max="6" width="9.7109375" customWidth="1"/>
    <col min="7" max="9" width="9.7109375" hidden="1" customWidth="1"/>
    <col min="10" max="10" width="9.7109375" customWidth="1"/>
    <col min="11" max="13" width="9.7109375" hidden="1" customWidth="1"/>
    <col min="14" max="14" width="9.7109375" customWidth="1"/>
    <col min="15" max="22" width="9.7109375" hidden="1" customWidth="1"/>
    <col min="23" max="27" width="9.7109375" customWidth="1"/>
  </cols>
  <sheetData>
    <row r="1" spans="1:27" ht="57.6" customHeight="1" x14ac:dyDescent="0.25">
      <c r="A1" s="64" t="s">
        <v>290</v>
      </c>
      <c r="B1" s="64"/>
      <c r="C1" s="64"/>
      <c r="D1" s="64"/>
      <c r="E1" s="64"/>
      <c r="F1" s="64"/>
      <c r="G1" s="64"/>
      <c r="H1" s="64"/>
      <c r="I1" s="64"/>
      <c r="J1" s="64"/>
      <c r="K1" s="64"/>
      <c r="L1" s="64"/>
      <c r="M1" s="64"/>
      <c r="N1" s="64"/>
      <c r="O1" s="64"/>
      <c r="P1" s="64"/>
      <c r="Q1" s="64"/>
      <c r="R1" s="64"/>
      <c r="S1" s="64"/>
      <c r="T1" s="64"/>
      <c r="U1" s="64"/>
      <c r="V1" s="64"/>
      <c r="W1" s="64"/>
      <c r="X1" s="64"/>
      <c r="Y1" s="64"/>
      <c r="Z1" s="64"/>
      <c r="AA1" s="64"/>
    </row>
    <row r="2" spans="1:27" ht="24.95" customHeight="1" x14ac:dyDescent="0.2">
      <c r="A2" s="2" t="s">
        <v>1</v>
      </c>
      <c r="B2" s="1" t="s">
        <v>331</v>
      </c>
      <c r="C2" s="3" t="s">
        <v>2</v>
      </c>
      <c r="D2" s="3" t="s">
        <v>3</v>
      </c>
      <c r="E2" s="65" t="s">
        <v>4</v>
      </c>
      <c r="F2" s="66"/>
      <c r="G2" s="66"/>
      <c r="H2" s="66"/>
      <c r="I2" s="66"/>
      <c r="J2" s="66"/>
      <c r="K2" s="66"/>
      <c r="L2" s="66"/>
      <c r="M2" s="66"/>
      <c r="N2" s="66"/>
      <c r="O2" s="66"/>
      <c r="P2" s="66"/>
      <c r="Q2" s="66"/>
      <c r="R2" s="66"/>
      <c r="S2" s="66"/>
      <c r="T2" s="66"/>
      <c r="U2" s="66"/>
      <c r="V2" s="66"/>
      <c r="W2" s="66"/>
      <c r="X2" s="66"/>
      <c r="Y2" s="66"/>
      <c r="Z2" s="66"/>
      <c r="AA2" s="67"/>
    </row>
    <row r="3" spans="1:27" ht="24.95" customHeight="1" x14ac:dyDescent="0.2">
      <c r="A3" s="4" t="s">
        <v>5</v>
      </c>
      <c r="B3" s="5" t="s">
        <v>6</v>
      </c>
      <c r="C3" s="6" t="s">
        <v>7</v>
      </c>
      <c r="D3" s="6" t="s">
        <v>7</v>
      </c>
      <c r="E3" s="7" t="s">
        <v>8</v>
      </c>
      <c r="F3" s="8" t="s">
        <v>9</v>
      </c>
      <c r="G3" s="8" t="s">
        <v>10</v>
      </c>
      <c r="H3" s="8" t="s">
        <v>11</v>
      </c>
      <c r="I3" s="8" t="s">
        <v>12</v>
      </c>
      <c r="J3" s="8" t="s">
        <v>13</v>
      </c>
      <c r="K3" s="8" t="s">
        <v>14</v>
      </c>
      <c r="L3" s="8" t="s">
        <v>15</v>
      </c>
      <c r="M3" s="8" t="s">
        <v>16</v>
      </c>
      <c r="N3" s="8" t="s">
        <v>17</v>
      </c>
      <c r="O3" s="8" t="s">
        <v>18</v>
      </c>
      <c r="P3" s="8" t="s">
        <v>19</v>
      </c>
      <c r="Q3" s="8" t="s">
        <v>20</v>
      </c>
      <c r="R3" s="8" t="s">
        <v>21</v>
      </c>
      <c r="S3" s="8" t="s">
        <v>22</v>
      </c>
      <c r="T3" s="8" t="s">
        <v>23</v>
      </c>
      <c r="U3" s="8" t="s">
        <v>24</v>
      </c>
      <c r="V3" s="8" t="s">
        <v>25</v>
      </c>
      <c r="W3" s="8" t="s">
        <v>26</v>
      </c>
      <c r="X3" s="8" t="s">
        <v>27</v>
      </c>
      <c r="Y3" s="8" t="s">
        <v>28</v>
      </c>
      <c r="Z3" s="8" t="s">
        <v>29</v>
      </c>
      <c r="AA3" s="9" t="s">
        <v>30</v>
      </c>
    </row>
    <row r="4" spans="1:27" ht="13.5" x14ac:dyDescent="0.25">
      <c r="A4" s="10" t="s">
        <v>31</v>
      </c>
      <c r="B4" s="11" t="s">
        <v>32</v>
      </c>
      <c r="C4" s="12"/>
      <c r="D4" s="12"/>
      <c r="E4" s="13"/>
      <c r="F4" s="14"/>
      <c r="G4" s="14"/>
      <c r="H4" s="14"/>
      <c r="I4" s="14"/>
      <c r="J4" s="14"/>
      <c r="K4" s="14"/>
      <c r="L4" s="14"/>
      <c r="M4" s="14"/>
      <c r="N4" s="14"/>
      <c r="O4" s="14"/>
      <c r="P4" s="14"/>
      <c r="Q4" s="14"/>
      <c r="R4" s="14"/>
      <c r="S4" s="14"/>
      <c r="T4" s="14"/>
      <c r="U4" s="14"/>
      <c r="V4" s="14"/>
      <c r="W4" s="14"/>
      <c r="X4" s="14"/>
      <c r="Y4" s="14"/>
      <c r="Z4" s="15"/>
      <c r="AA4" s="16"/>
    </row>
    <row r="5" spans="1:27" ht="13.5" x14ac:dyDescent="0.25">
      <c r="A5" s="10" t="s">
        <v>33</v>
      </c>
      <c r="B5" s="17" t="s">
        <v>32</v>
      </c>
      <c r="C5" s="18"/>
      <c r="D5" s="18"/>
      <c r="E5" s="19"/>
      <c r="F5" s="20"/>
      <c r="G5" s="20"/>
      <c r="H5" s="20"/>
      <c r="I5" s="20"/>
      <c r="J5" s="20"/>
      <c r="K5" s="20"/>
      <c r="L5" s="20"/>
      <c r="M5" s="20"/>
      <c r="N5" s="20"/>
      <c r="O5" s="20"/>
      <c r="P5" s="20"/>
      <c r="Q5" s="20"/>
      <c r="R5" s="20"/>
      <c r="S5" s="20"/>
      <c r="T5" s="20"/>
      <c r="U5" s="20"/>
      <c r="V5" s="20"/>
      <c r="W5" s="20"/>
      <c r="X5" s="20"/>
      <c r="Y5" s="20"/>
      <c r="Z5" s="21"/>
      <c r="AA5" s="22"/>
    </row>
    <row r="6" spans="1:27" ht="13.5" x14ac:dyDescent="0.25">
      <c r="A6" s="23" t="s">
        <v>34</v>
      </c>
      <c r="B6" s="17" t="s">
        <v>32</v>
      </c>
      <c r="C6" s="18"/>
      <c r="D6" s="18"/>
      <c r="E6" s="19"/>
      <c r="F6" s="20"/>
      <c r="G6" s="20"/>
      <c r="H6" s="20"/>
      <c r="I6" s="20"/>
      <c r="J6" s="20"/>
      <c r="K6" s="20"/>
      <c r="L6" s="20"/>
      <c r="M6" s="20"/>
      <c r="N6" s="20"/>
      <c r="O6" s="20"/>
      <c r="P6" s="20"/>
      <c r="Q6" s="20"/>
      <c r="R6" s="20"/>
      <c r="S6" s="20"/>
      <c r="T6" s="20"/>
      <c r="U6" s="20"/>
      <c r="V6" s="20"/>
      <c r="W6" s="20"/>
      <c r="X6" s="20"/>
      <c r="Y6" s="20"/>
      <c r="Z6" s="21"/>
      <c r="AA6" s="22"/>
    </row>
    <row r="7" spans="1:27" ht="13.5" x14ac:dyDescent="0.25">
      <c r="A7" s="23" t="s">
        <v>35</v>
      </c>
      <c r="B7" s="17" t="s">
        <v>32</v>
      </c>
      <c r="C7" s="18"/>
      <c r="D7" s="18"/>
      <c r="E7" s="19"/>
      <c r="F7" s="20"/>
      <c r="G7" s="20"/>
      <c r="H7" s="20"/>
      <c r="I7" s="20"/>
      <c r="J7" s="20"/>
      <c r="K7" s="20"/>
      <c r="L7" s="20"/>
      <c r="M7" s="20"/>
      <c r="N7" s="20"/>
      <c r="O7" s="20"/>
      <c r="P7" s="20"/>
      <c r="Q7" s="20"/>
      <c r="R7" s="20"/>
      <c r="S7" s="20"/>
      <c r="T7" s="20"/>
      <c r="U7" s="20"/>
      <c r="V7" s="20"/>
      <c r="W7" s="20"/>
      <c r="X7" s="20"/>
      <c r="Y7" s="20"/>
      <c r="Z7" s="21"/>
      <c r="AA7" s="22"/>
    </row>
    <row r="8" spans="1:27" ht="13.5" x14ac:dyDescent="0.25">
      <c r="A8" s="23" t="s">
        <v>36</v>
      </c>
      <c r="B8" s="17" t="s">
        <v>32</v>
      </c>
      <c r="C8" s="18"/>
      <c r="D8" s="18"/>
      <c r="E8" s="19"/>
      <c r="F8" s="20"/>
      <c r="G8" s="20"/>
      <c r="H8" s="20"/>
      <c r="I8" s="20"/>
      <c r="J8" s="20"/>
      <c r="K8" s="20"/>
      <c r="L8" s="20"/>
      <c r="M8" s="20"/>
      <c r="N8" s="20"/>
      <c r="O8" s="20"/>
      <c r="P8" s="20"/>
      <c r="Q8" s="20"/>
      <c r="R8" s="20"/>
      <c r="S8" s="20"/>
      <c r="T8" s="20"/>
      <c r="U8" s="20"/>
      <c r="V8" s="20"/>
      <c r="W8" s="20"/>
      <c r="X8" s="20"/>
      <c r="Y8" s="20"/>
      <c r="Z8" s="21"/>
      <c r="AA8" s="22"/>
    </row>
    <row r="9" spans="1:27" ht="13.5" x14ac:dyDescent="0.25">
      <c r="A9" s="23" t="s">
        <v>37</v>
      </c>
      <c r="B9" s="17" t="s">
        <v>32</v>
      </c>
      <c r="C9" s="18"/>
      <c r="D9" s="18"/>
      <c r="E9" s="19"/>
      <c r="F9" s="20"/>
      <c r="G9" s="20"/>
      <c r="H9" s="20"/>
      <c r="I9" s="20"/>
      <c r="J9" s="20"/>
      <c r="K9" s="20"/>
      <c r="L9" s="20"/>
      <c r="M9" s="20"/>
      <c r="N9" s="20"/>
      <c r="O9" s="20"/>
      <c r="P9" s="20"/>
      <c r="Q9" s="20"/>
      <c r="R9" s="20"/>
      <c r="S9" s="20"/>
      <c r="T9" s="20"/>
      <c r="U9" s="20"/>
      <c r="V9" s="20"/>
      <c r="W9" s="20"/>
      <c r="X9" s="20"/>
      <c r="Y9" s="20"/>
      <c r="Z9" s="21"/>
      <c r="AA9" s="22"/>
    </row>
    <row r="10" spans="1:27" ht="13.5" x14ac:dyDescent="0.25">
      <c r="A10" s="23" t="s">
        <v>38</v>
      </c>
      <c r="B10" s="17" t="s">
        <v>32</v>
      </c>
      <c r="C10" s="18"/>
      <c r="D10" s="18"/>
      <c r="E10" s="19"/>
      <c r="F10" s="20"/>
      <c r="G10" s="24"/>
      <c r="H10" s="24"/>
      <c r="I10" s="24"/>
      <c r="J10" s="20"/>
      <c r="K10" s="24"/>
      <c r="L10" s="24"/>
      <c r="M10" s="20"/>
      <c r="N10" s="24"/>
      <c r="O10" s="24"/>
      <c r="P10" s="24"/>
      <c r="Q10" s="20"/>
      <c r="R10" s="24"/>
      <c r="S10" s="24"/>
      <c r="T10" s="20"/>
      <c r="U10" s="24"/>
      <c r="V10" s="24"/>
      <c r="W10" s="24"/>
      <c r="X10" s="20"/>
      <c r="Y10" s="24"/>
      <c r="Z10" s="25"/>
      <c r="AA10" s="26"/>
    </row>
    <row r="11" spans="1:27" ht="13.5" x14ac:dyDescent="0.25">
      <c r="A11" s="23" t="s">
        <v>39</v>
      </c>
      <c r="B11" s="17" t="s">
        <v>32</v>
      </c>
      <c r="C11" s="18"/>
      <c r="D11" s="18"/>
      <c r="E11" s="19"/>
      <c r="F11" s="20"/>
      <c r="G11" s="20"/>
      <c r="H11" s="20"/>
      <c r="I11" s="20"/>
      <c r="J11" s="20"/>
      <c r="K11" s="20"/>
      <c r="L11" s="20"/>
      <c r="M11" s="20"/>
      <c r="N11" s="20"/>
      <c r="O11" s="20"/>
      <c r="P11" s="20"/>
      <c r="Q11" s="20"/>
      <c r="R11" s="20"/>
      <c r="S11" s="20"/>
      <c r="T11" s="20"/>
      <c r="U11" s="20"/>
      <c r="V11" s="20"/>
      <c r="W11" s="20"/>
      <c r="X11" s="20"/>
      <c r="Y11" s="20"/>
      <c r="Z11" s="21"/>
      <c r="AA11" s="22"/>
    </row>
    <row r="12" spans="1:27" ht="13.5" x14ac:dyDescent="0.25">
      <c r="A12" s="27" t="s">
        <v>40</v>
      </c>
      <c r="B12" s="28" t="s">
        <v>32</v>
      </c>
      <c r="C12" s="29">
        <f t="shared" ref="C12:Y12" si="0">SUM(C6:C11)</f>
        <v>0</v>
      </c>
      <c r="D12" s="29">
        <f>SUM(D6:D11)</f>
        <v>0</v>
      </c>
      <c r="E12" s="30">
        <f t="shared" si="0"/>
        <v>0</v>
      </c>
      <c r="F12" s="31">
        <f t="shared" si="0"/>
        <v>0</v>
      </c>
      <c r="G12" s="31">
        <f t="shared" si="0"/>
        <v>0</v>
      </c>
      <c r="H12" s="31">
        <f t="shared" si="0"/>
        <v>0</v>
      </c>
      <c r="I12" s="31">
        <f t="shared" si="0"/>
        <v>0</v>
      </c>
      <c r="J12" s="31">
        <f t="shared" si="0"/>
        <v>0</v>
      </c>
      <c r="K12" s="31">
        <f t="shared" si="0"/>
        <v>0</v>
      </c>
      <c r="L12" s="31">
        <f t="shared" si="0"/>
        <v>0</v>
      </c>
      <c r="M12" s="31">
        <f t="shared" si="0"/>
        <v>0</v>
      </c>
      <c r="N12" s="31">
        <f t="shared" si="0"/>
        <v>0</v>
      </c>
      <c r="O12" s="31">
        <f t="shared" si="0"/>
        <v>0</v>
      </c>
      <c r="P12" s="31">
        <f t="shared" si="0"/>
        <v>0</v>
      </c>
      <c r="Q12" s="31">
        <f t="shared" si="0"/>
        <v>0</v>
      </c>
      <c r="R12" s="31">
        <f t="shared" si="0"/>
        <v>0</v>
      </c>
      <c r="S12" s="31">
        <f t="shared" si="0"/>
        <v>0</v>
      </c>
      <c r="T12" s="31">
        <f t="shared" si="0"/>
        <v>0</v>
      </c>
      <c r="U12" s="31">
        <f t="shared" si="0"/>
        <v>0</v>
      </c>
      <c r="V12" s="31">
        <f t="shared" si="0"/>
        <v>0</v>
      </c>
      <c r="W12" s="31">
        <f t="shared" si="0"/>
        <v>0</v>
      </c>
      <c r="X12" s="31">
        <f t="shared" si="0"/>
        <v>0</v>
      </c>
      <c r="Y12" s="31">
        <f t="shared" si="0"/>
        <v>0</v>
      </c>
      <c r="Z12" s="32">
        <f>+IF(X12&lt;&gt;0,+(Y12/X12)*100,0)</f>
        <v>0</v>
      </c>
      <c r="AA12" s="33">
        <f>SUM(AA6:AA11)</f>
        <v>0</v>
      </c>
    </row>
    <row r="13" spans="1:27" ht="5.0999999999999996" customHeight="1" x14ac:dyDescent="0.25">
      <c r="A13" s="34" t="s">
        <v>41</v>
      </c>
      <c r="B13" s="17"/>
      <c r="C13" s="18"/>
      <c r="D13" s="18"/>
      <c r="E13" s="19"/>
      <c r="F13" s="20"/>
      <c r="G13" s="20"/>
      <c r="H13" s="20"/>
      <c r="I13" s="20"/>
      <c r="J13" s="20"/>
      <c r="K13" s="20"/>
      <c r="L13" s="20"/>
      <c r="M13" s="20"/>
      <c r="N13" s="20"/>
      <c r="O13" s="20"/>
      <c r="P13" s="20"/>
      <c r="Q13" s="20"/>
      <c r="R13" s="20"/>
      <c r="S13" s="20"/>
      <c r="T13" s="20"/>
      <c r="U13" s="20"/>
      <c r="V13" s="20"/>
      <c r="W13" s="20"/>
      <c r="X13" s="20"/>
      <c r="Y13" s="20"/>
      <c r="Z13" s="21"/>
      <c r="AA13" s="22"/>
    </row>
    <row r="14" spans="1:27" ht="13.5" x14ac:dyDescent="0.25">
      <c r="A14" s="10" t="s">
        <v>42</v>
      </c>
      <c r="B14" s="17" t="s">
        <v>32</v>
      </c>
      <c r="C14" s="18"/>
      <c r="D14" s="18"/>
      <c r="E14" s="19"/>
      <c r="F14" s="20"/>
      <c r="G14" s="20"/>
      <c r="H14" s="20"/>
      <c r="I14" s="20"/>
      <c r="J14" s="20"/>
      <c r="K14" s="20"/>
      <c r="L14" s="20"/>
      <c r="M14" s="20"/>
      <c r="N14" s="20"/>
      <c r="O14" s="20"/>
      <c r="P14" s="20"/>
      <c r="Q14" s="20"/>
      <c r="R14" s="20"/>
      <c r="S14" s="20"/>
      <c r="T14" s="20"/>
      <c r="U14" s="20"/>
      <c r="V14" s="20"/>
      <c r="W14" s="20"/>
      <c r="X14" s="20"/>
      <c r="Y14" s="20"/>
      <c r="Z14" s="21"/>
      <c r="AA14" s="22"/>
    </row>
    <row r="15" spans="1:27" ht="13.5" x14ac:dyDescent="0.25">
      <c r="A15" s="23" t="s">
        <v>43</v>
      </c>
      <c r="B15" s="17" t="s">
        <v>32</v>
      </c>
      <c r="C15" s="18"/>
      <c r="D15" s="18"/>
      <c r="E15" s="19"/>
      <c r="F15" s="20"/>
      <c r="G15" s="20"/>
      <c r="H15" s="20"/>
      <c r="I15" s="20"/>
      <c r="J15" s="20"/>
      <c r="K15" s="20"/>
      <c r="L15" s="20"/>
      <c r="M15" s="20"/>
      <c r="N15" s="20"/>
      <c r="O15" s="20"/>
      <c r="P15" s="20"/>
      <c r="Q15" s="20"/>
      <c r="R15" s="20"/>
      <c r="S15" s="20"/>
      <c r="T15" s="20"/>
      <c r="U15" s="20"/>
      <c r="V15" s="20"/>
      <c r="W15" s="20"/>
      <c r="X15" s="20"/>
      <c r="Y15" s="20"/>
      <c r="Z15" s="21"/>
      <c r="AA15" s="22"/>
    </row>
    <row r="16" spans="1:27" ht="13.5" x14ac:dyDescent="0.25">
      <c r="A16" s="23" t="s">
        <v>44</v>
      </c>
      <c r="B16" s="17" t="s">
        <v>32</v>
      </c>
      <c r="C16" s="18"/>
      <c r="D16" s="18"/>
      <c r="E16" s="19"/>
      <c r="F16" s="20"/>
      <c r="G16" s="24"/>
      <c r="H16" s="24"/>
      <c r="I16" s="24"/>
      <c r="J16" s="20"/>
      <c r="K16" s="24"/>
      <c r="L16" s="24"/>
      <c r="M16" s="20"/>
      <c r="N16" s="24"/>
      <c r="O16" s="24"/>
      <c r="P16" s="24"/>
      <c r="Q16" s="20"/>
      <c r="R16" s="24"/>
      <c r="S16" s="24"/>
      <c r="T16" s="20"/>
      <c r="U16" s="24"/>
      <c r="V16" s="24"/>
      <c r="W16" s="24"/>
      <c r="X16" s="20"/>
      <c r="Y16" s="24"/>
      <c r="Z16" s="25"/>
      <c r="AA16" s="26"/>
    </row>
    <row r="17" spans="1:27" ht="13.5" x14ac:dyDescent="0.25">
      <c r="A17" s="23" t="s">
        <v>45</v>
      </c>
      <c r="B17" s="17" t="s">
        <v>32</v>
      </c>
      <c r="C17" s="18"/>
      <c r="D17" s="18"/>
      <c r="E17" s="19"/>
      <c r="F17" s="20"/>
      <c r="G17" s="20"/>
      <c r="H17" s="20"/>
      <c r="I17" s="20"/>
      <c r="J17" s="20"/>
      <c r="K17" s="20"/>
      <c r="L17" s="20"/>
      <c r="M17" s="20"/>
      <c r="N17" s="20"/>
      <c r="O17" s="20"/>
      <c r="P17" s="20"/>
      <c r="Q17" s="20"/>
      <c r="R17" s="20"/>
      <c r="S17" s="20"/>
      <c r="T17" s="20"/>
      <c r="U17" s="20"/>
      <c r="V17" s="20"/>
      <c r="W17" s="20"/>
      <c r="X17" s="20"/>
      <c r="Y17" s="20"/>
      <c r="Z17" s="21"/>
      <c r="AA17" s="22"/>
    </row>
    <row r="18" spans="1:27" ht="13.5" x14ac:dyDescent="0.25">
      <c r="A18" s="23" t="s">
        <v>46</v>
      </c>
      <c r="B18" s="17" t="s">
        <v>32</v>
      </c>
      <c r="C18" s="18"/>
      <c r="D18" s="18"/>
      <c r="E18" s="19"/>
      <c r="F18" s="20"/>
      <c r="G18" s="20"/>
      <c r="H18" s="20"/>
      <c r="I18" s="20"/>
      <c r="J18" s="20"/>
      <c r="K18" s="20"/>
      <c r="L18" s="20"/>
      <c r="M18" s="20"/>
      <c r="N18" s="20"/>
      <c r="O18" s="20"/>
      <c r="P18" s="20"/>
      <c r="Q18" s="20"/>
      <c r="R18" s="20"/>
      <c r="S18" s="20"/>
      <c r="T18" s="20"/>
      <c r="U18" s="20"/>
      <c r="V18" s="20"/>
      <c r="W18" s="20"/>
      <c r="X18" s="20"/>
      <c r="Y18" s="20"/>
      <c r="Z18" s="21"/>
      <c r="AA18" s="22"/>
    </row>
    <row r="19" spans="1:27" ht="13.5" x14ac:dyDescent="0.25">
      <c r="A19" s="23" t="s">
        <v>47</v>
      </c>
      <c r="B19" s="17" t="s">
        <v>32</v>
      </c>
      <c r="C19" s="18"/>
      <c r="D19" s="18"/>
      <c r="E19" s="19"/>
      <c r="F19" s="20"/>
      <c r="G19" s="20"/>
      <c r="H19" s="20"/>
      <c r="I19" s="20"/>
      <c r="J19" s="20"/>
      <c r="K19" s="20"/>
      <c r="L19" s="20"/>
      <c r="M19" s="20"/>
      <c r="N19" s="20"/>
      <c r="O19" s="20"/>
      <c r="P19" s="20"/>
      <c r="Q19" s="20"/>
      <c r="R19" s="20"/>
      <c r="S19" s="20"/>
      <c r="T19" s="20"/>
      <c r="U19" s="20"/>
      <c r="V19" s="20"/>
      <c r="W19" s="20"/>
      <c r="X19" s="20"/>
      <c r="Y19" s="20"/>
      <c r="Z19" s="21"/>
      <c r="AA19" s="22"/>
    </row>
    <row r="20" spans="1:27" ht="13.5" x14ac:dyDescent="0.25">
      <c r="A20" s="23" t="s">
        <v>32</v>
      </c>
      <c r="B20" s="17" t="s">
        <v>32</v>
      </c>
      <c r="C20" s="18"/>
      <c r="D20" s="18"/>
      <c r="E20" s="19"/>
      <c r="F20" s="20"/>
      <c r="G20" s="20"/>
      <c r="H20" s="20"/>
      <c r="I20" s="20"/>
      <c r="J20" s="20"/>
      <c r="K20" s="20"/>
      <c r="L20" s="20"/>
      <c r="M20" s="20"/>
      <c r="N20" s="20"/>
      <c r="O20" s="20"/>
      <c r="P20" s="20"/>
      <c r="Q20" s="20"/>
      <c r="R20" s="20"/>
      <c r="S20" s="20"/>
      <c r="T20" s="20"/>
      <c r="U20" s="20"/>
      <c r="V20" s="20"/>
      <c r="W20" s="20"/>
      <c r="X20" s="20"/>
      <c r="Y20" s="20"/>
      <c r="Z20" s="21"/>
      <c r="AA20" s="22"/>
    </row>
    <row r="21" spans="1:27" ht="13.5" x14ac:dyDescent="0.25">
      <c r="A21" s="23" t="s">
        <v>48</v>
      </c>
      <c r="B21" s="17" t="s">
        <v>32</v>
      </c>
      <c r="C21" s="18"/>
      <c r="D21" s="18"/>
      <c r="E21" s="19"/>
      <c r="F21" s="20"/>
      <c r="G21" s="20"/>
      <c r="H21" s="20"/>
      <c r="I21" s="20"/>
      <c r="J21" s="20"/>
      <c r="K21" s="20"/>
      <c r="L21" s="20"/>
      <c r="M21" s="20"/>
      <c r="N21" s="20"/>
      <c r="O21" s="20"/>
      <c r="P21" s="20"/>
      <c r="Q21" s="20"/>
      <c r="R21" s="20"/>
      <c r="S21" s="20"/>
      <c r="T21" s="20"/>
      <c r="U21" s="20"/>
      <c r="V21" s="20"/>
      <c r="W21" s="20"/>
      <c r="X21" s="20"/>
      <c r="Y21" s="20"/>
      <c r="Z21" s="21"/>
      <c r="AA21" s="22"/>
    </row>
    <row r="22" spans="1:27" ht="13.5" x14ac:dyDescent="0.25">
      <c r="A22" s="23" t="s">
        <v>49</v>
      </c>
      <c r="B22" s="17" t="s">
        <v>32</v>
      </c>
      <c r="C22" s="18"/>
      <c r="D22" s="18"/>
      <c r="E22" s="19"/>
      <c r="F22" s="20"/>
      <c r="G22" s="20"/>
      <c r="H22" s="20"/>
      <c r="I22" s="20"/>
      <c r="J22" s="20"/>
      <c r="K22" s="20"/>
      <c r="L22" s="20"/>
      <c r="M22" s="20"/>
      <c r="N22" s="20"/>
      <c r="O22" s="20"/>
      <c r="P22" s="20"/>
      <c r="Q22" s="20"/>
      <c r="R22" s="20"/>
      <c r="S22" s="20"/>
      <c r="T22" s="20"/>
      <c r="U22" s="20"/>
      <c r="V22" s="20"/>
      <c r="W22" s="20"/>
      <c r="X22" s="20"/>
      <c r="Y22" s="20"/>
      <c r="Z22" s="21"/>
      <c r="AA22" s="22"/>
    </row>
    <row r="23" spans="1:27" ht="13.5" x14ac:dyDescent="0.25">
      <c r="A23" s="23" t="s">
        <v>50</v>
      </c>
      <c r="B23" s="17" t="s">
        <v>32</v>
      </c>
      <c r="C23" s="18"/>
      <c r="D23" s="18"/>
      <c r="E23" s="19"/>
      <c r="F23" s="20"/>
      <c r="G23" s="24"/>
      <c r="H23" s="24"/>
      <c r="I23" s="24"/>
      <c r="J23" s="20"/>
      <c r="K23" s="24"/>
      <c r="L23" s="24"/>
      <c r="M23" s="20"/>
      <c r="N23" s="24"/>
      <c r="O23" s="24"/>
      <c r="P23" s="24"/>
      <c r="Q23" s="20"/>
      <c r="R23" s="24"/>
      <c r="S23" s="24"/>
      <c r="T23" s="20"/>
      <c r="U23" s="24"/>
      <c r="V23" s="24"/>
      <c r="W23" s="24"/>
      <c r="X23" s="20"/>
      <c r="Y23" s="24"/>
      <c r="Z23" s="25"/>
      <c r="AA23" s="26"/>
    </row>
    <row r="24" spans="1:27" ht="13.5" x14ac:dyDescent="0.25">
      <c r="A24" s="27" t="s">
        <v>51</v>
      </c>
      <c r="B24" s="35" t="s">
        <v>32</v>
      </c>
      <c r="C24" s="29">
        <f t="shared" ref="C24:Y24" si="1">SUM(C15:C23)</f>
        <v>0</v>
      </c>
      <c r="D24" s="29">
        <f>SUM(D15:D23)</f>
        <v>0</v>
      </c>
      <c r="E24" s="36">
        <f t="shared" si="1"/>
        <v>0</v>
      </c>
      <c r="F24" s="37">
        <f t="shared" si="1"/>
        <v>0</v>
      </c>
      <c r="G24" s="37">
        <f t="shared" si="1"/>
        <v>0</v>
      </c>
      <c r="H24" s="37">
        <f t="shared" si="1"/>
        <v>0</v>
      </c>
      <c r="I24" s="37">
        <f t="shared" si="1"/>
        <v>0</v>
      </c>
      <c r="J24" s="37">
        <f t="shared" si="1"/>
        <v>0</v>
      </c>
      <c r="K24" s="37">
        <f t="shared" si="1"/>
        <v>0</v>
      </c>
      <c r="L24" s="37">
        <f t="shared" si="1"/>
        <v>0</v>
      </c>
      <c r="M24" s="37">
        <f t="shared" si="1"/>
        <v>0</v>
      </c>
      <c r="N24" s="37">
        <f t="shared" si="1"/>
        <v>0</v>
      </c>
      <c r="O24" s="37">
        <f t="shared" si="1"/>
        <v>0</v>
      </c>
      <c r="P24" s="37">
        <f t="shared" si="1"/>
        <v>0</v>
      </c>
      <c r="Q24" s="37">
        <f t="shared" si="1"/>
        <v>0</v>
      </c>
      <c r="R24" s="37">
        <f t="shared" si="1"/>
        <v>0</v>
      </c>
      <c r="S24" s="37">
        <f t="shared" si="1"/>
        <v>0</v>
      </c>
      <c r="T24" s="37">
        <f t="shared" si="1"/>
        <v>0</v>
      </c>
      <c r="U24" s="37">
        <f t="shared" si="1"/>
        <v>0</v>
      </c>
      <c r="V24" s="37">
        <f t="shared" si="1"/>
        <v>0</v>
      </c>
      <c r="W24" s="37">
        <f t="shared" si="1"/>
        <v>0</v>
      </c>
      <c r="X24" s="37">
        <f t="shared" si="1"/>
        <v>0</v>
      </c>
      <c r="Y24" s="37">
        <f t="shared" si="1"/>
        <v>0</v>
      </c>
      <c r="Z24" s="38">
        <f>+IF(X24&lt;&gt;0,+(Y24/X24)*100,0)</f>
        <v>0</v>
      </c>
      <c r="AA24" s="39">
        <f>SUM(AA15:AA23)</f>
        <v>0</v>
      </c>
    </row>
    <row r="25" spans="1:27" ht="13.5" x14ac:dyDescent="0.25">
      <c r="A25" s="27" t="s">
        <v>52</v>
      </c>
      <c r="B25" s="28" t="s">
        <v>32</v>
      </c>
      <c r="C25" s="29">
        <f t="shared" ref="C25:Y25" si="2">+C12+C24</f>
        <v>0</v>
      </c>
      <c r="D25" s="29">
        <f>+D12+D24</f>
        <v>0</v>
      </c>
      <c r="E25" s="30">
        <f t="shared" si="2"/>
        <v>0</v>
      </c>
      <c r="F25" s="31">
        <f t="shared" si="2"/>
        <v>0</v>
      </c>
      <c r="G25" s="31">
        <f t="shared" si="2"/>
        <v>0</v>
      </c>
      <c r="H25" s="31">
        <f t="shared" si="2"/>
        <v>0</v>
      </c>
      <c r="I25" s="31">
        <f t="shared" si="2"/>
        <v>0</v>
      </c>
      <c r="J25" s="31">
        <f t="shared" si="2"/>
        <v>0</v>
      </c>
      <c r="K25" s="31">
        <f t="shared" si="2"/>
        <v>0</v>
      </c>
      <c r="L25" s="31">
        <f t="shared" si="2"/>
        <v>0</v>
      </c>
      <c r="M25" s="31">
        <f t="shared" si="2"/>
        <v>0</v>
      </c>
      <c r="N25" s="31">
        <f t="shared" si="2"/>
        <v>0</v>
      </c>
      <c r="O25" s="31">
        <f t="shared" si="2"/>
        <v>0</v>
      </c>
      <c r="P25" s="31">
        <f t="shared" si="2"/>
        <v>0</v>
      </c>
      <c r="Q25" s="31">
        <f t="shared" si="2"/>
        <v>0</v>
      </c>
      <c r="R25" s="31">
        <f t="shared" si="2"/>
        <v>0</v>
      </c>
      <c r="S25" s="31">
        <f t="shared" si="2"/>
        <v>0</v>
      </c>
      <c r="T25" s="31">
        <f t="shared" si="2"/>
        <v>0</v>
      </c>
      <c r="U25" s="31">
        <f t="shared" si="2"/>
        <v>0</v>
      </c>
      <c r="V25" s="31">
        <f t="shared" si="2"/>
        <v>0</v>
      </c>
      <c r="W25" s="31">
        <f t="shared" si="2"/>
        <v>0</v>
      </c>
      <c r="X25" s="31">
        <f t="shared" si="2"/>
        <v>0</v>
      </c>
      <c r="Y25" s="31">
        <f t="shared" si="2"/>
        <v>0</v>
      </c>
      <c r="Z25" s="32">
        <f>+IF(X25&lt;&gt;0,+(Y25/X25)*100,0)</f>
        <v>0</v>
      </c>
      <c r="AA25" s="33">
        <f>+AA12+AA24</f>
        <v>0</v>
      </c>
    </row>
    <row r="26" spans="1:27" ht="5.0999999999999996" customHeight="1" x14ac:dyDescent="0.25">
      <c r="A26" s="34" t="s">
        <v>41</v>
      </c>
      <c r="B26" s="17"/>
      <c r="C26" s="18"/>
      <c r="D26" s="18"/>
      <c r="E26" s="19"/>
      <c r="F26" s="20"/>
      <c r="G26" s="20"/>
      <c r="H26" s="20"/>
      <c r="I26" s="20"/>
      <c r="J26" s="20"/>
      <c r="K26" s="20"/>
      <c r="L26" s="20"/>
      <c r="M26" s="20"/>
      <c r="N26" s="20"/>
      <c r="O26" s="20"/>
      <c r="P26" s="20"/>
      <c r="Q26" s="20"/>
      <c r="R26" s="20"/>
      <c r="S26" s="20"/>
      <c r="T26" s="20"/>
      <c r="U26" s="20"/>
      <c r="V26" s="20"/>
      <c r="W26" s="20"/>
      <c r="X26" s="20"/>
      <c r="Y26" s="20"/>
      <c r="Z26" s="21"/>
      <c r="AA26" s="22"/>
    </row>
    <row r="27" spans="1:27" ht="13.5" x14ac:dyDescent="0.25">
      <c r="A27" s="10" t="s">
        <v>53</v>
      </c>
      <c r="B27" s="17" t="s">
        <v>32</v>
      </c>
      <c r="C27" s="18"/>
      <c r="D27" s="18"/>
      <c r="E27" s="19"/>
      <c r="F27" s="20"/>
      <c r="G27" s="20"/>
      <c r="H27" s="20"/>
      <c r="I27" s="20"/>
      <c r="J27" s="20"/>
      <c r="K27" s="20"/>
      <c r="L27" s="20"/>
      <c r="M27" s="20"/>
      <c r="N27" s="20"/>
      <c r="O27" s="20"/>
      <c r="P27" s="20"/>
      <c r="Q27" s="20"/>
      <c r="R27" s="20"/>
      <c r="S27" s="20"/>
      <c r="T27" s="20"/>
      <c r="U27" s="20"/>
      <c r="V27" s="20"/>
      <c r="W27" s="20"/>
      <c r="X27" s="20"/>
      <c r="Y27" s="20"/>
      <c r="Z27" s="21"/>
      <c r="AA27" s="22"/>
    </row>
    <row r="28" spans="1:27" ht="13.5" x14ac:dyDescent="0.25">
      <c r="A28" s="10" t="s">
        <v>54</v>
      </c>
      <c r="B28" s="40" t="s">
        <v>32</v>
      </c>
      <c r="C28" s="18"/>
      <c r="D28" s="18"/>
      <c r="E28" s="19"/>
      <c r="F28" s="20"/>
      <c r="G28" s="20"/>
      <c r="H28" s="20"/>
      <c r="I28" s="20"/>
      <c r="J28" s="20"/>
      <c r="K28" s="20"/>
      <c r="L28" s="20"/>
      <c r="M28" s="20"/>
      <c r="N28" s="20"/>
      <c r="O28" s="20"/>
      <c r="P28" s="20"/>
      <c r="Q28" s="20"/>
      <c r="R28" s="20"/>
      <c r="S28" s="20"/>
      <c r="T28" s="20"/>
      <c r="U28" s="20"/>
      <c r="V28" s="20"/>
      <c r="W28" s="20"/>
      <c r="X28" s="20"/>
      <c r="Y28" s="20"/>
      <c r="Z28" s="21"/>
      <c r="AA28" s="22"/>
    </row>
    <row r="29" spans="1:27" ht="13.5" x14ac:dyDescent="0.25">
      <c r="A29" s="23" t="s">
        <v>55</v>
      </c>
      <c r="B29" s="17" t="s">
        <v>32</v>
      </c>
      <c r="C29" s="18"/>
      <c r="D29" s="18"/>
      <c r="E29" s="19"/>
      <c r="F29" s="20"/>
      <c r="G29" s="20"/>
      <c r="H29" s="20"/>
      <c r="I29" s="20"/>
      <c r="J29" s="20"/>
      <c r="K29" s="20"/>
      <c r="L29" s="20"/>
      <c r="M29" s="20"/>
      <c r="N29" s="20"/>
      <c r="O29" s="20"/>
      <c r="P29" s="20"/>
      <c r="Q29" s="20"/>
      <c r="R29" s="20"/>
      <c r="S29" s="20"/>
      <c r="T29" s="20"/>
      <c r="U29" s="20"/>
      <c r="V29" s="20"/>
      <c r="W29" s="20"/>
      <c r="X29" s="20"/>
      <c r="Y29" s="20"/>
      <c r="Z29" s="21"/>
      <c r="AA29" s="22"/>
    </row>
    <row r="30" spans="1:27" ht="13.5" x14ac:dyDescent="0.25">
      <c r="A30" s="23" t="s">
        <v>56</v>
      </c>
      <c r="B30" s="17" t="s">
        <v>32</v>
      </c>
      <c r="C30" s="18"/>
      <c r="D30" s="18"/>
      <c r="E30" s="19"/>
      <c r="F30" s="20"/>
      <c r="G30" s="20"/>
      <c r="H30" s="20"/>
      <c r="I30" s="20"/>
      <c r="J30" s="20"/>
      <c r="K30" s="20"/>
      <c r="L30" s="20"/>
      <c r="M30" s="20"/>
      <c r="N30" s="20"/>
      <c r="O30" s="20"/>
      <c r="P30" s="20"/>
      <c r="Q30" s="20"/>
      <c r="R30" s="20"/>
      <c r="S30" s="20"/>
      <c r="T30" s="20"/>
      <c r="U30" s="20"/>
      <c r="V30" s="20"/>
      <c r="W30" s="20"/>
      <c r="X30" s="20"/>
      <c r="Y30" s="20"/>
      <c r="Z30" s="21"/>
      <c r="AA30" s="22"/>
    </row>
    <row r="31" spans="1:27" ht="13.5" x14ac:dyDescent="0.25">
      <c r="A31" s="23" t="s">
        <v>57</v>
      </c>
      <c r="B31" s="17" t="s">
        <v>32</v>
      </c>
      <c r="C31" s="18"/>
      <c r="D31" s="18"/>
      <c r="E31" s="19"/>
      <c r="F31" s="20"/>
      <c r="G31" s="20"/>
      <c r="H31" s="20"/>
      <c r="I31" s="20"/>
      <c r="J31" s="20"/>
      <c r="K31" s="20"/>
      <c r="L31" s="20"/>
      <c r="M31" s="20"/>
      <c r="N31" s="20"/>
      <c r="O31" s="20"/>
      <c r="P31" s="20"/>
      <c r="Q31" s="20"/>
      <c r="R31" s="20"/>
      <c r="S31" s="20"/>
      <c r="T31" s="20"/>
      <c r="U31" s="20"/>
      <c r="V31" s="20"/>
      <c r="W31" s="20"/>
      <c r="X31" s="20"/>
      <c r="Y31" s="20"/>
      <c r="Z31" s="21"/>
      <c r="AA31" s="22"/>
    </row>
    <row r="32" spans="1:27" ht="13.5" x14ac:dyDescent="0.25">
      <c r="A32" s="23" t="s">
        <v>58</v>
      </c>
      <c r="B32" s="17" t="s">
        <v>32</v>
      </c>
      <c r="C32" s="18"/>
      <c r="D32" s="18"/>
      <c r="E32" s="19"/>
      <c r="F32" s="20"/>
      <c r="G32" s="20"/>
      <c r="H32" s="20"/>
      <c r="I32" s="20"/>
      <c r="J32" s="20"/>
      <c r="K32" s="20"/>
      <c r="L32" s="20"/>
      <c r="M32" s="20"/>
      <c r="N32" s="20"/>
      <c r="O32" s="20"/>
      <c r="P32" s="20"/>
      <c r="Q32" s="20"/>
      <c r="R32" s="20"/>
      <c r="S32" s="20"/>
      <c r="T32" s="20"/>
      <c r="U32" s="20"/>
      <c r="V32" s="20"/>
      <c r="W32" s="20"/>
      <c r="X32" s="20"/>
      <c r="Y32" s="20"/>
      <c r="Z32" s="21"/>
      <c r="AA32" s="22"/>
    </row>
    <row r="33" spans="1:27" ht="13.5" x14ac:dyDescent="0.25">
      <c r="A33" s="23" t="s">
        <v>59</v>
      </c>
      <c r="B33" s="17" t="s">
        <v>32</v>
      </c>
      <c r="C33" s="18"/>
      <c r="D33" s="18"/>
      <c r="E33" s="19"/>
      <c r="F33" s="20"/>
      <c r="G33" s="20"/>
      <c r="H33" s="20"/>
      <c r="I33" s="20"/>
      <c r="J33" s="20"/>
      <c r="K33" s="20"/>
      <c r="L33" s="20"/>
      <c r="M33" s="20"/>
      <c r="N33" s="20"/>
      <c r="O33" s="20"/>
      <c r="P33" s="20"/>
      <c r="Q33" s="20"/>
      <c r="R33" s="20"/>
      <c r="S33" s="20"/>
      <c r="T33" s="20"/>
      <c r="U33" s="20"/>
      <c r="V33" s="20"/>
      <c r="W33" s="20"/>
      <c r="X33" s="20"/>
      <c r="Y33" s="20"/>
      <c r="Z33" s="21"/>
      <c r="AA33" s="22"/>
    </row>
    <row r="34" spans="1:27" ht="13.5" x14ac:dyDescent="0.25">
      <c r="A34" s="27" t="s">
        <v>60</v>
      </c>
      <c r="B34" s="28" t="s">
        <v>32</v>
      </c>
      <c r="C34" s="29">
        <f t="shared" ref="C34:Y34" si="3">SUM(C29:C33)</f>
        <v>0</v>
      </c>
      <c r="D34" s="29">
        <f>SUM(D29:D33)</f>
        <v>0</v>
      </c>
      <c r="E34" s="30">
        <f t="shared" si="3"/>
        <v>0</v>
      </c>
      <c r="F34" s="31">
        <f t="shared" si="3"/>
        <v>0</v>
      </c>
      <c r="G34" s="31">
        <f t="shared" si="3"/>
        <v>0</v>
      </c>
      <c r="H34" s="31">
        <f t="shared" si="3"/>
        <v>0</v>
      </c>
      <c r="I34" s="31">
        <f t="shared" si="3"/>
        <v>0</v>
      </c>
      <c r="J34" s="31">
        <f t="shared" si="3"/>
        <v>0</v>
      </c>
      <c r="K34" s="31">
        <f t="shared" si="3"/>
        <v>0</v>
      </c>
      <c r="L34" s="31">
        <f t="shared" si="3"/>
        <v>0</v>
      </c>
      <c r="M34" s="31">
        <f t="shared" si="3"/>
        <v>0</v>
      </c>
      <c r="N34" s="31">
        <f t="shared" si="3"/>
        <v>0</v>
      </c>
      <c r="O34" s="31">
        <f t="shared" si="3"/>
        <v>0</v>
      </c>
      <c r="P34" s="31">
        <f t="shared" si="3"/>
        <v>0</v>
      </c>
      <c r="Q34" s="31">
        <f t="shared" si="3"/>
        <v>0</v>
      </c>
      <c r="R34" s="31">
        <f t="shared" si="3"/>
        <v>0</v>
      </c>
      <c r="S34" s="31">
        <f t="shared" si="3"/>
        <v>0</v>
      </c>
      <c r="T34" s="31">
        <f t="shared" si="3"/>
        <v>0</v>
      </c>
      <c r="U34" s="31">
        <f t="shared" si="3"/>
        <v>0</v>
      </c>
      <c r="V34" s="31">
        <f t="shared" si="3"/>
        <v>0</v>
      </c>
      <c r="W34" s="31">
        <f t="shared" si="3"/>
        <v>0</v>
      </c>
      <c r="X34" s="31">
        <f t="shared" si="3"/>
        <v>0</v>
      </c>
      <c r="Y34" s="31">
        <f t="shared" si="3"/>
        <v>0</v>
      </c>
      <c r="Z34" s="32">
        <f>+IF(X34&lt;&gt;0,+(Y34/X34)*100,0)</f>
        <v>0</v>
      </c>
      <c r="AA34" s="33">
        <f>SUM(AA29:AA33)</f>
        <v>0</v>
      </c>
    </row>
    <row r="35" spans="1:27" ht="5.0999999999999996" customHeight="1" x14ac:dyDescent="0.25">
      <c r="A35" s="34" t="s">
        <v>41</v>
      </c>
      <c r="B35" s="17"/>
      <c r="C35" s="18"/>
      <c r="D35" s="18"/>
      <c r="E35" s="19"/>
      <c r="F35" s="20"/>
      <c r="G35" s="20"/>
      <c r="H35" s="20"/>
      <c r="I35" s="20"/>
      <c r="J35" s="20"/>
      <c r="K35" s="20"/>
      <c r="L35" s="20"/>
      <c r="M35" s="20"/>
      <c r="N35" s="20"/>
      <c r="O35" s="20"/>
      <c r="P35" s="20"/>
      <c r="Q35" s="20"/>
      <c r="R35" s="20"/>
      <c r="S35" s="20"/>
      <c r="T35" s="20"/>
      <c r="U35" s="20"/>
      <c r="V35" s="20"/>
      <c r="W35" s="20"/>
      <c r="X35" s="20"/>
      <c r="Y35" s="20"/>
      <c r="Z35" s="21"/>
      <c r="AA35" s="22"/>
    </row>
    <row r="36" spans="1:27" ht="13.5" x14ac:dyDescent="0.25">
      <c r="A36" s="10" t="s">
        <v>61</v>
      </c>
      <c r="B36" s="17" t="s">
        <v>32</v>
      </c>
      <c r="C36" s="18"/>
      <c r="D36" s="18"/>
      <c r="E36" s="19"/>
      <c r="F36" s="20"/>
      <c r="G36" s="20"/>
      <c r="H36" s="20"/>
      <c r="I36" s="20"/>
      <c r="J36" s="20"/>
      <c r="K36" s="20"/>
      <c r="L36" s="20"/>
      <c r="M36" s="20"/>
      <c r="N36" s="20"/>
      <c r="O36" s="20"/>
      <c r="P36" s="20"/>
      <c r="Q36" s="20"/>
      <c r="R36" s="20"/>
      <c r="S36" s="20"/>
      <c r="T36" s="20"/>
      <c r="U36" s="20"/>
      <c r="V36" s="20"/>
      <c r="W36" s="20"/>
      <c r="X36" s="20"/>
      <c r="Y36" s="20"/>
      <c r="Z36" s="21"/>
      <c r="AA36" s="22"/>
    </row>
    <row r="37" spans="1:27" ht="13.5" x14ac:dyDescent="0.25">
      <c r="A37" s="23" t="s">
        <v>62</v>
      </c>
      <c r="B37" s="17" t="s">
        <v>32</v>
      </c>
      <c r="C37" s="18"/>
      <c r="D37" s="18"/>
      <c r="E37" s="19"/>
      <c r="F37" s="20"/>
      <c r="G37" s="20"/>
      <c r="H37" s="20"/>
      <c r="I37" s="20"/>
      <c r="J37" s="20"/>
      <c r="K37" s="20"/>
      <c r="L37" s="20"/>
      <c r="M37" s="20"/>
      <c r="N37" s="20"/>
      <c r="O37" s="20"/>
      <c r="P37" s="20"/>
      <c r="Q37" s="20"/>
      <c r="R37" s="20"/>
      <c r="S37" s="20"/>
      <c r="T37" s="20"/>
      <c r="U37" s="20"/>
      <c r="V37" s="20"/>
      <c r="W37" s="20"/>
      <c r="X37" s="20"/>
      <c r="Y37" s="20"/>
      <c r="Z37" s="21"/>
      <c r="AA37" s="22"/>
    </row>
    <row r="38" spans="1:27" ht="13.5" x14ac:dyDescent="0.25">
      <c r="A38" s="23" t="s">
        <v>59</v>
      </c>
      <c r="B38" s="17" t="s">
        <v>32</v>
      </c>
      <c r="C38" s="18"/>
      <c r="D38" s="18"/>
      <c r="E38" s="19"/>
      <c r="F38" s="20"/>
      <c r="G38" s="20"/>
      <c r="H38" s="20"/>
      <c r="I38" s="20"/>
      <c r="J38" s="20"/>
      <c r="K38" s="20"/>
      <c r="L38" s="20"/>
      <c r="M38" s="20"/>
      <c r="N38" s="20"/>
      <c r="O38" s="20"/>
      <c r="P38" s="20"/>
      <c r="Q38" s="20"/>
      <c r="R38" s="20"/>
      <c r="S38" s="20"/>
      <c r="T38" s="20"/>
      <c r="U38" s="20"/>
      <c r="V38" s="20"/>
      <c r="W38" s="20"/>
      <c r="X38" s="20"/>
      <c r="Y38" s="20"/>
      <c r="Z38" s="21"/>
      <c r="AA38" s="22"/>
    </row>
    <row r="39" spans="1:27" ht="13.5" x14ac:dyDescent="0.25">
      <c r="A39" s="27" t="s">
        <v>63</v>
      </c>
      <c r="B39" s="35" t="s">
        <v>32</v>
      </c>
      <c r="C39" s="29">
        <f t="shared" ref="C39:Y39" si="4">SUM(C37:C38)</f>
        <v>0</v>
      </c>
      <c r="D39" s="29">
        <f>SUM(D37:D38)</f>
        <v>0</v>
      </c>
      <c r="E39" s="36">
        <f t="shared" si="4"/>
        <v>0</v>
      </c>
      <c r="F39" s="37">
        <f t="shared" si="4"/>
        <v>0</v>
      </c>
      <c r="G39" s="37">
        <f t="shared" si="4"/>
        <v>0</v>
      </c>
      <c r="H39" s="37">
        <f t="shared" si="4"/>
        <v>0</v>
      </c>
      <c r="I39" s="37">
        <f t="shared" si="4"/>
        <v>0</v>
      </c>
      <c r="J39" s="37">
        <f t="shared" si="4"/>
        <v>0</v>
      </c>
      <c r="K39" s="37">
        <f t="shared" si="4"/>
        <v>0</v>
      </c>
      <c r="L39" s="37">
        <f t="shared" si="4"/>
        <v>0</v>
      </c>
      <c r="M39" s="37">
        <f t="shared" si="4"/>
        <v>0</v>
      </c>
      <c r="N39" s="37">
        <f t="shared" si="4"/>
        <v>0</v>
      </c>
      <c r="O39" s="37">
        <f t="shared" si="4"/>
        <v>0</v>
      </c>
      <c r="P39" s="37">
        <f t="shared" si="4"/>
        <v>0</v>
      </c>
      <c r="Q39" s="37">
        <f t="shared" si="4"/>
        <v>0</v>
      </c>
      <c r="R39" s="37">
        <f t="shared" si="4"/>
        <v>0</v>
      </c>
      <c r="S39" s="37">
        <f t="shared" si="4"/>
        <v>0</v>
      </c>
      <c r="T39" s="37">
        <f t="shared" si="4"/>
        <v>0</v>
      </c>
      <c r="U39" s="37">
        <f t="shared" si="4"/>
        <v>0</v>
      </c>
      <c r="V39" s="37">
        <f t="shared" si="4"/>
        <v>0</v>
      </c>
      <c r="W39" s="37">
        <f t="shared" si="4"/>
        <v>0</v>
      </c>
      <c r="X39" s="37">
        <f t="shared" si="4"/>
        <v>0</v>
      </c>
      <c r="Y39" s="37">
        <f t="shared" si="4"/>
        <v>0</v>
      </c>
      <c r="Z39" s="38">
        <f>+IF(X39&lt;&gt;0,+(Y39/X39)*100,0)</f>
        <v>0</v>
      </c>
      <c r="AA39" s="39">
        <f>SUM(AA37:AA38)</f>
        <v>0</v>
      </c>
    </row>
    <row r="40" spans="1:27" ht="13.5" x14ac:dyDescent="0.25">
      <c r="A40" s="27" t="s">
        <v>64</v>
      </c>
      <c r="B40" s="28" t="s">
        <v>32</v>
      </c>
      <c r="C40" s="29">
        <f t="shared" ref="C40:Y40" si="5">+C34+C39</f>
        <v>0</v>
      </c>
      <c r="D40" s="29">
        <f>+D34+D39</f>
        <v>0</v>
      </c>
      <c r="E40" s="30">
        <f t="shared" si="5"/>
        <v>0</v>
      </c>
      <c r="F40" s="31">
        <f t="shared" si="5"/>
        <v>0</v>
      </c>
      <c r="G40" s="31">
        <f t="shared" si="5"/>
        <v>0</v>
      </c>
      <c r="H40" s="31">
        <f t="shared" si="5"/>
        <v>0</v>
      </c>
      <c r="I40" s="31">
        <f t="shared" si="5"/>
        <v>0</v>
      </c>
      <c r="J40" s="31">
        <f t="shared" si="5"/>
        <v>0</v>
      </c>
      <c r="K40" s="31">
        <f t="shared" si="5"/>
        <v>0</v>
      </c>
      <c r="L40" s="31">
        <f t="shared" si="5"/>
        <v>0</v>
      </c>
      <c r="M40" s="31">
        <f t="shared" si="5"/>
        <v>0</v>
      </c>
      <c r="N40" s="31">
        <f t="shared" si="5"/>
        <v>0</v>
      </c>
      <c r="O40" s="31">
        <f t="shared" si="5"/>
        <v>0</v>
      </c>
      <c r="P40" s="31">
        <f t="shared" si="5"/>
        <v>0</v>
      </c>
      <c r="Q40" s="31">
        <f t="shared" si="5"/>
        <v>0</v>
      </c>
      <c r="R40" s="31">
        <f t="shared" si="5"/>
        <v>0</v>
      </c>
      <c r="S40" s="31">
        <f t="shared" si="5"/>
        <v>0</v>
      </c>
      <c r="T40" s="31">
        <f t="shared" si="5"/>
        <v>0</v>
      </c>
      <c r="U40" s="31">
        <f t="shared" si="5"/>
        <v>0</v>
      </c>
      <c r="V40" s="31">
        <f t="shared" si="5"/>
        <v>0</v>
      </c>
      <c r="W40" s="31">
        <f t="shared" si="5"/>
        <v>0</v>
      </c>
      <c r="X40" s="31">
        <f t="shared" si="5"/>
        <v>0</v>
      </c>
      <c r="Y40" s="31">
        <f t="shared" si="5"/>
        <v>0</v>
      </c>
      <c r="Z40" s="32">
        <f>+IF(X40&lt;&gt;0,+(Y40/X40)*100,0)</f>
        <v>0</v>
      </c>
      <c r="AA40" s="33">
        <f>+AA34+AA39</f>
        <v>0</v>
      </c>
    </row>
    <row r="41" spans="1:27" ht="5.0999999999999996" customHeight="1" x14ac:dyDescent="0.25">
      <c r="A41" s="34" t="s">
        <v>41</v>
      </c>
      <c r="B41" s="17"/>
      <c r="C41" s="18"/>
      <c r="D41" s="18"/>
      <c r="E41" s="19"/>
      <c r="F41" s="20"/>
      <c r="G41" s="20"/>
      <c r="H41" s="20"/>
      <c r="I41" s="20"/>
      <c r="J41" s="20"/>
      <c r="K41" s="20"/>
      <c r="L41" s="20"/>
      <c r="M41" s="20"/>
      <c r="N41" s="20"/>
      <c r="O41" s="20"/>
      <c r="P41" s="20"/>
      <c r="Q41" s="20"/>
      <c r="R41" s="20"/>
      <c r="S41" s="20"/>
      <c r="T41" s="20"/>
      <c r="U41" s="20"/>
      <c r="V41" s="20"/>
      <c r="W41" s="20"/>
      <c r="X41" s="20"/>
      <c r="Y41" s="20"/>
      <c r="Z41" s="21"/>
      <c r="AA41" s="22"/>
    </row>
    <row r="42" spans="1:27" ht="13.5" x14ac:dyDescent="0.25">
      <c r="A42" s="41" t="s">
        <v>65</v>
      </c>
      <c r="B42" s="42" t="s">
        <v>66</v>
      </c>
      <c r="C42" s="43">
        <f t="shared" ref="C42:Y42" si="6">+C25-C40</f>
        <v>0</v>
      </c>
      <c r="D42" s="43">
        <f>+D25-D40</f>
        <v>0</v>
      </c>
      <c r="E42" s="44">
        <f t="shared" si="6"/>
        <v>0</v>
      </c>
      <c r="F42" s="45">
        <f t="shared" si="6"/>
        <v>0</v>
      </c>
      <c r="G42" s="45">
        <f t="shared" si="6"/>
        <v>0</v>
      </c>
      <c r="H42" s="45">
        <f t="shared" si="6"/>
        <v>0</v>
      </c>
      <c r="I42" s="45">
        <f t="shared" si="6"/>
        <v>0</v>
      </c>
      <c r="J42" s="45">
        <f t="shared" si="6"/>
        <v>0</v>
      </c>
      <c r="K42" s="45">
        <f t="shared" si="6"/>
        <v>0</v>
      </c>
      <c r="L42" s="45">
        <f t="shared" si="6"/>
        <v>0</v>
      </c>
      <c r="M42" s="45">
        <f t="shared" si="6"/>
        <v>0</v>
      </c>
      <c r="N42" s="45">
        <f t="shared" si="6"/>
        <v>0</v>
      </c>
      <c r="O42" s="45">
        <f t="shared" si="6"/>
        <v>0</v>
      </c>
      <c r="P42" s="45">
        <f t="shared" si="6"/>
        <v>0</v>
      </c>
      <c r="Q42" s="45">
        <f t="shared" si="6"/>
        <v>0</v>
      </c>
      <c r="R42" s="45">
        <f t="shared" si="6"/>
        <v>0</v>
      </c>
      <c r="S42" s="45">
        <f t="shared" si="6"/>
        <v>0</v>
      </c>
      <c r="T42" s="45">
        <f t="shared" si="6"/>
        <v>0</v>
      </c>
      <c r="U42" s="45">
        <f t="shared" si="6"/>
        <v>0</v>
      </c>
      <c r="V42" s="45">
        <f t="shared" si="6"/>
        <v>0</v>
      </c>
      <c r="W42" s="45">
        <f t="shared" si="6"/>
        <v>0</v>
      </c>
      <c r="X42" s="45">
        <f t="shared" si="6"/>
        <v>0</v>
      </c>
      <c r="Y42" s="45">
        <f t="shared" si="6"/>
        <v>0</v>
      </c>
      <c r="Z42" s="46">
        <f>+IF(X42&lt;&gt;0,+(Y42/X42)*100,0)</f>
        <v>0</v>
      </c>
      <c r="AA42" s="47">
        <f>+AA25-AA40</f>
        <v>0</v>
      </c>
    </row>
    <row r="43" spans="1:27" ht="5.0999999999999996" customHeight="1" x14ac:dyDescent="0.25">
      <c r="A43" s="34" t="s">
        <v>41</v>
      </c>
      <c r="B43" s="17"/>
      <c r="C43" s="18"/>
      <c r="D43" s="18"/>
      <c r="E43" s="19"/>
      <c r="F43" s="20"/>
      <c r="G43" s="20"/>
      <c r="H43" s="20"/>
      <c r="I43" s="20"/>
      <c r="J43" s="20"/>
      <c r="K43" s="20"/>
      <c r="L43" s="20"/>
      <c r="M43" s="20"/>
      <c r="N43" s="20"/>
      <c r="O43" s="20"/>
      <c r="P43" s="20"/>
      <c r="Q43" s="20"/>
      <c r="R43" s="20"/>
      <c r="S43" s="20"/>
      <c r="T43" s="20"/>
      <c r="U43" s="20"/>
      <c r="V43" s="20"/>
      <c r="W43" s="20"/>
      <c r="X43" s="20"/>
      <c r="Y43" s="20"/>
      <c r="Z43" s="48"/>
      <c r="AA43" s="22"/>
    </row>
    <row r="44" spans="1:27" ht="13.5" x14ac:dyDescent="0.25">
      <c r="A44" s="10" t="s">
        <v>67</v>
      </c>
      <c r="B44" s="17" t="s">
        <v>32</v>
      </c>
      <c r="C44" s="18"/>
      <c r="D44" s="18"/>
      <c r="E44" s="19"/>
      <c r="F44" s="20"/>
      <c r="G44" s="20"/>
      <c r="H44" s="20"/>
      <c r="I44" s="20"/>
      <c r="J44" s="20"/>
      <c r="K44" s="20"/>
      <c r="L44" s="20"/>
      <c r="M44" s="20"/>
      <c r="N44" s="20"/>
      <c r="O44" s="20"/>
      <c r="P44" s="20"/>
      <c r="Q44" s="20"/>
      <c r="R44" s="20"/>
      <c r="S44" s="20"/>
      <c r="T44" s="20"/>
      <c r="U44" s="20"/>
      <c r="V44" s="20"/>
      <c r="W44" s="20"/>
      <c r="X44" s="20"/>
      <c r="Y44" s="20"/>
      <c r="Z44" s="48"/>
      <c r="AA44" s="22"/>
    </row>
    <row r="45" spans="1:27" ht="13.5" x14ac:dyDescent="0.25">
      <c r="A45" s="23" t="s">
        <v>68</v>
      </c>
      <c r="B45" s="17" t="s">
        <v>32</v>
      </c>
      <c r="C45" s="18"/>
      <c r="D45" s="18"/>
      <c r="E45" s="19"/>
      <c r="F45" s="20"/>
      <c r="G45" s="20"/>
      <c r="H45" s="20"/>
      <c r="I45" s="20"/>
      <c r="J45" s="20"/>
      <c r="K45" s="20"/>
      <c r="L45" s="20"/>
      <c r="M45" s="20"/>
      <c r="N45" s="20"/>
      <c r="O45" s="20"/>
      <c r="P45" s="20"/>
      <c r="Q45" s="20"/>
      <c r="R45" s="20"/>
      <c r="S45" s="20"/>
      <c r="T45" s="20"/>
      <c r="U45" s="20"/>
      <c r="V45" s="20"/>
      <c r="W45" s="20"/>
      <c r="X45" s="20"/>
      <c r="Y45" s="20"/>
      <c r="Z45" s="48"/>
      <c r="AA45" s="22"/>
    </row>
    <row r="46" spans="1:27" ht="13.5" x14ac:dyDescent="0.25">
      <c r="A46" s="23" t="s">
        <v>69</v>
      </c>
      <c r="B46" s="17" t="s">
        <v>32</v>
      </c>
      <c r="C46" s="18"/>
      <c r="D46" s="18"/>
      <c r="E46" s="19"/>
      <c r="F46" s="20"/>
      <c r="G46" s="20"/>
      <c r="H46" s="20"/>
      <c r="I46" s="20"/>
      <c r="J46" s="20"/>
      <c r="K46" s="20"/>
      <c r="L46" s="20"/>
      <c r="M46" s="20"/>
      <c r="N46" s="20"/>
      <c r="O46" s="20"/>
      <c r="P46" s="20"/>
      <c r="Q46" s="20"/>
      <c r="R46" s="20"/>
      <c r="S46" s="20"/>
      <c r="T46" s="20"/>
      <c r="U46" s="20"/>
      <c r="V46" s="20"/>
      <c r="W46" s="20"/>
      <c r="X46" s="20"/>
      <c r="Y46" s="20"/>
      <c r="Z46" s="48"/>
      <c r="AA46" s="22"/>
    </row>
    <row r="47" spans="1:27" ht="14.45" customHeight="1" x14ac:dyDescent="0.25">
      <c r="A47" s="23" t="s">
        <v>41</v>
      </c>
      <c r="B47" s="17"/>
      <c r="C47" s="18"/>
      <c r="D47" s="18"/>
      <c r="E47" s="19"/>
      <c r="F47" s="20"/>
      <c r="G47" s="20"/>
      <c r="H47" s="20"/>
      <c r="I47" s="20"/>
      <c r="J47" s="20"/>
      <c r="K47" s="20"/>
      <c r="L47" s="20"/>
      <c r="M47" s="20"/>
      <c r="N47" s="20"/>
      <c r="O47" s="20"/>
      <c r="P47" s="20"/>
      <c r="Q47" s="20"/>
      <c r="R47" s="20"/>
      <c r="S47" s="20"/>
      <c r="T47" s="20"/>
      <c r="U47" s="20"/>
      <c r="V47" s="20"/>
      <c r="W47" s="20"/>
      <c r="X47" s="20"/>
      <c r="Y47" s="20"/>
      <c r="Z47" s="48"/>
      <c r="AA47" s="22"/>
    </row>
    <row r="48" spans="1:27" ht="13.5" x14ac:dyDescent="0.25">
      <c r="A48" s="49" t="s">
        <v>70</v>
      </c>
      <c r="B48" s="50" t="s">
        <v>66</v>
      </c>
      <c r="C48" s="51">
        <f t="shared" ref="C48:Y48" si="7">SUM(C45:C47)</f>
        <v>0</v>
      </c>
      <c r="D48" s="51">
        <f>SUM(D45:D47)</f>
        <v>0</v>
      </c>
      <c r="E48" s="52">
        <f t="shared" si="7"/>
        <v>0</v>
      </c>
      <c r="F48" s="53">
        <f t="shared" si="7"/>
        <v>0</v>
      </c>
      <c r="G48" s="53">
        <f t="shared" si="7"/>
        <v>0</v>
      </c>
      <c r="H48" s="53">
        <f t="shared" si="7"/>
        <v>0</v>
      </c>
      <c r="I48" s="53">
        <f t="shared" si="7"/>
        <v>0</v>
      </c>
      <c r="J48" s="53">
        <f t="shared" si="7"/>
        <v>0</v>
      </c>
      <c r="K48" s="53">
        <f t="shared" si="7"/>
        <v>0</v>
      </c>
      <c r="L48" s="53">
        <f t="shared" si="7"/>
        <v>0</v>
      </c>
      <c r="M48" s="53">
        <f t="shared" si="7"/>
        <v>0</v>
      </c>
      <c r="N48" s="53">
        <f t="shared" si="7"/>
        <v>0</v>
      </c>
      <c r="O48" s="53">
        <f t="shared" si="7"/>
        <v>0</v>
      </c>
      <c r="P48" s="53">
        <f t="shared" si="7"/>
        <v>0</v>
      </c>
      <c r="Q48" s="53">
        <f t="shared" si="7"/>
        <v>0</v>
      </c>
      <c r="R48" s="53">
        <f t="shared" si="7"/>
        <v>0</v>
      </c>
      <c r="S48" s="53">
        <f t="shared" si="7"/>
        <v>0</v>
      </c>
      <c r="T48" s="53">
        <f t="shared" si="7"/>
        <v>0</v>
      </c>
      <c r="U48" s="53">
        <f t="shared" si="7"/>
        <v>0</v>
      </c>
      <c r="V48" s="53">
        <f t="shared" si="7"/>
        <v>0</v>
      </c>
      <c r="W48" s="53">
        <f t="shared" si="7"/>
        <v>0</v>
      </c>
      <c r="X48" s="53">
        <f t="shared" si="7"/>
        <v>0</v>
      </c>
      <c r="Y48" s="53">
        <f t="shared" si="7"/>
        <v>0</v>
      </c>
      <c r="Z48" s="54">
        <f>+IF(X48&lt;&gt;0,+(Y48/X48)*100,0)</f>
        <v>0</v>
      </c>
      <c r="AA48" s="55">
        <f>SUM(AA45:AA47)</f>
        <v>0</v>
      </c>
    </row>
    <row r="49" spans="1:27" ht="13.5" x14ac:dyDescent="0.25">
      <c r="A49" s="56" t="s">
        <v>328</v>
      </c>
      <c r="B49" s="57"/>
      <c r="C49" s="58"/>
      <c r="D49" s="58"/>
      <c r="E49" s="58"/>
      <c r="F49" s="58"/>
      <c r="G49" s="58"/>
      <c r="H49" s="59"/>
      <c r="I49" s="59"/>
      <c r="J49" s="59"/>
      <c r="K49" s="59"/>
      <c r="L49" s="59"/>
      <c r="M49" s="59"/>
      <c r="N49" s="59"/>
      <c r="O49" s="59"/>
      <c r="P49" s="59"/>
      <c r="Q49" s="59"/>
      <c r="R49" s="59"/>
      <c r="S49" s="59"/>
      <c r="T49" s="59"/>
      <c r="U49" s="59"/>
      <c r="V49" s="59"/>
      <c r="W49" s="59"/>
      <c r="X49" s="59"/>
      <c r="Y49" s="59"/>
      <c r="Z49" s="59"/>
      <c r="AA49" s="59"/>
    </row>
    <row r="50" spans="1:27" ht="13.5" x14ac:dyDescent="0.25">
      <c r="A50" s="60" t="s">
        <v>329</v>
      </c>
      <c r="B50" s="60"/>
      <c r="C50" s="60"/>
      <c r="D50" s="60"/>
      <c r="E50" s="60"/>
      <c r="F50" s="60"/>
      <c r="G50" s="60"/>
      <c r="H50" s="59"/>
      <c r="I50" s="59"/>
      <c r="J50" s="59"/>
      <c r="K50" s="59"/>
      <c r="L50" s="59"/>
      <c r="M50" s="59"/>
      <c r="N50" s="59"/>
      <c r="O50" s="59"/>
      <c r="P50" s="59"/>
      <c r="Q50" s="59"/>
      <c r="R50" s="59"/>
      <c r="S50" s="59"/>
      <c r="T50" s="59"/>
      <c r="U50" s="59"/>
      <c r="V50" s="59"/>
      <c r="W50" s="59"/>
      <c r="X50" s="59"/>
      <c r="Y50" s="59"/>
      <c r="Z50" s="59"/>
      <c r="AA50" s="59"/>
    </row>
    <row r="51" spans="1:27" ht="13.5" x14ac:dyDescent="0.25">
      <c r="A51" s="61" t="s">
        <v>330</v>
      </c>
      <c r="B51" s="62"/>
      <c r="C51" s="63"/>
      <c r="D51" s="63"/>
      <c r="E51" s="63"/>
      <c r="F51" s="63"/>
      <c r="G51" s="63"/>
      <c r="H51" s="59"/>
      <c r="I51" s="59"/>
      <c r="J51" s="59"/>
      <c r="K51" s="59"/>
      <c r="L51" s="59"/>
      <c r="M51" s="59"/>
      <c r="N51" s="59"/>
      <c r="O51" s="59"/>
      <c r="P51" s="59"/>
      <c r="Q51" s="59"/>
      <c r="R51" s="59"/>
      <c r="S51" s="59"/>
      <c r="T51" s="59"/>
      <c r="U51" s="59"/>
      <c r="V51" s="59"/>
      <c r="W51" s="59"/>
      <c r="X51" s="59"/>
      <c r="Y51" s="59"/>
      <c r="Z51" s="59"/>
      <c r="AA51" s="59"/>
    </row>
    <row r="52" spans="1:27" ht="13.5" x14ac:dyDescent="0.25">
      <c r="A52" s="59"/>
      <c r="B52" s="59"/>
      <c r="C52" s="59"/>
      <c r="D52" s="59"/>
      <c r="E52" s="59"/>
      <c r="F52" s="59"/>
      <c r="G52" s="59"/>
      <c r="H52" s="59"/>
      <c r="I52" s="59"/>
      <c r="J52" s="59"/>
      <c r="K52" s="59"/>
      <c r="L52" s="59"/>
      <c r="M52" s="59"/>
      <c r="N52" s="59"/>
      <c r="O52" s="59"/>
      <c r="P52" s="59"/>
      <c r="Q52" s="59"/>
      <c r="R52" s="59"/>
      <c r="S52" s="59"/>
      <c r="T52" s="59"/>
      <c r="U52" s="59"/>
      <c r="V52" s="59"/>
      <c r="W52" s="59"/>
      <c r="X52" s="59"/>
      <c r="Y52" s="59"/>
      <c r="Z52" s="59"/>
      <c r="AA52" s="59"/>
    </row>
    <row r="53" spans="1:27" ht="13.5" x14ac:dyDescent="0.25">
      <c r="A53" s="59"/>
      <c r="B53" s="59"/>
      <c r="C53" s="59"/>
      <c r="D53" s="59"/>
      <c r="E53" s="59"/>
      <c r="F53" s="59"/>
      <c r="G53" s="59"/>
      <c r="H53" s="59"/>
      <c r="I53" s="59"/>
      <c r="J53" s="59"/>
      <c r="K53" s="59"/>
      <c r="L53" s="59"/>
      <c r="M53" s="59"/>
      <c r="N53" s="59"/>
      <c r="O53" s="59"/>
      <c r="P53" s="59"/>
      <c r="Q53" s="59"/>
      <c r="R53" s="59"/>
      <c r="S53" s="59"/>
      <c r="T53" s="59"/>
      <c r="U53" s="59"/>
      <c r="V53" s="59"/>
      <c r="W53" s="59"/>
      <c r="X53" s="59"/>
      <c r="Y53" s="59"/>
      <c r="Z53" s="59"/>
      <c r="AA53" s="59"/>
    </row>
    <row r="54" spans="1:27" ht="13.5" x14ac:dyDescent="0.25">
      <c r="A54" s="59"/>
      <c r="B54" s="59"/>
      <c r="C54" s="59"/>
      <c r="D54" s="59"/>
      <c r="E54" s="59"/>
      <c r="F54" s="59"/>
      <c r="G54" s="59"/>
      <c r="H54" s="59"/>
      <c r="I54" s="59"/>
      <c r="J54" s="59"/>
      <c r="K54" s="59"/>
      <c r="L54" s="59"/>
      <c r="M54" s="59"/>
      <c r="N54" s="59"/>
      <c r="O54" s="59"/>
      <c r="P54" s="59"/>
      <c r="Q54" s="59"/>
      <c r="R54" s="59"/>
      <c r="S54" s="59"/>
      <c r="T54" s="59"/>
      <c r="U54" s="59"/>
      <c r="V54" s="59"/>
      <c r="W54" s="59"/>
      <c r="X54" s="59"/>
      <c r="Y54" s="59"/>
      <c r="Z54" s="59"/>
      <c r="AA54" s="59"/>
    </row>
  </sheetData>
  <mergeCells count="2">
    <mergeCell ref="A1:AA1"/>
    <mergeCell ref="E2:AA2"/>
  </mergeCells>
  <printOptions horizontalCentered="1"/>
  <pageMargins left="0.55118110236220497" right="0.22" top="0.59055118110236204" bottom="0.59055118110236204" header="0.31496062992126" footer="0.31496062992126"/>
  <pageSetup paperSize="9" orientation="landscape" r:id="rId1"/>
  <rowBreaks count="1" manualBreakCount="1">
    <brk id="48" max="16383" man="1"/>
  </rowBreaks>
</worksheet>
</file>

<file path=xl/worksheets/sheet22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AA54"/>
  <sheetViews>
    <sheetView showGridLines="0" workbookViewId="0">
      <selection activeCell="B2" sqref="B2"/>
    </sheetView>
  </sheetViews>
  <sheetFormatPr defaultRowHeight="12.75" x14ac:dyDescent="0.2"/>
  <cols>
    <col min="1" max="1" width="35.7109375" customWidth="1"/>
    <col min="2" max="2" width="3.42578125" bestFit="1" customWidth="1"/>
    <col min="3" max="3" width="9.7109375" customWidth="1"/>
    <col min="4" max="4" width="9.7109375" hidden="1" customWidth="1"/>
    <col min="5" max="6" width="9.7109375" customWidth="1"/>
    <col min="7" max="9" width="9.7109375" hidden="1" customWidth="1"/>
    <col min="10" max="10" width="9.7109375" customWidth="1"/>
    <col min="11" max="13" width="9.7109375" hidden="1" customWidth="1"/>
    <col min="14" max="14" width="9.7109375" customWidth="1"/>
    <col min="15" max="22" width="9.7109375" hidden="1" customWidth="1"/>
    <col min="23" max="27" width="9.7109375" customWidth="1"/>
  </cols>
  <sheetData>
    <row r="1" spans="1:27" ht="57.6" customHeight="1" x14ac:dyDescent="0.25">
      <c r="A1" s="64" t="s">
        <v>291</v>
      </c>
      <c r="B1" s="64"/>
      <c r="C1" s="64"/>
      <c r="D1" s="64"/>
      <c r="E1" s="64"/>
      <c r="F1" s="64"/>
      <c r="G1" s="64"/>
      <c r="H1" s="64"/>
      <c r="I1" s="64"/>
      <c r="J1" s="64"/>
      <c r="K1" s="64"/>
      <c r="L1" s="64"/>
      <c r="M1" s="64"/>
      <c r="N1" s="64"/>
      <c r="O1" s="64"/>
      <c r="P1" s="64"/>
      <c r="Q1" s="64"/>
      <c r="R1" s="64"/>
      <c r="S1" s="64"/>
      <c r="T1" s="64"/>
      <c r="U1" s="64"/>
      <c r="V1" s="64"/>
      <c r="W1" s="64"/>
      <c r="X1" s="64"/>
      <c r="Y1" s="64"/>
      <c r="Z1" s="64"/>
      <c r="AA1" s="64"/>
    </row>
    <row r="2" spans="1:27" ht="24.95" customHeight="1" x14ac:dyDescent="0.2">
      <c r="A2" s="2" t="s">
        <v>1</v>
      </c>
      <c r="B2" s="1" t="s">
        <v>331</v>
      </c>
      <c r="C2" s="3" t="s">
        <v>2</v>
      </c>
      <c r="D2" s="3" t="s">
        <v>3</v>
      </c>
      <c r="E2" s="65" t="s">
        <v>4</v>
      </c>
      <c r="F2" s="66"/>
      <c r="G2" s="66"/>
      <c r="H2" s="66"/>
      <c r="I2" s="66"/>
      <c r="J2" s="66"/>
      <c r="K2" s="66"/>
      <c r="L2" s="66"/>
      <c r="M2" s="66"/>
      <c r="N2" s="66"/>
      <c r="O2" s="66"/>
      <c r="P2" s="66"/>
      <c r="Q2" s="66"/>
      <c r="R2" s="66"/>
      <c r="S2" s="66"/>
      <c r="T2" s="66"/>
      <c r="U2" s="66"/>
      <c r="V2" s="66"/>
      <c r="W2" s="66"/>
      <c r="X2" s="66"/>
      <c r="Y2" s="66"/>
      <c r="Z2" s="66"/>
      <c r="AA2" s="67"/>
    </row>
    <row r="3" spans="1:27" ht="24.95" customHeight="1" x14ac:dyDescent="0.2">
      <c r="A3" s="4" t="s">
        <v>5</v>
      </c>
      <c r="B3" s="5" t="s">
        <v>6</v>
      </c>
      <c r="C3" s="6" t="s">
        <v>7</v>
      </c>
      <c r="D3" s="6" t="s">
        <v>7</v>
      </c>
      <c r="E3" s="7" t="s">
        <v>8</v>
      </c>
      <c r="F3" s="8" t="s">
        <v>9</v>
      </c>
      <c r="G3" s="8" t="s">
        <v>10</v>
      </c>
      <c r="H3" s="8" t="s">
        <v>11</v>
      </c>
      <c r="I3" s="8" t="s">
        <v>12</v>
      </c>
      <c r="J3" s="8" t="s">
        <v>13</v>
      </c>
      <c r="K3" s="8" t="s">
        <v>14</v>
      </c>
      <c r="L3" s="8" t="s">
        <v>15</v>
      </c>
      <c r="M3" s="8" t="s">
        <v>16</v>
      </c>
      <c r="N3" s="8" t="s">
        <v>17</v>
      </c>
      <c r="O3" s="8" t="s">
        <v>18</v>
      </c>
      <c r="P3" s="8" t="s">
        <v>19</v>
      </c>
      <c r="Q3" s="8" t="s">
        <v>20</v>
      </c>
      <c r="R3" s="8" t="s">
        <v>21</v>
      </c>
      <c r="S3" s="8" t="s">
        <v>22</v>
      </c>
      <c r="T3" s="8" t="s">
        <v>23</v>
      </c>
      <c r="U3" s="8" t="s">
        <v>24</v>
      </c>
      <c r="V3" s="8" t="s">
        <v>25</v>
      </c>
      <c r="W3" s="8" t="s">
        <v>26</v>
      </c>
      <c r="X3" s="8" t="s">
        <v>27</v>
      </c>
      <c r="Y3" s="8" t="s">
        <v>28</v>
      </c>
      <c r="Z3" s="8" t="s">
        <v>29</v>
      </c>
      <c r="AA3" s="9" t="s">
        <v>30</v>
      </c>
    </row>
    <row r="4" spans="1:27" ht="13.5" x14ac:dyDescent="0.25">
      <c r="A4" s="10" t="s">
        <v>31</v>
      </c>
      <c r="B4" s="11" t="s">
        <v>32</v>
      </c>
      <c r="C4" s="12"/>
      <c r="D4" s="12"/>
      <c r="E4" s="13"/>
      <c r="F4" s="14"/>
      <c r="G4" s="14"/>
      <c r="H4" s="14"/>
      <c r="I4" s="14"/>
      <c r="J4" s="14"/>
      <c r="K4" s="14"/>
      <c r="L4" s="14"/>
      <c r="M4" s="14"/>
      <c r="N4" s="14"/>
      <c r="O4" s="14"/>
      <c r="P4" s="14"/>
      <c r="Q4" s="14"/>
      <c r="R4" s="14"/>
      <c r="S4" s="14"/>
      <c r="T4" s="14"/>
      <c r="U4" s="14"/>
      <c r="V4" s="14"/>
      <c r="W4" s="14"/>
      <c r="X4" s="14"/>
      <c r="Y4" s="14"/>
      <c r="Z4" s="15"/>
      <c r="AA4" s="16"/>
    </row>
    <row r="5" spans="1:27" ht="13.5" x14ac:dyDescent="0.25">
      <c r="A5" s="10" t="s">
        <v>33</v>
      </c>
      <c r="B5" s="17" t="s">
        <v>32</v>
      </c>
      <c r="C5" s="18"/>
      <c r="D5" s="18"/>
      <c r="E5" s="19"/>
      <c r="F5" s="20"/>
      <c r="G5" s="20"/>
      <c r="H5" s="20"/>
      <c r="I5" s="20"/>
      <c r="J5" s="20"/>
      <c r="K5" s="20"/>
      <c r="L5" s="20"/>
      <c r="M5" s="20"/>
      <c r="N5" s="20"/>
      <c r="O5" s="20"/>
      <c r="P5" s="20"/>
      <c r="Q5" s="20"/>
      <c r="R5" s="20"/>
      <c r="S5" s="20"/>
      <c r="T5" s="20"/>
      <c r="U5" s="20"/>
      <c r="V5" s="20"/>
      <c r="W5" s="20"/>
      <c r="X5" s="20"/>
      <c r="Y5" s="20"/>
      <c r="Z5" s="21"/>
      <c r="AA5" s="22"/>
    </row>
    <row r="6" spans="1:27" ht="13.5" x14ac:dyDescent="0.25">
      <c r="A6" s="23" t="s">
        <v>34</v>
      </c>
      <c r="B6" s="17" t="s">
        <v>32</v>
      </c>
      <c r="C6" s="18"/>
      <c r="D6" s="18"/>
      <c r="E6" s="19"/>
      <c r="F6" s="20"/>
      <c r="G6" s="20"/>
      <c r="H6" s="20"/>
      <c r="I6" s="20"/>
      <c r="J6" s="20"/>
      <c r="K6" s="20"/>
      <c r="L6" s="20"/>
      <c r="M6" s="20"/>
      <c r="N6" s="20"/>
      <c r="O6" s="20"/>
      <c r="P6" s="20"/>
      <c r="Q6" s="20"/>
      <c r="R6" s="20"/>
      <c r="S6" s="20"/>
      <c r="T6" s="20"/>
      <c r="U6" s="20"/>
      <c r="V6" s="20"/>
      <c r="W6" s="20"/>
      <c r="X6" s="20"/>
      <c r="Y6" s="20"/>
      <c r="Z6" s="21"/>
      <c r="AA6" s="22"/>
    </row>
    <row r="7" spans="1:27" ht="13.5" x14ac:dyDescent="0.25">
      <c r="A7" s="23" t="s">
        <v>35</v>
      </c>
      <c r="B7" s="17" t="s">
        <v>32</v>
      </c>
      <c r="C7" s="18"/>
      <c r="D7" s="18"/>
      <c r="E7" s="19"/>
      <c r="F7" s="20"/>
      <c r="G7" s="20"/>
      <c r="H7" s="20"/>
      <c r="I7" s="20"/>
      <c r="J7" s="20"/>
      <c r="K7" s="20"/>
      <c r="L7" s="20"/>
      <c r="M7" s="20"/>
      <c r="N7" s="20"/>
      <c r="O7" s="20"/>
      <c r="P7" s="20"/>
      <c r="Q7" s="20"/>
      <c r="R7" s="20"/>
      <c r="S7" s="20"/>
      <c r="T7" s="20"/>
      <c r="U7" s="20"/>
      <c r="V7" s="20"/>
      <c r="W7" s="20"/>
      <c r="X7" s="20"/>
      <c r="Y7" s="20"/>
      <c r="Z7" s="21"/>
      <c r="AA7" s="22"/>
    </row>
    <row r="8" spans="1:27" ht="13.5" x14ac:dyDescent="0.25">
      <c r="A8" s="23" t="s">
        <v>36</v>
      </c>
      <c r="B8" s="17" t="s">
        <v>32</v>
      </c>
      <c r="C8" s="18"/>
      <c r="D8" s="18"/>
      <c r="E8" s="19"/>
      <c r="F8" s="20"/>
      <c r="G8" s="20"/>
      <c r="H8" s="20"/>
      <c r="I8" s="20"/>
      <c r="J8" s="20"/>
      <c r="K8" s="20"/>
      <c r="L8" s="20"/>
      <c r="M8" s="20"/>
      <c r="N8" s="20"/>
      <c r="O8" s="20"/>
      <c r="P8" s="20"/>
      <c r="Q8" s="20"/>
      <c r="R8" s="20"/>
      <c r="S8" s="20"/>
      <c r="T8" s="20"/>
      <c r="U8" s="20"/>
      <c r="V8" s="20"/>
      <c r="W8" s="20"/>
      <c r="X8" s="20"/>
      <c r="Y8" s="20"/>
      <c r="Z8" s="21"/>
      <c r="AA8" s="22"/>
    </row>
    <row r="9" spans="1:27" ht="13.5" x14ac:dyDescent="0.25">
      <c r="A9" s="23" t="s">
        <v>37</v>
      </c>
      <c r="B9" s="17" t="s">
        <v>32</v>
      </c>
      <c r="C9" s="18"/>
      <c r="D9" s="18"/>
      <c r="E9" s="19"/>
      <c r="F9" s="20"/>
      <c r="G9" s="20"/>
      <c r="H9" s="20"/>
      <c r="I9" s="20"/>
      <c r="J9" s="20"/>
      <c r="K9" s="20"/>
      <c r="L9" s="20"/>
      <c r="M9" s="20"/>
      <c r="N9" s="20"/>
      <c r="O9" s="20"/>
      <c r="P9" s="20"/>
      <c r="Q9" s="20"/>
      <c r="R9" s="20"/>
      <c r="S9" s="20"/>
      <c r="T9" s="20"/>
      <c r="U9" s="20"/>
      <c r="V9" s="20"/>
      <c r="W9" s="20"/>
      <c r="X9" s="20"/>
      <c r="Y9" s="20"/>
      <c r="Z9" s="21"/>
      <c r="AA9" s="22"/>
    </row>
    <row r="10" spans="1:27" ht="13.5" x14ac:dyDescent="0.25">
      <c r="A10" s="23" t="s">
        <v>38</v>
      </c>
      <c r="B10" s="17" t="s">
        <v>32</v>
      </c>
      <c r="C10" s="18"/>
      <c r="D10" s="18"/>
      <c r="E10" s="19"/>
      <c r="F10" s="20"/>
      <c r="G10" s="24"/>
      <c r="H10" s="24"/>
      <c r="I10" s="24"/>
      <c r="J10" s="20"/>
      <c r="K10" s="24"/>
      <c r="L10" s="24"/>
      <c r="M10" s="20"/>
      <c r="N10" s="24"/>
      <c r="O10" s="24"/>
      <c r="P10" s="24"/>
      <c r="Q10" s="20"/>
      <c r="R10" s="24"/>
      <c r="S10" s="24"/>
      <c r="T10" s="20"/>
      <c r="U10" s="24"/>
      <c r="V10" s="24"/>
      <c r="W10" s="24"/>
      <c r="X10" s="20"/>
      <c r="Y10" s="24"/>
      <c r="Z10" s="25"/>
      <c r="AA10" s="26"/>
    </row>
    <row r="11" spans="1:27" ht="13.5" x14ac:dyDescent="0.25">
      <c r="A11" s="23" t="s">
        <v>39</v>
      </c>
      <c r="B11" s="17" t="s">
        <v>32</v>
      </c>
      <c r="C11" s="18"/>
      <c r="D11" s="18"/>
      <c r="E11" s="19"/>
      <c r="F11" s="20"/>
      <c r="G11" s="20"/>
      <c r="H11" s="20"/>
      <c r="I11" s="20"/>
      <c r="J11" s="20"/>
      <c r="K11" s="20"/>
      <c r="L11" s="20"/>
      <c r="M11" s="20"/>
      <c r="N11" s="20"/>
      <c r="O11" s="20"/>
      <c r="P11" s="20"/>
      <c r="Q11" s="20"/>
      <c r="R11" s="20"/>
      <c r="S11" s="20"/>
      <c r="T11" s="20"/>
      <c r="U11" s="20"/>
      <c r="V11" s="20"/>
      <c r="W11" s="20"/>
      <c r="X11" s="20"/>
      <c r="Y11" s="20"/>
      <c r="Z11" s="21"/>
      <c r="AA11" s="22"/>
    </row>
    <row r="12" spans="1:27" ht="13.5" x14ac:dyDescent="0.25">
      <c r="A12" s="27" t="s">
        <v>40</v>
      </c>
      <c r="B12" s="28" t="s">
        <v>32</v>
      </c>
      <c r="C12" s="29">
        <f t="shared" ref="C12:Y12" si="0">SUM(C6:C11)</f>
        <v>0</v>
      </c>
      <c r="D12" s="29">
        <f>SUM(D6:D11)</f>
        <v>0</v>
      </c>
      <c r="E12" s="30">
        <f t="shared" si="0"/>
        <v>0</v>
      </c>
      <c r="F12" s="31">
        <f t="shared" si="0"/>
        <v>0</v>
      </c>
      <c r="G12" s="31">
        <f t="shared" si="0"/>
        <v>0</v>
      </c>
      <c r="H12" s="31">
        <f t="shared" si="0"/>
        <v>0</v>
      </c>
      <c r="I12" s="31">
        <f t="shared" si="0"/>
        <v>0</v>
      </c>
      <c r="J12" s="31">
        <f t="shared" si="0"/>
        <v>0</v>
      </c>
      <c r="K12" s="31">
        <f t="shared" si="0"/>
        <v>0</v>
      </c>
      <c r="L12" s="31">
        <f t="shared" si="0"/>
        <v>0</v>
      </c>
      <c r="M12" s="31">
        <f t="shared" si="0"/>
        <v>0</v>
      </c>
      <c r="N12" s="31">
        <f t="shared" si="0"/>
        <v>0</v>
      </c>
      <c r="O12" s="31">
        <f t="shared" si="0"/>
        <v>0</v>
      </c>
      <c r="P12" s="31">
        <f t="shared" si="0"/>
        <v>0</v>
      </c>
      <c r="Q12" s="31">
        <f t="shared" si="0"/>
        <v>0</v>
      </c>
      <c r="R12" s="31">
        <f t="shared" si="0"/>
        <v>0</v>
      </c>
      <c r="S12" s="31">
        <f t="shared" si="0"/>
        <v>0</v>
      </c>
      <c r="T12" s="31">
        <f t="shared" si="0"/>
        <v>0</v>
      </c>
      <c r="U12" s="31">
        <f t="shared" si="0"/>
        <v>0</v>
      </c>
      <c r="V12" s="31">
        <f t="shared" si="0"/>
        <v>0</v>
      </c>
      <c r="W12" s="31">
        <f t="shared" si="0"/>
        <v>0</v>
      </c>
      <c r="X12" s="31">
        <f t="shared" si="0"/>
        <v>0</v>
      </c>
      <c r="Y12" s="31">
        <f t="shared" si="0"/>
        <v>0</v>
      </c>
      <c r="Z12" s="32">
        <f>+IF(X12&lt;&gt;0,+(Y12/X12)*100,0)</f>
        <v>0</v>
      </c>
      <c r="AA12" s="33">
        <f>SUM(AA6:AA11)</f>
        <v>0</v>
      </c>
    </row>
    <row r="13" spans="1:27" ht="5.0999999999999996" customHeight="1" x14ac:dyDescent="0.25">
      <c r="A13" s="34" t="s">
        <v>41</v>
      </c>
      <c r="B13" s="17"/>
      <c r="C13" s="18"/>
      <c r="D13" s="18"/>
      <c r="E13" s="19"/>
      <c r="F13" s="20"/>
      <c r="G13" s="20"/>
      <c r="H13" s="20"/>
      <c r="I13" s="20"/>
      <c r="J13" s="20"/>
      <c r="K13" s="20"/>
      <c r="L13" s="20"/>
      <c r="M13" s="20"/>
      <c r="N13" s="20"/>
      <c r="O13" s="20"/>
      <c r="P13" s="20"/>
      <c r="Q13" s="20"/>
      <c r="R13" s="20"/>
      <c r="S13" s="20"/>
      <c r="T13" s="20"/>
      <c r="U13" s="20"/>
      <c r="V13" s="20"/>
      <c r="W13" s="20"/>
      <c r="X13" s="20"/>
      <c r="Y13" s="20"/>
      <c r="Z13" s="21"/>
      <c r="AA13" s="22"/>
    </row>
    <row r="14" spans="1:27" ht="13.5" x14ac:dyDescent="0.25">
      <c r="A14" s="10" t="s">
        <v>42</v>
      </c>
      <c r="B14" s="17" t="s">
        <v>32</v>
      </c>
      <c r="C14" s="18"/>
      <c r="D14" s="18"/>
      <c r="E14" s="19"/>
      <c r="F14" s="20"/>
      <c r="G14" s="20"/>
      <c r="H14" s="20"/>
      <c r="I14" s="20"/>
      <c r="J14" s="20"/>
      <c r="K14" s="20"/>
      <c r="L14" s="20"/>
      <c r="M14" s="20"/>
      <c r="N14" s="20"/>
      <c r="O14" s="20"/>
      <c r="P14" s="20"/>
      <c r="Q14" s="20"/>
      <c r="R14" s="20"/>
      <c r="S14" s="20"/>
      <c r="T14" s="20"/>
      <c r="U14" s="20"/>
      <c r="V14" s="20"/>
      <c r="W14" s="20"/>
      <c r="X14" s="20"/>
      <c r="Y14" s="20"/>
      <c r="Z14" s="21"/>
      <c r="AA14" s="22"/>
    </row>
    <row r="15" spans="1:27" ht="13.5" x14ac:dyDescent="0.25">
      <c r="A15" s="23" t="s">
        <v>43</v>
      </c>
      <c r="B15" s="17" t="s">
        <v>32</v>
      </c>
      <c r="C15" s="18"/>
      <c r="D15" s="18"/>
      <c r="E15" s="19"/>
      <c r="F15" s="20"/>
      <c r="G15" s="20"/>
      <c r="H15" s="20"/>
      <c r="I15" s="20"/>
      <c r="J15" s="20"/>
      <c r="K15" s="20"/>
      <c r="L15" s="20"/>
      <c r="M15" s="20"/>
      <c r="N15" s="20"/>
      <c r="O15" s="20"/>
      <c r="P15" s="20"/>
      <c r="Q15" s="20"/>
      <c r="R15" s="20"/>
      <c r="S15" s="20"/>
      <c r="T15" s="20"/>
      <c r="U15" s="20"/>
      <c r="V15" s="20"/>
      <c r="W15" s="20"/>
      <c r="X15" s="20"/>
      <c r="Y15" s="20"/>
      <c r="Z15" s="21"/>
      <c r="AA15" s="22"/>
    </row>
    <row r="16" spans="1:27" ht="13.5" x14ac:dyDescent="0.25">
      <c r="A16" s="23" t="s">
        <v>44</v>
      </c>
      <c r="B16" s="17" t="s">
        <v>32</v>
      </c>
      <c r="C16" s="18"/>
      <c r="D16" s="18"/>
      <c r="E16" s="19"/>
      <c r="F16" s="20"/>
      <c r="G16" s="24"/>
      <c r="H16" s="24"/>
      <c r="I16" s="24"/>
      <c r="J16" s="20"/>
      <c r="K16" s="24"/>
      <c r="L16" s="24"/>
      <c r="M16" s="20"/>
      <c r="N16" s="24"/>
      <c r="O16" s="24"/>
      <c r="P16" s="24"/>
      <c r="Q16" s="20"/>
      <c r="R16" s="24"/>
      <c r="S16" s="24"/>
      <c r="T16" s="20"/>
      <c r="U16" s="24"/>
      <c r="V16" s="24"/>
      <c r="W16" s="24"/>
      <c r="X16" s="20"/>
      <c r="Y16" s="24"/>
      <c r="Z16" s="25"/>
      <c r="AA16" s="26"/>
    </row>
    <row r="17" spans="1:27" ht="13.5" x14ac:dyDescent="0.25">
      <c r="A17" s="23" t="s">
        <v>45</v>
      </c>
      <c r="B17" s="17" t="s">
        <v>32</v>
      </c>
      <c r="C17" s="18"/>
      <c r="D17" s="18"/>
      <c r="E17" s="19"/>
      <c r="F17" s="20"/>
      <c r="G17" s="20"/>
      <c r="H17" s="20"/>
      <c r="I17" s="20"/>
      <c r="J17" s="20"/>
      <c r="K17" s="20"/>
      <c r="L17" s="20"/>
      <c r="M17" s="20"/>
      <c r="N17" s="20"/>
      <c r="O17" s="20"/>
      <c r="P17" s="20"/>
      <c r="Q17" s="20"/>
      <c r="R17" s="20"/>
      <c r="S17" s="20"/>
      <c r="T17" s="20"/>
      <c r="U17" s="20"/>
      <c r="V17" s="20"/>
      <c r="W17" s="20"/>
      <c r="X17" s="20"/>
      <c r="Y17" s="20"/>
      <c r="Z17" s="21"/>
      <c r="AA17" s="22"/>
    </row>
    <row r="18" spans="1:27" ht="13.5" x14ac:dyDescent="0.25">
      <c r="A18" s="23" t="s">
        <v>46</v>
      </c>
      <c r="B18" s="17" t="s">
        <v>32</v>
      </c>
      <c r="C18" s="18"/>
      <c r="D18" s="18"/>
      <c r="E18" s="19"/>
      <c r="F18" s="20"/>
      <c r="G18" s="20"/>
      <c r="H18" s="20"/>
      <c r="I18" s="20"/>
      <c r="J18" s="20"/>
      <c r="K18" s="20"/>
      <c r="L18" s="20"/>
      <c r="M18" s="20"/>
      <c r="N18" s="20"/>
      <c r="O18" s="20"/>
      <c r="P18" s="20"/>
      <c r="Q18" s="20"/>
      <c r="R18" s="20"/>
      <c r="S18" s="20"/>
      <c r="T18" s="20"/>
      <c r="U18" s="20"/>
      <c r="V18" s="20"/>
      <c r="W18" s="20"/>
      <c r="X18" s="20"/>
      <c r="Y18" s="20"/>
      <c r="Z18" s="21"/>
      <c r="AA18" s="22"/>
    </row>
    <row r="19" spans="1:27" ht="13.5" x14ac:dyDescent="0.25">
      <c r="A19" s="23" t="s">
        <v>47</v>
      </c>
      <c r="B19" s="17" t="s">
        <v>32</v>
      </c>
      <c r="C19" s="18"/>
      <c r="D19" s="18"/>
      <c r="E19" s="19"/>
      <c r="F19" s="20"/>
      <c r="G19" s="20"/>
      <c r="H19" s="20"/>
      <c r="I19" s="20"/>
      <c r="J19" s="20"/>
      <c r="K19" s="20"/>
      <c r="L19" s="20"/>
      <c r="M19" s="20"/>
      <c r="N19" s="20"/>
      <c r="O19" s="20"/>
      <c r="P19" s="20"/>
      <c r="Q19" s="20"/>
      <c r="R19" s="20"/>
      <c r="S19" s="20"/>
      <c r="T19" s="20"/>
      <c r="U19" s="20"/>
      <c r="V19" s="20"/>
      <c r="W19" s="20"/>
      <c r="X19" s="20"/>
      <c r="Y19" s="20"/>
      <c r="Z19" s="21"/>
      <c r="AA19" s="22"/>
    </row>
    <row r="20" spans="1:27" ht="13.5" x14ac:dyDescent="0.25">
      <c r="A20" s="23" t="s">
        <v>32</v>
      </c>
      <c r="B20" s="17" t="s">
        <v>32</v>
      </c>
      <c r="C20" s="18"/>
      <c r="D20" s="18"/>
      <c r="E20" s="19"/>
      <c r="F20" s="20"/>
      <c r="G20" s="20"/>
      <c r="H20" s="20"/>
      <c r="I20" s="20"/>
      <c r="J20" s="20"/>
      <c r="K20" s="20"/>
      <c r="L20" s="20"/>
      <c r="M20" s="20"/>
      <c r="N20" s="20"/>
      <c r="O20" s="20"/>
      <c r="P20" s="20"/>
      <c r="Q20" s="20"/>
      <c r="R20" s="20"/>
      <c r="S20" s="20"/>
      <c r="T20" s="20"/>
      <c r="U20" s="20"/>
      <c r="V20" s="20"/>
      <c r="W20" s="20"/>
      <c r="X20" s="20"/>
      <c r="Y20" s="20"/>
      <c r="Z20" s="21"/>
      <c r="AA20" s="22"/>
    </row>
    <row r="21" spans="1:27" ht="13.5" x14ac:dyDescent="0.25">
      <c r="A21" s="23" t="s">
        <v>48</v>
      </c>
      <c r="B21" s="17" t="s">
        <v>32</v>
      </c>
      <c r="C21" s="18"/>
      <c r="D21" s="18"/>
      <c r="E21" s="19"/>
      <c r="F21" s="20"/>
      <c r="G21" s="20"/>
      <c r="H21" s="20"/>
      <c r="I21" s="20"/>
      <c r="J21" s="20"/>
      <c r="K21" s="20"/>
      <c r="L21" s="20"/>
      <c r="M21" s="20"/>
      <c r="N21" s="20"/>
      <c r="O21" s="20"/>
      <c r="P21" s="20"/>
      <c r="Q21" s="20"/>
      <c r="R21" s="20"/>
      <c r="S21" s="20"/>
      <c r="T21" s="20"/>
      <c r="U21" s="20"/>
      <c r="V21" s="20"/>
      <c r="W21" s="20"/>
      <c r="X21" s="20"/>
      <c r="Y21" s="20"/>
      <c r="Z21" s="21"/>
      <c r="AA21" s="22"/>
    </row>
    <row r="22" spans="1:27" ht="13.5" x14ac:dyDescent="0.25">
      <c r="A22" s="23" t="s">
        <v>49</v>
      </c>
      <c r="B22" s="17" t="s">
        <v>32</v>
      </c>
      <c r="C22" s="18"/>
      <c r="D22" s="18"/>
      <c r="E22" s="19"/>
      <c r="F22" s="20"/>
      <c r="G22" s="20"/>
      <c r="H22" s="20"/>
      <c r="I22" s="20"/>
      <c r="J22" s="20"/>
      <c r="K22" s="20"/>
      <c r="L22" s="20"/>
      <c r="M22" s="20"/>
      <c r="N22" s="20"/>
      <c r="O22" s="20"/>
      <c r="P22" s="20"/>
      <c r="Q22" s="20"/>
      <c r="R22" s="20"/>
      <c r="S22" s="20"/>
      <c r="T22" s="20"/>
      <c r="U22" s="20"/>
      <c r="V22" s="20"/>
      <c r="W22" s="20"/>
      <c r="X22" s="20"/>
      <c r="Y22" s="20"/>
      <c r="Z22" s="21"/>
      <c r="AA22" s="22"/>
    </row>
    <row r="23" spans="1:27" ht="13.5" x14ac:dyDescent="0.25">
      <c r="A23" s="23" t="s">
        <v>50</v>
      </c>
      <c r="B23" s="17" t="s">
        <v>32</v>
      </c>
      <c r="C23" s="18"/>
      <c r="D23" s="18"/>
      <c r="E23" s="19"/>
      <c r="F23" s="20"/>
      <c r="G23" s="24"/>
      <c r="H23" s="24"/>
      <c r="I23" s="24"/>
      <c r="J23" s="20"/>
      <c r="K23" s="24"/>
      <c r="L23" s="24"/>
      <c r="M23" s="20"/>
      <c r="N23" s="24"/>
      <c r="O23" s="24"/>
      <c r="P23" s="24"/>
      <c r="Q23" s="20"/>
      <c r="R23" s="24"/>
      <c r="S23" s="24"/>
      <c r="T23" s="20"/>
      <c r="U23" s="24"/>
      <c r="V23" s="24"/>
      <c r="W23" s="24"/>
      <c r="X23" s="20"/>
      <c r="Y23" s="24"/>
      <c r="Z23" s="25"/>
      <c r="AA23" s="26"/>
    </row>
    <row r="24" spans="1:27" ht="13.5" x14ac:dyDescent="0.25">
      <c r="A24" s="27" t="s">
        <v>51</v>
      </c>
      <c r="B24" s="35" t="s">
        <v>32</v>
      </c>
      <c r="C24" s="29">
        <f t="shared" ref="C24:Y24" si="1">SUM(C15:C23)</f>
        <v>0</v>
      </c>
      <c r="D24" s="29">
        <f>SUM(D15:D23)</f>
        <v>0</v>
      </c>
      <c r="E24" s="36">
        <f t="shared" si="1"/>
        <v>0</v>
      </c>
      <c r="F24" s="37">
        <f t="shared" si="1"/>
        <v>0</v>
      </c>
      <c r="G24" s="37">
        <f t="shared" si="1"/>
        <v>0</v>
      </c>
      <c r="H24" s="37">
        <f t="shared" si="1"/>
        <v>0</v>
      </c>
      <c r="I24" s="37">
        <f t="shared" si="1"/>
        <v>0</v>
      </c>
      <c r="J24" s="37">
        <f t="shared" si="1"/>
        <v>0</v>
      </c>
      <c r="K24" s="37">
        <f t="shared" si="1"/>
        <v>0</v>
      </c>
      <c r="L24" s="37">
        <f t="shared" si="1"/>
        <v>0</v>
      </c>
      <c r="M24" s="37">
        <f t="shared" si="1"/>
        <v>0</v>
      </c>
      <c r="N24" s="37">
        <f t="shared" si="1"/>
        <v>0</v>
      </c>
      <c r="O24" s="37">
        <f t="shared" si="1"/>
        <v>0</v>
      </c>
      <c r="P24" s="37">
        <f t="shared" si="1"/>
        <v>0</v>
      </c>
      <c r="Q24" s="37">
        <f t="shared" si="1"/>
        <v>0</v>
      </c>
      <c r="R24" s="37">
        <f t="shared" si="1"/>
        <v>0</v>
      </c>
      <c r="S24" s="37">
        <f t="shared" si="1"/>
        <v>0</v>
      </c>
      <c r="T24" s="37">
        <f t="shared" si="1"/>
        <v>0</v>
      </c>
      <c r="U24" s="37">
        <f t="shared" si="1"/>
        <v>0</v>
      </c>
      <c r="V24" s="37">
        <f t="shared" si="1"/>
        <v>0</v>
      </c>
      <c r="W24" s="37">
        <f t="shared" si="1"/>
        <v>0</v>
      </c>
      <c r="X24" s="37">
        <f t="shared" si="1"/>
        <v>0</v>
      </c>
      <c r="Y24" s="37">
        <f t="shared" si="1"/>
        <v>0</v>
      </c>
      <c r="Z24" s="38">
        <f>+IF(X24&lt;&gt;0,+(Y24/X24)*100,0)</f>
        <v>0</v>
      </c>
      <c r="AA24" s="39">
        <f>SUM(AA15:AA23)</f>
        <v>0</v>
      </c>
    </row>
    <row r="25" spans="1:27" ht="13.5" x14ac:dyDescent="0.25">
      <c r="A25" s="27" t="s">
        <v>52</v>
      </c>
      <c r="B25" s="28" t="s">
        <v>32</v>
      </c>
      <c r="C25" s="29">
        <f t="shared" ref="C25:Y25" si="2">+C12+C24</f>
        <v>0</v>
      </c>
      <c r="D25" s="29">
        <f>+D12+D24</f>
        <v>0</v>
      </c>
      <c r="E25" s="30">
        <f t="shared" si="2"/>
        <v>0</v>
      </c>
      <c r="F25" s="31">
        <f t="shared" si="2"/>
        <v>0</v>
      </c>
      <c r="G25" s="31">
        <f t="shared" si="2"/>
        <v>0</v>
      </c>
      <c r="H25" s="31">
        <f t="shared" si="2"/>
        <v>0</v>
      </c>
      <c r="I25" s="31">
        <f t="shared" si="2"/>
        <v>0</v>
      </c>
      <c r="J25" s="31">
        <f t="shared" si="2"/>
        <v>0</v>
      </c>
      <c r="K25" s="31">
        <f t="shared" si="2"/>
        <v>0</v>
      </c>
      <c r="L25" s="31">
        <f t="shared" si="2"/>
        <v>0</v>
      </c>
      <c r="M25" s="31">
        <f t="shared" si="2"/>
        <v>0</v>
      </c>
      <c r="N25" s="31">
        <f t="shared" si="2"/>
        <v>0</v>
      </c>
      <c r="O25" s="31">
        <f t="shared" si="2"/>
        <v>0</v>
      </c>
      <c r="P25" s="31">
        <f t="shared" si="2"/>
        <v>0</v>
      </c>
      <c r="Q25" s="31">
        <f t="shared" si="2"/>
        <v>0</v>
      </c>
      <c r="R25" s="31">
        <f t="shared" si="2"/>
        <v>0</v>
      </c>
      <c r="S25" s="31">
        <f t="shared" si="2"/>
        <v>0</v>
      </c>
      <c r="T25" s="31">
        <f t="shared" si="2"/>
        <v>0</v>
      </c>
      <c r="U25" s="31">
        <f t="shared" si="2"/>
        <v>0</v>
      </c>
      <c r="V25" s="31">
        <f t="shared" si="2"/>
        <v>0</v>
      </c>
      <c r="W25" s="31">
        <f t="shared" si="2"/>
        <v>0</v>
      </c>
      <c r="X25" s="31">
        <f t="shared" si="2"/>
        <v>0</v>
      </c>
      <c r="Y25" s="31">
        <f t="shared" si="2"/>
        <v>0</v>
      </c>
      <c r="Z25" s="32">
        <f>+IF(X25&lt;&gt;0,+(Y25/X25)*100,0)</f>
        <v>0</v>
      </c>
      <c r="AA25" s="33">
        <f>+AA12+AA24</f>
        <v>0</v>
      </c>
    </row>
    <row r="26" spans="1:27" ht="5.0999999999999996" customHeight="1" x14ac:dyDescent="0.25">
      <c r="A26" s="34" t="s">
        <v>41</v>
      </c>
      <c r="B26" s="17"/>
      <c r="C26" s="18"/>
      <c r="D26" s="18"/>
      <c r="E26" s="19"/>
      <c r="F26" s="20"/>
      <c r="G26" s="20"/>
      <c r="H26" s="20"/>
      <c r="I26" s="20"/>
      <c r="J26" s="20"/>
      <c r="K26" s="20"/>
      <c r="L26" s="20"/>
      <c r="M26" s="20"/>
      <c r="N26" s="20"/>
      <c r="O26" s="20"/>
      <c r="P26" s="20"/>
      <c r="Q26" s="20"/>
      <c r="R26" s="20"/>
      <c r="S26" s="20"/>
      <c r="T26" s="20"/>
      <c r="U26" s="20"/>
      <c r="V26" s="20"/>
      <c r="W26" s="20"/>
      <c r="X26" s="20"/>
      <c r="Y26" s="20"/>
      <c r="Z26" s="21"/>
      <c r="AA26" s="22"/>
    </row>
    <row r="27" spans="1:27" ht="13.5" x14ac:dyDescent="0.25">
      <c r="A27" s="10" t="s">
        <v>53</v>
      </c>
      <c r="B27" s="17" t="s">
        <v>32</v>
      </c>
      <c r="C27" s="18"/>
      <c r="D27" s="18"/>
      <c r="E27" s="19"/>
      <c r="F27" s="20"/>
      <c r="G27" s="20"/>
      <c r="H27" s="20"/>
      <c r="I27" s="20"/>
      <c r="J27" s="20"/>
      <c r="K27" s="20"/>
      <c r="L27" s="20"/>
      <c r="M27" s="20"/>
      <c r="N27" s="20"/>
      <c r="O27" s="20"/>
      <c r="P27" s="20"/>
      <c r="Q27" s="20"/>
      <c r="R27" s="20"/>
      <c r="S27" s="20"/>
      <c r="T27" s="20"/>
      <c r="U27" s="20"/>
      <c r="V27" s="20"/>
      <c r="W27" s="20"/>
      <c r="X27" s="20"/>
      <c r="Y27" s="20"/>
      <c r="Z27" s="21"/>
      <c r="AA27" s="22"/>
    </row>
    <row r="28" spans="1:27" ht="13.5" x14ac:dyDescent="0.25">
      <c r="A28" s="10" t="s">
        <v>54</v>
      </c>
      <c r="B28" s="40" t="s">
        <v>32</v>
      </c>
      <c r="C28" s="18"/>
      <c r="D28" s="18"/>
      <c r="E28" s="19"/>
      <c r="F28" s="20"/>
      <c r="G28" s="20"/>
      <c r="H28" s="20"/>
      <c r="I28" s="20"/>
      <c r="J28" s="20"/>
      <c r="K28" s="20"/>
      <c r="L28" s="20"/>
      <c r="M28" s="20"/>
      <c r="N28" s="20"/>
      <c r="O28" s="20"/>
      <c r="P28" s="20"/>
      <c r="Q28" s="20"/>
      <c r="R28" s="20"/>
      <c r="S28" s="20"/>
      <c r="T28" s="20"/>
      <c r="U28" s="20"/>
      <c r="V28" s="20"/>
      <c r="W28" s="20"/>
      <c r="X28" s="20"/>
      <c r="Y28" s="20"/>
      <c r="Z28" s="21"/>
      <c r="AA28" s="22"/>
    </row>
    <row r="29" spans="1:27" ht="13.5" x14ac:dyDescent="0.25">
      <c r="A29" s="23" t="s">
        <v>55</v>
      </c>
      <c r="B29" s="17" t="s">
        <v>32</v>
      </c>
      <c r="C29" s="18"/>
      <c r="D29" s="18"/>
      <c r="E29" s="19"/>
      <c r="F29" s="20"/>
      <c r="G29" s="20"/>
      <c r="H29" s="20"/>
      <c r="I29" s="20"/>
      <c r="J29" s="20"/>
      <c r="K29" s="20"/>
      <c r="L29" s="20"/>
      <c r="M29" s="20"/>
      <c r="N29" s="20"/>
      <c r="O29" s="20"/>
      <c r="P29" s="20"/>
      <c r="Q29" s="20"/>
      <c r="R29" s="20"/>
      <c r="S29" s="20"/>
      <c r="T29" s="20"/>
      <c r="U29" s="20"/>
      <c r="V29" s="20"/>
      <c r="W29" s="20"/>
      <c r="X29" s="20"/>
      <c r="Y29" s="20"/>
      <c r="Z29" s="21"/>
      <c r="AA29" s="22"/>
    </row>
    <row r="30" spans="1:27" ht="13.5" x14ac:dyDescent="0.25">
      <c r="A30" s="23" t="s">
        <v>56</v>
      </c>
      <c r="B30" s="17" t="s">
        <v>32</v>
      </c>
      <c r="C30" s="18"/>
      <c r="D30" s="18"/>
      <c r="E30" s="19"/>
      <c r="F30" s="20"/>
      <c r="G30" s="20"/>
      <c r="H30" s="20"/>
      <c r="I30" s="20"/>
      <c r="J30" s="20"/>
      <c r="K30" s="20"/>
      <c r="L30" s="20"/>
      <c r="M30" s="20"/>
      <c r="N30" s="20"/>
      <c r="O30" s="20"/>
      <c r="P30" s="20"/>
      <c r="Q30" s="20"/>
      <c r="R30" s="20"/>
      <c r="S30" s="20"/>
      <c r="T30" s="20"/>
      <c r="U30" s="20"/>
      <c r="V30" s="20"/>
      <c r="W30" s="20"/>
      <c r="X30" s="20"/>
      <c r="Y30" s="20"/>
      <c r="Z30" s="21"/>
      <c r="AA30" s="22"/>
    </row>
    <row r="31" spans="1:27" ht="13.5" x14ac:dyDescent="0.25">
      <c r="A31" s="23" t="s">
        <v>57</v>
      </c>
      <c r="B31" s="17" t="s">
        <v>32</v>
      </c>
      <c r="C31" s="18"/>
      <c r="D31" s="18"/>
      <c r="E31" s="19"/>
      <c r="F31" s="20"/>
      <c r="G31" s="20"/>
      <c r="H31" s="20"/>
      <c r="I31" s="20"/>
      <c r="J31" s="20"/>
      <c r="K31" s="20"/>
      <c r="L31" s="20"/>
      <c r="M31" s="20"/>
      <c r="N31" s="20"/>
      <c r="O31" s="20"/>
      <c r="P31" s="20"/>
      <c r="Q31" s="20"/>
      <c r="R31" s="20"/>
      <c r="S31" s="20"/>
      <c r="T31" s="20"/>
      <c r="U31" s="20"/>
      <c r="V31" s="20"/>
      <c r="W31" s="20"/>
      <c r="X31" s="20"/>
      <c r="Y31" s="20"/>
      <c r="Z31" s="21"/>
      <c r="AA31" s="22"/>
    </row>
    <row r="32" spans="1:27" ht="13.5" x14ac:dyDescent="0.25">
      <c r="A32" s="23" t="s">
        <v>58</v>
      </c>
      <c r="B32" s="17" t="s">
        <v>32</v>
      </c>
      <c r="C32" s="18"/>
      <c r="D32" s="18"/>
      <c r="E32" s="19"/>
      <c r="F32" s="20"/>
      <c r="G32" s="20"/>
      <c r="H32" s="20"/>
      <c r="I32" s="20"/>
      <c r="J32" s="20"/>
      <c r="K32" s="20"/>
      <c r="L32" s="20"/>
      <c r="M32" s="20"/>
      <c r="N32" s="20"/>
      <c r="O32" s="20"/>
      <c r="P32" s="20"/>
      <c r="Q32" s="20"/>
      <c r="R32" s="20"/>
      <c r="S32" s="20"/>
      <c r="T32" s="20"/>
      <c r="U32" s="20"/>
      <c r="V32" s="20"/>
      <c r="W32" s="20"/>
      <c r="X32" s="20"/>
      <c r="Y32" s="20"/>
      <c r="Z32" s="21"/>
      <c r="AA32" s="22"/>
    </row>
    <row r="33" spans="1:27" ht="13.5" x14ac:dyDescent="0.25">
      <c r="A33" s="23" t="s">
        <v>59</v>
      </c>
      <c r="B33" s="17" t="s">
        <v>32</v>
      </c>
      <c r="C33" s="18">
        <v>1650379</v>
      </c>
      <c r="D33" s="18"/>
      <c r="E33" s="19"/>
      <c r="F33" s="20"/>
      <c r="G33" s="20"/>
      <c r="H33" s="20"/>
      <c r="I33" s="20"/>
      <c r="J33" s="20"/>
      <c r="K33" s="20"/>
      <c r="L33" s="20"/>
      <c r="M33" s="20"/>
      <c r="N33" s="20"/>
      <c r="O33" s="20"/>
      <c r="P33" s="20"/>
      <c r="Q33" s="20"/>
      <c r="R33" s="20"/>
      <c r="S33" s="20"/>
      <c r="T33" s="20"/>
      <c r="U33" s="20"/>
      <c r="V33" s="20"/>
      <c r="W33" s="20"/>
      <c r="X33" s="20"/>
      <c r="Y33" s="20"/>
      <c r="Z33" s="21"/>
      <c r="AA33" s="22"/>
    </row>
    <row r="34" spans="1:27" ht="13.5" x14ac:dyDescent="0.25">
      <c r="A34" s="27" t="s">
        <v>60</v>
      </c>
      <c r="B34" s="28" t="s">
        <v>32</v>
      </c>
      <c r="C34" s="29">
        <f t="shared" ref="C34:Y34" si="3">SUM(C29:C33)</f>
        <v>1650379</v>
      </c>
      <c r="D34" s="29">
        <f>SUM(D29:D33)</f>
        <v>0</v>
      </c>
      <c r="E34" s="30">
        <f t="shared" si="3"/>
        <v>0</v>
      </c>
      <c r="F34" s="31">
        <f t="shared" si="3"/>
        <v>0</v>
      </c>
      <c r="G34" s="31">
        <f t="shared" si="3"/>
        <v>0</v>
      </c>
      <c r="H34" s="31">
        <f t="shared" si="3"/>
        <v>0</v>
      </c>
      <c r="I34" s="31">
        <f t="shared" si="3"/>
        <v>0</v>
      </c>
      <c r="J34" s="31">
        <f t="shared" si="3"/>
        <v>0</v>
      </c>
      <c r="K34" s="31">
        <f t="shared" si="3"/>
        <v>0</v>
      </c>
      <c r="L34" s="31">
        <f t="shared" si="3"/>
        <v>0</v>
      </c>
      <c r="M34" s="31">
        <f t="shared" si="3"/>
        <v>0</v>
      </c>
      <c r="N34" s="31">
        <f t="shared" si="3"/>
        <v>0</v>
      </c>
      <c r="O34" s="31">
        <f t="shared" si="3"/>
        <v>0</v>
      </c>
      <c r="P34" s="31">
        <f t="shared" si="3"/>
        <v>0</v>
      </c>
      <c r="Q34" s="31">
        <f t="shared" si="3"/>
        <v>0</v>
      </c>
      <c r="R34" s="31">
        <f t="shared" si="3"/>
        <v>0</v>
      </c>
      <c r="S34" s="31">
        <f t="shared" si="3"/>
        <v>0</v>
      </c>
      <c r="T34" s="31">
        <f t="shared" si="3"/>
        <v>0</v>
      </c>
      <c r="U34" s="31">
        <f t="shared" si="3"/>
        <v>0</v>
      </c>
      <c r="V34" s="31">
        <f t="shared" si="3"/>
        <v>0</v>
      </c>
      <c r="W34" s="31">
        <f t="shared" si="3"/>
        <v>0</v>
      </c>
      <c r="X34" s="31">
        <f t="shared" si="3"/>
        <v>0</v>
      </c>
      <c r="Y34" s="31">
        <f t="shared" si="3"/>
        <v>0</v>
      </c>
      <c r="Z34" s="32">
        <f>+IF(X34&lt;&gt;0,+(Y34/X34)*100,0)</f>
        <v>0</v>
      </c>
      <c r="AA34" s="33">
        <f>SUM(AA29:AA33)</f>
        <v>0</v>
      </c>
    </row>
    <row r="35" spans="1:27" ht="5.0999999999999996" customHeight="1" x14ac:dyDescent="0.25">
      <c r="A35" s="34" t="s">
        <v>41</v>
      </c>
      <c r="B35" s="17"/>
      <c r="C35" s="18"/>
      <c r="D35" s="18"/>
      <c r="E35" s="19"/>
      <c r="F35" s="20"/>
      <c r="G35" s="20"/>
      <c r="H35" s="20"/>
      <c r="I35" s="20"/>
      <c r="J35" s="20"/>
      <c r="K35" s="20"/>
      <c r="L35" s="20"/>
      <c r="M35" s="20"/>
      <c r="N35" s="20"/>
      <c r="O35" s="20"/>
      <c r="P35" s="20"/>
      <c r="Q35" s="20"/>
      <c r="R35" s="20"/>
      <c r="S35" s="20"/>
      <c r="T35" s="20"/>
      <c r="U35" s="20"/>
      <c r="V35" s="20"/>
      <c r="W35" s="20"/>
      <c r="X35" s="20"/>
      <c r="Y35" s="20"/>
      <c r="Z35" s="21"/>
      <c r="AA35" s="22"/>
    </row>
    <row r="36" spans="1:27" ht="13.5" x14ac:dyDescent="0.25">
      <c r="A36" s="10" t="s">
        <v>61</v>
      </c>
      <c r="B36" s="17" t="s">
        <v>32</v>
      </c>
      <c r="C36" s="18"/>
      <c r="D36" s="18"/>
      <c r="E36" s="19"/>
      <c r="F36" s="20"/>
      <c r="G36" s="20"/>
      <c r="H36" s="20"/>
      <c r="I36" s="20"/>
      <c r="J36" s="20"/>
      <c r="K36" s="20"/>
      <c r="L36" s="20"/>
      <c r="M36" s="20"/>
      <c r="N36" s="20"/>
      <c r="O36" s="20"/>
      <c r="P36" s="20"/>
      <c r="Q36" s="20"/>
      <c r="R36" s="20"/>
      <c r="S36" s="20"/>
      <c r="T36" s="20"/>
      <c r="U36" s="20"/>
      <c r="V36" s="20"/>
      <c r="W36" s="20"/>
      <c r="X36" s="20"/>
      <c r="Y36" s="20"/>
      <c r="Z36" s="21"/>
      <c r="AA36" s="22"/>
    </row>
    <row r="37" spans="1:27" ht="13.5" x14ac:dyDescent="0.25">
      <c r="A37" s="23" t="s">
        <v>62</v>
      </c>
      <c r="B37" s="17" t="s">
        <v>32</v>
      </c>
      <c r="C37" s="18"/>
      <c r="D37" s="18"/>
      <c r="E37" s="19"/>
      <c r="F37" s="20"/>
      <c r="G37" s="20"/>
      <c r="H37" s="20"/>
      <c r="I37" s="20"/>
      <c r="J37" s="20"/>
      <c r="K37" s="20"/>
      <c r="L37" s="20"/>
      <c r="M37" s="20"/>
      <c r="N37" s="20"/>
      <c r="O37" s="20"/>
      <c r="P37" s="20"/>
      <c r="Q37" s="20"/>
      <c r="R37" s="20"/>
      <c r="S37" s="20"/>
      <c r="T37" s="20"/>
      <c r="U37" s="20"/>
      <c r="V37" s="20"/>
      <c r="W37" s="20"/>
      <c r="X37" s="20"/>
      <c r="Y37" s="20"/>
      <c r="Z37" s="21"/>
      <c r="AA37" s="22"/>
    </row>
    <row r="38" spans="1:27" ht="13.5" x14ac:dyDescent="0.25">
      <c r="A38" s="23" t="s">
        <v>59</v>
      </c>
      <c r="B38" s="17" t="s">
        <v>32</v>
      </c>
      <c r="C38" s="18"/>
      <c r="D38" s="18"/>
      <c r="E38" s="19"/>
      <c r="F38" s="20"/>
      <c r="G38" s="20"/>
      <c r="H38" s="20"/>
      <c r="I38" s="20"/>
      <c r="J38" s="20"/>
      <c r="K38" s="20"/>
      <c r="L38" s="20"/>
      <c r="M38" s="20"/>
      <c r="N38" s="20"/>
      <c r="O38" s="20"/>
      <c r="P38" s="20"/>
      <c r="Q38" s="20"/>
      <c r="R38" s="20"/>
      <c r="S38" s="20"/>
      <c r="T38" s="20"/>
      <c r="U38" s="20"/>
      <c r="V38" s="20"/>
      <c r="W38" s="20"/>
      <c r="X38" s="20"/>
      <c r="Y38" s="20"/>
      <c r="Z38" s="21"/>
      <c r="AA38" s="22"/>
    </row>
    <row r="39" spans="1:27" ht="13.5" x14ac:dyDescent="0.25">
      <c r="A39" s="27" t="s">
        <v>63</v>
      </c>
      <c r="B39" s="35" t="s">
        <v>32</v>
      </c>
      <c r="C39" s="29">
        <f t="shared" ref="C39:Y39" si="4">SUM(C37:C38)</f>
        <v>0</v>
      </c>
      <c r="D39" s="29">
        <f>SUM(D37:D38)</f>
        <v>0</v>
      </c>
      <c r="E39" s="36">
        <f t="shared" si="4"/>
        <v>0</v>
      </c>
      <c r="F39" s="37">
        <f t="shared" si="4"/>
        <v>0</v>
      </c>
      <c r="G39" s="37">
        <f t="shared" si="4"/>
        <v>0</v>
      </c>
      <c r="H39" s="37">
        <f t="shared" si="4"/>
        <v>0</v>
      </c>
      <c r="I39" s="37">
        <f t="shared" si="4"/>
        <v>0</v>
      </c>
      <c r="J39" s="37">
        <f t="shared" si="4"/>
        <v>0</v>
      </c>
      <c r="K39" s="37">
        <f t="shared" si="4"/>
        <v>0</v>
      </c>
      <c r="L39" s="37">
        <f t="shared" si="4"/>
        <v>0</v>
      </c>
      <c r="M39" s="37">
        <f t="shared" si="4"/>
        <v>0</v>
      </c>
      <c r="N39" s="37">
        <f t="shared" si="4"/>
        <v>0</v>
      </c>
      <c r="O39" s="37">
        <f t="shared" si="4"/>
        <v>0</v>
      </c>
      <c r="P39" s="37">
        <f t="shared" si="4"/>
        <v>0</v>
      </c>
      <c r="Q39" s="37">
        <f t="shared" si="4"/>
        <v>0</v>
      </c>
      <c r="R39" s="37">
        <f t="shared" si="4"/>
        <v>0</v>
      </c>
      <c r="S39" s="37">
        <f t="shared" si="4"/>
        <v>0</v>
      </c>
      <c r="T39" s="37">
        <f t="shared" si="4"/>
        <v>0</v>
      </c>
      <c r="U39" s="37">
        <f t="shared" si="4"/>
        <v>0</v>
      </c>
      <c r="V39" s="37">
        <f t="shared" si="4"/>
        <v>0</v>
      </c>
      <c r="W39" s="37">
        <f t="shared" si="4"/>
        <v>0</v>
      </c>
      <c r="X39" s="37">
        <f t="shared" si="4"/>
        <v>0</v>
      </c>
      <c r="Y39" s="37">
        <f t="shared" si="4"/>
        <v>0</v>
      </c>
      <c r="Z39" s="38">
        <f>+IF(X39&lt;&gt;0,+(Y39/X39)*100,0)</f>
        <v>0</v>
      </c>
      <c r="AA39" s="39">
        <f>SUM(AA37:AA38)</f>
        <v>0</v>
      </c>
    </row>
    <row r="40" spans="1:27" ht="13.5" x14ac:dyDescent="0.25">
      <c r="A40" s="27" t="s">
        <v>64</v>
      </c>
      <c r="B40" s="28" t="s">
        <v>32</v>
      </c>
      <c r="C40" s="29">
        <f t="shared" ref="C40:Y40" si="5">+C34+C39</f>
        <v>1650379</v>
      </c>
      <c r="D40" s="29">
        <f>+D34+D39</f>
        <v>0</v>
      </c>
      <c r="E40" s="30">
        <f t="shared" si="5"/>
        <v>0</v>
      </c>
      <c r="F40" s="31">
        <f t="shared" si="5"/>
        <v>0</v>
      </c>
      <c r="G40" s="31">
        <f t="shared" si="5"/>
        <v>0</v>
      </c>
      <c r="H40" s="31">
        <f t="shared" si="5"/>
        <v>0</v>
      </c>
      <c r="I40" s="31">
        <f t="shared" si="5"/>
        <v>0</v>
      </c>
      <c r="J40" s="31">
        <f t="shared" si="5"/>
        <v>0</v>
      </c>
      <c r="K40" s="31">
        <f t="shared" si="5"/>
        <v>0</v>
      </c>
      <c r="L40" s="31">
        <f t="shared" si="5"/>
        <v>0</v>
      </c>
      <c r="M40" s="31">
        <f t="shared" si="5"/>
        <v>0</v>
      </c>
      <c r="N40" s="31">
        <f t="shared" si="5"/>
        <v>0</v>
      </c>
      <c r="O40" s="31">
        <f t="shared" si="5"/>
        <v>0</v>
      </c>
      <c r="P40" s="31">
        <f t="shared" si="5"/>
        <v>0</v>
      </c>
      <c r="Q40" s="31">
        <f t="shared" si="5"/>
        <v>0</v>
      </c>
      <c r="R40" s="31">
        <f t="shared" si="5"/>
        <v>0</v>
      </c>
      <c r="S40" s="31">
        <f t="shared" si="5"/>
        <v>0</v>
      </c>
      <c r="T40" s="31">
        <f t="shared" si="5"/>
        <v>0</v>
      </c>
      <c r="U40" s="31">
        <f t="shared" si="5"/>
        <v>0</v>
      </c>
      <c r="V40" s="31">
        <f t="shared" si="5"/>
        <v>0</v>
      </c>
      <c r="W40" s="31">
        <f t="shared" si="5"/>
        <v>0</v>
      </c>
      <c r="X40" s="31">
        <f t="shared" si="5"/>
        <v>0</v>
      </c>
      <c r="Y40" s="31">
        <f t="shared" si="5"/>
        <v>0</v>
      </c>
      <c r="Z40" s="32">
        <f>+IF(X40&lt;&gt;0,+(Y40/X40)*100,0)</f>
        <v>0</v>
      </c>
      <c r="AA40" s="33">
        <f>+AA34+AA39</f>
        <v>0</v>
      </c>
    </row>
    <row r="41" spans="1:27" ht="5.0999999999999996" customHeight="1" x14ac:dyDescent="0.25">
      <c r="A41" s="34" t="s">
        <v>41</v>
      </c>
      <c r="B41" s="17"/>
      <c r="C41" s="18"/>
      <c r="D41" s="18"/>
      <c r="E41" s="19"/>
      <c r="F41" s="20"/>
      <c r="G41" s="20"/>
      <c r="H41" s="20"/>
      <c r="I41" s="20"/>
      <c r="J41" s="20"/>
      <c r="K41" s="20"/>
      <c r="L41" s="20"/>
      <c r="M41" s="20"/>
      <c r="N41" s="20"/>
      <c r="O41" s="20"/>
      <c r="P41" s="20"/>
      <c r="Q41" s="20"/>
      <c r="R41" s="20"/>
      <c r="S41" s="20"/>
      <c r="T41" s="20"/>
      <c r="U41" s="20"/>
      <c r="V41" s="20"/>
      <c r="W41" s="20"/>
      <c r="X41" s="20"/>
      <c r="Y41" s="20"/>
      <c r="Z41" s="21"/>
      <c r="AA41" s="22"/>
    </row>
    <row r="42" spans="1:27" ht="13.5" x14ac:dyDescent="0.25">
      <c r="A42" s="41" t="s">
        <v>65</v>
      </c>
      <c r="B42" s="42" t="s">
        <v>66</v>
      </c>
      <c r="C42" s="43">
        <f t="shared" ref="C42:Y42" si="6">+C25-C40</f>
        <v>-1650379</v>
      </c>
      <c r="D42" s="43">
        <f>+D25-D40</f>
        <v>0</v>
      </c>
      <c r="E42" s="44">
        <f t="shared" si="6"/>
        <v>0</v>
      </c>
      <c r="F42" s="45">
        <f t="shared" si="6"/>
        <v>0</v>
      </c>
      <c r="G42" s="45">
        <f t="shared" si="6"/>
        <v>0</v>
      </c>
      <c r="H42" s="45">
        <f t="shared" si="6"/>
        <v>0</v>
      </c>
      <c r="I42" s="45">
        <f t="shared" si="6"/>
        <v>0</v>
      </c>
      <c r="J42" s="45">
        <f t="shared" si="6"/>
        <v>0</v>
      </c>
      <c r="K42" s="45">
        <f t="shared" si="6"/>
        <v>0</v>
      </c>
      <c r="L42" s="45">
        <f t="shared" si="6"/>
        <v>0</v>
      </c>
      <c r="M42" s="45">
        <f t="shared" si="6"/>
        <v>0</v>
      </c>
      <c r="N42" s="45">
        <f t="shared" si="6"/>
        <v>0</v>
      </c>
      <c r="O42" s="45">
        <f t="shared" si="6"/>
        <v>0</v>
      </c>
      <c r="P42" s="45">
        <f t="shared" si="6"/>
        <v>0</v>
      </c>
      <c r="Q42" s="45">
        <f t="shared" si="6"/>
        <v>0</v>
      </c>
      <c r="R42" s="45">
        <f t="shared" si="6"/>
        <v>0</v>
      </c>
      <c r="S42" s="45">
        <f t="shared" si="6"/>
        <v>0</v>
      </c>
      <c r="T42" s="45">
        <f t="shared" si="6"/>
        <v>0</v>
      </c>
      <c r="U42" s="45">
        <f t="shared" si="6"/>
        <v>0</v>
      </c>
      <c r="V42" s="45">
        <f t="shared" si="6"/>
        <v>0</v>
      </c>
      <c r="W42" s="45">
        <f t="shared" si="6"/>
        <v>0</v>
      </c>
      <c r="X42" s="45">
        <f t="shared" si="6"/>
        <v>0</v>
      </c>
      <c r="Y42" s="45">
        <f t="shared" si="6"/>
        <v>0</v>
      </c>
      <c r="Z42" s="46">
        <f>+IF(X42&lt;&gt;0,+(Y42/X42)*100,0)</f>
        <v>0</v>
      </c>
      <c r="AA42" s="47">
        <f>+AA25-AA40</f>
        <v>0</v>
      </c>
    </row>
    <row r="43" spans="1:27" ht="5.0999999999999996" customHeight="1" x14ac:dyDescent="0.25">
      <c r="A43" s="34" t="s">
        <v>41</v>
      </c>
      <c r="B43" s="17"/>
      <c r="C43" s="18"/>
      <c r="D43" s="18"/>
      <c r="E43" s="19"/>
      <c r="F43" s="20"/>
      <c r="G43" s="20"/>
      <c r="H43" s="20"/>
      <c r="I43" s="20"/>
      <c r="J43" s="20"/>
      <c r="K43" s="20"/>
      <c r="L43" s="20"/>
      <c r="M43" s="20"/>
      <c r="N43" s="20"/>
      <c r="O43" s="20"/>
      <c r="P43" s="20"/>
      <c r="Q43" s="20"/>
      <c r="R43" s="20"/>
      <c r="S43" s="20"/>
      <c r="T43" s="20"/>
      <c r="U43" s="20"/>
      <c r="V43" s="20"/>
      <c r="W43" s="20"/>
      <c r="X43" s="20"/>
      <c r="Y43" s="20"/>
      <c r="Z43" s="48"/>
      <c r="AA43" s="22"/>
    </row>
    <row r="44" spans="1:27" ht="13.5" x14ac:dyDescent="0.25">
      <c r="A44" s="10" t="s">
        <v>67</v>
      </c>
      <c r="B44" s="17" t="s">
        <v>32</v>
      </c>
      <c r="C44" s="18"/>
      <c r="D44" s="18"/>
      <c r="E44" s="19"/>
      <c r="F44" s="20"/>
      <c r="G44" s="20"/>
      <c r="H44" s="20"/>
      <c r="I44" s="20"/>
      <c r="J44" s="20"/>
      <c r="K44" s="20"/>
      <c r="L44" s="20"/>
      <c r="M44" s="20"/>
      <c r="N44" s="20"/>
      <c r="O44" s="20"/>
      <c r="P44" s="20"/>
      <c r="Q44" s="20"/>
      <c r="R44" s="20"/>
      <c r="S44" s="20"/>
      <c r="T44" s="20"/>
      <c r="U44" s="20"/>
      <c r="V44" s="20"/>
      <c r="W44" s="20"/>
      <c r="X44" s="20"/>
      <c r="Y44" s="20"/>
      <c r="Z44" s="48"/>
      <c r="AA44" s="22"/>
    </row>
    <row r="45" spans="1:27" ht="13.5" x14ac:dyDescent="0.25">
      <c r="A45" s="23" t="s">
        <v>68</v>
      </c>
      <c r="B45" s="17" t="s">
        <v>32</v>
      </c>
      <c r="C45" s="18"/>
      <c r="D45" s="18"/>
      <c r="E45" s="19"/>
      <c r="F45" s="20"/>
      <c r="G45" s="20"/>
      <c r="H45" s="20"/>
      <c r="I45" s="20"/>
      <c r="J45" s="20"/>
      <c r="K45" s="20"/>
      <c r="L45" s="20"/>
      <c r="M45" s="20"/>
      <c r="N45" s="20"/>
      <c r="O45" s="20"/>
      <c r="P45" s="20"/>
      <c r="Q45" s="20"/>
      <c r="R45" s="20"/>
      <c r="S45" s="20"/>
      <c r="T45" s="20"/>
      <c r="U45" s="20"/>
      <c r="V45" s="20"/>
      <c r="W45" s="20"/>
      <c r="X45" s="20"/>
      <c r="Y45" s="20"/>
      <c r="Z45" s="48"/>
      <c r="AA45" s="22"/>
    </row>
    <row r="46" spans="1:27" ht="13.5" x14ac:dyDescent="0.25">
      <c r="A46" s="23" t="s">
        <v>69</v>
      </c>
      <c r="B46" s="17" t="s">
        <v>32</v>
      </c>
      <c r="C46" s="18"/>
      <c r="D46" s="18"/>
      <c r="E46" s="19"/>
      <c r="F46" s="20"/>
      <c r="G46" s="20"/>
      <c r="H46" s="20"/>
      <c r="I46" s="20"/>
      <c r="J46" s="20"/>
      <c r="K46" s="20"/>
      <c r="L46" s="20"/>
      <c r="M46" s="20"/>
      <c r="N46" s="20"/>
      <c r="O46" s="20"/>
      <c r="P46" s="20"/>
      <c r="Q46" s="20"/>
      <c r="R46" s="20"/>
      <c r="S46" s="20"/>
      <c r="T46" s="20"/>
      <c r="U46" s="20"/>
      <c r="V46" s="20"/>
      <c r="W46" s="20"/>
      <c r="X46" s="20"/>
      <c r="Y46" s="20"/>
      <c r="Z46" s="48"/>
      <c r="AA46" s="22"/>
    </row>
    <row r="47" spans="1:27" ht="14.45" customHeight="1" x14ac:dyDescent="0.25">
      <c r="A47" s="23" t="s">
        <v>41</v>
      </c>
      <c r="B47" s="17"/>
      <c r="C47" s="18"/>
      <c r="D47" s="18"/>
      <c r="E47" s="19"/>
      <c r="F47" s="20"/>
      <c r="G47" s="20"/>
      <c r="H47" s="20"/>
      <c r="I47" s="20"/>
      <c r="J47" s="20"/>
      <c r="K47" s="20"/>
      <c r="L47" s="20"/>
      <c r="M47" s="20"/>
      <c r="N47" s="20"/>
      <c r="O47" s="20"/>
      <c r="P47" s="20"/>
      <c r="Q47" s="20"/>
      <c r="R47" s="20"/>
      <c r="S47" s="20"/>
      <c r="T47" s="20"/>
      <c r="U47" s="20"/>
      <c r="V47" s="20"/>
      <c r="W47" s="20"/>
      <c r="X47" s="20"/>
      <c r="Y47" s="20"/>
      <c r="Z47" s="48"/>
      <c r="AA47" s="22"/>
    </row>
    <row r="48" spans="1:27" ht="13.5" x14ac:dyDescent="0.25">
      <c r="A48" s="49" t="s">
        <v>70</v>
      </c>
      <c r="B48" s="50" t="s">
        <v>66</v>
      </c>
      <c r="C48" s="51">
        <f t="shared" ref="C48:Y48" si="7">SUM(C45:C47)</f>
        <v>0</v>
      </c>
      <c r="D48" s="51">
        <f>SUM(D45:D47)</f>
        <v>0</v>
      </c>
      <c r="E48" s="52">
        <f t="shared" si="7"/>
        <v>0</v>
      </c>
      <c r="F48" s="53">
        <f t="shared" si="7"/>
        <v>0</v>
      </c>
      <c r="G48" s="53">
        <f t="shared" si="7"/>
        <v>0</v>
      </c>
      <c r="H48" s="53">
        <f t="shared" si="7"/>
        <v>0</v>
      </c>
      <c r="I48" s="53">
        <f t="shared" si="7"/>
        <v>0</v>
      </c>
      <c r="J48" s="53">
        <f t="shared" si="7"/>
        <v>0</v>
      </c>
      <c r="K48" s="53">
        <f t="shared" si="7"/>
        <v>0</v>
      </c>
      <c r="L48" s="53">
        <f t="shared" si="7"/>
        <v>0</v>
      </c>
      <c r="M48" s="53">
        <f t="shared" si="7"/>
        <v>0</v>
      </c>
      <c r="N48" s="53">
        <f t="shared" si="7"/>
        <v>0</v>
      </c>
      <c r="O48" s="53">
        <f t="shared" si="7"/>
        <v>0</v>
      </c>
      <c r="P48" s="53">
        <f t="shared" si="7"/>
        <v>0</v>
      </c>
      <c r="Q48" s="53">
        <f t="shared" si="7"/>
        <v>0</v>
      </c>
      <c r="R48" s="53">
        <f t="shared" si="7"/>
        <v>0</v>
      </c>
      <c r="S48" s="53">
        <f t="shared" si="7"/>
        <v>0</v>
      </c>
      <c r="T48" s="53">
        <f t="shared" si="7"/>
        <v>0</v>
      </c>
      <c r="U48" s="53">
        <f t="shared" si="7"/>
        <v>0</v>
      </c>
      <c r="V48" s="53">
        <f t="shared" si="7"/>
        <v>0</v>
      </c>
      <c r="W48" s="53">
        <f t="shared" si="7"/>
        <v>0</v>
      </c>
      <c r="X48" s="53">
        <f t="shared" si="7"/>
        <v>0</v>
      </c>
      <c r="Y48" s="53">
        <f t="shared" si="7"/>
        <v>0</v>
      </c>
      <c r="Z48" s="54">
        <f>+IF(X48&lt;&gt;0,+(Y48/X48)*100,0)</f>
        <v>0</v>
      </c>
      <c r="AA48" s="55">
        <f>SUM(AA45:AA47)</f>
        <v>0</v>
      </c>
    </row>
    <row r="49" spans="1:27" ht="13.5" x14ac:dyDescent="0.25">
      <c r="A49" s="56" t="s">
        <v>328</v>
      </c>
      <c r="B49" s="57"/>
      <c r="C49" s="58"/>
      <c r="D49" s="58"/>
      <c r="E49" s="58"/>
      <c r="F49" s="58"/>
      <c r="G49" s="58"/>
      <c r="H49" s="59"/>
      <c r="I49" s="59"/>
      <c r="J49" s="59"/>
      <c r="K49" s="59"/>
      <c r="L49" s="59"/>
      <c r="M49" s="59"/>
      <c r="N49" s="59"/>
      <c r="O49" s="59"/>
      <c r="P49" s="59"/>
      <c r="Q49" s="59"/>
      <c r="R49" s="59"/>
      <c r="S49" s="59"/>
      <c r="T49" s="59"/>
      <c r="U49" s="59"/>
      <c r="V49" s="59"/>
      <c r="W49" s="59"/>
      <c r="X49" s="59"/>
      <c r="Y49" s="59"/>
      <c r="Z49" s="59"/>
      <c r="AA49" s="59"/>
    </row>
    <row r="50" spans="1:27" ht="13.5" x14ac:dyDescent="0.25">
      <c r="A50" s="60" t="s">
        <v>329</v>
      </c>
      <c r="B50" s="60"/>
      <c r="C50" s="60"/>
      <c r="D50" s="60"/>
      <c r="E50" s="60"/>
      <c r="F50" s="60"/>
      <c r="G50" s="60"/>
      <c r="H50" s="59"/>
      <c r="I50" s="59"/>
      <c r="J50" s="59"/>
      <c r="K50" s="59"/>
      <c r="L50" s="59"/>
      <c r="M50" s="59"/>
      <c r="N50" s="59"/>
      <c r="O50" s="59"/>
      <c r="P50" s="59"/>
      <c r="Q50" s="59"/>
      <c r="R50" s="59"/>
      <c r="S50" s="59"/>
      <c r="T50" s="59"/>
      <c r="U50" s="59"/>
      <c r="V50" s="59"/>
      <c r="W50" s="59"/>
      <c r="X50" s="59"/>
      <c r="Y50" s="59"/>
      <c r="Z50" s="59"/>
      <c r="AA50" s="59"/>
    </row>
    <row r="51" spans="1:27" ht="13.5" x14ac:dyDescent="0.25">
      <c r="A51" s="61" t="s">
        <v>330</v>
      </c>
      <c r="B51" s="62"/>
      <c r="C51" s="63"/>
      <c r="D51" s="63"/>
      <c r="E51" s="63"/>
      <c r="F51" s="63"/>
      <c r="G51" s="63"/>
      <c r="H51" s="59"/>
      <c r="I51" s="59"/>
      <c r="J51" s="59"/>
      <c r="K51" s="59"/>
      <c r="L51" s="59"/>
      <c r="M51" s="59"/>
      <c r="N51" s="59"/>
      <c r="O51" s="59"/>
      <c r="P51" s="59"/>
      <c r="Q51" s="59"/>
      <c r="R51" s="59"/>
      <c r="S51" s="59"/>
      <c r="T51" s="59"/>
      <c r="U51" s="59"/>
      <c r="V51" s="59"/>
      <c r="W51" s="59"/>
      <c r="X51" s="59"/>
      <c r="Y51" s="59"/>
      <c r="Z51" s="59"/>
      <c r="AA51" s="59"/>
    </row>
    <row r="52" spans="1:27" ht="13.5" x14ac:dyDescent="0.25">
      <c r="A52" s="59"/>
      <c r="B52" s="59"/>
      <c r="C52" s="59"/>
      <c r="D52" s="59"/>
      <c r="E52" s="59"/>
      <c r="F52" s="59"/>
      <c r="G52" s="59"/>
      <c r="H52" s="59"/>
      <c r="I52" s="59"/>
      <c r="J52" s="59"/>
      <c r="K52" s="59"/>
      <c r="L52" s="59"/>
      <c r="M52" s="59"/>
      <c r="N52" s="59"/>
      <c r="O52" s="59"/>
      <c r="P52" s="59"/>
      <c r="Q52" s="59"/>
      <c r="R52" s="59"/>
      <c r="S52" s="59"/>
      <c r="T52" s="59"/>
      <c r="U52" s="59"/>
      <c r="V52" s="59"/>
      <c r="W52" s="59"/>
      <c r="X52" s="59"/>
      <c r="Y52" s="59"/>
      <c r="Z52" s="59"/>
      <c r="AA52" s="59"/>
    </row>
    <row r="53" spans="1:27" ht="13.5" x14ac:dyDescent="0.25">
      <c r="A53" s="59"/>
      <c r="B53" s="59"/>
      <c r="C53" s="59"/>
      <c r="D53" s="59"/>
      <c r="E53" s="59"/>
      <c r="F53" s="59"/>
      <c r="G53" s="59"/>
      <c r="H53" s="59"/>
      <c r="I53" s="59"/>
      <c r="J53" s="59"/>
      <c r="K53" s="59"/>
      <c r="L53" s="59"/>
      <c r="M53" s="59"/>
      <c r="N53" s="59"/>
      <c r="O53" s="59"/>
      <c r="P53" s="59"/>
      <c r="Q53" s="59"/>
      <c r="R53" s="59"/>
      <c r="S53" s="59"/>
      <c r="T53" s="59"/>
      <c r="U53" s="59"/>
      <c r="V53" s="59"/>
      <c r="W53" s="59"/>
      <c r="X53" s="59"/>
      <c r="Y53" s="59"/>
      <c r="Z53" s="59"/>
      <c r="AA53" s="59"/>
    </row>
    <row r="54" spans="1:27" ht="13.5" x14ac:dyDescent="0.25">
      <c r="A54" s="59"/>
      <c r="B54" s="59"/>
      <c r="C54" s="59"/>
      <c r="D54" s="59"/>
      <c r="E54" s="59"/>
      <c r="F54" s="59"/>
      <c r="G54" s="59"/>
      <c r="H54" s="59"/>
      <c r="I54" s="59"/>
      <c r="J54" s="59"/>
      <c r="K54" s="59"/>
      <c r="L54" s="59"/>
      <c r="M54" s="59"/>
      <c r="N54" s="59"/>
      <c r="O54" s="59"/>
      <c r="P54" s="59"/>
      <c r="Q54" s="59"/>
      <c r="R54" s="59"/>
      <c r="S54" s="59"/>
      <c r="T54" s="59"/>
      <c r="U54" s="59"/>
      <c r="V54" s="59"/>
      <c r="W54" s="59"/>
      <c r="X54" s="59"/>
      <c r="Y54" s="59"/>
      <c r="Z54" s="59"/>
      <c r="AA54" s="59"/>
    </row>
  </sheetData>
  <mergeCells count="2">
    <mergeCell ref="A1:AA1"/>
    <mergeCell ref="E2:AA2"/>
  </mergeCells>
  <printOptions horizontalCentered="1"/>
  <pageMargins left="0.55118110236220497" right="0.22" top="0.59055118110236204" bottom="0.59055118110236204" header="0.31496062992126" footer="0.31496062992126"/>
  <pageSetup paperSize="9" orientation="landscape" r:id="rId1"/>
  <rowBreaks count="1" manualBreakCount="1">
    <brk id="48" max="16383" man="1"/>
  </rowBreaks>
</worksheet>
</file>

<file path=xl/worksheets/sheet22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AA54"/>
  <sheetViews>
    <sheetView showGridLines="0" workbookViewId="0">
      <selection activeCell="B2" sqref="B2"/>
    </sheetView>
  </sheetViews>
  <sheetFormatPr defaultRowHeight="12.75" x14ac:dyDescent="0.2"/>
  <cols>
    <col min="1" max="1" width="35.7109375" customWidth="1"/>
    <col min="2" max="2" width="3.42578125" bestFit="1" customWidth="1"/>
    <col min="3" max="3" width="9.7109375" customWidth="1"/>
    <col min="4" max="4" width="9.7109375" hidden="1" customWidth="1"/>
    <col min="5" max="6" width="9.7109375" customWidth="1"/>
    <col min="7" max="9" width="9.7109375" hidden="1" customWidth="1"/>
    <col min="10" max="10" width="9.7109375" customWidth="1"/>
    <col min="11" max="13" width="9.7109375" hidden="1" customWidth="1"/>
    <col min="14" max="14" width="9.7109375" customWidth="1"/>
    <col min="15" max="22" width="9.7109375" hidden="1" customWidth="1"/>
    <col min="23" max="27" width="9.7109375" customWidth="1"/>
  </cols>
  <sheetData>
    <row r="1" spans="1:27" ht="38.450000000000003" customHeight="1" x14ac:dyDescent="0.25">
      <c r="A1" s="64" t="s">
        <v>292</v>
      </c>
      <c r="B1" s="64"/>
      <c r="C1" s="64"/>
      <c r="D1" s="64"/>
      <c r="E1" s="64"/>
      <c r="F1" s="64"/>
      <c r="G1" s="64"/>
      <c r="H1" s="64"/>
      <c r="I1" s="64"/>
      <c r="J1" s="64"/>
      <c r="K1" s="64"/>
      <c r="L1" s="64"/>
      <c r="M1" s="64"/>
      <c r="N1" s="64"/>
      <c r="O1" s="64"/>
      <c r="P1" s="64"/>
      <c r="Q1" s="64"/>
      <c r="R1" s="64"/>
      <c r="S1" s="64"/>
      <c r="T1" s="64"/>
      <c r="U1" s="64"/>
      <c r="V1" s="64"/>
      <c r="W1" s="64"/>
      <c r="X1" s="64"/>
      <c r="Y1" s="64"/>
      <c r="Z1" s="64"/>
      <c r="AA1" s="64"/>
    </row>
    <row r="2" spans="1:27" ht="24.95" customHeight="1" x14ac:dyDescent="0.2">
      <c r="A2" s="2" t="s">
        <v>1</v>
      </c>
      <c r="B2" s="1" t="s">
        <v>331</v>
      </c>
      <c r="C2" s="3" t="s">
        <v>2</v>
      </c>
      <c r="D2" s="3" t="s">
        <v>3</v>
      </c>
      <c r="E2" s="65" t="s">
        <v>4</v>
      </c>
      <c r="F2" s="66"/>
      <c r="G2" s="66"/>
      <c r="H2" s="66"/>
      <c r="I2" s="66"/>
      <c r="J2" s="66"/>
      <c r="K2" s="66"/>
      <c r="L2" s="66"/>
      <c r="M2" s="66"/>
      <c r="N2" s="66"/>
      <c r="O2" s="66"/>
      <c r="P2" s="66"/>
      <c r="Q2" s="66"/>
      <c r="R2" s="66"/>
      <c r="S2" s="66"/>
      <c r="T2" s="66"/>
      <c r="U2" s="66"/>
      <c r="V2" s="66"/>
      <c r="W2" s="66"/>
      <c r="X2" s="66"/>
      <c r="Y2" s="66"/>
      <c r="Z2" s="66"/>
      <c r="AA2" s="67"/>
    </row>
    <row r="3" spans="1:27" ht="24.95" customHeight="1" x14ac:dyDescent="0.2">
      <c r="A3" s="4" t="s">
        <v>5</v>
      </c>
      <c r="B3" s="5" t="s">
        <v>6</v>
      </c>
      <c r="C3" s="6" t="s">
        <v>7</v>
      </c>
      <c r="D3" s="6" t="s">
        <v>7</v>
      </c>
      <c r="E3" s="7" t="s">
        <v>8</v>
      </c>
      <c r="F3" s="8" t="s">
        <v>9</v>
      </c>
      <c r="G3" s="8" t="s">
        <v>10</v>
      </c>
      <c r="H3" s="8" t="s">
        <v>11</v>
      </c>
      <c r="I3" s="8" t="s">
        <v>12</v>
      </c>
      <c r="J3" s="8" t="s">
        <v>13</v>
      </c>
      <c r="K3" s="8" t="s">
        <v>14</v>
      </c>
      <c r="L3" s="8" t="s">
        <v>15</v>
      </c>
      <c r="M3" s="8" t="s">
        <v>16</v>
      </c>
      <c r="N3" s="8" t="s">
        <v>17</v>
      </c>
      <c r="O3" s="8" t="s">
        <v>18</v>
      </c>
      <c r="P3" s="8" t="s">
        <v>19</v>
      </c>
      <c r="Q3" s="8" t="s">
        <v>20</v>
      </c>
      <c r="R3" s="8" t="s">
        <v>21</v>
      </c>
      <c r="S3" s="8" t="s">
        <v>22</v>
      </c>
      <c r="T3" s="8" t="s">
        <v>23</v>
      </c>
      <c r="U3" s="8" t="s">
        <v>24</v>
      </c>
      <c r="V3" s="8" t="s">
        <v>25</v>
      </c>
      <c r="W3" s="8" t="s">
        <v>26</v>
      </c>
      <c r="X3" s="8" t="s">
        <v>27</v>
      </c>
      <c r="Y3" s="8" t="s">
        <v>28</v>
      </c>
      <c r="Z3" s="8" t="s">
        <v>29</v>
      </c>
      <c r="AA3" s="9" t="s">
        <v>30</v>
      </c>
    </row>
    <row r="4" spans="1:27" ht="13.5" x14ac:dyDescent="0.25">
      <c r="A4" s="10" t="s">
        <v>31</v>
      </c>
      <c r="B4" s="11" t="s">
        <v>32</v>
      </c>
      <c r="C4" s="12"/>
      <c r="D4" s="12"/>
      <c r="E4" s="13"/>
      <c r="F4" s="14"/>
      <c r="G4" s="14"/>
      <c r="H4" s="14"/>
      <c r="I4" s="14"/>
      <c r="J4" s="14"/>
      <c r="K4" s="14"/>
      <c r="L4" s="14"/>
      <c r="M4" s="14"/>
      <c r="N4" s="14"/>
      <c r="O4" s="14"/>
      <c r="P4" s="14"/>
      <c r="Q4" s="14"/>
      <c r="R4" s="14"/>
      <c r="S4" s="14"/>
      <c r="T4" s="14"/>
      <c r="U4" s="14"/>
      <c r="V4" s="14"/>
      <c r="W4" s="14"/>
      <c r="X4" s="14"/>
      <c r="Y4" s="14"/>
      <c r="Z4" s="15"/>
      <c r="AA4" s="16"/>
    </row>
    <row r="5" spans="1:27" ht="13.5" x14ac:dyDescent="0.25">
      <c r="A5" s="10" t="s">
        <v>33</v>
      </c>
      <c r="B5" s="17" t="s">
        <v>32</v>
      </c>
      <c r="C5" s="18"/>
      <c r="D5" s="18"/>
      <c r="E5" s="19"/>
      <c r="F5" s="20"/>
      <c r="G5" s="20"/>
      <c r="H5" s="20"/>
      <c r="I5" s="20"/>
      <c r="J5" s="20"/>
      <c r="K5" s="20"/>
      <c r="L5" s="20"/>
      <c r="M5" s="20"/>
      <c r="N5" s="20"/>
      <c r="O5" s="20"/>
      <c r="P5" s="20"/>
      <c r="Q5" s="20"/>
      <c r="R5" s="20"/>
      <c r="S5" s="20"/>
      <c r="T5" s="20"/>
      <c r="U5" s="20"/>
      <c r="V5" s="20"/>
      <c r="W5" s="20"/>
      <c r="X5" s="20"/>
      <c r="Y5" s="20"/>
      <c r="Z5" s="21"/>
      <c r="AA5" s="22"/>
    </row>
    <row r="6" spans="1:27" ht="13.5" x14ac:dyDescent="0.25">
      <c r="A6" s="23" t="s">
        <v>34</v>
      </c>
      <c r="B6" s="17" t="s">
        <v>32</v>
      </c>
      <c r="C6" s="18"/>
      <c r="D6" s="18"/>
      <c r="E6" s="19"/>
      <c r="F6" s="20"/>
      <c r="G6" s="20"/>
      <c r="H6" s="20"/>
      <c r="I6" s="20"/>
      <c r="J6" s="20"/>
      <c r="K6" s="20"/>
      <c r="L6" s="20"/>
      <c r="M6" s="20"/>
      <c r="N6" s="20"/>
      <c r="O6" s="20"/>
      <c r="P6" s="20"/>
      <c r="Q6" s="20"/>
      <c r="R6" s="20"/>
      <c r="S6" s="20"/>
      <c r="T6" s="20"/>
      <c r="U6" s="20"/>
      <c r="V6" s="20"/>
      <c r="W6" s="20"/>
      <c r="X6" s="20"/>
      <c r="Y6" s="20"/>
      <c r="Z6" s="21"/>
      <c r="AA6" s="22"/>
    </row>
    <row r="7" spans="1:27" ht="13.5" x14ac:dyDescent="0.25">
      <c r="A7" s="23" t="s">
        <v>35</v>
      </c>
      <c r="B7" s="17" t="s">
        <v>32</v>
      </c>
      <c r="C7" s="18"/>
      <c r="D7" s="18"/>
      <c r="E7" s="19"/>
      <c r="F7" s="20"/>
      <c r="G7" s="20"/>
      <c r="H7" s="20"/>
      <c r="I7" s="20"/>
      <c r="J7" s="20"/>
      <c r="K7" s="20"/>
      <c r="L7" s="20"/>
      <c r="M7" s="20"/>
      <c r="N7" s="20"/>
      <c r="O7" s="20"/>
      <c r="P7" s="20"/>
      <c r="Q7" s="20"/>
      <c r="R7" s="20"/>
      <c r="S7" s="20"/>
      <c r="T7" s="20"/>
      <c r="U7" s="20"/>
      <c r="V7" s="20"/>
      <c r="W7" s="20"/>
      <c r="X7" s="20"/>
      <c r="Y7" s="20"/>
      <c r="Z7" s="21"/>
      <c r="AA7" s="22"/>
    </row>
    <row r="8" spans="1:27" ht="13.5" x14ac:dyDescent="0.25">
      <c r="A8" s="23" t="s">
        <v>36</v>
      </c>
      <c r="B8" s="17" t="s">
        <v>32</v>
      </c>
      <c r="C8" s="18"/>
      <c r="D8" s="18"/>
      <c r="E8" s="19"/>
      <c r="F8" s="20"/>
      <c r="G8" s="20"/>
      <c r="H8" s="20"/>
      <c r="I8" s="20"/>
      <c r="J8" s="20"/>
      <c r="K8" s="20"/>
      <c r="L8" s="20"/>
      <c r="M8" s="20"/>
      <c r="N8" s="20"/>
      <c r="O8" s="20"/>
      <c r="P8" s="20"/>
      <c r="Q8" s="20"/>
      <c r="R8" s="20"/>
      <c r="S8" s="20"/>
      <c r="T8" s="20"/>
      <c r="U8" s="20"/>
      <c r="V8" s="20"/>
      <c r="W8" s="20"/>
      <c r="X8" s="20"/>
      <c r="Y8" s="20"/>
      <c r="Z8" s="21"/>
      <c r="AA8" s="22"/>
    </row>
    <row r="9" spans="1:27" ht="13.5" x14ac:dyDescent="0.25">
      <c r="A9" s="23" t="s">
        <v>37</v>
      </c>
      <c r="B9" s="17" t="s">
        <v>32</v>
      </c>
      <c r="C9" s="18"/>
      <c r="D9" s="18"/>
      <c r="E9" s="19"/>
      <c r="F9" s="20"/>
      <c r="G9" s="20"/>
      <c r="H9" s="20"/>
      <c r="I9" s="20"/>
      <c r="J9" s="20"/>
      <c r="K9" s="20"/>
      <c r="L9" s="20"/>
      <c r="M9" s="20"/>
      <c r="N9" s="20"/>
      <c r="O9" s="20"/>
      <c r="P9" s="20"/>
      <c r="Q9" s="20"/>
      <c r="R9" s="20"/>
      <c r="S9" s="20"/>
      <c r="T9" s="20"/>
      <c r="U9" s="20"/>
      <c r="V9" s="20"/>
      <c r="W9" s="20"/>
      <c r="X9" s="20"/>
      <c r="Y9" s="20"/>
      <c r="Z9" s="21"/>
      <c r="AA9" s="22"/>
    </row>
    <row r="10" spans="1:27" ht="13.5" x14ac:dyDescent="0.25">
      <c r="A10" s="23" t="s">
        <v>38</v>
      </c>
      <c r="B10" s="17" t="s">
        <v>32</v>
      </c>
      <c r="C10" s="18"/>
      <c r="D10" s="18"/>
      <c r="E10" s="19"/>
      <c r="F10" s="20"/>
      <c r="G10" s="24"/>
      <c r="H10" s="24"/>
      <c r="I10" s="24"/>
      <c r="J10" s="20"/>
      <c r="K10" s="24"/>
      <c r="L10" s="24"/>
      <c r="M10" s="20"/>
      <c r="N10" s="24"/>
      <c r="O10" s="24"/>
      <c r="P10" s="24"/>
      <c r="Q10" s="20"/>
      <c r="R10" s="24"/>
      <c r="S10" s="24"/>
      <c r="T10" s="20"/>
      <c r="U10" s="24"/>
      <c r="V10" s="24"/>
      <c r="W10" s="24"/>
      <c r="X10" s="20"/>
      <c r="Y10" s="24"/>
      <c r="Z10" s="25"/>
      <c r="AA10" s="26"/>
    </row>
    <row r="11" spans="1:27" ht="13.5" x14ac:dyDescent="0.25">
      <c r="A11" s="23" t="s">
        <v>39</v>
      </c>
      <c r="B11" s="17" t="s">
        <v>32</v>
      </c>
      <c r="C11" s="18"/>
      <c r="D11" s="18"/>
      <c r="E11" s="19"/>
      <c r="F11" s="20"/>
      <c r="G11" s="20"/>
      <c r="H11" s="20"/>
      <c r="I11" s="20"/>
      <c r="J11" s="20"/>
      <c r="K11" s="20"/>
      <c r="L11" s="20"/>
      <c r="M11" s="20"/>
      <c r="N11" s="20"/>
      <c r="O11" s="20"/>
      <c r="P11" s="20"/>
      <c r="Q11" s="20"/>
      <c r="R11" s="20"/>
      <c r="S11" s="20"/>
      <c r="T11" s="20"/>
      <c r="U11" s="20"/>
      <c r="V11" s="20"/>
      <c r="W11" s="20"/>
      <c r="X11" s="20"/>
      <c r="Y11" s="20"/>
      <c r="Z11" s="21"/>
      <c r="AA11" s="22"/>
    </row>
    <row r="12" spans="1:27" ht="13.5" x14ac:dyDescent="0.25">
      <c r="A12" s="27" t="s">
        <v>40</v>
      </c>
      <c r="B12" s="28" t="s">
        <v>32</v>
      </c>
      <c r="C12" s="29">
        <f t="shared" ref="C12:Y12" si="0">SUM(C6:C11)</f>
        <v>0</v>
      </c>
      <c r="D12" s="29">
        <f>SUM(D6:D11)</f>
        <v>0</v>
      </c>
      <c r="E12" s="30">
        <f t="shared" si="0"/>
        <v>0</v>
      </c>
      <c r="F12" s="31">
        <f t="shared" si="0"/>
        <v>0</v>
      </c>
      <c r="G12" s="31">
        <f t="shared" si="0"/>
        <v>0</v>
      </c>
      <c r="H12" s="31">
        <f t="shared" si="0"/>
        <v>0</v>
      </c>
      <c r="I12" s="31">
        <f t="shared" si="0"/>
        <v>0</v>
      </c>
      <c r="J12" s="31">
        <f t="shared" si="0"/>
        <v>0</v>
      </c>
      <c r="K12" s="31">
        <f t="shared" si="0"/>
        <v>0</v>
      </c>
      <c r="L12" s="31">
        <f t="shared" si="0"/>
        <v>0</v>
      </c>
      <c r="M12" s="31">
        <f t="shared" si="0"/>
        <v>0</v>
      </c>
      <c r="N12" s="31">
        <f t="shared" si="0"/>
        <v>0</v>
      </c>
      <c r="O12" s="31">
        <f t="shared" si="0"/>
        <v>0</v>
      </c>
      <c r="P12" s="31">
        <f t="shared" si="0"/>
        <v>0</v>
      </c>
      <c r="Q12" s="31">
        <f t="shared" si="0"/>
        <v>0</v>
      </c>
      <c r="R12" s="31">
        <f t="shared" si="0"/>
        <v>0</v>
      </c>
      <c r="S12" s="31">
        <f t="shared" si="0"/>
        <v>0</v>
      </c>
      <c r="T12" s="31">
        <f t="shared" si="0"/>
        <v>0</v>
      </c>
      <c r="U12" s="31">
        <f t="shared" si="0"/>
        <v>0</v>
      </c>
      <c r="V12" s="31">
        <f t="shared" si="0"/>
        <v>0</v>
      </c>
      <c r="W12" s="31">
        <f t="shared" si="0"/>
        <v>0</v>
      </c>
      <c r="X12" s="31">
        <f t="shared" si="0"/>
        <v>0</v>
      </c>
      <c r="Y12" s="31">
        <f t="shared" si="0"/>
        <v>0</v>
      </c>
      <c r="Z12" s="32">
        <f>+IF(X12&lt;&gt;0,+(Y12/X12)*100,0)</f>
        <v>0</v>
      </c>
      <c r="AA12" s="33">
        <f>SUM(AA6:AA11)</f>
        <v>0</v>
      </c>
    </row>
    <row r="13" spans="1:27" ht="5.0999999999999996" customHeight="1" x14ac:dyDescent="0.25">
      <c r="A13" s="34" t="s">
        <v>41</v>
      </c>
      <c r="B13" s="17"/>
      <c r="C13" s="18"/>
      <c r="D13" s="18"/>
      <c r="E13" s="19"/>
      <c r="F13" s="20"/>
      <c r="G13" s="20"/>
      <c r="H13" s="20"/>
      <c r="I13" s="20"/>
      <c r="J13" s="20"/>
      <c r="K13" s="20"/>
      <c r="L13" s="20"/>
      <c r="M13" s="20"/>
      <c r="N13" s="20"/>
      <c r="O13" s="20"/>
      <c r="P13" s="20"/>
      <c r="Q13" s="20"/>
      <c r="R13" s="20"/>
      <c r="S13" s="20"/>
      <c r="T13" s="20"/>
      <c r="U13" s="20"/>
      <c r="V13" s="20"/>
      <c r="W13" s="20"/>
      <c r="X13" s="20"/>
      <c r="Y13" s="20"/>
      <c r="Z13" s="21"/>
      <c r="AA13" s="22"/>
    </row>
    <row r="14" spans="1:27" ht="13.5" x14ac:dyDescent="0.25">
      <c r="A14" s="10" t="s">
        <v>42</v>
      </c>
      <c r="B14" s="17" t="s">
        <v>32</v>
      </c>
      <c r="C14" s="18"/>
      <c r="D14" s="18"/>
      <c r="E14" s="19"/>
      <c r="F14" s="20"/>
      <c r="G14" s="20"/>
      <c r="H14" s="20"/>
      <c r="I14" s="20"/>
      <c r="J14" s="20"/>
      <c r="K14" s="20"/>
      <c r="L14" s="20"/>
      <c r="M14" s="20"/>
      <c r="N14" s="20"/>
      <c r="O14" s="20"/>
      <c r="P14" s="20"/>
      <c r="Q14" s="20"/>
      <c r="R14" s="20"/>
      <c r="S14" s="20"/>
      <c r="T14" s="20"/>
      <c r="U14" s="20"/>
      <c r="V14" s="20"/>
      <c r="W14" s="20"/>
      <c r="X14" s="20"/>
      <c r="Y14" s="20"/>
      <c r="Z14" s="21"/>
      <c r="AA14" s="22"/>
    </row>
    <row r="15" spans="1:27" ht="13.5" x14ac:dyDescent="0.25">
      <c r="A15" s="23" t="s">
        <v>43</v>
      </c>
      <c r="B15" s="17" t="s">
        <v>32</v>
      </c>
      <c r="C15" s="18"/>
      <c r="D15" s="18"/>
      <c r="E15" s="19"/>
      <c r="F15" s="20"/>
      <c r="G15" s="20"/>
      <c r="H15" s="20"/>
      <c r="I15" s="20"/>
      <c r="J15" s="20"/>
      <c r="K15" s="20"/>
      <c r="L15" s="20"/>
      <c r="M15" s="20"/>
      <c r="N15" s="20"/>
      <c r="O15" s="20"/>
      <c r="P15" s="20"/>
      <c r="Q15" s="20"/>
      <c r="R15" s="20"/>
      <c r="S15" s="20"/>
      <c r="T15" s="20"/>
      <c r="U15" s="20"/>
      <c r="V15" s="20"/>
      <c r="W15" s="20"/>
      <c r="X15" s="20"/>
      <c r="Y15" s="20"/>
      <c r="Z15" s="21"/>
      <c r="AA15" s="22"/>
    </row>
    <row r="16" spans="1:27" ht="13.5" x14ac:dyDescent="0.25">
      <c r="A16" s="23" t="s">
        <v>44</v>
      </c>
      <c r="B16" s="17" t="s">
        <v>32</v>
      </c>
      <c r="C16" s="18"/>
      <c r="D16" s="18"/>
      <c r="E16" s="19"/>
      <c r="F16" s="20"/>
      <c r="G16" s="24"/>
      <c r="H16" s="24"/>
      <c r="I16" s="24"/>
      <c r="J16" s="20"/>
      <c r="K16" s="24"/>
      <c r="L16" s="24"/>
      <c r="M16" s="20"/>
      <c r="N16" s="24"/>
      <c r="O16" s="24"/>
      <c r="P16" s="24"/>
      <c r="Q16" s="20"/>
      <c r="R16" s="24"/>
      <c r="S16" s="24"/>
      <c r="T16" s="20"/>
      <c r="U16" s="24"/>
      <c r="V16" s="24"/>
      <c r="W16" s="24"/>
      <c r="X16" s="20"/>
      <c r="Y16" s="24"/>
      <c r="Z16" s="25"/>
      <c r="AA16" s="26"/>
    </row>
    <row r="17" spans="1:27" ht="13.5" x14ac:dyDescent="0.25">
      <c r="A17" s="23" t="s">
        <v>45</v>
      </c>
      <c r="B17" s="17" t="s">
        <v>32</v>
      </c>
      <c r="C17" s="18"/>
      <c r="D17" s="18"/>
      <c r="E17" s="19"/>
      <c r="F17" s="20"/>
      <c r="G17" s="20"/>
      <c r="H17" s="20"/>
      <c r="I17" s="20"/>
      <c r="J17" s="20"/>
      <c r="K17" s="20"/>
      <c r="L17" s="20"/>
      <c r="M17" s="20"/>
      <c r="N17" s="20"/>
      <c r="O17" s="20"/>
      <c r="P17" s="20"/>
      <c r="Q17" s="20"/>
      <c r="R17" s="20"/>
      <c r="S17" s="20"/>
      <c r="T17" s="20"/>
      <c r="U17" s="20"/>
      <c r="V17" s="20"/>
      <c r="W17" s="20"/>
      <c r="X17" s="20"/>
      <c r="Y17" s="20"/>
      <c r="Z17" s="21"/>
      <c r="AA17" s="22"/>
    </row>
    <row r="18" spans="1:27" ht="13.5" x14ac:dyDescent="0.25">
      <c r="A18" s="23" t="s">
        <v>46</v>
      </c>
      <c r="B18" s="17" t="s">
        <v>32</v>
      </c>
      <c r="C18" s="18"/>
      <c r="D18" s="18"/>
      <c r="E18" s="19"/>
      <c r="F18" s="20"/>
      <c r="G18" s="20"/>
      <c r="H18" s="20"/>
      <c r="I18" s="20"/>
      <c r="J18" s="20"/>
      <c r="K18" s="20"/>
      <c r="L18" s="20"/>
      <c r="M18" s="20"/>
      <c r="N18" s="20"/>
      <c r="O18" s="20"/>
      <c r="P18" s="20"/>
      <c r="Q18" s="20"/>
      <c r="R18" s="20"/>
      <c r="S18" s="20"/>
      <c r="T18" s="20"/>
      <c r="U18" s="20"/>
      <c r="V18" s="20"/>
      <c r="W18" s="20"/>
      <c r="X18" s="20"/>
      <c r="Y18" s="20"/>
      <c r="Z18" s="21"/>
      <c r="AA18" s="22"/>
    </row>
    <row r="19" spans="1:27" ht="13.5" x14ac:dyDescent="0.25">
      <c r="A19" s="23" t="s">
        <v>47</v>
      </c>
      <c r="B19" s="17" t="s">
        <v>32</v>
      </c>
      <c r="C19" s="18">
        <v>1769661162</v>
      </c>
      <c r="D19" s="18"/>
      <c r="E19" s="19">
        <v>1884829072</v>
      </c>
      <c r="F19" s="20">
        <v>1884829072</v>
      </c>
      <c r="G19" s="20">
        <v>2213507092</v>
      </c>
      <c r="H19" s="20"/>
      <c r="I19" s="20"/>
      <c r="J19" s="20">
        <v>2213507092</v>
      </c>
      <c r="K19" s="20"/>
      <c r="L19" s="20"/>
      <c r="M19" s="20"/>
      <c r="N19" s="20"/>
      <c r="O19" s="20"/>
      <c r="P19" s="20"/>
      <c r="Q19" s="20"/>
      <c r="R19" s="20"/>
      <c r="S19" s="20"/>
      <c r="T19" s="20"/>
      <c r="U19" s="20"/>
      <c r="V19" s="20"/>
      <c r="W19" s="20">
        <v>2213507092</v>
      </c>
      <c r="X19" s="20">
        <v>942414538</v>
      </c>
      <c r="Y19" s="20">
        <v>1271092554</v>
      </c>
      <c r="Z19" s="21">
        <v>134.87616147109989</v>
      </c>
      <c r="AA19" s="22">
        <v>1884829072</v>
      </c>
    </row>
    <row r="20" spans="1:27" ht="13.5" x14ac:dyDescent="0.25">
      <c r="A20" s="23" t="s">
        <v>32</v>
      </c>
      <c r="B20" s="17" t="s">
        <v>32</v>
      </c>
      <c r="C20" s="18"/>
      <c r="D20" s="18"/>
      <c r="E20" s="19"/>
      <c r="F20" s="20"/>
      <c r="G20" s="20"/>
      <c r="H20" s="20"/>
      <c r="I20" s="20"/>
      <c r="J20" s="20"/>
      <c r="K20" s="20"/>
      <c r="L20" s="20"/>
      <c r="M20" s="20"/>
      <c r="N20" s="20"/>
      <c r="O20" s="20"/>
      <c r="P20" s="20"/>
      <c r="Q20" s="20"/>
      <c r="R20" s="20"/>
      <c r="S20" s="20"/>
      <c r="T20" s="20"/>
      <c r="U20" s="20"/>
      <c r="V20" s="20"/>
      <c r="W20" s="20"/>
      <c r="X20" s="20"/>
      <c r="Y20" s="20"/>
      <c r="Z20" s="21"/>
      <c r="AA20" s="22"/>
    </row>
    <row r="21" spans="1:27" ht="13.5" x14ac:dyDescent="0.25">
      <c r="A21" s="23" t="s">
        <v>48</v>
      </c>
      <c r="B21" s="17" t="s">
        <v>32</v>
      </c>
      <c r="C21" s="18"/>
      <c r="D21" s="18"/>
      <c r="E21" s="19"/>
      <c r="F21" s="20"/>
      <c r="G21" s="20"/>
      <c r="H21" s="20"/>
      <c r="I21" s="20"/>
      <c r="J21" s="20"/>
      <c r="K21" s="20"/>
      <c r="L21" s="20"/>
      <c r="M21" s="20"/>
      <c r="N21" s="20"/>
      <c r="O21" s="20"/>
      <c r="P21" s="20"/>
      <c r="Q21" s="20"/>
      <c r="R21" s="20"/>
      <c r="S21" s="20"/>
      <c r="T21" s="20"/>
      <c r="U21" s="20"/>
      <c r="V21" s="20"/>
      <c r="W21" s="20"/>
      <c r="X21" s="20"/>
      <c r="Y21" s="20"/>
      <c r="Z21" s="21"/>
      <c r="AA21" s="22"/>
    </row>
    <row r="22" spans="1:27" ht="13.5" x14ac:dyDescent="0.25">
      <c r="A22" s="23" t="s">
        <v>49</v>
      </c>
      <c r="B22" s="17" t="s">
        <v>32</v>
      </c>
      <c r="C22" s="18"/>
      <c r="D22" s="18"/>
      <c r="E22" s="19"/>
      <c r="F22" s="20"/>
      <c r="G22" s="20"/>
      <c r="H22" s="20"/>
      <c r="I22" s="20"/>
      <c r="J22" s="20"/>
      <c r="K22" s="20"/>
      <c r="L22" s="20"/>
      <c r="M22" s="20"/>
      <c r="N22" s="20"/>
      <c r="O22" s="20"/>
      <c r="P22" s="20"/>
      <c r="Q22" s="20"/>
      <c r="R22" s="20"/>
      <c r="S22" s="20"/>
      <c r="T22" s="20"/>
      <c r="U22" s="20"/>
      <c r="V22" s="20"/>
      <c r="W22" s="20"/>
      <c r="X22" s="20"/>
      <c r="Y22" s="20"/>
      <c r="Z22" s="21"/>
      <c r="AA22" s="22"/>
    </row>
    <row r="23" spans="1:27" ht="13.5" x14ac:dyDescent="0.25">
      <c r="A23" s="23" t="s">
        <v>50</v>
      </c>
      <c r="B23" s="17" t="s">
        <v>32</v>
      </c>
      <c r="C23" s="18"/>
      <c r="D23" s="18"/>
      <c r="E23" s="19"/>
      <c r="F23" s="20"/>
      <c r="G23" s="24"/>
      <c r="H23" s="24"/>
      <c r="I23" s="24"/>
      <c r="J23" s="20"/>
      <c r="K23" s="24"/>
      <c r="L23" s="24"/>
      <c r="M23" s="20"/>
      <c r="N23" s="24"/>
      <c r="O23" s="24"/>
      <c r="P23" s="24"/>
      <c r="Q23" s="20"/>
      <c r="R23" s="24"/>
      <c r="S23" s="24"/>
      <c r="T23" s="20"/>
      <c r="U23" s="24"/>
      <c r="V23" s="24"/>
      <c r="W23" s="24"/>
      <c r="X23" s="20"/>
      <c r="Y23" s="24"/>
      <c r="Z23" s="25"/>
      <c r="AA23" s="26"/>
    </row>
    <row r="24" spans="1:27" ht="13.5" x14ac:dyDescent="0.25">
      <c r="A24" s="27" t="s">
        <v>51</v>
      </c>
      <c r="B24" s="35" t="s">
        <v>32</v>
      </c>
      <c r="C24" s="29">
        <f t="shared" ref="C24:Y24" si="1">SUM(C15:C23)</f>
        <v>1769661162</v>
      </c>
      <c r="D24" s="29">
        <f>SUM(D15:D23)</f>
        <v>0</v>
      </c>
      <c r="E24" s="36">
        <f t="shared" si="1"/>
        <v>1884829072</v>
      </c>
      <c r="F24" s="37">
        <f t="shared" si="1"/>
        <v>1884829072</v>
      </c>
      <c r="G24" s="37">
        <f t="shared" si="1"/>
        <v>2213507092</v>
      </c>
      <c r="H24" s="37">
        <f t="shared" si="1"/>
        <v>0</v>
      </c>
      <c r="I24" s="37">
        <f t="shared" si="1"/>
        <v>0</v>
      </c>
      <c r="J24" s="37">
        <f t="shared" si="1"/>
        <v>2213507092</v>
      </c>
      <c r="K24" s="37">
        <f t="shared" si="1"/>
        <v>0</v>
      </c>
      <c r="L24" s="37">
        <f t="shared" si="1"/>
        <v>0</v>
      </c>
      <c r="M24" s="37">
        <f t="shared" si="1"/>
        <v>0</v>
      </c>
      <c r="N24" s="37">
        <f t="shared" si="1"/>
        <v>0</v>
      </c>
      <c r="O24" s="37">
        <f t="shared" si="1"/>
        <v>0</v>
      </c>
      <c r="P24" s="37">
        <f t="shared" si="1"/>
        <v>0</v>
      </c>
      <c r="Q24" s="37">
        <f t="shared" si="1"/>
        <v>0</v>
      </c>
      <c r="R24" s="37">
        <f t="shared" si="1"/>
        <v>0</v>
      </c>
      <c r="S24" s="37">
        <f t="shared" si="1"/>
        <v>0</v>
      </c>
      <c r="T24" s="37">
        <f t="shared" si="1"/>
        <v>0</v>
      </c>
      <c r="U24" s="37">
        <f t="shared" si="1"/>
        <v>0</v>
      </c>
      <c r="V24" s="37">
        <f t="shared" si="1"/>
        <v>0</v>
      </c>
      <c r="W24" s="37">
        <f t="shared" si="1"/>
        <v>2213507092</v>
      </c>
      <c r="X24" s="37">
        <f t="shared" si="1"/>
        <v>942414538</v>
      </c>
      <c r="Y24" s="37">
        <f t="shared" si="1"/>
        <v>1271092554</v>
      </c>
      <c r="Z24" s="38">
        <f>+IF(X24&lt;&gt;0,+(Y24/X24)*100,0)</f>
        <v>134.87616147109989</v>
      </c>
      <c r="AA24" s="39">
        <f>SUM(AA15:AA23)</f>
        <v>1884829072</v>
      </c>
    </row>
    <row r="25" spans="1:27" ht="13.5" x14ac:dyDescent="0.25">
      <c r="A25" s="27" t="s">
        <v>52</v>
      </c>
      <c r="B25" s="28" t="s">
        <v>32</v>
      </c>
      <c r="C25" s="29">
        <f t="shared" ref="C25:Y25" si="2">+C12+C24</f>
        <v>1769661162</v>
      </c>
      <c r="D25" s="29">
        <f>+D12+D24</f>
        <v>0</v>
      </c>
      <c r="E25" s="30">
        <f t="shared" si="2"/>
        <v>1884829072</v>
      </c>
      <c r="F25" s="31">
        <f t="shared" si="2"/>
        <v>1884829072</v>
      </c>
      <c r="G25" s="31">
        <f t="shared" si="2"/>
        <v>2213507092</v>
      </c>
      <c r="H25" s="31">
        <f t="shared" si="2"/>
        <v>0</v>
      </c>
      <c r="I25" s="31">
        <f t="shared" si="2"/>
        <v>0</v>
      </c>
      <c r="J25" s="31">
        <f t="shared" si="2"/>
        <v>2213507092</v>
      </c>
      <c r="K25" s="31">
        <f t="shared" si="2"/>
        <v>0</v>
      </c>
      <c r="L25" s="31">
        <f t="shared" si="2"/>
        <v>0</v>
      </c>
      <c r="M25" s="31">
        <f t="shared" si="2"/>
        <v>0</v>
      </c>
      <c r="N25" s="31">
        <f t="shared" si="2"/>
        <v>0</v>
      </c>
      <c r="O25" s="31">
        <f t="shared" si="2"/>
        <v>0</v>
      </c>
      <c r="P25" s="31">
        <f t="shared" si="2"/>
        <v>0</v>
      </c>
      <c r="Q25" s="31">
        <f t="shared" si="2"/>
        <v>0</v>
      </c>
      <c r="R25" s="31">
        <f t="shared" si="2"/>
        <v>0</v>
      </c>
      <c r="S25" s="31">
        <f t="shared" si="2"/>
        <v>0</v>
      </c>
      <c r="T25" s="31">
        <f t="shared" si="2"/>
        <v>0</v>
      </c>
      <c r="U25" s="31">
        <f t="shared" si="2"/>
        <v>0</v>
      </c>
      <c r="V25" s="31">
        <f t="shared" si="2"/>
        <v>0</v>
      </c>
      <c r="W25" s="31">
        <f t="shared" si="2"/>
        <v>2213507092</v>
      </c>
      <c r="X25" s="31">
        <f t="shared" si="2"/>
        <v>942414538</v>
      </c>
      <c r="Y25" s="31">
        <f t="shared" si="2"/>
        <v>1271092554</v>
      </c>
      <c r="Z25" s="32">
        <f>+IF(X25&lt;&gt;0,+(Y25/X25)*100,0)</f>
        <v>134.87616147109989</v>
      </c>
      <c r="AA25" s="33">
        <f>+AA12+AA24</f>
        <v>1884829072</v>
      </c>
    </row>
    <row r="26" spans="1:27" ht="5.0999999999999996" customHeight="1" x14ac:dyDescent="0.25">
      <c r="A26" s="34" t="s">
        <v>41</v>
      </c>
      <c r="B26" s="17"/>
      <c r="C26" s="18"/>
      <c r="D26" s="18"/>
      <c r="E26" s="19"/>
      <c r="F26" s="20"/>
      <c r="G26" s="20"/>
      <c r="H26" s="20"/>
      <c r="I26" s="20"/>
      <c r="J26" s="20"/>
      <c r="K26" s="20"/>
      <c r="L26" s="20"/>
      <c r="M26" s="20"/>
      <c r="N26" s="20"/>
      <c r="O26" s="20"/>
      <c r="P26" s="20"/>
      <c r="Q26" s="20"/>
      <c r="R26" s="20"/>
      <c r="S26" s="20"/>
      <c r="T26" s="20"/>
      <c r="U26" s="20"/>
      <c r="V26" s="20"/>
      <c r="W26" s="20"/>
      <c r="X26" s="20"/>
      <c r="Y26" s="20"/>
      <c r="Z26" s="21"/>
      <c r="AA26" s="22"/>
    </row>
    <row r="27" spans="1:27" ht="13.5" x14ac:dyDescent="0.25">
      <c r="A27" s="10" t="s">
        <v>53</v>
      </c>
      <c r="B27" s="17" t="s">
        <v>32</v>
      </c>
      <c r="C27" s="18"/>
      <c r="D27" s="18"/>
      <c r="E27" s="19"/>
      <c r="F27" s="20"/>
      <c r="G27" s="20"/>
      <c r="H27" s="20"/>
      <c r="I27" s="20"/>
      <c r="J27" s="20"/>
      <c r="K27" s="20"/>
      <c r="L27" s="20"/>
      <c r="M27" s="20"/>
      <c r="N27" s="20"/>
      <c r="O27" s="20"/>
      <c r="P27" s="20"/>
      <c r="Q27" s="20"/>
      <c r="R27" s="20"/>
      <c r="S27" s="20"/>
      <c r="T27" s="20"/>
      <c r="U27" s="20"/>
      <c r="V27" s="20"/>
      <c r="W27" s="20"/>
      <c r="X27" s="20"/>
      <c r="Y27" s="20"/>
      <c r="Z27" s="21"/>
      <c r="AA27" s="22"/>
    </row>
    <row r="28" spans="1:27" ht="13.5" x14ac:dyDescent="0.25">
      <c r="A28" s="10" t="s">
        <v>54</v>
      </c>
      <c r="B28" s="40" t="s">
        <v>32</v>
      </c>
      <c r="C28" s="18"/>
      <c r="D28" s="18"/>
      <c r="E28" s="19"/>
      <c r="F28" s="20"/>
      <c r="G28" s="20"/>
      <c r="H28" s="20"/>
      <c r="I28" s="20"/>
      <c r="J28" s="20"/>
      <c r="K28" s="20"/>
      <c r="L28" s="20"/>
      <c r="M28" s="20"/>
      <c r="N28" s="20"/>
      <c r="O28" s="20"/>
      <c r="P28" s="20"/>
      <c r="Q28" s="20"/>
      <c r="R28" s="20"/>
      <c r="S28" s="20"/>
      <c r="T28" s="20"/>
      <c r="U28" s="20"/>
      <c r="V28" s="20"/>
      <c r="W28" s="20"/>
      <c r="X28" s="20"/>
      <c r="Y28" s="20"/>
      <c r="Z28" s="21"/>
      <c r="AA28" s="22"/>
    </row>
    <row r="29" spans="1:27" ht="13.5" x14ac:dyDescent="0.25">
      <c r="A29" s="23" t="s">
        <v>55</v>
      </c>
      <c r="B29" s="17" t="s">
        <v>32</v>
      </c>
      <c r="C29" s="18"/>
      <c r="D29" s="18"/>
      <c r="E29" s="19"/>
      <c r="F29" s="20"/>
      <c r="G29" s="20"/>
      <c r="H29" s="20"/>
      <c r="I29" s="20"/>
      <c r="J29" s="20"/>
      <c r="K29" s="20"/>
      <c r="L29" s="20"/>
      <c r="M29" s="20"/>
      <c r="N29" s="20"/>
      <c r="O29" s="20"/>
      <c r="P29" s="20"/>
      <c r="Q29" s="20"/>
      <c r="R29" s="20"/>
      <c r="S29" s="20"/>
      <c r="T29" s="20"/>
      <c r="U29" s="20"/>
      <c r="V29" s="20"/>
      <c r="W29" s="20"/>
      <c r="X29" s="20"/>
      <c r="Y29" s="20"/>
      <c r="Z29" s="21"/>
      <c r="AA29" s="22"/>
    </row>
    <row r="30" spans="1:27" ht="13.5" x14ac:dyDescent="0.25">
      <c r="A30" s="23" t="s">
        <v>56</v>
      </c>
      <c r="B30" s="17" t="s">
        <v>32</v>
      </c>
      <c r="C30" s="18"/>
      <c r="D30" s="18"/>
      <c r="E30" s="19"/>
      <c r="F30" s="20"/>
      <c r="G30" s="20"/>
      <c r="H30" s="20"/>
      <c r="I30" s="20"/>
      <c r="J30" s="20"/>
      <c r="K30" s="20"/>
      <c r="L30" s="20"/>
      <c r="M30" s="20"/>
      <c r="N30" s="20"/>
      <c r="O30" s="20"/>
      <c r="P30" s="20"/>
      <c r="Q30" s="20"/>
      <c r="R30" s="20"/>
      <c r="S30" s="20"/>
      <c r="T30" s="20"/>
      <c r="U30" s="20"/>
      <c r="V30" s="20"/>
      <c r="W30" s="20"/>
      <c r="X30" s="20"/>
      <c r="Y30" s="20"/>
      <c r="Z30" s="21"/>
      <c r="AA30" s="22"/>
    </row>
    <row r="31" spans="1:27" ht="13.5" x14ac:dyDescent="0.25">
      <c r="A31" s="23" t="s">
        <v>57</v>
      </c>
      <c r="B31" s="17" t="s">
        <v>32</v>
      </c>
      <c r="C31" s="18"/>
      <c r="D31" s="18"/>
      <c r="E31" s="19"/>
      <c r="F31" s="20"/>
      <c r="G31" s="20"/>
      <c r="H31" s="20"/>
      <c r="I31" s="20"/>
      <c r="J31" s="20"/>
      <c r="K31" s="20"/>
      <c r="L31" s="20"/>
      <c r="M31" s="20"/>
      <c r="N31" s="20"/>
      <c r="O31" s="20"/>
      <c r="P31" s="20"/>
      <c r="Q31" s="20"/>
      <c r="R31" s="20"/>
      <c r="S31" s="20"/>
      <c r="T31" s="20"/>
      <c r="U31" s="20"/>
      <c r="V31" s="20"/>
      <c r="W31" s="20"/>
      <c r="X31" s="20"/>
      <c r="Y31" s="20"/>
      <c r="Z31" s="21"/>
      <c r="AA31" s="22"/>
    </row>
    <row r="32" spans="1:27" ht="13.5" x14ac:dyDescent="0.25">
      <c r="A32" s="23" t="s">
        <v>58</v>
      </c>
      <c r="B32" s="17" t="s">
        <v>32</v>
      </c>
      <c r="C32" s="18"/>
      <c r="D32" s="18"/>
      <c r="E32" s="19"/>
      <c r="F32" s="20"/>
      <c r="G32" s="20"/>
      <c r="H32" s="20"/>
      <c r="I32" s="20"/>
      <c r="J32" s="20"/>
      <c r="K32" s="20"/>
      <c r="L32" s="20"/>
      <c r="M32" s="20"/>
      <c r="N32" s="20"/>
      <c r="O32" s="20"/>
      <c r="P32" s="20"/>
      <c r="Q32" s="20"/>
      <c r="R32" s="20"/>
      <c r="S32" s="20"/>
      <c r="T32" s="20"/>
      <c r="U32" s="20"/>
      <c r="V32" s="20"/>
      <c r="W32" s="20"/>
      <c r="X32" s="20"/>
      <c r="Y32" s="20"/>
      <c r="Z32" s="21"/>
      <c r="AA32" s="22"/>
    </row>
    <row r="33" spans="1:27" ht="13.5" x14ac:dyDescent="0.25">
      <c r="A33" s="23" t="s">
        <v>59</v>
      </c>
      <c r="B33" s="17" t="s">
        <v>32</v>
      </c>
      <c r="C33" s="18"/>
      <c r="D33" s="18"/>
      <c r="E33" s="19"/>
      <c r="F33" s="20"/>
      <c r="G33" s="20"/>
      <c r="H33" s="20"/>
      <c r="I33" s="20"/>
      <c r="J33" s="20"/>
      <c r="K33" s="20"/>
      <c r="L33" s="20"/>
      <c r="M33" s="20"/>
      <c r="N33" s="20"/>
      <c r="O33" s="20"/>
      <c r="P33" s="20"/>
      <c r="Q33" s="20"/>
      <c r="R33" s="20"/>
      <c r="S33" s="20"/>
      <c r="T33" s="20"/>
      <c r="U33" s="20"/>
      <c r="V33" s="20"/>
      <c r="W33" s="20"/>
      <c r="X33" s="20"/>
      <c r="Y33" s="20"/>
      <c r="Z33" s="21"/>
      <c r="AA33" s="22"/>
    </row>
    <row r="34" spans="1:27" ht="13.5" x14ac:dyDescent="0.25">
      <c r="A34" s="27" t="s">
        <v>60</v>
      </c>
      <c r="B34" s="28" t="s">
        <v>32</v>
      </c>
      <c r="C34" s="29">
        <f t="shared" ref="C34:Y34" si="3">SUM(C29:C33)</f>
        <v>0</v>
      </c>
      <c r="D34" s="29">
        <f>SUM(D29:D33)</f>
        <v>0</v>
      </c>
      <c r="E34" s="30">
        <f t="shared" si="3"/>
        <v>0</v>
      </c>
      <c r="F34" s="31">
        <f t="shared" si="3"/>
        <v>0</v>
      </c>
      <c r="G34" s="31">
        <f t="shared" si="3"/>
        <v>0</v>
      </c>
      <c r="H34" s="31">
        <f t="shared" si="3"/>
        <v>0</v>
      </c>
      <c r="I34" s="31">
        <f t="shared" si="3"/>
        <v>0</v>
      </c>
      <c r="J34" s="31">
        <f t="shared" si="3"/>
        <v>0</v>
      </c>
      <c r="K34" s="31">
        <f t="shared" si="3"/>
        <v>0</v>
      </c>
      <c r="L34" s="31">
        <f t="shared" si="3"/>
        <v>0</v>
      </c>
      <c r="M34" s="31">
        <f t="shared" si="3"/>
        <v>0</v>
      </c>
      <c r="N34" s="31">
        <f t="shared" si="3"/>
        <v>0</v>
      </c>
      <c r="O34" s="31">
        <f t="shared" si="3"/>
        <v>0</v>
      </c>
      <c r="P34" s="31">
        <f t="shared" si="3"/>
        <v>0</v>
      </c>
      <c r="Q34" s="31">
        <f t="shared" si="3"/>
        <v>0</v>
      </c>
      <c r="R34" s="31">
        <f t="shared" si="3"/>
        <v>0</v>
      </c>
      <c r="S34" s="31">
        <f t="shared" si="3"/>
        <v>0</v>
      </c>
      <c r="T34" s="31">
        <f t="shared" si="3"/>
        <v>0</v>
      </c>
      <c r="U34" s="31">
        <f t="shared" si="3"/>
        <v>0</v>
      </c>
      <c r="V34" s="31">
        <f t="shared" si="3"/>
        <v>0</v>
      </c>
      <c r="W34" s="31">
        <f t="shared" si="3"/>
        <v>0</v>
      </c>
      <c r="X34" s="31">
        <f t="shared" si="3"/>
        <v>0</v>
      </c>
      <c r="Y34" s="31">
        <f t="shared" si="3"/>
        <v>0</v>
      </c>
      <c r="Z34" s="32">
        <f>+IF(X34&lt;&gt;0,+(Y34/X34)*100,0)</f>
        <v>0</v>
      </c>
      <c r="AA34" s="33">
        <f>SUM(AA29:AA33)</f>
        <v>0</v>
      </c>
    </row>
    <row r="35" spans="1:27" ht="5.0999999999999996" customHeight="1" x14ac:dyDescent="0.25">
      <c r="A35" s="34" t="s">
        <v>41</v>
      </c>
      <c r="B35" s="17"/>
      <c r="C35" s="18"/>
      <c r="D35" s="18"/>
      <c r="E35" s="19"/>
      <c r="F35" s="20"/>
      <c r="G35" s="20"/>
      <c r="H35" s="20"/>
      <c r="I35" s="20"/>
      <c r="J35" s="20"/>
      <c r="K35" s="20"/>
      <c r="L35" s="20"/>
      <c r="M35" s="20"/>
      <c r="N35" s="20"/>
      <c r="O35" s="20"/>
      <c r="P35" s="20"/>
      <c r="Q35" s="20"/>
      <c r="R35" s="20"/>
      <c r="S35" s="20"/>
      <c r="T35" s="20"/>
      <c r="U35" s="20"/>
      <c r="V35" s="20"/>
      <c r="W35" s="20"/>
      <c r="X35" s="20"/>
      <c r="Y35" s="20"/>
      <c r="Z35" s="21"/>
      <c r="AA35" s="22"/>
    </row>
    <row r="36" spans="1:27" ht="13.5" x14ac:dyDescent="0.25">
      <c r="A36" s="10" t="s">
        <v>61</v>
      </c>
      <c r="B36" s="17" t="s">
        <v>32</v>
      </c>
      <c r="C36" s="18"/>
      <c r="D36" s="18"/>
      <c r="E36" s="19"/>
      <c r="F36" s="20"/>
      <c r="G36" s="20"/>
      <c r="H36" s="20"/>
      <c r="I36" s="20"/>
      <c r="J36" s="20"/>
      <c r="K36" s="20"/>
      <c r="L36" s="20"/>
      <c r="M36" s="20"/>
      <c r="N36" s="20"/>
      <c r="O36" s="20"/>
      <c r="P36" s="20"/>
      <c r="Q36" s="20"/>
      <c r="R36" s="20"/>
      <c r="S36" s="20"/>
      <c r="T36" s="20"/>
      <c r="U36" s="20"/>
      <c r="V36" s="20"/>
      <c r="W36" s="20"/>
      <c r="X36" s="20"/>
      <c r="Y36" s="20"/>
      <c r="Z36" s="21"/>
      <c r="AA36" s="22"/>
    </row>
    <row r="37" spans="1:27" ht="13.5" x14ac:dyDescent="0.25">
      <c r="A37" s="23" t="s">
        <v>62</v>
      </c>
      <c r="B37" s="17" t="s">
        <v>32</v>
      </c>
      <c r="C37" s="18"/>
      <c r="D37" s="18"/>
      <c r="E37" s="19"/>
      <c r="F37" s="20"/>
      <c r="G37" s="20"/>
      <c r="H37" s="20"/>
      <c r="I37" s="20"/>
      <c r="J37" s="20"/>
      <c r="K37" s="20"/>
      <c r="L37" s="20"/>
      <c r="M37" s="20"/>
      <c r="N37" s="20"/>
      <c r="O37" s="20"/>
      <c r="P37" s="20"/>
      <c r="Q37" s="20"/>
      <c r="R37" s="20"/>
      <c r="S37" s="20"/>
      <c r="T37" s="20"/>
      <c r="U37" s="20"/>
      <c r="V37" s="20"/>
      <c r="W37" s="20"/>
      <c r="X37" s="20"/>
      <c r="Y37" s="20"/>
      <c r="Z37" s="21"/>
      <c r="AA37" s="22"/>
    </row>
    <row r="38" spans="1:27" ht="13.5" x14ac:dyDescent="0.25">
      <c r="A38" s="23" t="s">
        <v>59</v>
      </c>
      <c r="B38" s="17" t="s">
        <v>32</v>
      </c>
      <c r="C38" s="18"/>
      <c r="D38" s="18"/>
      <c r="E38" s="19"/>
      <c r="F38" s="20"/>
      <c r="G38" s="20"/>
      <c r="H38" s="20"/>
      <c r="I38" s="20"/>
      <c r="J38" s="20"/>
      <c r="K38" s="20"/>
      <c r="L38" s="20"/>
      <c r="M38" s="20"/>
      <c r="N38" s="20"/>
      <c r="O38" s="20"/>
      <c r="P38" s="20"/>
      <c r="Q38" s="20"/>
      <c r="R38" s="20"/>
      <c r="S38" s="20"/>
      <c r="T38" s="20"/>
      <c r="U38" s="20"/>
      <c r="V38" s="20"/>
      <c r="W38" s="20"/>
      <c r="X38" s="20"/>
      <c r="Y38" s="20"/>
      <c r="Z38" s="21"/>
      <c r="AA38" s="22"/>
    </row>
    <row r="39" spans="1:27" ht="13.5" x14ac:dyDescent="0.25">
      <c r="A39" s="27" t="s">
        <v>63</v>
      </c>
      <c r="B39" s="35" t="s">
        <v>32</v>
      </c>
      <c r="C39" s="29">
        <f t="shared" ref="C39:Y39" si="4">SUM(C37:C38)</f>
        <v>0</v>
      </c>
      <c r="D39" s="29">
        <f>SUM(D37:D38)</f>
        <v>0</v>
      </c>
      <c r="E39" s="36">
        <f t="shared" si="4"/>
        <v>0</v>
      </c>
      <c r="F39" s="37">
        <f t="shared" si="4"/>
        <v>0</v>
      </c>
      <c r="G39" s="37">
        <f t="shared" si="4"/>
        <v>0</v>
      </c>
      <c r="H39" s="37">
        <f t="shared" si="4"/>
        <v>0</v>
      </c>
      <c r="I39" s="37">
        <f t="shared" si="4"/>
        <v>0</v>
      </c>
      <c r="J39" s="37">
        <f t="shared" si="4"/>
        <v>0</v>
      </c>
      <c r="K39" s="37">
        <f t="shared" si="4"/>
        <v>0</v>
      </c>
      <c r="L39" s="37">
        <f t="shared" si="4"/>
        <v>0</v>
      </c>
      <c r="M39" s="37">
        <f t="shared" si="4"/>
        <v>0</v>
      </c>
      <c r="N39" s="37">
        <f t="shared" si="4"/>
        <v>0</v>
      </c>
      <c r="O39" s="37">
        <f t="shared" si="4"/>
        <v>0</v>
      </c>
      <c r="P39" s="37">
        <f t="shared" si="4"/>
        <v>0</v>
      </c>
      <c r="Q39" s="37">
        <f t="shared" si="4"/>
        <v>0</v>
      </c>
      <c r="R39" s="37">
        <f t="shared" si="4"/>
        <v>0</v>
      </c>
      <c r="S39" s="37">
        <f t="shared" si="4"/>
        <v>0</v>
      </c>
      <c r="T39" s="37">
        <f t="shared" si="4"/>
        <v>0</v>
      </c>
      <c r="U39" s="37">
        <f t="shared" si="4"/>
        <v>0</v>
      </c>
      <c r="V39" s="37">
        <f t="shared" si="4"/>
        <v>0</v>
      </c>
      <c r="W39" s="37">
        <f t="shared" si="4"/>
        <v>0</v>
      </c>
      <c r="X39" s="37">
        <f t="shared" si="4"/>
        <v>0</v>
      </c>
      <c r="Y39" s="37">
        <f t="shared" si="4"/>
        <v>0</v>
      </c>
      <c r="Z39" s="38">
        <f>+IF(X39&lt;&gt;0,+(Y39/X39)*100,0)</f>
        <v>0</v>
      </c>
      <c r="AA39" s="39">
        <f>SUM(AA37:AA38)</f>
        <v>0</v>
      </c>
    </row>
    <row r="40" spans="1:27" ht="13.5" x14ac:dyDescent="0.25">
      <c r="A40" s="27" t="s">
        <v>64</v>
      </c>
      <c r="B40" s="28" t="s">
        <v>32</v>
      </c>
      <c r="C40" s="29">
        <f t="shared" ref="C40:Y40" si="5">+C34+C39</f>
        <v>0</v>
      </c>
      <c r="D40" s="29">
        <f>+D34+D39</f>
        <v>0</v>
      </c>
      <c r="E40" s="30">
        <f t="shared" si="5"/>
        <v>0</v>
      </c>
      <c r="F40" s="31">
        <f t="shared" si="5"/>
        <v>0</v>
      </c>
      <c r="G40" s="31">
        <f t="shared" si="5"/>
        <v>0</v>
      </c>
      <c r="H40" s="31">
        <f t="shared" si="5"/>
        <v>0</v>
      </c>
      <c r="I40" s="31">
        <f t="shared" si="5"/>
        <v>0</v>
      </c>
      <c r="J40" s="31">
        <f t="shared" si="5"/>
        <v>0</v>
      </c>
      <c r="K40" s="31">
        <f t="shared" si="5"/>
        <v>0</v>
      </c>
      <c r="L40" s="31">
        <f t="shared" si="5"/>
        <v>0</v>
      </c>
      <c r="M40" s="31">
        <f t="shared" si="5"/>
        <v>0</v>
      </c>
      <c r="N40" s="31">
        <f t="shared" si="5"/>
        <v>0</v>
      </c>
      <c r="O40" s="31">
        <f t="shared" si="5"/>
        <v>0</v>
      </c>
      <c r="P40" s="31">
        <f t="shared" si="5"/>
        <v>0</v>
      </c>
      <c r="Q40" s="31">
        <f t="shared" si="5"/>
        <v>0</v>
      </c>
      <c r="R40" s="31">
        <f t="shared" si="5"/>
        <v>0</v>
      </c>
      <c r="S40" s="31">
        <f t="shared" si="5"/>
        <v>0</v>
      </c>
      <c r="T40" s="31">
        <f t="shared" si="5"/>
        <v>0</v>
      </c>
      <c r="U40" s="31">
        <f t="shared" si="5"/>
        <v>0</v>
      </c>
      <c r="V40" s="31">
        <f t="shared" si="5"/>
        <v>0</v>
      </c>
      <c r="W40" s="31">
        <f t="shared" si="5"/>
        <v>0</v>
      </c>
      <c r="X40" s="31">
        <f t="shared" si="5"/>
        <v>0</v>
      </c>
      <c r="Y40" s="31">
        <f t="shared" si="5"/>
        <v>0</v>
      </c>
      <c r="Z40" s="32">
        <f>+IF(X40&lt;&gt;0,+(Y40/X40)*100,0)</f>
        <v>0</v>
      </c>
      <c r="AA40" s="33">
        <f>+AA34+AA39</f>
        <v>0</v>
      </c>
    </row>
    <row r="41" spans="1:27" ht="5.0999999999999996" customHeight="1" x14ac:dyDescent="0.25">
      <c r="A41" s="34" t="s">
        <v>41</v>
      </c>
      <c r="B41" s="17"/>
      <c r="C41" s="18"/>
      <c r="D41" s="18"/>
      <c r="E41" s="19"/>
      <c r="F41" s="20"/>
      <c r="G41" s="20"/>
      <c r="H41" s="20"/>
      <c r="I41" s="20"/>
      <c r="J41" s="20"/>
      <c r="K41" s="20"/>
      <c r="L41" s="20"/>
      <c r="M41" s="20"/>
      <c r="N41" s="20"/>
      <c r="O41" s="20"/>
      <c r="P41" s="20"/>
      <c r="Q41" s="20"/>
      <c r="R41" s="20"/>
      <c r="S41" s="20"/>
      <c r="T41" s="20"/>
      <c r="U41" s="20"/>
      <c r="V41" s="20"/>
      <c r="W41" s="20"/>
      <c r="X41" s="20"/>
      <c r="Y41" s="20"/>
      <c r="Z41" s="21"/>
      <c r="AA41" s="22"/>
    </row>
    <row r="42" spans="1:27" ht="13.5" x14ac:dyDescent="0.25">
      <c r="A42" s="41" t="s">
        <v>65</v>
      </c>
      <c r="B42" s="42" t="s">
        <v>66</v>
      </c>
      <c r="C42" s="43">
        <f t="shared" ref="C42:Y42" si="6">+C25-C40</f>
        <v>1769661162</v>
      </c>
      <c r="D42" s="43">
        <f>+D25-D40</f>
        <v>0</v>
      </c>
      <c r="E42" s="44">
        <f t="shared" si="6"/>
        <v>1884829072</v>
      </c>
      <c r="F42" s="45">
        <f t="shared" si="6"/>
        <v>1884829072</v>
      </c>
      <c r="G42" s="45">
        <f t="shared" si="6"/>
        <v>2213507092</v>
      </c>
      <c r="H42" s="45">
        <f t="shared" si="6"/>
        <v>0</v>
      </c>
      <c r="I42" s="45">
        <f t="shared" si="6"/>
        <v>0</v>
      </c>
      <c r="J42" s="45">
        <f t="shared" si="6"/>
        <v>2213507092</v>
      </c>
      <c r="K42" s="45">
        <f t="shared" si="6"/>
        <v>0</v>
      </c>
      <c r="L42" s="45">
        <f t="shared" si="6"/>
        <v>0</v>
      </c>
      <c r="M42" s="45">
        <f t="shared" si="6"/>
        <v>0</v>
      </c>
      <c r="N42" s="45">
        <f t="shared" si="6"/>
        <v>0</v>
      </c>
      <c r="O42" s="45">
        <f t="shared" si="6"/>
        <v>0</v>
      </c>
      <c r="P42" s="45">
        <f t="shared" si="6"/>
        <v>0</v>
      </c>
      <c r="Q42" s="45">
        <f t="shared" si="6"/>
        <v>0</v>
      </c>
      <c r="R42" s="45">
        <f t="shared" si="6"/>
        <v>0</v>
      </c>
      <c r="S42" s="45">
        <f t="shared" si="6"/>
        <v>0</v>
      </c>
      <c r="T42" s="45">
        <f t="shared" si="6"/>
        <v>0</v>
      </c>
      <c r="U42" s="45">
        <f t="shared" si="6"/>
        <v>0</v>
      </c>
      <c r="V42" s="45">
        <f t="shared" si="6"/>
        <v>0</v>
      </c>
      <c r="W42" s="45">
        <f t="shared" si="6"/>
        <v>2213507092</v>
      </c>
      <c r="X42" s="45">
        <f t="shared" si="6"/>
        <v>942414538</v>
      </c>
      <c r="Y42" s="45">
        <f t="shared" si="6"/>
        <v>1271092554</v>
      </c>
      <c r="Z42" s="46">
        <f>+IF(X42&lt;&gt;0,+(Y42/X42)*100,0)</f>
        <v>134.87616147109989</v>
      </c>
      <c r="AA42" s="47">
        <f>+AA25-AA40</f>
        <v>1884829072</v>
      </c>
    </row>
    <row r="43" spans="1:27" ht="5.0999999999999996" customHeight="1" x14ac:dyDescent="0.25">
      <c r="A43" s="34" t="s">
        <v>41</v>
      </c>
      <c r="B43" s="17"/>
      <c r="C43" s="18"/>
      <c r="D43" s="18"/>
      <c r="E43" s="19"/>
      <c r="F43" s="20"/>
      <c r="G43" s="20"/>
      <c r="H43" s="20"/>
      <c r="I43" s="20"/>
      <c r="J43" s="20"/>
      <c r="K43" s="20"/>
      <c r="L43" s="20"/>
      <c r="M43" s="20"/>
      <c r="N43" s="20"/>
      <c r="O43" s="20"/>
      <c r="P43" s="20"/>
      <c r="Q43" s="20"/>
      <c r="R43" s="20"/>
      <c r="S43" s="20"/>
      <c r="T43" s="20"/>
      <c r="U43" s="20"/>
      <c r="V43" s="20"/>
      <c r="W43" s="20"/>
      <c r="X43" s="20"/>
      <c r="Y43" s="20"/>
      <c r="Z43" s="48"/>
      <c r="AA43" s="22"/>
    </row>
    <row r="44" spans="1:27" ht="13.5" x14ac:dyDescent="0.25">
      <c r="A44" s="10" t="s">
        <v>67</v>
      </c>
      <c r="B44" s="17" t="s">
        <v>32</v>
      </c>
      <c r="C44" s="18"/>
      <c r="D44" s="18"/>
      <c r="E44" s="19"/>
      <c r="F44" s="20"/>
      <c r="G44" s="20"/>
      <c r="H44" s="20"/>
      <c r="I44" s="20"/>
      <c r="J44" s="20"/>
      <c r="K44" s="20"/>
      <c r="L44" s="20"/>
      <c r="M44" s="20"/>
      <c r="N44" s="20"/>
      <c r="O44" s="20"/>
      <c r="P44" s="20"/>
      <c r="Q44" s="20"/>
      <c r="R44" s="20"/>
      <c r="S44" s="20"/>
      <c r="T44" s="20"/>
      <c r="U44" s="20"/>
      <c r="V44" s="20"/>
      <c r="W44" s="20"/>
      <c r="X44" s="20"/>
      <c r="Y44" s="20"/>
      <c r="Z44" s="48"/>
      <c r="AA44" s="22"/>
    </row>
    <row r="45" spans="1:27" ht="13.5" x14ac:dyDescent="0.25">
      <c r="A45" s="23" t="s">
        <v>68</v>
      </c>
      <c r="B45" s="17" t="s">
        <v>32</v>
      </c>
      <c r="C45" s="18"/>
      <c r="D45" s="18"/>
      <c r="E45" s="19"/>
      <c r="F45" s="20"/>
      <c r="G45" s="20"/>
      <c r="H45" s="20"/>
      <c r="I45" s="20"/>
      <c r="J45" s="20"/>
      <c r="K45" s="20"/>
      <c r="L45" s="20"/>
      <c r="M45" s="20"/>
      <c r="N45" s="20"/>
      <c r="O45" s="20"/>
      <c r="P45" s="20"/>
      <c r="Q45" s="20"/>
      <c r="R45" s="20"/>
      <c r="S45" s="20"/>
      <c r="T45" s="20"/>
      <c r="U45" s="20"/>
      <c r="V45" s="20"/>
      <c r="W45" s="20"/>
      <c r="X45" s="20"/>
      <c r="Y45" s="20"/>
      <c r="Z45" s="48"/>
      <c r="AA45" s="22"/>
    </row>
    <row r="46" spans="1:27" ht="13.5" x14ac:dyDescent="0.25">
      <c r="A46" s="23" t="s">
        <v>69</v>
      </c>
      <c r="B46" s="17" t="s">
        <v>32</v>
      </c>
      <c r="C46" s="18"/>
      <c r="D46" s="18"/>
      <c r="E46" s="19"/>
      <c r="F46" s="20"/>
      <c r="G46" s="20"/>
      <c r="H46" s="20"/>
      <c r="I46" s="20"/>
      <c r="J46" s="20"/>
      <c r="K46" s="20"/>
      <c r="L46" s="20"/>
      <c r="M46" s="20"/>
      <c r="N46" s="20"/>
      <c r="O46" s="20"/>
      <c r="P46" s="20"/>
      <c r="Q46" s="20"/>
      <c r="R46" s="20"/>
      <c r="S46" s="20"/>
      <c r="T46" s="20"/>
      <c r="U46" s="20"/>
      <c r="V46" s="20"/>
      <c r="W46" s="20"/>
      <c r="X46" s="20"/>
      <c r="Y46" s="20"/>
      <c r="Z46" s="48"/>
      <c r="AA46" s="22"/>
    </row>
    <row r="47" spans="1:27" ht="14.45" customHeight="1" x14ac:dyDescent="0.25">
      <c r="A47" s="23" t="s">
        <v>41</v>
      </c>
      <c r="B47" s="17"/>
      <c r="C47" s="18"/>
      <c r="D47" s="18"/>
      <c r="E47" s="19"/>
      <c r="F47" s="20"/>
      <c r="G47" s="20"/>
      <c r="H47" s="20"/>
      <c r="I47" s="20"/>
      <c r="J47" s="20"/>
      <c r="K47" s="20"/>
      <c r="L47" s="20"/>
      <c r="M47" s="20"/>
      <c r="N47" s="20"/>
      <c r="O47" s="20"/>
      <c r="P47" s="20"/>
      <c r="Q47" s="20"/>
      <c r="R47" s="20"/>
      <c r="S47" s="20"/>
      <c r="T47" s="20"/>
      <c r="U47" s="20"/>
      <c r="V47" s="20"/>
      <c r="W47" s="20"/>
      <c r="X47" s="20"/>
      <c r="Y47" s="20"/>
      <c r="Z47" s="48"/>
      <c r="AA47" s="22"/>
    </row>
    <row r="48" spans="1:27" ht="13.5" x14ac:dyDescent="0.25">
      <c r="A48" s="49" t="s">
        <v>70</v>
      </c>
      <c r="B48" s="50" t="s">
        <v>66</v>
      </c>
      <c r="C48" s="51">
        <f t="shared" ref="C48:Y48" si="7">SUM(C45:C47)</f>
        <v>0</v>
      </c>
      <c r="D48" s="51">
        <f>SUM(D45:D47)</f>
        <v>0</v>
      </c>
      <c r="E48" s="52">
        <f t="shared" si="7"/>
        <v>0</v>
      </c>
      <c r="F48" s="53">
        <f t="shared" si="7"/>
        <v>0</v>
      </c>
      <c r="G48" s="53">
        <f t="shared" si="7"/>
        <v>0</v>
      </c>
      <c r="H48" s="53">
        <f t="shared" si="7"/>
        <v>0</v>
      </c>
      <c r="I48" s="53">
        <f t="shared" si="7"/>
        <v>0</v>
      </c>
      <c r="J48" s="53">
        <f t="shared" si="7"/>
        <v>0</v>
      </c>
      <c r="K48" s="53">
        <f t="shared" si="7"/>
        <v>0</v>
      </c>
      <c r="L48" s="53">
        <f t="shared" si="7"/>
        <v>0</v>
      </c>
      <c r="M48" s="53">
        <f t="shared" si="7"/>
        <v>0</v>
      </c>
      <c r="N48" s="53">
        <f t="shared" si="7"/>
        <v>0</v>
      </c>
      <c r="O48" s="53">
        <f t="shared" si="7"/>
        <v>0</v>
      </c>
      <c r="P48" s="53">
        <f t="shared" si="7"/>
        <v>0</v>
      </c>
      <c r="Q48" s="53">
        <f t="shared" si="7"/>
        <v>0</v>
      </c>
      <c r="R48" s="53">
        <f t="shared" si="7"/>
        <v>0</v>
      </c>
      <c r="S48" s="53">
        <f t="shared" si="7"/>
        <v>0</v>
      </c>
      <c r="T48" s="53">
        <f t="shared" si="7"/>
        <v>0</v>
      </c>
      <c r="U48" s="53">
        <f t="shared" si="7"/>
        <v>0</v>
      </c>
      <c r="V48" s="53">
        <f t="shared" si="7"/>
        <v>0</v>
      </c>
      <c r="W48" s="53">
        <f t="shared" si="7"/>
        <v>0</v>
      </c>
      <c r="X48" s="53">
        <f t="shared" si="7"/>
        <v>0</v>
      </c>
      <c r="Y48" s="53">
        <f t="shared" si="7"/>
        <v>0</v>
      </c>
      <c r="Z48" s="54">
        <f>+IF(X48&lt;&gt;0,+(Y48/X48)*100,0)</f>
        <v>0</v>
      </c>
      <c r="AA48" s="55">
        <f>SUM(AA45:AA47)</f>
        <v>0</v>
      </c>
    </row>
    <row r="49" spans="1:27" ht="13.5" x14ac:dyDescent="0.25">
      <c r="A49" s="56" t="s">
        <v>328</v>
      </c>
      <c r="B49" s="57"/>
      <c r="C49" s="58"/>
      <c r="D49" s="58"/>
      <c r="E49" s="58"/>
      <c r="F49" s="58"/>
      <c r="G49" s="58"/>
      <c r="H49" s="59"/>
      <c r="I49" s="59"/>
      <c r="J49" s="59"/>
      <c r="K49" s="59"/>
      <c r="L49" s="59"/>
      <c r="M49" s="59"/>
      <c r="N49" s="59"/>
      <c r="O49" s="59"/>
      <c r="P49" s="59"/>
      <c r="Q49" s="59"/>
      <c r="R49" s="59"/>
      <c r="S49" s="59"/>
      <c r="T49" s="59"/>
      <c r="U49" s="59"/>
      <c r="V49" s="59"/>
      <c r="W49" s="59"/>
      <c r="X49" s="59"/>
      <c r="Y49" s="59"/>
      <c r="Z49" s="59"/>
      <c r="AA49" s="59"/>
    </row>
    <row r="50" spans="1:27" ht="13.5" x14ac:dyDescent="0.25">
      <c r="A50" s="60" t="s">
        <v>329</v>
      </c>
      <c r="B50" s="60"/>
      <c r="C50" s="60"/>
      <c r="D50" s="60"/>
      <c r="E50" s="60"/>
      <c r="F50" s="60"/>
      <c r="G50" s="60"/>
      <c r="H50" s="59"/>
      <c r="I50" s="59"/>
      <c r="J50" s="59"/>
      <c r="K50" s="59"/>
      <c r="L50" s="59"/>
      <c r="M50" s="59"/>
      <c r="N50" s="59"/>
      <c r="O50" s="59"/>
      <c r="P50" s="59"/>
      <c r="Q50" s="59"/>
      <c r="R50" s="59"/>
      <c r="S50" s="59"/>
      <c r="T50" s="59"/>
      <c r="U50" s="59"/>
      <c r="V50" s="59"/>
      <c r="W50" s="59"/>
      <c r="X50" s="59"/>
      <c r="Y50" s="59"/>
      <c r="Z50" s="59"/>
      <c r="AA50" s="59"/>
    </row>
    <row r="51" spans="1:27" ht="13.5" x14ac:dyDescent="0.25">
      <c r="A51" s="61" t="s">
        <v>330</v>
      </c>
      <c r="B51" s="62"/>
      <c r="C51" s="63"/>
      <c r="D51" s="63"/>
      <c r="E51" s="63"/>
      <c r="F51" s="63"/>
      <c r="G51" s="63"/>
      <c r="H51" s="59"/>
      <c r="I51" s="59"/>
      <c r="J51" s="59"/>
      <c r="K51" s="59"/>
      <c r="L51" s="59"/>
      <c r="M51" s="59"/>
      <c r="N51" s="59"/>
      <c r="O51" s="59"/>
      <c r="P51" s="59"/>
      <c r="Q51" s="59"/>
      <c r="R51" s="59"/>
      <c r="S51" s="59"/>
      <c r="T51" s="59"/>
      <c r="U51" s="59"/>
      <c r="V51" s="59"/>
      <c r="W51" s="59"/>
      <c r="X51" s="59"/>
      <c r="Y51" s="59"/>
      <c r="Z51" s="59"/>
      <c r="AA51" s="59"/>
    </row>
    <row r="52" spans="1:27" ht="13.5" x14ac:dyDescent="0.25">
      <c r="A52" s="59"/>
      <c r="B52" s="59"/>
      <c r="C52" s="59"/>
      <c r="D52" s="59"/>
      <c r="E52" s="59"/>
      <c r="F52" s="59"/>
      <c r="G52" s="59"/>
      <c r="H52" s="59"/>
      <c r="I52" s="59"/>
      <c r="J52" s="59"/>
      <c r="K52" s="59"/>
      <c r="L52" s="59"/>
      <c r="M52" s="59"/>
      <c r="N52" s="59"/>
      <c r="O52" s="59"/>
      <c r="P52" s="59"/>
      <c r="Q52" s="59"/>
      <c r="R52" s="59"/>
      <c r="S52" s="59"/>
      <c r="T52" s="59"/>
      <c r="U52" s="59"/>
      <c r="V52" s="59"/>
      <c r="W52" s="59"/>
      <c r="X52" s="59"/>
      <c r="Y52" s="59"/>
      <c r="Z52" s="59"/>
      <c r="AA52" s="59"/>
    </row>
    <row r="53" spans="1:27" ht="13.5" x14ac:dyDescent="0.25">
      <c r="A53" s="59"/>
      <c r="B53" s="59"/>
      <c r="C53" s="59"/>
      <c r="D53" s="59"/>
      <c r="E53" s="59"/>
      <c r="F53" s="59"/>
      <c r="G53" s="59"/>
      <c r="H53" s="59"/>
      <c r="I53" s="59"/>
      <c r="J53" s="59"/>
      <c r="K53" s="59"/>
      <c r="L53" s="59"/>
      <c r="M53" s="59"/>
      <c r="N53" s="59"/>
      <c r="O53" s="59"/>
      <c r="P53" s="59"/>
      <c r="Q53" s="59"/>
      <c r="R53" s="59"/>
      <c r="S53" s="59"/>
      <c r="T53" s="59"/>
      <c r="U53" s="59"/>
      <c r="V53" s="59"/>
      <c r="W53" s="59"/>
      <c r="X53" s="59"/>
      <c r="Y53" s="59"/>
      <c r="Z53" s="59"/>
      <c r="AA53" s="59"/>
    </row>
    <row r="54" spans="1:27" ht="13.5" x14ac:dyDescent="0.25">
      <c r="A54" s="59"/>
      <c r="B54" s="59"/>
      <c r="C54" s="59"/>
      <c r="D54" s="59"/>
      <c r="E54" s="59"/>
      <c r="F54" s="59"/>
      <c r="G54" s="59"/>
      <c r="H54" s="59"/>
      <c r="I54" s="59"/>
      <c r="J54" s="59"/>
      <c r="K54" s="59"/>
      <c r="L54" s="59"/>
      <c r="M54" s="59"/>
      <c r="N54" s="59"/>
      <c r="O54" s="59"/>
      <c r="P54" s="59"/>
      <c r="Q54" s="59"/>
      <c r="R54" s="59"/>
      <c r="S54" s="59"/>
      <c r="T54" s="59"/>
      <c r="U54" s="59"/>
      <c r="V54" s="59"/>
      <c r="W54" s="59"/>
      <c r="X54" s="59"/>
      <c r="Y54" s="59"/>
      <c r="Z54" s="59"/>
      <c r="AA54" s="59"/>
    </row>
  </sheetData>
  <mergeCells count="2">
    <mergeCell ref="A1:AA1"/>
    <mergeCell ref="E2:AA2"/>
  </mergeCells>
  <printOptions horizontalCentered="1"/>
  <pageMargins left="0.55118110236220497" right="0.22" top="0.59055118110236204" bottom="0.59055118110236204" header="0.31496062992126" footer="0.31496062992126"/>
  <pageSetup paperSize="9" orientation="landscape" r:id="rId1"/>
  <rowBreaks count="1" manualBreakCount="1">
    <brk id="48" max="16383" man="1"/>
  </rowBreaks>
</worksheet>
</file>

<file path=xl/worksheets/sheet22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AA54"/>
  <sheetViews>
    <sheetView showGridLines="0" workbookViewId="0">
      <selection activeCell="B2" sqref="B2"/>
    </sheetView>
  </sheetViews>
  <sheetFormatPr defaultRowHeight="12.75" x14ac:dyDescent="0.2"/>
  <cols>
    <col min="1" max="1" width="35.7109375" customWidth="1"/>
    <col min="2" max="2" width="3.42578125" bestFit="1" customWidth="1"/>
    <col min="3" max="3" width="9.7109375" customWidth="1"/>
    <col min="4" max="4" width="9.7109375" hidden="1" customWidth="1"/>
    <col min="5" max="6" width="9.7109375" customWidth="1"/>
    <col min="7" max="9" width="9.7109375" hidden="1" customWidth="1"/>
    <col min="10" max="10" width="9.7109375" customWidth="1"/>
    <col min="11" max="13" width="9.7109375" hidden="1" customWidth="1"/>
    <col min="14" max="14" width="9.7109375" customWidth="1"/>
    <col min="15" max="22" width="9.7109375" hidden="1" customWidth="1"/>
    <col min="23" max="27" width="9.7109375" customWidth="1"/>
  </cols>
  <sheetData>
    <row r="1" spans="1:27" ht="38.450000000000003" customHeight="1" x14ac:dyDescent="0.25">
      <c r="A1" s="64" t="s">
        <v>293</v>
      </c>
      <c r="B1" s="64"/>
      <c r="C1" s="64"/>
      <c r="D1" s="64"/>
      <c r="E1" s="64"/>
      <c r="F1" s="64"/>
      <c r="G1" s="64"/>
      <c r="H1" s="64"/>
      <c r="I1" s="64"/>
      <c r="J1" s="64"/>
      <c r="K1" s="64"/>
      <c r="L1" s="64"/>
      <c r="M1" s="64"/>
      <c r="N1" s="64"/>
      <c r="O1" s="64"/>
      <c r="P1" s="64"/>
      <c r="Q1" s="64"/>
      <c r="R1" s="64"/>
      <c r="S1" s="64"/>
      <c r="T1" s="64"/>
      <c r="U1" s="64"/>
      <c r="V1" s="64"/>
      <c r="W1" s="64"/>
      <c r="X1" s="64"/>
      <c r="Y1" s="64"/>
      <c r="Z1" s="64"/>
      <c r="AA1" s="64"/>
    </row>
    <row r="2" spans="1:27" ht="24.95" customHeight="1" x14ac:dyDescent="0.2">
      <c r="A2" s="2" t="s">
        <v>1</v>
      </c>
      <c r="B2" s="1" t="s">
        <v>331</v>
      </c>
      <c r="C2" s="3" t="s">
        <v>2</v>
      </c>
      <c r="D2" s="3" t="s">
        <v>3</v>
      </c>
      <c r="E2" s="65" t="s">
        <v>4</v>
      </c>
      <c r="F2" s="66"/>
      <c r="G2" s="66"/>
      <c r="H2" s="66"/>
      <c r="I2" s="66"/>
      <c r="J2" s="66"/>
      <c r="K2" s="66"/>
      <c r="L2" s="66"/>
      <c r="M2" s="66"/>
      <c r="N2" s="66"/>
      <c r="O2" s="66"/>
      <c r="P2" s="66"/>
      <c r="Q2" s="66"/>
      <c r="R2" s="66"/>
      <c r="S2" s="66"/>
      <c r="T2" s="66"/>
      <c r="U2" s="66"/>
      <c r="V2" s="66"/>
      <c r="W2" s="66"/>
      <c r="X2" s="66"/>
      <c r="Y2" s="66"/>
      <c r="Z2" s="66"/>
      <c r="AA2" s="67"/>
    </row>
    <row r="3" spans="1:27" ht="24.95" customHeight="1" x14ac:dyDescent="0.2">
      <c r="A3" s="4" t="s">
        <v>5</v>
      </c>
      <c r="B3" s="5" t="s">
        <v>6</v>
      </c>
      <c r="C3" s="6" t="s">
        <v>7</v>
      </c>
      <c r="D3" s="6" t="s">
        <v>7</v>
      </c>
      <c r="E3" s="7" t="s">
        <v>8</v>
      </c>
      <c r="F3" s="8" t="s">
        <v>9</v>
      </c>
      <c r="G3" s="8" t="s">
        <v>10</v>
      </c>
      <c r="H3" s="8" t="s">
        <v>11</v>
      </c>
      <c r="I3" s="8" t="s">
        <v>12</v>
      </c>
      <c r="J3" s="8" t="s">
        <v>13</v>
      </c>
      <c r="K3" s="8" t="s">
        <v>14</v>
      </c>
      <c r="L3" s="8" t="s">
        <v>15</v>
      </c>
      <c r="M3" s="8" t="s">
        <v>16</v>
      </c>
      <c r="N3" s="8" t="s">
        <v>17</v>
      </c>
      <c r="O3" s="8" t="s">
        <v>18</v>
      </c>
      <c r="P3" s="8" t="s">
        <v>19</v>
      </c>
      <c r="Q3" s="8" t="s">
        <v>20</v>
      </c>
      <c r="R3" s="8" t="s">
        <v>21</v>
      </c>
      <c r="S3" s="8" t="s">
        <v>22</v>
      </c>
      <c r="T3" s="8" t="s">
        <v>23</v>
      </c>
      <c r="U3" s="8" t="s">
        <v>24</v>
      </c>
      <c r="V3" s="8" t="s">
        <v>25</v>
      </c>
      <c r="W3" s="8" t="s">
        <v>26</v>
      </c>
      <c r="X3" s="8" t="s">
        <v>27</v>
      </c>
      <c r="Y3" s="8" t="s">
        <v>28</v>
      </c>
      <c r="Z3" s="8" t="s">
        <v>29</v>
      </c>
      <c r="AA3" s="9" t="s">
        <v>30</v>
      </c>
    </row>
    <row r="4" spans="1:27" ht="13.5" x14ac:dyDescent="0.25">
      <c r="A4" s="10" t="s">
        <v>31</v>
      </c>
      <c r="B4" s="11" t="s">
        <v>32</v>
      </c>
      <c r="C4" s="12"/>
      <c r="D4" s="12"/>
      <c r="E4" s="13"/>
      <c r="F4" s="14"/>
      <c r="G4" s="14"/>
      <c r="H4" s="14"/>
      <c r="I4" s="14"/>
      <c r="J4" s="14"/>
      <c r="K4" s="14"/>
      <c r="L4" s="14"/>
      <c r="M4" s="14"/>
      <c r="N4" s="14"/>
      <c r="O4" s="14"/>
      <c r="P4" s="14"/>
      <c r="Q4" s="14"/>
      <c r="R4" s="14"/>
      <c r="S4" s="14"/>
      <c r="T4" s="14"/>
      <c r="U4" s="14"/>
      <c r="V4" s="14"/>
      <c r="W4" s="14"/>
      <c r="X4" s="14"/>
      <c r="Y4" s="14"/>
      <c r="Z4" s="15"/>
      <c r="AA4" s="16"/>
    </row>
    <row r="5" spans="1:27" ht="13.5" x14ac:dyDescent="0.25">
      <c r="A5" s="10" t="s">
        <v>33</v>
      </c>
      <c r="B5" s="17" t="s">
        <v>32</v>
      </c>
      <c r="C5" s="18"/>
      <c r="D5" s="18"/>
      <c r="E5" s="19"/>
      <c r="F5" s="20"/>
      <c r="G5" s="20"/>
      <c r="H5" s="20"/>
      <c r="I5" s="20"/>
      <c r="J5" s="20"/>
      <c r="K5" s="20"/>
      <c r="L5" s="20"/>
      <c r="M5" s="20"/>
      <c r="N5" s="20"/>
      <c r="O5" s="20"/>
      <c r="P5" s="20"/>
      <c r="Q5" s="20"/>
      <c r="R5" s="20"/>
      <c r="S5" s="20"/>
      <c r="T5" s="20"/>
      <c r="U5" s="20"/>
      <c r="V5" s="20"/>
      <c r="W5" s="20"/>
      <c r="X5" s="20"/>
      <c r="Y5" s="20"/>
      <c r="Z5" s="21"/>
      <c r="AA5" s="22"/>
    </row>
    <row r="6" spans="1:27" ht="13.5" x14ac:dyDescent="0.25">
      <c r="A6" s="23" t="s">
        <v>34</v>
      </c>
      <c r="B6" s="17" t="s">
        <v>32</v>
      </c>
      <c r="C6" s="18"/>
      <c r="D6" s="18"/>
      <c r="E6" s="19"/>
      <c r="F6" s="20"/>
      <c r="G6" s="20"/>
      <c r="H6" s="20"/>
      <c r="I6" s="20"/>
      <c r="J6" s="20"/>
      <c r="K6" s="20"/>
      <c r="L6" s="20"/>
      <c r="M6" s="20"/>
      <c r="N6" s="20"/>
      <c r="O6" s="20"/>
      <c r="P6" s="20"/>
      <c r="Q6" s="20"/>
      <c r="R6" s="20"/>
      <c r="S6" s="20"/>
      <c r="T6" s="20"/>
      <c r="U6" s="20"/>
      <c r="V6" s="20"/>
      <c r="W6" s="20"/>
      <c r="X6" s="20"/>
      <c r="Y6" s="20"/>
      <c r="Z6" s="21"/>
      <c r="AA6" s="22"/>
    </row>
    <row r="7" spans="1:27" ht="13.5" x14ac:dyDescent="0.25">
      <c r="A7" s="23" t="s">
        <v>35</v>
      </c>
      <c r="B7" s="17" t="s">
        <v>32</v>
      </c>
      <c r="C7" s="18"/>
      <c r="D7" s="18"/>
      <c r="E7" s="19"/>
      <c r="F7" s="20"/>
      <c r="G7" s="20"/>
      <c r="H7" s="20"/>
      <c r="I7" s="20"/>
      <c r="J7" s="20"/>
      <c r="K7" s="20"/>
      <c r="L7" s="20"/>
      <c r="M7" s="20"/>
      <c r="N7" s="20"/>
      <c r="O7" s="20"/>
      <c r="P7" s="20"/>
      <c r="Q7" s="20"/>
      <c r="R7" s="20"/>
      <c r="S7" s="20"/>
      <c r="T7" s="20"/>
      <c r="U7" s="20"/>
      <c r="V7" s="20"/>
      <c r="W7" s="20"/>
      <c r="X7" s="20"/>
      <c r="Y7" s="20"/>
      <c r="Z7" s="21"/>
      <c r="AA7" s="22"/>
    </row>
    <row r="8" spans="1:27" ht="13.5" x14ac:dyDescent="0.25">
      <c r="A8" s="23" t="s">
        <v>36</v>
      </c>
      <c r="B8" s="17" t="s">
        <v>32</v>
      </c>
      <c r="C8" s="18">
        <v>848157447</v>
      </c>
      <c r="D8" s="18"/>
      <c r="E8" s="19">
        <v>126801806</v>
      </c>
      <c r="F8" s="20">
        <v>126801806</v>
      </c>
      <c r="G8" s="20">
        <v>864392674</v>
      </c>
      <c r="H8" s="20">
        <v>11524834</v>
      </c>
      <c r="I8" s="20">
        <v>-656197231</v>
      </c>
      <c r="J8" s="20">
        <v>219720277</v>
      </c>
      <c r="K8" s="20">
        <v>12191556</v>
      </c>
      <c r="L8" s="20">
        <v>13760790</v>
      </c>
      <c r="M8" s="20">
        <v>13983794</v>
      </c>
      <c r="N8" s="20">
        <v>39936140</v>
      </c>
      <c r="O8" s="20"/>
      <c r="P8" s="20"/>
      <c r="Q8" s="20"/>
      <c r="R8" s="20"/>
      <c r="S8" s="20"/>
      <c r="T8" s="20"/>
      <c r="U8" s="20"/>
      <c r="V8" s="20"/>
      <c r="W8" s="20">
        <v>259656417</v>
      </c>
      <c r="X8" s="20">
        <v>63400920</v>
      </c>
      <c r="Y8" s="20">
        <v>196255497</v>
      </c>
      <c r="Z8" s="21">
        <v>309.54676525198693</v>
      </c>
      <c r="AA8" s="22">
        <v>126801806</v>
      </c>
    </row>
    <row r="9" spans="1:27" ht="13.5" x14ac:dyDescent="0.25">
      <c r="A9" s="23" t="s">
        <v>37</v>
      </c>
      <c r="B9" s="17" t="s">
        <v>32</v>
      </c>
      <c r="C9" s="18"/>
      <c r="D9" s="18"/>
      <c r="E9" s="19"/>
      <c r="F9" s="20"/>
      <c r="G9" s="20"/>
      <c r="H9" s="20"/>
      <c r="I9" s="20"/>
      <c r="J9" s="20"/>
      <c r="K9" s="20"/>
      <c r="L9" s="20"/>
      <c r="M9" s="20"/>
      <c r="N9" s="20"/>
      <c r="O9" s="20"/>
      <c r="P9" s="20"/>
      <c r="Q9" s="20"/>
      <c r="R9" s="20"/>
      <c r="S9" s="20"/>
      <c r="T9" s="20"/>
      <c r="U9" s="20"/>
      <c r="V9" s="20"/>
      <c r="W9" s="20"/>
      <c r="X9" s="20"/>
      <c r="Y9" s="20"/>
      <c r="Z9" s="21"/>
      <c r="AA9" s="22"/>
    </row>
    <row r="10" spans="1:27" ht="13.5" x14ac:dyDescent="0.25">
      <c r="A10" s="23" t="s">
        <v>38</v>
      </c>
      <c r="B10" s="17" t="s">
        <v>32</v>
      </c>
      <c r="C10" s="18"/>
      <c r="D10" s="18"/>
      <c r="E10" s="19"/>
      <c r="F10" s="20"/>
      <c r="G10" s="24"/>
      <c r="H10" s="24"/>
      <c r="I10" s="24"/>
      <c r="J10" s="20"/>
      <c r="K10" s="24"/>
      <c r="L10" s="24"/>
      <c r="M10" s="20"/>
      <c r="N10" s="24"/>
      <c r="O10" s="24"/>
      <c r="P10" s="24"/>
      <c r="Q10" s="20"/>
      <c r="R10" s="24"/>
      <c r="S10" s="24"/>
      <c r="T10" s="20"/>
      <c r="U10" s="24"/>
      <c r="V10" s="24"/>
      <c r="W10" s="24"/>
      <c r="X10" s="20"/>
      <c r="Y10" s="24"/>
      <c r="Z10" s="25"/>
      <c r="AA10" s="26"/>
    </row>
    <row r="11" spans="1:27" ht="13.5" x14ac:dyDescent="0.25">
      <c r="A11" s="23" t="s">
        <v>39</v>
      </c>
      <c r="B11" s="17" t="s">
        <v>32</v>
      </c>
      <c r="C11" s="18"/>
      <c r="D11" s="18"/>
      <c r="E11" s="19"/>
      <c r="F11" s="20"/>
      <c r="G11" s="20"/>
      <c r="H11" s="20"/>
      <c r="I11" s="20"/>
      <c r="J11" s="20"/>
      <c r="K11" s="20"/>
      <c r="L11" s="20"/>
      <c r="M11" s="20"/>
      <c r="N11" s="20"/>
      <c r="O11" s="20"/>
      <c r="P11" s="20"/>
      <c r="Q11" s="20"/>
      <c r="R11" s="20"/>
      <c r="S11" s="20"/>
      <c r="T11" s="20"/>
      <c r="U11" s="20"/>
      <c r="V11" s="20"/>
      <c r="W11" s="20"/>
      <c r="X11" s="20"/>
      <c r="Y11" s="20"/>
      <c r="Z11" s="21"/>
      <c r="AA11" s="22"/>
    </row>
    <row r="12" spans="1:27" ht="13.5" x14ac:dyDescent="0.25">
      <c r="A12" s="27" t="s">
        <v>40</v>
      </c>
      <c r="B12" s="28" t="s">
        <v>32</v>
      </c>
      <c r="C12" s="29">
        <f t="shared" ref="C12:Y12" si="0">SUM(C6:C11)</f>
        <v>848157447</v>
      </c>
      <c r="D12" s="29">
        <f>SUM(D6:D11)</f>
        <v>0</v>
      </c>
      <c r="E12" s="30">
        <f t="shared" si="0"/>
        <v>126801806</v>
      </c>
      <c r="F12" s="31">
        <f t="shared" si="0"/>
        <v>126801806</v>
      </c>
      <c r="G12" s="31">
        <f t="shared" si="0"/>
        <v>864392674</v>
      </c>
      <c r="H12" s="31">
        <f t="shared" si="0"/>
        <v>11524834</v>
      </c>
      <c r="I12" s="31">
        <f t="shared" si="0"/>
        <v>-656197231</v>
      </c>
      <c r="J12" s="31">
        <f t="shared" si="0"/>
        <v>219720277</v>
      </c>
      <c r="K12" s="31">
        <f t="shared" si="0"/>
        <v>12191556</v>
      </c>
      <c r="L12" s="31">
        <f t="shared" si="0"/>
        <v>13760790</v>
      </c>
      <c r="M12" s="31">
        <f t="shared" si="0"/>
        <v>13983794</v>
      </c>
      <c r="N12" s="31">
        <f t="shared" si="0"/>
        <v>39936140</v>
      </c>
      <c r="O12" s="31">
        <f t="shared" si="0"/>
        <v>0</v>
      </c>
      <c r="P12" s="31">
        <f t="shared" si="0"/>
        <v>0</v>
      </c>
      <c r="Q12" s="31">
        <f t="shared" si="0"/>
        <v>0</v>
      </c>
      <c r="R12" s="31">
        <f t="shared" si="0"/>
        <v>0</v>
      </c>
      <c r="S12" s="31">
        <f t="shared" si="0"/>
        <v>0</v>
      </c>
      <c r="T12" s="31">
        <f t="shared" si="0"/>
        <v>0</v>
      </c>
      <c r="U12" s="31">
        <f t="shared" si="0"/>
        <v>0</v>
      </c>
      <c r="V12" s="31">
        <f t="shared" si="0"/>
        <v>0</v>
      </c>
      <c r="W12" s="31">
        <f t="shared" si="0"/>
        <v>259656417</v>
      </c>
      <c r="X12" s="31">
        <f t="shared" si="0"/>
        <v>63400920</v>
      </c>
      <c r="Y12" s="31">
        <f t="shared" si="0"/>
        <v>196255497</v>
      </c>
      <c r="Z12" s="32">
        <f>+IF(X12&lt;&gt;0,+(Y12/X12)*100,0)</f>
        <v>309.54676525198693</v>
      </c>
      <c r="AA12" s="33">
        <f>SUM(AA6:AA11)</f>
        <v>126801806</v>
      </c>
    </row>
    <row r="13" spans="1:27" ht="5.0999999999999996" customHeight="1" x14ac:dyDescent="0.25">
      <c r="A13" s="34" t="s">
        <v>41</v>
      </c>
      <c r="B13" s="17"/>
      <c r="C13" s="18"/>
      <c r="D13" s="18"/>
      <c r="E13" s="19"/>
      <c r="F13" s="20"/>
      <c r="G13" s="20"/>
      <c r="H13" s="20"/>
      <c r="I13" s="20"/>
      <c r="J13" s="20"/>
      <c r="K13" s="20"/>
      <c r="L13" s="20"/>
      <c r="M13" s="20"/>
      <c r="N13" s="20"/>
      <c r="O13" s="20"/>
      <c r="P13" s="20"/>
      <c r="Q13" s="20"/>
      <c r="R13" s="20"/>
      <c r="S13" s="20"/>
      <c r="T13" s="20"/>
      <c r="U13" s="20"/>
      <c r="V13" s="20"/>
      <c r="W13" s="20"/>
      <c r="X13" s="20"/>
      <c r="Y13" s="20"/>
      <c r="Z13" s="21"/>
      <c r="AA13" s="22"/>
    </row>
    <row r="14" spans="1:27" ht="13.5" x14ac:dyDescent="0.25">
      <c r="A14" s="10" t="s">
        <v>42</v>
      </c>
      <c r="B14" s="17" t="s">
        <v>32</v>
      </c>
      <c r="C14" s="18"/>
      <c r="D14" s="18"/>
      <c r="E14" s="19"/>
      <c r="F14" s="20"/>
      <c r="G14" s="20"/>
      <c r="H14" s="20"/>
      <c r="I14" s="20"/>
      <c r="J14" s="20"/>
      <c r="K14" s="20"/>
      <c r="L14" s="20"/>
      <c r="M14" s="20"/>
      <c r="N14" s="20"/>
      <c r="O14" s="20"/>
      <c r="P14" s="20"/>
      <c r="Q14" s="20"/>
      <c r="R14" s="20"/>
      <c r="S14" s="20"/>
      <c r="T14" s="20"/>
      <c r="U14" s="20"/>
      <c r="V14" s="20"/>
      <c r="W14" s="20"/>
      <c r="X14" s="20"/>
      <c r="Y14" s="20"/>
      <c r="Z14" s="21"/>
      <c r="AA14" s="22"/>
    </row>
    <row r="15" spans="1:27" ht="13.5" x14ac:dyDescent="0.25">
      <c r="A15" s="23" t="s">
        <v>43</v>
      </c>
      <c r="B15" s="17" t="s">
        <v>32</v>
      </c>
      <c r="C15" s="18"/>
      <c r="D15" s="18"/>
      <c r="E15" s="19"/>
      <c r="F15" s="20"/>
      <c r="G15" s="20"/>
      <c r="H15" s="20"/>
      <c r="I15" s="20"/>
      <c r="J15" s="20"/>
      <c r="K15" s="20"/>
      <c r="L15" s="20"/>
      <c r="M15" s="20"/>
      <c r="N15" s="20"/>
      <c r="O15" s="20"/>
      <c r="P15" s="20"/>
      <c r="Q15" s="20"/>
      <c r="R15" s="20"/>
      <c r="S15" s="20"/>
      <c r="T15" s="20"/>
      <c r="U15" s="20"/>
      <c r="V15" s="20"/>
      <c r="W15" s="20"/>
      <c r="X15" s="20"/>
      <c r="Y15" s="20"/>
      <c r="Z15" s="21"/>
      <c r="AA15" s="22"/>
    </row>
    <row r="16" spans="1:27" ht="13.5" x14ac:dyDescent="0.25">
      <c r="A16" s="23" t="s">
        <v>44</v>
      </c>
      <c r="B16" s="17" t="s">
        <v>32</v>
      </c>
      <c r="C16" s="18"/>
      <c r="D16" s="18"/>
      <c r="E16" s="19"/>
      <c r="F16" s="20"/>
      <c r="G16" s="24"/>
      <c r="H16" s="24"/>
      <c r="I16" s="24"/>
      <c r="J16" s="20"/>
      <c r="K16" s="24"/>
      <c r="L16" s="24"/>
      <c r="M16" s="20"/>
      <c r="N16" s="24"/>
      <c r="O16" s="24"/>
      <c r="P16" s="24"/>
      <c r="Q16" s="20"/>
      <c r="R16" s="24"/>
      <c r="S16" s="24"/>
      <c r="T16" s="20"/>
      <c r="U16" s="24"/>
      <c r="V16" s="24"/>
      <c r="W16" s="24"/>
      <c r="X16" s="20"/>
      <c r="Y16" s="24"/>
      <c r="Z16" s="25"/>
      <c r="AA16" s="26"/>
    </row>
    <row r="17" spans="1:27" ht="13.5" x14ac:dyDescent="0.25">
      <c r="A17" s="23" t="s">
        <v>45</v>
      </c>
      <c r="B17" s="17" t="s">
        <v>32</v>
      </c>
      <c r="C17" s="18"/>
      <c r="D17" s="18"/>
      <c r="E17" s="19"/>
      <c r="F17" s="20"/>
      <c r="G17" s="20"/>
      <c r="H17" s="20"/>
      <c r="I17" s="20"/>
      <c r="J17" s="20"/>
      <c r="K17" s="20"/>
      <c r="L17" s="20"/>
      <c r="M17" s="20"/>
      <c r="N17" s="20"/>
      <c r="O17" s="20"/>
      <c r="P17" s="20"/>
      <c r="Q17" s="20"/>
      <c r="R17" s="20"/>
      <c r="S17" s="20"/>
      <c r="T17" s="20"/>
      <c r="U17" s="20"/>
      <c r="V17" s="20"/>
      <c r="W17" s="20"/>
      <c r="X17" s="20"/>
      <c r="Y17" s="20"/>
      <c r="Z17" s="21"/>
      <c r="AA17" s="22"/>
    </row>
    <row r="18" spans="1:27" ht="13.5" x14ac:dyDescent="0.25">
      <c r="A18" s="23" t="s">
        <v>46</v>
      </c>
      <c r="B18" s="17" t="s">
        <v>32</v>
      </c>
      <c r="C18" s="18"/>
      <c r="D18" s="18"/>
      <c r="E18" s="19"/>
      <c r="F18" s="20"/>
      <c r="G18" s="20"/>
      <c r="H18" s="20"/>
      <c r="I18" s="20"/>
      <c r="J18" s="20"/>
      <c r="K18" s="20"/>
      <c r="L18" s="20"/>
      <c r="M18" s="20"/>
      <c r="N18" s="20"/>
      <c r="O18" s="20"/>
      <c r="P18" s="20"/>
      <c r="Q18" s="20"/>
      <c r="R18" s="20"/>
      <c r="S18" s="20"/>
      <c r="T18" s="20"/>
      <c r="U18" s="20"/>
      <c r="V18" s="20"/>
      <c r="W18" s="20"/>
      <c r="X18" s="20"/>
      <c r="Y18" s="20"/>
      <c r="Z18" s="21"/>
      <c r="AA18" s="22"/>
    </row>
    <row r="19" spans="1:27" ht="13.5" x14ac:dyDescent="0.25">
      <c r="A19" s="23" t="s">
        <v>47</v>
      </c>
      <c r="B19" s="17" t="s">
        <v>32</v>
      </c>
      <c r="C19" s="18">
        <v>984905</v>
      </c>
      <c r="D19" s="18"/>
      <c r="E19" s="19">
        <v>22520420</v>
      </c>
      <c r="F19" s="20">
        <v>22520420</v>
      </c>
      <c r="G19" s="20">
        <v>984905</v>
      </c>
      <c r="H19" s="20"/>
      <c r="I19" s="20">
        <v>1640558</v>
      </c>
      <c r="J19" s="20">
        <v>2625463</v>
      </c>
      <c r="K19" s="20">
        <v>-681816</v>
      </c>
      <c r="L19" s="20"/>
      <c r="M19" s="20">
        <v>-340908</v>
      </c>
      <c r="N19" s="20">
        <v>-1022724</v>
      </c>
      <c r="O19" s="20"/>
      <c r="P19" s="20"/>
      <c r="Q19" s="20"/>
      <c r="R19" s="20"/>
      <c r="S19" s="20"/>
      <c r="T19" s="20"/>
      <c r="U19" s="20"/>
      <c r="V19" s="20"/>
      <c r="W19" s="20">
        <v>1602739</v>
      </c>
      <c r="X19" s="20">
        <v>11260218</v>
      </c>
      <c r="Y19" s="20">
        <v>-9657479</v>
      </c>
      <c r="Z19" s="21">
        <v>-85.766359052728831</v>
      </c>
      <c r="AA19" s="22">
        <v>22520420</v>
      </c>
    </row>
    <row r="20" spans="1:27" ht="13.5" x14ac:dyDescent="0.25">
      <c r="A20" s="23" t="s">
        <v>32</v>
      </c>
      <c r="B20" s="17" t="s">
        <v>32</v>
      </c>
      <c r="C20" s="18"/>
      <c r="D20" s="18"/>
      <c r="E20" s="19"/>
      <c r="F20" s="20"/>
      <c r="G20" s="20"/>
      <c r="H20" s="20"/>
      <c r="I20" s="20"/>
      <c r="J20" s="20"/>
      <c r="K20" s="20"/>
      <c r="L20" s="20"/>
      <c r="M20" s="20"/>
      <c r="N20" s="20"/>
      <c r="O20" s="20"/>
      <c r="P20" s="20"/>
      <c r="Q20" s="20"/>
      <c r="R20" s="20"/>
      <c r="S20" s="20"/>
      <c r="T20" s="20"/>
      <c r="U20" s="20"/>
      <c r="V20" s="20"/>
      <c r="W20" s="20"/>
      <c r="X20" s="20"/>
      <c r="Y20" s="20"/>
      <c r="Z20" s="21"/>
      <c r="AA20" s="22"/>
    </row>
    <row r="21" spans="1:27" ht="13.5" x14ac:dyDescent="0.25">
      <c r="A21" s="23" t="s">
        <v>48</v>
      </c>
      <c r="B21" s="17" t="s">
        <v>32</v>
      </c>
      <c r="C21" s="18"/>
      <c r="D21" s="18"/>
      <c r="E21" s="19"/>
      <c r="F21" s="20"/>
      <c r="G21" s="20"/>
      <c r="H21" s="20"/>
      <c r="I21" s="20"/>
      <c r="J21" s="20"/>
      <c r="K21" s="20"/>
      <c r="L21" s="20"/>
      <c r="M21" s="20"/>
      <c r="N21" s="20"/>
      <c r="O21" s="20"/>
      <c r="P21" s="20"/>
      <c r="Q21" s="20"/>
      <c r="R21" s="20"/>
      <c r="S21" s="20"/>
      <c r="T21" s="20"/>
      <c r="U21" s="20"/>
      <c r="V21" s="20"/>
      <c r="W21" s="20"/>
      <c r="X21" s="20"/>
      <c r="Y21" s="20"/>
      <c r="Z21" s="21"/>
      <c r="AA21" s="22"/>
    </row>
    <row r="22" spans="1:27" ht="13.5" x14ac:dyDescent="0.25">
      <c r="A22" s="23" t="s">
        <v>49</v>
      </c>
      <c r="B22" s="17" t="s">
        <v>32</v>
      </c>
      <c r="C22" s="18"/>
      <c r="D22" s="18"/>
      <c r="E22" s="19"/>
      <c r="F22" s="20"/>
      <c r="G22" s="20"/>
      <c r="H22" s="20"/>
      <c r="I22" s="20"/>
      <c r="J22" s="20"/>
      <c r="K22" s="20"/>
      <c r="L22" s="20"/>
      <c r="M22" s="20"/>
      <c r="N22" s="20"/>
      <c r="O22" s="20"/>
      <c r="P22" s="20"/>
      <c r="Q22" s="20"/>
      <c r="R22" s="20"/>
      <c r="S22" s="20"/>
      <c r="T22" s="20"/>
      <c r="U22" s="20"/>
      <c r="V22" s="20"/>
      <c r="W22" s="20"/>
      <c r="X22" s="20"/>
      <c r="Y22" s="20"/>
      <c r="Z22" s="21"/>
      <c r="AA22" s="22"/>
    </row>
    <row r="23" spans="1:27" ht="13.5" x14ac:dyDescent="0.25">
      <c r="A23" s="23" t="s">
        <v>50</v>
      </c>
      <c r="B23" s="17" t="s">
        <v>32</v>
      </c>
      <c r="C23" s="18"/>
      <c r="D23" s="18"/>
      <c r="E23" s="19"/>
      <c r="F23" s="20"/>
      <c r="G23" s="24"/>
      <c r="H23" s="24"/>
      <c r="I23" s="24"/>
      <c r="J23" s="20"/>
      <c r="K23" s="24"/>
      <c r="L23" s="24"/>
      <c r="M23" s="20"/>
      <c r="N23" s="24"/>
      <c r="O23" s="24"/>
      <c r="P23" s="24"/>
      <c r="Q23" s="20"/>
      <c r="R23" s="24"/>
      <c r="S23" s="24"/>
      <c r="T23" s="20"/>
      <c r="U23" s="24"/>
      <c r="V23" s="24"/>
      <c r="W23" s="24"/>
      <c r="X23" s="20"/>
      <c r="Y23" s="24"/>
      <c r="Z23" s="25"/>
      <c r="AA23" s="26"/>
    </row>
    <row r="24" spans="1:27" ht="13.5" x14ac:dyDescent="0.25">
      <c r="A24" s="27" t="s">
        <v>51</v>
      </c>
      <c r="B24" s="35" t="s">
        <v>32</v>
      </c>
      <c r="C24" s="29">
        <f t="shared" ref="C24:Y24" si="1">SUM(C15:C23)</f>
        <v>984905</v>
      </c>
      <c r="D24" s="29">
        <f>SUM(D15:D23)</f>
        <v>0</v>
      </c>
      <c r="E24" s="36">
        <f t="shared" si="1"/>
        <v>22520420</v>
      </c>
      <c r="F24" s="37">
        <f t="shared" si="1"/>
        <v>22520420</v>
      </c>
      <c r="G24" s="37">
        <f t="shared" si="1"/>
        <v>984905</v>
      </c>
      <c r="H24" s="37">
        <f t="shared" si="1"/>
        <v>0</v>
      </c>
      <c r="I24" s="37">
        <f t="shared" si="1"/>
        <v>1640558</v>
      </c>
      <c r="J24" s="37">
        <f t="shared" si="1"/>
        <v>2625463</v>
      </c>
      <c r="K24" s="37">
        <f t="shared" si="1"/>
        <v>-681816</v>
      </c>
      <c r="L24" s="37">
        <f t="shared" si="1"/>
        <v>0</v>
      </c>
      <c r="M24" s="37">
        <f t="shared" si="1"/>
        <v>-340908</v>
      </c>
      <c r="N24" s="37">
        <f t="shared" si="1"/>
        <v>-1022724</v>
      </c>
      <c r="O24" s="37">
        <f t="shared" si="1"/>
        <v>0</v>
      </c>
      <c r="P24" s="37">
        <f t="shared" si="1"/>
        <v>0</v>
      </c>
      <c r="Q24" s="37">
        <f t="shared" si="1"/>
        <v>0</v>
      </c>
      <c r="R24" s="37">
        <f t="shared" si="1"/>
        <v>0</v>
      </c>
      <c r="S24" s="37">
        <f t="shared" si="1"/>
        <v>0</v>
      </c>
      <c r="T24" s="37">
        <f t="shared" si="1"/>
        <v>0</v>
      </c>
      <c r="U24" s="37">
        <f t="shared" si="1"/>
        <v>0</v>
      </c>
      <c r="V24" s="37">
        <f t="shared" si="1"/>
        <v>0</v>
      </c>
      <c r="W24" s="37">
        <f t="shared" si="1"/>
        <v>1602739</v>
      </c>
      <c r="X24" s="37">
        <f t="shared" si="1"/>
        <v>11260218</v>
      </c>
      <c r="Y24" s="37">
        <f t="shared" si="1"/>
        <v>-9657479</v>
      </c>
      <c r="Z24" s="38">
        <f>+IF(X24&lt;&gt;0,+(Y24/X24)*100,0)</f>
        <v>-85.766359052728831</v>
      </c>
      <c r="AA24" s="39">
        <f>SUM(AA15:AA23)</f>
        <v>22520420</v>
      </c>
    </row>
    <row r="25" spans="1:27" ht="13.5" x14ac:dyDescent="0.25">
      <c r="A25" s="27" t="s">
        <v>52</v>
      </c>
      <c r="B25" s="28" t="s">
        <v>32</v>
      </c>
      <c r="C25" s="29">
        <f t="shared" ref="C25:Y25" si="2">+C12+C24</f>
        <v>849142352</v>
      </c>
      <c r="D25" s="29">
        <f>+D12+D24</f>
        <v>0</v>
      </c>
      <c r="E25" s="30">
        <f t="shared" si="2"/>
        <v>149322226</v>
      </c>
      <c r="F25" s="31">
        <f t="shared" si="2"/>
        <v>149322226</v>
      </c>
      <c r="G25" s="31">
        <f t="shared" si="2"/>
        <v>865377579</v>
      </c>
      <c r="H25" s="31">
        <f t="shared" si="2"/>
        <v>11524834</v>
      </c>
      <c r="I25" s="31">
        <f t="shared" si="2"/>
        <v>-654556673</v>
      </c>
      <c r="J25" s="31">
        <f t="shared" si="2"/>
        <v>222345740</v>
      </c>
      <c r="K25" s="31">
        <f t="shared" si="2"/>
        <v>11509740</v>
      </c>
      <c r="L25" s="31">
        <f t="shared" si="2"/>
        <v>13760790</v>
      </c>
      <c r="M25" s="31">
        <f t="shared" si="2"/>
        <v>13642886</v>
      </c>
      <c r="N25" s="31">
        <f t="shared" si="2"/>
        <v>38913416</v>
      </c>
      <c r="O25" s="31">
        <f t="shared" si="2"/>
        <v>0</v>
      </c>
      <c r="P25" s="31">
        <f t="shared" si="2"/>
        <v>0</v>
      </c>
      <c r="Q25" s="31">
        <f t="shared" si="2"/>
        <v>0</v>
      </c>
      <c r="R25" s="31">
        <f t="shared" si="2"/>
        <v>0</v>
      </c>
      <c r="S25" s="31">
        <f t="shared" si="2"/>
        <v>0</v>
      </c>
      <c r="T25" s="31">
        <f t="shared" si="2"/>
        <v>0</v>
      </c>
      <c r="U25" s="31">
        <f t="shared" si="2"/>
        <v>0</v>
      </c>
      <c r="V25" s="31">
        <f t="shared" si="2"/>
        <v>0</v>
      </c>
      <c r="W25" s="31">
        <f t="shared" si="2"/>
        <v>261259156</v>
      </c>
      <c r="X25" s="31">
        <f t="shared" si="2"/>
        <v>74661138</v>
      </c>
      <c r="Y25" s="31">
        <f t="shared" si="2"/>
        <v>186598018</v>
      </c>
      <c r="Z25" s="32">
        <f>+IF(X25&lt;&gt;0,+(Y25/X25)*100,0)</f>
        <v>249.92656554471483</v>
      </c>
      <c r="AA25" s="33">
        <f>+AA12+AA24</f>
        <v>149322226</v>
      </c>
    </row>
    <row r="26" spans="1:27" ht="5.0999999999999996" customHeight="1" x14ac:dyDescent="0.25">
      <c r="A26" s="34" t="s">
        <v>41</v>
      </c>
      <c r="B26" s="17"/>
      <c r="C26" s="18"/>
      <c r="D26" s="18"/>
      <c r="E26" s="19"/>
      <c r="F26" s="20"/>
      <c r="G26" s="20"/>
      <c r="H26" s="20"/>
      <c r="I26" s="20"/>
      <c r="J26" s="20"/>
      <c r="K26" s="20"/>
      <c r="L26" s="20"/>
      <c r="M26" s="20"/>
      <c r="N26" s="20"/>
      <c r="O26" s="20"/>
      <c r="P26" s="20"/>
      <c r="Q26" s="20"/>
      <c r="R26" s="20"/>
      <c r="S26" s="20"/>
      <c r="T26" s="20"/>
      <c r="U26" s="20"/>
      <c r="V26" s="20"/>
      <c r="W26" s="20"/>
      <c r="X26" s="20"/>
      <c r="Y26" s="20"/>
      <c r="Z26" s="21"/>
      <c r="AA26" s="22"/>
    </row>
    <row r="27" spans="1:27" ht="13.5" x14ac:dyDescent="0.25">
      <c r="A27" s="10" t="s">
        <v>53</v>
      </c>
      <c r="B27" s="17" t="s">
        <v>32</v>
      </c>
      <c r="C27" s="18"/>
      <c r="D27" s="18"/>
      <c r="E27" s="19"/>
      <c r="F27" s="20"/>
      <c r="G27" s="20"/>
      <c r="H27" s="20"/>
      <c r="I27" s="20"/>
      <c r="J27" s="20"/>
      <c r="K27" s="20"/>
      <c r="L27" s="20"/>
      <c r="M27" s="20"/>
      <c r="N27" s="20"/>
      <c r="O27" s="20"/>
      <c r="P27" s="20"/>
      <c r="Q27" s="20"/>
      <c r="R27" s="20"/>
      <c r="S27" s="20"/>
      <c r="T27" s="20"/>
      <c r="U27" s="20"/>
      <c r="V27" s="20"/>
      <c r="W27" s="20"/>
      <c r="X27" s="20"/>
      <c r="Y27" s="20"/>
      <c r="Z27" s="21"/>
      <c r="AA27" s="22"/>
    </row>
    <row r="28" spans="1:27" ht="13.5" x14ac:dyDescent="0.25">
      <c r="A28" s="10" t="s">
        <v>54</v>
      </c>
      <c r="B28" s="40" t="s">
        <v>32</v>
      </c>
      <c r="C28" s="18"/>
      <c r="D28" s="18"/>
      <c r="E28" s="19"/>
      <c r="F28" s="20"/>
      <c r="G28" s="20"/>
      <c r="H28" s="20"/>
      <c r="I28" s="20"/>
      <c r="J28" s="20"/>
      <c r="K28" s="20"/>
      <c r="L28" s="20"/>
      <c r="M28" s="20"/>
      <c r="N28" s="20"/>
      <c r="O28" s="20"/>
      <c r="P28" s="20"/>
      <c r="Q28" s="20"/>
      <c r="R28" s="20"/>
      <c r="S28" s="20"/>
      <c r="T28" s="20"/>
      <c r="U28" s="20"/>
      <c r="V28" s="20"/>
      <c r="W28" s="20"/>
      <c r="X28" s="20"/>
      <c r="Y28" s="20"/>
      <c r="Z28" s="21"/>
      <c r="AA28" s="22"/>
    </row>
    <row r="29" spans="1:27" ht="13.5" x14ac:dyDescent="0.25">
      <c r="A29" s="23" t="s">
        <v>55</v>
      </c>
      <c r="B29" s="17" t="s">
        <v>32</v>
      </c>
      <c r="C29" s="18"/>
      <c r="D29" s="18"/>
      <c r="E29" s="19"/>
      <c r="F29" s="20"/>
      <c r="G29" s="20"/>
      <c r="H29" s="20"/>
      <c r="I29" s="20"/>
      <c r="J29" s="20"/>
      <c r="K29" s="20"/>
      <c r="L29" s="20"/>
      <c r="M29" s="20"/>
      <c r="N29" s="20"/>
      <c r="O29" s="20"/>
      <c r="P29" s="20"/>
      <c r="Q29" s="20"/>
      <c r="R29" s="20"/>
      <c r="S29" s="20"/>
      <c r="T29" s="20"/>
      <c r="U29" s="20"/>
      <c r="V29" s="20"/>
      <c r="W29" s="20"/>
      <c r="X29" s="20"/>
      <c r="Y29" s="20"/>
      <c r="Z29" s="21"/>
      <c r="AA29" s="22"/>
    </row>
    <row r="30" spans="1:27" ht="13.5" x14ac:dyDescent="0.25">
      <c r="A30" s="23" t="s">
        <v>56</v>
      </c>
      <c r="B30" s="17" t="s">
        <v>32</v>
      </c>
      <c r="C30" s="18"/>
      <c r="D30" s="18"/>
      <c r="E30" s="19"/>
      <c r="F30" s="20"/>
      <c r="G30" s="20"/>
      <c r="H30" s="20"/>
      <c r="I30" s="20"/>
      <c r="J30" s="20"/>
      <c r="K30" s="20"/>
      <c r="L30" s="20"/>
      <c r="M30" s="20"/>
      <c r="N30" s="20"/>
      <c r="O30" s="20"/>
      <c r="P30" s="20"/>
      <c r="Q30" s="20"/>
      <c r="R30" s="20"/>
      <c r="S30" s="20"/>
      <c r="T30" s="20"/>
      <c r="U30" s="20"/>
      <c r="V30" s="20"/>
      <c r="W30" s="20"/>
      <c r="X30" s="20"/>
      <c r="Y30" s="20"/>
      <c r="Z30" s="21"/>
      <c r="AA30" s="22"/>
    </row>
    <row r="31" spans="1:27" ht="13.5" x14ac:dyDescent="0.25">
      <c r="A31" s="23" t="s">
        <v>57</v>
      </c>
      <c r="B31" s="17" t="s">
        <v>32</v>
      </c>
      <c r="C31" s="18"/>
      <c r="D31" s="18"/>
      <c r="E31" s="19"/>
      <c r="F31" s="20"/>
      <c r="G31" s="20"/>
      <c r="H31" s="20"/>
      <c r="I31" s="20"/>
      <c r="J31" s="20"/>
      <c r="K31" s="20"/>
      <c r="L31" s="20"/>
      <c r="M31" s="20"/>
      <c r="N31" s="20"/>
      <c r="O31" s="20"/>
      <c r="P31" s="20"/>
      <c r="Q31" s="20"/>
      <c r="R31" s="20"/>
      <c r="S31" s="20"/>
      <c r="T31" s="20"/>
      <c r="U31" s="20"/>
      <c r="V31" s="20"/>
      <c r="W31" s="20"/>
      <c r="X31" s="20"/>
      <c r="Y31" s="20"/>
      <c r="Z31" s="21"/>
      <c r="AA31" s="22"/>
    </row>
    <row r="32" spans="1:27" ht="13.5" x14ac:dyDescent="0.25">
      <c r="A32" s="23" t="s">
        <v>58</v>
      </c>
      <c r="B32" s="17" t="s">
        <v>32</v>
      </c>
      <c r="C32" s="18">
        <v>34752246</v>
      </c>
      <c r="D32" s="18"/>
      <c r="E32" s="19"/>
      <c r="F32" s="20"/>
      <c r="G32" s="20">
        <v>36110923</v>
      </c>
      <c r="H32" s="20">
        <v>1270446</v>
      </c>
      <c r="I32" s="20">
        <v>1171562</v>
      </c>
      <c r="J32" s="20">
        <v>38552931</v>
      </c>
      <c r="K32" s="20">
        <v>1200973</v>
      </c>
      <c r="L32" s="20">
        <v>1101640</v>
      </c>
      <c r="M32" s="20">
        <v>1094634</v>
      </c>
      <c r="N32" s="20">
        <v>3397247</v>
      </c>
      <c r="O32" s="20"/>
      <c r="P32" s="20"/>
      <c r="Q32" s="20"/>
      <c r="R32" s="20"/>
      <c r="S32" s="20"/>
      <c r="T32" s="20"/>
      <c r="U32" s="20"/>
      <c r="V32" s="20"/>
      <c r="W32" s="20">
        <v>41950178</v>
      </c>
      <c r="X32" s="20"/>
      <c r="Y32" s="20">
        <v>41950178</v>
      </c>
      <c r="Z32" s="21"/>
      <c r="AA32" s="22"/>
    </row>
    <row r="33" spans="1:27" ht="13.5" x14ac:dyDescent="0.25">
      <c r="A33" s="23" t="s">
        <v>59</v>
      </c>
      <c r="B33" s="17" t="s">
        <v>32</v>
      </c>
      <c r="C33" s="18">
        <v>124485450</v>
      </c>
      <c r="D33" s="18"/>
      <c r="E33" s="19">
        <v>138485450</v>
      </c>
      <c r="F33" s="20">
        <v>138485450</v>
      </c>
      <c r="G33" s="20">
        <v>124485450</v>
      </c>
      <c r="H33" s="20"/>
      <c r="I33" s="20">
        <v>2737600</v>
      </c>
      <c r="J33" s="20">
        <v>127223050</v>
      </c>
      <c r="K33" s="20"/>
      <c r="L33" s="20"/>
      <c r="M33" s="20"/>
      <c r="N33" s="20"/>
      <c r="O33" s="20"/>
      <c r="P33" s="20"/>
      <c r="Q33" s="20"/>
      <c r="R33" s="20"/>
      <c r="S33" s="20"/>
      <c r="T33" s="20"/>
      <c r="U33" s="20"/>
      <c r="V33" s="20"/>
      <c r="W33" s="20">
        <v>127223050</v>
      </c>
      <c r="X33" s="20">
        <v>69242718</v>
      </c>
      <c r="Y33" s="20">
        <v>57980332</v>
      </c>
      <c r="Z33" s="21">
        <v>83.734916356114155</v>
      </c>
      <c r="AA33" s="22">
        <v>138485450</v>
      </c>
    </row>
    <row r="34" spans="1:27" ht="13.5" x14ac:dyDescent="0.25">
      <c r="A34" s="27" t="s">
        <v>60</v>
      </c>
      <c r="B34" s="28" t="s">
        <v>32</v>
      </c>
      <c r="C34" s="29">
        <f t="shared" ref="C34:Y34" si="3">SUM(C29:C33)</f>
        <v>159237696</v>
      </c>
      <c r="D34" s="29">
        <f>SUM(D29:D33)</f>
        <v>0</v>
      </c>
      <c r="E34" s="30">
        <f t="shared" si="3"/>
        <v>138485450</v>
      </c>
      <c r="F34" s="31">
        <f t="shared" si="3"/>
        <v>138485450</v>
      </c>
      <c r="G34" s="31">
        <f t="shared" si="3"/>
        <v>160596373</v>
      </c>
      <c r="H34" s="31">
        <f t="shared" si="3"/>
        <v>1270446</v>
      </c>
      <c r="I34" s="31">
        <f t="shared" si="3"/>
        <v>3909162</v>
      </c>
      <c r="J34" s="31">
        <f t="shared" si="3"/>
        <v>165775981</v>
      </c>
      <c r="K34" s="31">
        <f t="shared" si="3"/>
        <v>1200973</v>
      </c>
      <c r="L34" s="31">
        <f t="shared" si="3"/>
        <v>1101640</v>
      </c>
      <c r="M34" s="31">
        <f t="shared" si="3"/>
        <v>1094634</v>
      </c>
      <c r="N34" s="31">
        <f t="shared" si="3"/>
        <v>3397247</v>
      </c>
      <c r="O34" s="31">
        <f t="shared" si="3"/>
        <v>0</v>
      </c>
      <c r="P34" s="31">
        <f t="shared" si="3"/>
        <v>0</v>
      </c>
      <c r="Q34" s="31">
        <f t="shared" si="3"/>
        <v>0</v>
      </c>
      <c r="R34" s="31">
        <f t="shared" si="3"/>
        <v>0</v>
      </c>
      <c r="S34" s="31">
        <f t="shared" si="3"/>
        <v>0</v>
      </c>
      <c r="T34" s="31">
        <f t="shared" si="3"/>
        <v>0</v>
      </c>
      <c r="U34" s="31">
        <f t="shared" si="3"/>
        <v>0</v>
      </c>
      <c r="V34" s="31">
        <f t="shared" si="3"/>
        <v>0</v>
      </c>
      <c r="W34" s="31">
        <f t="shared" si="3"/>
        <v>169173228</v>
      </c>
      <c r="X34" s="31">
        <f t="shared" si="3"/>
        <v>69242718</v>
      </c>
      <c r="Y34" s="31">
        <f t="shared" si="3"/>
        <v>99930510</v>
      </c>
      <c r="Z34" s="32">
        <f>+IF(X34&lt;&gt;0,+(Y34/X34)*100,0)</f>
        <v>144.3191614748572</v>
      </c>
      <c r="AA34" s="33">
        <f>SUM(AA29:AA33)</f>
        <v>138485450</v>
      </c>
    </row>
    <row r="35" spans="1:27" ht="5.0999999999999996" customHeight="1" x14ac:dyDescent="0.25">
      <c r="A35" s="34" t="s">
        <v>41</v>
      </c>
      <c r="B35" s="17"/>
      <c r="C35" s="18"/>
      <c r="D35" s="18"/>
      <c r="E35" s="19"/>
      <c r="F35" s="20"/>
      <c r="G35" s="20"/>
      <c r="H35" s="20"/>
      <c r="I35" s="20"/>
      <c r="J35" s="20"/>
      <c r="K35" s="20"/>
      <c r="L35" s="20"/>
      <c r="M35" s="20"/>
      <c r="N35" s="20"/>
      <c r="O35" s="20"/>
      <c r="P35" s="20"/>
      <c r="Q35" s="20"/>
      <c r="R35" s="20"/>
      <c r="S35" s="20"/>
      <c r="T35" s="20"/>
      <c r="U35" s="20"/>
      <c r="V35" s="20"/>
      <c r="W35" s="20"/>
      <c r="X35" s="20"/>
      <c r="Y35" s="20"/>
      <c r="Z35" s="21"/>
      <c r="AA35" s="22"/>
    </row>
    <row r="36" spans="1:27" ht="13.5" x14ac:dyDescent="0.25">
      <c r="A36" s="10" t="s">
        <v>61</v>
      </c>
      <c r="B36" s="17" t="s">
        <v>32</v>
      </c>
      <c r="C36" s="18"/>
      <c r="D36" s="18"/>
      <c r="E36" s="19"/>
      <c r="F36" s="20"/>
      <c r="G36" s="20"/>
      <c r="H36" s="20"/>
      <c r="I36" s="20"/>
      <c r="J36" s="20"/>
      <c r="K36" s="20"/>
      <c r="L36" s="20"/>
      <c r="M36" s="20"/>
      <c r="N36" s="20"/>
      <c r="O36" s="20"/>
      <c r="P36" s="20"/>
      <c r="Q36" s="20"/>
      <c r="R36" s="20"/>
      <c r="S36" s="20"/>
      <c r="T36" s="20"/>
      <c r="U36" s="20"/>
      <c r="V36" s="20"/>
      <c r="W36" s="20"/>
      <c r="X36" s="20"/>
      <c r="Y36" s="20"/>
      <c r="Z36" s="21"/>
      <c r="AA36" s="22"/>
    </row>
    <row r="37" spans="1:27" ht="13.5" x14ac:dyDescent="0.25">
      <c r="A37" s="23" t="s">
        <v>62</v>
      </c>
      <c r="B37" s="17" t="s">
        <v>32</v>
      </c>
      <c r="C37" s="18"/>
      <c r="D37" s="18"/>
      <c r="E37" s="19"/>
      <c r="F37" s="20"/>
      <c r="G37" s="20"/>
      <c r="H37" s="20"/>
      <c r="I37" s="20"/>
      <c r="J37" s="20"/>
      <c r="K37" s="20"/>
      <c r="L37" s="20"/>
      <c r="M37" s="20"/>
      <c r="N37" s="20"/>
      <c r="O37" s="20"/>
      <c r="P37" s="20"/>
      <c r="Q37" s="20"/>
      <c r="R37" s="20"/>
      <c r="S37" s="20"/>
      <c r="T37" s="20"/>
      <c r="U37" s="20"/>
      <c r="V37" s="20"/>
      <c r="W37" s="20"/>
      <c r="X37" s="20"/>
      <c r="Y37" s="20"/>
      <c r="Z37" s="21"/>
      <c r="AA37" s="22"/>
    </row>
    <row r="38" spans="1:27" ht="13.5" x14ac:dyDescent="0.25">
      <c r="A38" s="23" t="s">
        <v>59</v>
      </c>
      <c r="B38" s="17" t="s">
        <v>32</v>
      </c>
      <c r="C38" s="18"/>
      <c r="D38" s="18"/>
      <c r="E38" s="19"/>
      <c r="F38" s="20"/>
      <c r="G38" s="20"/>
      <c r="H38" s="20"/>
      <c r="I38" s="20"/>
      <c r="J38" s="20"/>
      <c r="K38" s="20"/>
      <c r="L38" s="20"/>
      <c r="M38" s="20"/>
      <c r="N38" s="20"/>
      <c r="O38" s="20"/>
      <c r="P38" s="20"/>
      <c r="Q38" s="20"/>
      <c r="R38" s="20"/>
      <c r="S38" s="20"/>
      <c r="T38" s="20"/>
      <c r="U38" s="20"/>
      <c r="V38" s="20"/>
      <c r="W38" s="20"/>
      <c r="X38" s="20"/>
      <c r="Y38" s="20"/>
      <c r="Z38" s="21"/>
      <c r="AA38" s="22"/>
    </row>
    <row r="39" spans="1:27" ht="13.5" x14ac:dyDescent="0.25">
      <c r="A39" s="27" t="s">
        <v>63</v>
      </c>
      <c r="B39" s="35" t="s">
        <v>32</v>
      </c>
      <c r="C39" s="29">
        <f t="shared" ref="C39:Y39" si="4">SUM(C37:C38)</f>
        <v>0</v>
      </c>
      <c r="D39" s="29">
        <f>SUM(D37:D38)</f>
        <v>0</v>
      </c>
      <c r="E39" s="36">
        <f t="shared" si="4"/>
        <v>0</v>
      </c>
      <c r="F39" s="37">
        <f t="shared" si="4"/>
        <v>0</v>
      </c>
      <c r="G39" s="37">
        <f t="shared" si="4"/>
        <v>0</v>
      </c>
      <c r="H39" s="37">
        <f t="shared" si="4"/>
        <v>0</v>
      </c>
      <c r="I39" s="37">
        <f t="shared" si="4"/>
        <v>0</v>
      </c>
      <c r="J39" s="37">
        <f t="shared" si="4"/>
        <v>0</v>
      </c>
      <c r="K39" s="37">
        <f t="shared" si="4"/>
        <v>0</v>
      </c>
      <c r="L39" s="37">
        <f t="shared" si="4"/>
        <v>0</v>
      </c>
      <c r="M39" s="37">
        <f t="shared" si="4"/>
        <v>0</v>
      </c>
      <c r="N39" s="37">
        <f t="shared" si="4"/>
        <v>0</v>
      </c>
      <c r="O39" s="37">
        <f t="shared" si="4"/>
        <v>0</v>
      </c>
      <c r="P39" s="37">
        <f t="shared" si="4"/>
        <v>0</v>
      </c>
      <c r="Q39" s="37">
        <f t="shared" si="4"/>
        <v>0</v>
      </c>
      <c r="R39" s="37">
        <f t="shared" si="4"/>
        <v>0</v>
      </c>
      <c r="S39" s="37">
        <f t="shared" si="4"/>
        <v>0</v>
      </c>
      <c r="T39" s="37">
        <f t="shared" si="4"/>
        <v>0</v>
      </c>
      <c r="U39" s="37">
        <f t="shared" si="4"/>
        <v>0</v>
      </c>
      <c r="V39" s="37">
        <f t="shared" si="4"/>
        <v>0</v>
      </c>
      <c r="W39" s="37">
        <f t="shared" si="4"/>
        <v>0</v>
      </c>
      <c r="X39" s="37">
        <f t="shared" si="4"/>
        <v>0</v>
      </c>
      <c r="Y39" s="37">
        <f t="shared" si="4"/>
        <v>0</v>
      </c>
      <c r="Z39" s="38">
        <f>+IF(X39&lt;&gt;0,+(Y39/X39)*100,0)</f>
        <v>0</v>
      </c>
      <c r="AA39" s="39">
        <f>SUM(AA37:AA38)</f>
        <v>0</v>
      </c>
    </row>
    <row r="40" spans="1:27" ht="13.5" x14ac:dyDescent="0.25">
      <c r="A40" s="27" t="s">
        <v>64</v>
      </c>
      <c r="B40" s="28" t="s">
        <v>32</v>
      </c>
      <c r="C40" s="29">
        <f t="shared" ref="C40:Y40" si="5">+C34+C39</f>
        <v>159237696</v>
      </c>
      <c r="D40" s="29">
        <f>+D34+D39</f>
        <v>0</v>
      </c>
      <c r="E40" s="30">
        <f t="shared" si="5"/>
        <v>138485450</v>
      </c>
      <c r="F40" s="31">
        <f t="shared" si="5"/>
        <v>138485450</v>
      </c>
      <c r="G40" s="31">
        <f t="shared" si="5"/>
        <v>160596373</v>
      </c>
      <c r="H40" s="31">
        <f t="shared" si="5"/>
        <v>1270446</v>
      </c>
      <c r="I40" s="31">
        <f t="shared" si="5"/>
        <v>3909162</v>
      </c>
      <c r="J40" s="31">
        <f t="shared" si="5"/>
        <v>165775981</v>
      </c>
      <c r="K40" s="31">
        <f t="shared" si="5"/>
        <v>1200973</v>
      </c>
      <c r="L40" s="31">
        <f t="shared" si="5"/>
        <v>1101640</v>
      </c>
      <c r="M40" s="31">
        <f t="shared" si="5"/>
        <v>1094634</v>
      </c>
      <c r="N40" s="31">
        <f t="shared" si="5"/>
        <v>3397247</v>
      </c>
      <c r="O40" s="31">
        <f t="shared" si="5"/>
        <v>0</v>
      </c>
      <c r="P40" s="31">
        <f t="shared" si="5"/>
        <v>0</v>
      </c>
      <c r="Q40" s="31">
        <f t="shared" si="5"/>
        <v>0</v>
      </c>
      <c r="R40" s="31">
        <f t="shared" si="5"/>
        <v>0</v>
      </c>
      <c r="S40" s="31">
        <f t="shared" si="5"/>
        <v>0</v>
      </c>
      <c r="T40" s="31">
        <f t="shared" si="5"/>
        <v>0</v>
      </c>
      <c r="U40" s="31">
        <f t="shared" si="5"/>
        <v>0</v>
      </c>
      <c r="V40" s="31">
        <f t="shared" si="5"/>
        <v>0</v>
      </c>
      <c r="W40" s="31">
        <f t="shared" si="5"/>
        <v>169173228</v>
      </c>
      <c r="X40" s="31">
        <f t="shared" si="5"/>
        <v>69242718</v>
      </c>
      <c r="Y40" s="31">
        <f t="shared" si="5"/>
        <v>99930510</v>
      </c>
      <c r="Z40" s="32">
        <f>+IF(X40&lt;&gt;0,+(Y40/X40)*100,0)</f>
        <v>144.3191614748572</v>
      </c>
      <c r="AA40" s="33">
        <f>+AA34+AA39</f>
        <v>138485450</v>
      </c>
    </row>
    <row r="41" spans="1:27" ht="5.0999999999999996" customHeight="1" x14ac:dyDescent="0.25">
      <c r="A41" s="34" t="s">
        <v>41</v>
      </c>
      <c r="B41" s="17"/>
      <c r="C41" s="18"/>
      <c r="D41" s="18"/>
      <c r="E41" s="19"/>
      <c r="F41" s="20"/>
      <c r="G41" s="20"/>
      <c r="H41" s="20"/>
      <c r="I41" s="20"/>
      <c r="J41" s="20"/>
      <c r="K41" s="20"/>
      <c r="L41" s="20"/>
      <c r="M41" s="20"/>
      <c r="N41" s="20"/>
      <c r="O41" s="20"/>
      <c r="P41" s="20"/>
      <c r="Q41" s="20"/>
      <c r="R41" s="20"/>
      <c r="S41" s="20"/>
      <c r="T41" s="20"/>
      <c r="U41" s="20"/>
      <c r="V41" s="20"/>
      <c r="W41" s="20"/>
      <c r="X41" s="20"/>
      <c r="Y41" s="20"/>
      <c r="Z41" s="21"/>
      <c r="AA41" s="22"/>
    </row>
    <row r="42" spans="1:27" ht="13.5" x14ac:dyDescent="0.25">
      <c r="A42" s="41" t="s">
        <v>65</v>
      </c>
      <c r="B42" s="42" t="s">
        <v>66</v>
      </c>
      <c r="C42" s="43">
        <f t="shared" ref="C42:Y42" si="6">+C25-C40</f>
        <v>689904656</v>
      </c>
      <c r="D42" s="43">
        <f>+D25-D40</f>
        <v>0</v>
      </c>
      <c r="E42" s="44">
        <f t="shared" si="6"/>
        <v>10836776</v>
      </c>
      <c r="F42" s="45">
        <f t="shared" si="6"/>
        <v>10836776</v>
      </c>
      <c r="G42" s="45">
        <f t="shared" si="6"/>
        <v>704781206</v>
      </c>
      <c r="H42" s="45">
        <f t="shared" si="6"/>
        <v>10254388</v>
      </c>
      <c r="I42" s="45">
        <f t="shared" si="6"/>
        <v>-658465835</v>
      </c>
      <c r="J42" s="45">
        <f t="shared" si="6"/>
        <v>56569759</v>
      </c>
      <c r="K42" s="45">
        <f t="shared" si="6"/>
        <v>10308767</v>
      </c>
      <c r="L42" s="45">
        <f t="shared" si="6"/>
        <v>12659150</v>
      </c>
      <c r="M42" s="45">
        <f t="shared" si="6"/>
        <v>12548252</v>
      </c>
      <c r="N42" s="45">
        <f t="shared" si="6"/>
        <v>35516169</v>
      </c>
      <c r="O42" s="45">
        <f t="shared" si="6"/>
        <v>0</v>
      </c>
      <c r="P42" s="45">
        <f t="shared" si="6"/>
        <v>0</v>
      </c>
      <c r="Q42" s="45">
        <f t="shared" si="6"/>
        <v>0</v>
      </c>
      <c r="R42" s="45">
        <f t="shared" si="6"/>
        <v>0</v>
      </c>
      <c r="S42" s="45">
        <f t="shared" si="6"/>
        <v>0</v>
      </c>
      <c r="T42" s="45">
        <f t="shared" si="6"/>
        <v>0</v>
      </c>
      <c r="U42" s="45">
        <f t="shared" si="6"/>
        <v>0</v>
      </c>
      <c r="V42" s="45">
        <f t="shared" si="6"/>
        <v>0</v>
      </c>
      <c r="W42" s="45">
        <f t="shared" si="6"/>
        <v>92085928</v>
      </c>
      <c r="X42" s="45">
        <f t="shared" si="6"/>
        <v>5418420</v>
      </c>
      <c r="Y42" s="45">
        <f t="shared" si="6"/>
        <v>86667508</v>
      </c>
      <c r="Z42" s="46">
        <f>+IF(X42&lt;&gt;0,+(Y42/X42)*100,0)</f>
        <v>1599.4977871778121</v>
      </c>
      <c r="AA42" s="47">
        <f>+AA25-AA40</f>
        <v>10836776</v>
      </c>
    </row>
    <row r="43" spans="1:27" ht="5.0999999999999996" customHeight="1" x14ac:dyDescent="0.25">
      <c r="A43" s="34" t="s">
        <v>41</v>
      </c>
      <c r="B43" s="17"/>
      <c r="C43" s="18"/>
      <c r="D43" s="18"/>
      <c r="E43" s="19"/>
      <c r="F43" s="20"/>
      <c r="G43" s="20"/>
      <c r="H43" s="20"/>
      <c r="I43" s="20"/>
      <c r="J43" s="20"/>
      <c r="K43" s="20"/>
      <c r="L43" s="20"/>
      <c r="M43" s="20"/>
      <c r="N43" s="20"/>
      <c r="O43" s="20"/>
      <c r="P43" s="20"/>
      <c r="Q43" s="20"/>
      <c r="R43" s="20"/>
      <c r="S43" s="20"/>
      <c r="T43" s="20"/>
      <c r="U43" s="20"/>
      <c r="V43" s="20"/>
      <c r="W43" s="20"/>
      <c r="X43" s="20"/>
      <c r="Y43" s="20"/>
      <c r="Z43" s="48"/>
      <c r="AA43" s="22"/>
    </row>
    <row r="44" spans="1:27" ht="13.5" x14ac:dyDescent="0.25">
      <c r="A44" s="10" t="s">
        <v>67</v>
      </c>
      <c r="B44" s="17" t="s">
        <v>32</v>
      </c>
      <c r="C44" s="18"/>
      <c r="D44" s="18"/>
      <c r="E44" s="19"/>
      <c r="F44" s="20"/>
      <c r="G44" s="20"/>
      <c r="H44" s="20"/>
      <c r="I44" s="20"/>
      <c r="J44" s="20"/>
      <c r="K44" s="20"/>
      <c r="L44" s="20"/>
      <c r="M44" s="20"/>
      <c r="N44" s="20"/>
      <c r="O44" s="20"/>
      <c r="P44" s="20"/>
      <c r="Q44" s="20"/>
      <c r="R44" s="20"/>
      <c r="S44" s="20"/>
      <c r="T44" s="20"/>
      <c r="U44" s="20"/>
      <c r="V44" s="20"/>
      <c r="W44" s="20"/>
      <c r="X44" s="20"/>
      <c r="Y44" s="20"/>
      <c r="Z44" s="48"/>
      <c r="AA44" s="22"/>
    </row>
    <row r="45" spans="1:27" ht="13.5" x14ac:dyDescent="0.25">
      <c r="A45" s="23" t="s">
        <v>68</v>
      </c>
      <c r="B45" s="17" t="s">
        <v>32</v>
      </c>
      <c r="C45" s="18">
        <v>81796610</v>
      </c>
      <c r="D45" s="18"/>
      <c r="E45" s="19"/>
      <c r="F45" s="20"/>
      <c r="G45" s="20">
        <v>95589069</v>
      </c>
      <c r="H45" s="20">
        <v>-12077186</v>
      </c>
      <c r="I45" s="20">
        <v>-5661587</v>
      </c>
      <c r="J45" s="20">
        <v>77850296</v>
      </c>
      <c r="K45" s="20">
        <v>7581239</v>
      </c>
      <c r="L45" s="20">
        <v>6537743</v>
      </c>
      <c r="M45" s="20">
        <v>4999764</v>
      </c>
      <c r="N45" s="20">
        <v>19118746</v>
      </c>
      <c r="O45" s="20"/>
      <c r="P45" s="20"/>
      <c r="Q45" s="20"/>
      <c r="R45" s="20"/>
      <c r="S45" s="20"/>
      <c r="T45" s="20"/>
      <c r="U45" s="20"/>
      <c r="V45" s="20"/>
      <c r="W45" s="20">
        <v>96969042</v>
      </c>
      <c r="X45" s="20"/>
      <c r="Y45" s="20">
        <v>96969042</v>
      </c>
      <c r="Z45" s="48"/>
      <c r="AA45" s="22"/>
    </row>
    <row r="46" spans="1:27" ht="13.5" x14ac:dyDescent="0.25">
      <c r="A46" s="23" t="s">
        <v>69</v>
      </c>
      <c r="B46" s="17" t="s">
        <v>32</v>
      </c>
      <c r="C46" s="18"/>
      <c r="D46" s="18"/>
      <c r="E46" s="19"/>
      <c r="F46" s="20"/>
      <c r="G46" s="20"/>
      <c r="H46" s="20"/>
      <c r="I46" s="20"/>
      <c r="J46" s="20"/>
      <c r="K46" s="20"/>
      <c r="L46" s="20"/>
      <c r="M46" s="20"/>
      <c r="N46" s="20"/>
      <c r="O46" s="20"/>
      <c r="P46" s="20"/>
      <c r="Q46" s="20"/>
      <c r="R46" s="20"/>
      <c r="S46" s="20"/>
      <c r="T46" s="20"/>
      <c r="U46" s="20"/>
      <c r="V46" s="20"/>
      <c r="W46" s="20"/>
      <c r="X46" s="20"/>
      <c r="Y46" s="20"/>
      <c r="Z46" s="48"/>
      <c r="AA46" s="22"/>
    </row>
    <row r="47" spans="1:27" ht="14.45" customHeight="1" x14ac:dyDescent="0.25">
      <c r="A47" s="23" t="s">
        <v>41</v>
      </c>
      <c r="B47" s="17"/>
      <c r="C47" s="18"/>
      <c r="D47" s="18"/>
      <c r="E47" s="19"/>
      <c r="F47" s="20"/>
      <c r="G47" s="20"/>
      <c r="H47" s="20"/>
      <c r="I47" s="20"/>
      <c r="J47" s="20"/>
      <c r="K47" s="20"/>
      <c r="L47" s="20"/>
      <c r="M47" s="20"/>
      <c r="N47" s="20"/>
      <c r="O47" s="20"/>
      <c r="P47" s="20"/>
      <c r="Q47" s="20"/>
      <c r="R47" s="20"/>
      <c r="S47" s="20"/>
      <c r="T47" s="20"/>
      <c r="U47" s="20"/>
      <c r="V47" s="20"/>
      <c r="W47" s="20"/>
      <c r="X47" s="20"/>
      <c r="Y47" s="20"/>
      <c r="Z47" s="48"/>
      <c r="AA47" s="22"/>
    </row>
    <row r="48" spans="1:27" ht="13.5" x14ac:dyDescent="0.25">
      <c r="A48" s="49" t="s">
        <v>70</v>
      </c>
      <c r="B48" s="50" t="s">
        <v>66</v>
      </c>
      <c r="C48" s="51">
        <f t="shared" ref="C48:Y48" si="7">SUM(C45:C47)</f>
        <v>81796610</v>
      </c>
      <c r="D48" s="51">
        <f>SUM(D45:D47)</f>
        <v>0</v>
      </c>
      <c r="E48" s="52">
        <f t="shared" si="7"/>
        <v>0</v>
      </c>
      <c r="F48" s="53">
        <f t="shared" si="7"/>
        <v>0</v>
      </c>
      <c r="G48" s="53">
        <f t="shared" si="7"/>
        <v>95589069</v>
      </c>
      <c r="H48" s="53">
        <f t="shared" si="7"/>
        <v>-12077186</v>
      </c>
      <c r="I48" s="53">
        <f t="shared" si="7"/>
        <v>-5661587</v>
      </c>
      <c r="J48" s="53">
        <f t="shared" si="7"/>
        <v>77850296</v>
      </c>
      <c r="K48" s="53">
        <f t="shared" si="7"/>
        <v>7581239</v>
      </c>
      <c r="L48" s="53">
        <f t="shared" si="7"/>
        <v>6537743</v>
      </c>
      <c r="M48" s="53">
        <f t="shared" si="7"/>
        <v>4999764</v>
      </c>
      <c r="N48" s="53">
        <f t="shared" si="7"/>
        <v>19118746</v>
      </c>
      <c r="O48" s="53">
        <f t="shared" si="7"/>
        <v>0</v>
      </c>
      <c r="P48" s="53">
        <f t="shared" si="7"/>
        <v>0</v>
      </c>
      <c r="Q48" s="53">
        <f t="shared" si="7"/>
        <v>0</v>
      </c>
      <c r="R48" s="53">
        <f t="shared" si="7"/>
        <v>0</v>
      </c>
      <c r="S48" s="53">
        <f t="shared" si="7"/>
        <v>0</v>
      </c>
      <c r="T48" s="53">
        <f t="shared" si="7"/>
        <v>0</v>
      </c>
      <c r="U48" s="53">
        <f t="shared" si="7"/>
        <v>0</v>
      </c>
      <c r="V48" s="53">
        <f t="shared" si="7"/>
        <v>0</v>
      </c>
      <c r="W48" s="53">
        <f t="shared" si="7"/>
        <v>96969042</v>
      </c>
      <c r="X48" s="53">
        <f t="shared" si="7"/>
        <v>0</v>
      </c>
      <c r="Y48" s="53">
        <f t="shared" si="7"/>
        <v>96969042</v>
      </c>
      <c r="Z48" s="54">
        <f>+IF(X48&lt;&gt;0,+(Y48/X48)*100,0)</f>
        <v>0</v>
      </c>
      <c r="AA48" s="55">
        <f>SUM(AA45:AA47)</f>
        <v>0</v>
      </c>
    </row>
    <row r="49" spans="1:27" ht="13.5" x14ac:dyDescent="0.25">
      <c r="A49" s="56" t="s">
        <v>328</v>
      </c>
      <c r="B49" s="57"/>
      <c r="C49" s="58"/>
      <c r="D49" s="58"/>
      <c r="E49" s="58"/>
      <c r="F49" s="58"/>
      <c r="G49" s="58"/>
      <c r="H49" s="59"/>
      <c r="I49" s="59"/>
      <c r="J49" s="59"/>
      <c r="K49" s="59"/>
      <c r="L49" s="59"/>
      <c r="M49" s="59"/>
      <c r="N49" s="59"/>
      <c r="O49" s="59"/>
      <c r="P49" s="59"/>
      <c r="Q49" s="59"/>
      <c r="R49" s="59"/>
      <c r="S49" s="59"/>
      <c r="T49" s="59"/>
      <c r="U49" s="59"/>
      <c r="V49" s="59"/>
      <c r="W49" s="59"/>
      <c r="X49" s="59"/>
      <c r="Y49" s="59"/>
      <c r="Z49" s="59"/>
      <c r="AA49" s="59"/>
    </row>
    <row r="50" spans="1:27" ht="13.5" x14ac:dyDescent="0.25">
      <c r="A50" s="60" t="s">
        <v>329</v>
      </c>
      <c r="B50" s="60"/>
      <c r="C50" s="60"/>
      <c r="D50" s="60"/>
      <c r="E50" s="60"/>
      <c r="F50" s="60"/>
      <c r="G50" s="60"/>
      <c r="H50" s="59"/>
      <c r="I50" s="59"/>
      <c r="J50" s="59"/>
      <c r="K50" s="59"/>
      <c r="L50" s="59"/>
      <c r="M50" s="59"/>
      <c r="N50" s="59"/>
      <c r="O50" s="59"/>
      <c r="P50" s="59"/>
      <c r="Q50" s="59"/>
      <c r="R50" s="59"/>
      <c r="S50" s="59"/>
      <c r="T50" s="59"/>
      <c r="U50" s="59"/>
      <c r="V50" s="59"/>
      <c r="W50" s="59"/>
      <c r="X50" s="59"/>
      <c r="Y50" s="59"/>
      <c r="Z50" s="59"/>
      <c r="AA50" s="59"/>
    </row>
    <row r="51" spans="1:27" ht="13.5" x14ac:dyDescent="0.25">
      <c r="A51" s="61" t="s">
        <v>330</v>
      </c>
      <c r="B51" s="62"/>
      <c r="C51" s="63"/>
      <c r="D51" s="63"/>
      <c r="E51" s="63"/>
      <c r="F51" s="63"/>
      <c r="G51" s="63"/>
      <c r="H51" s="59"/>
      <c r="I51" s="59"/>
      <c r="J51" s="59"/>
      <c r="K51" s="59"/>
      <c r="L51" s="59"/>
      <c r="M51" s="59"/>
      <c r="N51" s="59"/>
      <c r="O51" s="59"/>
      <c r="P51" s="59"/>
      <c r="Q51" s="59"/>
      <c r="R51" s="59"/>
      <c r="S51" s="59"/>
      <c r="T51" s="59"/>
      <c r="U51" s="59"/>
      <c r="V51" s="59"/>
      <c r="W51" s="59"/>
      <c r="X51" s="59"/>
      <c r="Y51" s="59"/>
      <c r="Z51" s="59"/>
      <c r="AA51" s="59"/>
    </row>
    <row r="52" spans="1:27" ht="13.5" x14ac:dyDescent="0.25">
      <c r="A52" s="59"/>
      <c r="B52" s="59"/>
      <c r="C52" s="59"/>
      <c r="D52" s="59"/>
      <c r="E52" s="59"/>
      <c r="F52" s="59"/>
      <c r="G52" s="59"/>
      <c r="H52" s="59"/>
      <c r="I52" s="59"/>
      <c r="J52" s="59"/>
      <c r="K52" s="59"/>
      <c r="L52" s="59"/>
      <c r="M52" s="59"/>
      <c r="N52" s="59"/>
      <c r="O52" s="59"/>
      <c r="P52" s="59"/>
      <c r="Q52" s="59"/>
      <c r="R52" s="59"/>
      <c r="S52" s="59"/>
      <c r="T52" s="59"/>
      <c r="U52" s="59"/>
      <c r="V52" s="59"/>
      <c r="W52" s="59"/>
      <c r="X52" s="59"/>
      <c r="Y52" s="59"/>
      <c r="Z52" s="59"/>
      <c r="AA52" s="59"/>
    </row>
    <row r="53" spans="1:27" ht="13.5" x14ac:dyDescent="0.25">
      <c r="A53" s="59"/>
      <c r="B53" s="59"/>
      <c r="C53" s="59"/>
      <c r="D53" s="59"/>
      <c r="E53" s="59"/>
      <c r="F53" s="59"/>
      <c r="G53" s="59"/>
      <c r="H53" s="59"/>
      <c r="I53" s="59"/>
      <c r="J53" s="59"/>
      <c r="K53" s="59"/>
      <c r="L53" s="59"/>
      <c r="M53" s="59"/>
      <c r="N53" s="59"/>
      <c r="O53" s="59"/>
      <c r="P53" s="59"/>
      <c r="Q53" s="59"/>
      <c r="R53" s="59"/>
      <c r="S53" s="59"/>
      <c r="T53" s="59"/>
      <c r="U53" s="59"/>
      <c r="V53" s="59"/>
      <c r="W53" s="59"/>
      <c r="X53" s="59"/>
      <c r="Y53" s="59"/>
      <c r="Z53" s="59"/>
      <c r="AA53" s="59"/>
    </row>
    <row r="54" spans="1:27" ht="13.5" x14ac:dyDescent="0.25">
      <c r="A54" s="59"/>
      <c r="B54" s="59"/>
      <c r="C54" s="59"/>
      <c r="D54" s="59"/>
      <c r="E54" s="59"/>
      <c r="F54" s="59"/>
      <c r="G54" s="59"/>
      <c r="H54" s="59"/>
      <c r="I54" s="59"/>
      <c r="J54" s="59"/>
      <c r="K54" s="59"/>
      <c r="L54" s="59"/>
      <c r="M54" s="59"/>
      <c r="N54" s="59"/>
      <c r="O54" s="59"/>
      <c r="P54" s="59"/>
      <c r="Q54" s="59"/>
      <c r="R54" s="59"/>
      <c r="S54" s="59"/>
      <c r="T54" s="59"/>
      <c r="U54" s="59"/>
      <c r="V54" s="59"/>
      <c r="W54" s="59"/>
      <c r="X54" s="59"/>
      <c r="Y54" s="59"/>
      <c r="Z54" s="59"/>
      <c r="AA54" s="59"/>
    </row>
  </sheetData>
  <mergeCells count="2">
    <mergeCell ref="A1:AA1"/>
    <mergeCell ref="E2:AA2"/>
  </mergeCells>
  <printOptions horizontalCentered="1"/>
  <pageMargins left="0.55118110236220497" right="0.22" top="0.59055118110236204" bottom="0.59055118110236204" header="0.31496062992126" footer="0.31496062992126"/>
  <pageSetup paperSize="9" orientation="landscape" r:id="rId1"/>
  <rowBreaks count="1" manualBreakCount="1">
    <brk id="48" max="16383" man="1"/>
  </rowBreaks>
</worksheet>
</file>

<file path=xl/worksheets/sheet22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AA54"/>
  <sheetViews>
    <sheetView showGridLines="0" workbookViewId="0">
      <selection activeCell="B2" sqref="B2"/>
    </sheetView>
  </sheetViews>
  <sheetFormatPr defaultRowHeight="12.75" x14ac:dyDescent="0.2"/>
  <cols>
    <col min="1" max="1" width="35.7109375" customWidth="1"/>
    <col min="2" max="2" width="3.42578125" bestFit="1" customWidth="1"/>
    <col min="3" max="3" width="9.7109375" customWidth="1"/>
    <col min="4" max="4" width="9.7109375" hidden="1" customWidth="1"/>
    <col min="5" max="6" width="9.7109375" customWidth="1"/>
    <col min="7" max="9" width="9.7109375" hidden="1" customWidth="1"/>
    <col min="10" max="10" width="9.7109375" customWidth="1"/>
    <col min="11" max="13" width="9.7109375" hidden="1" customWidth="1"/>
    <col min="14" max="14" width="9.7109375" customWidth="1"/>
    <col min="15" max="22" width="9.7109375" hidden="1" customWidth="1"/>
    <col min="23" max="27" width="9.7109375" customWidth="1"/>
  </cols>
  <sheetData>
    <row r="1" spans="1:27" ht="38.450000000000003" customHeight="1" x14ac:dyDescent="0.25">
      <c r="A1" s="64" t="s">
        <v>294</v>
      </c>
      <c r="B1" s="64"/>
      <c r="C1" s="64"/>
      <c r="D1" s="64"/>
      <c r="E1" s="64"/>
      <c r="F1" s="64"/>
      <c r="G1" s="64"/>
      <c r="H1" s="64"/>
      <c r="I1" s="64"/>
      <c r="J1" s="64"/>
      <c r="K1" s="64"/>
      <c r="L1" s="64"/>
      <c r="M1" s="64"/>
      <c r="N1" s="64"/>
      <c r="O1" s="64"/>
      <c r="P1" s="64"/>
      <c r="Q1" s="64"/>
      <c r="R1" s="64"/>
      <c r="S1" s="64"/>
      <c r="T1" s="64"/>
      <c r="U1" s="64"/>
      <c r="V1" s="64"/>
      <c r="W1" s="64"/>
      <c r="X1" s="64"/>
      <c r="Y1" s="64"/>
      <c r="Z1" s="64"/>
      <c r="AA1" s="64"/>
    </row>
    <row r="2" spans="1:27" ht="24.95" customHeight="1" x14ac:dyDescent="0.2">
      <c r="A2" s="2" t="s">
        <v>1</v>
      </c>
      <c r="B2" s="1" t="s">
        <v>331</v>
      </c>
      <c r="C2" s="3" t="s">
        <v>2</v>
      </c>
      <c r="D2" s="3" t="s">
        <v>3</v>
      </c>
      <c r="E2" s="65" t="s">
        <v>4</v>
      </c>
      <c r="F2" s="66"/>
      <c r="G2" s="66"/>
      <c r="H2" s="66"/>
      <c r="I2" s="66"/>
      <c r="J2" s="66"/>
      <c r="K2" s="66"/>
      <c r="L2" s="66"/>
      <c r="M2" s="66"/>
      <c r="N2" s="66"/>
      <c r="O2" s="66"/>
      <c r="P2" s="66"/>
      <c r="Q2" s="66"/>
      <c r="R2" s="66"/>
      <c r="S2" s="66"/>
      <c r="T2" s="66"/>
      <c r="U2" s="66"/>
      <c r="V2" s="66"/>
      <c r="W2" s="66"/>
      <c r="X2" s="66"/>
      <c r="Y2" s="66"/>
      <c r="Z2" s="66"/>
      <c r="AA2" s="67"/>
    </row>
    <row r="3" spans="1:27" ht="24.95" customHeight="1" x14ac:dyDescent="0.2">
      <c r="A3" s="4" t="s">
        <v>5</v>
      </c>
      <c r="B3" s="5" t="s">
        <v>6</v>
      </c>
      <c r="C3" s="6" t="s">
        <v>7</v>
      </c>
      <c r="D3" s="6" t="s">
        <v>7</v>
      </c>
      <c r="E3" s="7" t="s">
        <v>8</v>
      </c>
      <c r="F3" s="8" t="s">
        <v>9</v>
      </c>
      <c r="G3" s="8" t="s">
        <v>10</v>
      </c>
      <c r="H3" s="8" t="s">
        <v>11</v>
      </c>
      <c r="I3" s="8" t="s">
        <v>12</v>
      </c>
      <c r="J3" s="8" t="s">
        <v>13</v>
      </c>
      <c r="K3" s="8" t="s">
        <v>14</v>
      </c>
      <c r="L3" s="8" t="s">
        <v>15</v>
      </c>
      <c r="M3" s="8" t="s">
        <v>16</v>
      </c>
      <c r="N3" s="8" t="s">
        <v>17</v>
      </c>
      <c r="O3" s="8" t="s">
        <v>18</v>
      </c>
      <c r="P3" s="8" t="s">
        <v>19</v>
      </c>
      <c r="Q3" s="8" t="s">
        <v>20</v>
      </c>
      <c r="R3" s="8" t="s">
        <v>21</v>
      </c>
      <c r="S3" s="8" t="s">
        <v>22</v>
      </c>
      <c r="T3" s="8" t="s">
        <v>23</v>
      </c>
      <c r="U3" s="8" t="s">
        <v>24</v>
      </c>
      <c r="V3" s="8" t="s">
        <v>25</v>
      </c>
      <c r="W3" s="8" t="s">
        <v>26</v>
      </c>
      <c r="X3" s="8" t="s">
        <v>27</v>
      </c>
      <c r="Y3" s="8" t="s">
        <v>28</v>
      </c>
      <c r="Z3" s="8" t="s">
        <v>29</v>
      </c>
      <c r="AA3" s="9" t="s">
        <v>30</v>
      </c>
    </row>
    <row r="4" spans="1:27" ht="13.5" x14ac:dyDescent="0.25">
      <c r="A4" s="10" t="s">
        <v>31</v>
      </c>
      <c r="B4" s="11" t="s">
        <v>32</v>
      </c>
      <c r="C4" s="12"/>
      <c r="D4" s="12"/>
      <c r="E4" s="13"/>
      <c r="F4" s="14"/>
      <c r="G4" s="14"/>
      <c r="H4" s="14"/>
      <c r="I4" s="14"/>
      <c r="J4" s="14"/>
      <c r="K4" s="14"/>
      <c r="L4" s="14"/>
      <c r="M4" s="14"/>
      <c r="N4" s="14"/>
      <c r="O4" s="14"/>
      <c r="P4" s="14"/>
      <c r="Q4" s="14"/>
      <c r="R4" s="14"/>
      <c r="S4" s="14"/>
      <c r="T4" s="14"/>
      <c r="U4" s="14"/>
      <c r="V4" s="14"/>
      <c r="W4" s="14"/>
      <c r="X4" s="14"/>
      <c r="Y4" s="14"/>
      <c r="Z4" s="15"/>
      <c r="AA4" s="16"/>
    </row>
    <row r="5" spans="1:27" ht="13.5" x14ac:dyDescent="0.25">
      <c r="A5" s="10" t="s">
        <v>33</v>
      </c>
      <c r="B5" s="17" t="s">
        <v>32</v>
      </c>
      <c r="C5" s="18"/>
      <c r="D5" s="18"/>
      <c r="E5" s="19"/>
      <c r="F5" s="20"/>
      <c r="G5" s="20"/>
      <c r="H5" s="20"/>
      <c r="I5" s="20"/>
      <c r="J5" s="20"/>
      <c r="K5" s="20"/>
      <c r="L5" s="20"/>
      <c r="M5" s="20"/>
      <c r="N5" s="20"/>
      <c r="O5" s="20"/>
      <c r="P5" s="20"/>
      <c r="Q5" s="20"/>
      <c r="R5" s="20"/>
      <c r="S5" s="20"/>
      <c r="T5" s="20"/>
      <c r="U5" s="20"/>
      <c r="V5" s="20"/>
      <c r="W5" s="20"/>
      <c r="X5" s="20"/>
      <c r="Y5" s="20"/>
      <c r="Z5" s="21"/>
      <c r="AA5" s="22"/>
    </row>
    <row r="6" spans="1:27" ht="13.5" x14ac:dyDescent="0.25">
      <c r="A6" s="23" t="s">
        <v>34</v>
      </c>
      <c r="B6" s="17" t="s">
        <v>32</v>
      </c>
      <c r="C6" s="18"/>
      <c r="D6" s="18"/>
      <c r="E6" s="19"/>
      <c r="F6" s="20"/>
      <c r="G6" s="20"/>
      <c r="H6" s="20"/>
      <c r="I6" s="20"/>
      <c r="J6" s="20"/>
      <c r="K6" s="20"/>
      <c r="L6" s="20"/>
      <c r="M6" s="20"/>
      <c r="N6" s="20"/>
      <c r="O6" s="20"/>
      <c r="P6" s="20"/>
      <c r="Q6" s="20"/>
      <c r="R6" s="20"/>
      <c r="S6" s="20"/>
      <c r="T6" s="20"/>
      <c r="U6" s="20"/>
      <c r="V6" s="20"/>
      <c r="W6" s="20"/>
      <c r="X6" s="20"/>
      <c r="Y6" s="20"/>
      <c r="Z6" s="21"/>
      <c r="AA6" s="22"/>
    </row>
    <row r="7" spans="1:27" ht="13.5" x14ac:dyDescent="0.25">
      <c r="A7" s="23" t="s">
        <v>35</v>
      </c>
      <c r="B7" s="17" t="s">
        <v>32</v>
      </c>
      <c r="C7" s="18"/>
      <c r="D7" s="18"/>
      <c r="E7" s="19"/>
      <c r="F7" s="20"/>
      <c r="G7" s="20"/>
      <c r="H7" s="20"/>
      <c r="I7" s="20"/>
      <c r="J7" s="20"/>
      <c r="K7" s="20"/>
      <c r="L7" s="20"/>
      <c r="M7" s="20"/>
      <c r="N7" s="20"/>
      <c r="O7" s="20"/>
      <c r="P7" s="20"/>
      <c r="Q7" s="20"/>
      <c r="R7" s="20"/>
      <c r="S7" s="20"/>
      <c r="T7" s="20"/>
      <c r="U7" s="20"/>
      <c r="V7" s="20"/>
      <c r="W7" s="20"/>
      <c r="X7" s="20"/>
      <c r="Y7" s="20"/>
      <c r="Z7" s="21"/>
      <c r="AA7" s="22"/>
    </row>
    <row r="8" spans="1:27" ht="13.5" x14ac:dyDescent="0.25">
      <c r="A8" s="23" t="s">
        <v>36</v>
      </c>
      <c r="B8" s="17" t="s">
        <v>32</v>
      </c>
      <c r="C8" s="18">
        <v>21778764</v>
      </c>
      <c r="D8" s="18"/>
      <c r="E8" s="19">
        <v>-3661791</v>
      </c>
      <c r="F8" s="20">
        <v>-3661791</v>
      </c>
      <c r="G8" s="20">
        <v>24032170</v>
      </c>
      <c r="H8" s="20">
        <v>2990522</v>
      </c>
      <c r="I8" s="20">
        <v>752752</v>
      </c>
      <c r="J8" s="20">
        <v>27775444</v>
      </c>
      <c r="K8" s="20">
        <v>4076073</v>
      </c>
      <c r="L8" s="20">
        <v>-1443407</v>
      </c>
      <c r="M8" s="20">
        <v>2031619</v>
      </c>
      <c r="N8" s="20">
        <v>4664285</v>
      </c>
      <c r="O8" s="20"/>
      <c r="P8" s="20"/>
      <c r="Q8" s="20"/>
      <c r="R8" s="20"/>
      <c r="S8" s="20"/>
      <c r="T8" s="20"/>
      <c r="U8" s="20"/>
      <c r="V8" s="20"/>
      <c r="W8" s="20">
        <v>32439729</v>
      </c>
      <c r="X8" s="20">
        <v>-1830882</v>
      </c>
      <c r="Y8" s="20">
        <v>34270611</v>
      </c>
      <c r="Z8" s="21">
        <v>-1871.8088331197753</v>
      </c>
      <c r="AA8" s="22">
        <v>-3661791</v>
      </c>
    </row>
    <row r="9" spans="1:27" ht="13.5" x14ac:dyDescent="0.25">
      <c r="A9" s="23" t="s">
        <v>37</v>
      </c>
      <c r="B9" s="17" t="s">
        <v>32</v>
      </c>
      <c r="C9" s="18"/>
      <c r="D9" s="18"/>
      <c r="E9" s="19"/>
      <c r="F9" s="20"/>
      <c r="G9" s="20"/>
      <c r="H9" s="20"/>
      <c r="I9" s="20"/>
      <c r="J9" s="20"/>
      <c r="K9" s="20"/>
      <c r="L9" s="20"/>
      <c r="M9" s="20"/>
      <c r="N9" s="20"/>
      <c r="O9" s="20"/>
      <c r="P9" s="20"/>
      <c r="Q9" s="20"/>
      <c r="R9" s="20"/>
      <c r="S9" s="20"/>
      <c r="T9" s="20"/>
      <c r="U9" s="20"/>
      <c r="V9" s="20"/>
      <c r="W9" s="20"/>
      <c r="X9" s="20"/>
      <c r="Y9" s="20"/>
      <c r="Z9" s="21"/>
      <c r="AA9" s="22"/>
    </row>
    <row r="10" spans="1:27" ht="13.5" x14ac:dyDescent="0.25">
      <c r="A10" s="23" t="s">
        <v>38</v>
      </c>
      <c r="B10" s="17" t="s">
        <v>32</v>
      </c>
      <c r="C10" s="18"/>
      <c r="D10" s="18"/>
      <c r="E10" s="19"/>
      <c r="F10" s="20"/>
      <c r="G10" s="24"/>
      <c r="H10" s="24"/>
      <c r="I10" s="24"/>
      <c r="J10" s="20"/>
      <c r="K10" s="24"/>
      <c r="L10" s="24"/>
      <c r="M10" s="20"/>
      <c r="N10" s="24"/>
      <c r="O10" s="24"/>
      <c r="P10" s="24"/>
      <c r="Q10" s="20"/>
      <c r="R10" s="24"/>
      <c r="S10" s="24"/>
      <c r="T10" s="20"/>
      <c r="U10" s="24"/>
      <c r="V10" s="24"/>
      <c r="W10" s="24"/>
      <c r="X10" s="20"/>
      <c r="Y10" s="24"/>
      <c r="Z10" s="25"/>
      <c r="AA10" s="26"/>
    </row>
    <row r="11" spans="1:27" ht="13.5" x14ac:dyDescent="0.25">
      <c r="A11" s="23" t="s">
        <v>39</v>
      </c>
      <c r="B11" s="17" t="s">
        <v>32</v>
      </c>
      <c r="C11" s="18"/>
      <c r="D11" s="18"/>
      <c r="E11" s="19"/>
      <c r="F11" s="20"/>
      <c r="G11" s="20"/>
      <c r="H11" s="20"/>
      <c r="I11" s="20"/>
      <c r="J11" s="20"/>
      <c r="K11" s="20"/>
      <c r="L11" s="20"/>
      <c r="M11" s="20"/>
      <c r="N11" s="20"/>
      <c r="O11" s="20"/>
      <c r="P11" s="20"/>
      <c r="Q11" s="20"/>
      <c r="R11" s="20"/>
      <c r="S11" s="20"/>
      <c r="T11" s="20"/>
      <c r="U11" s="20"/>
      <c r="V11" s="20"/>
      <c r="W11" s="20"/>
      <c r="X11" s="20"/>
      <c r="Y11" s="20"/>
      <c r="Z11" s="21"/>
      <c r="AA11" s="22"/>
    </row>
    <row r="12" spans="1:27" ht="13.5" x14ac:dyDescent="0.25">
      <c r="A12" s="27" t="s">
        <v>40</v>
      </c>
      <c r="B12" s="28" t="s">
        <v>32</v>
      </c>
      <c r="C12" s="29">
        <f t="shared" ref="C12:Y12" si="0">SUM(C6:C11)</f>
        <v>21778764</v>
      </c>
      <c r="D12" s="29">
        <f>SUM(D6:D11)</f>
        <v>0</v>
      </c>
      <c r="E12" s="30">
        <f t="shared" si="0"/>
        <v>-3661791</v>
      </c>
      <c r="F12" s="31">
        <f t="shared" si="0"/>
        <v>-3661791</v>
      </c>
      <c r="G12" s="31">
        <f t="shared" si="0"/>
        <v>24032170</v>
      </c>
      <c r="H12" s="31">
        <f t="shared" si="0"/>
        <v>2990522</v>
      </c>
      <c r="I12" s="31">
        <f t="shared" si="0"/>
        <v>752752</v>
      </c>
      <c r="J12" s="31">
        <f t="shared" si="0"/>
        <v>27775444</v>
      </c>
      <c r="K12" s="31">
        <f t="shared" si="0"/>
        <v>4076073</v>
      </c>
      <c r="L12" s="31">
        <f t="shared" si="0"/>
        <v>-1443407</v>
      </c>
      <c r="M12" s="31">
        <f t="shared" si="0"/>
        <v>2031619</v>
      </c>
      <c r="N12" s="31">
        <f t="shared" si="0"/>
        <v>4664285</v>
      </c>
      <c r="O12" s="31">
        <f t="shared" si="0"/>
        <v>0</v>
      </c>
      <c r="P12" s="31">
        <f t="shared" si="0"/>
        <v>0</v>
      </c>
      <c r="Q12" s="31">
        <f t="shared" si="0"/>
        <v>0</v>
      </c>
      <c r="R12" s="31">
        <f t="shared" si="0"/>
        <v>0</v>
      </c>
      <c r="S12" s="31">
        <f t="shared" si="0"/>
        <v>0</v>
      </c>
      <c r="T12" s="31">
        <f t="shared" si="0"/>
        <v>0</v>
      </c>
      <c r="U12" s="31">
        <f t="shared" si="0"/>
        <v>0</v>
      </c>
      <c r="V12" s="31">
        <f t="shared" si="0"/>
        <v>0</v>
      </c>
      <c r="W12" s="31">
        <f t="shared" si="0"/>
        <v>32439729</v>
      </c>
      <c r="X12" s="31">
        <f t="shared" si="0"/>
        <v>-1830882</v>
      </c>
      <c r="Y12" s="31">
        <f t="shared" si="0"/>
        <v>34270611</v>
      </c>
      <c r="Z12" s="32">
        <f>+IF(X12&lt;&gt;0,+(Y12/X12)*100,0)</f>
        <v>-1871.8088331197753</v>
      </c>
      <c r="AA12" s="33">
        <f>SUM(AA6:AA11)</f>
        <v>-3661791</v>
      </c>
    </row>
    <row r="13" spans="1:27" ht="5.0999999999999996" customHeight="1" x14ac:dyDescent="0.25">
      <c r="A13" s="34" t="s">
        <v>41</v>
      </c>
      <c r="B13" s="17"/>
      <c r="C13" s="18"/>
      <c r="D13" s="18"/>
      <c r="E13" s="19"/>
      <c r="F13" s="20"/>
      <c r="G13" s="20"/>
      <c r="H13" s="20"/>
      <c r="I13" s="20"/>
      <c r="J13" s="20"/>
      <c r="K13" s="20"/>
      <c r="L13" s="20"/>
      <c r="M13" s="20"/>
      <c r="N13" s="20"/>
      <c r="O13" s="20"/>
      <c r="P13" s="20"/>
      <c r="Q13" s="20"/>
      <c r="R13" s="20"/>
      <c r="S13" s="20"/>
      <c r="T13" s="20"/>
      <c r="U13" s="20"/>
      <c r="V13" s="20"/>
      <c r="W13" s="20"/>
      <c r="X13" s="20"/>
      <c r="Y13" s="20"/>
      <c r="Z13" s="21"/>
      <c r="AA13" s="22"/>
    </row>
    <row r="14" spans="1:27" ht="13.5" x14ac:dyDescent="0.25">
      <c r="A14" s="10" t="s">
        <v>42</v>
      </c>
      <c r="B14" s="17" t="s">
        <v>32</v>
      </c>
      <c r="C14" s="18"/>
      <c r="D14" s="18"/>
      <c r="E14" s="19"/>
      <c r="F14" s="20"/>
      <c r="G14" s="20"/>
      <c r="H14" s="20"/>
      <c r="I14" s="20"/>
      <c r="J14" s="20"/>
      <c r="K14" s="20"/>
      <c r="L14" s="20"/>
      <c r="M14" s="20"/>
      <c r="N14" s="20"/>
      <c r="O14" s="20"/>
      <c r="P14" s="20"/>
      <c r="Q14" s="20"/>
      <c r="R14" s="20"/>
      <c r="S14" s="20"/>
      <c r="T14" s="20"/>
      <c r="U14" s="20"/>
      <c r="V14" s="20"/>
      <c r="W14" s="20"/>
      <c r="X14" s="20"/>
      <c r="Y14" s="20"/>
      <c r="Z14" s="21"/>
      <c r="AA14" s="22"/>
    </row>
    <row r="15" spans="1:27" ht="13.5" x14ac:dyDescent="0.25">
      <c r="A15" s="23" t="s">
        <v>43</v>
      </c>
      <c r="B15" s="17" t="s">
        <v>32</v>
      </c>
      <c r="C15" s="18"/>
      <c r="D15" s="18"/>
      <c r="E15" s="19"/>
      <c r="F15" s="20"/>
      <c r="G15" s="20"/>
      <c r="H15" s="20"/>
      <c r="I15" s="20"/>
      <c r="J15" s="20"/>
      <c r="K15" s="20"/>
      <c r="L15" s="20"/>
      <c r="M15" s="20"/>
      <c r="N15" s="20"/>
      <c r="O15" s="20"/>
      <c r="P15" s="20"/>
      <c r="Q15" s="20"/>
      <c r="R15" s="20"/>
      <c r="S15" s="20"/>
      <c r="T15" s="20"/>
      <c r="U15" s="20"/>
      <c r="V15" s="20"/>
      <c r="W15" s="20"/>
      <c r="X15" s="20"/>
      <c r="Y15" s="20"/>
      <c r="Z15" s="21"/>
      <c r="AA15" s="22"/>
    </row>
    <row r="16" spans="1:27" ht="13.5" x14ac:dyDescent="0.25">
      <c r="A16" s="23" t="s">
        <v>44</v>
      </c>
      <c r="B16" s="17" t="s">
        <v>32</v>
      </c>
      <c r="C16" s="18"/>
      <c r="D16" s="18"/>
      <c r="E16" s="19"/>
      <c r="F16" s="20"/>
      <c r="G16" s="24"/>
      <c r="H16" s="24"/>
      <c r="I16" s="24"/>
      <c r="J16" s="20"/>
      <c r="K16" s="24"/>
      <c r="L16" s="24"/>
      <c r="M16" s="20"/>
      <c r="N16" s="24"/>
      <c r="O16" s="24"/>
      <c r="P16" s="24"/>
      <c r="Q16" s="20"/>
      <c r="R16" s="24"/>
      <c r="S16" s="24"/>
      <c r="T16" s="20"/>
      <c r="U16" s="24"/>
      <c r="V16" s="24"/>
      <c r="W16" s="24"/>
      <c r="X16" s="20"/>
      <c r="Y16" s="24"/>
      <c r="Z16" s="25"/>
      <c r="AA16" s="26"/>
    </row>
    <row r="17" spans="1:27" ht="13.5" x14ac:dyDescent="0.25">
      <c r="A17" s="23" t="s">
        <v>45</v>
      </c>
      <c r="B17" s="17" t="s">
        <v>32</v>
      </c>
      <c r="C17" s="18"/>
      <c r="D17" s="18"/>
      <c r="E17" s="19"/>
      <c r="F17" s="20"/>
      <c r="G17" s="20"/>
      <c r="H17" s="20"/>
      <c r="I17" s="20"/>
      <c r="J17" s="20"/>
      <c r="K17" s="20"/>
      <c r="L17" s="20"/>
      <c r="M17" s="20"/>
      <c r="N17" s="20"/>
      <c r="O17" s="20"/>
      <c r="P17" s="20"/>
      <c r="Q17" s="20"/>
      <c r="R17" s="20"/>
      <c r="S17" s="20"/>
      <c r="T17" s="20"/>
      <c r="U17" s="20"/>
      <c r="V17" s="20"/>
      <c r="W17" s="20"/>
      <c r="X17" s="20"/>
      <c r="Y17" s="20"/>
      <c r="Z17" s="21"/>
      <c r="AA17" s="22"/>
    </row>
    <row r="18" spans="1:27" ht="13.5" x14ac:dyDescent="0.25">
      <c r="A18" s="23" t="s">
        <v>46</v>
      </c>
      <c r="B18" s="17" t="s">
        <v>32</v>
      </c>
      <c r="C18" s="18"/>
      <c r="D18" s="18"/>
      <c r="E18" s="19"/>
      <c r="F18" s="20"/>
      <c r="G18" s="20"/>
      <c r="H18" s="20"/>
      <c r="I18" s="20"/>
      <c r="J18" s="20"/>
      <c r="K18" s="20"/>
      <c r="L18" s="20"/>
      <c r="M18" s="20"/>
      <c r="N18" s="20"/>
      <c r="O18" s="20"/>
      <c r="P18" s="20"/>
      <c r="Q18" s="20"/>
      <c r="R18" s="20"/>
      <c r="S18" s="20"/>
      <c r="T18" s="20"/>
      <c r="U18" s="20"/>
      <c r="V18" s="20"/>
      <c r="W18" s="20"/>
      <c r="X18" s="20"/>
      <c r="Y18" s="20"/>
      <c r="Z18" s="21"/>
      <c r="AA18" s="22"/>
    </row>
    <row r="19" spans="1:27" ht="13.5" x14ac:dyDescent="0.25">
      <c r="A19" s="23" t="s">
        <v>47</v>
      </c>
      <c r="B19" s="17" t="s">
        <v>32</v>
      </c>
      <c r="C19" s="18"/>
      <c r="D19" s="18"/>
      <c r="E19" s="19"/>
      <c r="F19" s="20"/>
      <c r="G19" s="20"/>
      <c r="H19" s="20"/>
      <c r="I19" s="20"/>
      <c r="J19" s="20"/>
      <c r="K19" s="20"/>
      <c r="L19" s="20"/>
      <c r="M19" s="20"/>
      <c r="N19" s="20"/>
      <c r="O19" s="20"/>
      <c r="P19" s="20"/>
      <c r="Q19" s="20"/>
      <c r="R19" s="20"/>
      <c r="S19" s="20"/>
      <c r="T19" s="20"/>
      <c r="U19" s="20"/>
      <c r="V19" s="20"/>
      <c r="W19" s="20"/>
      <c r="X19" s="20"/>
      <c r="Y19" s="20"/>
      <c r="Z19" s="21"/>
      <c r="AA19" s="22"/>
    </row>
    <row r="20" spans="1:27" ht="13.5" x14ac:dyDescent="0.25">
      <c r="A20" s="23" t="s">
        <v>32</v>
      </c>
      <c r="B20" s="17" t="s">
        <v>32</v>
      </c>
      <c r="C20" s="18"/>
      <c r="D20" s="18"/>
      <c r="E20" s="19"/>
      <c r="F20" s="20"/>
      <c r="G20" s="20"/>
      <c r="H20" s="20"/>
      <c r="I20" s="20"/>
      <c r="J20" s="20"/>
      <c r="K20" s="20"/>
      <c r="L20" s="20"/>
      <c r="M20" s="20"/>
      <c r="N20" s="20"/>
      <c r="O20" s="20"/>
      <c r="P20" s="20"/>
      <c r="Q20" s="20"/>
      <c r="R20" s="20"/>
      <c r="S20" s="20"/>
      <c r="T20" s="20"/>
      <c r="U20" s="20"/>
      <c r="V20" s="20"/>
      <c r="W20" s="20"/>
      <c r="X20" s="20"/>
      <c r="Y20" s="20"/>
      <c r="Z20" s="21"/>
      <c r="AA20" s="22"/>
    </row>
    <row r="21" spans="1:27" ht="13.5" x14ac:dyDescent="0.25">
      <c r="A21" s="23" t="s">
        <v>48</v>
      </c>
      <c r="B21" s="17" t="s">
        <v>32</v>
      </c>
      <c r="C21" s="18"/>
      <c r="D21" s="18"/>
      <c r="E21" s="19"/>
      <c r="F21" s="20"/>
      <c r="G21" s="20"/>
      <c r="H21" s="20"/>
      <c r="I21" s="20"/>
      <c r="J21" s="20"/>
      <c r="K21" s="20"/>
      <c r="L21" s="20"/>
      <c r="M21" s="20"/>
      <c r="N21" s="20"/>
      <c r="O21" s="20"/>
      <c r="P21" s="20"/>
      <c r="Q21" s="20"/>
      <c r="R21" s="20"/>
      <c r="S21" s="20"/>
      <c r="T21" s="20"/>
      <c r="U21" s="20"/>
      <c r="V21" s="20"/>
      <c r="W21" s="20"/>
      <c r="X21" s="20"/>
      <c r="Y21" s="20"/>
      <c r="Z21" s="21"/>
      <c r="AA21" s="22"/>
    </row>
    <row r="22" spans="1:27" ht="13.5" x14ac:dyDescent="0.25">
      <c r="A22" s="23" t="s">
        <v>49</v>
      </c>
      <c r="B22" s="17" t="s">
        <v>32</v>
      </c>
      <c r="C22" s="18"/>
      <c r="D22" s="18"/>
      <c r="E22" s="19"/>
      <c r="F22" s="20"/>
      <c r="G22" s="20"/>
      <c r="H22" s="20"/>
      <c r="I22" s="20"/>
      <c r="J22" s="20"/>
      <c r="K22" s="20"/>
      <c r="L22" s="20"/>
      <c r="M22" s="20"/>
      <c r="N22" s="20"/>
      <c r="O22" s="20"/>
      <c r="P22" s="20"/>
      <c r="Q22" s="20"/>
      <c r="R22" s="20"/>
      <c r="S22" s="20"/>
      <c r="T22" s="20"/>
      <c r="U22" s="20"/>
      <c r="V22" s="20"/>
      <c r="W22" s="20"/>
      <c r="X22" s="20"/>
      <c r="Y22" s="20"/>
      <c r="Z22" s="21"/>
      <c r="AA22" s="22"/>
    </row>
    <row r="23" spans="1:27" ht="13.5" x14ac:dyDescent="0.25">
      <c r="A23" s="23" t="s">
        <v>50</v>
      </c>
      <c r="B23" s="17" t="s">
        <v>32</v>
      </c>
      <c r="C23" s="18"/>
      <c r="D23" s="18"/>
      <c r="E23" s="19"/>
      <c r="F23" s="20"/>
      <c r="G23" s="24"/>
      <c r="H23" s="24"/>
      <c r="I23" s="24"/>
      <c r="J23" s="20"/>
      <c r="K23" s="24"/>
      <c r="L23" s="24"/>
      <c r="M23" s="20"/>
      <c r="N23" s="24"/>
      <c r="O23" s="24"/>
      <c r="P23" s="24"/>
      <c r="Q23" s="20"/>
      <c r="R23" s="24"/>
      <c r="S23" s="24"/>
      <c r="T23" s="20"/>
      <c r="U23" s="24"/>
      <c r="V23" s="24"/>
      <c r="W23" s="24"/>
      <c r="X23" s="20"/>
      <c r="Y23" s="24"/>
      <c r="Z23" s="25"/>
      <c r="AA23" s="26"/>
    </row>
    <row r="24" spans="1:27" ht="13.5" x14ac:dyDescent="0.25">
      <c r="A24" s="27" t="s">
        <v>51</v>
      </c>
      <c r="B24" s="35" t="s">
        <v>32</v>
      </c>
      <c r="C24" s="29">
        <f t="shared" ref="C24:Y24" si="1">SUM(C15:C23)</f>
        <v>0</v>
      </c>
      <c r="D24" s="29">
        <f>SUM(D15:D23)</f>
        <v>0</v>
      </c>
      <c r="E24" s="36">
        <f t="shared" si="1"/>
        <v>0</v>
      </c>
      <c r="F24" s="37">
        <f t="shared" si="1"/>
        <v>0</v>
      </c>
      <c r="G24" s="37">
        <f t="shared" si="1"/>
        <v>0</v>
      </c>
      <c r="H24" s="37">
        <f t="shared" si="1"/>
        <v>0</v>
      </c>
      <c r="I24" s="37">
        <f t="shared" si="1"/>
        <v>0</v>
      </c>
      <c r="J24" s="37">
        <f t="shared" si="1"/>
        <v>0</v>
      </c>
      <c r="K24" s="37">
        <f t="shared" si="1"/>
        <v>0</v>
      </c>
      <c r="L24" s="37">
        <f t="shared" si="1"/>
        <v>0</v>
      </c>
      <c r="M24" s="37">
        <f t="shared" si="1"/>
        <v>0</v>
      </c>
      <c r="N24" s="37">
        <f t="shared" si="1"/>
        <v>0</v>
      </c>
      <c r="O24" s="37">
        <f t="shared" si="1"/>
        <v>0</v>
      </c>
      <c r="P24" s="37">
        <f t="shared" si="1"/>
        <v>0</v>
      </c>
      <c r="Q24" s="37">
        <f t="shared" si="1"/>
        <v>0</v>
      </c>
      <c r="R24" s="37">
        <f t="shared" si="1"/>
        <v>0</v>
      </c>
      <c r="S24" s="37">
        <f t="shared" si="1"/>
        <v>0</v>
      </c>
      <c r="T24" s="37">
        <f t="shared" si="1"/>
        <v>0</v>
      </c>
      <c r="U24" s="37">
        <f t="shared" si="1"/>
        <v>0</v>
      </c>
      <c r="V24" s="37">
        <f t="shared" si="1"/>
        <v>0</v>
      </c>
      <c r="W24" s="37">
        <f t="shared" si="1"/>
        <v>0</v>
      </c>
      <c r="X24" s="37">
        <f t="shared" si="1"/>
        <v>0</v>
      </c>
      <c r="Y24" s="37">
        <f t="shared" si="1"/>
        <v>0</v>
      </c>
      <c r="Z24" s="38">
        <f>+IF(X24&lt;&gt;0,+(Y24/X24)*100,0)</f>
        <v>0</v>
      </c>
      <c r="AA24" s="39">
        <f>SUM(AA15:AA23)</f>
        <v>0</v>
      </c>
    </row>
    <row r="25" spans="1:27" ht="13.5" x14ac:dyDescent="0.25">
      <c r="A25" s="27" t="s">
        <v>52</v>
      </c>
      <c r="B25" s="28" t="s">
        <v>32</v>
      </c>
      <c r="C25" s="29">
        <f t="shared" ref="C25:Y25" si="2">+C12+C24</f>
        <v>21778764</v>
      </c>
      <c r="D25" s="29">
        <f>+D12+D24</f>
        <v>0</v>
      </c>
      <c r="E25" s="30">
        <f t="shared" si="2"/>
        <v>-3661791</v>
      </c>
      <c r="F25" s="31">
        <f t="shared" si="2"/>
        <v>-3661791</v>
      </c>
      <c r="G25" s="31">
        <f t="shared" si="2"/>
        <v>24032170</v>
      </c>
      <c r="H25" s="31">
        <f t="shared" si="2"/>
        <v>2990522</v>
      </c>
      <c r="I25" s="31">
        <f t="shared" si="2"/>
        <v>752752</v>
      </c>
      <c r="J25" s="31">
        <f t="shared" si="2"/>
        <v>27775444</v>
      </c>
      <c r="K25" s="31">
        <f t="shared" si="2"/>
        <v>4076073</v>
      </c>
      <c r="L25" s="31">
        <f t="shared" si="2"/>
        <v>-1443407</v>
      </c>
      <c r="M25" s="31">
        <f t="shared" si="2"/>
        <v>2031619</v>
      </c>
      <c r="N25" s="31">
        <f t="shared" si="2"/>
        <v>4664285</v>
      </c>
      <c r="O25" s="31">
        <f t="shared" si="2"/>
        <v>0</v>
      </c>
      <c r="P25" s="31">
        <f t="shared" si="2"/>
        <v>0</v>
      </c>
      <c r="Q25" s="31">
        <f t="shared" si="2"/>
        <v>0</v>
      </c>
      <c r="R25" s="31">
        <f t="shared" si="2"/>
        <v>0</v>
      </c>
      <c r="S25" s="31">
        <f t="shared" si="2"/>
        <v>0</v>
      </c>
      <c r="T25" s="31">
        <f t="shared" si="2"/>
        <v>0</v>
      </c>
      <c r="U25" s="31">
        <f t="shared" si="2"/>
        <v>0</v>
      </c>
      <c r="V25" s="31">
        <f t="shared" si="2"/>
        <v>0</v>
      </c>
      <c r="W25" s="31">
        <f t="shared" si="2"/>
        <v>32439729</v>
      </c>
      <c r="X25" s="31">
        <f t="shared" si="2"/>
        <v>-1830882</v>
      </c>
      <c r="Y25" s="31">
        <f t="shared" si="2"/>
        <v>34270611</v>
      </c>
      <c r="Z25" s="32">
        <f>+IF(X25&lt;&gt;0,+(Y25/X25)*100,0)</f>
        <v>-1871.8088331197753</v>
      </c>
      <c r="AA25" s="33">
        <f>+AA12+AA24</f>
        <v>-3661791</v>
      </c>
    </row>
    <row r="26" spans="1:27" ht="5.0999999999999996" customHeight="1" x14ac:dyDescent="0.25">
      <c r="A26" s="34" t="s">
        <v>41</v>
      </c>
      <c r="B26" s="17"/>
      <c r="C26" s="18"/>
      <c r="D26" s="18"/>
      <c r="E26" s="19"/>
      <c r="F26" s="20"/>
      <c r="G26" s="20"/>
      <c r="H26" s="20"/>
      <c r="I26" s="20"/>
      <c r="J26" s="20"/>
      <c r="K26" s="20"/>
      <c r="L26" s="20"/>
      <c r="M26" s="20"/>
      <c r="N26" s="20"/>
      <c r="O26" s="20"/>
      <c r="P26" s="20"/>
      <c r="Q26" s="20"/>
      <c r="R26" s="20"/>
      <c r="S26" s="20"/>
      <c r="T26" s="20"/>
      <c r="U26" s="20"/>
      <c r="V26" s="20"/>
      <c r="W26" s="20"/>
      <c r="X26" s="20"/>
      <c r="Y26" s="20"/>
      <c r="Z26" s="21"/>
      <c r="AA26" s="22"/>
    </row>
    <row r="27" spans="1:27" ht="13.5" x14ac:dyDescent="0.25">
      <c r="A27" s="10" t="s">
        <v>53</v>
      </c>
      <c r="B27" s="17" t="s">
        <v>32</v>
      </c>
      <c r="C27" s="18"/>
      <c r="D27" s="18"/>
      <c r="E27" s="19"/>
      <c r="F27" s="20"/>
      <c r="G27" s="20"/>
      <c r="H27" s="20"/>
      <c r="I27" s="20"/>
      <c r="J27" s="20"/>
      <c r="K27" s="20"/>
      <c r="L27" s="20"/>
      <c r="M27" s="20"/>
      <c r="N27" s="20"/>
      <c r="O27" s="20"/>
      <c r="P27" s="20"/>
      <c r="Q27" s="20"/>
      <c r="R27" s="20"/>
      <c r="S27" s="20"/>
      <c r="T27" s="20"/>
      <c r="U27" s="20"/>
      <c r="V27" s="20"/>
      <c r="W27" s="20"/>
      <c r="X27" s="20"/>
      <c r="Y27" s="20"/>
      <c r="Z27" s="21"/>
      <c r="AA27" s="22"/>
    </row>
    <row r="28" spans="1:27" ht="13.5" x14ac:dyDescent="0.25">
      <c r="A28" s="10" t="s">
        <v>54</v>
      </c>
      <c r="B28" s="40" t="s">
        <v>32</v>
      </c>
      <c r="C28" s="18"/>
      <c r="D28" s="18"/>
      <c r="E28" s="19"/>
      <c r="F28" s="20"/>
      <c r="G28" s="20"/>
      <c r="H28" s="20"/>
      <c r="I28" s="20"/>
      <c r="J28" s="20"/>
      <c r="K28" s="20"/>
      <c r="L28" s="20"/>
      <c r="M28" s="20"/>
      <c r="N28" s="20"/>
      <c r="O28" s="20"/>
      <c r="P28" s="20"/>
      <c r="Q28" s="20"/>
      <c r="R28" s="20"/>
      <c r="S28" s="20"/>
      <c r="T28" s="20"/>
      <c r="U28" s="20"/>
      <c r="V28" s="20"/>
      <c r="W28" s="20"/>
      <c r="X28" s="20"/>
      <c r="Y28" s="20"/>
      <c r="Z28" s="21"/>
      <c r="AA28" s="22"/>
    </row>
    <row r="29" spans="1:27" ht="13.5" x14ac:dyDescent="0.25">
      <c r="A29" s="23" t="s">
        <v>55</v>
      </c>
      <c r="B29" s="17" t="s">
        <v>32</v>
      </c>
      <c r="C29" s="18"/>
      <c r="D29" s="18"/>
      <c r="E29" s="19"/>
      <c r="F29" s="20"/>
      <c r="G29" s="20"/>
      <c r="H29" s="20"/>
      <c r="I29" s="20"/>
      <c r="J29" s="20"/>
      <c r="K29" s="20"/>
      <c r="L29" s="20"/>
      <c r="M29" s="20"/>
      <c r="N29" s="20"/>
      <c r="O29" s="20"/>
      <c r="P29" s="20"/>
      <c r="Q29" s="20"/>
      <c r="R29" s="20"/>
      <c r="S29" s="20"/>
      <c r="T29" s="20"/>
      <c r="U29" s="20"/>
      <c r="V29" s="20"/>
      <c r="W29" s="20"/>
      <c r="X29" s="20"/>
      <c r="Y29" s="20"/>
      <c r="Z29" s="21"/>
      <c r="AA29" s="22"/>
    </row>
    <row r="30" spans="1:27" ht="13.5" x14ac:dyDescent="0.25">
      <c r="A30" s="23" t="s">
        <v>56</v>
      </c>
      <c r="B30" s="17" t="s">
        <v>32</v>
      </c>
      <c r="C30" s="18"/>
      <c r="D30" s="18"/>
      <c r="E30" s="19"/>
      <c r="F30" s="20"/>
      <c r="G30" s="20"/>
      <c r="H30" s="20"/>
      <c r="I30" s="20"/>
      <c r="J30" s="20"/>
      <c r="K30" s="20"/>
      <c r="L30" s="20"/>
      <c r="M30" s="20"/>
      <c r="N30" s="20"/>
      <c r="O30" s="20"/>
      <c r="P30" s="20"/>
      <c r="Q30" s="20"/>
      <c r="R30" s="20"/>
      <c r="S30" s="20"/>
      <c r="T30" s="20"/>
      <c r="U30" s="20"/>
      <c r="V30" s="20"/>
      <c r="W30" s="20"/>
      <c r="X30" s="20"/>
      <c r="Y30" s="20"/>
      <c r="Z30" s="21"/>
      <c r="AA30" s="22"/>
    </row>
    <row r="31" spans="1:27" ht="13.5" x14ac:dyDescent="0.25">
      <c r="A31" s="23" t="s">
        <v>57</v>
      </c>
      <c r="B31" s="17" t="s">
        <v>32</v>
      </c>
      <c r="C31" s="18"/>
      <c r="D31" s="18"/>
      <c r="E31" s="19"/>
      <c r="F31" s="20"/>
      <c r="G31" s="20"/>
      <c r="H31" s="20"/>
      <c r="I31" s="20"/>
      <c r="J31" s="20"/>
      <c r="K31" s="20"/>
      <c r="L31" s="20"/>
      <c r="M31" s="20"/>
      <c r="N31" s="20"/>
      <c r="O31" s="20"/>
      <c r="P31" s="20"/>
      <c r="Q31" s="20"/>
      <c r="R31" s="20"/>
      <c r="S31" s="20"/>
      <c r="T31" s="20"/>
      <c r="U31" s="20"/>
      <c r="V31" s="20"/>
      <c r="W31" s="20"/>
      <c r="X31" s="20"/>
      <c r="Y31" s="20"/>
      <c r="Z31" s="21"/>
      <c r="AA31" s="22"/>
    </row>
    <row r="32" spans="1:27" ht="13.5" x14ac:dyDescent="0.25">
      <c r="A32" s="23" t="s">
        <v>58</v>
      </c>
      <c r="B32" s="17" t="s">
        <v>32</v>
      </c>
      <c r="C32" s="18">
        <v>5338775</v>
      </c>
      <c r="D32" s="18"/>
      <c r="E32" s="19"/>
      <c r="F32" s="20"/>
      <c r="G32" s="20">
        <v>5505480</v>
      </c>
      <c r="H32" s="20">
        <v>222136</v>
      </c>
      <c r="I32" s="20">
        <v>127209</v>
      </c>
      <c r="J32" s="20">
        <v>5854825</v>
      </c>
      <c r="K32" s="20">
        <v>336655</v>
      </c>
      <c r="L32" s="20">
        <v>-104896</v>
      </c>
      <c r="M32" s="20">
        <v>163039</v>
      </c>
      <c r="N32" s="20">
        <v>394798</v>
      </c>
      <c r="O32" s="20"/>
      <c r="P32" s="20"/>
      <c r="Q32" s="20"/>
      <c r="R32" s="20"/>
      <c r="S32" s="20"/>
      <c r="T32" s="20"/>
      <c r="U32" s="20"/>
      <c r="V32" s="20"/>
      <c r="W32" s="20">
        <v>6249623</v>
      </c>
      <c r="X32" s="20"/>
      <c r="Y32" s="20">
        <v>6249623</v>
      </c>
      <c r="Z32" s="21"/>
      <c r="AA32" s="22"/>
    </row>
    <row r="33" spans="1:27" ht="13.5" x14ac:dyDescent="0.25">
      <c r="A33" s="23" t="s">
        <v>59</v>
      </c>
      <c r="B33" s="17" t="s">
        <v>32</v>
      </c>
      <c r="C33" s="18">
        <v>50282648</v>
      </c>
      <c r="D33" s="18"/>
      <c r="E33" s="19">
        <v>13935943</v>
      </c>
      <c r="F33" s="20">
        <v>13935943</v>
      </c>
      <c r="G33" s="20">
        <v>50282648</v>
      </c>
      <c r="H33" s="20"/>
      <c r="I33" s="20"/>
      <c r="J33" s="20">
        <v>50282648</v>
      </c>
      <c r="K33" s="20"/>
      <c r="L33" s="20"/>
      <c r="M33" s="20"/>
      <c r="N33" s="20"/>
      <c r="O33" s="20"/>
      <c r="P33" s="20"/>
      <c r="Q33" s="20"/>
      <c r="R33" s="20"/>
      <c r="S33" s="20"/>
      <c r="T33" s="20"/>
      <c r="U33" s="20"/>
      <c r="V33" s="20"/>
      <c r="W33" s="20">
        <v>50282648</v>
      </c>
      <c r="X33" s="20">
        <v>6967968</v>
      </c>
      <c r="Y33" s="20">
        <v>43314680</v>
      </c>
      <c r="Z33" s="21">
        <v>621.62570206981434</v>
      </c>
      <c r="AA33" s="22">
        <v>13935943</v>
      </c>
    </row>
    <row r="34" spans="1:27" ht="13.5" x14ac:dyDescent="0.25">
      <c r="A34" s="27" t="s">
        <v>60</v>
      </c>
      <c r="B34" s="28" t="s">
        <v>32</v>
      </c>
      <c r="C34" s="29">
        <f t="shared" ref="C34:Y34" si="3">SUM(C29:C33)</f>
        <v>55621423</v>
      </c>
      <c r="D34" s="29">
        <f>SUM(D29:D33)</f>
        <v>0</v>
      </c>
      <c r="E34" s="30">
        <f t="shared" si="3"/>
        <v>13935943</v>
      </c>
      <c r="F34" s="31">
        <f t="shared" si="3"/>
        <v>13935943</v>
      </c>
      <c r="G34" s="31">
        <f t="shared" si="3"/>
        <v>55788128</v>
      </c>
      <c r="H34" s="31">
        <f t="shared" si="3"/>
        <v>222136</v>
      </c>
      <c r="I34" s="31">
        <f t="shared" si="3"/>
        <v>127209</v>
      </c>
      <c r="J34" s="31">
        <f t="shared" si="3"/>
        <v>56137473</v>
      </c>
      <c r="K34" s="31">
        <f t="shared" si="3"/>
        <v>336655</v>
      </c>
      <c r="L34" s="31">
        <f t="shared" si="3"/>
        <v>-104896</v>
      </c>
      <c r="M34" s="31">
        <f t="shared" si="3"/>
        <v>163039</v>
      </c>
      <c r="N34" s="31">
        <f t="shared" si="3"/>
        <v>394798</v>
      </c>
      <c r="O34" s="31">
        <f t="shared" si="3"/>
        <v>0</v>
      </c>
      <c r="P34" s="31">
        <f t="shared" si="3"/>
        <v>0</v>
      </c>
      <c r="Q34" s="31">
        <f t="shared" si="3"/>
        <v>0</v>
      </c>
      <c r="R34" s="31">
        <f t="shared" si="3"/>
        <v>0</v>
      </c>
      <c r="S34" s="31">
        <f t="shared" si="3"/>
        <v>0</v>
      </c>
      <c r="T34" s="31">
        <f t="shared" si="3"/>
        <v>0</v>
      </c>
      <c r="U34" s="31">
        <f t="shared" si="3"/>
        <v>0</v>
      </c>
      <c r="V34" s="31">
        <f t="shared" si="3"/>
        <v>0</v>
      </c>
      <c r="W34" s="31">
        <f t="shared" si="3"/>
        <v>56532271</v>
      </c>
      <c r="X34" s="31">
        <f t="shared" si="3"/>
        <v>6967968</v>
      </c>
      <c r="Y34" s="31">
        <f t="shared" si="3"/>
        <v>49564303</v>
      </c>
      <c r="Z34" s="32">
        <f>+IF(X34&lt;&gt;0,+(Y34/X34)*100,0)</f>
        <v>711.31645552907253</v>
      </c>
      <c r="AA34" s="33">
        <f>SUM(AA29:AA33)</f>
        <v>13935943</v>
      </c>
    </row>
    <row r="35" spans="1:27" ht="5.0999999999999996" customHeight="1" x14ac:dyDescent="0.25">
      <c r="A35" s="34" t="s">
        <v>41</v>
      </c>
      <c r="B35" s="17"/>
      <c r="C35" s="18"/>
      <c r="D35" s="18"/>
      <c r="E35" s="19"/>
      <c r="F35" s="20"/>
      <c r="G35" s="20"/>
      <c r="H35" s="20"/>
      <c r="I35" s="20"/>
      <c r="J35" s="20"/>
      <c r="K35" s="20"/>
      <c r="L35" s="20"/>
      <c r="M35" s="20"/>
      <c r="N35" s="20"/>
      <c r="O35" s="20"/>
      <c r="P35" s="20"/>
      <c r="Q35" s="20"/>
      <c r="R35" s="20"/>
      <c r="S35" s="20"/>
      <c r="T35" s="20"/>
      <c r="U35" s="20"/>
      <c r="V35" s="20"/>
      <c r="W35" s="20"/>
      <c r="X35" s="20"/>
      <c r="Y35" s="20"/>
      <c r="Z35" s="21"/>
      <c r="AA35" s="22"/>
    </row>
    <row r="36" spans="1:27" ht="13.5" x14ac:dyDescent="0.25">
      <c r="A36" s="10" t="s">
        <v>61</v>
      </c>
      <c r="B36" s="17" t="s">
        <v>32</v>
      </c>
      <c r="C36" s="18"/>
      <c r="D36" s="18"/>
      <c r="E36" s="19"/>
      <c r="F36" s="20"/>
      <c r="G36" s="20"/>
      <c r="H36" s="20"/>
      <c r="I36" s="20"/>
      <c r="J36" s="20"/>
      <c r="K36" s="20"/>
      <c r="L36" s="20"/>
      <c r="M36" s="20"/>
      <c r="N36" s="20"/>
      <c r="O36" s="20"/>
      <c r="P36" s="20"/>
      <c r="Q36" s="20"/>
      <c r="R36" s="20"/>
      <c r="S36" s="20"/>
      <c r="T36" s="20"/>
      <c r="U36" s="20"/>
      <c r="V36" s="20"/>
      <c r="W36" s="20"/>
      <c r="X36" s="20"/>
      <c r="Y36" s="20"/>
      <c r="Z36" s="21"/>
      <c r="AA36" s="22"/>
    </row>
    <row r="37" spans="1:27" ht="13.5" x14ac:dyDescent="0.25">
      <c r="A37" s="23" t="s">
        <v>62</v>
      </c>
      <c r="B37" s="17" t="s">
        <v>32</v>
      </c>
      <c r="C37" s="18"/>
      <c r="D37" s="18"/>
      <c r="E37" s="19"/>
      <c r="F37" s="20"/>
      <c r="G37" s="20"/>
      <c r="H37" s="20"/>
      <c r="I37" s="20"/>
      <c r="J37" s="20"/>
      <c r="K37" s="20"/>
      <c r="L37" s="20"/>
      <c r="M37" s="20"/>
      <c r="N37" s="20"/>
      <c r="O37" s="20"/>
      <c r="P37" s="20"/>
      <c r="Q37" s="20"/>
      <c r="R37" s="20"/>
      <c r="S37" s="20"/>
      <c r="T37" s="20"/>
      <c r="U37" s="20"/>
      <c r="V37" s="20"/>
      <c r="W37" s="20"/>
      <c r="X37" s="20"/>
      <c r="Y37" s="20"/>
      <c r="Z37" s="21"/>
      <c r="AA37" s="22"/>
    </row>
    <row r="38" spans="1:27" ht="13.5" x14ac:dyDescent="0.25">
      <c r="A38" s="23" t="s">
        <v>59</v>
      </c>
      <c r="B38" s="17" t="s">
        <v>32</v>
      </c>
      <c r="C38" s="18">
        <v>7542395</v>
      </c>
      <c r="D38" s="18"/>
      <c r="E38" s="19">
        <v>7647234</v>
      </c>
      <c r="F38" s="20">
        <v>7647234</v>
      </c>
      <c r="G38" s="20">
        <v>7542395</v>
      </c>
      <c r="H38" s="20"/>
      <c r="I38" s="20"/>
      <c r="J38" s="20">
        <v>7542395</v>
      </c>
      <c r="K38" s="20"/>
      <c r="L38" s="20"/>
      <c r="M38" s="20"/>
      <c r="N38" s="20"/>
      <c r="O38" s="20"/>
      <c r="P38" s="20"/>
      <c r="Q38" s="20"/>
      <c r="R38" s="20"/>
      <c r="S38" s="20"/>
      <c r="T38" s="20"/>
      <c r="U38" s="20"/>
      <c r="V38" s="20"/>
      <c r="W38" s="20">
        <v>7542395</v>
      </c>
      <c r="X38" s="20">
        <v>3823614</v>
      </c>
      <c r="Y38" s="20">
        <v>3718781</v>
      </c>
      <c r="Z38" s="21">
        <v>97.258274501557949</v>
      </c>
      <c r="AA38" s="22">
        <v>7647234</v>
      </c>
    </row>
    <row r="39" spans="1:27" ht="13.5" x14ac:dyDescent="0.25">
      <c r="A39" s="27" t="s">
        <v>63</v>
      </c>
      <c r="B39" s="35" t="s">
        <v>32</v>
      </c>
      <c r="C39" s="29">
        <f t="shared" ref="C39:Y39" si="4">SUM(C37:C38)</f>
        <v>7542395</v>
      </c>
      <c r="D39" s="29">
        <f>SUM(D37:D38)</f>
        <v>0</v>
      </c>
      <c r="E39" s="36">
        <f t="shared" si="4"/>
        <v>7647234</v>
      </c>
      <c r="F39" s="37">
        <f t="shared" si="4"/>
        <v>7647234</v>
      </c>
      <c r="G39" s="37">
        <f t="shared" si="4"/>
        <v>7542395</v>
      </c>
      <c r="H39" s="37">
        <f t="shared" si="4"/>
        <v>0</v>
      </c>
      <c r="I39" s="37">
        <f t="shared" si="4"/>
        <v>0</v>
      </c>
      <c r="J39" s="37">
        <f t="shared" si="4"/>
        <v>7542395</v>
      </c>
      <c r="K39" s="37">
        <f t="shared" si="4"/>
        <v>0</v>
      </c>
      <c r="L39" s="37">
        <f t="shared" si="4"/>
        <v>0</v>
      </c>
      <c r="M39" s="37">
        <f t="shared" si="4"/>
        <v>0</v>
      </c>
      <c r="N39" s="37">
        <f t="shared" si="4"/>
        <v>0</v>
      </c>
      <c r="O39" s="37">
        <f t="shared" si="4"/>
        <v>0</v>
      </c>
      <c r="P39" s="37">
        <f t="shared" si="4"/>
        <v>0</v>
      </c>
      <c r="Q39" s="37">
        <f t="shared" si="4"/>
        <v>0</v>
      </c>
      <c r="R39" s="37">
        <f t="shared" si="4"/>
        <v>0</v>
      </c>
      <c r="S39" s="37">
        <f t="shared" si="4"/>
        <v>0</v>
      </c>
      <c r="T39" s="37">
        <f t="shared" si="4"/>
        <v>0</v>
      </c>
      <c r="U39" s="37">
        <f t="shared" si="4"/>
        <v>0</v>
      </c>
      <c r="V39" s="37">
        <f t="shared" si="4"/>
        <v>0</v>
      </c>
      <c r="W39" s="37">
        <f t="shared" si="4"/>
        <v>7542395</v>
      </c>
      <c r="X39" s="37">
        <f t="shared" si="4"/>
        <v>3823614</v>
      </c>
      <c r="Y39" s="37">
        <f t="shared" si="4"/>
        <v>3718781</v>
      </c>
      <c r="Z39" s="38">
        <f>+IF(X39&lt;&gt;0,+(Y39/X39)*100,0)</f>
        <v>97.258274501557949</v>
      </c>
      <c r="AA39" s="39">
        <f>SUM(AA37:AA38)</f>
        <v>7647234</v>
      </c>
    </row>
    <row r="40" spans="1:27" ht="13.5" x14ac:dyDescent="0.25">
      <c r="A40" s="27" t="s">
        <v>64</v>
      </c>
      <c r="B40" s="28" t="s">
        <v>32</v>
      </c>
      <c r="C40" s="29">
        <f t="shared" ref="C40:Y40" si="5">+C34+C39</f>
        <v>63163818</v>
      </c>
      <c r="D40" s="29">
        <f>+D34+D39</f>
        <v>0</v>
      </c>
      <c r="E40" s="30">
        <f t="shared" si="5"/>
        <v>21583177</v>
      </c>
      <c r="F40" s="31">
        <f t="shared" si="5"/>
        <v>21583177</v>
      </c>
      <c r="G40" s="31">
        <f t="shared" si="5"/>
        <v>63330523</v>
      </c>
      <c r="H40" s="31">
        <f t="shared" si="5"/>
        <v>222136</v>
      </c>
      <c r="I40" s="31">
        <f t="shared" si="5"/>
        <v>127209</v>
      </c>
      <c r="J40" s="31">
        <f t="shared" si="5"/>
        <v>63679868</v>
      </c>
      <c r="K40" s="31">
        <f t="shared" si="5"/>
        <v>336655</v>
      </c>
      <c r="L40" s="31">
        <f t="shared" si="5"/>
        <v>-104896</v>
      </c>
      <c r="M40" s="31">
        <f t="shared" si="5"/>
        <v>163039</v>
      </c>
      <c r="N40" s="31">
        <f t="shared" si="5"/>
        <v>394798</v>
      </c>
      <c r="O40" s="31">
        <f t="shared" si="5"/>
        <v>0</v>
      </c>
      <c r="P40" s="31">
        <f t="shared" si="5"/>
        <v>0</v>
      </c>
      <c r="Q40" s="31">
        <f t="shared" si="5"/>
        <v>0</v>
      </c>
      <c r="R40" s="31">
        <f t="shared" si="5"/>
        <v>0</v>
      </c>
      <c r="S40" s="31">
        <f t="shared" si="5"/>
        <v>0</v>
      </c>
      <c r="T40" s="31">
        <f t="shared" si="5"/>
        <v>0</v>
      </c>
      <c r="U40" s="31">
        <f t="shared" si="5"/>
        <v>0</v>
      </c>
      <c r="V40" s="31">
        <f t="shared" si="5"/>
        <v>0</v>
      </c>
      <c r="W40" s="31">
        <f t="shared" si="5"/>
        <v>64074666</v>
      </c>
      <c r="X40" s="31">
        <f t="shared" si="5"/>
        <v>10791582</v>
      </c>
      <c r="Y40" s="31">
        <f t="shared" si="5"/>
        <v>53283084</v>
      </c>
      <c r="Z40" s="32">
        <f>+IF(X40&lt;&gt;0,+(Y40/X40)*100,0)</f>
        <v>493.74673704003732</v>
      </c>
      <c r="AA40" s="33">
        <f>+AA34+AA39</f>
        <v>21583177</v>
      </c>
    </row>
    <row r="41" spans="1:27" ht="5.0999999999999996" customHeight="1" x14ac:dyDescent="0.25">
      <c r="A41" s="34" t="s">
        <v>41</v>
      </c>
      <c r="B41" s="17"/>
      <c r="C41" s="18"/>
      <c r="D41" s="18"/>
      <c r="E41" s="19"/>
      <c r="F41" s="20"/>
      <c r="G41" s="20"/>
      <c r="H41" s="20"/>
      <c r="I41" s="20"/>
      <c r="J41" s="20"/>
      <c r="K41" s="20"/>
      <c r="L41" s="20"/>
      <c r="M41" s="20"/>
      <c r="N41" s="20"/>
      <c r="O41" s="20"/>
      <c r="P41" s="20"/>
      <c r="Q41" s="20"/>
      <c r="R41" s="20"/>
      <c r="S41" s="20"/>
      <c r="T41" s="20"/>
      <c r="U41" s="20"/>
      <c r="V41" s="20"/>
      <c r="W41" s="20"/>
      <c r="X41" s="20"/>
      <c r="Y41" s="20"/>
      <c r="Z41" s="21"/>
      <c r="AA41" s="22"/>
    </row>
    <row r="42" spans="1:27" ht="13.5" x14ac:dyDescent="0.25">
      <c r="A42" s="41" t="s">
        <v>65</v>
      </c>
      <c r="B42" s="42" t="s">
        <v>66</v>
      </c>
      <c r="C42" s="43">
        <f t="shared" ref="C42:Y42" si="6">+C25-C40</f>
        <v>-41385054</v>
      </c>
      <c r="D42" s="43">
        <f>+D25-D40</f>
        <v>0</v>
      </c>
      <c r="E42" s="44">
        <f t="shared" si="6"/>
        <v>-25244968</v>
      </c>
      <c r="F42" s="45">
        <f t="shared" si="6"/>
        <v>-25244968</v>
      </c>
      <c r="G42" s="45">
        <f t="shared" si="6"/>
        <v>-39298353</v>
      </c>
      <c r="H42" s="45">
        <f t="shared" si="6"/>
        <v>2768386</v>
      </c>
      <c r="I42" s="45">
        <f t="shared" si="6"/>
        <v>625543</v>
      </c>
      <c r="J42" s="45">
        <f t="shared" si="6"/>
        <v>-35904424</v>
      </c>
      <c r="K42" s="45">
        <f t="shared" si="6"/>
        <v>3739418</v>
      </c>
      <c r="L42" s="45">
        <f t="shared" si="6"/>
        <v>-1338511</v>
      </c>
      <c r="M42" s="45">
        <f t="shared" si="6"/>
        <v>1868580</v>
      </c>
      <c r="N42" s="45">
        <f t="shared" si="6"/>
        <v>4269487</v>
      </c>
      <c r="O42" s="45">
        <f t="shared" si="6"/>
        <v>0</v>
      </c>
      <c r="P42" s="45">
        <f t="shared" si="6"/>
        <v>0</v>
      </c>
      <c r="Q42" s="45">
        <f t="shared" si="6"/>
        <v>0</v>
      </c>
      <c r="R42" s="45">
        <f t="shared" si="6"/>
        <v>0</v>
      </c>
      <c r="S42" s="45">
        <f t="shared" si="6"/>
        <v>0</v>
      </c>
      <c r="T42" s="45">
        <f t="shared" si="6"/>
        <v>0</v>
      </c>
      <c r="U42" s="45">
        <f t="shared" si="6"/>
        <v>0</v>
      </c>
      <c r="V42" s="45">
        <f t="shared" si="6"/>
        <v>0</v>
      </c>
      <c r="W42" s="45">
        <f t="shared" si="6"/>
        <v>-31634937</v>
      </c>
      <c r="X42" s="45">
        <f t="shared" si="6"/>
        <v>-12622464</v>
      </c>
      <c r="Y42" s="45">
        <f t="shared" si="6"/>
        <v>-19012473</v>
      </c>
      <c r="Z42" s="46">
        <f>+IF(X42&lt;&gt;0,+(Y42/X42)*100,0)</f>
        <v>150.62410160171581</v>
      </c>
      <c r="AA42" s="47">
        <f>+AA25-AA40</f>
        <v>-25244968</v>
      </c>
    </row>
    <row r="43" spans="1:27" ht="5.0999999999999996" customHeight="1" x14ac:dyDescent="0.25">
      <c r="A43" s="34" t="s">
        <v>41</v>
      </c>
      <c r="B43" s="17"/>
      <c r="C43" s="18"/>
      <c r="D43" s="18"/>
      <c r="E43" s="19"/>
      <c r="F43" s="20"/>
      <c r="G43" s="20"/>
      <c r="H43" s="20"/>
      <c r="I43" s="20"/>
      <c r="J43" s="20"/>
      <c r="K43" s="20"/>
      <c r="L43" s="20"/>
      <c r="M43" s="20"/>
      <c r="N43" s="20"/>
      <c r="O43" s="20"/>
      <c r="P43" s="20"/>
      <c r="Q43" s="20"/>
      <c r="R43" s="20"/>
      <c r="S43" s="20"/>
      <c r="T43" s="20"/>
      <c r="U43" s="20"/>
      <c r="V43" s="20"/>
      <c r="W43" s="20"/>
      <c r="X43" s="20"/>
      <c r="Y43" s="20"/>
      <c r="Z43" s="48"/>
      <c r="AA43" s="22"/>
    </row>
    <row r="44" spans="1:27" ht="13.5" x14ac:dyDescent="0.25">
      <c r="A44" s="10" t="s">
        <v>67</v>
      </c>
      <c r="B44" s="17" t="s">
        <v>32</v>
      </c>
      <c r="C44" s="18"/>
      <c r="D44" s="18"/>
      <c r="E44" s="19"/>
      <c r="F44" s="20"/>
      <c r="G44" s="20"/>
      <c r="H44" s="20"/>
      <c r="I44" s="20"/>
      <c r="J44" s="20"/>
      <c r="K44" s="20"/>
      <c r="L44" s="20"/>
      <c r="M44" s="20"/>
      <c r="N44" s="20"/>
      <c r="O44" s="20"/>
      <c r="P44" s="20"/>
      <c r="Q44" s="20"/>
      <c r="R44" s="20"/>
      <c r="S44" s="20"/>
      <c r="T44" s="20"/>
      <c r="U44" s="20"/>
      <c r="V44" s="20"/>
      <c r="W44" s="20"/>
      <c r="X44" s="20"/>
      <c r="Y44" s="20"/>
      <c r="Z44" s="48"/>
      <c r="AA44" s="22"/>
    </row>
    <row r="45" spans="1:27" ht="13.5" x14ac:dyDescent="0.25">
      <c r="A45" s="23" t="s">
        <v>68</v>
      </c>
      <c r="B45" s="17" t="s">
        <v>32</v>
      </c>
      <c r="C45" s="18">
        <v>59303452</v>
      </c>
      <c r="D45" s="18"/>
      <c r="E45" s="19"/>
      <c r="F45" s="20"/>
      <c r="G45" s="20">
        <v>60994010</v>
      </c>
      <c r="H45" s="20">
        <v>2691161</v>
      </c>
      <c r="I45" s="20">
        <v>1469745</v>
      </c>
      <c r="J45" s="20">
        <v>65154916</v>
      </c>
      <c r="K45" s="20">
        <v>3093425</v>
      </c>
      <c r="L45" s="20">
        <v>-2378458</v>
      </c>
      <c r="M45" s="20">
        <v>1229456</v>
      </c>
      <c r="N45" s="20">
        <v>1944423</v>
      </c>
      <c r="O45" s="20"/>
      <c r="P45" s="20"/>
      <c r="Q45" s="20"/>
      <c r="R45" s="20"/>
      <c r="S45" s="20"/>
      <c r="T45" s="20"/>
      <c r="U45" s="20"/>
      <c r="V45" s="20"/>
      <c r="W45" s="20">
        <v>67099339</v>
      </c>
      <c r="X45" s="20"/>
      <c r="Y45" s="20">
        <v>67099339</v>
      </c>
      <c r="Z45" s="48"/>
      <c r="AA45" s="22"/>
    </row>
    <row r="46" spans="1:27" ht="13.5" x14ac:dyDescent="0.25">
      <c r="A46" s="23" t="s">
        <v>69</v>
      </c>
      <c r="B46" s="17" t="s">
        <v>32</v>
      </c>
      <c r="C46" s="18"/>
      <c r="D46" s="18"/>
      <c r="E46" s="19"/>
      <c r="F46" s="20"/>
      <c r="G46" s="20"/>
      <c r="H46" s="20"/>
      <c r="I46" s="20"/>
      <c r="J46" s="20"/>
      <c r="K46" s="20"/>
      <c r="L46" s="20"/>
      <c r="M46" s="20"/>
      <c r="N46" s="20"/>
      <c r="O46" s="20"/>
      <c r="P46" s="20"/>
      <c r="Q46" s="20"/>
      <c r="R46" s="20"/>
      <c r="S46" s="20"/>
      <c r="T46" s="20"/>
      <c r="U46" s="20"/>
      <c r="V46" s="20"/>
      <c r="W46" s="20"/>
      <c r="X46" s="20"/>
      <c r="Y46" s="20"/>
      <c r="Z46" s="48"/>
      <c r="AA46" s="22"/>
    </row>
    <row r="47" spans="1:27" ht="14.45" customHeight="1" x14ac:dyDescent="0.25">
      <c r="A47" s="23" t="s">
        <v>41</v>
      </c>
      <c r="B47" s="17"/>
      <c r="C47" s="18"/>
      <c r="D47" s="18"/>
      <c r="E47" s="19"/>
      <c r="F47" s="20"/>
      <c r="G47" s="20"/>
      <c r="H47" s="20"/>
      <c r="I47" s="20"/>
      <c r="J47" s="20"/>
      <c r="K47" s="20"/>
      <c r="L47" s="20"/>
      <c r="M47" s="20"/>
      <c r="N47" s="20"/>
      <c r="O47" s="20"/>
      <c r="P47" s="20"/>
      <c r="Q47" s="20"/>
      <c r="R47" s="20"/>
      <c r="S47" s="20"/>
      <c r="T47" s="20"/>
      <c r="U47" s="20"/>
      <c r="V47" s="20"/>
      <c r="W47" s="20"/>
      <c r="X47" s="20"/>
      <c r="Y47" s="20"/>
      <c r="Z47" s="48"/>
      <c r="AA47" s="22"/>
    </row>
    <row r="48" spans="1:27" ht="13.5" x14ac:dyDescent="0.25">
      <c r="A48" s="49" t="s">
        <v>70</v>
      </c>
      <c r="B48" s="50" t="s">
        <v>66</v>
      </c>
      <c r="C48" s="51">
        <f t="shared" ref="C48:Y48" si="7">SUM(C45:C47)</f>
        <v>59303452</v>
      </c>
      <c r="D48" s="51">
        <f>SUM(D45:D47)</f>
        <v>0</v>
      </c>
      <c r="E48" s="52">
        <f t="shared" si="7"/>
        <v>0</v>
      </c>
      <c r="F48" s="53">
        <f t="shared" si="7"/>
        <v>0</v>
      </c>
      <c r="G48" s="53">
        <f t="shared" si="7"/>
        <v>60994010</v>
      </c>
      <c r="H48" s="53">
        <f t="shared" si="7"/>
        <v>2691161</v>
      </c>
      <c r="I48" s="53">
        <f t="shared" si="7"/>
        <v>1469745</v>
      </c>
      <c r="J48" s="53">
        <f t="shared" si="7"/>
        <v>65154916</v>
      </c>
      <c r="K48" s="53">
        <f t="shared" si="7"/>
        <v>3093425</v>
      </c>
      <c r="L48" s="53">
        <f t="shared" si="7"/>
        <v>-2378458</v>
      </c>
      <c r="M48" s="53">
        <f t="shared" si="7"/>
        <v>1229456</v>
      </c>
      <c r="N48" s="53">
        <f t="shared" si="7"/>
        <v>1944423</v>
      </c>
      <c r="O48" s="53">
        <f t="shared" si="7"/>
        <v>0</v>
      </c>
      <c r="P48" s="53">
        <f t="shared" si="7"/>
        <v>0</v>
      </c>
      <c r="Q48" s="53">
        <f t="shared" si="7"/>
        <v>0</v>
      </c>
      <c r="R48" s="53">
        <f t="shared" si="7"/>
        <v>0</v>
      </c>
      <c r="S48" s="53">
        <f t="shared" si="7"/>
        <v>0</v>
      </c>
      <c r="T48" s="53">
        <f t="shared" si="7"/>
        <v>0</v>
      </c>
      <c r="U48" s="53">
        <f t="shared" si="7"/>
        <v>0</v>
      </c>
      <c r="V48" s="53">
        <f t="shared" si="7"/>
        <v>0</v>
      </c>
      <c r="W48" s="53">
        <f t="shared" si="7"/>
        <v>67099339</v>
      </c>
      <c r="X48" s="53">
        <f t="shared" si="7"/>
        <v>0</v>
      </c>
      <c r="Y48" s="53">
        <f t="shared" si="7"/>
        <v>67099339</v>
      </c>
      <c r="Z48" s="54">
        <f>+IF(X48&lt;&gt;0,+(Y48/X48)*100,0)</f>
        <v>0</v>
      </c>
      <c r="AA48" s="55">
        <f>SUM(AA45:AA47)</f>
        <v>0</v>
      </c>
    </row>
    <row r="49" spans="1:27" ht="13.5" x14ac:dyDescent="0.25">
      <c r="A49" s="56" t="s">
        <v>328</v>
      </c>
      <c r="B49" s="57"/>
      <c r="C49" s="58"/>
      <c r="D49" s="58"/>
      <c r="E49" s="58"/>
      <c r="F49" s="58"/>
      <c r="G49" s="58"/>
      <c r="H49" s="59"/>
      <c r="I49" s="59"/>
      <c r="J49" s="59"/>
      <c r="K49" s="59"/>
      <c r="L49" s="59"/>
      <c r="M49" s="59"/>
      <c r="N49" s="59"/>
      <c r="O49" s="59"/>
      <c r="P49" s="59"/>
      <c r="Q49" s="59"/>
      <c r="R49" s="59"/>
      <c r="S49" s="59"/>
      <c r="T49" s="59"/>
      <c r="U49" s="59"/>
      <c r="V49" s="59"/>
      <c r="W49" s="59"/>
      <c r="X49" s="59"/>
      <c r="Y49" s="59"/>
      <c r="Z49" s="59"/>
      <c r="AA49" s="59"/>
    </row>
    <row r="50" spans="1:27" ht="13.5" x14ac:dyDescent="0.25">
      <c r="A50" s="60" t="s">
        <v>329</v>
      </c>
      <c r="B50" s="60"/>
      <c r="C50" s="60"/>
      <c r="D50" s="60"/>
      <c r="E50" s="60"/>
      <c r="F50" s="60"/>
      <c r="G50" s="60"/>
      <c r="H50" s="59"/>
      <c r="I50" s="59"/>
      <c r="J50" s="59"/>
      <c r="K50" s="59"/>
      <c r="L50" s="59"/>
      <c r="M50" s="59"/>
      <c r="N50" s="59"/>
      <c r="O50" s="59"/>
      <c r="P50" s="59"/>
      <c r="Q50" s="59"/>
      <c r="R50" s="59"/>
      <c r="S50" s="59"/>
      <c r="T50" s="59"/>
      <c r="U50" s="59"/>
      <c r="V50" s="59"/>
      <c r="W50" s="59"/>
      <c r="X50" s="59"/>
      <c r="Y50" s="59"/>
      <c r="Z50" s="59"/>
      <c r="AA50" s="59"/>
    </row>
    <row r="51" spans="1:27" ht="13.5" x14ac:dyDescent="0.25">
      <c r="A51" s="61" t="s">
        <v>330</v>
      </c>
      <c r="B51" s="62"/>
      <c r="C51" s="63"/>
      <c r="D51" s="63"/>
      <c r="E51" s="63"/>
      <c r="F51" s="63"/>
      <c r="G51" s="63"/>
      <c r="H51" s="59"/>
      <c r="I51" s="59"/>
      <c r="J51" s="59"/>
      <c r="K51" s="59"/>
      <c r="L51" s="59"/>
      <c r="M51" s="59"/>
      <c r="N51" s="59"/>
      <c r="O51" s="59"/>
      <c r="P51" s="59"/>
      <c r="Q51" s="59"/>
      <c r="R51" s="59"/>
      <c r="S51" s="59"/>
      <c r="T51" s="59"/>
      <c r="U51" s="59"/>
      <c r="V51" s="59"/>
      <c r="W51" s="59"/>
      <c r="X51" s="59"/>
      <c r="Y51" s="59"/>
      <c r="Z51" s="59"/>
      <c r="AA51" s="59"/>
    </row>
    <row r="52" spans="1:27" ht="13.5" x14ac:dyDescent="0.25">
      <c r="A52" s="59"/>
      <c r="B52" s="59"/>
      <c r="C52" s="59"/>
      <c r="D52" s="59"/>
      <c r="E52" s="59"/>
      <c r="F52" s="59"/>
      <c r="G52" s="59"/>
      <c r="H52" s="59"/>
      <c r="I52" s="59"/>
      <c r="J52" s="59"/>
      <c r="K52" s="59"/>
      <c r="L52" s="59"/>
      <c r="M52" s="59"/>
      <c r="N52" s="59"/>
      <c r="O52" s="59"/>
      <c r="P52" s="59"/>
      <c r="Q52" s="59"/>
      <c r="R52" s="59"/>
      <c r="S52" s="59"/>
      <c r="T52" s="59"/>
      <c r="U52" s="59"/>
      <c r="V52" s="59"/>
      <c r="W52" s="59"/>
      <c r="X52" s="59"/>
      <c r="Y52" s="59"/>
      <c r="Z52" s="59"/>
      <c r="AA52" s="59"/>
    </row>
    <row r="53" spans="1:27" ht="13.5" x14ac:dyDescent="0.25">
      <c r="A53" s="59"/>
      <c r="B53" s="59"/>
      <c r="C53" s="59"/>
      <c r="D53" s="59"/>
      <c r="E53" s="59"/>
      <c r="F53" s="59"/>
      <c r="G53" s="59"/>
      <c r="H53" s="59"/>
      <c r="I53" s="59"/>
      <c r="J53" s="59"/>
      <c r="K53" s="59"/>
      <c r="L53" s="59"/>
      <c r="M53" s="59"/>
      <c r="N53" s="59"/>
      <c r="O53" s="59"/>
      <c r="P53" s="59"/>
      <c r="Q53" s="59"/>
      <c r="R53" s="59"/>
      <c r="S53" s="59"/>
      <c r="T53" s="59"/>
      <c r="U53" s="59"/>
      <c r="V53" s="59"/>
      <c r="W53" s="59"/>
      <c r="X53" s="59"/>
      <c r="Y53" s="59"/>
      <c r="Z53" s="59"/>
      <c r="AA53" s="59"/>
    </row>
    <row r="54" spans="1:27" ht="13.5" x14ac:dyDescent="0.25">
      <c r="A54" s="59"/>
      <c r="B54" s="59"/>
      <c r="C54" s="59"/>
      <c r="D54" s="59"/>
      <c r="E54" s="59"/>
      <c r="F54" s="59"/>
      <c r="G54" s="59"/>
      <c r="H54" s="59"/>
      <c r="I54" s="59"/>
      <c r="J54" s="59"/>
      <c r="K54" s="59"/>
      <c r="L54" s="59"/>
      <c r="M54" s="59"/>
      <c r="N54" s="59"/>
      <c r="O54" s="59"/>
      <c r="P54" s="59"/>
      <c r="Q54" s="59"/>
      <c r="R54" s="59"/>
      <c r="S54" s="59"/>
      <c r="T54" s="59"/>
      <c r="U54" s="59"/>
      <c r="V54" s="59"/>
      <c r="W54" s="59"/>
      <c r="X54" s="59"/>
      <c r="Y54" s="59"/>
      <c r="Z54" s="59"/>
      <c r="AA54" s="59"/>
    </row>
  </sheetData>
  <mergeCells count="2">
    <mergeCell ref="A1:AA1"/>
    <mergeCell ref="E2:AA2"/>
  </mergeCells>
  <printOptions horizontalCentered="1"/>
  <pageMargins left="0.55118110236220497" right="0.22" top="0.59055118110236204" bottom="0.59055118110236204" header="0.31496062992126" footer="0.31496062992126"/>
  <pageSetup paperSize="9" orientation="landscape" r:id="rId1"/>
  <rowBreaks count="1" manualBreakCount="1">
    <brk id="48" max="16383" man="1"/>
  </rowBreaks>
</worksheet>
</file>

<file path=xl/worksheets/sheet22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AA54"/>
  <sheetViews>
    <sheetView showGridLines="0" workbookViewId="0">
      <selection activeCell="B2" sqref="B2"/>
    </sheetView>
  </sheetViews>
  <sheetFormatPr defaultRowHeight="12.75" x14ac:dyDescent="0.2"/>
  <cols>
    <col min="1" max="1" width="35.7109375" customWidth="1"/>
    <col min="2" max="2" width="3.42578125" bestFit="1" customWidth="1"/>
    <col min="3" max="3" width="9.7109375" customWidth="1"/>
    <col min="4" max="4" width="9.7109375" hidden="1" customWidth="1"/>
    <col min="5" max="6" width="9.7109375" customWidth="1"/>
    <col min="7" max="9" width="9.7109375" hidden="1" customWidth="1"/>
    <col min="10" max="10" width="9.7109375" customWidth="1"/>
    <col min="11" max="13" width="9.7109375" hidden="1" customWidth="1"/>
    <col min="14" max="14" width="9.7109375" customWidth="1"/>
    <col min="15" max="22" width="9.7109375" hidden="1" customWidth="1"/>
    <col min="23" max="27" width="9.7109375" customWidth="1"/>
  </cols>
  <sheetData>
    <row r="1" spans="1:27" ht="38.450000000000003" customHeight="1" x14ac:dyDescent="0.25">
      <c r="A1" s="64" t="s">
        <v>295</v>
      </c>
      <c r="B1" s="64"/>
      <c r="C1" s="64"/>
      <c r="D1" s="64"/>
      <c r="E1" s="64"/>
      <c r="F1" s="64"/>
      <c r="G1" s="64"/>
      <c r="H1" s="64"/>
      <c r="I1" s="64"/>
      <c r="J1" s="64"/>
      <c r="K1" s="64"/>
      <c r="L1" s="64"/>
      <c r="M1" s="64"/>
      <c r="N1" s="64"/>
      <c r="O1" s="64"/>
      <c r="P1" s="64"/>
      <c r="Q1" s="64"/>
      <c r="R1" s="64"/>
      <c r="S1" s="64"/>
      <c r="T1" s="64"/>
      <c r="U1" s="64"/>
      <c r="V1" s="64"/>
      <c r="W1" s="64"/>
      <c r="X1" s="64"/>
      <c r="Y1" s="64"/>
      <c r="Z1" s="64"/>
      <c r="AA1" s="64"/>
    </row>
    <row r="2" spans="1:27" ht="24.95" customHeight="1" x14ac:dyDescent="0.2">
      <c r="A2" s="2" t="s">
        <v>1</v>
      </c>
      <c r="B2" s="1" t="s">
        <v>331</v>
      </c>
      <c r="C2" s="3" t="s">
        <v>2</v>
      </c>
      <c r="D2" s="3" t="s">
        <v>3</v>
      </c>
      <c r="E2" s="65" t="s">
        <v>4</v>
      </c>
      <c r="F2" s="66"/>
      <c r="G2" s="66"/>
      <c r="H2" s="66"/>
      <c r="I2" s="66"/>
      <c r="J2" s="66"/>
      <c r="K2" s="66"/>
      <c r="L2" s="66"/>
      <c r="M2" s="66"/>
      <c r="N2" s="66"/>
      <c r="O2" s="66"/>
      <c r="P2" s="66"/>
      <c r="Q2" s="66"/>
      <c r="R2" s="66"/>
      <c r="S2" s="66"/>
      <c r="T2" s="66"/>
      <c r="U2" s="66"/>
      <c r="V2" s="66"/>
      <c r="W2" s="66"/>
      <c r="X2" s="66"/>
      <c r="Y2" s="66"/>
      <c r="Z2" s="66"/>
      <c r="AA2" s="67"/>
    </row>
    <row r="3" spans="1:27" ht="24.95" customHeight="1" x14ac:dyDescent="0.2">
      <c r="A3" s="4" t="s">
        <v>5</v>
      </c>
      <c r="B3" s="5" t="s">
        <v>6</v>
      </c>
      <c r="C3" s="6" t="s">
        <v>7</v>
      </c>
      <c r="D3" s="6" t="s">
        <v>7</v>
      </c>
      <c r="E3" s="7" t="s">
        <v>8</v>
      </c>
      <c r="F3" s="8" t="s">
        <v>9</v>
      </c>
      <c r="G3" s="8" t="s">
        <v>10</v>
      </c>
      <c r="H3" s="8" t="s">
        <v>11</v>
      </c>
      <c r="I3" s="8" t="s">
        <v>12</v>
      </c>
      <c r="J3" s="8" t="s">
        <v>13</v>
      </c>
      <c r="K3" s="8" t="s">
        <v>14</v>
      </c>
      <c r="L3" s="8" t="s">
        <v>15</v>
      </c>
      <c r="M3" s="8" t="s">
        <v>16</v>
      </c>
      <c r="N3" s="8" t="s">
        <v>17</v>
      </c>
      <c r="O3" s="8" t="s">
        <v>18</v>
      </c>
      <c r="P3" s="8" t="s">
        <v>19</v>
      </c>
      <c r="Q3" s="8" t="s">
        <v>20</v>
      </c>
      <c r="R3" s="8" t="s">
        <v>21</v>
      </c>
      <c r="S3" s="8" t="s">
        <v>22</v>
      </c>
      <c r="T3" s="8" t="s">
        <v>23</v>
      </c>
      <c r="U3" s="8" t="s">
        <v>24</v>
      </c>
      <c r="V3" s="8" t="s">
        <v>25</v>
      </c>
      <c r="W3" s="8" t="s">
        <v>26</v>
      </c>
      <c r="X3" s="8" t="s">
        <v>27</v>
      </c>
      <c r="Y3" s="8" t="s">
        <v>28</v>
      </c>
      <c r="Z3" s="8" t="s">
        <v>29</v>
      </c>
      <c r="AA3" s="9" t="s">
        <v>30</v>
      </c>
    </row>
    <row r="4" spans="1:27" ht="13.5" x14ac:dyDescent="0.25">
      <c r="A4" s="10" t="s">
        <v>31</v>
      </c>
      <c r="B4" s="11" t="s">
        <v>32</v>
      </c>
      <c r="C4" s="12"/>
      <c r="D4" s="12"/>
      <c r="E4" s="13"/>
      <c r="F4" s="14"/>
      <c r="G4" s="14"/>
      <c r="H4" s="14"/>
      <c r="I4" s="14"/>
      <c r="J4" s="14"/>
      <c r="K4" s="14"/>
      <c r="L4" s="14"/>
      <c r="M4" s="14"/>
      <c r="N4" s="14"/>
      <c r="O4" s="14"/>
      <c r="P4" s="14"/>
      <c r="Q4" s="14"/>
      <c r="R4" s="14"/>
      <c r="S4" s="14"/>
      <c r="T4" s="14"/>
      <c r="U4" s="14"/>
      <c r="V4" s="14"/>
      <c r="W4" s="14"/>
      <c r="X4" s="14"/>
      <c r="Y4" s="14"/>
      <c r="Z4" s="15"/>
      <c r="AA4" s="16"/>
    </row>
    <row r="5" spans="1:27" ht="13.5" x14ac:dyDescent="0.25">
      <c r="A5" s="10" t="s">
        <v>33</v>
      </c>
      <c r="B5" s="17" t="s">
        <v>32</v>
      </c>
      <c r="C5" s="18"/>
      <c r="D5" s="18"/>
      <c r="E5" s="19"/>
      <c r="F5" s="20"/>
      <c r="G5" s="20"/>
      <c r="H5" s="20"/>
      <c r="I5" s="20"/>
      <c r="J5" s="20"/>
      <c r="K5" s="20"/>
      <c r="L5" s="20"/>
      <c r="M5" s="20"/>
      <c r="N5" s="20"/>
      <c r="O5" s="20"/>
      <c r="P5" s="20"/>
      <c r="Q5" s="20"/>
      <c r="R5" s="20"/>
      <c r="S5" s="20"/>
      <c r="T5" s="20"/>
      <c r="U5" s="20"/>
      <c r="V5" s="20"/>
      <c r="W5" s="20"/>
      <c r="X5" s="20"/>
      <c r="Y5" s="20"/>
      <c r="Z5" s="21"/>
      <c r="AA5" s="22"/>
    </row>
    <row r="6" spans="1:27" ht="13.5" x14ac:dyDescent="0.25">
      <c r="A6" s="23" t="s">
        <v>34</v>
      </c>
      <c r="B6" s="17" t="s">
        <v>32</v>
      </c>
      <c r="C6" s="18">
        <v>164974722</v>
      </c>
      <c r="D6" s="18"/>
      <c r="E6" s="19">
        <v>-84266773</v>
      </c>
      <c r="F6" s="20">
        <v>-84266773</v>
      </c>
      <c r="G6" s="20"/>
      <c r="H6" s="20"/>
      <c r="I6" s="20"/>
      <c r="J6" s="20"/>
      <c r="K6" s="20"/>
      <c r="L6" s="20"/>
      <c r="M6" s="20"/>
      <c r="N6" s="20"/>
      <c r="O6" s="20"/>
      <c r="P6" s="20"/>
      <c r="Q6" s="20"/>
      <c r="R6" s="20"/>
      <c r="S6" s="20"/>
      <c r="T6" s="20"/>
      <c r="U6" s="20"/>
      <c r="V6" s="20"/>
      <c r="W6" s="20"/>
      <c r="X6" s="20">
        <v>-51855442</v>
      </c>
      <c r="Y6" s="20">
        <v>51855442</v>
      </c>
      <c r="Z6" s="21">
        <v>-100</v>
      </c>
      <c r="AA6" s="22">
        <v>-84266773</v>
      </c>
    </row>
    <row r="7" spans="1:27" ht="13.5" x14ac:dyDescent="0.25">
      <c r="A7" s="23" t="s">
        <v>35</v>
      </c>
      <c r="B7" s="17" t="s">
        <v>32</v>
      </c>
      <c r="C7" s="18"/>
      <c r="D7" s="18"/>
      <c r="E7" s="19"/>
      <c r="F7" s="20"/>
      <c r="G7" s="20"/>
      <c r="H7" s="20"/>
      <c r="I7" s="20"/>
      <c r="J7" s="20"/>
      <c r="K7" s="20"/>
      <c r="L7" s="20"/>
      <c r="M7" s="20"/>
      <c r="N7" s="20"/>
      <c r="O7" s="20"/>
      <c r="P7" s="20"/>
      <c r="Q7" s="20"/>
      <c r="R7" s="20"/>
      <c r="S7" s="20"/>
      <c r="T7" s="20"/>
      <c r="U7" s="20"/>
      <c r="V7" s="20"/>
      <c r="W7" s="20"/>
      <c r="X7" s="20"/>
      <c r="Y7" s="20"/>
      <c r="Z7" s="21"/>
      <c r="AA7" s="22"/>
    </row>
    <row r="8" spans="1:27" ht="13.5" x14ac:dyDescent="0.25">
      <c r="A8" s="23" t="s">
        <v>36</v>
      </c>
      <c r="B8" s="17" t="s">
        <v>32</v>
      </c>
      <c r="C8" s="18">
        <v>-106670926</v>
      </c>
      <c r="D8" s="18"/>
      <c r="E8" s="19">
        <v>-77943840</v>
      </c>
      <c r="F8" s="20">
        <v>-77943840</v>
      </c>
      <c r="G8" s="20">
        <v>-3394433</v>
      </c>
      <c r="H8" s="20">
        <v>-3332678</v>
      </c>
      <c r="I8" s="20">
        <v>-3205407</v>
      </c>
      <c r="J8" s="20">
        <v>-9932518</v>
      </c>
      <c r="K8" s="20">
        <v>-3232831</v>
      </c>
      <c r="L8" s="20">
        <v>-3536064</v>
      </c>
      <c r="M8" s="20">
        <v>-3672143</v>
      </c>
      <c r="N8" s="20">
        <v>-10441038</v>
      </c>
      <c r="O8" s="20"/>
      <c r="P8" s="20"/>
      <c r="Q8" s="20"/>
      <c r="R8" s="20"/>
      <c r="S8" s="20"/>
      <c r="T8" s="20"/>
      <c r="U8" s="20"/>
      <c r="V8" s="20"/>
      <c r="W8" s="20">
        <v>-20373556</v>
      </c>
      <c r="X8" s="20">
        <v>-77943831</v>
      </c>
      <c r="Y8" s="20">
        <v>57570275</v>
      </c>
      <c r="Z8" s="21">
        <v>-73.861233482352191</v>
      </c>
      <c r="AA8" s="22">
        <v>-77943840</v>
      </c>
    </row>
    <row r="9" spans="1:27" ht="13.5" x14ac:dyDescent="0.25">
      <c r="A9" s="23" t="s">
        <v>37</v>
      </c>
      <c r="B9" s="17" t="s">
        <v>32</v>
      </c>
      <c r="C9" s="18">
        <v>2835621</v>
      </c>
      <c r="D9" s="18"/>
      <c r="E9" s="19"/>
      <c r="F9" s="20"/>
      <c r="G9" s="20"/>
      <c r="H9" s="20"/>
      <c r="I9" s="20"/>
      <c r="J9" s="20"/>
      <c r="K9" s="20"/>
      <c r="L9" s="20"/>
      <c r="M9" s="20"/>
      <c r="N9" s="20"/>
      <c r="O9" s="20"/>
      <c r="P9" s="20"/>
      <c r="Q9" s="20"/>
      <c r="R9" s="20"/>
      <c r="S9" s="20"/>
      <c r="T9" s="20"/>
      <c r="U9" s="20"/>
      <c r="V9" s="20"/>
      <c r="W9" s="20"/>
      <c r="X9" s="20"/>
      <c r="Y9" s="20"/>
      <c r="Z9" s="21"/>
      <c r="AA9" s="22"/>
    </row>
    <row r="10" spans="1:27" ht="13.5" x14ac:dyDescent="0.25">
      <c r="A10" s="23" t="s">
        <v>38</v>
      </c>
      <c r="B10" s="17" t="s">
        <v>32</v>
      </c>
      <c r="C10" s="18"/>
      <c r="D10" s="18"/>
      <c r="E10" s="19"/>
      <c r="F10" s="20"/>
      <c r="G10" s="24"/>
      <c r="H10" s="24"/>
      <c r="I10" s="24"/>
      <c r="J10" s="20"/>
      <c r="K10" s="24"/>
      <c r="L10" s="24"/>
      <c r="M10" s="20"/>
      <c r="N10" s="24"/>
      <c r="O10" s="24"/>
      <c r="P10" s="24"/>
      <c r="Q10" s="20"/>
      <c r="R10" s="24"/>
      <c r="S10" s="24"/>
      <c r="T10" s="20"/>
      <c r="U10" s="24"/>
      <c r="V10" s="24"/>
      <c r="W10" s="24"/>
      <c r="X10" s="20"/>
      <c r="Y10" s="24"/>
      <c r="Z10" s="25"/>
      <c r="AA10" s="26"/>
    </row>
    <row r="11" spans="1:27" ht="13.5" x14ac:dyDescent="0.25">
      <c r="A11" s="23" t="s">
        <v>39</v>
      </c>
      <c r="B11" s="17" t="s">
        <v>32</v>
      </c>
      <c r="C11" s="18">
        <v>-744</v>
      </c>
      <c r="D11" s="18"/>
      <c r="E11" s="19"/>
      <c r="F11" s="20"/>
      <c r="G11" s="20"/>
      <c r="H11" s="20"/>
      <c r="I11" s="20"/>
      <c r="J11" s="20"/>
      <c r="K11" s="20"/>
      <c r="L11" s="20"/>
      <c r="M11" s="20"/>
      <c r="N11" s="20"/>
      <c r="O11" s="20"/>
      <c r="P11" s="20"/>
      <c r="Q11" s="20"/>
      <c r="R11" s="20"/>
      <c r="S11" s="20"/>
      <c r="T11" s="20"/>
      <c r="U11" s="20"/>
      <c r="V11" s="20"/>
      <c r="W11" s="20"/>
      <c r="X11" s="20"/>
      <c r="Y11" s="20"/>
      <c r="Z11" s="21"/>
      <c r="AA11" s="22"/>
    </row>
    <row r="12" spans="1:27" ht="13.5" x14ac:dyDescent="0.25">
      <c r="A12" s="27" t="s">
        <v>40</v>
      </c>
      <c r="B12" s="28" t="s">
        <v>32</v>
      </c>
      <c r="C12" s="29">
        <f t="shared" ref="C12:Y12" si="0">SUM(C6:C11)</f>
        <v>61138673</v>
      </c>
      <c r="D12" s="29">
        <f>SUM(D6:D11)</f>
        <v>0</v>
      </c>
      <c r="E12" s="30">
        <f t="shared" si="0"/>
        <v>-162210613</v>
      </c>
      <c r="F12" s="31">
        <f t="shared" si="0"/>
        <v>-162210613</v>
      </c>
      <c r="G12" s="31">
        <f t="shared" si="0"/>
        <v>-3394433</v>
      </c>
      <c r="H12" s="31">
        <f t="shared" si="0"/>
        <v>-3332678</v>
      </c>
      <c r="I12" s="31">
        <f t="shared" si="0"/>
        <v>-3205407</v>
      </c>
      <c r="J12" s="31">
        <f t="shared" si="0"/>
        <v>-9932518</v>
      </c>
      <c r="K12" s="31">
        <f t="shared" si="0"/>
        <v>-3232831</v>
      </c>
      <c r="L12" s="31">
        <f t="shared" si="0"/>
        <v>-3536064</v>
      </c>
      <c r="M12" s="31">
        <f t="shared" si="0"/>
        <v>-3672143</v>
      </c>
      <c r="N12" s="31">
        <f t="shared" si="0"/>
        <v>-10441038</v>
      </c>
      <c r="O12" s="31">
        <f t="shared" si="0"/>
        <v>0</v>
      </c>
      <c r="P12" s="31">
        <f t="shared" si="0"/>
        <v>0</v>
      </c>
      <c r="Q12" s="31">
        <f t="shared" si="0"/>
        <v>0</v>
      </c>
      <c r="R12" s="31">
        <f t="shared" si="0"/>
        <v>0</v>
      </c>
      <c r="S12" s="31">
        <f t="shared" si="0"/>
        <v>0</v>
      </c>
      <c r="T12" s="31">
        <f t="shared" si="0"/>
        <v>0</v>
      </c>
      <c r="U12" s="31">
        <f t="shared" si="0"/>
        <v>0</v>
      </c>
      <c r="V12" s="31">
        <f t="shared" si="0"/>
        <v>0</v>
      </c>
      <c r="W12" s="31">
        <f t="shared" si="0"/>
        <v>-20373556</v>
      </c>
      <c r="X12" s="31">
        <f t="shared" si="0"/>
        <v>-129799273</v>
      </c>
      <c r="Y12" s="31">
        <f t="shared" si="0"/>
        <v>109425717</v>
      </c>
      <c r="Z12" s="32">
        <f>+IF(X12&lt;&gt;0,+(Y12/X12)*100,0)</f>
        <v>-84.303798065186385</v>
      </c>
      <c r="AA12" s="33">
        <f>SUM(AA6:AA11)</f>
        <v>-162210613</v>
      </c>
    </row>
    <row r="13" spans="1:27" ht="5.0999999999999996" customHeight="1" x14ac:dyDescent="0.25">
      <c r="A13" s="34" t="s">
        <v>41</v>
      </c>
      <c r="B13" s="17"/>
      <c r="C13" s="18"/>
      <c r="D13" s="18"/>
      <c r="E13" s="19"/>
      <c r="F13" s="20"/>
      <c r="G13" s="20"/>
      <c r="H13" s="20"/>
      <c r="I13" s="20"/>
      <c r="J13" s="20"/>
      <c r="K13" s="20"/>
      <c r="L13" s="20"/>
      <c r="M13" s="20"/>
      <c r="N13" s="20"/>
      <c r="O13" s="20"/>
      <c r="P13" s="20"/>
      <c r="Q13" s="20"/>
      <c r="R13" s="20"/>
      <c r="S13" s="20"/>
      <c r="T13" s="20"/>
      <c r="U13" s="20"/>
      <c r="V13" s="20"/>
      <c r="W13" s="20"/>
      <c r="X13" s="20"/>
      <c r="Y13" s="20"/>
      <c r="Z13" s="21"/>
      <c r="AA13" s="22"/>
    </row>
    <row r="14" spans="1:27" ht="13.5" x14ac:dyDescent="0.25">
      <c r="A14" s="10" t="s">
        <v>42</v>
      </c>
      <c r="B14" s="17" t="s">
        <v>32</v>
      </c>
      <c r="C14" s="18"/>
      <c r="D14" s="18"/>
      <c r="E14" s="19"/>
      <c r="F14" s="20"/>
      <c r="G14" s="20"/>
      <c r="H14" s="20"/>
      <c r="I14" s="20"/>
      <c r="J14" s="20"/>
      <c r="K14" s="20"/>
      <c r="L14" s="20"/>
      <c r="M14" s="20"/>
      <c r="N14" s="20"/>
      <c r="O14" s="20"/>
      <c r="P14" s="20"/>
      <c r="Q14" s="20"/>
      <c r="R14" s="20"/>
      <c r="S14" s="20"/>
      <c r="T14" s="20"/>
      <c r="U14" s="20"/>
      <c r="V14" s="20"/>
      <c r="W14" s="20"/>
      <c r="X14" s="20"/>
      <c r="Y14" s="20"/>
      <c r="Z14" s="21"/>
      <c r="AA14" s="22"/>
    </row>
    <row r="15" spans="1:27" ht="13.5" x14ac:dyDescent="0.25">
      <c r="A15" s="23" t="s">
        <v>43</v>
      </c>
      <c r="B15" s="17" t="s">
        <v>32</v>
      </c>
      <c r="C15" s="18"/>
      <c r="D15" s="18"/>
      <c r="E15" s="19"/>
      <c r="F15" s="20"/>
      <c r="G15" s="20"/>
      <c r="H15" s="20"/>
      <c r="I15" s="20"/>
      <c r="J15" s="20"/>
      <c r="K15" s="20"/>
      <c r="L15" s="20"/>
      <c r="M15" s="20"/>
      <c r="N15" s="20"/>
      <c r="O15" s="20"/>
      <c r="P15" s="20"/>
      <c r="Q15" s="20"/>
      <c r="R15" s="20"/>
      <c r="S15" s="20"/>
      <c r="T15" s="20"/>
      <c r="U15" s="20"/>
      <c r="V15" s="20"/>
      <c r="W15" s="20"/>
      <c r="X15" s="20"/>
      <c r="Y15" s="20"/>
      <c r="Z15" s="21"/>
      <c r="AA15" s="22"/>
    </row>
    <row r="16" spans="1:27" ht="13.5" x14ac:dyDescent="0.25">
      <c r="A16" s="23" t="s">
        <v>44</v>
      </c>
      <c r="B16" s="17" t="s">
        <v>32</v>
      </c>
      <c r="C16" s="18"/>
      <c r="D16" s="18"/>
      <c r="E16" s="19"/>
      <c r="F16" s="20"/>
      <c r="G16" s="24"/>
      <c r="H16" s="24"/>
      <c r="I16" s="24"/>
      <c r="J16" s="20"/>
      <c r="K16" s="24"/>
      <c r="L16" s="24"/>
      <c r="M16" s="20"/>
      <c r="N16" s="24"/>
      <c r="O16" s="24"/>
      <c r="P16" s="24"/>
      <c r="Q16" s="20"/>
      <c r="R16" s="24"/>
      <c r="S16" s="24"/>
      <c r="T16" s="20"/>
      <c r="U16" s="24"/>
      <c r="V16" s="24"/>
      <c r="W16" s="24"/>
      <c r="X16" s="20"/>
      <c r="Y16" s="24"/>
      <c r="Z16" s="25"/>
      <c r="AA16" s="26"/>
    </row>
    <row r="17" spans="1:27" ht="13.5" x14ac:dyDescent="0.25">
      <c r="A17" s="23" t="s">
        <v>45</v>
      </c>
      <c r="B17" s="17" t="s">
        <v>32</v>
      </c>
      <c r="C17" s="18"/>
      <c r="D17" s="18"/>
      <c r="E17" s="19"/>
      <c r="F17" s="20"/>
      <c r="G17" s="20"/>
      <c r="H17" s="20"/>
      <c r="I17" s="20"/>
      <c r="J17" s="20"/>
      <c r="K17" s="20"/>
      <c r="L17" s="20"/>
      <c r="M17" s="20"/>
      <c r="N17" s="20"/>
      <c r="O17" s="20"/>
      <c r="P17" s="20"/>
      <c r="Q17" s="20"/>
      <c r="R17" s="20"/>
      <c r="S17" s="20"/>
      <c r="T17" s="20"/>
      <c r="U17" s="20"/>
      <c r="V17" s="20"/>
      <c r="W17" s="20"/>
      <c r="X17" s="20"/>
      <c r="Y17" s="20"/>
      <c r="Z17" s="21"/>
      <c r="AA17" s="22"/>
    </row>
    <row r="18" spans="1:27" ht="13.5" x14ac:dyDescent="0.25">
      <c r="A18" s="23" t="s">
        <v>46</v>
      </c>
      <c r="B18" s="17" t="s">
        <v>32</v>
      </c>
      <c r="C18" s="18"/>
      <c r="D18" s="18"/>
      <c r="E18" s="19"/>
      <c r="F18" s="20"/>
      <c r="G18" s="20"/>
      <c r="H18" s="20"/>
      <c r="I18" s="20"/>
      <c r="J18" s="20"/>
      <c r="K18" s="20"/>
      <c r="L18" s="20"/>
      <c r="M18" s="20"/>
      <c r="N18" s="20"/>
      <c r="O18" s="20"/>
      <c r="P18" s="20"/>
      <c r="Q18" s="20"/>
      <c r="R18" s="20"/>
      <c r="S18" s="20"/>
      <c r="T18" s="20"/>
      <c r="U18" s="20"/>
      <c r="V18" s="20"/>
      <c r="W18" s="20"/>
      <c r="X18" s="20"/>
      <c r="Y18" s="20"/>
      <c r="Z18" s="21"/>
      <c r="AA18" s="22"/>
    </row>
    <row r="19" spans="1:27" ht="13.5" x14ac:dyDescent="0.25">
      <c r="A19" s="23" t="s">
        <v>47</v>
      </c>
      <c r="B19" s="17" t="s">
        <v>32</v>
      </c>
      <c r="C19" s="18">
        <v>6268092</v>
      </c>
      <c r="D19" s="18"/>
      <c r="E19" s="19">
        <v>1434589</v>
      </c>
      <c r="F19" s="20">
        <v>1434589</v>
      </c>
      <c r="G19" s="20"/>
      <c r="H19" s="20"/>
      <c r="I19" s="20"/>
      <c r="J19" s="20"/>
      <c r="K19" s="20"/>
      <c r="L19" s="20"/>
      <c r="M19" s="20"/>
      <c r="N19" s="20"/>
      <c r="O19" s="20"/>
      <c r="P19" s="20"/>
      <c r="Q19" s="20"/>
      <c r="R19" s="20"/>
      <c r="S19" s="20"/>
      <c r="T19" s="20"/>
      <c r="U19" s="20"/>
      <c r="V19" s="20"/>
      <c r="W19" s="20"/>
      <c r="X19" s="20">
        <v>-4366525</v>
      </c>
      <c r="Y19" s="20">
        <v>4366525</v>
      </c>
      <c r="Z19" s="21">
        <v>-100</v>
      </c>
      <c r="AA19" s="22">
        <v>1434589</v>
      </c>
    </row>
    <row r="20" spans="1:27" ht="13.5" x14ac:dyDescent="0.25">
      <c r="A20" s="23" t="s">
        <v>32</v>
      </c>
      <c r="B20" s="17" t="s">
        <v>32</v>
      </c>
      <c r="C20" s="18"/>
      <c r="D20" s="18"/>
      <c r="E20" s="19"/>
      <c r="F20" s="20"/>
      <c r="G20" s="20"/>
      <c r="H20" s="20"/>
      <c r="I20" s="20"/>
      <c r="J20" s="20"/>
      <c r="K20" s="20"/>
      <c r="L20" s="20"/>
      <c r="M20" s="20"/>
      <c r="N20" s="20"/>
      <c r="O20" s="20"/>
      <c r="P20" s="20"/>
      <c r="Q20" s="20"/>
      <c r="R20" s="20"/>
      <c r="S20" s="20"/>
      <c r="T20" s="20"/>
      <c r="U20" s="20"/>
      <c r="V20" s="20"/>
      <c r="W20" s="20"/>
      <c r="X20" s="20"/>
      <c r="Y20" s="20"/>
      <c r="Z20" s="21"/>
      <c r="AA20" s="22"/>
    </row>
    <row r="21" spans="1:27" ht="13.5" x14ac:dyDescent="0.25">
      <c r="A21" s="23" t="s">
        <v>48</v>
      </c>
      <c r="B21" s="17" t="s">
        <v>32</v>
      </c>
      <c r="C21" s="18"/>
      <c r="D21" s="18"/>
      <c r="E21" s="19"/>
      <c r="F21" s="20"/>
      <c r="G21" s="20"/>
      <c r="H21" s="20"/>
      <c r="I21" s="20"/>
      <c r="J21" s="20"/>
      <c r="K21" s="20"/>
      <c r="L21" s="20"/>
      <c r="M21" s="20"/>
      <c r="N21" s="20"/>
      <c r="O21" s="20"/>
      <c r="P21" s="20"/>
      <c r="Q21" s="20"/>
      <c r="R21" s="20"/>
      <c r="S21" s="20"/>
      <c r="T21" s="20"/>
      <c r="U21" s="20"/>
      <c r="V21" s="20"/>
      <c r="W21" s="20"/>
      <c r="X21" s="20"/>
      <c r="Y21" s="20"/>
      <c r="Z21" s="21"/>
      <c r="AA21" s="22"/>
    </row>
    <row r="22" spans="1:27" ht="13.5" x14ac:dyDescent="0.25">
      <c r="A22" s="23" t="s">
        <v>49</v>
      </c>
      <c r="B22" s="17" t="s">
        <v>32</v>
      </c>
      <c r="C22" s="18"/>
      <c r="D22" s="18"/>
      <c r="E22" s="19"/>
      <c r="F22" s="20"/>
      <c r="G22" s="20"/>
      <c r="H22" s="20"/>
      <c r="I22" s="20"/>
      <c r="J22" s="20"/>
      <c r="K22" s="20"/>
      <c r="L22" s="20"/>
      <c r="M22" s="20"/>
      <c r="N22" s="20"/>
      <c r="O22" s="20"/>
      <c r="P22" s="20"/>
      <c r="Q22" s="20"/>
      <c r="R22" s="20"/>
      <c r="S22" s="20"/>
      <c r="T22" s="20"/>
      <c r="U22" s="20"/>
      <c r="V22" s="20"/>
      <c r="W22" s="20"/>
      <c r="X22" s="20"/>
      <c r="Y22" s="20"/>
      <c r="Z22" s="21"/>
      <c r="AA22" s="22"/>
    </row>
    <row r="23" spans="1:27" ht="13.5" x14ac:dyDescent="0.25">
      <c r="A23" s="23" t="s">
        <v>50</v>
      </c>
      <c r="B23" s="17" t="s">
        <v>32</v>
      </c>
      <c r="C23" s="18"/>
      <c r="D23" s="18"/>
      <c r="E23" s="19"/>
      <c r="F23" s="20"/>
      <c r="G23" s="24"/>
      <c r="H23" s="24"/>
      <c r="I23" s="24"/>
      <c r="J23" s="20"/>
      <c r="K23" s="24"/>
      <c r="L23" s="24"/>
      <c r="M23" s="20"/>
      <c r="N23" s="24"/>
      <c r="O23" s="24"/>
      <c r="P23" s="24"/>
      <c r="Q23" s="20"/>
      <c r="R23" s="24"/>
      <c r="S23" s="24"/>
      <c r="T23" s="20"/>
      <c r="U23" s="24"/>
      <c r="V23" s="24"/>
      <c r="W23" s="24"/>
      <c r="X23" s="20"/>
      <c r="Y23" s="24"/>
      <c r="Z23" s="25"/>
      <c r="AA23" s="26"/>
    </row>
    <row r="24" spans="1:27" ht="13.5" x14ac:dyDescent="0.25">
      <c r="A24" s="27" t="s">
        <v>51</v>
      </c>
      <c r="B24" s="35" t="s">
        <v>32</v>
      </c>
      <c r="C24" s="29">
        <f t="shared" ref="C24:Y24" si="1">SUM(C15:C23)</f>
        <v>6268092</v>
      </c>
      <c r="D24" s="29">
        <f>SUM(D15:D23)</f>
        <v>0</v>
      </c>
      <c r="E24" s="36">
        <f t="shared" si="1"/>
        <v>1434589</v>
      </c>
      <c r="F24" s="37">
        <f t="shared" si="1"/>
        <v>1434589</v>
      </c>
      <c r="G24" s="37">
        <f t="shared" si="1"/>
        <v>0</v>
      </c>
      <c r="H24" s="37">
        <f t="shared" si="1"/>
        <v>0</v>
      </c>
      <c r="I24" s="37">
        <f t="shared" si="1"/>
        <v>0</v>
      </c>
      <c r="J24" s="37">
        <f t="shared" si="1"/>
        <v>0</v>
      </c>
      <c r="K24" s="37">
        <f t="shared" si="1"/>
        <v>0</v>
      </c>
      <c r="L24" s="37">
        <f t="shared" si="1"/>
        <v>0</v>
      </c>
      <c r="M24" s="37">
        <f t="shared" si="1"/>
        <v>0</v>
      </c>
      <c r="N24" s="37">
        <f t="shared" si="1"/>
        <v>0</v>
      </c>
      <c r="O24" s="37">
        <f t="shared" si="1"/>
        <v>0</v>
      </c>
      <c r="P24" s="37">
        <f t="shared" si="1"/>
        <v>0</v>
      </c>
      <c r="Q24" s="37">
        <f t="shared" si="1"/>
        <v>0</v>
      </c>
      <c r="R24" s="37">
        <f t="shared" si="1"/>
        <v>0</v>
      </c>
      <c r="S24" s="37">
        <f t="shared" si="1"/>
        <v>0</v>
      </c>
      <c r="T24" s="37">
        <f t="shared" si="1"/>
        <v>0</v>
      </c>
      <c r="U24" s="37">
        <f t="shared" si="1"/>
        <v>0</v>
      </c>
      <c r="V24" s="37">
        <f t="shared" si="1"/>
        <v>0</v>
      </c>
      <c r="W24" s="37">
        <f t="shared" si="1"/>
        <v>0</v>
      </c>
      <c r="X24" s="37">
        <f t="shared" si="1"/>
        <v>-4366525</v>
      </c>
      <c r="Y24" s="37">
        <f t="shared" si="1"/>
        <v>4366525</v>
      </c>
      <c r="Z24" s="38">
        <f>+IF(X24&lt;&gt;0,+(Y24/X24)*100,0)</f>
        <v>-100</v>
      </c>
      <c r="AA24" s="39">
        <f>SUM(AA15:AA23)</f>
        <v>1434589</v>
      </c>
    </row>
    <row r="25" spans="1:27" ht="13.5" x14ac:dyDescent="0.25">
      <c r="A25" s="27" t="s">
        <v>52</v>
      </c>
      <c r="B25" s="28" t="s">
        <v>32</v>
      </c>
      <c r="C25" s="29">
        <f t="shared" ref="C25:Y25" si="2">+C12+C24</f>
        <v>67406765</v>
      </c>
      <c r="D25" s="29">
        <f>+D12+D24</f>
        <v>0</v>
      </c>
      <c r="E25" s="30">
        <f t="shared" si="2"/>
        <v>-160776024</v>
      </c>
      <c r="F25" s="31">
        <f t="shared" si="2"/>
        <v>-160776024</v>
      </c>
      <c r="G25" s="31">
        <f t="shared" si="2"/>
        <v>-3394433</v>
      </c>
      <c r="H25" s="31">
        <f t="shared" si="2"/>
        <v>-3332678</v>
      </c>
      <c r="I25" s="31">
        <f t="shared" si="2"/>
        <v>-3205407</v>
      </c>
      <c r="J25" s="31">
        <f t="shared" si="2"/>
        <v>-9932518</v>
      </c>
      <c r="K25" s="31">
        <f t="shared" si="2"/>
        <v>-3232831</v>
      </c>
      <c r="L25" s="31">
        <f t="shared" si="2"/>
        <v>-3536064</v>
      </c>
      <c r="M25" s="31">
        <f t="shared" si="2"/>
        <v>-3672143</v>
      </c>
      <c r="N25" s="31">
        <f t="shared" si="2"/>
        <v>-10441038</v>
      </c>
      <c r="O25" s="31">
        <f t="shared" si="2"/>
        <v>0</v>
      </c>
      <c r="P25" s="31">
        <f t="shared" si="2"/>
        <v>0</v>
      </c>
      <c r="Q25" s="31">
        <f t="shared" si="2"/>
        <v>0</v>
      </c>
      <c r="R25" s="31">
        <f t="shared" si="2"/>
        <v>0</v>
      </c>
      <c r="S25" s="31">
        <f t="shared" si="2"/>
        <v>0</v>
      </c>
      <c r="T25" s="31">
        <f t="shared" si="2"/>
        <v>0</v>
      </c>
      <c r="U25" s="31">
        <f t="shared" si="2"/>
        <v>0</v>
      </c>
      <c r="V25" s="31">
        <f t="shared" si="2"/>
        <v>0</v>
      </c>
      <c r="W25" s="31">
        <f t="shared" si="2"/>
        <v>-20373556</v>
      </c>
      <c r="X25" s="31">
        <f t="shared" si="2"/>
        <v>-134165798</v>
      </c>
      <c r="Y25" s="31">
        <f t="shared" si="2"/>
        <v>113792242</v>
      </c>
      <c r="Z25" s="32">
        <f>+IF(X25&lt;&gt;0,+(Y25/X25)*100,0)</f>
        <v>-84.814642551449666</v>
      </c>
      <c r="AA25" s="33">
        <f>+AA12+AA24</f>
        <v>-160776024</v>
      </c>
    </row>
    <row r="26" spans="1:27" ht="5.0999999999999996" customHeight="1" x14ac:dyDescent="0.25">
      <c r="A26" s="34" t="s">
        <v>41</v>
      </c>
      <c r="B26" s="17"/>
      <c r="C26" s="18"/>
      <c r="D26" s="18"/>
      <c r="E26" s="19"/>
      <c r="F26" s="20"/>
      <c r="G26" s="20"/>
      <c r="H26" s="20"/>
      <c r="I26" s="20"/>
      <c r="J26" s="20"/>
      <c r="K26" s="20"/>
      <c r="L26" s="20"/>
      <c r="M26" s="20"/>
      <c r="N26" s="20"/>
      <c r="O26" s="20"/>
      <c r="P26" s="20"/>
      <c r="Q26" s="20"/>
      <c r="R26" s="20"/>
      <c r="S26" s="20"/>
      <c r="T26" s="20"/>
      <c r="U26" s="20"/>
      <c r="V26" s="20"/>
      <c r="W26" s="20"/>
      <c r="X26" s="20"/>
      <c r="Y26" s="20"/>
      <c r="Z26" s="21"/>
      <c r="AA26" s="22"/>
    </row>
    <row r="27" spans="1:27" ht="13.5" x14ac:dyDescent="0.25">
      <c r="A27" s="10" t="s">
        <v>53</v>
      </c>
      <c r="B27" s="17" t="s">
        <v>32</v>
      </c>
      <c r="C27" s="18"/>
      <c r="D27" s="18"/>
      <c r="E27" s="19"/>
      <c r="F27" s="20"/>
      <c r="G27" s="20"/>
      <c r="H27" s="20"/>
      <c r="I27" s="20"/>
      <c r="J27" s="20"/>
      <c r="K27" s="20"/>
      <c r="L27" s="20"/>
      <c r="M27" s="20"/>
      <c r="N27" s="20"/>
      <c r="O27" s="20"/>
      <c r="P27" s="20"/>
      <c r="Q27" s="20"/>
      <c r="R27" s="20"/>
      <c r="S27" s="20"/>
      <c r="T27" s="20"/>
      <c r="U27" s="20"/>
      <c r="V27" s="20"/>
      <c r="W27" s="20"/>
      <c r="X27" s="20"/>
      <c r="Y27" s="20"/>
      <c r="Z27" s="21"/>
      <c r="AA27" s="22"/>
    </row>
    <row r="28" spans="1:27" ht="13.5" x14ac:dyDescent="0.25">
      <c r="A28" s="10" t="s">
        <v>54</v>
      </c>
      <c r="B28" s="40" t="s">
        <v>32</v>
      </c>
      <c r="C28" s="18"/>
      <c r="D28" s="18"/>
      <c r="E28" s="19"/>
      <c r="F28" s="20"/>
      <c r="G28" s="20"/>
      <c r="H28" s="20"/>
      <c r="I28" s="20"/>
      <c r="J28" s="20"/>
      <c r="K28" s="20"/>
      <c r="L28" s="20"/>
      <c r="M28" s="20"/>
      <c r="N28" s="20"/>
      <c r="O28" s="20"/>
      <c r="P28" s="20"/>
      <c r="Q28" s="20"/>
      <c r="R28" s="20"/>
      <c r="S28" s="20"/>
      <c r="T28" s="20"/>
      <c r="U28" s="20"/>
      <c r="V28" s="20"/>
      <c r="W28" s="20"/>
      <c r="X28" s="20"/>
      <c r="Y28" s="20"/>
      <c r="Z28" s="21"/>
      <c r="AA28" s="22"/>
    </row>
    <row r="29" spans="1:27" ht="13.5" x14ac:dyDescent="0.25">
      <c r="A29" s="23" t="s">
        <v>55</v>
      </c>
      <c r="B29" s="17" t="s">
        <v>32</v>
      </c>
      <c r="C29" s="18"/>
      <c r="D29" s="18"/>
      <c r="E29" s="19"/>
      <c r="F29" s="20"/>
      <c r="G29" s="20"/>
      <c r="H29" s="20"/>
      <c r="I29" s="20"/>
      <c r="J29" s="20"/>
      <c r="K29" s="20"/>
      <c r="L29" s="20"/>
      <c r="M29" s="20"/>
      <c r="N29" s="20"/>
      <c r="O29" s="20"/>
      <c r="P29" s="20"/>
      <c r="Q29" s="20"/>
      <c r="R29" s="20"/>
      <c r="S29" s="20"/>
      <c r="T29" s="20"/>
      <c r="U29" s="20"/>
      <c r="V29" s="20"/>
      <c r="W29" s="20"/>
      <c r="X29" s="20"/>
      <c r="Y29" s="20"/>
      <c r="Z29" s="21"/>
      <c r="AA29" s="22"/>
    </row>
    <row r="30" spans="1:27" ht="13.5" x14ac:dyDescent="0.25">
      <c r="A30" s="23" t="s">
        <v>56</v>
      </c>
      <c r="B30" s="17" t="s">
        <v>32</v>
      </c>
      <c r="C30" s="18"/>
      <c r="D30" s="18"/>
      <c r="E30" s="19"/>
      <c r="F30" s="20"/>
      <c r="G30" s="20"/>
      <c r="H30" s="20"/>
      <c r="I30" s="20"/>
      <c r="J30" s="20"/>
      <c r="K30" s="20"/>
      <c r="L30" s="20"/>
      <c r="M30" s="20"/>
      <c r="N30" s="20"/>
      <c r="O30" s="20"/>
      <c r="P30" s="20"/>
      <c r="Q30" s="20"/>
      <c r="R30" s="20"/>
      <c r="S30" s="20"/>
      <c r="T30" s="20"/>
      <c r="U30" s="20"/>
      <c r="V30" s="20"/>
      <c r="W30" s="20"/>
      <c r="X30" s="20"/>
      <c r="Y30" s="20"/>
      <c r="Z30" s="21"/>
      <c r="AA30" s="22"/>
    </row>
    <row r="31" spans="1:27" ht="13.5" x14ac:dyDescent="0.25">
      <c r="A31" s="23" t="s">
        <v>57</v>
      </c>
      <c r="B31" s="17" t="s">
        <v>32</v>
      </c>
      <c r="C31" s="18">
        <v>-961527</v>
      </c>
      <c r="D31" s="18"/>
      <c r="E31" s="19"/>
      <c r="F31" s="20"/>
      <c r="G31" s="20"/>
      <c r="H31" s="20"/>
      <c r="I31" s="20"/>
      <c r="J31" s="20"/>
      <c r="K31" s="20"/>
      <c r="L31" s="20"/>
      <c r="M31" s="20"/>
      <c r="N31" s="20"/>
      <c r="O31" s="20"/>
      <c r="P31" s="20"/>
      <c r="Q31" s="20"/>
      <c r="R31" s="20"/>
      <c r="S31" s="20"/>
      <c r="T31" s="20"/>
      <c r="U31" s="20"/>
      <c r="V31" s="20"/>
      <c r="W31" s="20"/>
      <c r="X31" s="20"/>
      <c r="Y31" s="20"/>
      <c r="Z31" s="21"/>
      <c r="AA31" s="22"/>
    </row>
    <row r="32" spans="1:27" ht="13.5" x14ac:dyDescent="0.25">
      <c r="A32" s="23" t="s">
        <v>58</v>
      </c>
      <c r="B32" s="17" t="s">
        <v>32</v>
      </c>
      <c r="C32" s="18">
        <v>-117403612</v>
      </c>
      <c r="D32" s="18"/>
      <c r="E32" s="19"/>
      <c r="F32" s="20"/>
      <c r="G32" s="20"/>
      <c r="H32" s="20"/>
      <c r="I32" s="20"/>
      <c r="J32" s="20"/>
      <c r="K32" s="20"/>
      <c r="L32" s="20"/>
      <c r="M32" s="20"/>
      <c r="N32" s="20"/>
      <c r="O32" s="20"/>
      <c r="P32" s="20"/>
      <c r="Q32" s="20"/>
      <c r="R32" s="20"/>
      <c r="S32" s="20"/>
      <c r="T32" s="20"/>
      <c r="U32" s="20"/>
      <c r="V32" s="20"/>
      <c r="W32" s="20"/>
      <c r="X32" s="20"/>
      <c r="Y32" s="20"/>
      <c r="Z32" s="21"/>
      <c r="AA32" s="22"/>
    </row>
    <row r="33" spans="1:27" ht="13.5" x14ac:dyDescent="0.25">
      <c r="A33" s="23" t="s">
        <v>59</v>
      </c>
      <c r="B33" s="17" t="s">
        <v>32</v>
      </c>
      <c r="C33" s="18"/>
      <c r="D33" s="18"/>
      <c r="E33" s="19"/>
      <c r="F33" s="20"/>
      <c r="G33" s="20"/>
      <c r="H33" s="20"/>
      <c r="I33" s="20"/>
      <c r="J33" s="20"/>
      <c r="K33" s="20"/>
      <c r="L33" s="20"/>
      <c r="M33" s="20"/>
      <c r="N33" s="20"/>
      <c r="O33" s="20"/>
      <c r="P33" s="20"/>
      <c r="Q33" s="20"/>
      <c r="R33" s="20"/>
      <c r="S33" s="20"/>
      <c r="T33" s="20"/>
      <c r="U33" s="20"/>
      <c r="V33" s="20"/>
      <c r="W33" s="20"/>
      <c r="X33" s="20"/>
      <c r="Y33" s="20"/>
      <c r="Z33" s="21"/>
      <c r="AA33" s="22"/>
    </row>
    <row r="34" spans="1:27" ht="13.5" x14ac:dyDescent="0.25">
      <c r="A34" s="27" t="s">
        <v>60</v>
      </c>
      <c r="B34" s="28" t="s">
        <v>32</v>
      </c>
      <c r="C34" s="29">
        <f t="shared" ref="C34:Y34" si="3">SUM(C29:C33)</f>
        <v>-118365139</v>
      </c>
      <c r="D34" s="29">
        <f>SUM(D29:D33)</f>
        <v>0</v>
      </c>
      <c r="E34" s="30">
        <f t="shared" si="3"/>
        <v>0</v>
      </c>
      <c r="F34" s="31">
        <f t="shared" si="3"/>
        <v>0</v>
      </c>
      <c r="G34" s="31">
        <f t="shared" si="3"/>
        <v>0</v>
      </c>
      <c r="H34" s="31">
        <f t="shared" si="3"/>
        <v>0</v>
      </c>
      <c r="I34" s="31">
        <f t="shared" si="3"/>
        <v>0</v>
      </c>
      <c r="J34" s="31">
        <f t="shared" si="3"/>
        <v>0</v>
      </c>
      <c r="K34" s="31">
        <f t="shared" si="3"/>
        <v>0</v>
      </c>
      <c r="L34" s="31">
        <f t="shared" si="3"/>
        <v>0</v>
      </c>
      <c r="M34" s="31">
        <f t="shared" si="3"/>
        <v>0</v>
      </c>
      <c r="N34" s="31">
        <f t="shared" si="3"/>
        <v>0</v>
      </c>
      <c r="O34" s="31">
        <f t="shared" si="3"/>
        <v>0</v>
      </c>
      <c r="P34" s="31">
        <f t="shared" si="3"/>
        <v>0</v>
      </c>
      <c r="Q34" s="31">
        <f t="shared" si="3"/>
        <v>0</v>
      </c>
      <c r="R34" s="31">
        <f t="shared" si="3"/>
        <v>0</v>
      </c>
      <c r="S34" s="31">
        <f t="shared" si="3"/>
        <v>0</v>
      </c>
      <c r="T34" s="31">
        <f t="shared" si="3"/>
        <v>0</v>
      </c>
      <c r="U34" s="31">
        <f t="shared" si="3"/>
        <v>0</v>
      </c>
      <c r="V34" s="31">
        <f t="shared" si="3"/>
        <v>0</v>
      </c>
      <c r="W34" s="31">
        <f t="shared" si="3"/>
        <v>0</v>
      </c>
      <c r="X34" s="31">
        <f t="shared" si="3"/>
        <v>0</v>
      </c>
      <c r="Y34" s="31">
        <f t="shared" si="3"/>
        <v>0</v>
      </c>
      <c r="Z34" s="32">
        <f>+IF(X34&lt;&gt;0,+(Y34/X34)*100,0)</f>
        <v>0</v>
      </c>
      <c r="AA34" s="33">
        <f>SUM(AA29:AA33)</f>
        <v>0</v>
      </c>
    </row>
    <row r="35" spans="1:27" ht="5.0999999999999996" customHeight="1" x14ac:dyDescent="0.25">
      <c r="A35" s="34" t="s">
        <v>41</v>
      </c>
      <c r="B35" s="17"/>
      <c r="C35" s="18"/>
      <c r="D35" s="18"/>
      <c r="E35" s="19"/>
      <c r="F35" s="20"/>
      <c r="G35" s="20"/>
      <c r="H35" s="20"/>
      <c r="I35" s="20"/>
      <c r="J35" s="20"/>
      <c r="K35" s="20"/>
      <c r="L35" s="20"/>
      <c r="M35" s="20"/>
      <c r="N35" s="20"/>
      <c r="O35" s="20"/>
      <c r="P35" s="20"/>
      <c r="Q35" s="20"/>
      <c r="R35" s="20"/>
      <c r="S35" s="20"/>
      <c r="T35" s="20"/>
      <c r="U35" s="20"/>
      <c r="V35" s="20"/>
      <c r="W35" s="20"/>
      <c r="X35" s="20"/>
      <c r="Y35" s="20"/>
      <c r="Z35" s="21"/>
      <c r="AA35" s="22"/>
    </row>
    <row r="36" spans="1:27" ht="13.5" x14ac:dyDescent="0.25">
      <c r="A36" s="10" t="s">
        <v>61</v>
      </c>
      <c r="B36" s="17" t="s">
        <v>32</v>
      </c>
      <c r="C36" s="18"/>
      <c r="D36" s="18"/>
      <c r="E36" s="19"/>
      <c r="F36" s="20"/>
      <c r="G36" s="20"/>
      <c r="H36" s="20"/>
      <c r="I36" s="20"/>
      <c r="J36" s="20"/>
      <c r="K36" s="20"/>
      <c r="L36" s="20"/>
      <c r="M36" s="20"/>
      <c r="N36" s="20"/>
      <c r="O36" s="20"/>
      <c r="P36" s="20"/>
      <c r="Q36" s="20"/>
      <c r="R36" s="20"/>
      <c r="S36" s="20"/>
      <c r="T36" s="20"/>
      <c r="U36" s="20"/>
      <c r="V36" s="20"/>
      <c r="W36" s="20"/>
      <c r="X36" s="20"/>
      <c r="Y36" s="20"/>
      <c r="Z36" s="21"/>
      <c r="AA36" s="22"/>
    </row>
    <row r="37" spans="1:27" ht="13.5" x14ac:dyDescent="0.25">
      <c r="A37" s="23" t="s">
        <v>62</v>
      </c>
      <c r="B37" s="17" t="s">
        <v>32</v>
      </c>
      <c r="C37" s="18"/>
      <c r="D37" s="18"/>
      <c r="E37" s="19"/>
      <c r="F37" s="20"/>
      <c r="G37" s="20"/>
      <c r="H37" s="20"/>
      <c r="I37" s="20"/>
      <c r="J37" s="20"/>
      <c r="K37" s="20"/>
      <c r="L37" s="20"/>
      <c r="M37" s="20"/>
      <c r="N37" s="20"/>
      <c r="O37" s="20"/>
      <c r="P37" s="20"/>
      <c r="Q37" s="20"/>
      <c r="R37" s="20"/>
      <c r="S37" s="20"/>
      <c r="T37" s="20"/>
      <c r="U37" s="20"/>
      <c r="V37" s="20"/>
      <c r="W37" s="20"/>
      <c r="X37" s="20"/>
      <c r="Y37" s="20"/>
      <c r="Z37" s="21"/>
      <c r="AA37" s="22"/>
    </row>
    <row r="38" spans="1:27" ht="13.5" x14ac:dyDescent="0.25">
      <c r="A38" s="23" t="s">
        <v>59</v>
      </c>
      <c r="B38" s="17" t="s">
        <v>32</v>
      </c>
      <c r="C38" s="18"/>
      <c r="D38" s="18"/>
      <c r="E38" s="19"/>
      <c r="F38" s="20"/>
      <c r="G38" s="20"/>
      <c r="H38" s="20"/>
      <c r="I38" s="20"/>
      <c r="J38" s="20"/>
      <c r="K38" s="20"/>
      <c r="L38" s="20"/>
      <c r="M38" s="20"/>
      <c r="N38" s="20"/>
      <c r="O38" s="20"/>
      <c r="P38" s="20"/>
      <c r="Q38" s="20"/>
      <c r="R38" s="20"/>
      <c r="S38" s="20"/>
      <c r="T38" s="20"/>
      <c r="U38" s="20"/>
      <c r="V38" s="20"/>
      <c r="W38" s="20"/>
      <c r="X38" s="20"/>
      <c r="Y38" s="20"/>
      <c r="Z38" s="21"/>
      <c r="AA38" s="22"/>
    </row>
    <row r="39" spans="1:27" ht="13.5" x14ac:dyDescent="0.25">
      <c r="A39" s="27" t="s">
        <v>63</v>
      </c>
      <c r="B39" s="35" t="s">
        <v>32</v>
      </c>
      <c r="C39" s="29">
        <f t="shared" ref="C39:Y39" si="4">SUM(C37:C38)</f>
        <v>0</v>
      </c>
      <c r="D39" s="29">
        <f>SUM(D37:D38)</f>
        <v>0</v>
      </c>
      <c r="E39" s="36">
        <f t="shared" si="4"/>
        <v>0</v>
      </c>
      <c r="F39" s="37">
        <f t="shared" si="4"/>
        <v>0</v>
      </c>
      <c r="G39" s="37">
        <f t="shared" si="4"/>
        <v>0</v>
      </c>
      <c r="H39" s="37">
        <f t="shared" si="4"/>
        <v>0</v>
      </c>
      <c r="I39" s="37">
        <f t="shared" si="4"/>
        <v>0</v>
      </c>
      <c r="J39" s="37">
        <f t="shared" si="4"/>
        <v>0</v>
      </c>
      <c r="K39" s="37">
        <f t="shared" si="4"/>
        <v>0</v>
      </c>
      <c r="L39" s="37">
        <f t="shared" si="4"/>
        <v>0</v>
      </c>
      <c r="M39" s="37">
        <f t="shared" si="4"/>
        <v>0</v>
      </c>
      <c r="N39" s="37">
        <f t="shared" si="4"/>
        <v>0</v>
      </c>
      <c r="O39" s="37">
        <f t="shared" si="4"/>
        <v>0</v>
      </c>
      <c r="P39" s="37">
        <f t="shared" si="4"/>
        <v>0</v>
      </c>
      <c r="Q39" s="37">
        <f t="shared" si="4"/>
        <v>0</v>
      </c>
      <c r="R39" s="37">
        <f t="shared" si="4"/>
        <v>0</v>
      </c>
      <c r="S39" s="37">
        <f t="shared" si="4"/>
        <v>0</v>
      </c>
      <c r="T39" s="37">
        <f t="shared" si="4"/>
        <v>0</v>
      </c>
      <c r="U39" s="37">
        <f t="shared" si="4"/>
        <v>0</v>
      </c>
      <c r="V39" s="37">
        <f t="shared" si="4"/>
        <v>0</v>
      </c>
      <c r="W39" s="37">
        <f t="shared" si="4"/>
        <v>0</v>
      </c>
      <c r="X39" s="37">
        <f t="shared" si="4"/>
        <v>0</v>
      </c>
      <c r="Y39" s="37">
        <f t="shared" si="4"/>
        <v>0</v>
      </c>
      <c r="Z39" s="38">
        <f>+IF(X39&lt;&gt;0,+(Y39/X39)*100,0)</f>
        <v>0</v>
      </c>
      <c r="AA39" s="39">
        <f>SUM(AA37:AA38)</f>
        <v>0</v>
      </c>
    </row>
    <row r="40" spans="1:27" ht="13.5" x14ac:dyDescent="0.25">
      <c r="A40" s="27" t="s">
        <v>64</v>
      </c>
      <c r="B40" s="28" t="s">
        <v>32</v>
      </c>
      <c r="C40" s="29">
        <f t="shared" ref="C40:Y40" si="5">+C34+C39</f>
        <v>-118365139</v>
      </c>
      <c r="D40" s="29">
        <f>+D34+D39</f>
        <v>0</v>
      </c>
      <c r="E40" s="30">
        <f t="shared" si="5"/>
        <v>0</v>
      </c>
      <c r="F40" s="31">
        <f t="shared" si="5"/>
        <v>0</v>
      </c>
      <c r="G40" s="31">
        <f t="shared" si="5"/>
        <v>0</v>
      </c>
      <c r="H40" s="31">
        <f t="shared" si="5"/>
        <v>0</v>
      </c>
      <c r="I40" s="31">
        <f t="shared" si="5"/>
        <v>0</v>
      </c>
      <c r="J40" s="31">
        <f t="shared" si="5"/>
        <v>0</v>
      </c>
      <c r="K40" s="31">
        <f t="shared" si="5"/>
        <v>0</v>
      </c>
      <c r="L40" s="31">
        <f t="shared" si="5"/>
        <v>0</v>
      </c>
      <c r="M40" s="31">
        <f t="shared" si="5"/>
        <v>0</v>
      </c>
      <c r="N40" s="31">
        <f t="shared" si="5"/>
        <v>0</v>
      </c>
      <c r="O40" s="31">
        <f t="shared" si="5"/>
        <v>0</v>
      </c>
      <c r="P40" s="31">
        <f t="shared" si="5"/>
        <v>0</v>
      </c>
      <c r="Q40" s="31">
        <f t="shared" si="5"/>
        <v>0</v>
      </c>
      <c r="R40" s="31">
        <f t="shared" si="5"/>
        <v>0</v>
      </c>
      <c r="S40" s="31">
        <f t="shared" si="5"/>
        <v>0</v>
      </c>
      <c r="T40" s="31">
        <f t="shared" si="5"/>
        <v>0</v>
      </c>
      <c r="U40" s="31">
        <f t="shared" si="5"/>
        <v>0</v>
      </c>
      <c r="V40" s="31">
        <f t="shared" si="5"/>
        <v>0</v>
      </c>
      <c r="W40" s="31">
        <f t="shared" si="5"/>
        <v>0</v>
      </c>
      <c r="X40" s="31">
        <f t="shared" si="5"/>
        <v>0</v>
      </c>
      <c r="Y40" s="31">
        <f t="shared" si="5"/>
        <v>0</v>
      </c>
      <c r="Z40" s="32">
        <f>+IF(X40&lt;&gt;0,+(Y40/X40)*100,0)</f>
        <v>0</v>
      </c>
      <c r="AA40" s="33">
        <f>+AA34+AA39</f>
        <v>0</v>
      </c>
    </row>
    <row r="41" spans="1:27" ht="5.0999999999999996" customHeight="1" x14ac:dyDescent="0.25">
      <c r="A41" s="34" t="s">
        <v>41</v>
      </c>
      <c r="B41" s="17"/>
      <c r="C41" s="18"/>
      <c r="D41" s="18"/>
      <c r="E41" s="19"/>
      <c r="F41" s="20"/>
      <c r="G41" s="20"/>
      <c r="H41" s="20"/>
      <c r="I41" s="20"/>
      <c r="J41" s="20"/>
      <c r="K41" s="20"/>
      <c r="L41" s="20"/>
      <c r="M41" s="20"/>
      <c r="N41" s="20"/>
      <c r="O41" s="20"/>
      <c r="P41" s="20"/>
      <c r="Q41" s="20"/>
      <c r="R41" s="20"/>
      <c r="S41" s="20"/>
      <c r="T41" s="20"/>
      <c r="U41" s="20"/>
      <c r="V41" s="20"/>
      <c r="W41" s="20"/>
      <c r="X41" s="20"/>
      <c r="Y41" s="20"/>
      <c r="Z41" s="21"/>
      <c r="AA41" s="22"/>
    </row>
    <row r="42" spans="1:27" ht="13.5" x14ac:dyDescent="0.25">
      <c r="A42" s="41" t="s">
        <v>65</v>
      </c>
      <c r="B42" s="42" t="s">
        <v>66</v>
      </c>
      <c r="C42" s="43">
        <f t="shared" ref="C42:Y42" si="6">+C25-C40</f>
        <v>185771904</v>
      </c>
      <c r="D42" s="43">
        <f>+D25-D40</f>
        <v>0</v>
      </c>
      <c r="E42" s="44">
        <f t="shared" si="6"/>
        <v>-160776024</v>
      </c>
      <c r="F42" s="45">
        <f t="shared" si="6"/>
        <v>-160776024</v>
      </c>
      <c r="G42" s="45">
        <f t="shared" si="6"/>
        <v>-3394433</v>
      </c>
      <c r="H42" s="45">
        <f t="shared" si="6"/>
        <v>-3332678</v>
      </c>
      <c r="I42" s="45">
        <f t="shared" si="6"/>
        <v>-3205407</v>
      </c>
      <c r="J42" s="45">
        <f t="shared" si="6"/>
        <v>-9932518</v>
      </c>
      <c r="K42" s="45">
        <f t="shared" si="6"/>
        <v>-3232831</v>
      </c>
      <c r="L42" s="45">
        <f t="shared" si="6"/>
        <v>-3536064</v>
      </c>
      <c r="M42" s="45">
        <f t="shared" si="6"/>
        <v>-3672143</v>
      </c>
      <c r="N42" s="45">
        <f t="shared" si="6"/>
        <v>-10441038</v>
      </c>
      <c r="O42" s="45">
        <f t="shared" si="6"/>
        <v>0</v>
      </c>
      <c r="P42" s="45">
        <f t="shared" si="6"/>
        <v>0</v>
      </c>
      <c r="Q42" s="45">
        <f t="shared" si="6"/>
        <v>0</v>
      </c>
      <c r="R42" s="45">
        <f t="shared" si="6"/>
        <v>0</v>
      </c>
      <c r="S42" s="45">
        <f t="shared" si="6"/>
        <v>0</v>
      </c>
      <c r="T42" s="45">
        <f t="shared" si="6"/>
        <v>0</v>
      </c>
      <c r="U42" s="45">
        <f t="shared" si="6"/>
        <v>0</v>
      </c>
      <c r="V42" s="45">
        <f t="shared" si="6"/>
        <v>0</v>
      </c>
      <c r="W42" s="45">
        <f t="shared" si="6"/>
        <v>-20373556</v>
      </c>
      <c r="X42" s="45">
        <f t="shared" si="6"/>
        <v>-134165798</v>
      </c>
      <c r="Y42" s="45">
        <f t="shared" si="6"/>
        <v>113792242</v>
      </c>
      <c r="Z42" s="46">
        <f>+IF(X42&lt;&gt;0,+(Y42/X42)*100,0)</f>
        <v>-84.814642551449666</v>
      </c>
      <c r="AA42" s="47">
        <f>+AA25-AA40</f>
        <v>-160776024</v>
      </c>
    </row>
    <row r="43" spans="1:27" ht="5.0999999999999996" customHeight="1" x14ac:dyDescent="0.25">
      <c r="A43" s="34" t="s">
        <v>41</v>
      </c>
      <c r="B43" s="17"/>
      <c r="C43" s="18"/>
      <c r="D43" s="18"/>
      <c r="E43" s="19"/>
      <c r="F43" s="20"/>
      <c r="G43" s="20"/>
      <c r="H43" s="20"/>
      <c r="I43" s="20"/>
      <c r="J43" s="20"/>
      <c r="K43" s="20"/>
      <c r="L43" s="20"/>
      <c r="M43" s="20"/>
      <c r="N43" s="20"/>
      <c r="O43" s="20"/>
      <c r="P43" s="20"/>
      <c r="Q43" s="20"/>
      <c r="R43" s="20"/>
      <c r="S43" s="20"/>
      <c r="T43" s="20"/>
      <c r="U43" s="20"/>
      <c r="V43" s="20"/>
      <c r="W43" s="20"/>
      <c r="X43" s="20"/>
      <c r="Y43" s="20"/>
      <c r="Z43" s="48"/>
      <c r="AA43" s="22"/>
    </row>
    <row r="44" spans="1:27" ht="13.5" x14ac:dyDescent="0.25">
      <c r="A44" s="10" t="s">
        <v>67</v>
      </c>
      <c r="B44" s="17" t="s">
        <v>32</v>
      </c>
      <c r="C44" s="18"/>
      <c r="D44" s="18"/>
      <c r="E44" s="19"/>
      <c r="F44" s="20"/>
      <c r="G44" s="20"/>
      <c r="H44" s="20"/>
      <c r="I44" s="20"/>
      <c r="J44" s="20"/>
      <c r="K44" s="20"/>
      <c r="L44" s="20"/>
      <c r="M44" s="20"/>
      <c r="N44" s="20"/>
      <c r="O44" s="20"/>
      <c r="P44" s="20"/>
      <c r="Q44" s="20"/>
      <c r="R44" s="20"/>
      <c r="S44" s="20"/>
      <c r="T44" s="20"/>
      <c r="U44" s="20"/>
      <c r="V44" s="20"/>
      <c r="W44" s="20"/>
      <c r="X44" s="20"/>
      <c r="Y44" s="20"/>
      <c r="Z44" s="48"/>
      <c r="AA44" s="22"/>
    </row>
    <row r="45" spans="1:27" ht="13.5" x14ac:dyDescent="0.25">
      <c r="A45" s="23" t="s">
        <v>68</v>
      </c>
      <c r="B45" s="17" t="s">
        <v>32</v>
      </c>
      <c r="C45" s="18">
        <v>-18430</v>
      </c>
      <c r="D45" s="18"/>
      <c r="E45" s="19"/>
      <c r="F45" s="20"/>
      <c r="G45" s="20"/>
      <c r="H45" s="20"/>
      <c r="I45" s="20"/>
      <c r="J45" s="20"/>
      <c r="K45" s="20"/>
      <c r="L45" s="20"/>
      <c r="M45" s="20"/>
      <c r="N45" s="20"/>
      <c r="O45" s="20"/>
      <c r="P45" s="20"/>
      <c r="Q45" s="20"/>
      <c r="R45" s="20"/>
      <c r="S45" s="20"/>
      <c r="T45" s="20"/>
      <c r="U45" s="20"/>
      <c r="V45" s="20"/>
      <c r="W45" s="20"/>
      <c r="X45" s="20"/>
      <c r="Y45" s="20"/>
      <c r="Z45" s="48"/>
      <c r="AA45" s="22"/>
    </row>
    <row r="46" spans="1:27" ht="13.5" x14ac:dyDescent="0.25">
      <c r="A46" s="23" t="s">
        <v>69</v>
      </c>
      <c r="B46" s="17" t="s">
        <v>32</v>
      </c>
      <c r="C46" s="18"/>
      <c r="D46" s="18"/>
      <c r="E46" s="19"/>
      <c r="F46" s="20"/>
      <c r="G46" s="20"/>
      <c r="H46" s="20"/>
      <c r="I46" s="20"/>
      <c r="J46" s="20"/>
      <c r="K46" s="20"/>
      <c r="L46" s="20"/>
      <c r="M46" s="20"/>
      <c r="N46" s="20"/>
      <c r="O46" s="20"/>
      <c r="P46" s="20"/>
      <c r="Q46" s="20"/>
      <c r="R46" s="20"/>
      <c r="S46" s="20"/>
      <c r="T46" s="20"/>
      <c r="U46" s="20"/>
      <c r="V46" s="20"/>
      <c r="W46" s="20"/>
      <c r="X46" s="20"/>
      <c r="Y46" s="20"/>
      <c r="Z46" s="48"/>
      <c r="AA46" s="22"/>
    </row>
    <row r="47" spans="1:27" ht="14.45" customHeight="1" x14ac:dyDescent="0.25">
      <c r="A47" s="23" t="s">
        <v>41</v>
      </c>
      <c r="B47" s="17"/>
      <c r="C47" s="18"/>
      <c r="D47" s="18"/>
      <c r="E47" s="19"/>
      <c r="F47" s="20"/>
      <c r="G47" s="20"/>
      <c r="H47" s="20"/>
      <c r="I47" s="20"/>
      <c r="J47" s="20"/>
      <c r="K47" s="20"/>
      <c r="L47" s="20"/>
      <c r="M47" s="20"/>
      <c r="N47" s="20"/>
      <c r="O47" s="20"/>
      <c r="P47" s="20"/>
      <c r="Q47" s="20"/>
      <c r="R47" s="20"/>
      <c r="S47" s="20"/>
      <c r="T47" s="20"/>
      <c r="U47" s="20"/>
      <c r="V47" s="20"/>
      <c r="W47" s="20"/>
      <c r="X47" s="20"/>
      <c r="Y47" s="20"/>
      <c r="Z47" s="48"/>
      <c r="AA47" s="22"/>
    </row>
    <row r="48" spans="1:27" ht="13.5" x14ac:dyDescent="0.25">
      <c r="A48" s="49" t="s">
        <v>70</v>
      </c>
      <c r="B48" s="50" t="s">
        <v>66</v>
      </c>
      <c r="C48" s="51">
        <f t="shared" ref="C48:Y48" si="7">SUM(C45:C47)</f>
        <v>-18430</v>
      </c>
      <c r="D48" s="51">
        <f>SUM(D45:D47)</f>
        <v>0</v>
      </c>
      <c r="E48" s="52">
        <f t="shared" si="7"/>
        <v>0</v>
      </c>
      <c r="F48" s="53">
        <f t="shared" si="7"/>
        <v>0</v>
      </c>
      <c r="G48" s="53">
        <f t="shared" si="7"/>
        <v>0</v>
      </c>
      <c r="H48" s="53">
        <f t="shared" si="7"/>
        <v>0</v>
      </c>
      <c r="I48" s="53">
        <f t="shared" si="7"/>
        <v>0</v>
      </c>
      <c r="J48" s="53">
        <f t="shared" si="7"/>
        <v>0</v>
      </c>
      <c r="K48" s="53">
        <f t="shared" si="7"/>
        <v>0</v>
      </c>
      <c r="L48" s="53">
        <f t="shared" si="7"/>
        <v>0</v>
      </c>
      <c r="M48" s="53">
        <f t="shared" si="7"/>
        <v>0</v>
      </c>
      <c r="N48" s="53">
        <f t="shared" si="7"/>
        <v>0</v>
      </c>
      <c r="O48" s="53">
        <f t="shared" si="7"/>
        <v>0</v>
      </c>
      <c r="P48" s="53">
        <f t="shared" si="7"/>
        <v>0</v>
      </c>
      <c r="Q48" s="53">
        <f t="shared" si="7"/>
        <v>0</v>
      </c>
      <c r="R48" s="53">
        <f t="shared" si="7"/>
        <v>0</v>
      </c>
      <c r="S48" s="53">
        <f t="shared" si="7"/>
        <v>0</v>
      </c>
      <c r="T48" s="53">
        <f t="shared" si="7"/>
        <v>0</v>
      </c>
      <c r="U48" s="53">
        <f t="shared" si="7"/>
        <v>0</v>
      </c>
      <c r="V48" s="53">
        <f t="shared" si="7"/>
        <v>0</v>
      </c>
      <c r="W48" s="53">
        <f t="shared" si="7"/>
        <v>0</v>
      </c>
      <c r="X48" s="53">
        <f t="shared" si="7"/>
        <v>0</v>
      </c>
      <c r="Y48" s="53">
        <f t="shared" si="7"/>
        <v>0</v>
      </c>
      <c r="Z48" s="54">
        <f>+IF(X48&lt;&gt;0,+(Y48/X48)*100,0)</f>
        <v>0</v>
      </c>
      <c r="AA48" s="55">
        <f>SUM(AA45:AA47)</f>
        <v>0</v>
      </c>
    </row>
    <row r="49" spans="1:27" ht="13.5" x14ac:dyDescent="0.25">
      <c r="A49" s="56" t="s">
        <v>328</v>
      </c>
      <c r="B49" s="57"/>
      <c r="C49" s="58"/>
      <c r="D49" s="58"/>
      <c r="E49" s="58"/>
      <c r="F49" s="58"/>
      <c r="G49" s="58"/>
      <c r="H49" s="59"/>
      <c r="I49" s="59"/>
      <c r="J49" s="59"/>
      <c r="K49" s="59"/>
      <c r="L49" s="59"/>
      <c r="M49" s="59"/>
      <c r="N49" s="59"/>
      <c r="O49" s="59"/>
      <c r="P49" s="59"/>
      <c r="Q49" s="59"/>
      <c r="R49" s="59"/>
      <c r="S49" s="59"/>
      <c r="T49" s="59"/>
      <c r="U49" s="59"/>
      <c r="V49" s="59"/>
      <c r="W49" s="59"/>
      <c r="X49" s="59"/>
      <c r="Y49" s="59"/>
      <c r="Z49" s="59"/>
      <c r="AA49" s="59"/>
    </row>
    <row r="50" spans="1:27" ht="13.5" x14ac:dyDescent="0.25">
      <c r="A50" s="60" t="s">
        <v>329</v>
      </c>
      <c r="B50" s="60"/>
      <c r="C50" s="60"/>
      <c r="D50" s="60"/>
      <c r="E50" s="60"/>
      <c r="F50" s="60"/>
      <c r="G50" s="60"/>
      <c r="H50" s="59"/>
      <c r="I50" s="59"/>
      <c r="J50" s="59"/>
      <c r="K50" s="59"/>
      <c r="L50" s="59"/>
      <c r="M50" s="59"/>
      <c r="N50" s="59"/>
      <c r="O50" s="59"/>
      <c r="P50" s="59"/>
      <c r="Q50" s="59"/>
      <c r="R50" s="59"/>
      <c r="S50" s="59"/>
      <c r="T50" s="59"/>
      <c r="U50" s="59"/>
      <c r="V50" s="59"/>
      <c r="W50" s="59"/>
      <c r="X50" s="59"/>
      <c r="Y50" s="59"/>
      <c r="Z50" s="59"/>
      <c r="AA50" s="59"/>
    </row>
    <row r="51" spans="1:27" ht="13.5" x14ac:dyDescent="0.25">
      <c r="A51" s="61" t="s">
        <v>330</v>
      </c>
      <c r="B51" s="62"/>
      <c r="C51" s="63"/>
      <c r="D51" s="63"/>
      <c r="E51" s="63"/>
      <c r="F51" s="63"/>
      <c r="G51" s="63"/>
      <c r="H51" s="59"/>
      <c r="I51" s="59"/>
      <c r="J51" s="59"/>
      <c r="K51" s="59"/>
      <c r="L51" s="59"/>
      <c r="M51" s="59"/>
      <c r="N51" s="59"/>
      <c r="O51" s="59"/>
      <c r="P51" s="59"/>
      <c r="Q51" s="59"/>
      <c r="R51" s="59"/>
      <c r="S51" s="59"/>
      <c r="T51" s="59"/>
      <c r="U51" s="59"/>
      <c r="V51" s="59"/>
      <c r="W51" s="59"/>
      <c r="X51" s="59"/>
      <c r="Y51" s="59"/>
      <c r="Z51" s="59"/>
      <c r="AA51" s="59"/>
    </row>
    <row r="52" spans="1:27" ht="13.5" x14ac:dyDescent="0.25">
      <c r="A52" s="59"/>
      <c r="B52" s="59"/>
      <c r="C52" s="59"/>
      <c r="D52" s="59"/>
      <c r="E52" s="59"/>
      <c r="F52" s="59"/>
      <c r="G52" s="59"/>
      <c r="H52" s="59"/>
      <c r="I52" s="59"/>
      <c r="J52" s="59"/>
      <c r="K52" s="59"/>
      <c r="L52" s="59"/>
      <c r="M52" s="59"/>
      <c r="N52" s="59"/>
      <c r="O52" s="59"/>
      <c r="P52" s="59"/>
      <c r="Q52" s="59"/>
      <c r="R52" s="59"/>
      <c r="S52" s="59"/>
      <c r="T52" s="59"/>
      <c r="U52" s="59"/>
      <c r="V52" s="59"/>
      <c r="W52" s="59"/>
      <c r="X52" s="59"/>
      <c r="Y52" s="59"/>
      <c r="Z52" s="59"/>
      <c r="AA52" s="59"/>
    </row>
    <row r="53" spans="1:27" ht="13.5" x14ac:dyDescent="0.25">
      <c r="A53" s="59"/>
      <c r="B53" s="59"/>
      <c r="C53" s="59"/>
      <c r="D53" s="59"/>
      <c r="E53" s="59"/>
      <c r="F53" s="59"/>
      <c r="G53" s="59"/>
      <c r="H53" s="59"/>
      <c r="I53" s="59"/>
      <c r="J53" s="59"/>
      <c r="K53" s="59"/>
      <c r="L53" s="59"/>
      <c r="M53" s="59"/>
      <c r="N53" s="59"/>
      <c r="O53" s="59"/>
      <c r="P53" s="59"/>
      <c r="Q53" s="59"/>
      <c r="R53" s="59"/>
      <c r="S53" s="59"/>
      <c r="T53" s="59"/>
      <c r="U53" s="59"/>
      <c r="V53" s="59"/>
      <c r="W53" s="59"/>
      <c r="X53" s="59"/>
      <c r="Y53" s="59"/>
      <c r="Z53" s="59"/>
      <c r="AA53" s="59"/>
    </row>
    <row r="54" spans="1:27" ht="13.5" x14ac:dyDescent="0.25">
      <c r="A54" s="59"/>
      <c r="B54" s="59"/>
      <c r="C54" s="59"/>
      <c r="D54" s="59"/>
      <c r="E54" s="59"/>
      <c r="F54" s="59"/>
      <c r="G54" s="59"/>
      <c r="H54" s="59"/>
      <c r="I54" s="59"/>
      <c r="J54" s="59"/>
      <c r="K54" s="59"/>
      <c r="L54" s="59"/>
      <c r="M54" s="59"/>
      <c r="N54" s="59"/>
      <c r="O54" s="59"/>
      <c r="P54" s="59"/>
      <c r="Q54" s="59"/>
      <c r="R54" s="59"/>
      <c r="S54" s="59"/>
      <c r="T54" s="59"/>
      <c r="U54" s="59"/>
      <c r="V54" s="59"/>
      <c r="W54" s="59"/>
      <c r="X54" s="59"/>
      <c r="Y54" s="59"/>
      <c r="Z54" s="59"/>
      <c r="AA54" s="59"/>
    </row>
  </sheetData>
  <mergeCells count="2">
    <mergeCell ref="A1:AA1"/>
    <mergeCell ref="E2:AA2"/>
  </mergeCells>
  <printOptions horizontalCentered="1"/>
  <pageMargins left="0.55118110236220497" right="0.22" top="0.59055118110236204" bottom="0.59055118110236204" header="0.31496062992126" footer="0.31496062992126"/>
  <pageSetup paperSize="9" orientation="landscape" r:id="rId1"/>
  <rowBreaks count="1" manualBreakCount="1">
    <brk id="48" max="16383" man="1"/>
  </rowBreaks>
</worksheet>
</file>

<file path=xl/worksheets/sheet22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AA54"/>
  <sheetViews>
    <sheetView showGridLines="0" workbookViewId="0">
      <selection activeCell="B2" sqref="B2"/>
    </sheetView>
  </sheetViews>
  <sheetFormatPr defaultRowHeight="12.75" x14ac:dyDescent="0.2"/>
  <cols>
    <col min="1" max="1" width="35.7109375" customWidth="1"/>
    <col min="2" max="2" width="3.42578125" bestFit="1" customWidth="1"/>
    <col min="3" max="3" width="9.7109375" customWidth="1"/>
    <col min="4" max="4" width="9.7109375" hidden="1" customWidth="1"/>
    <col min="5" max="6" width="9.7109375" customWidth="1"/>
    <col min="7" max="9" width="9.7109375" hidden="1" customWidth="1"/>
    <col min="10" max="10" width="9.7109375" customWidth="1"/>
    <col min="11" max="13" width="9.7109375" hidden="1" customWidth="1"/>
    <col min="14" max="14" width="9.7109375" customWidth="1"/>
    <col min="15" max="22" width="9.7109375" hidden="1" customWidth="1"/>
    <col min="23" max="27" width="9.7109375" customWidth="1"/>
  </cols>
  <sheetData>
    <row r="1" spans="1:27" ht="76.900000000000006" customHeight="1" x14ac:dyDescent="0.25">
      <c r="A1" s="64" t="s">
        <v>296</v>
      </c>
      <c r="B1" s="64"/>
      <c r="C1" s="64"/>
      <c r="D1" s="64"/>
      <c r="E1" s="64"/>
      <c r="F1" s="64"/>
      <c r="G1" s="64"/>
      <c r="H1" s="64"/>
      <c r="I1" s="64"/>
      <c r="J1" s="64"/>
      <c r="K1" s="64"/>
      <c r="L1" s="64"/>
      <c r="M1" s="64"/>
      <c r="N1" s="64"/>
      <c r="O1" s="64"/>
      <c r="P1" s="64"/>
      <c r="Q1" s="64"/>
      <c r="R1" s="64"/>
      <c r="S1" s="64"/>
      <c r="T1" s="64"/>
      <c r="U1" s="64"/>
      <c r="V1" s="64"/>
      <c r="W1" s="64"/>
      <c r="X1" s="64"/>
      <c r="Y1" s="64"/>
      <c r="Z1" s="64"/>
      <c r="AA1" s="64"/>
    </row>
    <row r="2" spans="1:27" ht="24.95" customHeight="1" x14ac:dyDescent="0.2">
      <c r="A2" s="2" t="s">
        <v>1</v>
      </c>
      <c r="B2" s="1" t="s">
        <v>331</v>
      </c>
      <c r="C2" s="3" t="s">
        <v>2</v>
      </c>
      <c r="D2" s="3" t="s">
        <v>3</v>
      </c>
      <c r="E2" s="65" t="s">
        <v>4</v>
      </c>
      <c r="F2" s="66"/>
      <c r="G2" s="66"/>
      <c r="H2" s="66"/>
      <c r="I2" s="66"/>
      <c r="J2" s="66"/>
      <c r="K2" s="66"/>
      <c r="L2" s="66"/>
      <c r="M2" s="66"/>
      <c r="N2" s="66"/>
      <c r="O2" s="66"/>
      <c r="P2" s="66"/>
      <c r="Q2" s="66"/>
      <c r="R2" s="66"/>
      <c r="S2" s="66"/>
      <c r="T2" s="66"/>
      <c r="U2" s="66"/>
      <c r="V2" s="66"/>
      <c r="W2" s="66"/>
      <c r="X2" s="66"/>
      <c r="Y2" s="66"/>
      <c r="Z2" s="66"/>
      <c r="AA2" s="67"/>
    </row>
    <row r="3" spans="1:27" ht="24.95" customHeight="1" x14ac:dyDescent="0.2">
      <c r="A3" s="4" t="s">
        <v>5</v>
      </c>
      <c r="B3" s="5" t="s">
        <v>6</v>
      </c>
      <c r="C3" s="6" t="s">
        <v>7</v>
      </c>
      <c r="D3" s="6" t="s">
        <v>7</v>
      </c>
      <c r="E3" s="7" t="s">
        <v>8</v>
      </c>
      <c r="F3" s="8" t="s">
        <v>9</v>
      </c>
      <c r="G3" s="8" t="s">
        <v>10</v>
      </c>
      <c r="H3" s="8" t="s">
        <v>11</v>
      </c>
      <c r="I3" s="8" t="s">
        <v>12</v>
      </c>
      <c r="J3" s="8" t="s">
        <v>13</v>
      </c>
      <c r="K3" s="8" t="s">
        <v>14</v>
      </c>
      <c r="L3" s="8" t="s">
        <v>15</v>
      </c>
      <c r="M3" s="8" t="s">
        <v>16</v>
      </c>
      <c r="N3" s="8" t="s">
        <v>17</v>
      </c>
      <c r="O3" s="8" t="s">
        <v>18</v>
      </c>
      <c r="P3" s="8" t="s">
        <v>19</v>
      </c>
      <c r="Q3" s="8" t="s">
        <v>20</v>
      </c>
      <c r="R3" s="8" t="s">
        <v>21</v>
      </c>
      <c r="S3" s="8" t="s">
        <v>22</v>
      </c>
      <c r="T3" s="8" t="s">
        <v>23</v>
      </c>
      <c r="U3" s="8" t="s">
        <v>24</v>
      </c>
      <c r="V3" s="8" t="s">
        <v>25</v>
      </c>
      <c r="W3" s="8" t="s">
        <v>26</v>
      </c>
      <c r="X3" s="8" t="s">
        <v>27</v>
      </c>
      <c r="Y3" s="8" t="s">
        <v>28</v>
      </c>
      <c r="Z3" s="8" t="s">
        <v>29</v>
      </c>
      <c r="AA3" s="9" t="s">
        <v>30</v>
      </c>
    </row>
    <row r="4" spans="1:27" ht="13.5" x14ac:dyDescent="0.25">
      <c r="A4" s="10" t="s">
        <v>31</v>
      </c>
      <c r="B4" s="11" t="s">
        <v>32</v>
      </c>
      <c r="C4" s="12"/>
      <c r="D4" s="12"/>
      <c r="E4" s="13"/>
      <c r="F4" s="14"/>
      <c r="G4" s="14"/>
      <c r="H4" s="14"/>
      <c r="I4" s="14"/>
      <c r="J4" s="14"/>
      <c r="K4" s="14"/>
      <c r="L4" s="14"/>
      <c r="M4" s="14"/>
      <c r="N4" s="14"/>
      <c r="O4" s="14"/>
      <c r="P4" s="14"/>
      <c r="Q4" s="14"/>
      <c r="R4" s="14"/>
      <c r="S4" s="14"/>
      <c r="T4" s="14"/>
      <c r="U4" s="14"/>
      <c r="V4" s="14"/>
      <c r="W4" s="14"/>
      <c r="X4" s="14"/>
      <c r="Y4" s="14"/>
      <c r="Z4" s="15"/>
      <c r="AA4" s="16"/>
    </row>
    <row r="5" spans="1:27" ht="13.5" x14ac:dyDescent="0.25">
      <c r="A5" s="10" t="s">
        <v>33</v>
      </c>
      <c r="B5" s="17" t="s">
        <v>32</v>
      </c>
      <c r="C5" s="18"/>
      <c r="D5" s="18"/>
      <c r="E5" s="19"/>
      <c r="F5" s="20"/>
      <c r="G5" s="20"/>
      <c r="H5" s="20"/>
      <c r="I5" s="20"/>
      <c r="J5" s="20"/>
      <c r="K5" s="20"/>
      <c r="L5" s="20"/>
      <c r="M5" s="20"/>
      <c r="N5" s="20"/>
      <c r="O5" s="20"/>
      <c r="P5" s="20"/>
      <c r="Q5" s="20"/>
      <c r="R5" s="20"/>
      <c r="S5" s="20"/>
      <c r="T5" s="20"/>
      <c r="U5" s="20"/>
      <c r="V5" s="20"/>
      <c r="W5" s="20"/>
      <c r="X5" s="20"/>
      <c r="Y5" s="20"/>
      <c r="Z5" s="21"/>
      <c r="AA5" s="22"/>
    </row>
    <row r="6" spans="1:27" ht="13.5" x14ac:dyDescent="0.25">
      <c r="A6" s="23" t="s">
        <v>34</v>
      </c>
      <c r="B6" s="17" t="s">
        <v>32</v>
      </c>
      <c r="C6" s="18"/>
      <c r="D6" s="18"/>
      <c r="E6" s="19"/>
      <c r="F6" s="20"/>
      <c r="G6" s="20"/>
      <c r="H6" s="20"/>
      <c r="I6" s="20"/>
      <c r="J6" s="20"/>
      <c r="K6" s="20"/>
      <c r="L6" s="20"/>
      <c r="M6" s="20"/>
      <c r="N6" s="20"/>
      <c r="O6" s="20"/>
      <c r="P6" s="20"/>
      <c r="Q6" s="20"/>
      <c r="R6" s="20"/>
      <c r="S6" s="20"/>
      <c r="T6" s="20"/>
      <c r="U6" s="20"/>
      <c r="V6" s="20"/>
      <c r="W6" s="20"/>
      <c r="X6" s="20"/>
      <c r="Y6" s="20"/>
      <c r="Z6" s="21"/>
      <c r="AA6" s="22"/>
    </row>
    <row r="7" spans="1:27" ht="13.5" x14ac:dyDescent="0.25">
      <c r="A7" s="23" t="s">
        <v>35</v>
      </c>
      <c r="B7" s="17" t="s">
        <v>32</v>
      </c>
      <c r="C7" s="18"/>
      <c r="D7" s="18"/>
      <c r="E7" s="19"/>
      <c r="F7" s="20"/>
      <c r="G7" s="20"/>
      <c r="H7" s="20"/>
      <c r="I7" s="20"/>
      <c r="J7" s="20"/>
      <c r="K7" s="20"/>
      <c r="L7" s="20"/>
      <c r="M7" s="20"/>
      <c r="N7" s="20"/>
      <c r="O7" s="20"/>
      <c r="P7" s="20"/>
      <c r="Q7" s="20"/>
      <c r="R7" s="20"/>
      <c r="S7" s="20"/>
      <c r="T7" s="20"/>
      <c r="U7" s="20"/>
      <c r="V7" s="20"/>
      <c r="W7" s="20"/>
      <c r="X7" s="20"/>
      <c r="Y7" s="20"/>
      <c r="Z7" s="21"/>
      <c r="AA7" s="22"/>
    </row>
    <row r="8" spans="1:27" ht="13.5" x14ac:dyDescent="0.25">
      <c r="A8" s="23" t="s">
        <v>36</v>
      </c>
      <c r="B8" s="17" t="s">
        <v>32</v>
      </c>
      <c r="C8" s="18"/>
      <c r="D8" s="18"/>
      <c r="E8" s="19"/>
      <c r="F8" s="20"/>
      <c r="G8" s="20"/>
      <c r="H8" s="20"/>
      <c r="I8" s="20"/>
      <c r="J8" s="20"/>
      <c r="K8" s="20"/>
      <c r="L8" s="20"/>
      <c r="M8" s="20"/>
      <c r="N8" s="20"/>
      <c r="O8" s="20"/>
      <c r="P8" s="20"/>
      <c r="Q8" s="20"/>
      <c r="R8" s="20"/>
      <c r="S8" s="20"/>
      <c r="T8" s="20"/>
      <c r="U8" s="20"/>
      <c r="V8" s="20"/>
      <c r="W8" s="20"/>
      <c r="X8" s="20"/>
      <c r="Y8" s="20"/>
      <c r="Z8" s="21"/>
      <c r="AA8" s="22"/>
    </row>
    <row r="9" spans="1:27" ht="13.5" x14ac:dyDescent="0.25">
      <c r="A9" s="23" t="s">
        <v>37</v>
      </c>
      <c r="B9" s="17" t="s">
        <v>32</v>
      </c>
      <c r="C9" s="18"/>
      <c r="D9" s="18"/>
      <c r="E9" s="19"/>
      <c r="F9" s="20"/>
      <c r="G9" s="20"/>
      <c r="H9" s="20"/>
      <c r="I9" s="20"/>
      <c r="J9" s="20"/>
      <c r="K9" s="20"/>
      <c r="L9" s="20"/>
      <c r="M9" s="20"/>
      <c r="N9" s="20"/>
      <c r="O9" s="20"/>
      <c r="P9" s="20"/>
      <c r="Q9" s="20"/>
      <c r="R9" s="20"/>
      <c r="S9" s="20"/>
      <c r="T9" s="20"/>
      <c r="U9" s="20"/>
      <c r="V9" s="20"/>
      <c r="W9" s="20"/>
      <c r="X9" s="20"/>
      <c r="Y9" s="20"/>
      <c r="Z9" s="21"/>
      <c r="AA9" s="22"/>
    </row>
    <row r="10" spans="1:27" ht="13.5" x14ac:dyDescent="0.25">
      <c r="A10" s="23" t="s">
        <v>38</v>
      </c>
      <c r="B10" s="17" t="s">
        <v>32</v>
      </c>
      <c r="C10" s="18"/>
      <c r="D10" s="18"/>
      <c r="E10" s="19"/>
      <c r="F10" s="20"/>
      <c r="G10" s="24"/>
      <c r="H10" s="24"/>
      <c r="I10" s="24"/>
      <c r="J10" s="20"/>
      <c r="K10" s="24"/>
      <c r="L10" s="24"/>
      <c r="M10" s="20"/>
      <c r="N10" s="24"/>
      <c r="O10" s="24"/>
      <c r="P10" s="24"/>
      <c r="Q10" s="20"/>
      <c r="R10" s="24"/>
      <c r="S10" s="24"/>
      <c r="T10" s="20"/>
      <c r="U10" s="24"/>
      <c r="V10" s="24"/>
      <c r="W10" s="24"/>
      <c r="X10" s="20"/>
      <c r="Y10" s="24"/>
      <c r="Z10" s="25"/>
      <c r="AA10" s="26"/>
    </row>
    <row r="11" spans="1:27" ht="13.5" x14ac:dyDescent="0.25">
      <c r="A11" s="23" t="s">
        <v>39</v>
      </c>
      <c r="B11" s="17" t="s">
        <v>32</v>
      </c>
      <c r="C11" s="18"/>
      <c r="D11" s="18"/>
      <c r="E11" s="19"/>
      <c r="F11" s="20"/>
      <c r="G11" s="20"/>
      <c r="H11" s="20"/>
      <c r="I11" s="20"/>
      <c r="J11" s="20"/>
      <c r="K11" s="20"/>
      <c r="L11" s="20"/>
      <c r="M11" s="20"/>
      <c r="N11" s="20"/>
      <c r="O11" s="20"/>
      <c r="P11" s="20"/>
      <c r="Q11" s="20"/>
      <c r="R11" s="20"/>
      <c r="S11" s="20"/>
      <c r="T11" s="20"/>
      <c r="U11" s="20"/>
      <c r="V11" s="20"/>
      <c r="W11" s="20"/>
      <c r="X11" s="20"/>
      <c r="Y11" s="20"/>
      <c r="Z11" s="21"/>
      <c r="AA11" s="22"/>
    </row>
    <row r="12" spans="1:27" ht="13.5" x14ac:dyDescent="0.25">
      <c r="A12" s="27" t="s">
        <v>40</v>
      </c>
      <c r="B12" s="28" t="s">
        <v>32</v>
      </c>
      <c r="C12" s="29">
        <f t="shared" ref="C12:Y12" si="0">SUM(C6:C11)</f>
        <v>0</v>
      </c>
      <c r="D12" s="29">
        <f>SUM(D6:D11)</f>
        <v>0</v>
      </c>
      <c r="E12" s="30">
        <f t="shared" si="0"/>
        <v>0</v>
      </c>
      <c r="F12" s="31">
        <f t="shared" si="0"/>
        <v>0</v>
      </c>
      <c r="G12" s="31">
        <f t="shared" si="0"/>
        <v>0</v>
      </c>
      <c r="H12" s="31">
        <f t="shared" si="0"/>
        <v>0</v>
      </c>
      <c r="I12" s="31">
        <f t="shared" si="0"/>
        <v>0</v>
      </c>
      <c r="J12" s="31">
        <f t="shared" si="0"/>
        <v>0</v>
      </c>
      <c r="K12" s="31">
        <f t="shared" si="0"/>
        <v>0</v>
      </c>
      <c r="L12" s="31">
        <f t="shared" si="0"/>
        <v>0</v>
      </c>
      <c r="M12" s="31">
        <f t="shared" si="0"/>
        <v>0</v>
      </c>
      <c r="N12" s="31">
        <f t="shared" si="0"/>
        <v>0</v>
      </c>
      <c r="O12" s="31">
        <f t="shared" si="0"/>
        <v>0</v>
      </c>
      <c r="P12" s="31">
        <f t="shared" si="0"/>
        <v>0</v>
      </c>
      <c r="Q12" s="31">
        <f t="shared" si="0"/>
        <v>0</v>
      </c>
      <c r="R12" s="31">
        <f t="shared" si="0"/>
        <v>0</v>
      </c>
      <c r="S12" s="31">
        <f t="shared" si="0"/>
        <v>0</v>
      </c>
      <c r="T12" s="31">
        <f t="shared" si="0"/>
        <v>0</v>
      </c>
      <c r="U12" s="31">
        <f t="shared" si="0"/>
        <v>0</v>
      </c>
      <c r="V12" s="31">
        <f t="shared" si="0"/>
        <v>0</v>
      </c>
      <c r="W12" s="31">
        <f t="shared" si="0"/>
        <v>0</v>
      </c>
      <c r="X12" s="31">
        <f t="shared" si="0"/>
        <v>0</v>
      </c>
      <c r="Y12" s="31">
        <f t="shared" si="0"/>
        <v>0</v>
      </c>
      <c r="Z12" s="32">
        <f>+IF(X12&lt;&gt;0,+(Y12/X12)*100,0)</f>
        <v>0</v>
      </c>
      <c r="AA12" s="33">
        <f>SUM(AA6:AA11)</f>
        <v>0</v>
      </c>
    </row>
    <row r="13" spans="1:27" ht="5.0999999999999996" customHeight="1" x14ac:dyDescent="0.25">
      <c r="A13" s="34" t="s">
        <v>41</v>
      </c>
      <c r="B13" s="17"/>
      <c r="C13" s="18"/>
      <c r="D13" s="18"/>
      <c r="E13" s="19"/>
      <c r="F13" s="20"/>
      <c r="G13" s="20"/>
      <c r="H13" s="20"/>
      <c r="I13" s="20"/>
      <c r="J13" s="20"/>
      <c r="K13" s="20"/>
      <c r="L13" s="20"/>
      <c r="M13" s="20"/>
      <c r="N13" s="20"/>
      <c r="O13" s="20"/>
      <c r="P13" s="20"/>
      <c r="Q13" s="20"/>
      <c r="R13" s="20"/>
      <c r="S13" s="20"/>
      <c r="T13" s="20"/>
      <c r="U13" s="20"/>
      <c r="V13" s="20"/>
      <c r="W13" s="20"/>
      <c r="X13" s="20"/>
      <c r="Y13" s="20"/>
      <c r="Z13" s="21"/>
      <c r="AA13" s="22"/>
    </row>
    <row r="14" spans="1:27" ht="13.5" x14ac:dyDescent="0.25">
      <c r="A14" s="10" t="s">
        <v>42</v>
      </c>
      <c r="B14" s="17" t="s">
        <v>32</v>
      </c>
      <c r="C14" s="18"/>
      <c r="D14" s="18"/>
      <c r="E14" s="19"/>
      <c r="F14" s="20"/>
      <c r="G14" s="20"/>
      <c r="H14" s="20"/>
      <c r="I14" s="20"/>
      <c r="J14" s="20"/>
      <c r="K14" s="20"/>
      <c r="L14" s="20"/>
      <c r="M14" s="20"/>
      <c r="N14" s="20"/>
      <c r="O14" s="20"/>
      <c r="P14" s="20"/>
      <c r="Q14" s="20"/>
      <c r="R14" s="20"/>
      <c r="S14" s="20"/>
      <c r="T14" s="20"/>
      <c r="U14" s="20"/>
      <c r="V14" s="20"/>
      <c r="W14" s="20"/>
      <c r="X14" s="20"/>
      <c r="Y14" s="20"/>
      <c r="Z14" s="21"/>
      <c r="AA14" s="22"/>
    </row>
    <row r="15" spans="1:27" ht="13.5" x14ac:dyDescent="0.25">
      <c r="A15" s="23" t="s">
        <v>43</v>
      </c>
      <c r="B15" s="17" t="s">
        <v>32</v>
      </c>
      <c r="C15" s="18"/>
      <c r="D15" s="18"/>
      <c r="E15" s="19"/>
      <c r="F15" s="20"/>
      <c r="G15" s="20"/>
      <c r="H15" s="20"/>
      <c r="I15" s="20"/>
      <c r="J15" s="20"/>
      <c r="K15" s="20"/>
      <c r="L15" s="20"/>
      <c r="M15" s="20"/>
      <c r="N15" s="20"/>
      <c r="O15" s="20"/>
      <c r="P15" s="20"/>
      <c r="Q15" s="20"/>
      <c r="R15" s="20"/>
      <c r="S15" s="20"/>
      <c r="T15" s="20"/>
      <c r="U15" s="20"/>
      <c r="V15" s="20"/>
      <c r="W15" s="20"/>
      <c r="X15" s="20"/>
      <c r="Y15" s="20"/>
      <c r="Z15" s="21"/>
      <c r="AA15" s="22"/>
    </row>
    <row r="16" spans="1:27" ht="13.5" x14ac:dyDescent="0.25">
      <c r="A16" s="23" t="s">
        <v>44</v>
      </c>
      <c r="B16" s="17" t="s">
        <v>32</v>
      </c>
      <c r="C16" s="18"/>
      <c r="D16" s="18"/>
      <c r="E16" s="19"/>
      <c r="F16" s="20"/>
      <c r="G16" s="24"/>
      <c r="H16" s="24"/>
      <c r="I16" s="24"/>
      <c r="J16" s="20"/>
      <c r="K16" s="24"/>
      <c r="L16" s="24"/>
      <c r="M16" s="20"/>
      <c r="N16" s="24"/>
      <c r="O16" s="24"/>
      <c r="P16" s="24"/>
      <c r="Q16" s="20"/>
      <c r="R16" s="24"/>
      <c r="S16" s="24"/>
      <c r="T16" s="20"/>
      <c r="U16" s="24"/>
      <c r="V16" s="24"/>
      <c r="W16" s="24"/>
      <c r="X16" s="20"/>
      <c r="Y16" s="24"/>
      <c r="Z16" s="25"/>
      <c r="AA16" s="26"/>
    </row>
    <row r="17" spans="1:27" ht="13.5" x14ac:dyDescent="0.25">
      <c r="A17" s="23" t="s">
        <v>45</v>
      </c>
      <c r="B17" s="17" t="s">
        <v>32</v>
      </c>
      <c r="C17" s="18"/>
      <c r="D17" s="18"/>
      <c r="E17" s="19"/>
      <c r="F17" s="20"/>
      <c r="G17" s="20"/>
      <c r="H17" s="20"/>
      <c r="I17" s="20"/>
      <c r="J17" s="20"/>
      <c r="K17" s="20"/>
      <c r="L17" s="20"/>
      <c r="M17" s="20"/>
      <c r="N17" s="20"/>
      <c r="O17" s="20"/>
      <c r="P17" s="20"/>
      <c r="Q17" s="20"/>
      <c r="R17" s="20"/>
      <c r="S17" s="20"/>
      <c r="T17" s="20"/>
      <c r="U17" s="20"/>
      <c r="V17" s="20"/>
      <c r="W17" s="20"/>
      <c r="X17" s="20"/>
      <c r="Y17" s="20"/>
      <c r="Z17" s="21"/>
      <c r="AA17" s="22"/>
    </row>
    <row r="18" spans="1:27" ht="13.5" x14ac:dyDescent="0.25">
      <c r="A18" s="23" t="s">
        <v>46</v>
      </c>
      <c r="B18" s="17" t="s">
        <v>32</v>
      </c>
      <c r="C18" s="18"/>
      <c r="D18" s="18"/>
      <c r="E18" s="19"/>
      <c r="F18" s="20"/>
      <c r="G18" s="20"/>
      <c r="H18" s="20"/>
      <c r="I18" s="20"/>
      <c r="J18" s="20"/>
      <c r="K18" s="20"/>
      <c r="L18" s="20"/>
      <c r="M18" s="20"/>
      <c r="N18" s="20"/>
      <c r="O18" s="20"/>
      <c r="P18" s="20"/>
      <c r="Q18" s="20"/>
      <c r="R18" s="20"/>
      <c r="S18" s="20"/>
      <c r="T18" s="20"/>
      <c r="U18" s="20"/>
      <c r="V18" s="20"/>
      <c r="W18" s="20"/>
      <c r="X18" s="20"/>
      <c r="Y18" s="20"/>
      <c r="Z18" s="21"/>
      <c r="AA18" s="22"/>
    </row>
    <row r="19" spans="1:27" ht="13.5" x14ac:dyDescent="0.25">
      <c r="A19" s="23" t="s">
        <v>47</v>
      </c>
      <c r="B19" s="17" t="s">
        <v>32</v>
      </c>
      <c r="C19" s="18"/>
      <c r="D19" s="18"/>
      <c r="E19" s="19"/>
      <c r="F19" s="20"/>
      <c r="G19" s="20"/>
      <c r="H19" s="20"/>
      <c r="I19" s="20"/>
      <c r="J19" s="20"/>
      <c r="K19" s="20"/>
      <c r="L19" s="20"/>
      <c r="M19" s="20"/>
      <c r="N19" s="20"/>
      <c r="O19" s="20"/>
      <c r="P19" s="20"/>
      <c r="Q19" s="20"/>
      <c r="R19" s="20"/>
      <c r="S19" s="20"/>
      <c r="T19" s="20"/>
      <c r="U19" s="20"/>
      <c r="V19" s="20"/>
      <c r="W19" s="20"/>
      <c r="X19" s="20"/>
      <c r="Y19" s="20"/>
      <c r="Z19" s="21"/>
      <c r="AA19" s="22"/>
    </row>
    <row r="20" spans="1:27" ht="13.5" x14ac:dyDescent="0.25">
      <c r="A20" s="23" t="s">
        <v>32</v>
      </c>
      <c r="B20" s="17" t="s">
        <v>32</v>
      </c>
      <c r="C20" s="18"/>
      <c r="D20" s="18"/>
      <c r="E20" s="19"/>
      <c r="F20" s="20"/>
      <c r="G20" s="20"/>
      <c r="H20" s="20"/>
      <c r="I20" s="20"/>
      <c r="J20" s="20"/>
      <c r="K20" s="20"/>
      <c r="L20" s="20"/>
      <c r="M20" s="20"/>
      <c r="N20" s="20"/>
      <c r="O20" s="20"/>
      <c r="P20" s="20"/>
      <c r="Q20" s="20"/>
      <c r="R20" s="20"/>
      <c r="S20" s="20"/>
      <c r="T20" s="20"/>
      <c r="U20" s="20"/>
      <c r="V20" s="20"/>
      <c r="W20" s="20"/>
      <c r="X20" s="20"/>
      <c r="Y20" s="20"/>
      <c r="Z20" s="21"/>
      <c r="AA20" s="22"/>
    </row>
    <row r="21" spans="1:27" ht="13.5" x14ac:dyDescent="0.25">
      <c r="A21" s="23" t="s">
        <v>48</v>
      </c>
      <c r="B21" s="17" t="s">
        <v>32</v>
      </c>
      <c r="C21" s="18"/>
      <c r="D21" s="18"/>
      <c r="E21" s="19"/>
      <c r="F21" s="20"/>
      <c r="G21" s="20"/>
      <c r="H21" s="20"/>
      <c r="I21" s="20"/>
      <c r="J21" s="20"/>
      <c r="K21" s="20"/>
      <c r="L21" s="20"/>
      <c r="M21" s="20"/>
      <c r="N21" s="20"/>
      <c r="O21" s="20"/>
      <c r="P21" s="20"/>
      <c r="Q21" s="20"/>
      <c r="R21" s="20"/>
      <c r="S21" s="20"/>
      <c r="T21" s="20"/>
      <c r="U21" s="20"/>
      <c r="V21" s="20"/>
      <c r="W21" s="20"/>
      <c r="X21" s="20"/>
      <c r="Y21" s="20"/>
      <c r="Z21" s="21"/>
      <c r="AA21" s="22"/>
    </row>
    <row r="22" spans="1:27" ht="13.5" x14ac:dyDescent="0.25">
      <c r="A22" s="23" t="s">
        <v>49</v>
      </c>
      <c r="B22" s="17" t="s">
        <v>32</v>
      </c>
      <c r="C22" s="18"/>
      <c r="D22" s="18"/>
      <c r="E22" s="19"/>
      <c r="F22" s="20"/>
      <c r="G22" s="20"/>
      <c r="H22" s="20"/>
      <c r="I22" s="20"/>
      <c r="J22" s="20"/>
      <c r="K22" s="20"/>
      <c r="L22" s="20"/>
      <c r="M22" s="20"/>
      <c r="N22" s="20"/>
      <c r="O22" s="20"/>
      <c r="P22" s="20"/>
      <c r="Q22" s="20"/>
      <c r="R22" s="20"/>
      <c r="S22" s="20"/>
      <c r="T22" s="20"/>
      <c r="U22" s="20"/>
      <c r="V22" s="20"/>
      <c r="W22" s="20"/>
      <c r="X22" s="20"/>
      <c r="Y22" s="20"/>
      <c r="Z22" s="21"/>
      <c r="AA22" s="22"/>
    </row>
    <row r="23" spans="1:27" ht="13.5" x14ac:dyDescent="0.25">
      <c r="A23" s="23" t="s">
        <v>50</v>
      </c>
      <c r="B23" s="17" t="s">
        <v>32</v>
      </c>
      <c r="C23" s="18"/>
      <c r="D23" s="18"/>
      <c r="E23" s="19"/>
      <c r="F23" s="20"/>
      <c r="G23" s="24"/>
      <c r="H23" s="24"/>
      <c r="I23" s="24"/>
      <c r="J23" s="20"/>
      <c r="K23" s="24"/>
      <c r="L23" s="24"/>
      <c r="M23" s="20"/>
      <c r="N23" s="24"/>
      <c r="O23" s="24"/>
      <c r="P23" s="24"/>
      <c r="Q23" s="20"/>
      <c r="R23" s="24"/>
      <c r="S23" s="24"/>
      <c r="T23" s="20"/>
      <c r="U23" s="24"/>
      <c r="V23" s="24"/>
      <c r="W23" s="24"/>
      <c r="X23" s="20"/>
      <c r="Y23" s="24"/>
      <c r="Z23" s="25"/>
      <c r="AA23" s="26"/>
    </row>
    <row r="24" spans="1:27" ht="13.5" x14ac:dyDescent="0.25">
      <c r="A24" s="27" t="s">
        <v>51</v>
      </c>
      <c r="B24" s="35" t="s">
        <v>32</v>
      </c>
      <c r="C24" s="29">
        <f t="shared" ref="C24:Y24" si="1">SUM(C15:C23)</f>
        <v>0</v>
      </c>
      <c r="D24" s="29">
        <f>SUM(D15:D23)</f>
        <v>0</v>
      </c>
      <c r="E24" s="36">
        <f t="shared" si="1"/>
        <v>0</v>
      </c>
      <c r="F24" s="37">
        <f t="shared" si="1"/>
        <v>0</v>
      </c>
      <c r="G24" s="37">
        <f t="shared" si="1"/>
        <v>0</v>
      </c>
      <c r="H24" s="37">
        <f t="shared" si="1"/>
        <v>0</v>
      </c>
      <c r="I24" s="37">
        <f t="shared" si="1"/>
        <v>0</v>
      </c>
      <c r="J24" s="37">
        <f t="shared" si="1"/>
        <v>0</v>
      </c>
      <c r="K24" s="37">
        <f t="shared" si="1"/>
        <v>0</v>
      </c>
      <c r="L24" s="37">
        <f t="shared" si="1"/>
        <v>0</v>
      </c>
      <c r="M24" s="37">
        <f t="shared" si="1"/>
        <v>0</v>
      </c>
      <c r="N24" s="37">
        <f t="shared" si="1"/>
        <v>0</v>
      </c>
      <c r="O24" s="37">
        <f t="shared" si="1"/>
        <v>0</v>
      </c>
      <c r="P24" s="37">
        <f t="shared" si="1"/>
        <v>0</v>
      </c>
      <c r="Q24" s="37">
        <f t="shared" si="1"/>
        <v>0</v>
      </c>
      <c r="R24" s="37">
        <f t="shared" si="1"/>
        <v>0</v>
      </c>
      <c r="S24" s="37">
        <f t="shared" si="1"/>
        <v>0</v>
      </c>
      <c r="T24" s="37">
        <f t="shared" si="1"/>
        <v>0</v>
      </c>
      <c r="U24" s="37">
        <f t="shared" si="1"/>
        <v>0</v>
      </c>
      <c r="V24" s="37">
        <f t="shared" si="1"/>
        <v>0</v>
      </c>
      <c r="W24" s="37">
        <f t="shared" si="1"/>
        <v>0</v>
      </c>
      <c r="X24" s="37">
        <f t="shared" si="1"/>
        <v>0</v>
      </c>
      <c r="Y24" s="37">
        <f t="shared" si="1"/>
        <v>0</v>
      </c>
      <c r="Z24" s="38">
        <f>+IF(X24&lt;&gt;0,+(Y24/X24)*100,0)</f>
        <v>0</v>
      </c>
      <c r="AA24" s="39">
        <f>SUM(AA15:AA23)</f>
        <v>0</v>
      </c>
    </row>
    <row r="25" spans="1:27" ht="13.5" x14ac:dyDescent="0.25">
      <c r="A25" s="27" t="s">
        <v>52</v>
      </c>
      <c r="B25" s="28" t="s">
        <v>32</v>
      </c>
      <c r="C25" s="29">
        <f t="shared" ref="C25:Y25" si="2">+C12+C24</f>
        <v>0</v>
      </c>
      <c r="D25" s="29">
        <f>+D12+D24</f>
        <v>0</v>
      </c>
      <c r="E25" s="30">
        <f t="shared" si="2"/>
        <v>0</v>
      </c>
      <c r="F25" s="31">
        <f t="shared" si="2"/>
        <v>0</v>
      </c>
      <c r="G25" s="31">
        <f t="shared" si="2"/>
        <v>0</v>
      </c>
      <c r="H25" s="31">
        <f t="shared" si="2"/>
        <v>0</v>
      </c>
      <c r="I25" s="31">
        <f t="shared" si="2"/>
        <v>0</v>
      </c>
      <c r="J25" s="31">
        <f t="shared" si="2"/>
        <v>0</v>
      </c>
      <c r="K25" s="31">
        <f t="shared" si="2"/>
        <v>0</v>
      </c>
      <c r="L25" s="31">
        <f t="shared" si="2"/>
        <v>0</v>
      </c>
      <c r="M25" s="31">
        <f t="shared" si="2"/>
        <v>0</v>
      </c>
      <c r="N25" s="31">
        <f t="shared" si="2"/>
        <v>0</v>
      </c>
      <c r="O25" s="31">
        <f t="shared" si="2"/>
        <v>0</v>
      </c>
      <c r="P25" s="31">
        <f t="shared" si="2"/>
        <v>0</v>
      </c>
      <c r="Q25" s="31">
        <f t="shared" si="2"/>
        <v>0</v>
      </c>
      <c r="R25" s="31">
        <f t="shared" si="2"/>
        <v>0</v>
      </c>
      <c r="S25" s="31">
        <f t="shared" si="2"/>
        <v>0</v>
      </c>
      <c r="T25" s="31">
        <f t="shared" si="2"/>
        <v>0</v>
      </c>
      <c r="U25" s="31">
        <f t="shared" si="2"/>
        <v>0</v>
      </c>
      <c r="V25" s="31">
        <f t="shared" si="2"/>
        <v>0</v>
      </c>
      <c r="W25" s="31">
        <f t="shared" si="2"/>
        <v>0</v>
      </c>
      <c r="X25" s="31">
        <f t="shared" si="2"/>
        <v>0</v>
      </c>
      <c r="Y25" s="31">
        <f t="shared" si="2"/>
        <v>0</v>
      </c>
      <c r="Z25" s="32">
        <f>+IF(X25&lt;&gt;0,+(Y25/X25)*100,0)</f>
        <v>0</v>
      </c>
      <c r="AA25" s="33">
        <f>+AA12+AA24</f>
        <v>0</v>
      </c>
    </row>
    <row r="26" spans="1:27" ht="5.0999999999999996" customHeight="1" x14ac:dyDescent="0.25">
      <c r="A26" s="34" t="s">
        <v>41</v>
      </c>
      <c r="B26" s="17"/>
      <c r="C26" s="18"/>
      <c r="D26" s="18"/>
      <c r="E26" s="19"/>
      <c r="F26" s="20"/>
      <c r="G26" s="20"/>
      <c r="H26" s="20"/>
      <c r="I26" s="20"/>
      <c r="J26" s="20"/>
      <c r="K26" s="20"/>
      <c r="L26" s="20"/>
      <c r="M26" s="20"/>
      <c r="N26" s="20"/>
      <c r="O26" s="20"/>
      <c r="P26" s="20"/>
      <c r="Q26" s="20"/>
      <c r="R26" s="20"/>
      <c r="S26" s="20"/>
      <c r="T26" s="20"/>
      <c r="U26" s="20"/>
      <c r="V26" s="20"/>
      <c r="W26" s="20"/>
      <c r="X26" s="20"/>
      <c r="Y26" s="20"/>
      <c r="Z26" s="21"/>
      <c r="AA26" s="22"/>
    </row>
    <row r="27" spans="1:27" ht="13.5" x14ac:dyDescent="0.25">
      <c r="A27" s="10" t="s">
        <v>53</v>
      </c>
      <c r="B27" s="17" t="s">
        <v>32</v>
      </c>
      <c r="C27" s="18"/>
      <c r="D27" s="18"/>
      <c r="E27" s="19"/>
      <c r="F27" s="20"/>
      <c r="G27" s="20"/>
      <c r="H27" s="20"/>
      <c r="I27" s="20"/>
      <c r="J27" s="20"/>
      <c r="K27" s="20"/>
      <c r="L27" s="20"/>
      <c r="M27" s="20"/>
      <c r="N27" s="20"/>
      <c r="O27" s="20"/>
      <c r="P27" s="20"/>
      <c r="Q27" s="20"/>
      <c r="R27" s="20"/>
      <c r="S27" s="20"/>
      <c r="T27" s="20"/>
      <c r="U27" s="20"/>
      <c r="V27" s="20"/>
      <c r="W27" s="20"/>
      <c r="X27" s="20"/>
      <c r="Y27" s="20"/>
      <c r="Z27" s="21"/>
      <c r="AA27" s="22"/>
    </row>
    <row r="28" spans="1:27" ht="13.5" x14ac:dyDescent="0.25">
      <c r="A28" s="10" t="s">
        <v>54</v>
      </c>
      <c r="B28" s="40" t="s">
        <v>32</v>
      </c>
      <c r="C28" s="18"/>
      <c r="D28" s="18"/>
      <c r="E28" s="19"/>
      <c r="F28" s="20"/>
      <c r="G28" s="20"/>
      <c r="H28" s="20"/>
      <c r="I28" s="20"/>
      <c r="J28" s="20"/>
      <c r="K28" s="20"/>
      <c r="L28" s="20"/>
      <c r="M28" s="20"/>
      <c r="N28" s="20"/>
      <c r="O28" s="20"/>
      <c r="P28" s="20"/>
      <c r="Q28" s="20"/>
      <c r="R28" s="20"/>
      <c r="S28" s="20"/>
      <c r="T28" s="20"/>
      <c r="U28" s="20"/>
      <c r="V28" s="20"/>
      <c r="W28" s="20"/>
      <c r="X28" s="20"/>
      <c r="Y28" s="20"/>
      <c r="Z28" s="21"/>
      <c r="AA28" s="22"/>
    </row>
    <row r="29" spans="1:27" ht="13.5" x14ac:dyDescent="0.25">
      <c r="A29" s="23" t="s">
        <v>55</v>
      </c>
      <c r="B29" s="17" t="s">
        <v>32</v>
      </c>
      <c r="C29" s="18"/>
      <c r="D29" s="18"/>
      <c r="E29" s="19"/>
      <c r="F29" s="20"/>
      <c r="G29" s="20"/>
      <c r="H29" s="20"/>
      <c r="I29" s="20"/>
      <c r="J29" s="20"/>
      <c r="K29" s="20"/>
      <c r="L29" s="20"/>
      <c r="M29" s="20"/>
      <c r="N29" s="20"/>
      <c r="O29" s="20"/>
      <c r="P29" s="20"/>
      <c r="Q29" s="20"/>
      <c r="R29" s="20"/>
      <c r="S29" s="20"/>
      <c r="T29" s="20"/>
      <c r="U29" s="20"/>
      <c r="V29" s="20"/>
      <c r="W29" s="20"/>
      <c r="X29" s="20"/>
      <c r="Y29" s="20"/>
      <c r="Z29" s="21"/>
      <c r="AA29" s="22"/>
    </row>
    <row r="30" spans="1:27" ht="13.5" x14ac:dyDescent="0.25">
      <c r="A30" s="23" t="s">
        <v>56</v>
      </c>
      <c r="B30" s="17" t="s">
        <v>32</v>
      </c>
      <c r="C30" s="18"/>
      <c r="D30" s="18"/>
      <c r="E30" s="19"/>
      <c r="F30" s="20"/>
      <c r="G30" s="20"/>
      <c r="H30" s="20"/>
      <c r="I30" s="20"/>
      <c r="J30" s="20"/>
      <c r="K30" s="20"/>
      <c r="L30" s="20"/>
      <c r="M30" s="20"/>
      <c r="N30" s="20"/>
      <c r="O30" s="20"/>
      <c r="P30" s="20"/>
      <c r="Q30" s="20"/>
      <c r="R30" s="20"/>
      <c r="S30" s="20"/>
      <c r="T30" s="20"/>
      <c r="U30" s="20"/>
      <c r="V30" s="20"/>
      <c r="W30" s="20"/>
      <c r="X30" s="20"/>
      <c r="Y30" s="20"/>
      <c r="Z30" s="21"/>
      <c r="AA30" s="22"/>
    </row>
    <row r="31" spans="1:27" ht="13.5" x14ac:dyDescent="0.25">
      <c r="A31" s="23" t="s">
        <v>57</v>
      </c>
      <c r="B31" s="17" t="s">
        <v>32</v>
      </c>
      <c r="C31" s="18"/>
      <c r="D31" s="18"/>
      <c r="E31" s="19"/>
      <c r="F31" s="20"/>
      <c r="G31" s="20"/>
      <c r="H31" s="20"/>
      <c r="I31" s="20"/>
      <c r="J31" s="20"/>
      <c r="K31" s="20"/>
      <c r="L31" s="20"/>
      <c r="M31" s="20"/>
      <c r="N31" s="20"/>
      <c r="O31" s="20"/>
      <c r="P31" s="20"/>
      <c r="Q31" s="20"/>
      <c r="R31" s="20"/>
      <c r="S31" s="20"/>
      <c r="T31" s="20"/>
      <c r="U31" s="20"/>
      <c r="V31" s="20"/>
      <c r="W31" s="20"/>
      <c r="X31" s="20"/>
      <c r="Y31" s="20"/>
      <c r="Z31" s="21"/>
      <c r="AA31" s="22"/>
    </row>
    <row r="32" spans="1:27" ht="13.5" x14ac:dyDescent="0.25">
      <c r="A32" s="23" t="s">
        <v>58</v>
      </c>
      <c r="B32" s="17" t="s">
        <v>32</v>
      </c>
      <c r="C32" s="18"/>
      <c r="D32" s="18"/>
      <c r="E32" s="19"/>
      <c r="F32" s="20"/>
      <c r="G32" s="20"/>
      <c r="H32" s="20"/>
      <c r="I32" s="20"/>
      <c r="J32" s="20"/>
      <c r="K32" s="20"/>
      <c r="L32" s="20"/>
      <c r="M32" s="20"/>
      <c r="N32" s="20"/>
      <c r="O32" s="20"/>
      <c r="P32" s="20"/>
      <c r="Q32" s="20"/>
      <c r="R32" s="20"/>
      <c r="S32" s="20"/>
      <c r="T32" s="20"/>
      <c r="U32" s="20"/>
      <c r="V32" s="20"/>
      <c r="W32" s="20"/>
      <c r="X32" s="20"/>
      <c r="Y32" s="20"/>
      <c r="Z32" s="21"/>
      <c r="AA32" s="22"/>
    </row>
    <row r="33" spans="1:27" ht="13.5" x14ac:dyDescent="0.25">
      <c r="A33" s="23" t="s">
        <v>59</v>
      </c>
      <c r="B33" s="17" t="s">
        <v>32</v>
      </c>
      <c r="C33" s="18"/>
      <c r="D33" s="18"/>
      <c r="E33" s="19"/>
      <c r="F33" s="20"/>
      <c r="G33" s="20"/>
      <c r="H33" s="20"/>
      <c r="I33" s="20"/>
      <c r="J33" s="20"/>
      <c r="K33" s="20"/>
      <c r="L33" s="20"/>
      <c r="M33" s="20"/>
      <c r="N33" s="20"/>
      <c r="O33" s="20"/>
      <c r="P33" s="20"/>
      <c r="Q33" s="20"/>
      <c r="R33" s="20"/>
      <c r="S33" s="20"/>
      <c r="T33" s="20"/>
      <c r="U33" s="20"/>
      <c r="V33" s="20"/>
      <c r="W33" s="20"/>
      <c r="X33" s="20"/>
      <c r="Y33" s="20"/>
      <c r="Z33" s="21"/>
      <c r="AA33" s="22"/>
    </row>
    <row r="34" spans="1:27" ht="13.5" x14ac:dyDescent="0.25">
      <c r="A34" s="27" t="s">
        <v>60</v>
      </c>
      <c r="B34" s="28" t="s">
        <v>32</v>
      </c>
      <c r="C34" s="29">
        <f t="shared" ref="C34:Y34" si="3">SUM(C29:C33)</f>
        <v>0</v>
      </c>
      <c r="D34" s="29">
        <f>SUM(D29:D33)</f>
        <v>0</v>
      </c>
      <c r="E34" s="30">
        <f t="shared" si="3"/>
        <v>0</v>
      </c>
      <c r="F34" s="31">
        <f t="shared" si="3"/>
        <v>0</v>
      </c>
      <c r="G34" s="31">
        <f t="shared" si="3"/>
        <v>0</v>
      </c>
      <c r="H34" s="31">
        <f t="shared" si="3"/>
        <v>0</v>
      </c>
      <c r="I34" s="31">
        <f t="shared" si="3"/>
        <v>0</v>
      </c>
      <c r="J34" s="31">
        <f t="shared" si="3"/>
        <v>0</v>
      </c>
      <c r="K34" s="31">
        <f t="shared" si="3"/>
        <v>0</v>
      </c>
      <c r="L34" s="31">
        <f t="shared" si="3"/>
        <v>0</v>
      </c>
      <c r="M34" s="31">
        <f t="shared" si="3"/>
        <v>0</v>
      </c>
      <c r="N34" s="31">
        <f t="shared" si="3"/>
        <v>0</v>
      </c>
      <c r="O34" s="31">
        <f t="shared" si="3"/>
        <v>0</v>
      </c>
      <c r="P34" s="31">
        <f t="shared" si="3"/>
        <v>0</v>
      </c>
      <c r="Q34" s="31">
        <f t="shared" si="3"/>
        <v>0</v>
      </c>
      <c r="R34" s="31">
        <f t="shared" si="3"/>
        <v>0</v>
      </c>
      <c r="S34" s="31">
        <f t="shared" si="3"/>
        <v>0</v>
      </c>
      <c r="T34" s="31">
        <f t="shared" si="3"/>
        <v>0</v>
      </c>
      <c r="U34" s="31">
        <f t="shared" si="3"/>
        <v>0</v>
      </c>
      <c r="V34" s="31">
        <f t="shared" si="3"/>
        <v>0</v>
      </c>
      <c r="W34" s="31">
        <f t="shared" si="3"/>
        <v>0</v>
      </c>
      <c r="X34" s="31">
        <f t="shared" si="3"/>
        <v>0</v>
      </c>
      <c r="Y34" s="31">
        <f t="shared" si="3"/>
        <v>0</v>
      </c>
      <c r="Z34" s="32">
        <f>+IF(X34&lt;&gt;0,+(Y34/X34)*100,0)</f>
        <v>0</v>
      </c>
      <c r="AA34" s="33">
        <f>SUM(AA29:AA33)</f>
        <v>0</v>
      </c>
    </row>
    <row r="35" spans="1:27" ht="5.0999999999999996" customHeight="1" x14ac:dyDescent="0.25">
      <c r="A35" s="34" t="s">
        <v>41</v>
      </c>
      <c r="B35" s="17"/>
      <c r="C35" s="18"/>
      <c r="D35" s="18"/>
      <c r="E35" s="19"/>
      <c r="F35" s="20"/>
      <c r="G35" s="20"/>
      <c r="H35" s="20"/>
      <c r="I35" s="20"/>
      <c r="J35" s="20"/>
      <c r="K35" s="20"/>
      <c r="L35" s="20"/>
      <c r="M35" s="20"/>
      <c r="N35" s="20"/>
      <c r="O35" s="20"/>
      <c r="P35" s="20"/>
      <c r="Q35" s="20"/>
      <c r="R35" s="20"/>
      <c r="S35" s="20"/>
      <c r="T35" s="20"/>
      <c r="U35" s="20"/>
      <c r="V35" s="20"/>
      <c r="W35" s="20"/>
      <c r="X35" s="20"/>
      <c r="Y35" s="20"/>
      <c r="Z35" s="21"/>
      <c r="AA35" s="22"/>
    </row>
    <row r="36" spans="1:27" ht="13.5" x14ac:dyDescent="0.25">
      <c r="A36" s="10" t="s">
        <v>61</v>
      </c>
      <c r="B36" s="17" t="s">
        <v>32</v>
      </c>
      <c r="C36" s="18"/>
      <c r="D36" s="18"/>
      <c r="E36" s="19"/>
      <c r="F36" s="20"/>
      <c r="G36" s="20"/>
      <c r="H36" s="20"/>
      <c r="I36" s="20"/>
      <c r="J36" s="20"/>
      <c r="K36" s="20"/>
      <c r="L36" s="20"/>
      <c r="M36" s="20"/>
      <c r="N36" s="20"/>
      <c r="O36" s="20"/>
      <c r="P36" s="20"/>
      <c r="Q36" s="20"/>
      <c r="R36" s="20"/>
      <c r="S36" s="20"/>
      <c r="T36" s="20"/>
      <c r="U36" s="20"/>
      <c r="V36" s="20"/>
      <c r="W36" s="20"/>
      <c r="X36" s="20"/>
      <c r="Y36" s="20"/>
      <c r="Z36" s="21"/>
      <c r="AA36" s="22"/>
    </row>
    <row r="37" spans="1:27" ht="13.5" x14ac:dyDescent="0.25">
      <c r="A37" s="23" t="s">
        <v>62</v>
      </c>
      <c r="B37" s="17" t="s">
        <v>32</v>
      </c>
      <c r="C37" s="18"/>
      <c r="D37" s="18"/>
      <c r="E37" s="19"/>
      <c r="F37" s="20"/>
      <c r="G37" s="20"/>
      <c r="H37" s="20"/>
      <c r="I37" s="20"/>
      <c r="J37" s="20"/>
      <c r="K37" s="20"/>
      <c r="L37" s="20"/>
      <c r="M37" s="20"/>
      <c r="N37" s="20"/>
      <c r="O37" s="20"/>
      <c r="P37" s="20"/>
      <c r="Q37" s="20"/>
      <c r="R37" s="20"/>
      <c r="S37" s="20"/>
      <c r="T37" s="20"/>
      <c r="U37" s="20"/>
      <c r="V37" s="20"/>
      <c r="W37" s="20"/>
      <c r="X37" s="20"/>
      <c r="Y37" s="20"/>
      <c r="Z37" s="21"/>
      <c r="AA37" s="22"/>
    </row>
    <row r="38" spans="1:27" ht="13.5" x14ac:dyDescent="0.25">
      <c r="A38" s="23" t="s">
        <v>59</v>
      </c>
      <c r="B38" s="17" t="s">
        <v>32</v>
      </c>
      <c r="C38" s="18"/>
      <c r="D38" s="18"/>
      <c r="E38" s="19"/>
      <c r="F38" s="20"/>
      <c r="G38" s="20"/>
      <c r="H38" s="20"/>
      <c r="I38" s="20"/>
      <c r="J38" s="20"/>
      <c r="K38" s="20"/>
      <c r="L38" s="20"/>
      <c r="M38" s="20"/>
      <c r="N38" s="20"/>
      <c r="O38" s="20"/>
      <c r="P38" s="20"/>
      <c r="Q38" s="20"/>
      <c r="R38" s="20"/>
      <c r="S38" s="20"/>
      <c r="T38" s="20"/>
      <c r="U38" s="20"/>
      <c r="V38" s="20"/>
      <c r="W38" s="20"/>
      <c r="X38" s="20"/>
      <c r="Y38" s="20"/>
      <c r="Z38" s="21"/>
      <c r="AA38" s="22"/>
    </row>
    <row r="39" spans="1:27" ht="13.5" x14ac:dyDescent="0.25">
      <c r="A39" s="27" t="s">
        <v>63</v>
      </c>
      <c r="B39" s="35" t="s">
        <v>32</v>
      </c>
      <c r="C39" s="29">
        <f t="shared" ref="C39:Y39" si="4">SUM(C37:C38)</f>
        <v>0</v>
      </c>
      <c r="D39" s="29">
        <f>SUM(D37:D38)</f>
        <v>0</v>
      </c>
      <c r="E39" s="36">
        <f t="shared" si="4"/>
        <v>0</v>
      </c>
      <c r="F39" s="37">
        <f t="shared" si="4"/>
        <v>0</v>
      </c>
      <c r="G39" s="37">
        <f t="shared" si="4"/>
        <v>0</v>
      </c>
      <c r="H39" s="37">
        <f t="shared" si="4"/>
        <v>0</v>
      </c>
      <c r="I39" s="37">
        <f t="shared" si="4"/>
        <v>0</v>
      </c>
      <c r="J39" s="37">
        <f t="shared" si="4"/>
        <v>0</v>
      </c>
      <c r="K39" s="37">
        <f t="shared" si="4"/>
        <v>0</v>
      </c>
      <c r="L39" s="37">
        <f t="shared" si="4"/>
        <v>0</v>
      </c>
      <c r="M39" s="37">
        <f t="shared" si="4"/>
        <v>0</v>
      </c>
      <c r="N39" s="37">
        <f t="shared" si="4"/>
        <v>0</v>
      </c>
      <c r="O39" s="37">
        <f t="shared" si="4"/>
        <v>0</v>
      </c>
      <c r="P39" s="37">
        <f t="shared" si="4"/>
        <v>0</v>
      </c>
      <c r="Q39" s="37">
        <f t="shared" si="4"/>
        <v>0</v>
      </c>
      <c r="R39" s="37">
        <f t="shared" si="4"/>
        <v>0</v>
      </c>
      <c r="S39" s="37">
        <f t="shared" si="4"/>
        <v>0</v>
      </c>
      <c r="T39" s="37">
        <f t="shared" si="4"/>
        <v>0</v>
      </c>
      <c r="U39" s="37">
        <f t="shared" si="4"/>
        <v>0</v>
      </c>
      <c r="V39" s="37">
        <f t="shared" si="4"/>
        <v>0</v>
      </c>
      <c r="W39" s="37">
        <f t="shared" si="4"/>
        <v>0</v>
      </c>
      <c r="X39" s="37">
        <f t="shared" si="4"/>
        <v>0</v>
      </c>
      <c r="Y39" s="37">
        <f t="shared" si="4"/>
        <v>0</v>
      </c>
      <c r="Z39" s="38">
        <f>+IF(X39&lt;&gt;0,+(Y39/X39)*100,0)</f>
        <v>0</v>
      </c>
      <c r="AA39" s="39">
        <f>SUM(AA37:AA38)</f>
        <v>0</v>
      </c>
    </row>
    <row r="40" spans="1:27" ht="13.5" x14ac:dyDescent="0.25">
      <c r="A40" s="27" t="s">
        <v>64</v>
      </c>
      <c r="B40" s="28" t="s">
        <v>32</v>
      </c>
      <c r="C40" s="29">
        <f t="shared" ref="C40:Y40" si="5">+C34+C39</f>
        <v>0</v>
      </c>
      <c r="D40" s="29">
        <f>+D34+D39</f>
        <v>0</v>
      </c>
      <c r="E40" s="30">
        <f t="shared" si="5"/>
        <v>0</v>
      </c>
      <c r="F40" s="31">
        <f t="shared" si="5"/>
        <v>0</v>
      </c>
      <c r="G40" s="31">
        <f t="shared" si="5"/>
        <v>0</v>
      </c>
      <c r="H40" s="31">
        <f t="shared" si="5"/>
        <v>0</v>
      </c>
      <c r="I40" s="31">
        <f t="shared" si="5"/>
        <v>0</v>
      </c>
      <c r="J40" s="31">
        <f t="shared" si="5"/>
        <v>0</v>
      </c>
      <c r="K40" s="31">
        <f t="shared" si="5"/>
        <v>0</v>
      </c>
      <c r="L40" s="31">
        <f t="shared" si="5"/>
        <v>0</v>
      </c>
      <c r="M40" s="31">
        <f t="shared" si="5"/>
        <v>0</v>
      </c>
      <c r="N40" s="31">
        <f t="shared" si="5"/>
        <v>0</v>
      </c>
      <c r="O40" s="31">
        <f t="shared" si="5"/>
        <v>0</v>
      </c>
      <c r="P40" s="31">
        <f t="shared" si="5"/>
        <v>0</v>
      </c>
      <c r="Q40" s="31">
        <f t="shared" si="5"/>
        <v>0</v>
      </c>
      <c r="R40" s="31">
        <f t="shared" si="5"/>
        <v>0</v>
      </c>
      <c r="S40" s="31">
        <f t="shared" si="5"/>
        <v>0</v>
      </c>
      <c r="T40" s="31">
        <f t="shared" si="5"/>
        <v>0</v>
      </c>
      <c r="U40" s="31">
        <f t="shared" si="5"/>
        <v>0</v>
      </c>
      <c r="V40" s="31">
        <f t="shared" si="5"/>
        <v>0</v>
      </c>
      <c r="W40" s="31">
        <f t="shared" si="5"/>
        <v>0</v>
      </c>
      <c r="X40" s="31">
        <f t="shared" si="5"/>
        <v>0</v>
      </c>
      <c r="Y40" s="31">
        <f t="shared" si="5"/>
        <v>0</v>
      </c>
      <c r="Z40" s="32">
        <f>+IF(X40&lt;&gt;0,+(Y40/X40)*100,0)</f>
        <v>0</v>
      </c>
      <c r="AA40" s="33">
        <f>+AA34+AA39</f>
        <v>0</v>
      </c>
    </row>
    <row r="41" spans="1:27" ht="5.0999999999999996" customHeight="1" x14ac:dyDescent="0.25">
      <c r="A41" s="34" t="s">
        <v>41</v>
      </c>
      <c r="B41" s="17"/>
      <c r="C41" s="18"/>
      <c r="D41" s="18"/>
      <c r="E41" s="19"/>
      <c r="F41" s="20"/>
      <c r="G41" s="20"/>
      <c r="H41" s="20"/>
      <c r="I41" s="20"/>
      <c r="J41" s="20"/>
      <c r="K41" s="20"/>
      <c r="L41" s="20"/>
      <c r="M41" s="20"/>
      <c r="N41" s="20"/>
      <c r="O41" s="20"/>
      <c r="P41" s="20"/>
      <c r="Q41" s="20"/>
      <c r="R41" s="20"/>
      <c r="S41" s="20"/>
      <c r="T41" s="20"/>
      <c r="U41" s="20"/>
      <c r="V41" s="20"/>
      <c r="W41" s="20"/>
      <c r="X41" s="20"/>
      <c r="Y41" s="20"/>
      <c r="Z41" s="21"/>
      <c r="AA41" s="22"/>
    </row>
    <row r="42" spans="1:27" ht="13.5" x14ac:dyDescent="0.25">
      <c r="A42" s="41" t="s">
        <v>65</v>
      </c>
      <c r="B42" s="42" t="s">
        <v>66</v>
      </c>
      <c r="C42" s="43">
        <f t="shared" ref="C42:Y42" si="6">+C25-C40</f>
        <v>0</v>
      </c>
      <c r="D42" s="43">
        <f>+D25-D40</f>
        <v>0</v>
      </c>
      <c r="E42" s="44">
        <f t="shared" si="6"/>
        <v>0</v>
      </c>
      <c r="F42" s="45">
        <f t="shared" si="6"/>
        <v>0</v>
      </c>
      <c r="G42" s="45">
        <f t="shared" si="6"/>
        <v>0</v>
      </c>
      <c r="H42" s="45">
        <f t="shared" si="6"/>
        <v>0</v>
      </c>
      <c r="I42" s="45">
        <f t="shared" si="6"/>
        <v>0</v>
      </c>
      <c r="J42" s="45">
        <f t="shared" si="6"/>
        <v>0</v>
      </c>
      <c r="K42" s="45">
        <f t="shared" si="6"/>
        <v>0</v>
      </c>
      <c r="L42" s="45">
        <f t="shared" si="6"/>
        <v>0</v>
      </c>
      <c r="M42" s="45">
        <f t="shared" si="6"/>
        <v>0</v>
      </c>
      <c r="N42" s="45">
        <f t="shared" si="6"/>
        <v>0</v>
      </c>
      <c r="O42" s="45">
        <f t="shared" si="6"/>
        <v>0</v>
      </c>
      <c r="P42" s="45">
        <f t="shared" si="6"/>
        <v>0</v>
      </c>
      <c r="Q42" s="45">
        <f t="shared" si="6"/>
        <v>0</v>
      </c>
      <c r="R42" s="45">
        <f t="shared" si="6"/>
        <v>0</v>
      </c>
      <c r="S42" s="45">
        <f t="shared" si="6"/>
        <v>0</v>
      </c>
      <c r="T42" s="45">
        <f t="shared" si="6"/>
        <v>0</v>
      </c>
      <c r="U42" s="45">
        <f t="shared" si="6"/>
        <v>0</v>
      </c>
      <c r="V42" s="45">
        <f t="shared" si="6"/>
        <v>0</v>
      </c>
      <c r="W42" s="45">
        <f t="shared" si="6"/>
        <v>0</v>
      </c>
      <c r="X42" s="45">
        <f t="shared" si="6"/>
        <v>0</v>
      </c>
      <c r="Y42" s="45">
        <f t="shared" si="6"/>
        <v>0</v>
      </c>
      <c r="Z42" s="46">
        <f>+IF(X42&lt;&gt;0,+(Y42/X42)*100,0)</f>
        <v>0</v>
      </c>
      <c r="AA42" s="47">
        <f>+AA25-AA40</f>
        <v>0</v>
      </c>
    </row>
    <row r="43" spans="1:27" ht="5.0999999999999996" customHeight="1" x14ac:dyDescent="0.25">
      <c r="A43" s="34" t="s">
        <v>41</v>
      </c>
      <c r="B43" s="17"/>
      <c r="C43" s="18"/>
      <c r="D43" s="18"/>
      <c r="E43" s="19"/>
      <c r="F43" s="20"/>
      <c r="G43" s="20"/>
      <c r="H43" s="20"/>
      <c r="I43" s="20"/>
      <c r="J43" s="20"/>
      <c r="K43" s="20"/>
      <c r="L43" s="20"/>
      <c r="M43" s="20"/>
      <c r="N43" s="20"/>
      <c r="O43" s="20"/>
      <c r="P43" s="20"/>
      <c r="Q43" s="20"/>
      <c r="R43" s="20"/>
      <c r="S43" s="20"/>
      <c r="T43" s="20"/>
      <c r="U43" s="20"/>
      <c r="V43" s="20"/>
      <c r="W43" s="20"/>
      <c r="X43" s="20"/>
      <c r="Y43" s="20"/>
      <c r="Z43" s="48"/>
      <c r="AA43" s="22"/>
    </row>
    <row r="44" spans="1:27" ht="13.5" x14ac:dyDescent="0.25">
      <c r="A44" s="10" t="s">
        <v>67</v>
      </c>
      <c r="B44" s="17" t="s">
        <v>32</v>
      </c>
      <c r="C44" s="18"/>
      <c r="D44" s="18"/>
      <c r="E44" s="19"/>
      <c r="F44" s="20"/>
      <c r="G44" s="20"/>
      <c r="H44" s="20"/>
      <c r="I44" s="20"/>
      <c r="J44" s="20"/>
      <c r="K44" s="20"/>
      <c r="L44" s="20"/>
      <c r="M44" s="20"/>
      <c r="N44" s="20"/>
      <c r="O44" s="20"/>
      <c r="P44" s="20"/>
      <c r="Q44" s="20"/>
      <c r="R44" s="20"/>
      <c r="S44" s="20"/>
      <c r="T44" s="20"/>
      <c r="U44" s="20"/>
      <c r="V44" s="20"/>
      <c r="W44" s="20"/>
      <c r="X44" s="20"/>
      <c r="Y44" s="20"/>
      <c r="Z44" s="48"/>
      <c r="AA44" s="22"/>
    </row>
    <row r="45" spans="1:27" ht="13.5" x14ac:dyDescent="0.25">
      <c r="A45" s="23" t="s">
        <v>68</v>
      </c>
      <c r="B45" s="17" t="s">
        <v>32</v>
      </c>
      <c r="C45" s="18"/>
      <c r="D45" s="18"/>
      <c r="E45" s="19"/>
      <c r="F45" s="20"/>
      <c r="G45" s="20"/>
      <c r="H45" s="20"/>
      <c r="I45" s="20"/>
      <c r="J45" s="20"/>
      <c r="K45" s="20"/>
      <c r="L45" s="20"/>
      <c r="M45" s="20"/>
      <c r="N45" s="20"/>
      <c r="O45" s="20"/>
      <c r="P45" s="20"/>
      <c r="Q45" s="20"/>
      <c r="R45" s="20"/>
      <c r="S45" s="20"/>
      <c r="T45" s="20"/>
      <c r="U45" s="20"/>
      <c r="V45" s="20"/>
      <c r="W45" s="20"/>
      <c r="X45" s="20"/>
      <c r="Y45" s="20"/>
      <c r="Z45" s="48"/>
      <c r="AA45" s="22"/>
    </row>
    <row r="46" spans="1:27" ht="13.5" x14ac:dyDescent="0.25">
      <c r="A46" s="23" t="s">
        <v>69</v>
      </c>
      <c r="B46" s="17" t="s">
        <v>32</v>
      </c>
      <c r="C46" s="18"/>
      <c r="D46" s="18"/>
      <c r="E46" s="19"/>
      <c r="F46" s="20"/>
      <c r="G46" s="20"/>
      <c r="H46" s="20"/>
      <c r="I46" s="20"/>
      <c r="J46" s="20"/>
      <c r="K46" s="20"/>
      <c r="L46" s="20"/>
      <c r="M46" s="20"/>
      <c r="N46" s="20"/>
      <c r="O46" s="20"/>
      <c r="P46" s="20"/>
      <c r="Q46" s="20"/>
      <c r="R46" s="20"/>
      <c r="S46" s="20"/>
      <c r="T46" s="20"/>
      <c r="U46" s="20"/>
      <c r="V46" s="20"/>
      <c r="W46" s="20"/>
      <c r="X46" s="20"/>
      <c r="Y46" s="20"/>
      <c r="Z46" s="48"/>
      <c r="AA46" s="22"/>
    </row>
    <row r="47" spans="1:27" ht="14.45" customHeight="1" x14ac:dyDescent="0.25">
      <c r="A47" s="23" t="s">
        <v>41</v>
      </c>
      <c r="B47" s="17"/>
      <c r="C47" s="18"/>
      <c r="D47" s="18"/>
      <c r="E47" s="19"/>
      <c r="F47" s="20"/>
      <c r="G47" s="20"/>
      <c r="H47" s="20"/>
      <c r="I47" s="20"/>
      <c r="J47" s="20"/>
      <c r="K47" s="20"/>
      <c r="L47" s="20"/>
      <c r="M47" s="20"/>
      <c r="N47" s="20"/>
      <c r="O47" s="20"/>
      <c r="P47" s="20"/>
      <c r="Q47" s="20"/>
      <c r="R47" s="20"/>
      <c r="S47" s="20"/>
      <c r="T47" s="20"/>
      <c r="U47" s="20"/>
      <c r="V47" s="20"/>
      <c r="W47" s="20"/>
      <c r="X47" s="20"/>
      <c r="Y47" s="20"/>
      <c r="Z47" s="48"/>
      <c r="AA47" s="22"/>
    </row>
    <row r="48" spans="1:27" ht="13.5" x14ac:dyDescent="0.25">
      <c r="A48" s="49" t="s">
        <v>70</v>
      </c>
      <c r="B48" s="50" t="s">
        <v>66</v>
      </c>
      <c r="C48" s="51">
        <f t="shared" ref="C48:Y48" si="7">SUM(C45:C47)</f>
        <v>0</v>
      </c>
      <c r="D48" s="51">
        <f>SUM(D45:D47)</f>
        <v>0</v>
      </c>
      <c r="E48" s="52">
        <f t="shared" si="7"/>
        <v>0</v>
      </c>
      <c r="F48" s="53">
        <f t="shared" si="7"/>
        <v>0</v>
      </c>
      <c r="G48" s="53">
        <f t="shared" si="7"/>
        <v>0</v>
      </c>
      <c r="H48" s="53">
        <f t="shared" si="7"/>
        <v>0</v>
      </c>
      <c r="I48" s="53">
        <f t="shared" si="7"/>
        <v>0</v>
      </c>
      <c r="J48" s="53">
        <f t="shared" si="7"/>
        <v>0</v>
      </c>
      <c r="K48" s="53">
        <f t="shared" si="7"/>
        <v>0</v>
      </c>
      <c r="L48" s="53">
        <f t="shared" si="7"/>
        <v>0</v>
      </c>
      <c r="M48" s="53">
        <f t="shared" si="7"/>
        <v>0</v>
      </c>
      <c r="N48" s="53">
        <f t="shared" si="7"/>
        <v>0</v>
      </c>
      <c r="O48" s="53">
        <f t="shared" si="7"/>
        <v>0</v>
      </c>
      <c r="P48" s="53">
        <f t="shared" si="7"/>
        <v>0</v>
      </c>
      <c r="Q48" s="53">
        <f t="shared" si="7"/>
        <v>0</v>
      </c>
      <c r="R48" s="53">
        <f t="shared" si="7"/>
        <v>0</v>
      </c>
      <c r="S48" s="53">
        <f t="shared" si="7"/>
        <v>0</v>
      </c>
      <c r="T48" s="53">
        <f t="shared" si="7"/>
        <v>0</v>
      </c>
      <c r="U48" s="53">
        <f t="shared" si="7"/>
        <v>0</v>
      </c>
      <c r="V48" s="53">
        <f t="shared" si="7"/>
        <v>0</v>
      </c>
      <c r="W48" s="53">
        <f t="shared" si="7"/>
        <v>0</v>
      </c>
      <c r="X48" s="53">
        <f t="shared" si="7"/>
        <v>0</v>
      </c>
      <c r="Y48" s="53">
        <f t="shared" si="7"/>
        <v>0</v>
      </c>
      <c r="Z48" s="54">
        <f>+IF(X48&lt;&gt;0,+(Y48/X48)*100,0)</f>
        <v>0</v>
      </c>
      <c r="AA48" s="55">
        <f>SUM(AA45:AA47)</f>
        <v>0</v>
      </c>
    </row>
    <row r="49" spans="1:27" ht="13.5" x14ac:dyDescent="0.25">
      <c r="A49" s="56" t="s">
        <v>328</v>
      </c>
      <c r="B49" s="57"/>
      <c r="C49" s="58"/>
      <c r="D49" s="58"/>
      <c r="E49" s="58"/>
      <c r="F49" s="58"/>
      <c r="G49" s="58"/>
      <c r="H49" s="59"/>
      <c r="I49" s="59"/>
      <c r="J49" s="59"/>
      <c r="K49" s="59"/>
      <c r="L49" s="59"/>
      <c r="M49" s="59"/>
      <c r="N49" s="59"/>
      <c r="O49" s="59"/>
      <c r="P49" s="59"/>
      <c r="Q49" s="59"/>
      <c r="R49" s="59"/>
      <c r="S49" s="59"/>
      <c r="T49" s="59"/>
      <c r="U49" s="59"/>
      <c r="V49" s="59"/>
      <c r="W49" s="59"/>
      <c r="X49" s="59"/>
      <c r="Y49" s="59"/>
      <c r="Z49" s="59"/>
      <c r="AA49" s="59"/>
    </row>
    <row r="50" spans="1:27" ht="13.5" x14ac:dyDescent="0.25">
      <c r="A50" s="60" t="s">
        <v>329</v>
      </c>
      <c r="B50" s="60"/>
      <c r="C50" s="60"/>
      <c r="D50" s="60"/>
      <c r="E50" s="60"/>
      <c r="F50" s="60"/>
      <c r="G50" s="60"/>
      <c r="H50" s="59"/>
      <c r="I50" s="59"/>
      <c r="J50" s="59"/>
      <c r="K50" s="59"/>
      <c r="L50" s="59"/>
      <c r="M50" s="59"/>
      <c r="N50" s="59"/>
      <c r="O50" s="59"/>
      <c r="P50" s="59"/>
      <c r="Q50" s="59"/>
      <c r="R50" s="59"/>
      <c r="S50" s="59"/>
      <c r="T50" s="59"/>
      <c r="U50" s="59"/>
      <c r="V50" s="59"/>
      <c r="W50" s="59"/>
      <c r="X50" s="59"/>
      <c r="Y50" s="59"/>
      <c r="Z50" s="59"/>
      <c r="AA50" s="59"/>
    </row>
    <row r="51" spans="1:27" ht="13.5" x14ac:dyDescent="0.25">
      <c r="A51" s="61" t="s">
        <v>330</v>
      </c>
      <c r="B51" s="62"/>
      <c r="C51" s="63"/>
      <c r="D51" s="63"/>
      <c r="E51" s="63"/>
      <c r="F51" s="63"/>
      <c r="G51" s="63"/>
      <c r="H51" s="59"/>
      <c r="I51" s="59"/>
      <c r="J51" s="59"/>
      <c r="K51" s="59"/>
      <c r="L51" s="59"/>
      <c r="M51" s="59"/>
      <c r="N51" s="59"/>
      <c r="O51" s="59"/>
      <c r="P51" s="59"/>
      <c r="Q51" s="59"/>
      <c r="R51" s="59"/>
      <c r="S51" s="59"/>
      <c r="T51" s="59"/>
      <c r="U51" s="59"/>
      <c r="V51" s="59"/>
      <c r="W51" s="59"/>
      <c r="X51" s="59"/>
      <c r="Y51" s="59"/>
      <c r="Z51" s="59"/>
      <c r="AA51" s="59"/>
    </row>
    <row r="52" spans="1:27" ht="13.5" x14ac:dyDescent="0.25">
      <c r="A52" s="59"/>
      <c r="B52" s="59"/>
      <c r="C52" s="59"/>
      <c r="D52" s="59"/>
      <c r="E52" s="59"/>
      <c r="F52" s="59"/>
      <c r="G52" s="59"/>
      <c r="H52" s="59"/>
      <c r="I52" s="59"/>
      <c r="J52" s="59"/>
      <c r="K52" s="59"/>
      <c r="L52" s="59"/>
      <c r="M52" s="59"/>
      <c r="N52" s="59"/>
      <c r="O52" s="59"/>
      <c r="P52" s="59"/>
      <c r="Q52" s="59"/>
      <c r="R52" s="59"/>
      <c r="S52" s="59"/>
      <c r="T52" s="59"/>
      <c r="U52" s="59"/>
      <c r="V52" s="59"/>
      <c r="W52" s="59"/>
      <c r="X52" s="59"/>
      <c r="Y52" s="59"/>
      <c r="Z52" s="59"/>
      <c r="AA52" s="59"/>
    </row>
    <row r="53" spans="1:27" ht="13.5" x14ac:dyDescent="0.25">
      <c r="A53" s="59"/>
      <c r="B53" s="59"/>
      <c r="C53" s="59"/>
      <c r="D53" s="59"/>
      <c r="E53" s="59"/>
      <c r="F53" s="59"/>
      <c r="G53" s="59"/>
      <c r="H53" s="59"/>
      <c r="I53" s="59"/>
      <c r="J53" s="59"/>
      <c r="K53" s="59"/>
      <c r="L53" s="59"/>
      <c r="M53" s="59"/>
      <c r="N53" s="59"/>
      <c r="O53" s="59"/>
      <c r="P53" s="59"/>
      <c r="Q53" s="59"/>
      <c r="R53" s="59"/>
      <c r="S53" s="59"/>
      <c r="T53" s="59"/>
      <c r="U53" s="59"/>
      <c r="V53" s="59"/>
      <c r="W53" s="59"/>
      <c r="X53" s="59"/>
      <c r="Y53" s="59"/>
      <c r="Z53" s="59"/>
      <c r="AA53" s="59"/>
    </row>
    <row r="54" spans="1:27" ht="13.5" x14ac:dyDescent="0.25">
      <c r="A54" s="59"/>
      <c r="B54" s="59"/>
      <c r="C54" s="59"/>
      <c r="D54" s="59"/>
      <c r="E54" s="59"/>
      <c r="F54" s="59"/>
      <c r="G54" s="59"/>
      <c r="H54" s="59"/>
      <c r="I54" s="59"/>
      <c r="J54" s="59"/>
      <c r="K54" s="59"/>
      <c r="L54" s="59"/>
      <c r="M54" s="59"/>
      <c r="N54" s="59"/>
      <c r="O54" s="59"/>
      <c r="P54" s="59"/>
      <c r="Q54" s="59"/>
      <c r="R54" s="59"/>
      <c r="S54" s="59"/>
      <c r="T54" s="59"/>
      <c r="U54" s="59"/>
      <c r="V54" s="59"/>
      <c r="W54" s="59"/>
      <c r="X54" s="59"/>
      <c r="Y54" s="59"/>
      <c r="Z54" s="59"/>
      <c r="AA54" s="59"/>
    </row>
  </sheetData>
  <mergeCells count="2">
    <mergeCell ref="A1:AA1"/>
    <mergeCell ref="E2:AA2"/>
  </mergeCells>
  <printOptions horizontalCentered="1"/>
  <pageMargins left="0.55118110236220497" right="0.22" top="0.59055118110236204" bottom="0.59055118110236204" header="0.31496062992126" footer="0.31496062992126"/>
  <pageSetup paperSize="9" orientation="landscape" r:id="rId1"/>
  <rowBreaks count="1" manualBreakCount="1">
    <brk id="48" max="16383" man="1"/>
  </rowBreaks>
</worksheet>
</file>

<file path=xl/worksheets/sheet22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AA54"/>
  <sheetViews>
    <sheetView showGridLines="0" workbookViewId="0">
      <selection activeCell="B2" sqref="B2"/>
    </sheetView>
  </sheetViews>
  <sheetFormatPr defaultRowHeight="12.75" x14ac:dyDescent="0.2"/>
  <cols>
    <col min="1" max="1" width="35.7109375" customWidth="1"/>
    <col min="2" max="2" width="3.42578125" bestFit="1" customWidth="1"/>
    <col min="3" max="3" width="9.7109375" customWidth="1"/>
    <col min="4" max="4" width="9.7109375" hidden="1" customWidth="1"/>
    <col min="5" max="6" width="9.7109375" customWidth="1"/>
    <col min="7" max="9" width="9.7109375" hidden="1" customWidth="1"/>
    <col min="10" max="10" width="9.7109375" customWidth="1"/>
    <col min="11" max="13" width="9.7109375" hidden="1" customWidth="1"/>
    <col min="14" max="14" width="9.7109375" customWidth="1"/>
    <col min="15" max="22" width="9.7109375" hidden="1" customWidth="1"/>
    <col min="23" max="27" width="9.7109375" customWidth="1"/>
  </cols>
  <sheetData>
    <row r="1" spans="1:27" ht="19.149999999999999" customHeight="1" x14ac:dyDescent="0.25">
      <c r="A1" s="64" t="s">
        <v>297</v>
      </c>
      <c r="B1" s="64"/>
      <c r="C1" s="64"/>
      <c r="D1" s="64"/>
      <c r="E1" s="64"/>
      <c r="F1" s="64"/>
      <c r="G1" s="64"/>
      <c r="H1" s="64"/>
      <c r="I1" s="64"/>
      <c r="J1" s="64"/>
      <c r="K1" s="64"/>
      <c r="L1" s="64"/>
      <c r="M1" s="64"/>
      <c r="N1" s="64"/>
      <c r="O1" s="64"/>
      <c r="P1" s="64"/>
      <c r="Q1" s="64"/>
      <c r="R1" s="64"/>
      <c r="S1" s="64"/>
      <c r="T1" s="64"/>
      <c r="U1" s="64"/>
      <c r="V1" s="64"/>
      <c r="W1" s="64"/>
      <c r="X1" s="64"/>
      <c r="Y1" s="64"/>
      <c r="Z1" s="64"/>
      <c r="AA1" s="64"/>
    </row>
    <row r="2" spans="1:27" ht="24.95" customHeight="1" x14ac:dyDescent="0.2">
      <c r="A2" s="2" t="s">
        <v>1</v>
      </c>
      <c r="B2" s="1" t="s">
        <v>331</v>
      </c>
      <c r="C2" s="3" t="s">
        <v>2</v>
      </c>
      <c r="D2" s="3" t="s">
        <v>3</v>
      </c>
      <c r="E2" s="65" t="s">
        <v>4</v>
      </c>
      <c r="F2" s="66"/>
      <c r="G2" s="66"/>
      <c r="H2" s="66"/>
      <c r="I2" s="66"/>
      <c r="J2" s="66"/>
      <c r="K2" s="66"/>
      <c r="L2" s="66"/>
      <c r="M2" s="66"/>
      <c r="N2" s="66"/>
      <c r="O2" s="66"/>
      <c r="P2" s="66"/>
      <c r="Q2" s="66"/>
      <c r="R2" s="66"/>
      <c r="S2" s="66"/>
      <c r="T2" s="66"/>
      <c r="U2" s="66"/>
      <c r="V2" s="66"/>
      <c r="W2" s="66"/>
      <c r="X2" s="66"/>
      <c r="Y2" s="66"/>
      <c r="Z2" s="66"/>
      <c r="AA2" s="67"/>
    </row>
    <row r="3" spans="1:27" ht="24.95" customHeight="1" x14ac:dyDescent="0.2">
      <c r="A3" s="4" t="s">
        <v>5</v>
      </c>
      <c r="B3" s="5" t="s">
        <v>6</v>
      </c>
      <c r="C3" s="6" t="s">
        <v>7</v>
      </c>
      <c r="D3" s="6" t="s">
        <v>7</v>
      </c>
      <c r="E3" s="7" t="s">
        <v>8</v>
      </c>
      <c r="F3" s="8" t="s">
        <v>9</v>
      </c>
      <c r="G3" s="8" t="s">
        <v>10</v>
      </c>
      <c r="H3" s="8" t="s">
        <v>11</v>
      </c>
      <c r="I3" s="8" t="s">
        <v>12</v>
      </c>
      <c r="J3" s="8" t="s">
        <v>13</v>
      </c>
      <c r="K3" s="8" t="s">
        <v>14</v>
      </c>
      <c r="L3" s="8" t="s">
        <v>15</v>
      </c>
      <c r="M3" s="8" t="s">
        <v>16</v>
      </c>
      <c r="N3" s="8" t="s">
        <v>17</v>
      </c>
      <c r="O3" s="8" t="s">
        <v>18</v>
      </c>
      <c r="P3" s="8" t="s">
        <v>19</v>
      </c>
      <c r="Q3" s="8" t="s">
        <v>20</v>
      </c>
      <c r="R3" s="8" t="s">
        <v>21</v>
      </c>
      <c r="S3" s="8" t="s">
        <v>22</v>
      </c>
      <c r="T3" s="8" t="s">
        <v>23</v>
      </c>
      <c r="U3" s="8" t="s">
        <v>24</v>
      </c>
      <c r="V3" s="8" t="s">
        <v>25</v>
      </c>
      <c r="W3" s="8" t="s">
        <v>26</v>
      </c>
      <c r="X3" s="8" t="s">
        <v>27</v>
      </c>
      <c r="Y3" s="8" t="s">
        <v>28</v>
      </c>
      <c r="Z3" s="8" t="s">
        <v>29</v>
      </c>
      <c r="AA3" s="9" t="s">
        <v>30</v>
      </c>
    </row>
    <row r="4" spans="1:27" ht="13.5" x14ac:dyDescent="0.25">
      <c r="A4" s="10" t="s">
        <v>31</v>
      </c>
      <c r="B4" s="11" t="s">
        <v>32</v>
      </c>
      <c r="C4" s="12"/>
      <c r="D4" s="12"/>
      <c r="E4" s="13"/>
      <c r="F4" s="14"/>
      <c r="G4" s="14"/>
      <c r="H4" s="14"/>
      <c r="I4" s="14"/>
      <c r="J4" s="14"/>
      <c r="K4" s="14"/>
      <c r="L4" s="14"/>
      <c r="M4" s="14"/>
      <c r="N4" s="14"/>
      <c r="O4" s="14"/>
      <c r="P4" s="14"/>
      <c r="Q4" s="14"/>
      <c r="R4" s="14"/>
      <c r="S4" s="14"/>
      <c r="T4" s="14"/>
      <c r="U4" s="14"/>
      <c r="V4" s="14"/>
      <c r="W4" s="14"/>
      <c r="X4" s="14"/>
      <c r="Y4" s="14"/>
      <c r="Z4" s="15"/>
      <c r="AA4" s="16"/>
    </row>
    <row r="5" spans="1:27" ht="13.5" x14ac:dyDescent="0.25">
      <c r="A5" s="10" t="s">
        <v>33</v>
      </c>
      <c r="B5" s="17" t="s">
        <v>32</v>
      </c>
      <c r="C5" s="18"/>
      <c r="D5" s="18"/>
      <c r="E5" s="19"/>
      <c r="F5" s="20"/>
      <c r="G5" s="20"/>
      <c r="H5" s="20"/>
      <c r="I5" s="20"/>
      <c r="J5" s="20"/>
      <c r="K5" s="20"/>
      <c r="L5" s="20"/>
      <c r="M5" s="20"/>
      <c r="N5" s="20"/>
      <c r="O5" s="20"/>
      <c r="P5" s="20"/>
      <c r="Q5" s="20"/>
      <c r="R5" s="20"/>
      <c r="S5" s="20"/>
      <c r="T5" s="20"/>
      <c r="U5" s="20"/>
      <c r="V5" s="20"/>
      <c r="W5" s="20"/>
      <c r="X5" s="20"/>
      <c r="Y5" s="20"/>
      <c r="Z5" s="21"/>
      <c r="AA5" s="22"/>
    </row>
    <row r="6" spans="1:27" ht="13.5" x14ac:dyDescent="0.25">
      <c r="A6" s="23" t="s">
        <v>34</v>
      </c>
      <c r="B6" s="17" t="s">
        <v>32</v>
      </c>
      <c r="C6" s="18"/>
      <c r="D6" s="18"/>
      <c r="E6" s="19"/>
      <c r="F6" s="20"/>
      <c r="G6" s="20"/>
      <c r="H6" s="20"/>
      <c r="I6" s="20"/>
      <c r="J6" s="20"/>
      <c r="K6" s="20"/>
      <c r="L6" s="20"/>
      <c r="M6" s="20"/>
      <c r="N6" s="20"/>
      <c r="O6" s="20"/>
      <c r="P6" s="20"/>
      <c r="Q6" s="20"/>
      <c r="R6" s="20"/>
      <c r="S6" s="20"/>
      <c r="T6" s="20"/>
      <c r="U6" s="20"/>
      <c r="V6" s="20"/>
      <c r="W6" s="20"/>
      <c r="X6" s="20"/>
      <c r="Y6" s="20"/>
      <c r="Z6" s="21"/>
      <c r="AA6" s="22"/>
    </row>
    <row r="7" spans="1:27" ht="13.5" x14ac:dyDescent="0.25">
      <c r="A7" s="23" t="s">
        <v>35</v>
      </c>
      <c r="B7" s="17" t="s">
        <v>32</v>
      </c>
      <c r="C7" s="18"/>
      <c r="D7" s="18"/>
      <c r="E7" s="19"/>
      <c r="F7" s="20"/>
      <c r="G7" s="20"/>
      <c r="H7" s="20"/>
      <c r="I7" s="20"/>
      <c r="J7" s="20"/>
      <c r="K7" s="20"/>
      <c r="L7" s="20"/>
      <c r="M7" s="20"/>
      <c r="N7" s="20"/>
      <c r="O7" s="20"/>
      <c r="P7" s="20"/>
      <c r="Q7" s="20"/>
      <c r="R7" s="20"/>
      <c r="S7" s="20"/>
      <c r="T7" s="20"/>
      <c r="U7" s="20"/>
      <c r="V7" s="20"/>
      <c r="W7" s="20"/>
      <c r="X7" s="20"/>
      <c r="Y7" s="20"/>
      <c r="Z7" s="21"/>
      <c r="AA7" s="22"/>
    </row>
    <row r="8" spans="1:27" ht="13.5" x14ac:dyDescent="0.25">
      <c r="A8" s="23" t="s">
        <v>36</v>
      </c>
      <c r="B8" s="17" t="s">
        <v>32</v>
      </c>
      <c r="C8" s="18">
        <v>100210297</v>
      </c>
      <c r="D8" s="18"/>
      <c r="E8" s="19"/>
      <c r="F8" s="20"/>
      <c r="G8" s="20">
        <v>92744611</v>
      </c>
      <c r="H8" s="20">
        <v>-6747597</v>
      </c>
      <c r="I8" s="20">
        <v>-6483704</v>
      </c>
      <c r="J8" s="20">
        <v>79513310</v>
      </c>
      <c r="K8" s="20">
        <v>-8756569</v>
      </c>
      <c r="L8" s="20">
        <v>110220761</v>
      </c>
      <c r="M8" s="20">
        <v>-19019406</v>
      </c>
      <c r="N8" s="20">
        <v>82444786</v>
      </c>
      <c r="O8" s="20"/>
      <c r="P8" s="20"/>
      <c r="Q8" s="20"/>
      <c r="R8" s="20"/>
      <c r="S8" s="20"/>
      <c r="T8" s="20"/>
      <c r="U8" s="20"/>
      <c r="V8" s="20"/>
      <c r="W8" s="20">
        <v>161958096</v>
      </c>
      <c r="X8" s="20"/>
      <c r="Y8" s="20">
        <v>161958096</v>
      </c>
      <c r="Z8" s="21"/>
      <c r="AA8" s="22"/>
    </row>
    <row r="9" spans="1:27" ht="13.5" x14ac:dyDescent="0.25">
      <c r="A9" s="23" t="s">
        <v>37</v>
      </c>
      <c r="B9" s="17" t="s">
        <v>32</v>
      </c>
      <c r="C9" s="18">
        <v>53603217</v>
      </c>
      <c r="D9" s="18"/>
      <c r="E9" s="19"/>
      <c r="F9" s="20"/>
      <c r="G9" s="20">
        <v>31678021</v>
      </c>
      <c r="H9" s="20">
        <v>26319</v>
      </c>
      <c r="I9" s="20">
        <v>-11302</v>
      </c>
      <c r="J9" s="20">
        <v>31693038</v>
      </c>
      <c r="K9" s="20">
        <v>-81961</v>
      </c>
      <c r="L9" s="20">
        <v>6189</v>
      </c>
      <c r="M9" s="20">
        <v>-88308</v>
      </c>
      <c r="N9" s="20">
        <v>-164080</v>
      </c>
      <c r="O9" s="20"/>
      <c r="P9" s="20"/>
      <c r="Q9" s="20"/>
      <c r="R9" s="20"/>
      <c r="S9" s="20"/>
      <c r="T9" s="20"/>
      <c r="U9" s="20"/>
      <c r="V9" s="20"/>
      <c r="W9" s="20">
        <v>31528958</v>
      </c>
      <c r="X9" s="20"/>
      <c r="Y9" s="20">
        <v>31528958</v>
      </c>
      <c r="Z9" s="21"/>
      <c r="AA9" s="22"/>
    </row>
    <row r="10" spans="1:27" ht="13.5" x14ac:dyDescent="0.25">
      <c r="A10" s="23" t="s">
        <v>38</v>
      </c>
      <c r="B10" s="17" t="s">
        <v>32</v>
      </c>
      <c r="C10" s="18"/>
      <c r="D10" s="18"/>
      <c r="E10" s="19"/>
      <c r="F10" s="20"/>
      <c r="G10" s="24"/>
      <c r="H10" s="24"/>
      <c r="I10" s="24"/>
      <c r="J10" s="20"/>
      <c r="K10" s="24"/>
      <c r="L10" s="24"/>
      <c r="M10" s="20"/>
      <c r="N10" s="24"/>
      <c r="O10" s="24"/>
      <c r="P10" s="24"/>
      <c r="Q10" s="20"/>
      <c r="R10" s="24"/>
      <c r="S10" s="24"/>
      <c r="T10" s="20"/>
      <c r="U10" s="24"/>
      <c r="V10" s="24"/>
      <c r="W10" s="24"/>
      <c r="X10" s="20"/>
      <c r="Y10" s="24"/>
      <c r="Z10" s="25"/>
      <c r="AA10" s="26"/>
    </row>
    <row r="11" spans="1:27" ht="13.5" x14ac:dyDescent="0.25">
      <c r="A11" s="23" t="s">
        <v>39</v>
      </c>
      <c r="B11" s="17" t="s">
        <v>32</v>
      </c>
      <c r="C11" s="18">
        <v>21511859</v>
      </c>
      <c r="D11" s="18"/>
      <c r="E11" s="19">
        <v>17474065</v>
      </c>
      <c r="F11" s="20">
        <v>17474065</v>
      </c>
      <c r="G11" s="20">
        <v>21511859</v>
      </c>
      <c r="H11" s="20"/>
      <c r="I11" s="20"/>
      <c r="J11" s="20">
        <v>21511859</v>
      </c>
      <c r="K11" s="20"/>
      <c r="L11" s="20"/>
      <c r="M11" s="20"/>
      <c r="N11" s="20"/>
      <c r="O11" s="20"/>
      <c r="P11" s="20"/>
      <c r="Q11" s="20"/>
      <c r="R11" s="20"/>
      <c r="S11" s="20"/>
      <c r="T11" s="20"/>
      <c r="U11" s="20"/>
      <c r="V11" s="20"/>
      <c r="W11" s="20">
        <v>21511859</v>
      </c>
      <c r="X11" s="20"/>
      <c r="Y11" s="20">
        <v>21511859</v>
      </c>
      <c r="Z11" s="21"/>
      <c r="AA11" s="22">
        <v>17474065</v>
      </c>
    </row>
    <row r="12" spans="1:27" ht="13.5" x14ac:dyDescent="0.25">
      <c r="A12" s="27" t="s">
        <v>40</v>
      </c>
      <c r="B12" s="28" t="s">
        <v>32</v>
      </c>
      <c r="C12" s="29">
        <f t="shared" ref="C12:Y12" si="0">SUM(C6:C11)</f>
        <v>175325373</v>
      </c>
      <c r="D12" s="29">
        <f>SUM(D6:D11)</f>
        <v>0</v>
      </c>
      <c r="E12" s="30">
        <f t="shared" si="0"/>
        <v>17474065</v>
      </c>
      <c r="F12" s="31">
        <f t="shared" si="0"/>
        <v>17474065</v>
      </c>
      <c r="G12" s="31">
        <f t="shared" si="0"/>
        <v>145934491</v>
      </c>
      <c r="H12" s="31">
        <f t="shared" si="0"/>
        <v>-6721278</v>
      </c>
      <c r="I12" s="31">
        <f t="shared" si="0"/>
        <v>-6495006</v>
      </c>
      <c r="J12" s="31">
        <f t="shared" si="0"/>
        <v>132718207</v>
      </c>
      <c r="K12" s="31">
        <f t="shared" si="0"/>
        <v>-8838530</v>
      </c>
      <c r="L12" s="31">
        <f t="shared" si="0"/>
        <v>110226950</v>
      </c>
      <c r="M12" s="31">
        <f t="shared" si="0"/>
        <v>-19107714</v>
      </c>
      <c r="N12" s="31">
        <f t="shared" si="0"/>
        <v>82280706</v>
      </c>
      <c r="O12" s="31">
        <f t="shared" si="0"/>
        <v>0</v>
      </c>
      <c r="P12" s="31">
        <f t="shared" si="0"/>
        <v>0</v>
      </c>
      <c r="Q12" s="31">
        <f t="shared" si="0"/>
        <v>0</v>
      </c>
      <c r="R12" s="31">
        <f t="shared" si="0"/>
        <v>0</v>
      </c>
      <c r="S12" s="31">
        <f t="shared" si="0"/>
        <v>0</v>
      </c>
      <c r="T12" s="31">
        <f t="shared" si="0"/>
        <v>0</v>
      </c>
      <c r="U12" s="31">
        <f t="shared" si="0"/>
        <v>0</v>
      </c>
      <c r="V12" s="31">
        <f t="shared" si="0"/>
        <v>0</v>
      </c>
      <c r="W12" s="31">
        <f t="shared" si="0"/>
        <v>214998913</v>
      </c>
      <c r="X12" s="31">
        <f t="shared" si="0"/>
        <v>0</v>
      </c>
      <c r="Y12" s="31">
        <f t="shared" si="0"/>
        <v>214998913</v>
      </c>
      <c r="Z12" s="32">
        <f>+IF(X12&lt;&gt;0,+(Y12/X12)*100,0)</f>
        <v>0</v>
      </c>
      <c r="AA12" s="33">
        <f>SUM(AA6:AA11)</f>
        <v>17474065</v>
      </c>
    </row>
    <row r="13" spans="1:27" ht="5.0999999999999996" customHeight="1" x14ac:dyDescent="0.25">
      <c r="A13" s="34" t="s">
        <v>41</v>
      </c>
      <c r="B13" s="17"/>
      <c r="C13" s="18"/>
      <c r="D13" s="18"/>
      <c r="E13" s="19"/>
      <c r="F13" s="20"/>
      <c r="G13" s="20"/>
      <c r="H13" s="20"/>
      <c r="I13" s="20"/>
      <c r="J13" s="20"/>
      <c r="K13" s="20"/>
      <c r="L13" s="20"/>
      <c r="M13" s="20"/>
      <c r="N13" s="20"/>
      <c r="O13" s="20"/>
      <c r="P13" s="20"/>
      <c r="Q13" s="20"/>
      <c r="R13" s="20"/>
      <c r="S13" s="20"/>
      <c r="T13" s="20"/>
      <c r="U13" s="20"/>
      <c r="V13" s="20"/>
      <c r="W13" s="20"/>
      <c r="X13" s="20"/>
      <c r="Y13" s="20"/>
      <c r="Z13" s="21"/>
      <c r="AA13" s="22"/>
    </row>
    <row r="14" spans="1:27" ht="13.5" x14ac:dyDescent="0.25">
      <c r="A14" s="10" t="s">
        <v>42</v>
      </c>
      <c r="B14" s="17" t="s">
        <v>32</v>
      </c>
      <c r="C14" s="18"/>
      <c r="D14" s="18"/>
      <c r="E14" s="19"/>
      <c r="F14" s="20"/>
      <c r="G14" s="20"/>
      <c r="H14" s="20"/>
      <c r="I14" s="20"/>
      <c r="J14" s="20"/>
      <c r="K14" s="20"/>
      <c r="L14" s="20"/>
      <c r="M14" s="20"/>
      <c r="N14" s="20"/>
      <c r="O14" s="20"/>
      <c r="P14" s="20"/>
      <c r="Q14" s="20"/>
      <c r="R14" s="20"/>
      <c r="S14" s="20"/>
      <c r="T14" s="20"/>
      <c r="U14" s="20"/>
      <c r="V14" s="20"/>
      <c r="W14" s="20"/>
      <c r="X14" s="20"/>
      <c r="Y14" s="20"/>
      <c r="Z14" s="21"/>
      <c r="AA14" s="22"/>
    </row>
    <row r="15" spans="1:27" ht="13.5" x14ac:dyDescent="0.25">
      <c r="A15" s="23" t="s">
        <v>43</v>
      </c>
      <c r="B15" s="17" t="s">
        <v>32</v>
      </c>
      <c r="C15" s="18"/>
      <c r="D15" s="18"/>
      <c r="E15" s="19"/>
      <c r="F15" s="20"/>
      <c r="G15" s="20"/>
      <c r="H15" s="20"/>
      <c r="I15" s="20"/>
      <c r="J15" s="20"/>
      <c r="K15" s="20"/>
      <c r="L15" s="20"/>
      <c r="M15" s="20"/>
      <c r="N15" s="20"/>
      <c r="O15" s="20"/>
      <c r="P15" s="20"/>
      <c r="Q15" s="20"/>
      <c r="R15" s="20"/>
      <c r="S15" s="20"/>
      <c r="T15" s="20"/>
      <c r="U15" s="20"/>
      <c r="V15" s="20"/>
      <c r="W15" s="20"/>
      <c r="X15" s="20"/>
      <c r="Y15" s="20"/>
      <c r="Z15" s="21"/>
      <c r="AA15" s="22"/>
    </row>
    <row r="16" spans="1:27" ht="13.5" x14ac:dyDescent="0.25">
      <c r="A16" s="23" t="s">
        <v>44</v>
      </c>
      <c r="B16" s="17" t="s">
        <v>32</v>
      </c>
      <c r="C16" s="18"/>
      <c r="D16" s="18"/>
      <c r="E16" s="19"/>
      <c r="F16" s="20"/>
      <c r="G16" s="24"/>
      <c r="H16" s="24"/>
      <c r="I16" s="24"/>
      <c r="J16" s="20"/>
      <c r="K16" s="24"/>
      <c r="L16" s="24"/>
      <c r="M16" s="20"/>
      <c r="N16" s="24"/>
      <c r="O16" s="24"/>
      <c r="P16" s="24"/>
      <c r="Q16" s="20"/>
      <c r="R16" s="24"/>
      <c r="S16" s="24"/>
      <c r="T16" s="20"/>
      <c r="U16" s="24"/>
      <c r="V16" s="24"/>
      <c r="W16" s="24"/>
      <c r="X16" s="20"/>
      <c r="Y16" s="24"/>
      <c r="Z16" s="25"/>
      <c r="AA16" s="26"/>
    </row>
    <row r="17" spans="1:27" ht="13.5" x14ac:dyDescent="0.25">
      <c r="A17" s="23" t="s">
        <v>45</v>
      </c>
      <c r="B17" s="17" t="s">
        <v>32</v>
      </c>
      <c r="C17" s="18"/>
      <c r="D17" s="18"/>
      <c r="E17" s="19"/>
      <c r="F17" s="20"/>
      <c r="G17" s="20"/>
      <c r="H17" s="20"/>
      <c r="I17" s="20"/>
      <c r="J17" s="20"/>
      <c r="K17" s="20"/>
      <c r="L17" s="20"/>
      <c r="M17" s="20"/>
      <c r="N17" s="20"/>
      <c r="O17" s="20"/>
      <c r="P17" s="20"/>
      <c r="Q17" s="20"/>
      <c r="R17" s="20"/>
      <c r="S17" s="20"/>
      <c r="T17" s="20"/>
      <c r="U17" s="20"/>
      <c r="V17" s="20"/>
      <c r="W17" s="20"/>
      <c r="X17" s="20"/>
      <c r="Y17" s="20"/>
      <c r="Z17" s="21"/>
      <c r="AA17" s="22"/>
    </row>
    <row r="18" spans="1:27" ht="13.5" x14ac:dyDescent="0.25">
      <c r="A18" s="23" t="s">
        <v>46</v>
      </c>
      <c r="B18" s="17" t="s">
        <v>32</v>
      </c>
      <c r="C18" s="18"/>
      <c r="D18" s="18"/>
      <c r="E18" s="19"/>
      <c r="F18" s="20"/>
      <c r="G18" s="20"/>
      <c r="H18" s="20"/>
      <c r="I18" s="20"/>
      <c r="J18" s="20"/>
      <c r="K18" s="20"/>
      <c r="L18" s="20"/>
      <c r="M18" s="20"/>
      <c r="N18" s="20"/>
      <c r="O18" s="20"/>
      <c r="P18" s="20"/>
      <c r="Q18" s="20"/>
      <c r="R18" s="20"/>
      <c r="S18" s="20"/>
      <c r="T18" s="20"/>
      <c r="U18" s="20"/>
      <c r="V18" s="20"/>
      <c r="W18" s="20"/>
      <c r="X18" s="20"/>
      <c r="Y18" s="20"/>
      <c r="Z18" s="21"/>
      <c r="AA18" s="22"/>
    </row>
    <row r="19" spans="1:27" ht="13.5" x14ac:dyDescent="0.25">
      <c r="A19" s="23" t="s">
        <v>47</v>
      </c>
      <c r="B19" s="17" t="s">
        <v>32</v>
      </c>
      <c r="C19" s="18">
        <v>1369102494</v>
      </c>
      <c r="D19" s="18"/>
      <c r="E19" s="19">
        <v>440460591</v>
      </c>
      <c r="F19" s="20">
        <v>492417256</v>
      </c>
      <c r="G19" s="20">
        <v>1366700172</v>
      </c>
      <c r="H19" s="20">
        <v>1671356</v>
      </c>
      <c r="I19" s="20">
        <v>-1073086</v>
      </c>
      <c r="J19" s="20">
        <v>1367298442</v>
      </c>
      <c r="K19" s="20">
        <v>11216050</v>
      </c>
      <c r="L19" s="20">
        <v>-600451</v>
      </c>
      <c r="M19" s="20">
        <v>14793895</v>
      </c>
      <c r="N19" s="20">
        <v>25409494</v>
      </c>
      <c r="O19" s="20"/>
      <c r="P19" s="20"/>
      <c r="Q19" s="20"/>
      <c r="R19" s="20"/>
      <c r="S19" s="20"/>
      <c r="T19" s="20"/>
      <c r="U19" s="20"/>
      <c r="V19" s="20"/>
      <c r="W19" s="20">
        <v>1392707936</v>
      </c>
      <c r="X19" s="20">
        <v>245295237</v>
      </c>
      <c r="Y19" s="20">
        <v>1147412699</v>
      </c>
      <c r="Z19" s="21">
        <v>467.76803048972369</v>
      </c>
      <c r="AA19" s="22">
        <v>492417256</v>
      </c>
    </row>
    <row r="20" spans="1:27" ht="13.5" x14ac:dyDescent="0.25">
      <c r="A20" s="23" t="s">
        <v>32</v>
      </c>
      <c r="B20" s="17" t="s">
        <v>32</v>
      </c>
      <c r="C20" s="18"/>
      <c r="D20" s="18"/>
      <c r="E20" s="19"/>
      <c r="F20" s="20"/>
      <c r="G20" s="20"/>
      <c r="H20" s="20"/>
      <c r="I20" s="20"/>
      <c r="J20" s="20"/>
      <c r="K20" s="20"/>
      <c r="L20" s="20"/>
      <c r="M20" s="20"/>
      <c r="N20" s="20"/>
      <c r="O20" s="20"/>
      <c r="P20" s="20"/>
      <c r="Q20" s="20"/>
      <c r="R20" s="20"/>
      <c r="S20" s="20"/>
      <c r="T20" s="20"/>
      <c r="U20" s="20"/>
      <c r="V20" s="20"/>
      <c r="W20" s="20"/>
      <c r="X20" s="20"/>
      <c r="Y20" s="20"/>
      <c r="Z20" s="21"/>
      <c r="AA20" s="22"/>
    </row>
    <row r="21" spans="1:27" ht="13.5" x14ac:dyDescent="0.25">
      <c r="A21" s="23" t="s">
        <v>48</v>
      </c>
      <c r="B21" s="17" t="s">
        <v>32</v>
      </c>
      <c r="C21" s="18"/>
      <c r="D21" s="18"/>
      <c r="E21" s="19"/>
      <c r="F21" s="20"/>
      <c r="G21" s="20"/>
      <c r="H21" s="20"/>
      <c r="I21" s="20"/>
      <c r="J21" s="20"/>
      <c r="K21" s="20"/>
      <c r="L21" s="20"/>
      <c r="M21" s="20"/>
      <c r="N21" s="20"/>
      <c r="O21" s="20"/>
      <c r="P21" s="20"/>
      <c r="Q21" s="20"/>
      <c r="R21" s="20"/>
      <c r="S21" s="20"/>
      <c r="T21" s="20"/>
      <c r="U21" s="20"/>
      <c r="V21" s="20"/>
      <c r="W21" s="20"/>
      <c r="X21" s="20"/>
      <c r="Y21" s="20"/>
      <c r="Z21" s="21"/>
      <c r="AA21" s="22"/>
    </row>
    <row r="22" spans="1:27" ht="13.5" x14ac:dyDescent="0.25">
      <c r="A22" s="23" t="s">
        <v>49</v>
      </c>
      <c r="B22" s="17" t="s">
        <v>32</v>
      </c>
      <c r="C22" s="18">
        <v>340</v>
      </c>
      <c r="D22" s="18"/>
      <c r="E22" s="19"/>
      <c r="F22" s="20"/>
      <c r="G22" s="20">
        <v>340</v>
      </c>
      <c r="H22" s="20"/>
      <c r="I22" s="20"/>
      <c r="J22" s="20">
        <v>340</v>
      </c>
      <c r="K22" s="20"/>
      <c r="L22" s="20"/>
      <c r="M22" s="20"/>
      <c r="N22" s="20"/>
      <c r="O22" s="20"/>
      <c r="P22" s="20"/>
      <c r="Q22" s="20"/>
      <c r="R22" s="20"/>
      <c r="S22" s="20"/>
      <c r="T22" s="20"/>
      <c r="U22" s="20"/>
      <c r="V22" s="20"/>
      <c r="W22" s="20">
        <v>340</v>
      </c>
      <c r="X22" s="20"/>
      <c r="Y22" s="20">
        <v>340</v>
      </c>
      <c r="Z22" s="21"/>
      <c r="AA22" s="22"/>
    </row>
    <row r="23" spans="1:27" ht="13.5" x14ac:dyDescent="0.25">
      <c r="A23" s="23" t="s">
        <v>50</v>
      </c>
      <c r="B23" s="17" t="s">
        <v>32</v>
      </c>
      <c r="C23" s="18"/>
      <c r="D23" s="18"/>
      <c r="E23" s="19"/>
      <c r="F23" s="20"/>
      <c r="G23" s="24"/>
      <c r="H23" s="24"/>
      <c r="I23" s="24"/>
      <c r="J23" s="20"/>
      <c r="K23" s="24"/>
      <c r="L23" s="24"/>
      <c r="M23" s="20"/>
      <c r="N23" s="24"/>
      <c r="O23" s="24"/>
      <c r="P23" s="24"/>
      <c r="Q23" s="20"/>
      <c r="R23" s="24"/>
      <c r="S23" s="24"/>
      <c r="T23" s="20"/>
      <c r="U23" s="24"/>
      <c r="V23" s="24"/>
      <c r="W23" s="24"/>
      <c r="X23" s="20"/>
      <c r="Y23" s="24"/>
      <c r="Z23" s="25"/>
      <c r="AA23" s="26"/>
    </row>
    <row r="24" spans="1:27" ht="13.5" x14ac:dyDescent="0.25">
      <c r="A24" s="27" t="s">
        <v>51</v>
      </c>
      <c r="B24" s="35" t="s">
        <v>32</v>
      </c>
      <c r="C24" s="29">
        <f t="shared" ref="C24:Y24" si="1">SUM(C15:C23)</f>
        <v>1369102834</v>
      </c>
      <c r="D24" s="29">
        <f>SUM(D15:D23)</f>
        <v>0</v>
      </c>
      <c r="E24" s="36">
        <f t="shared" si="1"/>
        <v>440460591</v>
      </c>
      <c r="F24" s="37">
        <f t="shared" si="1"/>
        <v>492417256</v>
      </c>
      <c r="G24" s="37">
        <f t="shared" si="1"/>
        <v>1366700512</v>
      </c>
      <c r="H24" s="37">
        <f t="shared" si="1"/>
        <v>1671356</v>
      </c>
      <c r="I24" s="37">
        <f t="shared" si="1"/>
        <v>-1073086</v>
      </c>
      <c r="J24" s="37">
        <f t="shared" si="1"/>
        <v>1367298782</v>
      </c>
      <c r="K24" s="37">
        <f t="shared" si="1"/>
        <v>11216050</v>
      </c>
      <c r="L24" s="37">
        <f t="shared" si="1"/>
        <v>-600451</v>
      </c>
      <c r="M24" s="37">
        <f t="shared" si="1"/>
        <v>14793895</v>
      </c>
      <c r="N24" s="37">
        <f t="shared" si="1"/>
        <v>25409494</v>
      </c>
      <c r="O24" s="37">
        <f t="shared" si="1"/>
        <v>0</v>
      </c>
      <c r="P24" s="37">
        <f t="shared" si="1"/>
        <v>0</v>
      </c>
      <c r="Q24" s="37">
        <f t="shared" si="1"/>
        <v>0</v>
      </c>
      <c r="R24" s="37">
        <f t="shared" si="1"/>
        <v>0</v>
      </c>
      <c r="S24" s="37">
        <f t="shared" si="1"/>
        <v>0</v>
      </c>
      <c r="T24" s="37">
        <f t="shared" si="1"/>
        <v>0</v>
      </c>
      <c r="U24" s="37">
        <f t="shared" si="1"/>
        <v>0</v>
      </c>
      <c r="V24" s="37">
        <f t="shared" si="1"/>
        <v>0</v>
      </c>
      <c r="W24" s="37">
        <f t="shared" si="1"/>
        <v>1392708276</v>
      </c>
      <c r="X24" s="37">
        <f t="shared" si="1"/>
        <v>245295237</v>
      </c>
      <c r="Y24" s="37">
        <f t="shared" si="1"/>
        <v>1147413039</v>
      </c>
      <c r="Z24" s="38">
        <f>+IF(X24&lt;&gt;0,+(Y24/X24)*100,0)</f>
        <v>467.76816909820394</v>
      </c>
      <c r="AA24" s="39">
        <f>SUM(AA15:AA23)</f>
        <v>492417256</v>
      </c>
    </row>
    <row r="25" spans="1:27" ht="13.5" x14ac:dyDescent="0.25">
      <c r="A25" s="27" t="s">
        <v>52</v>
      </c>
      <c r="B25" s="28" t="s">
        <v>32</v>
      </c>
      <c r="C25" s="29">
        <f t="shared" ref="C25:Y25" si="2">+C12+C24</f>
        <v>1544428207</v>
      </c>
      <c r="D25" s="29">
        <f>+D12+D24</f>
        <v>0</v>
      </c>
      <c r="E25" s="30">
        <f t="shared" si="2"/>
        <v>457934656</v>
      </c>
      <c r="F25" s="31">
        <f t="shared" si="2"/>
        <v>509891321</v>
      </c>
      <c r="G25" s="31">
        <f t="shared" si="2"/>
        <v>1512635003</v>
      </c>
      <c r="H25" s="31">
        <f t="shared" si="2"/>
        <v>-5049922</v>
      </c>
      <c r="I25" s="31">
        <f t="shared" si="2"/>
        <v>-7568092</v>
      </c>
      <c r="J25" s="31">
        <f t="shared" si="2"/>
        <v>1500016989</v>
      </c>
      <c r="K25" s="31">
        <f t="shared" si="2"/>
        <v>2377520</v>
      </c>
      <c r="L25" s="31">
        <f t="shared" si="2"/>
        <v>109626499</v>
      </c>
      <c r="M25" s="31">
        <f t="shared" si="2"/>
        <v>-4313819</v>
      </c>
      <c r="N25" s="31">
        <f t="shared" si="2"/>
        <v>107690200</v>
      </c>
      <c r="O25" s="31">
        <f t="shared" si="2"/>
        <v>0</v>
      </c>
      <c r="P25" s="31">
        <f t="shared" si="2"/>
        <v>0</v>
      </c>
      <c r="Q25" s="31">
        <f t="shared" si="2"/>
        <v>0</v>
      </c>
      <c r="R25" s="31">
        <f t="shared" si="2"/>
        <v>0</v>
      </c>
      <c r="S25" s="31">
        <f t="shared" si="2"/>
        <v>0</v>
      </c>
      <c r="T25" s="31">
        <f t="shared" si="2"/>
        <v>0</v>
      </c>
      <c r="U25" s="31">
        <f t="shared" si="2"/>
        <v>0</v>
      </c>
      <c r="V25" s="31">
        <f t="shared" si="2"/>
        <v>0</v>
      </c>
      <c r="W25" s="31">
        <f t="shared" si="2"/>
        <v>1607707189</v>
      </c>
      <c r="X25" s="31">
        <f t="shared" si="2"/>
        <v>245295237</v>
      </c>
      <c r="Y25" s="31">
        <f t="shared" si="2"/>
        <v>1362411952</v>
      </c>
      <c r="Z25" s="32">
        <f>+IF(X25&lt;&gt;0,+(Y25/X25)*100,0)</f>
        <v>555.41720608297021</v>
      </c>
      <c r="AA25" s="33">
        <f>+AA12+AA24</f>
        <v>509891321</v>
      </c>
    </row>
    <row r="26" spans="1:27" ht="5.0999999999999996" customHeight="1" x14ac:dyDescent="0.25">
      <c r="A26" s="34" t="s">
        <v>41</v>
      </c>
      <c r="B26" s="17"/>
      <c r="C26" s="18"/>
      <c r="D26" s="18"/>
      <c r="E26" s="19"/>
      <c r="F26" s="20"/>
      <c r="G26" s="20"/>
      <c r="H26" s="20"/>
      <c r="I26" s="20"/>
      <c r="J26" s="20"/>
      <c r="K26" s="20"/>
      <c r="L26" s="20"/>
      <c r="M26" s="20"/>
      <c r="N26" s="20"/>
      <c r="O26" s="20"/>
      <c r="P26" s="20"/>
      <c r="Q26" s="20"/>
      <c r="R26" s="20"/>
      <c r="S26" s="20"/>
      <c r="T26" s="20"/>
      <c r="U26" s="20"/>
      <c r="V26" s="20"/>
      <c r="W26" s="20"/>
      <c r="X26" s="20"/>
      <c r="Y26" s="20"/>
      <c r="Z26" s="21"/>
      <c r="AA26" s="22"/>
    </row>
    <row r="27" spans="1:27" ht="13.5" x14ac:dyDescent="0.25">
      <c r="A27" s="10" t="s">
        <v>53</v>
      </c>
      <c r="B27" s="17" t="s">
        <v>32</v>
      </c>
      <c r="C27" s="18"/>
      <c r="D27" s="18"/>
      <c r="E27" s="19"/>
      <c r="F27" s="20"/>
      <c r="G27" s="20"/>
      <c r="H27" s="20"/>
      <c r="I27" s="20"/>
      <c r="J27" s="20"/>
      <c r="K27" s="20"/>
      <c r="L27" s="20"/>
      <c r="M27" s="20"/>
      <c r="N27" s="20"/>
      <c r="O27" s="20"/>
      <c r="P27" s="20"/>
      <c r="Q27" s="20"/>
      <c r="R27" s="20"/>
      <c r="S27" s="20"/>
      <c r="T27" s="20"/>
      <c r="U27" s="20"/>
      <c r="V27" s="20"/>
      <c r="W27" s="20"/>
      <c r="X27" s="20"/>
      <c r="Y27" s="20"/>
      <c r="Z27" s="21"/>
      <c r="AA27" s="22"/>
    </row>
    <row r="28" spans="1:27" ht="13.5" x14ac:dyDescent="0.25">
      <c r="A28" s="10" t="s">
        <v>54</v>
      </c>
      <c r="B28" s="40" t="s">
        <v>32</v>
      </c>
      <c r="C28" s="18"/>
      <c r="D28" s="18"/>
      <c r="E28" s="19"/>
      <c r="F28" s="20"/>
      <c r="G28" s="20"/>
      <c r="H28" s="20"/>
      <c r="I28" s="20"/>
      <c r="J28" s="20"/>
      <c r="K28" s="20"/>
      <c r="L28" s="20"/>
      <c r="M28" s="20"/>
      <c r="N28" s="20"/>
      <c r="O28" s="20"/>
      <c r="P28" s="20"/>
      <c r="Q28" s="20"/>
      <c r="R28" s="20"/>
      <c r="S28" s="20"/>
      <c r="T28" s="20"/>
      <c r="U28" s="20"/>
      <c r="V28" s="20"/>
      <c r="W28" s="20"/>
      <c r="X28" s="20"/>
      <c r="Y28" s="20"/>
      <c r="Z28" s="21"/>
      <c r="AA28" s="22"/>
    </row>
    <row r="29" spans="1:27" ht="13.5" x14ac:dyDescent="0.25">
      <c r="A29" s="23" t="s">
        <v>55</v>
      </c>
      <c r="B29" s="17" t="s">
        <v>32</v>
      </c>
      <c r="C29" s="18"/>
      <c r="D29" s="18"/>
      <c r="E29" s="19"/>
      <c r="F29" s="20"/>
      <c r="G29" s="20"/>
      <c r="H29" s="20"/>
      <c r="I29" s="20"/>
      <c r="J29" s="20"/>
      <c r="K29" s="20"/>
      <c r="L29" s="20"/>
      <c r="M29" s="20"/>
      <c r="N29" s="20"/>
      <c r="O29" s="20"/>
      <c r="P29" s="20"/>
      <c r="Q29" s="20"/>
      <c r="R29" s="20"/>
      <c r="S29" s="20"/>
      <c r="T29" s="20"/>
      <c r="U29" s="20"/>
      <c r="V29" s="20"/>
      <c r="W29" s="20"/>
      <c r="X29" s="20"/>
      <c r="Y29" s="20"/>
      <c r="Z29" s="21"/>
      <c r="AA29" s="22"/>
    </row>
    <row r="30" spans="1:27" ht="13.5" x14ac:dyDescent="0.25">
      <c r="A30" s="23" t="s">
        <v>56</v>
      </c>
      <c r="B30" s="17" t="s">
        <v>32</v>
      </c>
      <c r="C30" s="18"/>
      <c r="D30" s="18"/>
      <c r="E30" s="19"/>
      <c r="F30" s="20"/>
      <c r="G30" s="20"/>
      <c r="H30" s="20"/>
      <c r="I30" s="20"/>
      <c r="J30" s="20"/>
      <c r="K30" s="20"/>
      <c r="L30" s="20"/>
      <c r="M30" s="20"/>
      <c r="N30" s="20"/>
      <c r="O30" s="20"/>
      <c r="P30" s="20"/>
      <c r="Q30" s="20"/>
      <c r="R30" s="20"/>
      <c r="S30" s="20"/>
      <c r="T30" s="20"/>
      <c r="U30" s="20"/>
      <c r="V30" s="20"/>
      <c r="W30" s="20"/>
      <c r="X30" s="20"/>
      <c r="Y30" s="20"/>
      <c r="Z30" s="21"/>
      <c r="AA30" s="22"/>
    </row>
    <row r="31" spans="1:27" ht="13.5" x14ac:dyDescent="0.25">
      <c r="A31" s="23" t="s">
        <v>57</v>
      </c>
      <c r="B31" s="17" t="s">
        <v>32</v>
      </c>
      <c r="C31" s="18">
        <v>696746</v>
      </c>
      <c r="D31" s="18"/>
      <c r="E31" s="19"/>
      <c r="F31" s="20"/>
      <c r="G31" s="20">
        <v>733417</v>
      </c>
      <c r="H31" s="20">
        <v>105382</v>
      </c>
      <c r="I31" s="20">
        <v>56911</v>
      </c>
      <c r="J31" s="20">
        <v>895710</v>
      </c>
      <c r="K31" s="20">
        <v>8811</v>
      </c>
      <c r="L31" s="20">
        <v>11643</v>
      </c>
      <c r="M31" s="20">
        <v>54604</v>
      </c>
      <c r="N31" s="20">
        <v>75058</v>
      </c>
      <c r="O31" s="20"/>
      <c r="P31" s="20"/>
      <c r="Q31" s="20"/>
      <c r="R31" s="20"/>
      <c r="S31" s="20"/>
      <c r="T31" s="20"/>
      <c r="U31" s="20"/>
      <c r="V31" s="20"/>
      <c r="W31" s="20">
        <v>970768</v>
      </c>
      <c r="X31" s="20"/>
      <c r="Y31" s="20">
        <v>970768</v>
      </c>
      <c r="Z31" s="21"/>
      <c r="AA31" s="22"/>
    </row>
    <row r="32" spans="1:27" ht="13.5" x14ac:dyDescent="0.25">
      <c r="A32" s="23" t="s">
        <v>58</v>
      </c>
      <c r="B32" s="17" t="s">
        <v>32</v>
      </c>
      <c r="C32" s="18">
        <v>8160375</v>
      </c>
      <c r="D32" s="18"/>
      <c r="E32" s="19"/>
      <c r="F32" s="20"/>
      <c r="G32" s="20">
        <v>-290139091</v>
      </c>
      <c r="H32" s="20">
        <v>28206813</v>
      </c>
      <c r="I32" s="20">
        <v>20827042</v>
      </c>
      <c r="J32" s="20">
        <v>-241105236</v>
      </c>
      <c r="K32" s="20">
        <v>54949669</v>
      </c>
      <c r="L32" s="20">
        <v>-3687614318</v>
      </c>
      <c r="M32" s="20">
        <v>-79093654</v>
      </c>
      <c r="N32" s="20">
        <v>-3711758303</v>
      </c>
      <c r="O32" s="20"/>
      <c r="P32" s="20"/>
      <c r="Q32" s="20"/>
      <c r="R32" s="20"/>
      <c r="S32" s="20"/>
      <c r="T32" s="20"/>
      <c r="U32" s="20"/>
      <c r="V32" s="20"/>
      <c r="W32" s="20">
        <v>-3952863539</v>
      </c>
      <c r="X32" s="20"/>
      <c r="Y32" s="20">
        <v>-3952863539</v>
      </c>
      <c r="Z32" s="21"/>
      <c r="AA32" s="22"/>
    </row>
    <row r="33" spans="1:27" ht="13.5" x14ac:dyDescent="0.25">
      <c r="A33" s="23" t="s">
        <v>59</v>
      </c>
      <c r="B33" s="17" t="s">
        <v>32</v>
      </c>
      <c r="C33" s="18">
        <v>157020070</v>
      </c>
      <c r="D33" s="18"/>
      <c r="E33" s="19"/>
      <c r="F33" s="20"/>
      <c r="G33" s="20">
        <v>157020072</v>
      </c>
      <c r="H33" s="20"/>
      <c r="I33" s="20"/>
      <c r="J33" s="20">
        <v>157020072</v>
      </c>
      <c r="K33" s="20"/>
      <c r="L33" s="20"/>
      <c r="M33" s="20"/>
      <c r="N33" s="20"/>
      <c r="O33" s="20"/>
      <c r="P33" s="20"/>
      <c r="Q33" s="20"/>
      <c r="R33" s="20"/>
      <c r="S33" s="20"/>
      <c r="T33" s="20"/>
      <c r="U33" s="20"/>
      <c r="V33" s="20"/>
      <c r="W33" s="20">
        <v>157020072</v>
      </c>
      <c r="X33" s="20"/>
      <c r="Y33" s="20">
        <v>157020072</v>
      </c>
      <c r="Z33" s="21"/>
      <c r="AA33" s="22"/>
    </row>
    <row r="34" spans="1:27" ht="13.5" x14ac:dyDescent="0.25">
      <c r="A34" s="27" t="s">
        <v>60</v>
      </c>
      <c r="B34" s="28" t="s">
        <v>32</v>
      </c>
      <c r="C34" s="29">
        <f t="shared" ref="C34:Y34" si="3">SUM(C29:C33)</f>
        <v>165877191</v>
      </c>
      <c r="D34" s="29">
        <f>SUM(D29:D33)</f>
        <v>0</v>
      </c>
      <c r="E34" s="30">
        <f t="shared" si="3"/>
        <v>0</v>
      </c>
      <c r="F34" s="31">
        <f t="shared" si="3"/>
        <v>0</v>
      </c>
      <c r="G34" s="31">
        <f t="shared" si="3"/>
        <v>-132385602</v>
      </c>
      <c r="H34" s="31">
        <f t="shared" si="3"/>
        <v>28312195</v>
      </c>
      <c r="I34" s="31">
        <f t="shared" si="3"/>
        <v>20883953</v>
      </c>
      <c r="J34" s="31">
        <f t="shared" si="3"/>
        <v>-83189454</v>
      </c>
      <c r="K34" s="31">
        <f t="shared" si="3"/>
        <v>54958480</v>
      </c>
      <c r="L34" s="31">
        <f t="shared" si="3"/>
        <v>-3687602675</v>
      </c>
      <c r="M34" s="31">
        <f t="shared" si="3"/>
        <v>-79039050</v>
      </c>
      <c r="N34" s="31">
        <f t="shared" si="3"/>
        <v>-3711683245</v>
      </c>
      <c r="O34" s="31">
        <f t="shared" si="3"/>
        <v>0</v>
      </c>
      <c r="P34" s="31">
        <f t="shared" si="3"/>
        <v>0</v>
      </c>
      <c r="Q34" s="31">
        <f t="shared" si="3"/>
        <v>0</v>
      </c>
      <c r="R34" s="31">
        <f t="shared" si="3"/>
        <v>0</v>
      </c>
      <c r="S34" s="31">
        <f t="shared" si="3"/>
        <v>0</v>
      </c>
      <c r="T34" s="31">
        <f t="shared" si="3"/>
        <v>0</v>
      </c>
      <c r="U34" s="31">
        <f t="shared" si="3"/>
        <v>0</v>
      </c>
      <c r="V34" s="31">
        <f t="shared" si="3"/>
        <v>0</v>
      </c>
      <c r="W34" s="31">
        <f t="shared" si="3"/>
        <v>-3794872699</v>
      </c>
      <c r="X34" s="31">
        <f t="shared" si="3"/>
        <v>0</v>
      </c>
      <c r="Y34" s="31">
        <f t="shared" si="3"/>
        <v>-3794872699</v>
      </c>
      <c r="Z34" s="32">
        <f>+IF(X34&lt;&gt;0,+(Y34/X34)*100,0)</f>
        <v>0</v>
      </c>
      <c r="AA34" s="33">
        <f>SUM(AA29:AA33)</f>
        <v>0</v>
      </c>
    </row>
    <row r="35" spans="1:27" ht="5.0999999999999996" customHeight="1" x14ac:dyDescent="0.25">
      <c r="A35" s="34" t="s">
        <v>41</v>
      </c>
      <c r="B35" s="17"/>
      <c r="C35" s="18"/>
      <c r="D35" s="18"/>
      <c r="E35" s="19"/>
      <c r="F35" s="20"/>
      <c r="G35" s="20"/>
      <c r="H35" s="20"/>
      <c r="I35" s="20"/>
      <c r="J35" s="20"/>
      <c r="K35" s="20"/>
      <c r="L35" s="20"/>
      <c r="M35" s="20"/>
      <c r="N35" s="20"/>
      <c r="O35" s="20"/>
      <c r="P35" s="20"/>
      <c r="Q35" s="20"/>
      <c r="R35" s="20"/>
      <c r="S35" s="20"/>
      <c r="T35" s="20"/>
      <c r="U35" s="20"/>
      <c r="V35" s="20"/>
      <c r="W35" s="20"/>
      <c r="X35" s="20"/>
      <c r="Y35" s="20"/>
      <c r="Z35" s="21"/>
      <c r="AA35" s="22"/>
    </row>
    <row r="36" spans="1:27" ht="13.5" x14ac:dyDescent="0.25">
      <c r="A36" s="10" t="s">
        <v>61</v>
      </c>
      <c r="B36" s="17" t="s">
        <v>32</v>
      </c>
      <c r="C36" s="18"/>
      <c r="D36" s="18"/>
      <c r="E36" s="19"/>
      <c r="F36" s="20"/>
      <c r="G36" s="20"/>
      <c r="H36" s="20"/>
      <c r="I36" s="20"/>
      <c r="J36" s="20"/>
      <c r="K36" s="20"/>
      <c r="L36" s="20"/>
      <c r="M36" s="20"/>
      <c r="N36" s="20"/>
      <c r="O36" s="20"/>
      <c r="P36" s="20"/>
      <c r="Q36" s="20"/>
      <c r="R36" s="20"/>
      <c r="S36" s="20"/>
      <c r="T36" s="20"/>
      <c r="U36" s="20"/>
      <c r="V36" s="20"/>
      <c r="W36" s="20"/>
      <c r="X36" s="20"/>
      <c r="Y36" s="20"/>
      <c r="Z36" s="21"/>
      <c r="AA36" s="22"/>
    </row>
    <row r="37" spans="1:27" ht="13.5" x14ac:dyDescent="0.25">
      <c r="A37" s="23" t="s">
        <v>62</v>
      </c>
      <c r="B37" s="17" t="s">
        <v>32</v>
      </c>
      <c r="C37" s="18"/>
      <c r="D37" s="18"/>
      <c r="E37" s="19"/>
      <c r="F37" s="20"/>
      <c r="G37" s="20"/>
      <c r="H37" s="20"/>
      <c r="I37" s="20"/>
      <c r="J37" s="20"/>
      <c r="K37" s="20"/>
      <c r="L37" s="20"/>
      <c r="M37" s="20"/>
      <c r="N37" s="20"/>
      <c r="O37" s="20"/>
      <c r="P37" s="20"/>
      <c r="Q37" s="20"/>
      <c r="R37" s="20"/>
      <c r="S37" s="20"/>
      <c r="T37" s="20"/>
      <c r="U37" s="20"/>
      <c r="V37" s="20"/>
      <c r="W37" s="20"/>
      <c r="X37" s="20"/>
      <c r="Y37" s="20"/>
      <c r="Z37" s="21"/>
      <c r="AA37" s="22"/>
    </row>
    <row r="38" spans="1:27" ht="13.5" x14ac:dyDescent="0.25">
      <c r="A38" s="23" t="s">
        <v>59</v>
      </c>
      <c r="B38" s="17" t="s">
        <v>32</v>
      </c>
      <c r="C38" s="18">
        <v>497228057</v>
      </c>
      <c r="D38" s="18"/>
      <c r="E38" s="19"/>
      <c r="F38" s="20"/>
      <c r="G38" s="20">
        <v>497228060</v>
      </c>
      <c r="H38" s="20"/>
      <c r="I38" s="20"/>
      <c r="J38" s="20">
        <v>497228060</v>
      </c>
      <c r="K38" s="20"/>
      <c r="L38" s="20"/>
      <c r="M38" s="20"/>
      <c r="N38" s="20"/>
      <c r="O38" s="20"/>
      <c r="P38" s="20"/>
      <c r="Q38" s="20"/>
      <c r="R38" s="20"/>
      <c r="S38" s="20"/>
      <c r="T38" s="20"/>
      <c r="U38" s="20"/>
      <c r="V38" s="20"/>
      <c r="W38" s="20">
        <v>497228060</v>
      </c>
      <c r="X38" s="20"/>
      <c r="Y38" s="20">
        <v>497228060</v>
      </c>
      <c r="Z38" s="21"/>
      <c r="AA38" s="22"/>
    </row>
    <row r="39" spans="1:27" ht="13.5" x14ac:dyDescent="0.25">
      <c r="A39" s="27" t="s">
        <v>63</v>
      </c>
      <c r="B39" s="35" t="s">
        <v>32</v>
      </c>
      <c r="C39" s="29">
        <f t="shared" ref="C39:Y39" si="4">SUM(C37:C38)</f>
        <v>497228057</v>
      </c>
      <c r="D39" s="29">
        <f>SUM(D37:D38)</f>
        <v>0</v>
      </c>
      <c r="E39" s="36">
        <f t="shared" si="4"/>
        <v>0</v>
      </c>
      <c r="F39" s="37">
        <f t="shared" si="4"/>
        <v>0</v>
      </c>
      <c r="G39" s="37">
        <f t="shared" si="4"/>
        <v>497228060</v>
      </c>
      <c r="H39" s="37">
        <f t="shared" si="4"/>
        <v>0</v>
      </c>
      <c r="I39" s="37">
        <f t="shared" si="4"/>
        <v>0</v>
      </c>
      <c r="J39" s="37">
        <f t="shared" si="4"/>
        <v>497228060</v>
      </c>
      <c r="K39" s="37">
        <f t="shared" si="4"/>
        <v>0</v>
      </c>
      <c r="L39" s="37">
        <f t="shared" si="4"/>
        <v>0</v>
      </c>
      <c r="M39" s="37">
        <f t="shared" si="4"/>
        <v>0</v>
      </c>
      <c r="N39" s="37">
        <f t="shared" si="4"/>
        <v>0</v>
      </c>
      <c r="O39" s="37">
        <f t="shared" si="4"/>
        <v>0</v>
      </c>
      <c r="P39" s="37">
        <f t="shared" si="4"/>
        <v>0</v>
      </c>
      <c r="Q39" s="37">
        <f t="shared" si="4"/>
        <v>0</v>
      </c>
      <c r="R39" s="37">
        <f t="shared" si="4"/>
        <v>0</v>
      </c>
      <c r="S39" s="37">
        <f t="shared" si="4"/>
        <v>0</v>
      </c>
      <c r="T39" s="37">
        <f t="shared" si="4"/>
        <v>0</v>
      </c>
      <c r="U39" s="37">
        <f t="shared" si="4"/>
        <v>0</v>
      </c>
      <c r="V39" s="37">
        <f t="shared" si="4"/>
        <v>0</v>
      </c>
      <c r="W39" s="37">
        <f t="shared" si="4"/>
        <v>497228060</v>
      </c>
      <c r="X39" s="37">
        <f t="shared" si="4"/>
        <v>0</v>
      </c>
      <c r="Y39" s="37">
        <f t="shared" si="4"/>
        <v>497228060</v>
      </c>
      <c r="Z39" s="38">
        <f>+IF(X39&lt;&gt;0,+(Y39/X39)*100,0)</f>
        <v>0</v>
      </c>
      <c r="AA39" s="39">
        <f>SUM(AA37:AA38)</f>
        <v>0</v>
      </c>
    </row>
    <row r="40" spans="1:27" ht="13.5" x14ac:dyDescent="0.25">
      <c r="A40" s="27" t="s">
        <v>64</v>
      </c>
      <c r="B40" s="28" t="s">
        <v>32</v>
      </c>
      <c r="C40" s="29">
        <f t="shared" ref="C40:Y40" si="5">+C34+C39</f>
        <v>663105248</v>
      </c>
      <c r="D40" s="29">
        <f>+D34+D39</f>
        <v>0</v>
      </c>
      <c r="E40" s="30">
        <f t="shared" si="5"/>
        <v>0</v>
      </c>
      <c r="F40" s="31">
        <f t="shared" si="5"/>
        <v>0</v>
      </c>
      <c r="G40" s="31">
        <f t="shared" si="5"/>
        <v>364842458</v>
      </c>
      <c r="H40" s="31">
        <f t="shared" si="5"/>
        <v>28312195</v>
      </c>
      <c r="I40" s="31">
        <f t="shared" si="5"/>
        <v>20883953</v>
      </c>
      <c r="J40" s="31">
        <f t="shared" si="5"/>
        <v>414038606</v>
      </c>
      <c r="K40" s="31">
        <f t="shared" si="5"/>
        <v>54958480</v>
      </c>
      <c r="L40" s="31">
        <f t="shared" si="5"/>
        <v>-3687602675</v>
      </c>
      <c r="M40" s="31">
        <f t="shared" si="5"/>
        <v>-79039050</v>
      </c>
      <c r="N40" s="31">
        <f t="shared" si="5"/>
        <v>-3711683245</v>
      </c>
      <c r="O40" s="31">
        <f t="shared" si="5"/>
        <v>0</v>
      </c>
      <c r="P40" s="31">
        <f t="shared" si="5"/>
        <v>0</v>
      </c>
      <c r="Q40" s="31">
        <f t="shared" si="5"/>
        <v>0</v>
      </c>
      <c r="R40" s="31">
        <f t="shared" si="5"/>
        <v>0</v>
      </c>
      <c r="S40" s="31">
        <f t="shared" si="5"/>
        <v>0</v>
      </c>
      <c r="T40" s="31">
        <f t="shared" si="5"/>
        <v>0</v>
      </c>
      <c r="U40" s="31">
        <f t="shared" si="5"/>
        <v>0</v>
      </c>
      <c r="V40" s="31">
        <f t="shared" si="5"/>
        <v>0</v>
      </c>
      <c r="W40" s="31">
        <f t="shared" si="5"/>
        <v>-3297644639</v>
      </c>
      <c r="X40" s="31">
        <f t="shared" si="5"/>
        <v>0</v>
      </c>
      <c r="Y40" s="31">
        <f t="shared" si="5"/>
        <v>-3297644639</v>
      </c>
      <c r="Z40" s="32">
        <f>+IF(X40&lt;&gt;0,+(Y40/X40)*100,0)</f>
        <v>0</v>
      </c>
      <c r="AA40" s="33">
        <f>+AA34+AA39</f>
        <v>0</v>
      </c>
    </row>
    <row r="41" spans="1:27" ht="5.0999999999999996" customHeight="1" x14ac:dyDescent="0.25">
      <c r="A41" s="34" t="s">
        <v>41</v>
      </c>
      <c r="B41" s="17"/>
      <c r="C41" s="18"/>
      <c r="D41" s="18"/>
      <c r="E41" s="19"/>
      <c r="F41" s="20"/>
      <c r="G41" s="20"/>
      <c r="H41" s="20"/>
      <c r="I41" s="20"/>
      <c r="J41" s="20"/>
      <c r="K41" s="20"/>
      <c r="L41" s="20"/>
      <c r="M41" s="20"/>
      <c r="N41" s="20"/>
      <c r="O41" s="20"/>
      <c r="P41" s="20"/>
      <c r="Q41" s="20"/>
      <c r="R41" s="20"/>
      <c r="S41" s="20"/>
      <c r="T41" s="20"/>
      <c r="U41" s="20"/>
      <c r="V41" s="20"/>
      <c r="W41" s="20"/>
      <c r="X41" s="20"/>
      <c r="Y41" s="20"/>
      <c r="Z41" s="21"/>
      <c r="AA41" s="22"/>
    </row>
    <row r="42" spans="1:27" ht="13.5" x14ac:dyDescent="0.25">
      <c r="A42" s="41" t="s">
        <v>65</v>
      </c>
      <c r="B42" s="42" t="s">
        <v>66</v>
      </c>
      <c r="C42" s="43">
        <f t="shared" ref="C42:Y42" si="6">+C25-C40</f>
        <v>881322959</v>
      </c>
      <c r="D42" s="43">
        <f>+D25-D40</f>
        <v>0</v>
      </c>
      <c r="E42" s="44">
        <f t="shared" si="6"/>
        <v>457934656</v>
      </c>
      <c r="F42" s="45">
        <f t="shared" si="6"/>
        <v>509891321</v>
      </c>
      <c r="G42" s="45">
        <f t="shared" si="6"/>
        <v>1147792545</v>
      </c>
      <c r="H42" s="45">
        <f t="shared" si="6"/>
        <v>-33362117</v>
      </c>
      <c r="I42" s="45">
        <f t="shared" si="6"/>
        <v>-28452045</v>
      </c>
      <c r="J42" s="45">
        <f t="shared" si="6"/>
        <v>1085978383</v>
      </c>
      <c r="K42" s="45">
        <f t="shared" si="6"/>
        <v>-52580960</v>
      </c>
      <c r="L42" s="45">
        <f t="shared" si="6"/>
        <v>3797229174</v>
      </c>
      <c r="M42" s="45">
        <f t="shared" si="6"/>
        <v>74725231</v>
      </c>
      <c r="N42" s="45">
        <f t="shared" si="6"/>
        <v>3819373445</v>
      </c>
      <c r="O42" s="45">
        <f t="shared" si="6"/>
        <v>0</v>
      </c>
      <c r="P42" s="45">
        <f t="shared" si="6"/>
        <v>0</v>
      </c>
      <c r="Q42" s="45">
        <f t="shared" si="6"/>
        <v>0</v>
      </c>
      <c r="R42" s="45">
        <f t="shared" si="6"/>
        <v>0</v>
      </c>
      <c r="S42" s="45">
        <f t="shared" si="6"/>
        <v>0</v>
      </c>
      <c r="T42" s="45">
        <f t="shared" si="6"/>
        <v>0</v>
      </c>
      <c r="U42" s="45">
        <f t="shared" si="6"/>
        <v>0</v>
      </c>
      <c r="V42" s="45">
        <f t="shared" si="6"/>
        <v>0</v>
      </c>
      <c r="W42" s="45">
        <f t="shared" si="6"/>
        <v>4905351828</v>
      </c>
      <c r="X42" s="45">
        <f t="shared" si="6"/>
        <v>245295237</v>
      </c>
      <c r="Y42" s="45">
        <f t="shared" si="6"/>
        <v>4660056591</v>
      </c>
      <c r="Z42" s="46">
        <f>+IF(X42&lt;&gt;0,+(Y42/X42)*100,0)</f>
        <v>1899.7745932588166</v>
      </c>
      <c r="AA42" s="47">
        <f>+AA25-AA40</f>
        <v>509891321</v>
      </c>
    </row>
    <row r="43" spans="1:27" ht="5.0999999999999996" customHeight="1" x14ac:dyDescent="0.25">
      <c r="A43" s="34" t="s">
        <v>41</v>
      </c>
      <c r="B43" s="17"/>
      <c r="C43" s="18"/>
      <c r="D43" s="18"/>
      <c r="E43" s="19"/>
      <c r="F43" s="20"/>
      <c r="G43" s="20"/>
      <c r="H43" s="20"/>
      <c r="I43" s="20"/>
      <c r="J43" s="20"/>
      <c r="K43" s="20"/>
      <c r="L43" s="20"/>
      <c r="M43" s="20"/>
      <c r="N43" s="20"/>
      <c r="O43" s="20"/>
      <c r="P43" s="20"/>
      <c r="Q43" s="20"/>
      <c r="R43" s="20"/>
      <c r="S43" s="20"/>
      <c r="T43" s="20"/>
      <c r="U43" s="20"/>
      <c r="V43" s="20"/>
      <c r="W43" s="20"/>
      <c r="X43" s="20"/>
      <c r="Y43" s="20"/>
      <c r="Z43" s="48"/>
      <c r="AA43" s="22"/>
    </row>
    <row r="44" spans="1:27" ht="13.5" x14ac:dyDescent="0.25">
      <c r="A44" s="10" t="s">
        <v>67</v>
      </c>
      <c r="B44" s="17" t="s">
        <v>32</v>
      </c>
      <c r="C44" s="18"/>
      <c r="D44" s="18"/>
      <c r="E44" s="19"/>
      <c r="F44" s="20"/>
      <c r="G44" s="20"/>
      <c r="H44" s="20"/>
      <c r="I44" s="20"/>
      <c r="J44" s="20"/>
      <c r="K44" s="20"/>
      <c r="L44" s="20"/>
      <c r="M44" s="20"/>
      <c r="N44" s="20"/>
      <c r="O44" s="20"/>
      <c r="P44" s="20"/>
      <c r="Q44" s="20"/>
      <c r="R44" s="20"/>
      <c r="S44" s="20"/>
      <c r="T44" s="20"/>
      <c r="U44" s="20"/>
      <c r="V44" s="20"/>
      <c r="W44" s="20"/>
      <c r="X44" s="20"/>
      <c r="Y44" s="20"/>
      <c r="Z44" s="48"/>
      <c r="AA44" s="22"/>
    </row>
    <row r="45" spans="1:27" ht="13.5" x14ac:dyDescent="0.25">
      <c r="A45" s="23" t="s">
        <v>68</v>
      </c>
      <c r="B45" s="17" t="s">
        <v>32</v>
      </c>
      <c r="C45" s="18">
        <v>1152919830</v>
      </c>
      <c r="D45" s="18"/>
      <c r="E45" s="19">
        <v>-12601666</v>
      </c>
      <c r="F45" s="20">
        <v>-12601666</v>
      </c>
      <c r="G45" s="20">
        <v>1099423865</v>
      </c>
      <c r="H45" s="20">
        <v>-3265018</v>
      </c>
      <c r="I45" s="20">
        <v>-248611</v>
      </c>
      <c r="J45" s="20">
        <v>1095910236</v>
      </c>
      <c r="K45" s="20">
        <v>-578308</v>
      </c>
      <c r="L45" s="20">
        <v>-1131747</v>
      </c>
      <c r="M45" s="20">
        <v>-254891</v>
      </c>
      <c r="N45" s="20">
        <v>-1964946</v>
      </c>
      <c r="O45" s="20"/>
      <c r="P45" s="20"/>
      <c r="Q45" s="20"/>
      <c r="R45" s="20"/>
      <c r="S45" s="20"/>
      <c r="T45" s="20"/>
      <c r="U45" s="20"/>
      <c r="V45" s="20"/>
      <c r="W45" s="20">
        <v>1093945290</v>
      </c>
      <c r="X45" s="20">
        <v>960222</v>
      </c>
      <c r="Y45" s="20">
        <v>1092985068</v>
      </c>
      <c r="Z45" s="48">
        <v>113826.2889206871</v>
      </c>
      <c r="AA45" s="22">
        <v>-12601666</v>
      </c>
    </row>
    <row r="46" spans="1:27" ht="13.5" x14ac:dyDescent="0.25">
      <c r="A46" s="23" t="s">
        <v>69</v>
      </c>
      <c r="B46" s="17" t="s">
        <v>32</v>
      </c>
      <c r="C46" s="18">
        <v>16200000</v>
      </c>
      <c r="D46" s="18"/>
      <c r="E46" s="19"/>
      <c r="F46" s="20"/>
      <c r="G46" s="20">
        <v>16200000</v>
      </c>
      <c r="H46" s="20"/>
      <c r="I46" s="20"/>
      <c r="J46" s="20">
        <v>16200000</v>
      </c>
      <c r="K46" s="20"/>
      <c r="L46" s="20"/>
      <c r="M46" s="20"/>
      <c r="N46" s="20"/>
      <c r="O46" s="20"/>
      <c r="P46" s="20"/>
      <c r="Q46" s="20"/>
      <c r="R46" s="20"/>
      <c r="S46" s="20"/>
      <c r="T46" s="20"/>
      <c r="U46" s="20"/>
      <c r="V46" s="20"/>
      <c r="W46" s="20">
        <v>16200000</v>
      </c>
      <c r="X46" s="20"/>
      <c r="Y46" s="20">
        <v>16200000</v>
      </c>
      <c r="Z46" s="48"/>
      <c r="AA46" s="22"/>
    </row>
    <row r="47" spans="1:27" ht="14.45" customHeight="1" x14ac:dyDescent="0.25">
      <c r="A47" s="23" t="s">
        <v>41</v>
      </c>
      <c r="B47" s="17"/>
      <c r="C47" s="18"/>
      <c r="D47" s="18"/>
      <c r="E47" s="19"/>
      <c r="F47" s="20"/>
      <c r="G47" s="20"/>
      <c r="H47" s="20"/>
      <c r="I47" s="20"/>
      <c r="J47" s="20"/>
      <c r="K47" s="20"/>
      <c r="L47" s="20"/>
      <c r="M47" s="20"/>
      <c r="N47" s="20"/>
      <c r="O47" s="20"/>
      <c r="P47" s="20"/>
      <c r="Q47" s="20"/>
      <c r="R47" s="20"/>
      <c r="S47" s="20"/>
      <c r="T47" s="20"/>
      <c r="U47" s="20"/>
      <c r="V47" s="20"/>
      <c r="W47" s="20"/>
      <c r="X47" s="20"/>
      <c r="Y47" s="20"/>
      <c r="Z47" s="48"/>
      <c r="AA47" s="22"/>
    </row>
    <row r="48" spans="1:27" ht="13.5" x14ac:dyDescent="0.25">
      <c r="A48" s="49" t="s">
        <v>70</v>
      </c>
      <c r="B48" s="50" t="s">
        <v>66</v>
      </c>
      <c r="C48" s="51">
        <f t="shared" ref="C48:Y48" si="7">SUM(C45:C47)</f>
        <v>1169119830</v>
      </c>
      <c r="D48" s="51">
        <f>SUM(D45:D47)</f>
        <v>0</v>
      </c>
      <c r="E48" s="52">
        <f t="shared" si="7"/>
        <v>-12601666</v>
      </c>
      <c r="F48" s="53">
        <f t="shared" si="7"/>
        <v>-12601666</v>
      </c>
      <c r="G48" s="53">
        <f t="shared" si="7"/>
        <v>1115623865</v>
      </c>
      <c r="H48" s="53">
        <f t="shared" si="7"/>
        <v>-3265018</v>
      </c>
      <c r="I48" s="53">
        <f t="shared" si="7"/>
        <v>-248611</v>
      </c>
      <c r="J48" s="53">
        <f t="shared" si="7"/>
        <v>1112110236</v>
      </c>
      <c r="K48" s="53">
        <f t="shared" si="7"/>
        <v>-578308</v>
      </c>
      <c r="L48" s="53">
        <f t="shared" si="7"/>
        <v>-1131747</v>
      </c>
      <c r="M48" s="53">
        <f t="shared" si="7"/>
        <v>-254891</v>
      </c>
      <c r="N48" s="53">
        <f t="shared" si="7"/>
        <v>-1964946</v>
      </c>
      <c r="O48" s="53">
        <f t="shared" si="7"/>
        <v>0</v>
      </c>
      <c r="P48" s="53">
        <f t="shared" si="7"/>
        <v>0</v>
      </c>
      <c r="Q48" s="53">
        <f t="shared" si="7"/>
        <v>0</v>
      </c>
      <c r="R48" s="53">
        <f t="shared" si="7"/>
        <v>0</v>
      </c>
      <c r="S48" s="53">
        <f t="shared" si="7"/>
        <v>0</v>
      </c>
      <c r="T48" s="53">
        <f t="shared" si="7"/>
        <v>0</v>
      </c>
      <c r="U48" s="53">
        <f t="shared" si="7"/>
        <v>0</v>
      </c>
      <c r="V48" s="53">
        <f t="shared" si="7"/>
        <v>0</v>
      </c>
      <c r="W48" s="53">
        <f t="shared" si="7"/>
        <v>1110145290</v>
      </c>
      <c r="X48" s="53">
        <f t="shared" si="7"/>
        <v>960222</v>
      </c>
      <c r="Y48" s="53">
        <f t="shared" si="7"/>
        <v>1109185068</v>
      </c>
      <c r="Z48" s="54">
        <f>+IF(X48&lt;&gt;0,+(Y48/X48)*100,0)</f>
        <v>115513.39877653292</v>
      </c>
      <c r="AA48" s="55">
        <f>SUM(AA45:AA47)</f>
        <v>-12601666</v>
      </c>
    </row>
    <row r="49" spans="1:27" ht="13.5" x14ac:dyDescent="0.25">
      <c r="A49" s="56" t="s">
        <v>328</v>
      </c>
      <c r="B49" s="57"/>
      <c r="C49" s="58"/>
      <c r="D49" s="58"/>
      <c r="E49" s="58"/>
      <c r="F49" s="58"/>
      <c r="G49" s="58"/>
      <c r="H49" s="59"/>
      <c r="I49" s="59"/>
      <c r="J49" s="59"/>
      <c r="K49" s="59"/>
      <c r="L49" s="59"/>
      <c r="M49" s="59"/>
      <c r="N49" s="59"/>
      <c r="O49" s="59"/>
      <c r="P49" s="59"/>
      <c r="Q49" s="59"/>
      <c r="R49" s="59"/>
      <c r="S49" s="59"/>
      <c r="T49" s="59"/>
      <c r="U49" s="59"/>
      <c r="V49" s="59"/>
      <c r="W49" s="59"/>
      <c r="X49" s="59"/>
      <c r="Y49" s="59"/>
      <c r="Z49" s="59"/>
      <c r="AA49" s="59"/>
    </row>
    <row r="50" spans="1:27" ht="13.5" x14ac:dyDescent="0.25">
      <c r="A50" s="60" t="s">
        <v>329</v>
      </c>
      <c r="B50" s="60"/>
      <c r="C50" s="60"/>
      <c r="D50" s="60"/>
      <c r="E50" s="60"/>
      <c r="F50" s="60"/>
      <c r="G50" s="60"/>
      <c r="H50" s="59"/>
      <c r="I50" s="59"/>
      <c r="J50" s="59"/>
      <c r="K50" s="59"/>
      <c r="L50" s="59"/>
      <c r="M50" s="59"/>
      <c r="N50" s="59"/>
      <c r="O50" s="59"/>
      <c r="P50" s="59"/>
      <c r="Q50" s="59"/>
      <c r="R50" s="59"/>
      <c r="S50" s="59"/>
      <c r="T50" s="59"/>
      <c r="U50" s="59"/>
      <c r="V50" s="59"/>
      <c r="W50" s="59"/>
      <c r="X50" s="59"/>
      <c r="Y50" s="59"/>
      <c r="Z50" s="59"/>
      <c r="AA50" s="59"/>
    </row>
    <row r="51" spans="1:27" ht="13.5" x14ac:dyDescent="0.25">
      <c r="A51" s="61" t="s">
        <v>330</v>
      </c>
      <c r="B51" s="62"/>
      <c r="C51" s="63"/>
      <c r="D51" s="63"/>
      <c r="E51" s="63"/>
      <c r="F51" s="63"/>
      <c r="G51" s="63"/>
      <c r="H51" s="59"/>
      <c r="I51" s="59"/>
      <c r="J51" s="59"/>
      <c r="K51" s="59"/>
      <c r="L51" s="59"/>
      <c r="M51" s="59"/>
      <c r="N51" s="59"/>
      <c r="O51" s="59"/>
      <c r="P51" s="59"/>
      <c r="Q51" s="59"/>
      <c r="R51" s="59"/>
      <c r="S51" s="59"/>
      <c r="T51" s="59"/>
      <c r="U51" s="59"/>
      <c r="V51" s="59"/>
      <c r="W51" s="59"/>
      <c r="X51" s="59"/>
      <c r="Y51" s="59"/>
      <c r="Z51" s="59"/>
      <c r="AA51" s="59"/>
    </row>
    <row r="52" spans="1:27" ht="13.5" x14ac:dyDescent="0.25">
      <c r="A52" s="59"/>
      <c r="B52" s="59"/>
      <c r="C52" s="59"/>
      <c r="D52" s="59"/>
      <c r="E52" s="59"/>
      <c r="F52" s="59"/>
      <c r="G52" s="59"/>
      <c r="H52" s="59"/>
      <c r="I52" s="59"/>
      <c r="J52" s="59"/>
      <c r="K52" s="59"/>
      <c r="L52" s="59"/>
      <c r="M52" s="59"/>
      <c r="N52" s="59"/>
      <c r="O52" s="59"/>
      <c r="P52" s="59"/>
      <c r="Q52" s="59"/>
      <c r="R52" s="59"/>
      <c r="S52" s="59"/>
      <c r="T52" s="59"/>
      <c r="U52" s="59"/>
      <c r="V52" s="59"/>
      <c r="W52" s="59"/>
      <c r="X52" s="59"/>
      <c r="Y52" s="59"/>
      <c r="Z52" s="59"/>
      <c r="AA52" s="59"/>
    </row>
    <row r="53" spans="1:27" ht="13.5" x14ac:dyDescent="0.25">
      <c r="A53" s="59"/>
      <c r="B53" s="59"/>
      <c r="C53" s="59"/>
      <c r="D53" s="59"/>
      <c r="E53" s="59"/>
      <c r="F53" s="59"/>
      <c r="G53" s="59"/>
      <c r="H53" s="59"/>
      <c r="I53" s="59"/>
      <c r="J53" s="59"/>
      <c r="K53" s="59"/>
      <c r="L53" s="59"/>
      <c r="M53" s="59"/>
      <c r="N53" s="59"/>
      <c r="O53" s="59"/>
      <c r="P53" s="59"/>
      <c r="Q53" s="59"/>
      <c r="R53" s="59"/>
      <c r="S53" s="59"/>
      <c r="T53" s="59"/>
      <c r="U53" s="59"/>
      <c r="V53" s="59"/>
      <c r="W53" s="59"/>
      <c r="X53" s="59"/>
      <c r="Y53" s="59"/>
      <c r="Z53" s="59"/>
      <c r="AA53" s="59"/>
    </row>
    <row r="54" spans="1:27" ht="13.5" x14ac:dyDescent="0.25">
      <c r="A54" s="59"/>
      <c r="B54" s="59"/>
      <c r="C54" s="59"/>
      <c r="D54" s="59"/>
      <c r="E54" s="59"/>
      <c r="F54" s="59"/>
      <c r="G54" s="59"/>
      <c r="H54" s="59"/>
      <c r="I54" s="59"/>
      <c r="J54" s="59"/>
      <c r="K54" s="59"/>
      <c r="L54" s="59"/>
      <c r="M54" s="59"/>
      <c r="N54" s="59"/>
      <c r="O54" s="59"/>
      <c r="P54" s="59"/>
      <c r="Q54" s="59"/>
      <c r="R54" s="59"/>
      <c r="S54" s="59"/>
      <c r="T54" s="59"/>
      <c r="U54" s="59"/>
      <c r="V54" s="59"/>
      <c r="W54" s="59"/>
      <c r="X54" s="59"/>
      <c r="Y54" s="59"/>
      <c r="Z54" s="59"/>
      <c r="AA54" s="59"/>
    </row>
  </sheetData>
  <mergeCells count="2">
    <mergeCell ref="A1:AA1"/>
    <mergeCell ref="E2:AA2"/>
  </mergeCells>
  <printOptions horizontalCentered="1"/>
  <pageMargins left="0.55118110236220497" right="0.22" top="0.59055118110236204" bottom="0.59055118110236204" header="0.31496062992126" footer="0.31496062992126"/>
  <pageSetup paperSize="9" orientation="landscape" r:id="rId1"/>
  <rowBreaks count="1" manualBreakCount="1">
    <brk id="48" max="16383" man="1"/>
  </rowBreaks>
</worksheet>
</file>

<file path=xl/worksheets/sheet23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AA54"/>
  <sheetViews>
    <sheetView showGridLines="0" workbookViewId="0">
      <selection activeCell="B2" sqref="B2"/>
    </sheetView>
  </sheetViews>
  <sheetFormatPr defaultRowHeight="12.75" x14ac:dyDescent="0.2"/>
  <cols>
    <col min="1" max="1" width="35.7109375" customWidth="1"/>
    <col min="2" max="2" width="3.42578125" bestFit="1" customWidth="1"/>
    <col min="3" max="3" width="9.7109375" customWidth="1"/>
    <col min="4" max="4" width="9.7109375" hidden="1" customWidth="1"/>
    <col min="5" max="6" width="9.7109375" customWidth="1"/>
    <col min="7" max="9" width="9.7109375" hidden="1" customWidth="1"/>
    <col min="10" max="10" width="9.7109375" customWidth="1"/>
    <col min="11" max="13" width="9.7109375" hidden="1" customWidth="1"/>
    <col min="14" max="14" width="9.7109375" customWidth="1"/>
    <col min="15" max="22" width="9.7109375" hidden="1" customWidth="1"/>
    <col min="23" max="27" width="9.7109375" customWidth="1"/>
  </cols>
  <sheetData>
    <row r="1" spans="1:27" ht="38.450000000000003" customHeight="1" x14ac:dyDescent="0.25">
      <c r="A1" s="64" t="s">
        <v>298</v>
      </c>
      <c r="B1" s="64"/>
      <c r="C1" s="64"/>
      <c r="D1" s="64"/>
      <c r="E1" s="64"/>
      <c r="F1" s="64"/>
      <c r="G1" s="64"/>
      <c r="H1" s="64"/>
      <c r="I1" s="64"/>
      <c r="J1" s="64"/>
      <c r="K1" s="64"/>
      <c r="L1" s="64"/>
      <c r="M1" s="64"/>
      <c r="N1" s="64"/>
      <c r="O1" s="64"/>
      <c r="P1" s="64"/>
      <c r="Q1" s="64"/>
      <c r="R1" s="64"/>
      <c r="S1" s="64"/>
      <c r="T1" s="64"/>
      <c r="U1" s="64"/>
      <c r="V1" s="64"/>
      <c r="W1" s="64"/>
      <c r="X1" s="64"/>
      <c r="Y1" s="64"/>
      <c r="Z1" s="64"/>
      <c r="AA1" s="64"/>
    </row>
    <row r="2" spans="1:27" ht="24.95" customHeight="1" x14ac:dyDescent="0.2">
      <c r="A2" s="2" t="s">
        <v>1</v>
      </c>
      <c r="B2" s="1" t="s">
        <v>331</v>
      </c>
      <c r="C2" s="3" t="s">
        <v>2</v>
      </c>
      <c r="D2" s="3" t="s">
        <v>3</v>
      </c>
      <c r="E2" s="65" t="s">
        <v>4</v>
      </c>
      <c r="F2" s="66"/>
      <c r="G2" s="66"/>
      <c r="H2" s="66"/>
      <c r="I2" s="66"/>
      <c r="J2" s="66"/>
      <c r="K2" s="66"/>
      <c r="L2" s="66"/>
      <c r="M2" s="66"/>
      <c r="N2" s="66"/>
      <c r="O2" s="66"/>
      <c r="P2" s="66"/>
      <c r="Q2" s="66"/>
      <c r="R2" s="66"/>
      <c r="S2" s="66"/>
      <c r="T2" s="66"/>
      <c r="U2" s="66"/>
      <c r="V2" s="66"/>
      <c r="W2" s="66"/>
      <c r="X2" s="66"/>
      <c r="Y2" s="66"/>
      <c r="Z2" s="66"/>
      <c r="AA2" s="67"/>
    </row>
    <row r="3" spans="1:27" ht="24.95" customHeight="1" x14ac:dyDescent="0.2">
      <c r="A3" s="4" t="s">
        <v>5</v>
      </c>
      <c r="B3" s="5" t="s">
        <v>6</v>
      </c>
      <c r="C3" s="6" t="s">
        <v>7</v>
      </c>
      <c r="D3" s="6" t="s">
        <v>7</v>
      </c>
      <c r="E3" s="7" t="s">
        <v>8</v>
      </c>
      <c r="F3" s="8" t="s">
        <v>9</v>
      </c>
      <c r="G3" s="8" t="s">
        <v>10</v>
      </c>
      <c r="H3" s="8" t="s">
        <v>11</v>
      </c>
      <c r="I3" s="8" t="s">
        <v>12</v>
      </c>
      <c r="J3" s="8" t="s">
        <v>13</v>
      </c>
      <c r="K3" s="8" t="s">
        <v>14</v>
      </c>
      <c r="L3" s="8" t="s">
        <v>15</v>
      </c>
      <c r="M3" s="8" t="s">
        <v>16</v>
      </c>
      <c r="N3" s="8" t="s">
        <v>17</v>
      </c>
      <c r="O3" s="8" t="s">
        <v>18</v>
      </c>
      <c r="P3" s="8" t="s">
        <v>19</v>
      </c>
      <c r="Q3" s="8" t="s">
        <v>20</v>
      </c>
      <c r="R3" s="8" t="s">
        <v>21</v>
      </c>
      <c r="S3" s="8" t="s">
        <v>22</v>
      </c>
      <c r="T3" s="8" t="s">
        <v>23</v>
      </c>
      <c r="U3" s="8" t="s">
        <v>24</v>
      </c>
      <c r="V3" s="8" t="s">
        <v>25</v>
      </c>
      <c r="W3" s="8" t="s">
        <v>26</v>
      </c>
      <c r="X3" s="8" t="s">
        <v>27</v>
      </c>
      <c r="Y3" s="8" t="s">
        <v>28</v>
      </c>
      <c r="Z3" s="8" t="s">
        <v>29</v>
      </c>
      <c r="AA3" s="9" t="s">
        <v>30</v>
      </c>
    </row>
    <row r="4" spans="1:27" ht="13.5" x14ac:dyDescent="0.25">
      <c r="A4" s="10" t="s">
        <v>31</v>
      </c>
      <c r="B4" s="11" t="s">
        <v>32</v>
      </c>
      <c r="C4" s="12"/>
      <c r="D4" s="12"/>
      <c r="E4" s="13"/>
      <c r="F4" s="14"/>
      <c r="G4" s="14"/>
      <c r="H4" s="14"/>
      <c r="I4" s="14"/>
      <c r="J4" s="14"/>
      <c r="K4" s="14"/>
      <c r="L4" s="14"/>
      <c r="M4" s="14"/>
      <c r="N4" s="14"/>
      <c r="O4" s="14"/>
      <c r="P4" s="14"/>
      <c r="Q4" s="14"/>
      <c r="R4" s="14"/>
      <c r="S4" s="14"/>
      <c r="T4" s="14"/>
      <c r="U4" s="14"/>
      <c r="V4" s="14"/>
      <c r="W4" s="14"/>
      <c r="X4" s="14"/>
      <c r="Y4" s="14"/>
      <c r="Z4" s="15"/>
      <c r="AA4" s="16"/>
    </row>
    <row r="5" spans="1:27" ht="13.5" x14ac:dyDescent="0.25">
      <c r="A5" s="10" t="s">
        <v>33</v>
      </c>
      <c r="B5" s="17" t="s">
        <v>32</v>
      </c>
      <c r="C5" s="18"/>
      <c r="D5" s="18"/>
      <c r="E5" s="19"/>
      <c r="F5" s="20"/>
      <c r="G5" s="20"/>
      <c r="H5" s="20"/>
      <c r="I5" s="20"/>
      <c r="J5" s="20"/>
      <c r="K5" s="20"/>
      <c r="L5" s="20"/>
      <c r="M5" s="20"/>
      <c r="N5" s="20"/>
      <c r="O5" s="20"/>
      <c r="P5" s="20"/>
      <c r="Q5" s="20"/>
      <c r="R5" s="20"/>
      <c r="S5" s="20"/>
      <c r="T5" s="20"/>
      <c r="U5" s="20"/>
      <c r="V5" s="20"/>
      <c r="W5" s="20"/>
      <c r="X5" s="20"/>
      <c r="Y5" s="20"/>
      <c r="Z5" s="21"/>
      <c r="AA5" s="22"/>
    </row>
    <row r="6" spans="1:27" ht="13.5" x14ac:dyDescent="0.25">
      <c r="A6" s="23" t="s">
        <v>34</v>
      </c>
      <c r="B6" s="17" t="s">
        <v>32</v>
      </c>
      <c r="C6" s="18">
        <v>-2149993</v>
      </c>
      <c r="D6" s="18"/>
      <c r="E6" s="19">
        <v>5263966</v>
      </c>
      <c r="F6" s="20">
        <v>5263966</v>
      </c>
      <c r="G6" s="20"/>
      <c r="H6" s="20"/>
      <c r="I6" s="20">
        <v>-180007</v>
      </c>
      <c r="J6" s="20">
        <v>-180007</v>
      </c>
      <c r="K6" s="20">
        <v>-177771</v>
      </c>
      <c r="L6" s="20">
        <v>-253877</v>
      </c>
      <c r="M6" s="20">
        <v>-130112</v>
      </c>
      <c r="N6" s="20">
        <v>-561760</v>
      </c>
      <c r="O6" s="20"/>
      <c r="P6" s="20"/>
      <c r="Q6" s="20"/>
      <c r="R6" s="20"/>
      <c r="S6" s="20"/>
      <c r="T6" s="20"/>
      <c r="U6" s="20"/>
      <c r="V6" s="20"/>
      <c r="W6" s="20">
        <v>-741767</v>
      </c>
      <c r="X6" s="20">
        <v>9620230</v>
      </c>
      <c r="Y6" s="20">
        <v>-10361997</v>
      </c>
      <c r="Z6" s="21">
        <v>-107.71049132920938</v>
      </c>
      <c r="AA6" s="22">
        <v>5263966</v>
      </c>
    </row>
    <row r="7" spans="1:27" ht="13.5" x14ac:dyDescent="0.25">
      <c r="A7" s="23" t="s">
        <v>35</v>
      </c>
      <c r="B7" s="17" t="s">
        <v>32</v>
      </c>
      <c r="C7" s="18"/>
      <c r="D7" s="18"/>
      <c r="E7" s="19"/>
      <c r="F7" s="20"/>
      <c r="G7" s="20"/>
      <c r="H7" s="20"/>
      <c r="I7" s="20"/>
      <c r="J7" s="20"/>
      <c r="K7" s="20"/>
      <c r="L7" s="20"/>
      <c r="M7" s="20"/>
      <c r="N7" s="20"/>
      <c r="O7" s="20"/>
      <c r="P7" s="20"/>
      <c r="Q7" s="20"/>
      <c r="R7" s="20"/>
      <c r="S7" s="20"/>
      <c r="T7" s="20"/>
      <c r="U7" s="20"/>
      <c r="V7" s="20"/>
      <c r="W7" s="20"/>
      <c r="X7" s="20"/>
      <c r="Y7" s="20"/>
      <c r="Z7" s="21"/>
      <c r="AA7" s="22"/>
    </row>
    <row r="8" spans="1:27" ht="13.5" x14ac:dyDescent="0.25">
      <c r="A8" s="23" t="s">
        <v>36</v>
      </c>
      <c r="B8" s="17" t="s">
        <v>32</v>
      </c>
      <c r="C8" s="18"/>
      <c r="D8" s="18"/>
      <c r="E8" s="19">
        <v>6450755</v>
      </c>
      <c r="F8" s="20">
        <v>6450755</v>
      </c>
      <c r="G8" s="20"/>
      <c r="H8" s="20"/>
      <c r="I8" s="20"/>
      <c r="J8" s="20"/>
      <c r="K8" s="20"/>
      <c r="L8" s="20"/>
      <c r="M8" s="20"/>
      <c r="N8" s="20"/>
      <c r="O8" s="20"/>
      <c r="P8" s="20"/>
      <c r="Q8" s="20"/>
      <c r="R8" s="20"/>
      <c r="S8" s="20"/>
      <c r="T8" s="20"/>
      <c r="U8" s="20"/>
      <c r="V8" s="20"/>
      <c r="W8" s="20"/>
      <c r="X8" s="20">
        <v>4777813</v>
      </c>
      <c r="Y8" s="20">
        <v>-4777813</v>
      </c>
      <c r="Z8" s="21">
        <v>-100</v>
      </c>
      <c r="AA8" s="22">
        <v>6450755</v>
      </c>
    </row>
    <row r="9" spans="1:27" ht="13.5" x14ac:dyDescent="0.25">
      <c r="A9" s="23" t="s">
        <v>37</v>
      </c>
      <c r="B9" s="17" t="s">
        <v>32</v>
      </c>
      <c r="C9" s="18"/>
      <c r="D9" s="18"/>
      <c r="E9" s="19"/>
      <c r="F9" s="20"/>
      <c r="G9" s="20"/>
      <c r="H9" s="20"/>
      <c r="I9" s="20"/>
      <c r="J9" s="20"/>
      <c r="K9" s="20"/>
      <c r="L9" s="20"/>
      <c r="M9" s="20"/>
      <c r="N9" s="20"/>
      <c r="O9" s="20"/>
      <c r="P9" s="20"/>
      <c r="Q9" s="20"/>
      <c r="R9" s="20"/>
      <c r="S9" s="20"/>
      <c r="T9" s="20"/>
      <c r="U9" s="20"/>
      <c r="V9" s="20"/>
      <c r="W9" s="20"/>
      <c r="X9" s="20"/>
      <c r="Y9" s="20"/>
      <c r="Z9" s="21"/>
      <c r="AA9" s="22"/>
    </row>
    <row r="10" spans="1:27" ht="13.5" x14ac:dyDescent="0.25">
      <c r="A10" s="23" t="s">
        <v>38</v>
      </c>
      <c r="B10" s="17" t="s">
        <v>32</v>
      </c>
      <c r="C10" s="18"/>
      <c r="D10" s="18"/>
      <c r="E10" s="19"/>
      <c r="F10" s="20"/>
      <c r="G10" s="24"/>
      <c r="H10" s="24"/>
      <c r="I10" s="24"/>
      <c r="J10" s="20"/>
      <c r="K10" s="24"/>
      <c r="L10" s="24"/>
      <c r="M10" s="20"/>
      <c r="N10" s="24"/>
      <c r="O10" s="24"/>
      <c r="P10" s="24"/>
      <c r="Q10" s="20"/>
      <c r="R10" s="24"/>
      <c r="S10" s="24"/>
      <c r="T10" s="20"/>
      <c r="U10" s="24"/>
      <c r="V10" s="24"/>
      <c r="W10" s="24"/>
      <c r="X10" s="20"/>
      <c r="Y10" s="24"/>
      <c r="Z10" s="25"/>
      <c r="AA10" s="26"/>
    </row>
    <row r="11" spans="1:27" ht="13.5" x14ac:dyDescent="0.25">
      <c r="A11" s="23" t="s">
        <v>39</v>
      </c>
      <c r="B11" s="17" t="s">
        <v>32</v>
      </c>
      <c r="C11" s="18"/>
      <c r="D11" s="18"/>
      <c r="E11" s="19"/>
      <c r="F11" s="20"/>
      <c r="G11" s="20"/>
      <c r="H11" s="20"/>
      <c r="I11" s="20"/>
      <c r="J11" s="20"/>
      <c r="K11" s="20"/>
      <c r="L11" s="20"/>
      <c r="M11" s="20"/>
      <c r="N11" s="20"/>
      <c r="O11" s="20"/>
      <c r="P11" s="20"/>
      <c r="Q11" s="20"/>
      <c r="R11" s="20"/>
      <c r="S11" s="20"/>
      <c r="T11" s="20"/>
      <c r="U11" s="20"/>
      <c r="V11" s="20"/>
      <c r="W11" s="20"/>
      <c r="X11" s="20"/>
      <c r="Y11" s="20"/>
      <c r="Z11" s="21"/>
      <c r="AA11" s="22"/>
    </row>
    <row r="12" spans="1:27" ht="13.5" x14ac:dyDescent="0.25">
      <c r="A12" s="27" t="s">
        <v>40</v>
      </c>
      <c r="B12" s="28" t="s">
        <v>32</v>
      </c>
      <c r="C12" s="29">
        <f t="shared" ref="C12:Y12" si="0">SUM(C6:C11)</f>
        <v>-2149993</v>
      </c>
      <c r="D12" s="29">
        <f>SUM(D6:D11)</f>
        <v>0</v>
      </c>
      <c r="E12" s="30">
        <f t="shared" si="0"/>
        <v>11714721</v>
      </c>
      <c r="F12" s="31">
        <f t="shared" si="0"/>
        <v>11714721</v>
      </c>
      <c r="G12" s="31">
        <f t="shared" si="0"/>
        <v>0</v>
      </c>
      <c r="H12" s="31">
        <f t="shared" si="0"/>
        <v>0</v>
      </c>
      <c r="I12" s="31">
        <f t="shared" si="0"/>
        <v>-180007</v>
      </c>
      <c r="J12" s="31">
        <f t="shared" si="0"/>
        <v>-180007</v>
      </c>
      <c r="K12" s="31">
        <f t="shared" si="0"/>
        <v>-177771</v>
      </c>
      <c r="L12" s="31">
        <f t="shared" si="0"/>
        <v>-253877</v>
      </c>
      <c r="M12" s="31">
        <f t="shared" si="0"/>
        <v>-130112</v>
      </c>
      <c r="N12" s="31">
        <f t="shared" si="0"/>
        <v>-561760</v>
      </c>
      <c r="O12" s="31">
        <f t="shared" si="0"/>
        <v>0</v>
      </c>
      <c r="P12" s="31">
        <f t="shared" si="0"/>
        <v>0</v>
      </c>
      <c r="Q12" s="31">
        <f t="shared" si="0"/>
        <v>0</v>
      </c>
      <c r="R12" s="31">
        <f t="shared" si="0"/>
        <v>0</v>
      </c>
      <c r="S12" s="31">
        <f t="shared" si="0"/>
        <v>0</v>
      </c>
      <c r="T12" s="31">
        <f t="shared" si="0"/>
        <v>0</v>
      </c>
      <c r="U12" s="31">
        <f t="shared" si="0"/>
        <v>0</v>
      </c>
      <c r="V12" s="31">
        <f t="shared" si="0"/>
        <v>0</v>
      </c>
      <c r="W12" s="31">
        <f t="shared" si="0"/>
        <v>-741767</v>
      </c>
      <c r="X12" s="31">
        <f t="shared" si="0"/>
        <v>14398043</v>
      </c>
      <c r="Y12" s="31">
        <f t="shared" si="0"/>
        <v>-15139810</v>
      </c>
      <c r="Z12" s="32">
        <f>+IF(X12&lt;&gt;0,+(Y12/X12)*100,0)</f>
        <v>-105.15185987428985</v>
      </c>
      <c r="AA12" s="33">
        <f>SUM(AA6:AA11)</f>
        <v>11714721</v>
      </c>
    </row>
    <row r="13" spans="1:27" ht="5.0999999999999996" customHeight="1" x14ac:dyDescent="0.25">
      <c r="A13" s="34" t="s">
        <v>41</v>
      </c>
      <c r="B13" s="17"/>
      <c r="C13" s="18"/>
      <c r="D13" s="18"/>
      <c r="E13" s="19"/>
      <c r="F13" s="20"/>
      <c r="G13" s="20"/>
      <c r="H13" s="20"/>
      <c r="I13" s="20"/>
      <c r="J13" s="20"/>
      <c r="K13" s="20"/>
      <c r="L13" s="20"/>
      <c r="M13" s="20"/>
      <c r="N13" s="20"/>
      <c r="O13" s="20"/>
      <c r="P13" s="20"/>
      <c r="Q13" s="20"/>
      <c r="R13" s="20"/>
      <c r="S13" s="20"/>
      <c r="T13" s="20"/>
      <c r="U13" s="20"/>
      <c r="V13" s="20"/>
      <c r="W13" s="20"/>
      <c r="X13" s="20"/>
      <c r="Y13" s="20"/>
      <c r="Z13" s="21"/>
      <c r="AA13" s="22"/>
    </row>
    <row r="14" spans="1:27" ht="13.5" x14ac:dyDescent="0.25">
      <c r="A14" s="10" t="s">
        <v>42</v>
      </c>
      <c r="B14" s="17" t="s">
        <v>32</v>
      </c>
      <c r="C14" s="18"/>
      <c r="D14" s="18"/>
      <c r="E14" s="19"/>
      <c r="F14" s="20"/>
      <c r="G14" s="20"/>
      <c r="H14" s="20"/>
      <c r="I14" s="20"/>
      <c r="J14" s="20"/>
      <c r="K14" s="20"/>
      <c r="L14" s="20"/>
      <c r="M14" s="20"/>
      <c r="N14" s="20"/>
      <c r="O14" s="20"/>
      <c r="P14" s="20"/>
      <c r="Q14" s="20"/>
      <c r="R14" s="20"/>
      <c r="S14" s="20"/>
      <c r="T14" s="20"/>
      <c r="U14" s="20"/>
      <c r="V14" s="20"/>
      <c r="W14" s="20"/>
      <c r="X14" s="20"/>
      <c r="Y14" s="20"/>
      <c r="Z14" s="21"/>
      <c r="AA14" s="22"/>
    </row>
    <row r="15" spans="1:27" ht="13.5" x14ac:dyDescent="0.25">
      <c r="A15" s="23" t="s">
        <v>43</v>
      </c>
      <c r="B15" s="17" t="s">
        <v>32</v>
      </c>
      <c r="C15" s="18"/>
      <c r="D15" s="18"/>
      <c r="E15" s="19"/>
      <c r="F15" s="20"/>
      <c r="G15" s="20"/>
      <c r="H15" s="20"/>
      <c r="I15" s="20"/>
      <c r="J15" s="20"/>
      <c r="K15" s="20"/>
      <c r="L15" s="20"/>
      <c r="M15" s="20"/>
      <c r="N15" s="20"/>
      <c r="O15" s="20"/>
      <c r="P15" s="20"/>
      <c r="Q15" s="20"/>
      <c r="R15" s="20"/>
      <c r="S15" s="20"/>
      <c r="T15" s="20"/>
      <c r="U15" s="20"/>
      <c r="V15" s="20"/>
      <c r="W15" s="20"/>
      <c r="X15" s="20"/>
      <c r="Y15" s="20"/>
      <c r="Z15" s="21"/>
      <c r="AA15" s="22"/>
    </row>
    <row r="16" spans="1:27" ht="13.5" x14ac:dyDescent="0.25">
      <c r="A16" s="23" t="s">
        <v>44</v>
      </c>
      <c r="B16" s="17" t="s">
        <v>32</v>
      </c>
      <c r="C16" s="18"/>
      <c r="D16" s="18"/>
      <c r="E16" s="19"/>
      <c r="F16" s="20"/>
      <c r="G16" s="24"/>
      <c r="H16" s="24"/>
      <c r="I16" s="24"/>
      <c r="J16" s="20"/>
      <c r="K16" s="24"/>
      <c r="L16" s="24"/>
      <c r="M16" s="20"/>
      <c r="N16" s="24"/>
      <c r="O16" s="24"/>
      <c r="P16" s="24"/>
      <c r="Q16" s="20"/>
      <c r="R16" s="24"/>
      <c r="S16" s="24"/>
      <c r="T16" s="20"/>
      <c r="U16" s="24"/>
      <c r="V16" s="24"/>
      <c r="W16" s="24"/>
      <c r="X16" s="20"/>
      <c r="Y16" s="24"/>
      <c r="Z16" s="25"/>
      <c r="AA16" s="26"/>
    </row>
    <row r="17" spans="1:27" ht="13.5" x14ac:dyDescent="0.25">
      <c r="A17" s="23" t="s">
        <v>45</v>
      </c>
      <c r="B17" s="17" t="s">
        <v>32</v>
      </c>
      <c r="C17" s="18"/>
      <c r="D17" s="18"/>
      <c r="E17" s="19"/>
      <c r="F17" s="20"/>
      <c r="G17" s="20"/>
      <c r="H17" s="20"/>
      <c r="I17" s="20"/>
      <c r="J17" s="20"/>
      <c r="K17" s="20"/>
      <c r="L17" s="20"/>
      <c r="M17" s="20"/>
      <c r="N17" s="20"/>
      <c r="O17" s="20"/>
      <c r="P17" s="20"/>
      <c r="Q17" s="20"/>
      <c r="R17" s="20"/>
      <c r="S17" s="20"/>
      <c r="T17" s="20"/>
      <c r="U17" s="20"/>
      <c r="V17" s="20"/>
      <c r="W17" s="20"/>
      <c r="X17" s="20"/>
      <c r="Y17" s="20"/>
      <c r="Z17" s="21"/>
      <c r="AA17" s="22"/>
    </row>
    <row r="18" spans="1:27" ht="13.5" x14ac:dyDescent="0.25">
      <c r="A18" s="23" t="s">
        <v>46</v>
      </c>
      <c r="B18" s="17" t="s">
        <v>32</v>
      </c>
      <c r="C18" s="18"/>
      <c r="D18" s="18"/>
      <c r="E18" s="19"/>
      <c r="F18" s="20"/>
      <c r="G18" s="20"/>
      <c r="H18" s="20"/>
      <c r="I18" s="20"/>
      <c r="J18" s="20"/>
      <c r="K18" s="20"/>
      <c r="L18" s="20"/>
      <c r="M18" s="20"/>
      <c r="N18" s="20"/>
      <c r="O18" s="20"/>
      <c r="P18" s="20"/>
      <c r="Q18" s="20"/>
      <c r="R18" s="20"/>
      <c r="S18" s="20"/>
      <c r="T18" s="20"/>
      <c r="U18" s="20"/>
      <c r="V18" s="20"/>
      <c r="W18" s="20"/>
      <c r="X18" s="20"/>
      <c r="Y18" s="20"/>
      <c r="Z18" s="21"/>
      <c r="AA18" s="22"/>
    </row>
    <row r="19" spans="1:27" ht="13.5" x14ac:dyDescent="0.25">
      <c r="A19" s="23" t="s">
        <v>47</v>
      </c>
      <c r="B19" s="17" t="s">
        <v>32</v>
      </c>
      <c r="C19" s="18">
        <v>-49502</v>
      </c>
      <c r="D19" s="18"/>
      <c r="E19" s="19">
        <v>6268246</v>
      </c>
      <c r="F19" s="20">
        <v>6268246</v>
      </c>
      <c r="G19" s="20"/>
      <c r="H19" s="20"/>
      <c r="I19" s="20"/>
      <c r="J19" s="20"/>
      <c r="K19" s="20"/>
      <c r="L19" s="20"/>
      <c r="M19" s="20"/>
      <c r="N19" s="20"/>
      <c r="O19" s="20"/>
      <c r="P19" s="20"/>
      <c r="Q19" s="20"/>
      <c r="R19" s="20"/>
      <c r="S19" s="20"/>
      <c r="T19" s="20"/>
      <c r="U19" s="20"/>
      <c r="V19" s="20"/>
      <c r="W19" s="20"/>
      <c r="X19" s="20">
        <v>8232022</v>
      </c>
      <c r="Y19" s="20">
        <v>-8232022</v>
      </c>
      <c r="Z19" s="21">
        <v>-100</v>
      </c>
      <c r="AA19" s="22">
        <v>6268246</v>
      </c>
    </row>
    <row r="20" spans="1:27" ht="13.5" x14ac:dyDescent="0.25">
      <c r="A20" s="23" t="s">
        <v>32</v>
      </c>
      <c r="B20" s="17" t="s">
        <v>32</v>
      </c>
      <c r="C20" s="18"/>
      <c r="D20" s="18"/>
      <c r="E20" s="19"/>
      <c r="F20" s="20"/>
      <c r="G20" s="20"/>
      <c r="H20" s="20"/>
      <c r="I20" s="20"/>
      <c r="J20" s="20"/>
      <c r="K20" s="20"/>
      <c r="L20" s="20"/>
      <c r="M20" s="20"/>
      <c r="N20" s="20"/>
      <c r="O20" s="20"/>
      <c r="P20" s="20"/>
      <c r="Q20" s="20"/>
      <c r="R20" s="20"/>
      <c r="S20" s="20"/>
      <c r="T20" s="20"/>
      <c r="U20" s="20"/>
      <c r="V20" s="20"/>
      <c r="W20" s="20"/>
      <c r="X20" s="20"/>
      <c r="Y20" s="20"/>
      <c r="Z20" s="21"/>
      <c r="AA20" s="22"/>
    </row>
    <row r="21" spans="1:27" ht="13.5" x14ac:dyDescent="0.25">
      <c r="A21" s="23" t="s">
        <v>48</v>
      </c>
      <c r="B21" s="17" t="s">
        <v>32</v>
      </c>
      <c r="C21" s="18"/>
      <c r="D21" s="18"/>
      <c r="E21" s="19"/>
      <c r="F21" s="20"/>
      <c r="G21" s="20"/>
      <c r="H21" s="20"/>
      <c r="I21" s="20"/>
      <c r="J21" s="20"/>
      <c r="K21" s="20"/>
      <c r="L21" s="20"/>
      <c r="M21" s="20"/>
      <c r="N21" s="20"/>
      <c r="O21" s="20"/>
      <c r="P21" s="20"/>
      <c r="Q21" s="20"/>
      <c r="R21" s="20"/>
      <c r="S21" s="20"/>
      <c r="T21" s="20"/>
      <c r="U21" s="20"/>
      <c r="V21" s="20"/>
      <c r="W21" s="20"/>
      <c r="X21" s="20"/>
      <c r="Y21" s="20"/>
      <c r="Z21" s="21"/>
      <c r="AA21" s="22"/>
    </row>
    <row r="22" spans="1:27" ht="13.5" x14ac:dyDescent="0.25">
      <c r="A22" s="23" t="s">
        <v>49</v>
      </c>
      <c r="B22" s="17" t="s">
        <v>32</v>
      </c>
      <c r="C22" s="18"/>
      <c r="D22" s="18"/>
      <c r="E22" s="19"/>
      <c r="F22" s="20"/>
      <c r="G22" s="20"/>
      <c r="H22" s="20"/>
      <c r="I22" s="20"/>
      <c r="J22" s="20"/>
      <c r="K22" s="20"/>
      <c r="L22" s="20"/>
      <c r="M22" s="20"/>
      <c r="N22" s="20"/>
      <c r="O22" s="20"/>
      <c r="P22" s="20"/>
      <c r="Q22" s="20"/>
      <c r="R22" s="20"/>
      <c r="S22" s="20"/>
      <c r="T22" s="20"/>
      <c r="U22" s="20"/>
      <c r="V22" s="20"/>
      <c r="W22" s="20"/>
      <c r="X22" s="20"/>
      <c r="Y22" s="20"/>
      <c r="Z22" s="21"/>
      <c r="AA22" s="22"/>
    </row>
    <row r="23" spans="1:27" ht="13.5" x14ac:dyDescent="0.25">
      <c r="A23" s="23" t="s">
        <v>50</v>
      </c>
      <c r="B23" s="17" t="s">
        <v>32</v>
      </c>
      <c r="C23" s="18"/>
      <c r="D23" s="18"/>
      <c r="E23" s="19"/>
      <c r="F23" s="20"/>
      <c r="G23" s="24"/>
      <c r="H23" s="24"/>
      <c r="I23" s="24"/>
      <c r="J23" s="20"/>
      <c r="K23" s="24"/>
      <c r="L23" s="24"/>
      <c r="M23" s="20"/>
      <c r="N23" s="24"/>
      <c r="O23" s="24"/>
      <c r="P23" s="24"/>
      <c r="Q23" s="20"/>
      <c r="R23" s="24"/>
      <c r="S23" s="24"/>
      <c r="T23" s="20"/>
      <c r="U23" s="24"/>
      <c r="V23" s="24"/>
      <c r="W23" s="24"/>
      <c r="X23" s="20"/>
      <c r="Y23" s="24"/>
      <c r="Z23" s="25"/>
      <c r="AA23" s="26"/>
    </row>
    <row r="24" spans="1:27" ht="13.5" x14ac:dyDescent="0.25">
      <c r="A24" s="27" t="s">
        <v>51</v>
      </c>
      <c r="B24" s="35" t="s">
        <v>32</v>
      </c>
      <c r="C24" s="29">
        <f t="shared" ref="C24:Y24" si="1">SUM(C15:C23)</f>
        <v>-49502</v>
      </c>
      <c r="D24" s="29">
        <f>SUM(D15:D23)</f>
        <v>0</v>
      </c>
      <c r="E24" s="36">
        <f t="shared" si="1"/>
        <v>6268246</v>
      </c>
      <c r="F24" s="37">
        <f t="shared" si="1"/>
        <v>6268246</v>
      </c>
      <c r="G24" s="37">
        <f t="shared" si="1"/>
        <v>0</v>
      </c>
      <c r="H24" s="37">
        <f t="shared" si="1"/>
        <v>0</v>
      </c>
      <c r="I24" s="37">
        <f t="shared" si="1"/>
        <v>0</v>
      </c>
      <c r="J24" s="37">
        <f t="shared" si="1"/>
        <v>0</v>
      </c>
      <c r="K24" s="37">
        <f t="shared" si="1"/>
        <v>0</v>
      </c>
      <c r="L24" s="37">
        <f t="shared" si="1"/>
        <v>0</v>
      </c>
      <c r="M24" s="37">
        <f t="shared" si="1"/>
        <v>0</v>
      </c>
      <c r="N24" s="37">
        <f t="shared" si="1"/>
        <v>0</v>
      </c>
      <c r="O24" s="37">
        <f t="shared" si="1"/>
        <v>0</v>
      </c>
      <c r="P24" s="37">
        <f t="shared" si="1"/>
        <v>0</v>
      </c>
      <c r="Q24" s="37">
        <f t="shared" si="1"/>
        <v>0</v>
      </c>
      <c r="R24" s="37">
        <f t="shared" si="1"/>
        <v>0</v>
      </c>
      <c r="S24" s="37">
        <f t="shared" si="1"/>
        <v>0</v>
      </c>
      <c r="T24" s="37">
        <f t="shared" si="1"/>
        <v>0</v>
      </c>
      <c r="U24" s="37">
        <f t="shared" si="1"/>
        <v>0</v>
      </c>
      <c r="V24" s="37">
        <f t="shared" si="1"/>
        <v>0</v>
      </c>
      <c r="W24" s="37">
        <f t="shared" si="1"/>
        <v>0</v>
      </c>
      <c r="X24" s="37">
        <f t="shared" si="1"/>
        <v>8232022</v>
      </c>
      <c r="Y24" s="37">
        <f t="shared" si="1"/>
        <v>-8232022</v>
      </c>
      <c r="Z24" s="38">
        <f>+IF(X24&lt;&gt;0,+(Y24/X24)*100,0)</f>
        <v>-100</v>
      </c>
      <c r="AA24" s="39">
        <f>SUM(AA15:AA23)</f>
        <v>6268246</v>
      </c>
    </row>
    <row r="25" spans="1:27" ht="13.5" x14ac:dyDescent="0.25">
      <c r="A25" s="27" t="s">
        <v>52</v>
      </c>
      <c r="B25" s="28" t="s">
        <v>32</v>
      </c>
      <c r="C25" s="29">
        <f t="shared" ref="C25:Y25" si="2">+C12+C24</f>
        <v>-2199495</v>
      </c>
      <c r="D25" s="29">
        <f>+D12+D24</f>
        <v>0</v>
      </c>
      <c r="E25" s="30">
        <f t="shared" si="2"/>
        <v>17982967</v>
      </c>
      <c r="F25" s="31">
        <f t="shared" si="2"/>
        <v>17982967</v>
      </c>
      <c r="G25" s="31">
        <f t="shared" si="2"/>
        <v>0</v>
      </c>
      <c r="H25" s="31">
        <f t="shared" si="2"/>
        <v>0</v>
      </c>
      <c r="I25" s="31">
        <f t="shared" si="2"/>
        <v>-180007</v>
      </c>
      <c r="J25" s="31">
        <f t="shared" si="2"/>
        <v>-180007</v>
      </c>
      <c r="K25" s="31">
        <f t="shared" si="2"/>
        <v>-177771</v>
      </c>
      <c r="L25" s="31">
        <f t="shared" si="2"/>
        <v>-253877</v>
      </c>
      <c r="M25" s="31">
        <f t="shared" si="2"/>
        <v>-130112</v>
      </c>
      <c r="N25" s="31">
        <f t="shared" si="2"/>
        <v>-561760</v>
      </c>
      <c r="O25" s="31">
        <f t="shared" si="2"/>
        <v>0</v>
      </c>
      <c r="P25" s="31">
        <f t="shared" si="2"/>
        <v>0</v>
      </c>
      <c r="Q25" s="31">
        <f t="shared" si="2"/>
        <v>0</v>
      </c>
      <c r="R25" s="31">
        <f t="shared" si="2"/>
        <v>0</v>
      </c>
      <c r="S25" s="31">
        <f t="shared" si="2"/>
        <v>0</v>
      </c>
      <c r="T25" s="31">
        <f t="shared" si="2"/>
        <v>0</v>
      </c>
      <c r="U25" s="31">
        <f t="shared" si="2"/>
        <v>0</v>
      </c>
      <c r="V25" s="31">
        <f t="shared" si="2"/>
        <v>0</v>
      </c>
      <c r="W25" s="31">
        <f t="shared" si="2"/>
        <v>-741767</v>
      </c>
      <c r="X25" s="31">
        <f t="shared" si="2"/>
        <v>22630065</v>
      </c>
      <c r="Y25" s="31">
        <f t="shared" si="2"/>
        <v>-23371832</v>
      </c>
      <c r="Z25" s="32">
        <f>+IF(X25&lt;&gt;0,+(Y25/X25)*100,0)</f>
        <v>-103.2777943854779</v>
      </c>
      <c r="AA25" s="33">
        <f>+AA12+AA24</f>
        <v>17982967</v>
      </c>
    </row>
    <row r="26" spans="1:27" ht="5.0999999999999996" customHeight="1" x14ac:dyDescent="0.25">
      <c r="A26" s="34" t="s">
        <v>41</v>
      </c>
      <c r="B26" s="17"/>
      <c r="C26" s="18"/>
      <c r="D26" s="18"/>
      <c r="E26" s="19"/>
      <c r="F26" s="20"/>
      <c r="G26" s="20"/>
      <c r="H26" s="20"/>
      <c r="I26" s="20"/>
      <c r="J26" s="20"/>
      <c r="K26" s="20"/>
      <c r="L26" s="20"/>
      <c r="M26" s="20"/>
      <c r="N26" s="20"/>
      <c r="O26" s="20"/>
      <c r="P26" s="20"/>
      <c r="Q26" s="20"/>
      <c r="R26" s="20"/>
      <c r="S26" s="20"/>
      <c r="T26" s="20"/>
      <c r="U26" s="20"/>
      <c r="V26" s="20"/>
      <c r="W26" s="20"/>
      <c r="X26" s="20"/>
      <c r="Y26" s="20"/>
      <c r="Z26" s="21"/>
      <c r="AA26" s="22"/>
    </row>
    <row r="27" spans="1:27" ht="13.5" x14ac:dyDescent="0.25">
      <c r="A27" s="10" t="s">
        <v>53</v>
      </c>
      <c r="B27" s="17" t="s">
        <v>32</v>
      </c>
      <c r="C27" s="18"/>
      <c r="D27" s="18"/>
      <c r="E27" s="19"/>
      <c r="F27" s="20"/>
      <c r="G27" s="20"/>
      <c r="H27" s="20"/>
      <c r="I27" s="20"/>
      <c r="J27" s="20"/>
      <c r="K27" s="20"/>
      <c r="L27" s="20"/>
      <c r="M27" s="20"/>
      <c r="N27" s="20"/>
      <c r="O27" s="20"/>
      <c r="P27" s="20"/>
      <c r="Q27" s="20"/>
      <c r="R27" s="20"/>
      <c r="S27" s="20"/>
      <c r="T27" s="20"/>
      <c r="U27" s="20"/>
      <c r="V27" s="20"/>
      <c r="W27" s="20"/>
      <c r="X27" s="20"/>
      <c r="Y27" s="20"/>
      <c r="Z27" s="21"/>
      <c r="AA27" s="22"/>
    </row>
    <row r="28" spans="1:27" ht="13.5" x14ac:dyDescent="0.25">
      <c r="A28" s="10" t="s">
        <v>54</v>
      </c>
      <c r="B28" s="40" t="s">
        <v>32</v>
      </c>
      <c r="C28" s="18"/>
      <c r="D28" s="18"/>
      <c r="E28" s="19"/>
      <c r="F28" s="20"/>
      <c r="G28" s="20"/>
      <c r="H28" s="20"/>
      <c r="I28" s="20"/>
      <c r="J28" s="20"/>
      <c r="K28" s="20"/>
      <c r="L28" s="20"/>
      <c r="M28" s="20"/>
      <c r="N28" s="20"/>
      <c r="O28" s="20"/>
      <c r="P28" s="20"/>
      <c r="Q28" s="20"/>
      <c r="R28" s="20"/>
      <c r="S28" s="20"/>
      <c r="T28" s="20"/>
      <c r="U28" s="20"/>
      <c r="V28" s="20"/>
      <c r="W28" s="20"/>
      <c r="X28" s="20"/>
      <c r="Y28" s="20"/>
      <c r="Z28" s="21"/>
      <c r="AA28" s="22"/>
    </row>
    <row r="29" spans="1:27" ht="13.5" x14ac:dyDescent="0.25">
      <c r="A29" s="23" t="s">
        <v>55</v>
      </c>
      <c r="B29" s="17" t="s">
        <v>32</v>
      </c>
      <c r="C29" s="18"/>
      <c r="D29" s="18"/>
      <c r="E29" s="19"/>
      <c r="F29" s="20"/>
      <c r="G29" s="20"/>
      <c r="H29" s="20"/>
      <c r="I29" s="20"/>
      <c r="J29" s="20"/>
      <c r="K29" s="20"/>
      <c r="L29" s="20"/>
      <c r="M29" s="20"/>
      <c r="N29" s="20"/>
      <c r="O29" s="20"/>
      <c r="P29" s="20"/>
      <c r="Q29" s="20"/>
      <c r="R29" s="20"/>
      <c r="S29" s="20"/>
      <c r="T29" s="20"/>
      <c r="U29" s="20"/>
      <c r="V29" s="20"/>
      <c r="W29" s="20"/>
      <c r="X29" s="20"/>
      <c r="Y29" s="20"/>
      <c r="Z29" s="21"/>
      <c r="AA29" s="22"/>
    </row>
    <row r="30" spans="1:27" ht="13.5" x14ac:dyDescent="0.25">
      <c r="A30" s="23" t="s">
        <v>56</v>
      </c>
      <c r="B30" s="17" t="s">
        <v>32</v>
      </c>
      <c r="C30" s="18"/>
      <c r="D30" s="18"/>
      <c r="E30" s="19"/>
      <c r="F30" s="20"/>
      <c r="G30" s="20"/>
      <c r="H30" s="20"/>
      <c r="I30" s="20"/>
      <c r="J30" s="20"/>
      <c r="K30" s="20"/>
      <c r="L30" s="20"/>
      <c r="M30" s="20"/>
      <c r="N30" s="20"/>
      <c r="O30" s="20"/>
      <c r="P30" s="20"/>
      <c r="Q30" s="20"/>
      <c r="R30" s="20"/>
      <c r="S30" s="20"/>
      <c r="T30" s="20"/>
      <c r="U30" s="20"/>
      <c r="V30" s="20"/>
      <c r="W30" s="20"/>
      <c r="X30" s="20"/>
      <c r="Y30" s="20"/>
      <c r="Z30" s="21"/>
      <c r="AA30" s="22"/>
    </row>
    <row r="31" spans="1:27" ht="13.5" x14ac:dyDescent="0.25">
      <c r="A31" s="23" t="s">
        <v>57</v>
      </c>
      <c r="B31" s="17" t="s">
        <v>32</v>
      </c>
      <c r="C31" s="18"/>
      <c r="D31" s="18"/>
      <c r="E31" s="19"/>
      <c r="F31" s="20"/>
      <c r="G31" s="20"/>
      <c r="H31" s="20"/>
      <c r="I31" s="20"/>
      <c r="J31" s="20"/>
      <c r="K31" s="20"/>
      <c r="L31" s="20"/>
      <c r="M31" s="20"/>
      <c r="N31" s="20"/>
      <c r="O31" s="20"/>
      <c r="P31" s="20"/>
      <c r="Q31" s="20"/>
      <c r="R31" s="20"/>
      <c r="S31" s="20"/>
      <c r="T31" s="20"/>
      <c r="U31" s="20"/>
      <c r="V31" s="20"/>
      <c r="W31" s="20"/>
      <c r="X31" s="20"/>
      <c r="Y31" s="20"/>
      <c r="Z31" s="21"/>
      <c r="AA31" s="22"/>
    </row>
    <row r="32" spans="1:27" ht="13.5" x14ac:dyDescent="0.25">
      <c r="A32" s="23" t="s">
        <v>58</v>
      </c>
      <c r="B32" s="17" t="s">
        <v>32</v>
      </c>
      <c r="C32" s="18"/>
      <c r="D32" s="18"/>
      <c r="E32" s="19">
        <v>484203</v>
      </c>
      <c r="F32" s="20">
        <v>484203</v>
      </c>
      <c r="G32" s="20"/>
      <c r="H32" s="20"/>
      <c r="I32" s="20"/>
      <c r="J32" s="20"/>
      <c r="K32" s="20"/>
      <c r="L32" s="20"/>
      <c r="M32" s="20"/>
      <c r="N32" s="20"/>
      <c r="O32" s="20"/>
      <c r="P32" s="20"/>
      <c r="Q32" s="20"/>
      <c r="R32" s="20"/>
      <c r="S32" s="20"/>
      <c r="T32" s="20"/>
      <c r="U32" s="20"/>
      <c r="V32" s="20"/>
      <c r="W32" s="20"/>
      <c r="X32" s="20">
        <v>431728</v>
      </c>
      <c r="Y32" s="20">
        <v>-431728</v>
      </c>
      <c r="Z32" s="21">
        <v>-100</v>
      </c>
      <c r="AA32" s="22">
        <v>484203</v>
      </c>
    </row>
    <row r="33" spans="1:27" ht="13.5" x14ac:dyDescent="0.25">
      <c r="A33" s="23" t="s">
        <v>59</v>
      </c>
      <c r="B33" s="17" t="s">
        <v>32</v>
      </c>
      <c r="C33" s="18"/>
      <c r="D33" s="18"/>
      <c r="E33" s="19"/>
      <c r="F33" s="20"/>
      <c r="G33" s="20"/>
      <c r="H33" s="20"/>
      <c r="I33" s="20"/>
      <c r="J33" s="20"/>
      <c r="K33" s="20"/>
      <c r="L33" s="20"/>
      <c r="M33" s="20"/>
      <c r="N33" s="20"/>
      <c r="O33" s="20"/>
      <c r="P33" s="20"/>
      <c r="Q33" s="20"/>
      <c r="R33" s="20"/>
      <c r="S33" s="20"/>
      <c r="T33" s="20"/>
      <c r="U33" s="20"/>
      <c r="V33" s="20"/>
      <c r="W33" s="20"/>
      <c r="X33" s="20"/>
      <c r="Y33" s="20"/>
      <c r="Z33" s="21"/>
      <c r="AA33" s="22"/>
    </row>
    <row r="34" spans="1:27" ht="13.5" x14ac:dyDescent="0.25">
      <c r="A34" s="27" t="s">
        <v>60</v>
      </c>
      <c r="B34" s="28" t="s">
        <v>32</v>
      </c>
      <c r="C34" s="29">
        <f t="shared" ref="C34:Y34" si="3">SUM(C29:C33)</f>
        <v>0</v>
      </c>
      <c r="D34" s="29">
        <f>SUM(D29:D33)</f>
        <v>0</v>
      </c>
      <c r="E34" s="30">
        <f t="shared" si="3"/>
        <v>484203</v>
      </c>
      <c r="F34" s="31">
        <f t="shared" si="3"/>
        <v>484203</v>
      </c>
      <c r="G34" s="31">
        <f t="shared" si="3"/>
        <v>0</v>
      </c>
      <c r="H34" s="31">
        <f t="shared" si="3"/>
        <v>0</v>
      </c>
      <c r="I34" s="31">
        <f t="shared" si="3"/>
        <v>0</v>
      </c>
      <c r="J34" s="31">
        <f t="shared" si="3"/>
        <v>0</v>
      </c>
      <c r="K34" s="31">
        <f t="shared" si="3"/>
        <v>0</v>
      </c>
      <c r="L34" s="31">
        <f t="shared" si="3"/>
        <v>0</v>
      </c>
      <c r="M34" s="31">
        <f t="shared" si="3"/>
        <v>0</v>
      </c>
      <c r="N34" s="31">
        <f t="shared" si="3"/>
        <v>0</v>
      </c>
      <c r="O34" s="31">
        <f t="shared" si="3"/>
        <v>0</v>
      </c>
      <c r="P34" s="31">
        <f t="shared" si="3"/>
        <v>0</v>
      </c>
      <c r="Q34" s="31">
        <f t="shared" si="3"/>
        <v>0</v>
      </c>
      <c r="R34" s="31">
        <f t="shared" si="3"/>
        <v>0</v>
      </c>
      <c r="S34" s="31">
        <f t="shared" si="3"/>
        <v>0</v>
      </c>
      <c r="T34" s="31">
        <f t="shared" si="3"/>
        <v>0</v>
      </c>
      <c r="U34" s="31">
        <f t="shared" si="3"/>
        <v>0</v>
      </c>
      <c r="V34" s="31">
        <f t="shared" si="3"/>
        <v>0</v>
      </c>
      <c r="W34" s="31">
        <f t="shared" si="3"/>
        <v>0</v>
      </c>
      <c r="X34" s="31">
        <f t="shared" si="3"/>
        <v>431728</v>
      </c>
      <c r="Y34" s="31">
        <f t="shared" si="3"/>
        <v>-431728</v>
      </c>
      <c r="Z34" s="32">
        <f>+IF(X34&lt;&gt;0,+(Y34/X34)*100,0)</f>
        <v>-100</v>
      </c>
      <c r="AA34" s="33">
        <f>SUM(AA29:AA33)</f>
        <v>484203</v>
      </c>
    </row>
    <row r="35" spans="1:27" ht="5.0999999999999996" customHeight="1" x14ac:dyDescent="0.25">
      <c r="A35" s="34" t="s">
        <v>41</v>
      </c>
      <c r="B35" s="17"/>
      <c r="C35" s="18"/>
      <c r="D35" s="18"/>
      <c r="E35" s="19"/>
      <c r="F35" s="20"/>
      <c r="G35" s="20"/>
      <c r="H35" s="20"/>
      <c r="I35" s="20"/>
      <c r="J35" s="20"/>
      <c r="K35" s="20"/>
      <c r="L35" s="20"/>
      <c r="M35" s="20"/>
      <c r="N35" s="20"/>
      <c r="O35" s="20"/>
      <c r="P35" s="20"/>
      <c r="Q35" s="20"/>
      <c r="R35" s="20"/>
      <c r="S35" s="20"/>
      <c r="T35" s="20"/>
      <c r="U35" s="20"/>
      <c r="V35" s="20"/>
      <c r="W35" s="20"/>
      <c r="X35" s="20"/>
      <c r="Y35" s="20"/>
      <c r="Z35" s="21"/>
      <c r="AA35" s="22"/>
    </row>
    <row r="36" spans="1:27" ht="13.5" x14ac:dyDescent="0.25">
      <c r="A36" s="10" t="s">
        <v>61</v>
      </c>
      <c r="B36" s="17" t="s">
        <v>32</v>
      </c>
      <c r="C36" s="18"/>
      <c r="D36" s="18"/>
      <c r="E36" s="19"/>
      <c r="F36" s="20"/>
      <c r="G36" s="20"/>
      <c r="H36" s="20"/>
      <c r="I36" s="20"/>
      <c r="J36" s="20"/>
      <c r="K36" s="20"/>
      <c r="L36" s="20"/>
      <c r="M36" s="20"/>
      <c r="N36" s="20"/>
      <c r="O36" s="20"/>
      <c r="P36" s="20"/>
      <c r="Q36" s="20"/>
      <c r="R36" s="20"/>
      <c r="S36" s="20"/>
      <c r="T36" s="20"/>
      <c r="U36" s="20"/>
      <c r="V36" s="20"/>
      <c r="W36" s="20"/>
      <c r="X36" s="20"/>
      <c r="Y36" s="20"/>
      <c r="Z36" s="21"/>
      <c r="AA36" s="22"/>
    </row>
    <row r="37" spans="1:27" ht="13.5" x14ac:dyDescent="0.25">
      <c r="A37" s="23" t="s">
        <v>62</v>
      </c>
      <c r="B37" s="17" t="s">
        <v>32</v>
      </c>
      <c r="C37" s="18"/>
      <c r="D37" s="18"/>
      <c r="E37" s="19"/>
      <c r="F37" s="20"/>
      <c r="G37" s="20"/>
      <c r="H37" s="20"/>
      <c r="I37" s="20"/>
      <c r="J37" s="20"/>
      <c r="K37" s="20"/>
      <c r="L37" s="20"/>
      <c r="M37" s="20"/>
      <c r="N37" s="20"/>
      <c r="O37" s="20"/>
      <c r="P37" s="20"/>
      <c r="Q37" s="20"/>
      <c r="R37" s="20"/>
      <c r="S37" s="20"/>
      <c r="T37" s="20"/>
      <c r="U37" s="20"/>
      <c r="V37" s="20"/>
      <c r="W37" s="20"/>
      <c r="X37" s="20"/>
      <c r="Y37" s="20"/>
      <c r="Z37" s="21"/>
      <c r="AA37" s="22"/>
    </row>
    <row r="38" spans="1:27" ht="13.5" x14ac:dyDescent="0.25">
      <c r="A38" s="23" t="s">
        <v>59</v>
      </c>
      <c r="B38" s="17" t="s">
        <v>32</v>
      </c>
      <c r="C38" s="18"/>
      <c r="D38" s="18"/>
      <c r="E38" s="19"/>
      <c r="F38" s="20"/>
      <c r="G38" s="20"/>
      <c r="H38" s="20"/>
      <c r="I38" s="20"/>
      <c r="J38" s="20"/>
      <c r="K38" s="20"/>
      <c r="L38" s="20"/>
      <c r="M38" s="20"/>
      <c r="N38" s="20"/>
      <c r="O38" s="20"/>
      <c r="P38" s="20"/>
      <c r="Q38" s="20"/>
      <c r="R38" s="20"/>
      <c r="S38" s="20"/>
      <c r="T38" s="20"/>
      <c r="U38" s="20"/>
      <c r="V38" s="20"/>
      <c r="W38" s="20"/>
      <c r="X38" s="20"/>
      <c r="Y38" s="20"/>
      <c r="Z38" s="21"/>
      <c r="AA38" s="22"/>
    </row>
    <row r="39" spans="1:27" ht="13.5" x14ac:dyDescent="0.25">
      <c r="A39" s="27" t="s">
        <v>63</v>
      </c>
      <c r="B39" s="35" t="s">
        <v>32</v>
      </c>
      <c r="C39" s="29">
        <f t="shared" ref="C39:Y39" si="4">SUM(C37:C38)</f>
        <v>0</v>
      </c>
      <c r="D39" s="29">
        <f>SUM(D37:D38)</f>
        <v>0</v>
      </c>
      <c r="E39" s="36">
        <f t="shared" si="4"/>
        <v>0</v>
      </c>
      <c r="F39" s="37">
        <f t="shared" si="4"/>
        <v>0</v>
      </c>
      <c r="G39" s="37">
        <f t="shared" si="4"/>
        <v>0</v>
      </c>
      <c r="H39" s="37">
        <f t="shared" si="4"/>
        <v>0</v>
      </c>
      <c r="I39" s="37">
        <f t="shared" si="4"/>
        <v>0</v>
      </c>
      <c r="J39" s="37">
        <f t="shared" si="4"/>
        <v>0</v>
      </c>
      <c r="K39" s="37">
        <f t="shared" si="4"/>
        <v>0</v>
      </c>
      <c r="L39" s="37">
        <f t="shared" si="4"/>
        <v>0</v>
      </c>
      <c r="M39" s="37">
        <f t="shared" si="4"/>
        <v>0</v>
      </c>
      <c r="N39" s="37">
        <f t="shared" si="4"/>
        <v>0</v>
      </c>
      <c r="O39" s="37">
        <f t="shared" si="4"/>
        <v>0</v>
      </c>
      <c r="P39" s="37">
        <f t="shared" si="4"/>
        <v>0</v>
      </c>
      <c r="Q39" s="37">
        <f t="shared" si="4"/>
        <v>0</v>
      </c>
      <c r="R39" s="37">
        <f t="shared" si="4"/>
        <v>0</v>
      </c>
      <c r="S39" s="37">
        <f t="shared" si="4"/>
        <v>0</v>
      </c>
      <c r="T39" s="37">
        <f t="shared" si="4"/>
        <v>0</v>
      </c>
      <c r="U39" s="37">
        <f t="shared" si="4"/>
        <v>0</v>
      </c>
      <c r="V39" s="37">
        <f t="shared" si="4"/>
        <v>0</v>
      </c>
      <c r="W39" s="37">
        <f t="shared" si="4"/>
        <v>0</v>
      </c>
      <c r="X39" s="37">
        <f t="shared" si="4"/>
        <v>0</v>
      </c>
      <c r="Y39" s="37">
        <f t="shared" si="4"/>
        <v>0</v>
      </c>
      <c r="Z39" s="38">
        <f>+IF(X39&lt;&gt;0,+(Y39/X39)*100,0)</f>
        <v>0</v>
      </c>
      <c r="AA39" s="39">
        <f>SUM(AA37:AA38)</f>
        <v>0</v>
      </c>
    </row>
    <row r="40" spans="1:27" ht="13.5" x14ac:dyDescent="0.25">
      <c r="A40" s="27" t="s">
        <v>64</v>
      </c>
      <c r="B40" s="28" t="s">
        <v>32</v>
      </c>
      <c r="C40" s="29">
        <f t="shared" ref="C40:Y40" si="5">+C34+C39</f>
        <v>0</v>
      </c>
      <c r="D40" s="29">
        <f>+D34+D39</f>
        <v>0</v>
      </c>
      <c r="E40" s="30">
        <f t="shared" si="5"/>
        <v>484203</v>
      </c>
      <c r="F40" s="31">
        <f t="shared" si="5"/>
        <v>484203</v>
      </c>
      <c r="G40" s="31">
        <f t="shared" si="5"/>
        <v>0</v>
      </c>
      <c r="H40" s="31">
        <f t="shared" si="5"/>
        <v>0</v>
      </c>
      <c r="I40" s="31">
        <f t="shared" si="5"/>
        <v>0</v>
      </c>
      <c r="J40" s="31">
        <f t="shared" si="5"/>
        <v>0</v>
      </c>
      <c r="K40" s="31">
        <f t="shared" si="5"/>
        <v>0</v>
      </c>
      <c r="L40" s="31">
        <f t="shared" si="5"/>
        <v>0</v>
      </c>
      <c r="M40" s="31">
        <f t="shared" si="5"/>
        <v>0</v>
      </c>
      <c r="N40" s="31">
        <f t="shared" si="5"/>
        <v>0</v>
      </c>
      <c r="O40" s="31">
        <f t="shared" si="5"/>
        <v>0</v>
      </c>
      <c r="P40" s="31">
        <f t="shared" si="5"/>
        <v>0</v>
      </c>
      <c r="Q40" s="31">
        <f t="shared" si="5"/>
        <v>0</v>
      </c>
      <c r="R40" s="31">
        <f t="shared" si="5"/>
        <v>0</v>
      </c>
      <c r="S40" s="31">
        <f t="shared" si="5"/>
        <v>0</v>
      </c>
      <c r="T40" s="31">
        <f t="shared" si="5"/>
        <v>0</v>
      </c>
      <c r="U40" s="31">
        <f t="shared" si="5"/>
        <v>0</v>
      </c>
      <c r="V40" s="31">
        <f t="shared" si="5"/>
        <v>0</v>
      </c>
      <c r="W40" s="31">
        <f t="shared" si="5"/>
        <v>0</v>
      </c>
      <c r="X40" s="31">
        <f t="shared" si="5"/>
        <v>431728</v>
      </c>
      <c r="Y40" s="31">
        <f t="shared" si="5"/>
        <v>-431728</v>
      </c>
      <c r="Z40" s="32">
        <f>+IF(X40&lt;&gt;0,+(Y40/X40)*100,0)</f>
        <v>-100</v>
      </c>
      <c r="AA40" s="33">
        <f>+AA34+AA39</f>
        <v>484203</v>
      </c>
    </row>
    <row r="41" spans="1:27" ht="5.0999999999999996" customHeight="1" x14ac:dyDescent="0.25">
      <c r="A41" s="34" t="s">
        <v>41</v>
      </c>
      <c r="B41" s="17"/>
      <c r="C41" s="18"/>
      <c r="D41" s="18"/>
      <c r="E41" s="19"/>
      <c r="F41" s="20"/>
      <c r="G41" s="20"/>
      <c r="H41" s="20"/>
      <c r="I41" s="20"/>
      <c r="J41" s="20"/>
      <c r="K41" s="20"/>
      <c r="L41" s="20"/>
      <c r="M41" s="20"/>
      <c r="N41" s="20"/>
      <c r="O41" s="20"/>
      <c r="P41" s="20"/>
      <c r="Q41" s="20"/>
      <c r="R41" s="20"/>
      <c r="S41" s="20"/>
      <c r="T41" s="20"/>
      <c r="U41" s="20"/>
      <c r="V41" s="20"/>
      <c r="W41" s="20"/>
      <c r="X41" s="20"/>
      <c r="Y41" s="20"/>
      <c r="Z41" s="21"/>
      <c r="AA41" s="22"/>
    </row>
    <row r="42" spans="1:27" ht="13.5" x14ac:dyDescent="0.25">
      <c r="A42" s="41" t="s">
        <v>65</v>
      </c>
      <c r="B42" s="42" t="s">
        <v>66</v>
      </c>
      <c r="C42" s="43">
        <f t="shared" ref="C42:Y42" si="6">+C25-C40</f>
        <v>-2199495</v>
      </c>
      <c r="D42" s="43">
        <f>+D25-D40</f>
        <v>0</v>
      </c>
      <c r="E42" s="44">
        <f t="shared" si="6"/>
        <v>17498764</v>
      </c>
      <c r="F42" s="45">
        <f t="shared" si="6"/>
        <v>17498764</v>
      </c>
      <c r="G42" s="45">
        <f t="shared" si="6"/>
        <v>0</v>
      </c>
      <c r="H42" s="45">
        <f t="shared" si="6"/>
        <v>0</v>
      </c>
      <c r="I42" s="45">
        <f t="shared" si="6"/>
        <v>-180007</v>
      </c>
      <c r="J42" s="45">
        <f t="shared" si="6"/>
        <v>-180007</v>
      </c>
      <c r="K42" s="45">
        <f t="shared" si="6"/>
        <v>-177771</v>
      </c>
      <c r="L42" s="45">
        <f t="shared" si="6"/>
        <v>-253877</v>
      </c>
      <c r="M42" s="45">
        <f t="shared" si="6"/>
        <v>-130112</v>
      </c>
      <c r="N42" s="45">
        <f t="shared" si="6"/>
        <v>-561760</v>
      </c>
      <c r="O42" s="45">
        <f t="shared" si="6"/>
        <v>0</v>
      </c>
      <c r="P42" s="45">
        <f t="shared" si="6"/>
        <v>0</v>
      </c>
      <c r="Q42" s="45">
        <f t="shared" si="6"/>
        <v>0</v>
      </c>
      <c r="R42" s="45">
        <f t="shared" si="6"/>
        <v>0</v>
      </c>
      <c r="S42" s="45">
        <f t="shared" si="6"/>
        <v>0</v>
      </c>
      <c r="T42" s="45">
        <f t="shared" si="6"/>
        <v>0</v>
      </c>
      <c r="U42" s="45">
        <f t="shared" si="6"/>
        <v>0</v>
      </c>
      <c r="V42" s="45">
        <f t="shared" si="6"/>
        <v>0</v>
      </c>
      <c r="W42" s="45">
        <f t="shared" si="6"/>
        <v>-741767</v>
      </c>
      <c r="X42" s="45">
        <f t="shared" si="6"/>
        <v>22198337</v>
      </c>
      <c r="Y42" s="45">
        <f t="shared" si="6"/>
        <v>-22940104</v>
      </c>
      <c r="Z42" s="46">
        <f>+IF(X42&lt;&gt;0,+(Y42/X42)*100,0)</f>
        <v>-103.34154310748593</v>
      </c>
      <c r="AA42" s="47">
        <f>+AA25-AA40</f>
        <v>17498764</v>
      </c>
    </row>
    <row r="43" spans="1:27" ht="5.0999999999999996" customHeight="1" x14ac:dyDescent="0.25">
      <c r="A43" s="34" t="s">
        <v>41</v>
      </c>
      <c r="B43" s="17"/>
      <c r="C43" s="18"/>
      <c r="D43" s="18"/>
      <c r="E43" s="19"/>
      <c r="F43" s="20"/>
      <c r="G43" s="20"/>
      <c r="H43" s="20"/>
      <c r="I43" s="20"/>
      <c r="J43" s="20"/>
      <c r="K43" s="20"/>
      <c r="L43" s="20"/>
      <c r="M43" s="20"/>
      <c r="N43" s="20"/>
      <c r="O43" s="20"/>
      <c r="P43" s="20"/>
      <c r="Q43" s="20"/>
      <c r="R43" s="20"/>
      <c r="S43" s="20"/>
      <c r="T43" s="20"/>
      <c r="U43" s="20"/>
      <c r="V43" s="20"/>
      <c r="W43" s="20"/>
      <c r="X43" s="20"/>
      <c r="Y43" s="20"/>
      <c r="Z43" s="48"/>
      <c r="AA43" s="22"/>
    </row>
    <row r="44" spans="1:27" ht="13.5" x14ac:dyDescent="0.25">
      <c r="A44" s="10" t="s">
        <v>67</v>
      </c>
      <c r="B44" s="17" t="s">
        <v>32</v>
      </c>
      <c r="C44" s="18"/>
      <c r="D44" s="18"/>
      <c r="E44" s="19"/>
      <c r="F44" s="20"/>
      <c r="G44" s="20"/>
      <c r="H44" s="20"/>
      <c r="I44" s="20"/>
      <c r="J44" s="20"/>
      <c r="K44" s="20"/>
      <c r="L44" s="20"/>
      <c r="M44" s="20"/>
      <c r="N44" s="20"/>
      <c r="O44" s="20"/>
      <c r="P44" s="20"/>
      <c r="Q44" s="20"/>
      <c r="R44" s="20"/>
      <c r="S44" s="20"/>
      <c r="T44" s="20"/>
      <c r="U44" s="20"/>
      <c r="V44" s="20"/>
      <c r="W44" s="20"/>
      <c r="X44" s="20"/>
      <c r="Y44" s="20"/>
      <c r="Z44" s="48"/>
      <c r="AA44" s="22"/>
    </row>
    <row r="45" spans="1:27" ht="13.5" x14ac:dyDescent="0.25">
      <c r="A45" s="23" t="s">
        <v>68</v>
      </c>
      <c r="B45" s="17" t="s">
        <v>32</v>
      </c>
      <c r="C45" s="18"/>
      <c r="D45" s="18"/>
      <c r="E45" s="19"/>
      <c r="F45" s="20"/>
      <c r="G45" s="20"/>
      <c r="H45" s="20"/>
      <c r="I45" s="20"/>
      <c r="J45" s="20"/>
      <c r="K45" s="20"/>
      <c r="L45" s="20"/>
      <c r="M45" s="20"/>
      <c r="N45" s="20"/>
      <c r="O45" s="20"/>
      <c r="P45" s="20"/>
      <c r="Q45" s="20"/>
      <c r="R45" s="20"/>
      <c r="S45" s="20"/>
      <c r="T45" s="20"/>
      <c r="U45" s="20"/>
      <c r="V45" s="20"/>
      <c r="W45" s="20"/>
      <c r="X45" s="20"/>
      <c r="Y45" s="20"/>
      <c r="Z45" s="48"/>
      <c r="AA45" s="22"/>
    </row>
    <row r="46" spans="1:27" ht="13.5" x14ac:dyDescent="0.25">
      <c r="A46" s="23" t="s">
        <v>69</v>
      </c>
      <c r="B46" s="17" t="s">
        <v>32</v>
      </c>
      <c r="C46" s="18"/>
      <c r="D46" s="18"/>
      <c r="E46" s="19"/>
      <c r="F46" s="20"/>
      <c r="G46" s="20"/>
      <c r="H46" s="20"/>
      <c r="I46" s="20"/>
      <c r="J46" s="20"/>
      <c r="K46" s="20"/>
      <c r="L46" s="20"/>
      <c r="M46" s="20"/>
      <c r="N46" s="20"/>
      <c r="O46" s="20"/>
      <c r="P46" s="20"/>
      <c r="Q46" s="20"/>
      <c r="R46" s="20"/>
      <c r="S46" s="20"/>
      <c r="T46" s="20"/>
      <c r="U46" s="20"/>
      <c r="V46" s="20"/>
      <c r="W46" s="20"/>
      <c r="X46" s="20"/>
      <c r="Y46" s="20"/>
      <c r="Z46" s="48"/>
      <c r="AA46" s="22"/>
    </row>
    <row r="47" spans="1:27" ht="14.45" customHeight="1" x14ac:dyDescent="0.25">
      <c r="A47" s="23" t="s">
        <v>41</v>
      </c>
      <c r="B47" s="17"/>
      <c r="C47" s="18"/>
      <c r="D47" s="18"/>
      <c r="E47" s="19"/>
      <c r="F47" s="20"/>
      <c r="G47" s="20"/>
      <c r="H47" s="20"/>
      <c r="I47" s="20"/>
      <c r="J47" s="20"/>
      <c r="K47" s="20"/>
      <c r="L47" s="20"/>
      <c r="M47" s="20"/>
      <c r="N47" s="20"/>
      <c r="O47" s="20"/>
      <c r="P47" s="20"/>
      <c r="Q47" s="20"/>
      <c r="R47" s="20"/>
      <c r="S47" s="20"/>
      <c r="T47" s="20"/>
      <c r="U47" s="20"/>
      <c r="V47" s="20"/>
      <c r="W47" s="20"/>
      <c r="X47" s="20"/>
      <c r="Y47" s="20"/>
      <c r="Z47" s="48"/>
      <c r="AA47" s="22"/>
    </row>
    <row r="48" spans="1:27" ht="13.5" x14ac:dyDescent="0.25">
      <c r="A48" s="49" t="s">
        <v>70</v>
      </c>
      <c r="B48" s="50" t="s">
        <v>66</v>
      </c>
      <c r="C48" s="51">
        <f t="shared" ref="C48:Y48" si="7">SUM(C45:C47)</f>
        <v>0</v>
      </c>
      <c r="D48" s="51">
        <f>SUM(D45:D47)</f>
        <v>0</v>
      </c>
      <c r="E48" s="52">
        <f t="shared" si="7"/>
        <v>0</v>
      </c>
      <c r="F48" s="53">
        <f t="shared" si="7"/>
        <v>0</v>
      </c>
      <c r="G48" s="53">
        <f t="shared" si="7"/>
        <v>0</v>
      </c>
      <c r="H48" s="53">
        <f t="shared" si="7"/>
        <v>0</v>
      </c>
      <c r="I48" s="53">
        <f t="shared" si="7"/>
        <v>0</v>
      </c>
      <c r="J48" s="53">
        <f t="shared" si="7"/>
        <v>0</v>
      </c>
      <c r="K48" s="53">
        <f t="shared" si="7"/>
        <v>0</v>
      </c>
      <c r="L48" s="53">
        <f t="shared" si="7"/>
        <v>0</v>
      </c>
      <c r="M48" s="53">
        <f t="shared" si="7"/>
        <v>0</v>
      </c>
      <c r="N48" s="53">
        <f t="shared" si="7"/>
        <v>0</v>
      </c>
      <c r="O48" s="53">
        <f t="shared" si="7"/>
        <v>0</v>
      </c>
      <c r="P48" s="53">
        <f t="shared" si="7"/>
        <v>0</v>
      </c>
      <c r="Q48" s="53">
        <f t="shared" si="7"/>
        <v>0</v>
      </c>
      <c r="R48" s="53">
        <f t="shared" si="7"/>
        <v>0</v>
      </c>
      <c r="S48" s="53">
        <f t="shared" si="7"/>
        <v>0</v>
      </c>
      <c r="T48" s="53">
        <f t="shared" si="7"/>
        <v>0</v>
      </c>
      <c r="U48" s="53">
        <f t="shared" si="7"/>
        <v>0</v>
      </c>
      <c r="V48" s="53">
        <f t="shared" si="7"/>
        <v>0</v>
      </c>
      <c r="W48" s="53">
        <f t="shared" si="7"/>
        <v>0</v>
      </c>
      <c r="X48" s="53">
        <f t="shared" si="7"/>
        <v>0</v>
      </c>
      <c r="Y48" s="53">
        <f t="shared" si="7"/>
        <v>0</v>
      </c>
      <c r="Z48" s="54">
        <f>+IF(X48&lt;&gt;0,+(Y48/X48)*100,0)</f>
        <v>0</v>
      </c>
      <c r="AA48" s="55">
        <f>SUM(AA45:AA47)</f>
        <v>0</v>
      </c>
    </row>
    <row r="49" spans="1:27" ht="13.5" x14ac:dyDescent="0.25">
      <c r="A49" s="56" t="s">
        <v>328</v>
      </c>
      <c r="B49" s="57"/>
      <c r="C49" s="58"/>
      <c r="D49" s="58"/>
      <c r="E49" s="58"/>
      <c r="F49" s="58"/>
      <c r="G49" s="58"/>
      <c r="H49" s="59"/>
      <c r="I49" s="59"/>
      <c r="J49" s="59"/>
      <c r="K49" s="59"/>
      <c r="L49" s="59"/>
      <c r="M49" s="59"/>
      <c r="N49" s="59"/>
      <c r="O49" s="59"/>
      <c r="P49" s="59"/>
      <c r="Q49" s="59"/>
      <c r="R49" s="59"/>
      <c r="S49" s="59"/>
      <c r="T49" s="59"/>
      <c r="U49" s="59"/>
      <c r="V49" s="59"/>
      <c r="W49" s="59"/>
      <c r="X49" s="59"/>
      <c r="Y49" s="59"/>
      <c r="Z49" s="59"/>
      <c r="AA49" s="59"/>
    </row>
    <row r="50" spans="1:27" ht="13.5" x14ac:dyDescent="0.25">
      <c r="A50" s="60" t="s">
        <v>329</v>
      </c>
      <c r="B50" s="60"/>
      <c r="C50" s="60"/>
      <c r="D50" s="60"/>
      <c r="E50" s="60"/>
      <c r="F50" s="60"/>
      <c r="G50" s="60"/>
      <c r="H50" s="59"/>
      <c r="I50" s="59"/>
      <c r="J50" s="59"/>
      <c r="K50" s="59"/>
      <c r="L50" s="59"/>
      <c r="M50" s="59"/>
      <c r="N50" s="59"/>
      <c r="O50" s="59"/>
      <c r="P50" s="59"/>
      <c r="Q50" s="59"/>
      <c r="R50" s="59"/>
      <c r="S50" s="59"/>
      <c r="T50" s="59"/>
      <c r="U50" s="59"/>
      <c r="V50" s="59"/>
      <c r="W50" s="59"/>
      <c r="X50" s="59"/>
      <c r="Y50" s="59"/>
      <c r="Z50" s="59"/>
      <c r="AA50" s="59"/>
    </row>
    <row r="51" spans="1:27" ht="13.5" x14ac:dyDescent="0.25">
      <c r="A51" s="61" t="s">
        <v>330</v>
      </c>
      <c r="B51" s="62"/>
      <c r="C51" s="63"/>
      <c r="D51" s="63"/>
      <c r="E51" s="63"/>
      <c r="F51" s="63"/>
      <c r="G51" s="63"/>
      <c r="H51" s="59"/>
      <c r="I51" s="59"/>
      <c r="J51" s="59"/>
      <c r="K51" s="59"/>
      <c r="L51" s="59"/>
      <c r="M51" s="59"/>
      <c r="N51" s="59"/>
      <c r="O51" s="59"/>
      <c r="P51" s="59"/>
      <c r="Q51" s="59"/>
      <c r="R51" s="59"/>
      <c r="S51" s="59"/>
      <c r="T51" s="59"/>
      <c r="U51" s="59"/>
      <c r="V51" s="59"/>
      <c r="W51" s="59"/>
      <c r="X51" s="59"/>
      <c r="Y51" s="59"/>
      <c r="Z51" s="59"/>
      <c r="AA51" s="59"/>
    </row>
    <row r="52" spans="1:27" ht="13.5" x14ac:dyDescent="0.25">
      <c r="A52" s="59"/>
      <c r="B52" s="59"/>
      <c r="C52" s="59"/>
      <c r="D52" s="59"/>
      <c r="E52" s="59"/>
      <c r="F52" s="59"/>
      <c r="G52" s="59"/>
      <c r="H52" s="59"/>
      <c r="I52" s="59"/>
      <c r="J52" s="59"/>
      <c r="K52" s="59"/>
      <c r="L52" s="59"/>
      <c r="M52" s="59"/>
      <c r="N52" s="59"/>
      <c r="O52" s="59"/>
      <c r="P52" s="59"/>
      <c r="Q52" s="59"/>
      <c r="R52" s="59"/>
      <c r="S52" s="59"/>
      <c r="T52" s="59"/>
      <c r="U52" s="59"/>
      <c r="V52" s="59"/>
      <c r="W52" s="59"/>
      <c r="X52" s="59"/>
      <c r="Y52" s="59"/>
      <c r="Z52" s="59"/>
      <c r="AA52" s="59"/>
    </row>
    <row r="53" spans="1:27" ht="13.5" x14ac:dyDescent="0.25">
      <c r="A53" s="59"/>
      <c r="B53" s="59"/>
      <c r="C53" s="59"/>
      <c r="D53" s="59"/>
      <c r="E53" s="59"/>
      <c r="F53" s="59"/>
      <c r="G53" s="59"/>
      <c r="H53" s="59"/>
      <c r="I53" s="59"/>
      <c r="J53" s="59"/>
      <c r="K53" s="59"/>
      <c r="L53" s="59"/>
      <c r="M53" s="59"/>
      <c r="N53" s="59"/>
      <c r="O53" s="59"/>
      <c r="P53" s="59"/>
      <c r="Q53" s="59"/>
      <c r="R53" s="59"/>
      <c r="S53" s="59"/>
      <c r="T53" s="59"/>
      <c r="U53" s="59"/>
      <c r="V53" s="59"/>
      <c r="W53" s="59"/>
      <c r="X53" s="59"/>
      <c r="Y53" s="59"/>
      <c r="Z53" s="59"/>
      <c r="AA53" s="59"/>
    </row>
    <row r="54" spans="1:27" ht="13.5" x14ac:dyDescent="0.25">
      <c r="A54" s="59"/>
      <c r="B54" s="59"/>
      <c r="C54" s="59"/>
      <c r="D54" s="59"/>
      <c r="E54" s="59"/>
      <c r="F54" s="59"/>
      <c r="G54" s="59"/>
      <c r="H54" s="59"/>
      <c r="I54" s="59"/>
      <c r="J54" s="59"/>
      <c r="K54" s="59"/>
      <c r="L54" s="59"/>
      <c r="M54" s="59"/>
      <c r="N54" s="59"/>
      <c r="O54" s="59"/>
      <c r="P54" s="59"/>
      <c r="Q54" s="59"/>
      <c r="R54" s="59"/>
      <c r="S54" s="59"/>
      <c r="T54" s="59"/>
      <c r="U54" s="59"/>
      <c r="V54" s="59"/>
      <c r="W54" s="59"/>
      <c r="X54" s="59"/>
      <c r="Y54" s="59"/>
      <c r="Z54" s="59"/>
      <c r="AA54" s="59"/>
    </row>
  </sheetData>
  <mergeCells count="2">
    <mergeCell ref="A1:AA1"/>
    <mergeCell ref="E2:AA2"/>
  </mergeCells>
  <printOptions horizontalCentered="1"/>
  <pageMargins left="0.55118110236220497" right="0.22" top="0.59055118110236204" bottom="0.59055118110236204" header="0.31496062992126" footer="0.31496062992126"/>
  <pageSetup paperSize="9" orientation="landscape" r:id="rId1"/>
  <rowBreaks count="1" manualBreakCount="1">
    <brk id="48" max="16383" man="1"/>
  </rowBreaks>
</worksheet>
</file>

<file path=xl/worksheets/sheet23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AA54"/>
  <sheetViews>
    <sheetView showGridLines="0" workbookViewId="0">
      <selection activeCell="B2" sqref="B2"/>
    </sheetView>
  </sheetViews>
  <sheetFormatPr defaultRowHeight="12.75" x14ac:dyDescent="0.2"/>
  <cols>
    <col min="1" max="1" width="35.7109375" customWidth="1"/>
    <col min="2" max="2" width="3.42578125" bestFit="1" customWidth="1"/>
    <col min="3" max="3" width="9.7109375" customWidth="1"/>
    <col min="4" max="4" width="9.7109375" hidden="1" customWidth="1"/>
    <col min="5" max="6" width="9.7109375" customWidth="1"/>
    <col min="7" max="9" width="9.7109375" hidden="1" customWidth="1"/>
    <col min="10" max="10" width="9.7109375" customWidth="1"/>
    <col min="11" max="13" width="9.7109375" hidden="1" customWidth="1"/>
    <col min="14" max="14" width="9.7109375" customWidth="1"/>
    <col min="15" max="22" width="9.7109375" hidden="1" customWidth="1"/>
    <col min="23" max="27" width="9.7109375" customWidth="1"/>
  </cols>
  <sheetData>
    <row r="1" spans="1:27" ht="38.450000000000003" customHeight="1" x14ac:dyDescent="0.25">
      <c r="A1" s="64" t="s">
        <v>299</v>
      </c>
      <c r="B1" s="64"/>
      <c r="C1" s="64"/>
      <c r="D1" s="64"/>
      <c r="E1" s="64"/>
      <c r="F1" s="64"/>
      <c r="G1" s="64"/>
      <c r="H1" s="64"/>
      <c r="I1" s="64"/>
      <c r="J1" s="64"/>
      <c r="K1" s="64"/>
      <c r="L1" s="64"/>
      <c r="M1" s="64"/>
      <c r="N1" s="64"/>
      <c r="O1" s="64"/>
      <c r="P1" s="64"/>
      <c r="Q1" s="64"/>
      <c r="R1" s="64"/>
      <c r="S1" s="64"/>
      <c r="T1" s="64"/>
      <c r="U1" s="64"/>
      <c r="V1" s="64"/>
      <c r="W1" s="64"/>
      <c r="X1" s="64"/>
      <c r="Y1" s="64"/>
      <c r="Z1" s="64"/>
      <c r="AA1" s="64"/>
    </row>
    <row r="2" spans="1:27" ht="24.95" customHeight="1" x14ac:dyDescent="0.2">
      <c r="A2" s="2" t="s">
        <v>1</v>
      </c>
      <c r="B2" s="1" t="s">
        <v>331</v>
      </c>
      <c r="C2" s="3" t="s">
        <v>2</v>
      </c>
      <c r="D2" s="3" t="s">
        <v>3</v>
      </c>
      <c r="E2" s="65" t="s">
        <v>4</v>
      </c>
      <c r="F2" s="66"/>
      <c r="G2" s="66"/>
      <c r="H2" s="66"/>
      <c r="I2" s="66"/>
      <c r="J2" s="66"/>
      <c r="K2" s="66"/>
      <c r="L2" s="66"/>
      <c r="M2" s="66"/>
      <c r="N2" s="66"/>
      <c r="O2" s="66"/>
      <c r="P2" s="66"/>
      <c r="Q2" s="66"/>
      <c r="R2" s="66"/>
      <c r="S2" s="66"/>
      <c r="T2" s="66"/>
      <c r="U2" s="66"/>
      <c r="V2" s="66"/>
      <c r="W2" s="66"/>
      <c r="X2" s="66"/>
      <c r="Y2" s="66"/>
      <c r="Z2" s="66"/>
      <c r="AA2" s="67"/>
    </row>
    <row r="3" spans="1:27" ht="24.95" customHeight="1" x14ac:dyDescent="0.2">
      <c r="A3" s="4" t="s">
        <v>5</v>
      </c>
      <c r="B3" s="5" t="s">
        <v>6</v>
      </c>
      <c r="C3" s="6" t="s">
        <v>7</v>
      </c>
      <c r="D3" s="6" t="s">
        <v>7</v>
      </c>
      <c r="E3" s="7" t="s">
        <v>8</v>
      </c>
      <c r="F3" s="8" t="s">
        <v>9</v>
      </c>
      <c r="G3" s="8" t="s">
        <v>10</v>
      </c>
      <c r="H3" s="8" t="s">
        <v>11</v>
      </c>
      <c r="I3" s="8" t="s">
        <v>12</v>
      </c>
      <c r="J3" s="8" t="s">
        <v>13</v>
      </c>
      <c r="K3" s="8" t="s">
        <v>14</v>
      </c>
      <c r="L3" s="8" t="s">
        <v>15</v>
      </c>
      <c r="M3" s="8" t="s">
        <v>16</v>
      </c>
      <c r="N3" s="8" t="s">
        <v>17</v>
      </c>
      <c r="O3" s="8" t="s">
        <v>18</v>
      </c>
      <c r="P3" s="8" t="s">
        <v>19</v>
      </c>
      <c r="Q3" s="8" t="s">
        <v>20</v>
      </c>
      <c r="R3" s="8" t="s">
        <v>21</v>
      </c>
      <c r="S3" s="8" t="s">
        <v>22</v>
      </c>
      <c r="T3" s="8" t="s">
        <v>23</v>
      </c>
      <c r="U3" s="8" t="s">
        <v>24</v>
      </c>
      <c r="V3" s="8" t="s">
        <v>25</v>
      </c>
      <c r="W3" s="8" t="s">
        <v>26</v>
      </c>
      <c r="X3" s="8" t="s">
        <v>27</v>
      </c>
      <c r="Y3" s="8" t="s">
        <v>28</v>
      </c>
      <c r="Z3" s="8" t="s">
        <v>29</v>
      </c>
      <c r="AA3" s="9" t="s">
        <v>30</v>
      </c>
    </row>
    <row r="4" spans="1:27" ht="13.5" x14ac:dyDescent="0.25">
      <c r="A4" s="10" t="s">
        <v>31</v>
      </c>
      <c r="B4" s="11" t="s">
        <v>32</v>
      </c>
      <c r="C4" s="12"/>
      <c r="D4" s="12"/>
      <c r="E4" s="13"/>
      <c r="F4" s="14"/>
      <c r="G4" s="14"/>
      <c r="H4" s="14"/>
      <c r="I4" s="14"/>
      <c r="J4" s="14"/>
      <c r="K4" s="14"/>
      <c r="L4" s="14"/>
      <c r="M4" s="14"/>
      <c r="N4" s="14"/>
      <c r="O4" s="14"/>
      <c r="P4" s="14"/>
      <c r="Q4" s="14"/>
      <c r="R4" s="14"/>
      <c r="S4" s="14"/>
      <c r="T4" s="14"/>
      <c r="U4" s="14"/>
      <c r="V4" s="14"/>
      <c r="W4" s="14"/>
      <c r="X4" s="14"/>
      <c r="Y4" s="14"/>
      <c r="Z4" s="15"/>
      <c r="AA4" s="16"/>
    </row>
    <row r="5" spans="1:27" ht="13.5" x14ac:dyDescent="0.25">
      <c r="A5" s="10" t="s">
        <v>33</v>
      </c>
      <c r="B5" s="17" t="s">
        <v>32</v>
      </c>
      <c r="C5" s="18"/>
      <c r="D5" s="18"/>
      <c r="E5" s="19"/>
      <c r="F5" s="20"/>
      <c r="G5" s="20"/>
      <c r="H5" s="20"/>
      <c r="I5" s="20"/>
      <c r="J5" s="20"/>
      <c r="K5" s="20"/>
      <c r="L5" s="20"/>
      <c r="M5" s="20"/>
      <c r="N5" s="20"/>
      <c r="O5" s="20"/>
      <c r="P5" s="20"/>
      <c r="Q5" s="20"/>
      <c r="R5" s="20"/>
      <c r="S5" s="20"/>
      <c r="T5" s="20"/>
      <c r="U5" s="20"/>
      <c r="V5" s="20"/>
      <c r="W5" s="20"/>
      <c r="X5" s="20"/>
      <c r="Y5" s="20"/>
      <c r="Z5" s="21"/>
      <c r="AA5" s="22"/>
    </row>
    <row r="6" spans="1:27" ht="13.5" x14ac:dyDescent="0.25">
      <c r="A6" s="23" t="s">
        <v>34</v>
      </c>
      <c r="B6" s="17" t="s">
        <v>32</v>
      </c>
      <c r="C6" s="18"/>
      <c r="D6" s="18"/>
      <c r="E6" s="19">
        <v>-7970168</v>
      </c>
      <c r="F6" s="20">
        <v>-14579054</v>
      </c>
      <c r="G6" s="20"/>
      <c r="H6" s="20">
        <v>-93752</v>
      </c>
      <c r="I6" s="20">
        <v>-175384</v>
      </c>
      <c r="J6" s="20">
        <v>-269136</v>
      </c>
      <c r="K6" s="20">
        <v>-464346</v>
      </c>
      <c r="L6" s="20">
        <v>-329275</v>
      </c>
      <c r="M6" s="20">
        <v>4900145</v>
      </c>
      <c r="N6" s="20">
        <v>4106524</v>
      </c>
      <c r="O6" s="20"/>
      <c r="P6" s="20"/>
      <c r="Q6" s="20"/>
      <c r="R6" s="20"/>
      <c r="S6" s="20"/>
      <c r="T6" s="20"/>
      <c r="U6" s="20"/>
      <c r="V6" s="20"/>
      <c r="W6" s="20">
        <v>3837388</v>
      </c>
      <c r="X6" s="20">
        <v>-8185704</v>
      </c>
      <c r="Y6" s="20">
        <v>12023092</v>
      </c>
      <c r="Z6" s="21">
        <v>-146.87914442056541</v>
      </c>
      <c r="AA6" s="22">
        <v>-14579054</v>
      </c>
    </row>
    <row r="7" spans="1:27" ht="13.5" x14ac:dyDescent="0.25">
      <c r="A7" s="23" t="s">
        <v>35</v>
      </c>
      <c r="B7" s="17" t="s">
        <v>32</v>
      </c>
      <c r="C7" s="18"/>
      <c r="D7" s="18"/>
      <c r="E7" s="19"/>
      <c r="F7" s="20"/>
      <c r="G7" s="20"/>
      <c r="H7" s="20"/>
      <c r="I7" s="20"/>
      <c r="J7" s="20"/>
      <c r="K7" s="20"/>
      <c r="L7" s="20"/>
      <c r="M7" s="20"/>
      <c r="N7" s="20"/>
      <c r="O7" s="20"/>
      <c r="P7" s="20"/>
      <c r="Q7" s="20"/>
      <c r="R7" s="20"/>
      <c r="S7" s="20"/>
      <c r="T7" s="20"/>
      <c r="U7" s="20"/>
      <c r="V7" s="20"/>
      <c r="W7" s="20"/>
      <c r="X7" s="20"/>
      <c r="Y7" s="20"/>
      <c r="Z7" s="21"/>
      <c r="AA7" s="22"/>
    </row>
    <row r="8" spans="1:27" ht="13.5" x14ac:dyDescent="0.25">
      <c r="A8" s="23" t="s">
        <v>36</v>
      </c>
      <c r="B8" s="17" t="s">
        <v>32</v>
      </c>
      <c r="C8" s="18"/>
      <c r="D8" s="18"/>
      <c r="E8" s="19">
        <v>4203233</v>
      </c>
      <c r="F8" s="20">
        <v>357837</v>
      </c>
      <c r="G8" s="20"/>
      <c r="H8" s="20"/>
      <c r="I8" s="20"/>
      <c r="J8" s="20"/>
      <c r="K8" s="20"/>
      <c r="L8" s="20"/>
      <c r="M8" s="20"/>
      <c r="N8" s="20"/>
      <c r="O8" s="20"/>
      <c r="P8" s="20"/>
      <c r="Q8" s="20"/>
      <c r="R8" s="20"/>
      <c r="S8" s="20"/>
      <c r="T8" s="20"/>
      <c r="U8" s="20"/>
      <c r="V8" s="20"/>
      <c r="W8" s="20"/>
      <c r="X8" s="20">
        <v>174238</v>
      </c>
      <c r="Y8" s="20">
        <v>-174238</v>
      </c>
      <c r="Z8" s="21">
        <v>-100</v>
      </c>
      <c r="AA8" s="22">
        <v>357837</v>
      </c>
    </row>
    <row r="9" spans="1:27" ht="13.5" x14ac:dyDescent="0.25">
      <c r="A9" s="23" t="s">
        <v>37</v>
      </c>
      <c r="B9" s="17" t="s">
        <v>32</v>
      </c>
      <c r="C9" s="18"/>
      <c r="D9" s="18"/>
      <c r="E9" s="19"/>
      <c r="F9" s="20"/>
      <c r="G9" s="20"/>
      <c r="H9" s="20"/>
      <c r="I9" s="20"/>
      <c r="J9" s="20"/>
      <c r="K9" s="20"/>
      <c r="L9" s="20"/>
      <c r="M9" s="20"/>
      <c r="N9" s="20"/>
      <c r="O9" s="20"/>
      <c r="P9" s="20"/>
      <c r="Q9" s="20"/>
      <c r="R9" s="20"/>
      <c r="S9" s="20"/>
      <c r="T9" s="20"/>
      <c r="U9" s="20"/>
      <c r="V9" s="20"/>
      <c r="W9" s="20"/>
      <c r="X9" s="20"/>
      <c r="Y9" s="20"/>
      <c r="Z9" s="21"/>
      <c r="AA9" s="22"/>
    </row>
    <row r="10" spans="1:27" ht="13.5" x14ac:dyDescent="0.25">
      <c r="A10" s="23" t="s">
        <v>38</v>
      </c>
      <c r="B10" s="17" t="s">
        <v>32</v>
      </c>
      <c r="C10" s="18"/>
      <c r="D10" s="18"/>
      <c r="E10" s="19"/>
      <c r="F10" s="20"/>
      <c r="G10" s="24"/>
      <c r="H10" s="24"/>
      <c r="I10" s="24"/>
      <c r="J10" s="20"/>
      <c r="K10" s="24"/>
      <c r="L10" s="24"/>
      <c r="M10" s="20"/>
      <c r="N10" s="24"/>
      <c r="O10" s="24"/>
      <c r="P10" s="24"/>
      <c r="Q10" s="20"/>
      <c r="R10" s="24"/>
      <c r="S10" s="24"/>
      <c r="T10" s="20"/>
      <c r="U10" s="24"/>
      <c r="V10" s="24"/>
      <c r="W10" s="24"/>
      <c r="X10" s="20"/>
      <c r="Y10" s="24"/>
      <c r="Z10" s="25"/>
      <c r="AA10" s="26"/>
    </row>
    <row r="11" spans="1:27" ht="13.5" x14ac:dyDescent="0.25">
      <c r="A11" s="23" t="s">
        <v>39</v>
      </c>
      <c r="B11" s="17" t="s">
        <v>32</v>
      </c>
      <c r="C11" s="18"/>
      <c r="D11" s="18"/>
      <c r="E11" s="19"/>
      <c r="F11" s="20"/>
      <c r="G11" s="20"/>
      <c r="H11" s="20"/>
      <c r="I11" s="20"/>
      <c r="J11" s="20"/>
      <c r="K11" s="20"/>
      <c r="L11" s="20"/>
      <c r="M11" s="20"/>
      <c r="N11" s="20"/>
      <c r="O11" s="20"/>
      <c r="P11" s="20"/>
      <c r="Q11" s="20"/>
      <c r="R11" s="20"/>
      <c r="S11" s="20"/>
      <c r="T11" s="20"/>
      <c r="U11" s="20"/>
      <c r="V11" s="20"/>
      <c r="W11" s="20"/>
      <c r="X11" s="20"/>
      <c r="Y11" s="20"/>
      <c r="Z11" s="21"/>
      <c r="AA11" s="22"/>
    </row>
    <row r="12" spans="1:27" ht="13.5" x14ac:dyDescent="0.25">
      <c r="A12" s="27" t="s">
        <v>40</v>
      </c>
      <c r="B12" s="28" t="s">
        <v>32</v>
      </c>
      <c r="C12" s="29">
        <f t="shared" ref="C12:Y12" si="0">SUM(C6:C11)</f>
        <v>0</v>
      </c>
      <c r="D12" s="29">
        <f>SUM(D6:D11)</f>
        <v>0</v>
      </c>
      <c r="E12" s="30">
        <f t="shared" si="0"/>
        <v>-3766935</v>
      </c>
      <c r="F12" s="31">
        <f t="shared" si="0"/>
        <v>-14221217</v>
      </c>
      <c r="G12" s="31">
        <f t="shared" si="0"/>
        <v>0</v>
      </c>
      <c r="H12" s="31">
        <f t="shared" si="0"/>
        <v>-93752</v>
      </c>
      <c r="I12" s="31">
        <f t="shared" si="0"/>
        <v>-175384</v>
      </c>
      <c r="J12" s="31">
        <f t="shared" si="0"/>
        <v>-269136</v>
      </c>
      <c r="K12" s="31">
        <f t="shared" si="0"/>
        <v>-464346</v>
      </c>
      <c r="L12" s="31">
        <f t="shared" si="0"/>
        <v>-329275</v>
      </c>
      <c r="M12" s="31">
        <f t="shared" si="0"/>
        <v>4900145</v>
      </c>
      <c r="N12" s="31">
        <f t="shared" si="0"/>
        <v>4106524</v>
      </c>
      <c r="O12" s="31">
        <f t="shared" si="0"/>
        <v>0</v>
      </c>
      <c r="P12" s="31">
        <f t="shared" si="0"/>
        <v>0</v>
      </c>
      <c r="Q12" s="31">
        <f t="shared" si="0"/>
        <v>0</v>
      </c>
      <c r="R12" s="31">
        <f t="shared" si="0"/>
        <v>0</v>
      </c>
      <c r="S12" s="31">
        <f t="shared" si="0"/>
        <v>0</v>
      </c>
      <c r="T12" s="31">
        <f t="shared" si="0"/>
        <v>0</v>
      </c>
      <c r="U12" s="31">
        <f t="shared" si="0"/>
        <v>0</v>
      </c>
      <c r="V12" s="31">
        <f t="shared" si="0"/>
        <v>0</v>
      </c>
      <c r="W12" s="31">
        <f t="shared" si="0"/>
        <v>3837388</v>
      </c>
      <c r="X12" s="31">
        <f t="shared" si="0"/>
        <v>-8011466</v>
      </c>
      <c r="Y12" s="31">
        <f t="shared" si="0"/>
        <v>11848854</v>
      </c>
      <c r="Z12" s="32">
        <f>+IF(X12&lt;&gt;0,+(Y12/X12)*100,0)</f>
        <v>-147.8986991893868</v>
      </c>
      <c r="AA12" s="33">
        <f>SUM(AA6:AA11)</f>
        <v>-14221217</v>
      </c>
    </row>
    <row r="13" spans="1:27" ht="5.0999999999999996" customHeight="1" x14ac:dyDescent="0.25">
      <c r="A13" s="34" t="s">
        <v>41</v>
      </c>
      <c r="B13" s="17"/>
      <c r="C13" s="18"/>
      <c r="D13" s="18"/>
      <c r="E13" s="19"/>
      <c r="F13" s="20"/>
      <c r="G13" s="20"/>
      <c r="H13" s="20"/>
      <c r="I13" s="20"/>
      <c r="J13" s="20"/>
      <c r="K13" s="20"/>
      <c r="L13" s="20"/>
      <c r="M13" s="20"/>
      <c r="N13" s="20"/>
      <c r="O13" s="20"/>
      <c r="P13" s="20"/>
      <c r="Q13" s="20"/>
      <c r="R13" s="20"/>
      <c r="S13" s="20"/>
      <c r="T13" s="20"/>
      <c r="U13" s="20"/>
      <c r="V13" s="20"/>
      <c r="W13" s="20"/>
      <c r="X13" s="20"/>
      <c r="Y13" s="20"/>
      <c r="Z13" s="21"/>
      <c r="AA13" s="22"/>
    </row>
    <row r="14" spans="1:27" ht="13.5" x14ac:dyDescent="0.25">
      <c r="A14" s="10" t="s">
        <v>42</v>
      </c>
      <c r="B14" s="17" t="s">
        <v>32</v>
      </c>
      <c r="C14" s="18"/>
      <c r="D14" s="18"/>
      <c r="E14" s="19"/>
      <c r="F14" s="20"/>
      <c r="G14" s="20"/>
      <c r="H14" s="20"/>
      <c r="I14" s="20"/>
      <c r="J14" s="20"/>
      <c r="K14" s="20"/>
      <c r="L14" s="20"/>
      <c r="M14" s="20"/>
      <c r="N14" s="20"/>
      <c r="O14" s="20"/>
      <c r="P14" s="20"/>
      <c r="Q14" s="20"/>
      <c r="R14" s="20"/>
      <c r="S14" s="20"/>
      <c r="T14" s="20"/>
      <c r="U14" s="20"/>
      <c r="V14" s="20"/>
      <c r="W14" s="20"/>
      <c r="X14" s="20"/>
      <c r="Y14" s="20"/>
      <c r="Z14" s="21"/>
      <c r="AA14" s="22"/>
    </row>
    <row r="15" spans="1:27" ht="13.5" x14ac:dyDescent="0.25">
      <c r="A15" s="23" t="s">
        <v>43</v>
      </c>
      <c r="B15" s="17" t="s">
        <v>32</v>
      </c>
      <c r="C15" s="18"/>
      <c r="D15" s="18"/>
      <c r="E15" s="19"/>
      <c r="F15" s="20"/>
      <c r="G15" s="20"/>
      <c r="H15" s="20"/>
      <c r="I15" s="20"/>
      <c r="J15" s="20"/>
      <c r="K15" s="20"/>
      <c r="L15" s="20"/>
      <c r="M15" s="20"/>
      <c r="N15" s="20"/>
      <c r="O15" s="20"/>
      <c r="P15" s="20"/>
      <c r="Q15" s="20"/>
      <c r="R15" s="20"/>
      <c r="S15" s="20"/>
      <c r="T15" s="20"/>
      <c r="U15" s="20"/>
      <c r="V15" s="20"/>
      <c r="W15" s="20"/>
      <c r="X15" s="20"/>
      <c r="Y15" s="20"/>
      <c r="Z15" s="21"/>
      <c r="AA15" s="22"/>
    </row>
    <row r="16" spans="1:27" ht="13.5" x14ac:dyDescent="0.25">
      <c r="A16" s="23" t="s">
        <v>44</v>
      </c>
      <c r="B16" s="17" t="s">
        <v>32</v>
      </c>
      <c r="C16" s="18"/>
      <c r="D16" s="18"/>
      <c r="E16" s="19"/>
      <c r="F16" s="20"/>
      <c r="G16" s="24"/>
      <c r="H16" s="24"/>
      <c r="I16" s="24"/>
      <c r="J16" s="20"/>
      <c r="K16" s="24"/>
      <c r="L16" s="24"/>
      <c r="M16" s="20"/>
      <c r="N16" s="24"/>
      <c r="O16" s="24"/>
      <c r="P16" s="24"/>
      <c r="Q16" s="20"/>
      <c r="R16" s="24"/>
      <c r="S16" s="24"/>
      <c r="T16" s="20"/>
      <c r="U16" s="24"/>
      <c r="V16" s="24"/>
      <c r="W16" s="24"/>
      <c r="X16" s="20"/>
      <c r="Y16" s="24"/>
      <c r="Z16" s="25"/>
      <c r="AA16" s="26"/>
    </row>
    <row r="17" spans="1:27" ht="13.5" x14ac:dyDescent="0.25">
      <c r="A17" s="23" t="s">
        <v>45</v>
      </c>
      <c r="B17" s="17" t="s">
        <v>32</v>
      </c>
      <c r="C17" s="18"/>
      <c r="D17" s="18"/>
      <c r="E17" s="19"/>
      <c r="F17" s="20"/>
      <c r="G17" s="20"/>
      <c r="H17" s="20"/>
      <c r="I17" s="20"/>
      <c r="J17" s="20"/>
      <c r="K17" s="20"/>
      <c r="L17" s="20"/>
      <c r="M17" s="20"/>
      <c r="N17" s="20"/>
      <c r="O17" s="20"/>
      <c r="P17" s="20"/>
      <c r="Q17" s="20"/>
      <c r="R17" s="20"/>
      <c r="S17" s="20"/>
      <c r="T17" s="20"/>
      <c r="U17" s="20"/>
      <c r="V17" s="20"/>
      <c r="W17" s="20"/>
      <c r="X17" s="20"/>
      <c r="Y17" s="20"/>
      <c r="Z17" s="21"/>
      <c r="AA17" s="22"/>
    </row>
    <row r="18" spans="1:27" ht="13.5" x14ac:dyDescent="0.25">
      <c r="A18" s="23" t="s">
        <v>46</v>
      </c>
      <c r="B18" s="17" t="s">
        <v>32</v>
      </c>
      <c r="C18" s="18"/>
      <c r="D18" s="18"/>
      <c r="E18" s="19"/>
      <c r="F18" s="20"/>
      <c r="G18" s="20"/>
      <c r="H18" s="20"/>
      <c r="I18" s="20"/>
      <c r="J18" s="20"/>
      <c r="K18" s="20"/>
      <c r="L18" s="20"/>
      <c r="M18" s="20"/>
      <c r="N18" s="20"/>
      <c r="O18" s="20"/>
      <c r="P18" s="20"/>
      <c r="Q18" s="20"/>
      <c r="R18" s="20"/>
      <c r="S18" s="20"/>
      <c r="T18" s="20"/>
      <c r="U18" s="20"/>
      <c r="V18" s="20"/>
      <c r="W18" s="20"/>
      <c r="X18" s="20"/>
      <c r="Y18" s="20"/>
      <c r="Z18" s="21"/>
      <c r="AA18" s="22"/>
    </row>
    <row r="19" spans="1:27" ht="13.5" x14ac:dyDescent="0.25">
      <c r="A19" s="23" t="s">
        <v>47</v>
      </c>
      <c r="B19" s="17" t="s">
        <v>32</v>
      </c>
      <c r="C19" s="18">
        <v>11668377</v>
      </c>
      <c r="D19" s="18"/>
      <c r="E19" s="19">
        <v>2087229</v>
      </c>
      <c r="F19" s="20">
        <v>12490676</v>
      </c>
      <c r="G19" s="20">
        <v>11668377</v>
      </c>
      <c r="H19" s="20"/>
      <c r="I19" s="20"/>
      <c r="J19" s="20">
        <v>11668377</v>
      </c>
      <c r="K19" s="20"/>
      <c r="L19" s="20"/>
      <c r="M19" s="20"/>
      <c r="N19" s="20"/>
      <c r="O19" s="20"/>
      <c r="P19" s="20"/>
      <c r="Q19" s="20"/>
      <c r="R19" s="20"/>
      <c r="S19" s="20"/>
      <c r="T19" s="20"/>
      <c r="U19" s="20"/>
      <c r="V19" s="20"/>
      <c r="W19" s="20">
        <v>11668377</v>
      </c>
      <c r="X19" s="20">
        <v>13079524</v>
      </c>
      <c r="Y19" s="20">
        <v>-1411147</v>
      </c>
      <c r="Z19" s="21">
        <v>-10.788978253337048</v>
      </c>
      <c r="AA19" s="22">
        <v>12490676</v>
      </c>
    </row>
    <row r="20" spans="1:27" ht="13.5" x14ac:dyDescent="0.25">
      <c r="A20" s="23" t="s">
        <v>32</v>
      </c>
      <c r="B20" s="17" t="s">
        <v>32</v>
      </c>
      <c r="C20" s="18"/>
      <c r="D20" s="18"/>
      <c r="E20" s="19"/>
      <c r="F20" s="20"/>
      <c r="G20" s="20"/>
      <c r="H20" s="20"/>
      <c r="I20" s="20"/>
      <c r="J20" s="20"/>
      <c r="K20" s="20"/>
      <c r="L20" s="20"/>
      <c r="M20" s="20"/>
      <c r="N20" s="20"/>
      <c r="O20" s="20"/>
      <c r="P20" s="20"/>
      <c r="Q20" s="20"/>
      <c r="R20" s="20"/>
      <c r="S20" s="20"/>
      <c r="T20" s="20"/>
      <c r="U20" s="20"/>
      <c r="V20" s="20"/>
      <c r="W20" s="20"/>
      <c r="X20" s="20"/>
      <c r="Y20" s="20"/>
      <c r="Z20" s="21"/>
      <c r="AA20" s="22"/>
    </row>
    <row r="21" spans="1:27" ht="13.5" x14ac:dyDescent="0.25">
      <c r="A21" s="23" t="s">
        <v>48</v>
      </c>
      <c r="B21" s="17" t="s">
        <v>32</v>
      </c>
      <c r="C21" s="18"/>
      <c r="D21" s="18"/>
      <c r="E21" s="19"/>
      <c r="F21" s="20"/>
      <c r="G21" s="20"/>
      <c r="H21" s="20"/>
      <c r="I21" s="20"/>
      <c r="J21" s="20"/>
      <c r="K21" s="20"/>
      <c r="L21" s="20"/>
      <c r="M21" s="20"/>
      <c r="N21" s="20"/>
      <c r="O21" s="20"/>
      <c r="P21" s="20"/>
      <c r="Q21" s="20"/>
      <c r="R21" s="20"/>
      <c r="S21" s="20"/>
      <c r="T21" s="20"/>
      <c r="U21" s="20"/>
      <c r="V21" s="20"/>
      <c r="W21" s="20"/>
      <c r="X21" s="20"/>
      <c r="Y21" s="20"/>
      <c r="Z21" s="21"/>
      <c r="AA21" s="22"/>
    </row>
    <row r="22" spans="1:27" ht="13.5" x14ac:dyDescent="0.25">
      <c r="A22" s="23" t="s">
        <v>49</v>
      </c>
      <c r="B22" s="17" t="s">
        <v>32</v>
      </c>
      <c r="C22" s="18"/>
      <c r="D22" s="18"/>
      <c r="E22" s="19"/>
      <c r="F22" s="20"/>
      <c r="G22" s="20"/>
      <c r="H22" s="20"/>
      <c r="I22" s="20"/>
      <c r="J22" s="20"/>
      <c r="K22" s="20"/>
      <c r="L22" s="20"/>
      <c r="M22" s="20"/>
      <c r="N22" s="20"/>
      <c r="O22" s="20"/>
      <c r="P22" s="20"/>
      <c r="Q22" s="20"/>
      <c r="R22" s="20"/>
      <c r="S22" s="20"/>
      <c r="T22" s="20"/>
      <c r="U22" s="20"/>
      <c r="V22" s="20"/>
      <c r="W22" s="20"/>
      <c r="X22" s="20"/>
      <c r="Y22" s="20"/>
      <c r="Z22" s="21"/>
      <c r="AA22" s="22"/>
    </row>
    <row r="23" spans="1:27" ht="13.5" x14ac:dyDescent="0.25">
      <c r="A23" s="23" t="s">
        <v>50</v>
      </c>
      <c r="B23" s="17" t="s">
        <v>32</v>
      </c>
      <c r="C23" s="18"/>
      <c r="D23" s="18"/>
      <c r="E23" s="19"/>
      <c r="F23" s="20"/>
      <c r="G23" s="24"/>
      <c r="H23" s="24"/>
      <c r="I23" s="24"/>
      <c r="J23" s="20"/>
      <c r="K23" s="24"/>
      <c r="L23" s="24"/>
      <c r="M23" s="20"/>
      <c r="N23" s="24"/>
      <c r="O23" s="24"/>
      <c r="P23" s="24"/>
      <c r="Q23" s="20"/>
      <c r="R23" s="24"/>
      <c r="S23" s="24"/>
      <c r="T23" s="20"/>
      <c r="U23" s="24"/>
      <c r="V23" s="24"/>
      <c r="W23" s="24"/>
      <c r="X23" s="20"/>
      <c r="Y23" s="24"/>
      <c r="Z23" s="25"/>
      <c r="AA23" s="26"/>
    </row>
    <row r="24" spans="1:27" ht="13.5" x14ac:dyDescent="0.25">
      <c r="A24" s="27" t="s">
        <v>51</v>
      </c>
      <c r="B24" s="35" t="s">
        <v>32</v>
      </c>
      <c r="C24" s="29">
        <f t="shared" ref="C24:Y24" si="1">SUM(C15:C23)</f>
        <v>11668377</v>
      </c>
      <c r="D24" s="29">
        <f>SUM(D15:D23)</f>
        <v>0</v>
      </c>
      <c r="E24" s="36">
        <f t="shared" si="1"/>
        <v>2087229</v>
      </c>
      <c r="F24" s="37">
        <f t="shared" si="1"/>
        <v>12490676</v>
      </c>
      <c r="G24" s="37">
        <f t="shared" si="1"/>
        <v>11668377</v>
      </c>
      <c r="H24" s="37">
        <f t="shared" si="1"/>
        <v>0</v>
      </c>
      <c r="I24" s="37">
        <f t="shared" si="1"/>
        <v>0</v>
      </c>
      <c r="J24" s="37">
        <f t="shared" si="1"/>
        <v>11668377</v>
      </c>
      <c r="K24" s="37">
        <f t="shared" si="1"/>
        <v>0</v>
      </c>
      <c r="L24" s="37">
        <f t="shared" si="1"/>
        <v>0</v>
      </c>
      <c r="M24" s="37">
        <f t="shared" si="1"/>
        <v>0</v>
      </c>
      <c r="N24" s="37">
        <f t="shared" si="1"/>
        <v>0</v>
      </c>
      <c r="O24" s="37">
        <f t="shared" si="1"/>
        <v>0</v>
      </c>
      <c r="P24" s="37">
        <f t="shared" si="1"/>
        <v>0</v>
      </c>
      <c r="Q24" s="37">
        <f t="shared" si="1"/>
        <v>0</v>
      </c>
      <c r="R24" s="37">
        <f t="shared" si="1"/>
        <v>0</v>
      </c>
      <c r="S24" s="37">
        <f t="shared" si="1"/>
        <v>0</v>
      </c>
      <c r="T24" s="37">
        <f t="shared" si="1"/>
        <v>0</v>
      </c>
      <c r="U24" s="37">
        <f t="shared" si="1"/>
        <v>0</v>
      </c>
      <c r="V24" s="37">
        <f t="shared" si="1"/>
        <v>0</v>
      </c>
      <c r="W24" s="37">
        <f t="shared" si="1"/>
        <v>11668377</v>
      </c>
      <c r="X24" s="37">
        <f t="shared" si="1"/>
        <v>13079524</v>
      </c>
      <c r="Y24" s="37">
        <f t="shared" si="1"/>
        <v>-1411147</v>
      </c>
      <c r="Z24" s="38">
        <f>+IF(X24&lt;&gt;0,+(Y24/X24)*100,0)</f>
        <v>-10.788978253337048</v>
      </c>
      <c r="AA24" s="39">
        <f>SUM(AA15:AA23)</f>
        <v>12490676</v>
      </c>
    </row>
    <row r="25" spans="1:27" ht="13.5" x14ac:dyDescent="0.25">
      <c r="A25" s="27" t="s">
        <v>52</v>
      </c>
      <c r="B25" s="28" t="s">
        <v>32</v>
      </c>
      <c r="C25" s="29">
        <f t="shared" ref="C25:Y25" si="2">+C12+C24</f>
        <v>11668377</v>
      </c>
      <c r="D25" s="29">
        <f>+D12+D24</f>
        <v>0</v>
      </c>
      <c r="E25" s="30">
        <f t="shared" si="2"/>
        <v>-1679706</v>
      </c>
      <c r="F25" s="31">
        <f t="shared" si="2"/>
        <v>-1730541</v>
      </c>
      <c r="G25" s="31">
        <f t="shared" si="2"/>
        <v>11668377</v>
      </c>
      <c r="H25" s="31">
        <f t="shared" si="2"/>
        <v>-93752</v>
      </c>
      <c r="I25" s="31">
        <f t="shared" si="2"/>
        <v>-175384</v>
      </c>
      <c r="J25" s="31">
        <f t="shared" si="2"/>
        <v>11399241</v>
      </c>
      <c r="K25" s="31">
        <f t="shared" si="2"/>
        <v>-464346</v>
      </c>
      <c r="L25" s="31">
        <f t="shared" si="2"/>
        <v>-329275</v>
      </c>
      <c r="M25" s="31">
        <f t="shared" si="2"/>
        <v>4900145</v>
      </c>
      <c r="N25" s="31">
        <f t="shared" si="2"/>
        <v>4106524</v>
      </c>
      <c r="O25" s="31">
        <f t="shared" si="2"/>
        <v>0</v>
      </c>
      <c r="P25" s="31">
        <f t="shared" si="2"/>
        <v>0</v>
      </c>
      <c r="Q25" s="31">
        <f t="shared" si="2"/>
        <v>0</v>
      </c>
      <c r="R25" s="31">
        <f t="shared" si="2"/>
        <v>0</v>
      </c>
      <c r="S25" s="31">
        <f t="shared" si="2"/>
        <v>0</v>
      </c>
      <c r="T25" s="31">
        <f t="shared" si="2"/>
        <v>0</v>
      </c>
      <c r="U25" s="31">
        <f t="shared" si="2"/>
        <v>0</v>
      </c>
      <c r="V25" s="31">
        <f t="shared" si="2"/>
        <v>0</v>
      </c>
      <c r="W25" s="31">
        <f t="shared" si="2"/>
        <v>15505765</v>
      </c>
      <c r="X25" s="31">
        <f t="shared" si="2"/>
        <v>5068058</v>
      </c>
      <c r="Y25" s="31">
        <f t="shared" si="2"/>
        <v>10437707</v>
      </c>
      <c r="Z25" s="32">
        <f>+IF(X25&lt;&gt;0,+(Y25/X25)*100,0)</f>
        <v>205.95081982092549</v>
      </c>
      <c r="AA25" s="33">
        <f>+AA12+AA24</f>
        <v>-1730541</v>
      </c>
    </row>
    <row r="26" spans="1:27" ht="5.0999999999999996" customHeight="1" x14ac:dyDescent="0.25">
      <c r="A26" s="34" t="s">
        <v>41</v>
      </c>
      <c r="B26" s="17"/>
      <c r="C26" s="18"/>
      <c r="D26" s="18"/>
      <c r="E26" s="19"/>
      <c r="F26" s="20"/>
      <c r="G26" s="20"/>
      <c r="H26" s="20"/>
      <c r="I26" s="20"/>
      <c r="J26" s="20"/>
      <c r="K26" s="20"/>
      <c r="L26" s="20"/>
      <c r="M26" s="20"/>
      <c r="N26" s="20"/>
      <c r="O26" s="20"/>
      <c r="P26" s="20"/>
      <c r="Q26" s="20"/>
      <c r="R26" s="20"/>
      <c r="S26" s="20"/>
      <c r="T26" s="20"/>
      <c r="U26" s="20"/>
      <c r="V26" s="20"/>
      <c r="W26" s="20"/>
      <c r="X26" s="20"/>
      <c r="Y26" s="20"/>
      <c r="Z26" s="21"/>
      <c r="AA26" s="22"/>
    </row>
    <row r="27" spans="1:27" ht="13.5" x14ac:dyDescent="0.25">
      <c r="A27" s="10" t="s">
        <v>53</v>
      </c>
      <c r="B27" s="17" t="s">
        <v>32</v>
      </c>
      <c r="C27" s="18"/>
      <c r="D27" s="18"/>
      <c r="E27" s="19"/>
      <c r="F27" s="20"/>
      <c r="G27" s="20"/>
      <c r="H27" s="20"/>
      <c r="I27" s="20"/>
      <c r="J27" s="20"/>
      <c r="K27" s="20"/>
      <c r="L27" s="20"/>
      <c r="M27" s="20"/>
      <c r="N27" s="20"/>
      <c r="O27" s="20"/>
      <c r="P27" s="20"/>
      <c r="Q27" s="20"/>
      <c r="R27" s="20"/>
      <c r="S27" s="20"/>
      <c r="T27" s="20"/>
      <c r="U27" s="20"/>
      <c r="V27" s="20"/>
      <c r="W27" s="20"/>
      <c r="X27" s="20"/>
      <c r="Y27" s="20"/>
      <c r="Z27" s="21"/>
      <c r="AA27" s="22"/>
    </row>
    <row r="28" spans="1:27" ht="13.5" x14ac:dyDescent="0.25">
      <c r="A28" s="10" t="s">
        <v>54</v>
      </c>
      <c r="B28" s="40" t="s">
        <v>32</v>
      </c>
      <c r="C28" s="18"/>
      <c r="D28" s="18"/>
      <c r="E28" s="19"/>
      <c r="F28" s="20"/>
      <c r="G28" s="20"/>
      <c r="H28" s="20"/>
      <c r="I28" s="20"/>
      <c r="J28" s="20"/>
      <c r="K28" s="20"/>
      <c r="L28" s="20"/>
      <c r="M28" s="20"/>
      <c r="N28" s="20"/>
      <c r="O28" s="20"/>
      <c r="P28" s="20"/>
      <c r="Q28" s="20"/>
      <c r="R28" s="20"/>
      <c r="S28" s="20"/>
      <c r="T28" s="20"/>
      <c r="U28" s="20"/>
      <c r="V28" s="20"/>
      <c r="W28" s="20"/>
      <c r="X28" s="20"/>
      <c r="Y28" s="20"/>
      <c r="Z28" s="21"/>
      <c r="AA28" s="22"/>
    </row>
    <row r="29" spans="1:27" ht="13.5" x14ac:dyDescent="0.25">
      <c r="A29" s="23" t="s">
        <v>55</v>
      </c>
      <c r="B29" s="17" t="s">
        <v>32</v>
      </c>
      <c r="C29" s="18"/>
      <c r="D29" s="18"/>
      <c r="E29" s="19"/>
      <c r="F29" s="20"/>
      <c r="G29" s="20"/>
      <c r="H29" s="20"/>
      <c r="I29" s="20"/>
      <c r="J29" s="20"/>
      <c r="K29" s="20"/>
      <c r="L29" s="20"/>
      <c r="M29" s="20"/>
      <c r="N29" s="20"/>
      <c r="O29" s="20"/>
      <c r="P29" s="20"/>
      <c r="Q29" s="20"/>
      <c r="R29" s="20"/>
      <c r="S29" s="20"/>
      <c r="T29" s="20"/>
      <c r="U29" s="20"/>
      <c r="V29" s="20"/>
      <c r="W29" s="20"/>
      <c r="X29" s="20"/>
      <c r="Y29" s="20"/>
      <c r="Z29" s="21"/>
      <c r="AA29" s="22"/>
    </row>
    <row r="30" spans="1:27" ht="13.5" x14ac:dyDescent="0.25">
      <c r="A30" s="23" t="s">
        <v>56</v>
      </c>
      <c r="B30" s="17" t="s">
        <v>32</v>
      </c>
      <c r="C30" s="18"/>
      <c r="D30" s="18"/>
      <c r="E30" s="19"/>
      <c r="F30" s="20"/>
      <c r="G30" s="20"/>
      <c r="H30" s="20"/>
      <c r="I30" s="20"/>
      <c r="J30" s="20"/>
      <c r="K30" s="20"/>
      <c r="L30" s="20"/>
      <c r="M30" s="20"/>
      <c r="N30" s="20"/>
      <c r="O30" s="20"/>
      <c r="P30" s="20"/>
      <c r="Q30" s="20"/>
      <c r="R30" s="20"/>
      <c r="S30" s="20"/>
      <c r="T30" s="20"/>
      <c r="U30" s="20"/>
      <c r="V30" s="20"/>
      <c r="W30" s="20"/>
      <c r="X30" s="20"/>
      <c r="Y30" s="20"/>
      <c r="Z30" s="21"/>
      <c r="AA30" s="22"/>
    </row>
    <row r="31" spans="1:27" ht="13.5" x14ac:dyDescent="0.25">
      <c r="A31" s="23" t="s">
        <v>57</v>
      </c>
      <c r="B31" s="17" t="s">
        <v>32</v>
      </c>
      <c r="C31" s="18"/>
      <c r="D31" s="18"/>
      <c r="E31" s="19"/>
      <c r="F31" s="20"/>
      <c r="G31" s="20"/>
      <c r="H31" s="20"/>
      <c r="I31" s="20"/>
      <c r="J31" s="20"/>
      <c r="K31" s="20"/>
      <c r="L31" s="20"/>
      <c r="M31" s="20"/>
      <c r="N31" s="20"/>
      <c r="O31" s="20"/>
      <c r="P31" s="20"/>
      <c r="Q31" s="20"/>
      <c r="R31" s="20"/>
      <c r="S31" s="20"/>
      <c r="T31" s="20"/>
      <c r="U31" s="20"/>
      <c r="V31" s="20"/>
      <c r="W31" s="20"/>
      <c r="X31" s="20"/>
      <c r="Y31" s="20"/>
      <c r="Z31" s="21"/>
      <c r="AA31" s="22"/>
    </row>
    <row r="32" spans="1:27" ht="13.5" x14ac:dyDescent="0.25">
      <c r="A32" s="23" t="s">
        <v>58</v>
      </c>
      <c r="B32" s="17" t="s">
        <v>32</v>
      </c>
      <c r="C32" s="18"/>
      <c r="D32" s="18"/>
      <c r="E32" s="19"/>
      <c r="F32" s="20">
        <v>-1386014</v>
      </c>
      <c r="G32" s="20"/>
      <c r="H32" s="20"/>
      <c r="I32" s="20"/>
      <c r="J32" s="20"/>
      <c r="K32" s="20"/>
      <c r="L32" s="20"/>
      <c r="M32" s="20"/>
      <c r="N32" s="20"/>
      <c r="O32" s="20"/>
      <c r="P32" s="20"/>
      <c r="Q32" s="20"/>
      <c r="R32" s="20"/>
      <c r="S32" s="20"/>
      <c r="T32" s="20"/>
      <c r="U32" s="20"/>
      <c r="V32" s="20"/>
      <c r="W32" s="20"/>
      <c r="X32" s="20">
        <v>-631170</v>
      </c>
      <c r="Y32" s="20">
        <v>631170</v>
      </c>
      <c r="Z32" s="21">
        <v>-100</v>
      </c>
      <c r="AA32" s="22">
        <v>-1386014</v>
      </c>
    </row>
    <row r="33" spans="1:27" ht="13.5" x14ac:dyDescent="0.25">
      <c r="A33" s="23" t="s">
        <v>59</v>
      </c>
      <c r="B33" s="17" t="s">
        <v>32</v>
      </c>
      <c r="C33" s="18"/>
      <c r="D33" s="18"/>
      <c r="E33" s="19"/>
      <c r="F33" s="20"/>
      <c r="G33" s="20"/>
      <c r="H33" s="20"/>
      <c r="I33" s="20"/>
      <c r="J33" s="20"/>
      <c r="K33" s="20"/>
      <c r="L33" s="20"/>
      <c r="M33" s="20"/>
      <c r="N33" s="20"/>
      <c r="O33" s="20"/>
      <c r="P33" s="20"/>
      <c r="Q33" s="20"/>
      <c r="R33" s="20"/>
      <c r="S33" s="20"/>
      <c r="T33" s="20"/>
      <c r="U33" s="20"/>
      <c r="V33" s="20"/>
      <c r="W33" s="20"/>
      <c r="X33" s="20"/>
      <c r="Y33" s="20"/>
      <c r="Z33" s="21"/>
      <c r="AA33" s="22"/>
    </row>
    <row r="34" spans="1:27" ht="13.5" x14ac:dyDescent="0.25">
      <c r="A34" s="27" t="s">
        <v>60</v>
      </c>
      <c r="B34" s="28" t="s">
        <v>32</v>
      </c>
      <c r="C34" s="29">
        <f t="shared" ref="C34:Y34" si="3">SUM(C29:C33)</f>
        <v>0</v>
      </c>
      <c r="D34" s="29">
        <f>SUM(D29:D33)</f>
        <v>0</v>
      </c>
      <c r="E34" s="30">
        <f t="shared" si="3"/>
        <v>0</v>
      </c>
      <c r="F34" s="31">
        <f t="shared" si="3"/>
        <v>-1386014</v>
      </c>
      <c r="G34" s="31">
        <f t="shared" si="3"/>
        <v>0</v>
      </c>
      <c r="H34" s="31">
        <f t="shared" si="3"/>
        <v>0</v>
      </c>
      <c r="I34" s="31">
        <f t="shared" si="3"/>
        <v>0</v>
      </c>
      <c r="J34" s="31">
        <f t="shared" si="3"/>
        <v>0</v>
      </c>
      <c r="K34" s="31">
        <f t="shared" si="3"/>
        <v>0</v>
      </c>
      <c r="L34" s="31">
        <f t="shared" si="3"/>
        <v>0</v>
      </c>
      <c r="M34" s="31">
        <f t="shared" si="3"/>
        <v>0</v>
      </c>
      <c r="N34" s="31">
        <f t="shared" si="3"/>
        <v>0</v>
      </c>
      <c r="O34" s="31">
        <f t="shared" si="3"/>
        <v>0</v>
      </c>
      <c r="P34" s="31">
        <f t="shared" si="3"/>
        <v>0</v>
      </c>
      <c r="Q34" s="31">
        <f t="shared" si="3"/>
        <v>0</v>
      </c>
      <c r="R34" s="31">
        <f t="shared" si="3"/>
        <v>0</v>
      </c>
      <c r="S34" s="31">
        <f t="shared" si="3"/>
        <v>0</v>
      </c>
      <c r="T34" s="31">
        <f t="shared" si="3"/>
        <v>0</v>
      </c>
      <c r="U34" s="31">
        <f t="shared" si="3"/>
        <v>0</v>
      </c>
      <c r="V34" s="31">
        <f t="shared" si="3"/>
        <v>0</v>
      </c>
      <c r="W34" s="31">
        <f t="shared" si="3"/>
        <v>0</v>
      </c>
      <c r="X34" s="31">
        <f t="shared" si="3"/>
        <v>-631170</v>
      </c>
      <c r="Y34" s="31">
        <f t="shared" si="3"/>
        <v>631170</v>
      </c>
      <c r="Z34" s="32">
        <f>+IF(X34&lt;&gt;0,+(Y34/X34)*100,0)</f>
        <v>-100</v>
      </c>
      <c r="AA34" s="33">
        <f>SUM(AA29:AA33)</f>
        <v>-1386014</v>
      </c>
    </row>
    <row r="35" spans="1:27" ht="5.0999999999999996" customHeight="1" x14ac:dyDescent="0.25">
      <c r="A35" s="34" t="s">
        <v>41</v>
      </c>
      <c r="B35" s="17"/>
      <c r="C35" s="18"/>
      <c r="D35" s="18"/>
      <c r="E35" s="19"/>
      <c r="F35" s="20"/>
      <c r="G35" s="20"/>
      <c r="H35" s="20"/>
      <c r="I35" s="20"/>
      <c r="J35" s="20"/>
      <c r="K35" s="20"/>
      <c r="L35" s="20"/>
      <c r="M35" s="20"/>
      <c r="N35" s="20"/>
      <c r="O35" s="20"/>
      <c r="P35" s="20"/>
      <c r="Q35" s="20"/>
      <c r="R35" s="20"/>
      <c r="S35" s="20"/>
      <c r="T35" s="20"/>
      <c r="U35" s="20"/>
      <c r="V35" s="20"/>
      <c r="W35" s="20"/>
      <c r="X35" s="20"/>
      <c r="Y35" s="20"/>
      <c r="Z35" s="21"/>
      <c r="AA35" s="22"/>
    </row>
    <row r="36" spans="1:27" ht="13.5" x14ac:dyDescent="0.25">
      <c r="A36" s="10" t="s">
        <v>61</v>
      </c>
      <c r="B36" s="17" t="s">
        <v>32</v>
      </c>
      <c r="C36" s="18"/>
      <c r="D36" s="18"/>
      <c r="E36" s="19"/>
      <c r="F36" s="20"/>
      <c r="G36" s="20"/>
      <c r="H36" s="20"/>
      <c r="I36" s="20"/>
      <c r="J36" s="20"/>
      <c r="K36" s="20"/>
      <c r="L36" s="20"/>
      <c r="M36" s="20"/>
      <c r="N36" s="20"/>
      <c r="O36" s="20"/>
      <c r="P36" s="20"/>
      <c r="Q36" s="20"/>
      <c r="R36" s="20"/>
      <c r="S36" s="20"/>
      <c r="T36" s="20"/>
      <c r="U36" s="20"/>
      <c r="V36" s="20"/>
      <c r="W36" s="20"/>
      <c r="X36" s="20"/>
      <c r="Y36" s="20"/>
      <c r="Z36" s="21"/>
      <c r="AA36" s="22"/>
    </row>
    <row r="37" spans="1:27" ht="13.5" x14ac:dyDescent="0.25">
      <c r="A37" s="23" t="s">
        <v>62</v>
      </c>
      <c r="B37" s="17" t="s">
        <v>32</v>
      </c>
      <c r="C37" s="18"/>
      <c r="D37" s="18"/>
      <c r="E37" s="19"/>
      <c r="F37" s="20"/>
      <c r="G37" s="20"/>
      <c r="H37" s="20"/>
      <c r="I37" s="20"/>
      <c r="J37" s="20"/>
      <c r="K37" s="20"/>
      <c r="L37" s="20"/>
      <c r="M37" s="20"/>
      <c r="N37" s="20"/>
      <c r="O37" s="20"/>
      <c r="P37" s="20"/>
      <c r="Q37" s="20"/>
      <c r="R37" s="20"/>
      <c r="S37" s="20"/>
      <c r="T37" s="20"/>
      <c r="U37" s="20"/>
      <c r="V37" s="20"/>
      <c r="W37" s="20"/>
      <c r="X37" s="20"/>
      <c r="Y37" s="20"/>
      <c r="Z37" s="21"/>
      <c r="AA37" s="22"/>
    </row>
    <row r="38" spans="1:27" ht="13.5" x14ac:dyDescent="0.25">
      <c r="A38" s="23" t="s">
        <v>59</v>
      </c>
      <c r="B38" s="17" t="s">
        <v>32</v>
      </c>
      <c r="C38" s="18"/>
      <c r="D38" s="18"/>
      <c r="E38" s="19"/>
      <c r="F38" s="20"/>
      <c r="G38" s="20"/>
      <c r="H38" s="20"/>
      <c r="I38" s="20"/>
      <c r="J38" s="20"/>
      <c r="K38" s="20"/>
      <c r="L38" s="20"/>
      <c r="M38" s="20"/>
      <c r="N38" s="20"/>
      <c r="O38" s="20"/>
      <c r="P38" s="20"/>
      <c r="Q38" s="20"/>
      <c r="R38" s="20"/>
      <c r="S38" s="20"/>
      <c r="T38" s="20"/>
      <c r="U38" s="20"/>
      <c r="V38" s="20"/>
      <c r="W38" s="20"/>
      <c r="X38" s="20"/>
      <c r="Y38" s="20"/>
      <c r="Z38" s="21"/>
      <c r="AA38" s="22"/>
    </row>
    <row r="39" spans="1:27" ht="13.5" x14ac:dyDescent="0.25">
      <c r="A39" s="27" t="s">
        <v>63</v>
      </c>
      <c r="B39" s="35" t="s">
        <v>32</v>
      </c>
      <c r="C39" s="29">
        <f t="shared" ref="C39:Y39" si="4">SUM(C37:C38)</f>
        <v>0</v>
      </c>
      <c r="D39" s="29">
        <f>SUM(D37:D38)</f>
        <v>0</v>
      </c>
      <c r="E39" s="36">
        <f t="shared" si="4"/>
        <v>0</v>
      </c>
      <c r="F39" s="37">
        <f t="shared" si="4"/>
        <v>0</v>
      </c>
      <c r="G39" s="37">
        <f t="shared" si="4"/>
        <v>0</v>
      </c>
      <c r="H39" s="37">
        <f t="shared" si="4"/>
        <v>0</v>
      </c>
      <c r="I39" s="37">
        <f t="shared" si="4"/>
        <v>0</v>
      </c>
      <c r="J39" s="37">
        <f t="shared" si="4"/>
        <v>0</v>
      </c>
      <c r="K39" s="37">
        <f t="shared" si="4"/>
        <v>0</v>
      </c>
      <c r="L39" s="37">
        <f t="shared" si="4"/>
        <v>0</v>
      </c>
      <c r="M39" s="37">
        <f t="shared" si="4"/>
        <v>0</v>
      </c>
      <c r="N39" s="37">
        <f t="shared" si="4"/>
        <v>0</v>
      </c>
      <c r="O39" s="37">
        <f t="shared" si="4"/>
        <v>0</v>
      </c>
      <c r="P39" s="37">
        <f t="shared" si="4"/>
        <v>0</v>
      </c>
      <c r="Q39" s="37">
        <f t="shared" si="4"/>
        <v>0</v>
      </c>
      <c r="R39" s="37">
        <f t="shared" si="4"/>
        <v>0</v>
      </c>
      <c r="S39" s="37">
        <f t="shared" si="4"/>
        <v>0</v>
      </c>
      <c r="T39" s="37">
        <f t="shared" si="4"/>
        <v>0</v>
      </c>
      <c r="U39" s="37">
        <f t="shared" si="4"/>
        <v>0</v>
      </c>
      <c r="V39" s="37">
        <f t="shared" si="4"/>
        <v>0</v>
      </c>
      <c r="W39" s="37">
        <f t="shared" si="4"/>
        <v>0</v>
      </c>
      <c r="X39" s="37">
        <f t="shared" si="4"/>
        <v>0</v>
      </c>
      <c r="Y39" s="37">
        <f t="shared" si="4"/>
        <v>0</v>
      </c>
      <c r="Z39" s="38">
        <f>+IF(X39&lt;&gt;0,+(Y39/X39)*100,0)</f>
        <v>0</v>
      </c>
      <c r="AA39" s="39">
        <f>SUM(AA37:AA38)</f>
        <v>0</v>
      </c>
    </row>
    <row r="40" spans="1:27" ht="13.5" x14ac:dyDescent="0.25">
      <c r="A40" s="27" t="s">
        <v>64</v>
      </c>
      <c r="B40" s="28" t="s">
        <v>32</v>
      </c>
      <c r="C40" s="29">
        <f t="shared" ref="C40:Y40" si="5">+C34+C39</f>
        <v>0</v>
      </c>
      <c r="D40" s="29">
        <f>+D34+D39</f>
        <v>0</v>
      </c>
      <c r="E40" s="30">
        <f t="shared" si="5"/>
        <v>0</v>
      </c>
      <c r="F40" s="31">
        <f t="shared" si="5"/>
        <v>-1386014</v>
      </c>
      <c r="G40" s="31">
        <f t="shared" si="5"/>
        <v>0</v>
      </c>
      <c r="H40" s="31">
        <f t="shared" si="5"/>
        <v>0</v>
      </c>
      <c r="I40" s="31">
        <f t="shared" si="5"/>
        <v>0</v>
      </c>
      <c r="J40" s="31">
        <f t="shared" si="5"/>
        <v>0</v>
      </c>
      <c r="K40" s="31">
        <f t="shared" si="5"/>
        <v>0</v>
      </c>
      <c r="L40" s="31">
        <f t="shared" si="5"/>
        <v>0</v>
      </c>
      <c r="M40" s="31">
        <f t="shared" si="5"/>
        <v>0</v>
      </c>
      <c r="N40" s="31">
        <f t="shared" si="5"/>
        <v>0</v>
      </c>
      <c r="O40" s="31">
        <f t="shared" si="5"/>
        <v>0</v>
      </c>
      <c r="P40" s="31">
        <f t="shared" si="5"/>
        <v>0</v>
      </c>
      <c r="Q40" s="31">
        <f t="shared" si="5"/>
        <v>0</v>
      </c>
      <c r="R40" s="31">
        <f t="shared" si="5"/>
        <v>0</v>
      </c>
      <c r="S40" s="31">
        <f t="shared" si="5"/>
        <v>0</v>
      </c>
      <c r="T40" s="31">
        <f t="shared" si="5"/>
        <v>0</v>
      </c>
      <c r="U40" s="31">
        <f t="shared" si="5"/>
        <v>0</v>
      </c>
      <c r="V40" s="31">
        <f t="shared" si="5"/>
        <v>0</v>
      </c>
      <c r="W40" s="31">
        <f t="shared" si="5"/>
        <v>0</v>
      </c>
      <c r="X40" s="31">
        <f t="shared" si="5"/>
        <v>-631170</v>
      </c>
      <c r="Y40" s="31">
        <f t="shared" si="5"/>
        <v>631170</v>
      </c>
      <c r="Z40" s="32">
        <f>+IF(X40&lt;&gt;0,+(Y40/X40)*100,0)</f>
        <v>-100</v>
      </c>
      <c r="AA40" s="33">
        <f>+AA34+AA39</f>
        <v>-1386014</v>
      </c>
    </row>
    <row r="41" spans="1:27" ht="5.0999999999999996" customHeight="1" x14ac:dyDescent="0.25">
      <c r="A41" s="34" t="s">
        <v>41</v>
      </c>
      <c r="B41" s="17"/>
      <c r="C41" s="18"/>
      <c r="D41" s="18"/>
      <c r="E41" s="19"/>
      <c r="F41" s="20"/>
      <c r="G41" s="20"/>
      <c r="H41" s="20"/>
      <c r="I41" s="20"/>
      <c r="J41" s="20"/>
      <c r="K41" s="20"/>
      <c r="L41" s="20"/>
      <c r="M41" s="20"/>
      <c r="N41" s="20"/>
      <c r="O41" s="20"/>
      <c r="P41" s="20"/>
      <c r="Q41" s="20"/>
      <c r="R41" s="20"/>
      <c r="S41" s="20"/>
      <c r="T41" s="20"/>
      <c r="U41" s="20"/>
      <c r="V41" s="20"/>
      <c r="W41" s="20"/>
      <c r="X41" s="20"/>
      <c r="Y41" s="20"/>
      <c r="Z41" s="21"/>
      <c r="AA41" s="22"/>
    </row>
    <row r="42" spans="1:27" ht="13.5" x14ac:dyDescent="0.25">
      <c r="A42" s="41" t="s">
        <v>65</v>
      </c>
      <c r="B42" s="42" t="s">
        <v>66</v>
      </c>
      <c r="C42" s="43">
        <f t="shared" ref="C42:Y42" si="6">+C25-C40</f>
        <v>11668377</v>
      </c>
      <c r="D42" s="43">
        <f>+D25-D40</f>
        <v>0</v>
      </c>
      <c r="E42" s="44">
        <f t="shared" si="6"/>
        <v>-1679706</v>
      </c>
      <c r="F42" s="45">
        <f t="shared" si="6"/>
        <v>-344527</v>
      </c>
      <c r="G42" s="45">
        <f t="shared" si="6"/>
        <v>11668377</v>
      </c>
      <c r="H42" s="45">
        <f t="shared" si="6"/>
        <v>-93752</v>
      </c>
      <c r="I42" s="45">
        <f t="shared" si="6"/>
        <v>-175384</v>
      </c>
      <c r="J42" s="45">
        <f t="shared" si="6"/>
        <v>11399241</v>
      </c>
      <c r="K42" s="45">
        <f t="shared" si="6"/>
        <v>-464346</v>
      </c>
      <c r="L42" s="45">
        <f t="shared" si="6"/>
        <v>-329275</v>
      </c>
      <c r="M42" s="45">
        <f t="shared" si="6"/>
        <v>4900145</v>
      </c>
      <c r="N42" s="45">
        <f t="shared" si="6"/>
        <v>4106524</v>
      </c>
      <c r="O42" s="45">
        <f t="shared" si="6"/>
        <v>0</v>
      </c>
      <c r="P42" s="45">
        <f t="shared" si="6"/>
        <v>0</v>
      </c>
      <c r="Q42" s="45">
        <f t="shared" si="6"/>
        <v>0</v>
      </c>
      <c r="R42" s="45">
        <f t="shared" si="6"/>
        <v>0</v>
      </c>
      <c r="S42" s="45">
        <f t="shared" si="6"/>
        <v>0</v>
      </c>
      <c r="T42" s="45">
        <f t="shared" si="6"/>
        <v>0</v>
      </c>
      <c r="U42" s="45">
        <f t="shared" si="6"/>
        <v>0</v>
      </c>
      <c r="V42" s="45">
        <f t="shared" si="6"/>
        <v>0</v>
      </c>
      <c r="W42" s="45">
        <f t="shared" si="6"/>
        <v>15505765</v>
      </c>
      <c r="X42" s="45">
        <f t="shared" si="6"/>
        <v>5699228</v>
      </c>
      <c r="Y42" s="45">
        <f t="shared" si="6"/>
        <v>9806537</v>
      </c>
      <c r="Z42" s="46">
        <f>+IF(X42&lt;&gt;0,+(Y42/X42)*100,0)</f>
        <v>172.06781339507737</v>
      </c>
      <c r="AA42" s="47">
        <f>+AA25-AA40</f>
        <v>-344527</v>
      </c>
    </row>
    <row r="43" spans="1:27" ht="5.0999999999999996" customHeight="1" x14ac:dyDescent="0.25">
      <c r="A43" s="34" t="s">
        <v>41</v>
      </c>
      <c r="B43" s="17"/>
      <c r="C43" s="18"/>
      <c r="D43" s="18"/>
      <c r="E43" s="19"/>
      <c r="F43" s="20"/>
      <c r="G43" s="20"/>
      <c r="H43" s="20"/>
      <c r="I43" s="20"/>
      <c r="J43" s="20"/>
      <c r="K43" s="20"/>
      <c r="L43" s="20"/>
      <c r="M43" s="20"/>
      <c r="N43" s="20"/>
      <c r="O43" s="20"/>
      <c r="P43" s="20"/>
      <c r="Q43" s="20"/>
      <c r="R43" s="20"/>
      <c r="S43" s="20"/>
      <c r="T43" s="20"/>
      <c r="U43" s="20"/>
      <c r="V43" s="20"/>
      <c r="W43" s="20"/>
      <c r="X43" s="20"/>
      <c r="Y43" s="20"/>
      <c r="Z43" s="48"/>
      <c r="AA43" s="22"/>
    </row>
    <row r="44" spans="1:27" ht="13.5" x14ac:dyDescent="0.25">
      <c r="A44" s="10" t="s">
        <v>67</v>
      </c>
      <c r="B44" s="17" t="s">
        <v>32</v>
      </c>
      <c r="C44" s="18"/>
      <c r="D44" s="18"/>
      <c r="E44" s="19"/>
      <c r="F44" s="20"/>
      <c r="G44" s="20"/>
      <c r="H44" s="20"/>
      <c r="I44" s="20"/>
      <c r="J44" s="20"/>
      <c r="K44" s="20"/>
      <c r="L44" s="20"/>
      <c r="M44" s="20"/>
      <c r="N44" s="20"/>
      <c r="O44" s="20"/>
      <c r="P44" s="20"/>
      <c r="Q44" s="20"/>
      <c r="R44" s="20"/>
      <c r="S44" s="20"/>
      <c r="T44" s="20"/>
      <c r="U44" s="20"/>
      <c r="V44" s="20"/>
      <c r="W44" s="20"/>
      <c r="X44" s="20"/>
      <c r="Y44" s="20"/>
      <c r="Z44" s="48"/>
      <c r="AA44" s="22"/>
    </row>
    <row r="45" spans="1:27" ht="13.5" x14ac:dyDescent="0.25">
      <c r="A45" s="23" t="s">
        <v>68</v>
      </c>
      <c r="B45" s="17" t="s">
        <v>32</v>
      </c>
      <c r="C45" s="18"/>
      <c r="D45" s="18"/>
      <c r="E45" s="19"/>
      <c r="F45" s="20"/>
      <c r="G45" s="20"/>
      <c r="H45" s="20"/>
      <c r="I45" s="20"/>
      <c r="J45" s="20"/>
      <c r="K45" s="20"/>
      <c r="L45" s="20"/>
      <c r="M45" s="20"/>
      <c r="N45" s="20"/>
      <c r="O45" s="20"/>
      <c r="P45" s="20"/>
      <c r="Q45" s="20"/>
      <c r="R45" s="20"/>
      <c r="S45" s="20"/>
      <c r="T45" s="20"/>
      <c r="U45" s="20"/>
      <c r="V45" s="20"/>
      <c r="W45" s="20"/>
      <c r="X45" s="20"/>
      <c r="Y45" s="20"/>
      <c r="Z45" s="48"/>
      <c r="AA45" s="22"/>
    </row>
    <row r="46" spans="1:27" ht="13.5" x14ac:dyDescent="0.25">
      <c r="A46" s="23" t="s">
        <v>69</v>
      </c>
      <c r="B46" s="17" t="s">
        <v>32</v>
      </c>
      <c r="C46" s="18"/>
      <c r="D46" s="18"/>
      <c r="E46" s="19"/>
      <c r="F46" s="20"/>
      <c r="G46" s="20"/>
      <c r="H46" s="20"/>
      <c r="I46" s="20"/>
      <c r="J46" s="20"/>
      <c r="K46" s="20"/>
      <c r="L46" s="20"/>
      <c r="M46" s="20"/>
      <c r="N46" s="20"/>
      <c r="O46" s="20"/>
      <c r="P46" s="20"/>
      <c r="Q46" s="20"/>
      <c r="R46" s="20"/>
      <c r="S46" s="20"/>
      <c r="T46" s="20"/>
      <c r="U46" s="20"/>
      <c r="V46" s="20"/>
      <c r="W46" s="20"/>
      <c r="X46" s="20"/>
      <c r="Y46" s="20"/>
      <c r="Z46" s="48"/>
      <c r="AA46" s="22"/>
    </row>
    <row r="47" spans="1:27" ht="14.45" customHeight="1" x14ac:dyDescent="0.25">
      <c r="A47" s="23" t="s">
        <v>41</v>
      </c>
      <c r="B47" s="17"/>
      <c r="C47" s="18"/>
      <c r="D47" s="18"/>
      <c r="E47" s="19"/>
      <c r="F47" s="20"/>
      <c r="G47" s="20"/>
      <c r="H47" s="20"/>
      <c r="I47" s="20"/>
      <c r="J47" s="20"/>
      <c r="K47" s="20"/>
      <c r="L47" s="20"/>
      <c r="M47" s="20"/>
      <c r="N47" s="20"/>
      <c r="O47" s="20"/>
      <c r="P47" s="20"/>
      <c r="Q47" s="20"/>
      <c r="R47" s="20"/>
      <c r="S47" s="20"/>
      <c r="T47" s="20"/>
      <c r="U47" s="20"/>
      <c r="V47" s="20"/>
      <c r="W47" s="20"/>
      <c r="X47" s="20"/>
      <c r="Y47" s="20"/>
      <c r="Z47" s="48"/>
      <c r="AA47" s="22"/>
    </row>
    <row r="48" spans="1:27" ht="13.5" x14ac:dyDescent="0.25">
      <c r="A48" s="49" t="s">
        <v>70</v>
      </c>
      <c r="B48" s="50" t="s">
        <v>66</v>
      </c>
      <c r="C48" s="51">
        <f t="shared" ref="C48:Y48" si="7">SUM(C45:C47)</f>
        <v>0</v>
      </c>
      <c r="D48" s="51">
        <f>SUM(D45:D47)</f>
        <v>0</v>
      </c>
      <c r="E48" s="52">
        <f t="shared" si="7"/>
        <v>0</v>
      </c>
      <c r="F48" s="53">
        <f t="shared" si="7"/>
        <v>0</v>
      </c>
      <c r="G48" s="53">
        <f t="shared" si="7"/>
        <v>0</v>
      </c>
      <c r="H48" s="53">
        <f t="shared" si="7"/>
        <v>0</v>
      </c>
      <c r="I48" s="53">
        <f t="shared" si="7"/>
        <v>0</v>
      </c>
      <c r="J48" s="53">
        <f t="shared" si="7"/>
        <v>0</v>
      </c>
      <c r="K48" s="53">
        <f t="shared" si="7"/>
        <v>0</v>
      </c>
      <c r="L48" s="53">
        <f t="shared" si="7"/>
        <v>0</v>
      </c>
      <c r="M48" s="53">
        <f t="shared" si="7"/>
        <v>0</v>
      </c>
      <c r="N48" s="53">
        <f t="shared" si="7"/>
        <v>0</v>
      </c>
      <c r="O48" s="53">
        <f t="shared" si="7"/>
        <v>0</v>
      </c>
      <c r="P48" s="53">
        <f t="shared" si="7"/>
        <v>0</v>
      </c>
      <c r="Q48" s="53">
        <f t="shared" si="7"/>
        <v>0</v>
      </c>
      <c r="R48" s="53">
        <f t="shared" si="7"/>
        <v>0</v>
      </c>
      <c r="S48" s="53">
        <f t="shared" si="7"/>
        <v>0</v>
      </c>
      <c r="T48" s="53">
        <f t="shared" si="7"/>
        <v>0</v>
      </c>
      <c r="U48" s="53">
        <f t="shared" si="7"/>
        <v>0</v>
      </c>
      <c r="V48" s="53">
        <f t="shared" si="7"/>
        <v>0</v>
      </c>
      <c r="W48" s="53">
        <f t="shared" si="7"/>
        <v>0</v>
      </c>
      <c r="X48" s="53">
        <f t="shared" si="7"/>
        <v>0</v>
      </c>
      <c r="Y48" s="53">
        <f t="shared" si="7"/>
        <v>0</v>
      </c>
      <c r="Z48" s="54">
        <f>+IF(X48&lt;&gt;0,+(Y48/X48)*100,0)</f>
        <v>0</v>
      </c>
      <c r="AA48" s="55">
        <f>SUM(AA45:AA47)</f>
        <v>0</v>
      </c>
    </row>
    <row r="49" spans="1:27" ht="13.5" x14ac:dyDescent="0.25">
      <c r="A49" s="56" t="s">
        <v>328</v>
      </c>
      <c r="B49" s="57"/>
      <c r="C49" s="58"/>
      <c r="D49" s="58"/>
      <c r="E49" s="58"/>
      <c r="F49" s="58"/>
      <c r="G49" s="58"/>
      <c r="H49" s="59"/>
      <c r="I49" s="59"/>
      <c r="J49" s="59"/>
      <c r="K49" s="59"/>
      <c r="L49" s="59"/>
      <c r="M49" s="59"/>
      <c r="N49" s="59"/>
      <c r="O49" s="59"/>
      <c r="P49" s="59"/>
      <c r="Q49" s="59"/>
      <c r="R49" s="59"/>
      <c r="S49" s="59"/>
      <c r="T49" s="59"/>
      <c r="U49" s="59"/>
      <c r="V49" s="59"/>
      <c r="W49" s="59"/>
      <c r="X49" s="59"/>
      <c r="Y49" s="59"/>
      <c r="Z49" s="59"/>
      <c r="AA49" s="59"/>
    </row>
    <row r="50" spans="1:27" ht="13.5" x14ac:dyDescent="0.25">
      <c r="A50" s="60" t="s">
        <v>329</v>
      </c>
      <c r="B50" s="60"/>
      <c r="C50" s="60"/>
      <c r="D50" s="60"/>
      <c r="E50" s="60"/>
      <c r="F50" s="60"/>
      <c r="G50" s="60"/>
      <c r="H50" s="59"/>
      <c r="I50" s="59"/>
      <c r="J50" s="59"/>
      <c r="K50" s="59"/>
      <c r="L50" s="59"/>
      <c r="M50" s="59"/>
      <c r="N50" s="59"/>
      <c r="O50" s="59"/>
      <c r="P50" s="59"/>
      <c r="Q50" s="59"/>
      <c r="R50" s="59"/>
      <c r="S50" s="59"/>
      <c r="T50" s="59"/>
      <c r="U50" s="59"/>
      <c r="V50" s="59"/>
      <c r="W50" s="59"/>
      <c r="X50" s="59"/>
      <c r="Y50" s="59"/>
      <c r="Z50" s="59"/>
      <c r="AA50" s="59"/>
    </row>
    <row r="51" spans="1:27" ht="13.5" x14ac:dyDescent="0.25">
      <c r="A51" s="61" t="s">
        <v>330</v>
      </c>
      <c r="B51" s="62"/>
      <c r="C51" s="63"/>
      <c r="D51" s="63"/>
      <c r="E51" s="63"/>
      <c r="F51" s="63"/>
      <c r="G51" s="63"/>
      <c r="H51" s="59"/>
      <c r="I51" s="59"/>
      <c r="J51" s="59"/>
      <c r="K51" s="59"/>
      <c r="L51" s="59"/>
      <c r="M51" s="59"/>
      <c r="N51" s="59"/>
      <c r="O51" s="59"/>
      <c r="P51" s="59"/>
      <c r="Q51" s="59"/>
      <c r="R51" s="59"/>
      <c r="S51" s="59"/>
      <c r="T51" s="59"/>
      <c r="U51" s="59"/>
      <c r="V51" s="59"/>
      <c r="W51" s="59"/>
      <c r="X51" s="59"/>
      <c r="Y51" s="59"/>
      <c r="Z51" s="59"/>
      <c r="AA51" s="59"/>
    </row>
    <row r="52" spans="1:27" ht="13.5" x14ac:dyDescent="0.25">
      <c r="A52" s="59"/>
      <c r="B52" s="59"/>
      <c r="C52" s="59"/>
      <c r="D52" s="59"/>
      <c r="E52" s="59"/>
      <c r="F52" s="59"/>
      <c r="G52" s="59"/>
      <c r="H52" s="59"/>
      <c r="I52" s="59"/>
      <c r="J52" s="59"/>
      <c r="K52" s="59"/>
      <c r="L52" s="59"/>
      <c r="M52" s="59"/>
      <c r="N52" s="59"/>
      <c r="O52" s="59"/>
      <c r="P52" s="59"/>
      <c r="Q52" s="59"/>
      <c r="R52" s="59"/>
      <c r="S52" s="59"/>
      <c r="T52" s="59"/>
      <c r="U52" s="59"/>
      <c r="V52" s="59"/>
      <c r="W52" s="59"/>
      <c r="X52" s="59"/>
      <c r="Y52" s="59"/>
      <c r="Z52" s="59"/>
      <c r="AA52" s="59"/>
    </row>
    <row r="53" spans="1:27" ht="13.5" x14ac:dyDescent="0.25">
      <c r="A53" s="59"/>
      <c r="B53" s="59"/>
      <c r="C53" s="59"/>
      <c r="D53" s="59"/>
      <c r="E53" s="59"/>
      <c r="F53" s="59"/>
      <c r="G53" s="59"/>
      <c r="H53" s="59"/>
      <c r="I53" s="59"/>
      <c r="J53" s="59"/>
      <c r="K53" s="59"/>
      <c r="L53" s="59"/>
      <c r="M53" s="59"/>
      <c r="N53" s="59"/>
      <c r="O53" s="59"/>
      <c r="P53" s="59"/>
      <c r="Q53" s="59"/>
      <c r="R53" s="59"/>
      <c r="S53" s="59"/>
      <c r="T53" s="59"/>
      <c r="U53" s="59"/>
      <c r="V53" s="59"/>
      <c r="W53" s="59"/>
      <c r="X53" s="59"/>
      <c r="Y53" s="59"/>
      <c r="Z53" s="59"/>
      <c r="AA53" s="59"/>
    </row>
    <row r="54" spans="1:27" ht="13.5" x14ac:dyDescent="0.25">
      <c r="A54" s="59"/>
      <c r="B54" s="59"/>
      <c r="C54" s="59"/>
      <c r="D54" s="59"/>
      <c r="E54" s="59"/>
      <c r="F54" s="59"/>
      <c r="G54" s="59"/>
      <c r="H54" s="59"/>
      <c r="I54" s="59"/>
      <c r="J54" s="59"/>
      <c r="K54" s="59"/>
      <c r="L54" s="59"/>
      <c r="M54" s="59"/>
      <c r="N54" s="59"/>
      <c r="O54" s="59"/>
      <c r="P54" s="59"/>
      <c r="Q54" s="59"/>
      <c r="R54" s="59"/>
      <c r="S54" s="59"/>
      <c r="T54" s="59"/>
      <c r="U54" s="59"/>
      <c r="V54" s="59"/>
      <c r="W54" s="59"/>
      <c r="X54" s="59"/>
      <c r="Y54" s="59"/>
      <c r="Z54" s="59"/>
      <c r="AA54" s="59"/>
    </row>
  </sheetData>
  <mergeCells count="2">
    <mergeCell ref="A1:AA1"/>
    <mergeCell ref="E2:AA2"/>
  </mergeCells>
  <printOptions horizontalCentered="1"/>
  <pageMargins left="0.55118110236220497" right="0.22" top="0.59055118110236204" bottom="0.59055118110236204" header="0.31496062992126" footer="0.31496062992126"/>
  <pageSetup paperSize="9" orientation="landscape" r:id="rId1"/>
  <rowBreaks count="1" manualBreakCount="1">
    <brk id="48" max="16383" man="1"/>
  </rowBreaks>
</worksheet>
</file>

<file path=xl/worksheets/sheet23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AA54"/>
  <sheetViews>
    <sheetView showGridLines="0" workbookViewId="0">
      <selection activeCell="B2" sqref="B2"/>
    </sheetView>
  </sheetViews>
  <sheetFormatPr defaultRowHeight="12.75" x14ac:dyDescent="0.2"/>
  <cols>
    <col min="1" max="1" width="35.7109375" customWidth="1"/>
    <col min="2" max="2" width="3.42578125" bestFit="1" customWidth="1"/>
    <col min="3" max="3" width="9.7109375" customWidth="1"/>
    <col min="4" max="4" width="9.7109375" hidden="1" customWidth="1"/>
    <col min="5" max="6" width="9.7109375" customWidth="1"/>
    <col min="7" max="9" width="9.7109375" hidden="1" customWidth="1"/>
    <col min="10" max="10" width="9.7109375" customWidth="1"/>
    <col min="11" max="13" width="9.7109375" hidden="1" customWidth="1"/>
    <col min="14" max="14" width="9.7109375" customWidth="1"/>
    <col min="15" max="22" width="9.7109375" hidden="1" customWidth="1"/>
    <col min="23" max="27" width="9.7109375" customWidth="1"/>
  </cols>
  <sheetData>
    <row r="1" spans="1:27" ht="38.450000000000003" customHeight="1" x14ac:dyDescent="0.25">
      <c r="A1" s="64" t="s">
        <v>300</v>
      </c>
      <c r="B1" s="64"/>
      <c r="C1" s="64"/>
      <c r="D1" s="64"/>
      <c r="E1" s="64"/>
      <c r="F1" s="64"/>
      <c r="G1" s="64"/>
      <c r="H1" s="64"/>
      <c r="I1" s="64"/>
      <c r="J1" s="64"/>
      <c r="K1" s="64"/>
      <c r="L1" s="64"/>
      <c r="M1" s="64"/>
      <c r="N1" s="64"/>
      <c r="O1" s="64"/>
      <c r="P1" s="64"/>
      <c r="Q1" s="64"/>
      <c r="R1" s="64"/>
      <c r="S1" s="64"/>
      <c r="T1" s="64"/>
      <c r="U1" s="64"/>
      <c r="V1" s="64"/>
      <c r="W1" s="64"/>
      <c r="X1" s="64"/>
      <c r="Y1" s="64"/>
      <c r="Z1" s="64"/>
      <c r="AA1" s="64"/>
    </row>
    <row r="2" spans="1:27" ht="24.95" customHeight="1" x14ac:dyDescent="0.2">
      <c r="A2" s="2" t="s">
        <v>1</v>
      </c>
      <c r="B2" s="1" t="s">
        <v>331</v>
      </c>
      <c r="C2" s="3" t="s">
        <v>2</v>
      </c>
      <c r="D2" s="3" t="s">
        <v>3</v>
      </c>
      <c r="E2" s="65" t="s">
        <v>4</v>
      </c>
      <c r="F2" s="66"/>
      <c r="G2" s="66"/>
      <c r="H2" s="66"/>
      <c r="I2" s="66"/>
      <c r="J2" s="66"/>
      <c r="K2" s="66"/>
      <c r="L2" s="66"/>
      <c r="M2" s="66"/>
      <c r="N2" s="66"/>
      <c r="O2" s="66"/>
      <c r="P2" s="66"/>
      <c r="Q2" s="66"/>
      <c r="R2" s="66"/>
      <c r="S2" s="66"/>
      <c r="T2" s="66"/>
      <c r="U2" s="66"/>
      <c r="V2" s="66"/>
      <c r="W2" s="66"/>
      <c r="X2" s="66"/>
      <c r="Y2" s="66"/>
      <c r="Z2" s="66"/>
      <c r="AA2" s="67"/>
    </row>
    <row r="3" spans="1:27" ht="24.95" customHeight="1" x14ac:dyDescent="0.2">
      <c r="A3" s="4" t="s">
        <v>5</v>
      </c>
      <c r="B3" s="5" t="s">
        <v>6</v>
      </c>
      <c r="C3" s="6" t="s">
        <v>7</v>
      </c>
      <c r="D3" s="6" t="s">
        <v>7</v>
      </c>
      <c r="E3" s="7" t="s">
        <v>8</v>
      </c>
      <c r="F3" s="8" t="s">
        <v>9</v>
      </c>
      <c r="G3" s="8" t="s">
        <v>10</v>
      </c>
      <c r="H3" s="8" t="s">
        <v>11</v>
      </c>
      <c r="I3" s="8" t="s">
        <v>12</v>
      </c>
      <c r="J3" s="8" t="s">
        <v>13</v>
      </c>
      <c r="K3" s="8" t="s">
        <v>14</v>
      </c>
      <c r="L3" s="8" t="s">
        <v>15</v>
      </c>
      <c r="M3" s="8" t="s">
        <v>16</v>
      </c>
      <c r="N3" s="8" t="s">
        <v>17</v>
      </c>
      <c r="O3" s="8" t="s">
        <v>18</v>
      </c>
      <c r="P3" s="8" t="s">
        <v>19</v>
      </c>
      <c r="Q3" s="8" t="s">
        <v>20</v>
      </c>
      <c r="R3" s="8" t="s">
        <v>21</v>
      </c>
      <c r="S3" s="8" t="s">
        <v>22</v>
      </c>
      <c r="T3" s="8" t="s">
        <v>23</v>
      </c>
      <c r="U3" s="8" t="s">
        <v>24</v>
      </c>
      <c r="V3" s="8" t="s">
        <v>25</v>
      </c>
      <c r="W3" s="8" t="s">
        <v>26</v>
      </c>
      <c r="X3" s="8" t="s">
        <v>27</v>
      </c>
      <c r="Y3" s="8" t="s">
        <v>28</v>
      </c>
      <c r="Z3" s="8" t="s">
        <v>29</v>
      </c>
      <c r="AA3" s="9" t="s">
        <v>30</v>
      </c>
    </row>
    <row r="4" spans="1:27" ht="13.5" x14ac:dyDescent="0.25">
      <c r="A4" s="10" t="s">
        <v>31</v>
      </c>
      <c r="B4" s="11" t="s">
        <v>32</v>
      </c>
      <c r="C4" s="12"/>
      <c r="D4" s="12"/>
      <c r="E4" s="13"/>
      <c r="F4" s="14"/>
      <c r="G4" s="14"/>
      <c r="H4" s="14"/>
      <c r="I4" s="14"/>
      <c r="J4" s="14"/>
      <c r="K4" s="14"/>
      <c r="L4" s="14"/>
      <c r="M4" s="14"/>
      <c r="N4" s="14"/>
      <c r="O4" s="14"/>
      <c r="P4" s="14"/>
      <c r="Q4" s="14"/>
      <c r="R4" s="14"/>
      <c r="S4" s="14"/>
      <c r="T4" s="14"/>
      <c r="U4" s="14"/>
      <c r="V4" s="14"/>
      <c r="W4" s="14"/>
      <c r="X4" s="14"/>
      <c r="Y4" s="14"/>
      <c r="Z4" s="15"/>
      <c r="AA4" s="16"/>
    </row>
    <row r="5" spans="1:27" ht="13.5" x14ac:dyDescent="0.25">
      <c r="A5" s="10" t="s">
        <v>33</v>
      </c>
      <c r="B5" s="17" t="s">
        <v>32</v>
      </c>
      <c r="C5" s="18"/>
      <c r="D5" s="18"/>
      <c r="E5" s="19"/>
      <c r="F5" s="20"/>
      <c r="G5" s="20"/>
      <c r="H5" s="20"/>
      <c r="I5" s="20"/>
      <c r="J5" s="20"/>
      <c r="K5" s="20"/>
      <c r="L5" s="20"/>
      <c r="M5" s="20"/>
      <c r="N5" s="20"/>
      <c r="O5" s="20"/>
      <c r="P5" s="20"/>
      <c r="Q5" s="20"/>
      <c r="R5" s="20"/>
      <c r="S5" s="20"/>
      <c r="T5" s="20"/>
      <c r="U5" s="20"/>
      <c r="V5" s="20"/>
      <c r="W5" s="20"/>
      <c r="X5" s="20"/>
      <c r="Y5" s="20"/>
      <c r="Z5" s="21"/>
      <c r="AA5" s="22"/>
    </row>
    <row r="6" spans="1:27" ht="13.5" x14ac:dyDescent="0.25">
      <c r="A6" s="23" t="s">
        <v>34</v>
      </c>
      <c r="B6" s="17" t="s">
        <v>32</v>
      </c>
      <c r="C6" s="18"/>
      <c r="D6" s="18"/>
      <c r="E6" s="19">
        <v>-55591740</v>
      </c>
      <c r="F6" s="20">
        <v>-8239265</v>
      </c>
      <c r="G6" s="20"/>
      <c r="H6" s="20"/>
      <c r="I6" s="20">
        <v>1499646</v>
      </c>
      <c r="J6" s="20">
        <v>1499646</v>
      </c>
      <c r="K6" s="20">
        <v>925919</v>
      </c>
      <c r="L6" s="20">
        <v>815754</v>
      </c>
      <c r="M6" s="20">
        <v>706607</v>
      </c>
      <c r="N6" s="20">
        <v>2448280</v>
      </c>
      <c r="O6" s="20"/>
      <c r="P6" s="20"/>
      <c r="Q6" s="20"/>
      <c r="R6" s="20"/>
      <c r="S6" s="20"/>
      <c r="T6" s="20"/>
      <c r="U6" s="20"/>
      <c r="V6" s="20"/>
      <c r="W6" s="20">
        <v>3947926</v>
      </c>
      <c r="X6" s="20">
        <v>-4422723</v>
      </c>
      <c r="Y6" s="20">
        <v>8370649</v>
      </c>
      <c r="Z6" s="21">
        <v>-189.26460011174112</v>
      </c>
      <c r="AA6" s="22">
        <v>-8239265</v>
      </c>
    </row>
    <row r="7" spans="1:27" ht="13.5" x14ac:dyDescent="0.25">
      <c r="A7" s="23" t="s">
        <v>35</v>
      </c>
      <c r="B7" s="17" t="s">
        <v>32</v>
      </c>
      <c r="C7" s="18"/>
      <c r="D7" s="18"/>
      <c r="E7" s="19"/>
      <c r="F7" s="20"/>
      <c r="G7" s="20"/>
      <c r="H7" s="20"/>
      <c r="I7" s="20"/>
      <c r="J7" s="20"/>
      <c r="K7" s="20"/>
      <c r="L7" s="20"/>
      <c r="M7" s="20"/>
      <c r="N7" s="20"/>
      <c r="O7" s="20"/>
      <c r="P7" s="20"/>
      <c r="Q7" s="20"/>
      <c r="R7" s="20"/>
      <c r="S7" s="20"/>
      <c r="T7" s="20"/>
      <c r="U7" s="20"/>
      <c r="V7" s="20"/>
      <c r="W7" s="20"/>
      <c r="X7" s="20"/>
      <c r="Y7" s="20"/>
      <c r="Z7" s="21"/>
      <c r="AA7" s="22"/>
    </row>
    <row r="8" spans="1:27" ht="13.5" x14ac:dyDescent="0.25">
      <c r="A8" s="23" t="s">
        <v>36</v>
      </c>
      <c r="B8" s="17" t="s">
        <v>32</v>
      </c>
      <c r="C8" s="18">
        <v>16827301</v>
      </c>
      <c r="D8" s="18"/>
      <c r="E8" s="19">
        <v>-41124729</v>
      </c>
      <c r="F8" s="20">
        <v>18956006</v>
      </c>
      <c r="G8" s="20">
        <v>19115</v>
      </c>
      <c r="H8" s="20">
        <v>61472</v>
      </c>
      <c r="I8" s="20">
        <v>-122821</v>
      </c>
      <c r="J8" s="20">
        <v>-42234</v>
      </c>
      <c r="K8" s="20">
        <v>-199825</v>
      </c>
      <c r="L8" s="20">
        <v>-78672</v>
      </c>
      <c r="M8" s="20">
        <v>-98139</v>
      </c>
      <c r="N8" s="20">
        <v>-376636</v>
      </c>
      <c r="O8" s="20"/>
      <c r="P8" s="20"/>
      <c r="Q8" s="20"/>
      <c r="R8" s="20"/>
      <c r="S8" s="20"/>
      <c r="T8" s="20"/>
      <c r="U8" s="20"/>
      <c r="V8" s="20"/>
      <c r="W8" s="20">
        <v>-418870</v>
      </c>
      <c r="X8" s="20">
        <v>17891670</v>
      </c>
      <c r="Y8" s="20">
        <v>-18310540</v>
      </c>
      <c r="Z8" s="21">
        <v>-102.34114534864548</v>
      </c>
      <c r="AA8" s="22">
        <v>18956006</v>
      </c>
    </row>
    <row r="9" spans="1:27" ht="13.5" x14ac:dyDescent="0.25">
      <c r="A9" s="23" t="s">
        <v>37</v>
      </c>
      <c r="B9" s="17" t="s">
        <v>32</v>
      </c>
      <c r="C9" s="18"/>
      <c r="D9" s="18"/>
      <c r="E9" s="19"/>
      <c r="F9" s="20"/>
      <c r="G9" s="20"/>
      <c r="H9" s="20"/>
      <c r="I9" s="20"/>
      <c r="J9" s="20"/>
      <c r="K9" s="20"/>
      <c r="L9" s="20"/>
      <c r="M9" s="20"/>
      <c r="N9" s="20"/>
      <c r="O9" s="20"/>
      <c r="P9" s="20"/>
      <c r="Q9" s="20"/>
      <c r="R9" s="20"/>
      <c r="S9" s="20"/>
      <c r="T9" s="20"/>
      <c r="U9" s="20"/>
      <c r="V9" s="20"/>
      <c r="W9" s="20"/>
      <c r="X9" s="20"/>
      <c r="Y9" s="20"/>
      <c r="Z9" s="21"/>
      <c r="AA9" s="22"/>
    </row>
    <row r="10" spans="1:27" ht="13.5" x14ac:dyDescent="0.25">
      <c r="A10" s="23" t="s">
        <v>38</v>
      </c>
      <c r="B10" s="17" t="s">
        <v>32</v>
      </c>
      <c r="C10" s="18"/>
      <c r="D10" s="18"/>
      <c r="E10" s="19"/>
      <c r="F10" s="20"/>
      <c r="G10" s="24"/>
      <c r="H10" s="24"/>
      <c r="I10" s="24"/>
      <c r="J10" s="20"/>
      <c r="K10" s="24"/>
      <c r="L10" s="24"/>
      <c r="M10" s="20"/>
      <c r="N10" s="24"/>
      <c r="O10" s="24"/>
      <c r="P10" s="24"/>
      <c r="Q10" s="20"/>
      <c r="R10" s="24"/>
      <c r="S10" s="24"/>
      <c r="T10" s="20"/>
      <c r="U10" s="24"/>
      <c r="V10" s="24"/>
      <c r="W10" s="24"/>
      <c r="X10" s="20"/>
      <c r="Y10" s="24"/>
      <c r="Z10" s="25"/>
      <c r="AA10" s="26"/>
    </row>
    <row r="11" spans="1:27" ht="13.5" x14ac:dyDescent="0.25">
      <c r="A11" s="23" t="s">
        <v>39</v>
      </c>
      <c r="B11" s="17" t="s">
        <v>32</v>
      </c>
      <c r="C11" s="18"/>
      <c r="D11" s="18"/>
      <c r="E11" s="19"/>
      <c r="F11" s="20"/>
      <c r="G11" s="20"/>
      <c r="H11" s="20"/>
      <c r="I11" s="20"/>
      <c r="J11" s="20"/>
      <c r="K11" s="20"/>
      <c r="L11" s="20"/>
      <c r="M11" s="20"/>
      <c r="N11" s="20"/>
      <c r="O11" s="20"/>
      <c r="P11" s="20"/>
      <c r="Q11" s="20"/>
      <c r="R11" s="20"/>
      <c r="S11" s="20"/>
      <c r="T11" s="20"/>
      <c r="U11" s="20"/>
      <c r="V11" s="20"/>
      <c r="W11" s="20"/>
      <c r="X11" s="20"/>
      <c r="Y11" s="20"/>
      <c r="Z11" s="21"/>
      <c r="AA11" s="22"/>
    </row>
    <row r="12" spans="1:27" ht="13.5" x14ac:dyDescent="0.25">
      <c r="A12" s="27" t="s">
        <v>40</v>
      </c>
      <c r="B12" s="28" t="s">
        <v>32</v>
      </c>
      <c r="C12" s="29">
        <f t="shared" ref="C12:Y12" si="0">SUM(C6:C11)</f>
        <v>16827301</v>
      </c>
      <c r="D12" s="29">
        <f>SUM(D6:D11)</f>
        <v>0</v>
      </c>
      <c r="E12" s="30">
        <f t="shared" si="0"/>
        <v>-96716469</v>
      </c>
      <c r="F12" s="31">
        <f t="shared" si="0"/>
        <v>10716741</v>
      </c>
      <c r="G12" s="31">
        <f t="shared" si="0"/>
        <v>19115</v>
      </c>
      <c r="H12" s="31">
        <f t="shared" si="0"/>
        <v>61472</v>
      </c>
      <c r="I12" s="31">
        <f t="shared" si="0"/>
        <v>1376825</v>
      </c>
      <c r="J12" s="31">
        <f t="shared" si="0"/>
        <v>1457412</v>
      </c>
      <c r="K12" s="31">
        <f t="shared" si="0"/>
        <v>726094</v>
      </c>
      <c r="L12" s="31">
        <f t="shared" si="0"/>
        <v>737082</v>
      </c>
      <c r="M12" s="31">
        <f t="shared" si="0"/>
        <v>608468</v>
      </c>
      <c r="N12" s="31">
        <f t="shared" si="0"/>
        <v>2071644</v>
      </c>
      <c r="O12" s="31">
        <f t="shared" si="0"/>
        <v>0</v>
      </c>
      <c r="P12" s="31">
        <f t="shared" si="0"/>
        <v>0</v>
      </c>
      <c r="Q12" s="31">
        <f t="shared" si="0"/>
        <v>0</v>
      </c>
      <c r="R12" s="31">
        <f t="shared" si="0"/>
        <v>0</v>
      </c>
      <c r="S12" s="31">
        <f t="shared" si="0"/>
        <v>0</v>
      </c>
      <c r="T12" s="31">
        <f t="shared" si="0"/>
        <v>0</v>
      </c>
      <c r="U12" s="31">
        <f t="shared" si="0"/>
        <v>0</v>
      </c>
      <c r="V12" s="31">
        <f t="shared" si="0"/>
        <v>0</v>
      </c>
      <c r="W12" s="31">
        <f t="shared" si="0"/>
        <v>3529056</v>
      </c>
      <c r="X12" s="31">
        <f t="shared" si="0"/>
        <v>13468947</v>
      </c>
      <c r="Y12" s="31">
        <f t="shared" si="0"/>
        <v>-9939891</v>
      </c>
      <c r="Z12" s="32">
        <f>+IF(X12&lt;&gt;0,+(Y12/X12)*100,0)</f>
        <v>-73.798575345199595</v>
      </c>
      <c r="AA12" s="33">
        <f>SUM(AA6:AA11)</f>
        <v>10716741</v>
      </c>
    </row>
    <row r="13" spans="1:27" ht="5.0999999999999996" customHeight="1" x14ac:dyDescent="0.25">
      <c r="A13" s="34" t="s">
        <v>41</v>
      </c>
      <c r="B13" s="17"/>
      <c r="C13" s="18"/>
      <c r="D13" s="18"/>
      <c r="E13" s="19"/>
      <c r="F13" s="20"/>
      <c r="G13" s="20"/>
      <c r="H13" s="20"/>
      <c r="I13" s="20"/>
      <c r="J13" s="20"/>
      <c r="K13" s="20"/>
      <c r="L13" s="20"/>
      <c r="M13" s="20"/>
      <c r="N13" s="20"/>
      <c r="O13" s="20"/>
      <c r="P13" s="20"/>
      <c r="Q13" s="20"/>
      <c r="R13" s="20"/>
      <c r="S13" s="20"/>
      <c r="T13" s="20"/>
      <c r="U13" s="20"/>
      <c r="V13" s="20"/>
      <c r="W13" s="20"/>
      <c r="X13" s="20"/>
      <c r="Y13" s="20"/>
      <c r="Z13" s="21"/>
      <c r="AA13" s="22"/>
    </row>
    <row r="14" spans="1:27" ht="13.5" x14ac:dyDescent="0.25">
      <c r="A14" s="10" t="s">
        <v>42</v>
      </c>
      <c r="B14" s="17" t="s">
        <v>32</v>
      </c>
      <c r="C14" s="18"/>
      <c r="D14" s="18"/>
      <c r="E14" s="19"/>
      <c r="F14" s="20"/>
      <c r="G14" s="20"/>
      <c r="H14" s="20"/>
      <c r="I14" s="20"/>
      <c r="J14" s="20"/>
      <c r="K14" s="20"/>
      <c r="L14" s="20"/>
      <c r="M14" s="20"/>
      <c r="N14" s="20"/>
      <c r="O14" s="20"/>
      <c r="P14" s="20"/>
      <c r="Q14" s="20"/>
      <c r="R14" s="20"/>
      <c r="S14" s="20"/>
      <c r="T14" s="20"/>
      <c r="U14" s="20"/>
      <c r="V14" s="20"/>
      <c r="W14" s="20"/>
      <c r="X14" s="20"/>
      <c r="Y14" s="20"/>
      <c r="Z14" s="21"/>
      <c r="AA14" s="22"/>
    </row>
    <row r="15" spans="1:27" ht="13.5" x14ac:dyDescent="0.25">
      <c r="A15" s="23" t="s">
        <v>43</v>
      </c>
      <c r="B15" s="17" t="s">
        <v>32</v>
      </c>
      <c r="C15" s="18"/>
      <c r="D15" s="18"/>
      <c r="E15" s="19"/>
      <c r="F15" s="20"/>
      <c r="G15" s="20"/>
      <c r="H15" s="20"/>
      <c r="I15" s="20"/>
      <c r="J15" s="20"/>
      <c r="K15" s="20"/>
      <c r="L15" s="20"/>
      <c r="M15" s="20"/>
      <c r="N15" s="20"/>
      <c r="O15" s="20"/>
      <c r="P15" s="20"/>
      <c r="Q15" s="20"/>
      <c r="R15" s="20"/>
      <c r="S15" s="20"/>
      <c r="T15" s="20"/>
      <c r="U15" s="20"/>
      <c r="V15" s="20"/>
      <c r="W15" s="20"/>
      <c r="X15" s="20"/>
      <c r="Y15" s="20"/>
      <c r="Z15" s="21"/>
      <c r="AA15" s="22"/>
    </row>
    <row r="16" spans="1:27" ht="13.5" x14ac:dyDescent="0.25">
      <c r="A16" s="23" t="s">
        <v>44</v>
      </c>
      <c r="B16" s="17" t="s">
        <v>32</v>
      </c>
      <c r="C16" s="18"/>
      <c r="D16" s="18"/>
      <c r="E16" s="19"/>
      <c r="F16" s="20"/>
      <c r="G16" s="24"/>
      <c r="H16" s="24"/>
      <c r="I16" s="24"/>
      <c r="J16" s="20"/>
      <c r="K16" s="24"/>
      <c r="L16" s="24"/>
      <c r="M16" s="20"/>
      <c r="N16" s="24"/>
      <c r="O16" s="24"/>
      <c r="P16" s="24"/>
      <c r="Q16" s="20"/>
      <c r="R16" s="24"/>
      <c r="S16" s="24"/>
      <c r="T16" s="20"/>
      <c r="U16" s="24"/>
      <c r="V16" s="24"/>
      <c r="W16" s="24"/>
      <c r="X16" s="20"/>
      <c r="Y16" s="24"/>
      <c r="Z16" s="25"/>
      <c r="AA16" s="26"/>
    </row>
    <row r="17" spans="1:27" ht="13.5" x14ac:dyDescent="0.25">
      <c r="A17" s="23" t="s">
        <v>45</v>
      </c>
      <c r="B17" s="17" t="s">
        <v>32</v>
      </c>
      <c r="C17" s="18"/>
      <c r="D17" s="18"/>
      <c r="E17" s="19"/>
      <c r="F17" s="20"/>
      <c r="G17" s="20"/>
      <c r="H17" s="20"/>
      <c r="I17" s="20"/>
      <c r="J17" s="20"/>
      <c r="K17" s="20"/>
      <c r="L17" s="20"/>
      <c r="M17" s="20"/>
      <c r="N17" s="20"/>
      <c r="O17" s="20"/>
      <c r="P17" s="20"/>
      <c r="Q17" s="20"/>
      <c r="R17" s="20"/>
      <c r="S17" s="20"/>
      <c r="T17" s="20"/>
      <c r="U17" s="20"/>
      <c r="V17" s="20"/>
      <c r="W17" s="20"/>
      <c r="X17" s="20"/>
      <c r="Y17" s="20"/>
      <c r="Z17" s="21"/>
      <c r="AA17" s="22"/>
    </row>
    <row r="18" spans="1:27" ht="13.5" x14ac:dyDescent="0.25">
      <c r="A18" s="23" t="s">
        <v>46</v>
      </c>
      <c r="B18" s="17" t="s">
        <v>32</v>
      </c>
      <c r="C18" s="18"/>
      <c r="D18" s="18"/>
      <c r="E18" s="19"/>
      <c r="F18" s="20"/>
      <c r="G18" s="20"/>
      <c r="H18" s="20"/>
      <c r="I18" s="20"/>
      <c r="J18" s="20"/>
      <c r="K18" s="20"/>
      <c r="L18" s="20"/>
      <c r="M18" s="20"/>
      <c r="N18" s="20"/>
      <c r="O18" s="20"/>
      <c r="P18" s="20"/>
      <c r="Q18" s="20"/>
      <c r="R18" s="20"/>
      <c r="S18" s="20"/>
      <c r="T18" s="20"/>
      <c r="U18" s="20"/>
      <c r="V18" s="20"/>
      <c r="W18" s="20"/>
      <c r="X18" s="20"/>
      <c r="Y18" s="20"/>
      <c r="Z18" s="21"/>
      <c r="AA18" s="22"/>
    </row>
    <row r="19" spans="1:27" ht="13.5" x14ac:dyDescent="0.25">
      <c r="A19" s="23" t="s">
        <v>47</v>
      </c>
      <c r="B19" s="17" t="s">
        <v>32</v>
      </c>
      <c r="C19" s="18">
        <v>31541581</v>
      </c>
      <c r="D19" s="18"/>
      <c r="E19" s="19">
        <v>4632144</v>
      </c>
      <c r="F19" s="20">
        <v>27308422</v>
      </c>
      <c r="G19" s="20"/>
      <c r="H19" s="20">
        <v>1550</v>
      </c>
      <c r="I19" s="20">
        <v>1995</v>
      </c>
      <c r="J19" s="20">
        <v>3545</v>
      </c>
      <c r="K19" s="20">
        <v>10312</v>
      </c>
      <c r="L19" s="20">
        <v>92004</v>
      </c>
      <c r="M19" s="20">
        <v>114005</v>
      </c>
      <c r="N19" s="20">
        <v>216321</v>
      </c>
      <c r="O19" s="20"/>
      <c r="P19" s="20"/>
      <c r="Q19" s="20"/>
      <c r="R19" s="20"/>
      <c r="S19" s="20"/>
      <c r="T19" s="20"/>
      <c r="U19" s="20"/>
      <c r="V19" s="20"/>
      <c r="W19" s="20">
        <v>219866</v>
      </c>
      <c r="X19" s="20">
        <v>29019826</v>
      </c>
      <c r="Y19" s="20">
        <v>-28799960</v>
      </c>
      <c r="Z19" s="21">
        <v>-99.242359344263477</v>
      </c>
      <c r="AA19" s="22">
        <v>27308422</v>
      </c>
    </row>
    <row r="20" spans="1:27" ht="13.5" x14ac:dyDescent="0.25">
      <c r="A20" s="23" t="s">
        <v>32</v>
      </c>
      <c r="B20" s="17" t="s">
        <v>32</v>
      </c>
      <c r="C20" s="18"/>
      <c r="D20" s="18"/>
      <c r="E20" s="19"/>
      <c r="F20" s="20"/>
      <c r="G20" s="20"/>
      <c r="H20" s="20"/>
      <c r="I20" s="20"/>
      <c r="J20" s="20"/>
      <c r="K20" s="20"/>
      <c r="L20" s="20"/>
      <c r="M20" s="20"/>
      <c r="N20" s="20"/>
      <c r="O20" s="20"/>
      <c r="P20" s="20"/>
      <c r="Q20" s="20"/>
      <c r="R20" s="20"/>
      <c r="S20" s="20"/>
      <c r="T20" s="20"/>
      <c r="U20" s="20"/>
      <c r="V20" s="20"/>
      <c r="W20" s="20"/>
      <c r="X20" s="20"/>
      <c r="Y20" s="20"/>
      <c r="Z20" s="21"/>
      <c r="AA20" s="22"/>
    </row>
    <row r="21" spans="1:27" ht="13.5" x14ac:dyDescent="0.25">
      <c r="A21" s="23" t="s">
        <v>48</v>
      </c>
      <c r="B21" s="17" t="s">
        <v>32</v>
      </c>
      <c r="C21" s="18"/>
      <c r="D21" s="18"/>
      <c r="E21" s="19"/>
      <c r="F21" s="20"/>
      <c r="G21" s="20"/>
      <c r="H21" s="20"/>
      <c r="I21" s="20"/>
      <c r="J21" s="20"/>
      <c r="K21" s="20"/>
      <c r="L21" s="20"/>
      <c r="M21" s="20"/>
      <c r="N21" s="20"/>
      <c r="O21" s="20"/>
      <c r="P21" s="20"/>
      <c r="Q21" s="20"/>
      <c r="R21" s="20"/>
      <c r="S21" s="20"/>
      <c r="T21" s="20"/>
      <c r="U21" s="20"/>
      <c r="V21" s="20"/>
      <c r="W21" s="20"/>
      <c r="X21" s="20"/>
      <c r="Y21" s="20"/>
      <c r="Z21" s="21"/>
      <c r="AA21" s="22"/>
    </row>
    <row r="22" spans="1:27" ht="13.5" x14ac:dyDescent="0.25">
      <c r="A22" s="23" t="s">
        <v>49</v>
      </c>
      <c r="B22" s="17" t="s">
        <v>32</v>
      </c>
      <c r="C22" s="18"/>
      <c r="D22" s="18"/>
      <c r="E22" s="19"/>
      <c r="F22" s="20"/>
      <c r="G22" s="20"/>
      <c r="H22" s="20"/>
      <c r="I22" s="20"/>
      <c r="J22" s="20"/>
      <c r="K22" s="20"/>
      <c r="L22" s="20"/>
      <c r="M22" s="20"/>
      <c r="N22" s="20"/>
      <c r="O22" s="20"/>
      <c r="P22" s="20"/>
      <c r="Q22" s="20"/>
      <c r="R22" s="20"/>
      <c r="S22" s="20"/>
      <c r="T22" s="20"/>
      <c r="U22" s="20"/>
      <c r="V22" s="20"/>
      <c r="W22" s="20"/>
      <c r="X22" s="20"/>
      <c r="Y22" s="20"/>
      <c r="Z22" s="21"/>
      <c r="AA22" s="22"/>
    </row>
    <row r="23" spans="1:27" ht="13.5" x14ac:dyDescent="0.25">
      <c r="A23" s="23" t="s">
        <v>50</v>
      </c>
      <c r="B23" s="17" t="s">
        <v>32</v>
      </c>
      <c r="C23" s="18"/>
      <c r="D23" s="18"/>
      <c r="E23" s="19"/>
      <c r="F23" s="20"/>
      <c r="G23" s="24"/>
      <c r="H23" s="24"/>
      <c r="I23" s="24"/>
      <c r="J23" s="20"/>
      <c r="K23" s="24"/>
      <c r="L23" s="24"/>
      <c r="M23" s="20"/>
      <c r="N23" s="24"/>
      <c r="O23" s="24"/>
      <c r="P23" s="24"/>
      <c r="Q23" s="20"/>
      <c r="R23" s="24"/>
      <c r="S23" s="24"/>
      <c r="T23" s="20"/>
      <c r="U23" s="24"/>
      <c r="V23" s="24"/>
      <c r="W23" s="24"/>
      <c r="X23" s="20"/>
      <c r="Y23" s="24"/>
      <c r="Z23" s="25"/>
      <c r="AA23" s="26"/>
    </row>
    <row r="24" spans="1:27" ht="13.5" x14ac:dyDescent="0.25">
      <c r="A24" s="27" t="s">
        <v>51</v>
      </c>
      <c r="B24" s="35" t="s">
        <v>32</v>
      </c>
      <c r="C24" s="29">
        <f t="shared" ref="C24:Y24" si="1">SUM(C15:C23)</f>
        <v>31541581</v>
      </c>
      <c r="D24" s="29">
        <f>SUM(D15:D23)</f>
        <v>0</v>
      </c>
      <c r="E24" s="36">
        <f t="shared" si="1"/>
        <v>4632144</v>
      </c>
      <c r="F24" s="37">
        <f t="shared" si="1"/>
        <v>27308422</v>
      </c>
      <c r="G24" s="37">
        <f t="shared" si="1"/>
        <v>0</v>
      </c>
      <c r="H24" s="37">
        <f t="shared" si="1"/>
        <v>1550</v>
      </c>
      <c r="I24" s="37">
        <f t="shared" si="1"/>
        <v>1995</v>
      </c>
      <c r="J24" s="37">
        <f t="shared" si="1"/>
        <v>3545</v>
      </c>
      <c r="K24" s="37">
        <f t="shared" si="1"/>
        <v>10312</v>
      </c>
      <c r="L24" s="37">
        <f t="shared" si="1"/>
        <v>92004</v>
      </c>
      <c r="M24" s="37">
        <f t="shared" si="1"/>
        <v>114005</v>
      </c>
      <c r="N24" s="37">
        <f t="shared" si="1"/>
        <v>216321</v>
      </c>
      <c r="O24" s="37">
        <f t="shared" si="1"/>
        <v>0</v>
      </c>
      <c r="P24" s="37">
        <f t="shared" si="1"/>
        <v>0</v>
      </c>
      <c r="Q24" s="37">
        <f t="shared" si="1"/>
        <v>0</v>
      </c>
      <c r="R24" s="37">
        <f t="shared" si="1"/>
        <v>0</v>
      </c>
      <c r="S24" s="37">
        <f t="shared" si="1"/>
        <v>0</v>
      </c>
      <c r="T24" s="37">
        <f t="shared" si="1"/>
        <v>0</v>
      </c>
      <c r="U24" s="37">
        <f t="shared" si="1"/>
        <v>0</v>
      </c>
      <c r="V24" s="37">
        <f t="shared" si="1"/>
        <v>0</v>
      </c>
      <c r="W24" s="37">
        <f t="shared" si="1"/>
        <v>219866</v>
      </c>
      <c r="X24" s="37">
        <f t="shared" si="1"/>
        <v>29019826</v>
      </c>
      <c r="Y24" s="37">
        <f t="shared" si="1"/>
        <v>-28799960</v>
      </c>
      <c r="Z24" s="38">
        <f>+IF(X24&lt;&gt;0,+(Y24/X24)*100,0)</f>
        <v>-99.242359344263477</v>
      </c>
      <c r="AA24" s="39">
        <f>SUM(AA15:AA23)</f>
        <v>27308422</v>
      </c>
    </row>
    <row r="25" spans="1:27" ht="13.5" x14ac:dyDescent="0.25">
      <c r="A25" s="27" t="s">
        <v>52</v>
      </c>
      <c r="B25" s="28" t="s">
        <v>32</v>
      </c>
      <c r="C25" s="29">
        <f t="shared" ref="C25:Y25" si="2">+C12+C24</f>
        <v>48368882</v>
      </c>
      <c r="D25" s="29">
        <f>+D12+D24</f>
        <v>0</v>
      </c>
      <c r="E25" s="30">
        <f t="shared" si="2"/>
        <v>-92084325</v>
      </c>
      <c r="F25" s="31">
        <f t="shared" si="2"/>
        <v>38025163</v>
      </c>
      <c r="G25" s="31">
        <f t="shared" si="2"/>
        <v>19115</v>
      </c>
      <c r="H25" s="31">
        <f t="shared" si="2"/>
        <v>63022</v>
      </c>
      <c r="I25" s="31">
        <f t="shared" si="2"/>
        <v>1378820</v>
      </c>
      <c r="J25" s="31">
        <f t="shared" si="2"/>
        <v>1460957</v>
      </c>
      <c r="K25" s="31">
        <f t="shared" si="2"/>
        <v>736406</v>
      </c>
      <c r="L25" s="31">
        <f t="shared" si="2"/>
        <v>829086</v>
      </c>
      <c r="M25" s="31">
        <f t="shared" si="2"/>
        <v>722473</v>
      </c>
      <c r="N25" s="31">
        <f t="shared" si="2"/>
        <v>2287965</v>
      </c>
      <c r="O25" s="31">
        <f t="shared" si="2"/>
        <v>0</v>
      </c>
      <c r="P25" s="31">
        <f t="shared" si="2"/>
        <v>0</v>
      </c>
      <c r="Q25" s="31">
        <f t="shared" si="2"/>
        <v>0</v>
      </c>
      <c r="R25" s="31">
        <f t="shared" si="2"/>
        <v>0</v>
      </c>
      <c r="S25" s="31">
        <f t="shared" si="2"/>
        <v>0</v>
      </c>
      <c r="T25" s="31">
        <f t="shared" si="2"/>
        <v>0</v>
      </c>
      <c r="U25" s="31">
        <f t="shared" si="2"/>
        <v>0</v>
      </c>
      <c r="V25" s="31">
        <f t="shared" si="2"/>
        <v>0</v>
      </c>
      <c r="W25" s="31">
        <f t="shared" si="2"/>
        <v>3748922</v>
      </c>
      <c r="X25" s="31">
        <f t="shared" si="2"/>
        <v>42488773</v>
      </c>
      <c r="Y25" s="31">
        <f t="shared" si="2"/>
        <v>-38739851</v>
      </c>
      <c r="Z25" s="32">
        <f>+IF(X25&lt;&gt;0,+(Y25/X25)*100,0)</f>
        <v>-91.17667624809971</v>
      </c>
      <c r="AA25" s="33">
        <f>+AA12+AA24</f>
        <v>38025163</v>
      </c>
    </row>
    <row r="26" spans="1:27" ht="5.0999999999999996" customHeight="1" x14ac:dyDescent="0.25">
      <c r="A26" s="34" t="s">
        <v>41</v>
      </c>
      <c r="B26" s="17"/>
      <c r="C26" s="18"/>
      <c r="D26" s="18"/>
      <c r="E26" s="19"/>
      <c r="F26" s="20"/>
      <c r="G26" s="20"/>
      <c r="H26" s="20"/>
      <c r="I26" s="20"/>
      <c r="J26" s="20"/>
      <c r="K26" s="20"/>
      <c r="L26" s="20"/>
      <c r="M26" s="20"/>
      <c r="N26" s="20"/>
      <c r="O26" s="20"/>
      <c r="P26" s="20"/>
      <c r="Q26" s="20"/>
      <c r="R26" s="20"/>
      <c r="S26" s="20"/>
      <c r="T26" s="20"/>
      <c r="U26" s="20"/>
      <c r="V26" s="20"/>
      <c r="W26" s="20"/>
      <c r="X26" s="20"/>
      <c r="Y26" s="20"/>
      <c r="Z26" s="21"/>
      <c r="AA26" s="22"/>
    </row>
    <row r="27" spans="1:27" ht="13.5" x14ac:dyDescent="0.25">
      <c r="A27" s="10" t="s">
        <v>53</v>
      </c>
      <c r="B27" s="17" t="s">
        <v>32</v>
      </c>
      <c r="C27" s="18"/>
      <c r="D27" s="18"/>
      <c r="E27" s="19"/>
      <c r="F27" s="20"/>
      <c r="G27" s="20"/>
      <c r="H27" s="20"/>
      <c r="I27" s="20"/>
      <c r="J27" s="20"/>
      <c r="K27" s="20"/>
      <c r="L27" s="20"/>
      <c r="M27" s="20"/>
      <c r="N27" s="20"/>
      <c r="O27" s="20"/>
      <c r="P27" s="20"/>
      <c r="Q27" s="20"/>
      <c r="R27" s="20"/>
      <c r="S27" s="20"/>
      <c r="T27" s="20"/>
      <c r="U27" s="20"/>
      <c r="V27" s="20"/>
      <c r="W27" s="20"/>
      <c r="X27" s="20"/>
      <c r="Y27" s="20"/>
      <c r="Z27" s="21"/>
      <c r="AA27" s="22"/>
    </row>
    <row r="28" spans="1:27" ht="13.5" x14ac:dyDescent="0.25">
      <c r="A28" s="10" t="s">
        <v>54</v>
      </c>
      <c r="B28" s="40" t="s">
        <v>32</v>
      </c>
      <c r="C28" s="18"/>
      <c r="D28" s="18"/>
      <c r="E28" s="19"/>
      <c r="F28" s="20"/>
      <c r="G28" s="20"/>
      <c r="H28" s="20"/>
      <c r="I28" s="20"/>
      <c r="J28" s="20"/>
      <c r="K28" s="20"/>
      <c r="L28" s="20"/>
      <c r="M28" s="20"/>
      <c r="N28" s="20"/>
      <c r="O28" s="20"/>
      <c r="P28" s="20"/>
      <c r="Q28" s="20"/>
      <c r="R28" s="20"/>
      <c r="S28" s="20"/>
      <c r="T28" s="20"/>
      <c r="U28" s="20"/>
      <c r="V28" s="20"/>
      <c r="W28" s="20"/>
      <c r="X28" s="20"/>
      <c r="Y28" s="20"/>
      <c r="Z28" s="21"/>
      <c r="AA28" s="22"/>
    </row>
    <row r="29" spans="1:27" ht="13.5" x14ac:dyDescent="0.25">
      <c r="A29" s="23" t="s">
        <v>55</v>
      </c>
      <c r="B29" s="17" t="s">
        <v>32</v>
      </c>
      <c r="C29" s="18"/>
      <c r="D29" s="18"/>
      <c r="E29" s="19"/>
      <c r="F29" s="20"/>
      <c r="G29" s="20"/>
      <c r="H29" s="20"/>
      <c r="I29" s="20"/>
      <c r="J29" s="20"/>
      <c r="K29" s="20"/>
      <c r="L29" s="20"/>
      <c r="M29" s="20"/>
      <c r="N29" s="20"/>
      <c r="O29" s="20"/>
      <c r="P29" s="20"/>
      <c r="Q29" s="20"/>
      <c r="R29" s="20"/>
      <c r="S29" s="20"/>
      <c r="T29" s="20"/>
      <c r="U29" s="20"/>
      <c r="V29" s="20"/>
      <c r="W29" s="20"/>
      <c r="X29" s="20"/>
      <c r="Y29" s="20"/>
      <c r="Z29" s="21"/>
      <c r="AA29" s="22"/>
    </row>
    <row r="30" spans="1:27" ht="13.5" x14ac:dyDescent="0.25">
      <c r="A30" s="23" t="s">
        <v>56</v>
      </c>
      <c r="B30" s="17" t="s">
        <v>32</v>
      </c>
      <c r="C30" s="18"/>
      <c r="D30" s="18"/>
      <c r="E30" s="19">
        <v>-1134000</v>
      </c>
      <c r="F30" s="20"/>
      <c r="G30" s="20"/>
      <c r="H30" s="20"/>
      <c r="I30" s="20"/>
      <c r="J30" s="20"/>
      <c r="K30" s="20"/>
      <c r="L30" s="20"/>
      <c r="M30" s="20"/>
      <c r="N30" s="20"/>
      <c r="O30" s="20"/>
      <c r="P30" s="20"/>
      <c r="Q30" s="20"/>
      <c r="R30" s="20"/>
      <c r="S30" s="20"/>
      <c r="T30" s="20"/>
      <c r="U30" s="20"/>
      <c r="V30" s="20"/>
      <c r="W30" s="20"/>
      <c r="X30" s="20"/>
      <c r="Y30" s="20"/>
      <c r="Z30" s="21"/>
      <c r="AA30" s="22"/>
    </row>
    <row r="31" spans="1:27" ht="13.5" x14ac:dyDescent="0.25">
      <c r="A31" s="23" t="s">
        <v>57</v>
      </c>
      <c r="B31" s="17" t="s">
        <v>32</v>
      </c>
      <c r="C31" s="18"/>
      <c r="D31" s="18"/>
      <c r="E31" s="19"/>
      <c r="F31" s="20"/>
      <c r="G31" s="20"/>
      <c r="H31" s="20"/>
      <c r="I31" s="20"/>
      <c r="J31" s="20"/>
      <c r="K31" s="20"/>
      <c r="L31" s="20"/>
      <c r="M31" s="20"/>
      <c r="N31" s="20"/>
      <c r="O31" s="20"/>
      <c r="P31" s="20"/>
      <c r="Q31" s="20"/>
      <c r="R31" s="20"/>
      <c r="S31" s="20"/>
      <c r="T31" s="20"/>
      <c r="U31" s="20"/>
      <c r="V31" s="20"/>
      <c r="W31" s="20"/>
      <c r="X31" s="20"/>
      <c r="Y31" s="20"/>
      <c r="Z31" s="21"/>
      <c r="AA31" s="22"/>
    </row>
    <row r="32" spans="1:27" ht="13.5" x14ac:dyDescent="0.25">
      <c r="A32" s="23" t="s">
        <v>58</v>
      </c>
      <c r="B32" s="17" t="s">
        <v>32</v>
      </c>
      <c r="C32" s="18"/>
      <c r="D32" s="18"/>
      <c r="E32" s="19">
        <v>800000</v>
      </c>
      <c r="F32" s="20">
        <v>-7800500</v>
      </c>
      <c r="G32" s="20"/>
      <c r="H32" s="20"/>
      <c r="I32" s="20"/>
      <c r="J32" s="20"/>
      <c r="K32" s="20"/>
      <c r="L32" s="20"/>
      <c r="M32" s="20"/>
      <c r="N32" s="20"/>
      <c r="O32" s="20"/>
      <c r="P32" s="20"/>
      <c r="Q32" s="20"/>
      <c r="R32" s="20"/>
      <c r="S32" s="20"/>
      <c r="T32" s="20"/>
      <c r="U32" s="20"/>
      <c r="V32" s="20"/>
      <c r="W32" s="20"/>
      <c r="X32" s="20">
        <v>-3968264</v>
      </c>
      <c r="Y32" s="20">
        <v>3968264</v>
      </c>
      <c r="Z32" s="21">
        <v>-100</v>
      </c>
      <c r="AA32" s="22">
        <v>-7800500</v>
      </c>
    </row>
    <row r="33" spans="1:27" ht="13.5" x14ac:dyDescent="0.25">
      <c r="A33" s="23" t="s">
        <v>59</v>
      </c>
      <c r="B33" s="17" t="s">
        <v>32</v>
      </c>
      <c r="C33" s="18"/>
      <c r="D33" s="18"/>
      <c r="E33" s="19"/>
      <c r="F33" s="20"/>
      <c r="G33" s="20"/>
      <c r="H33" s="20"/>
      <c r="I33" s="20"/>
      <c r="J33" s="20"/>
      <c r="K33" s="20"/>
      <c r="L33" s="20"/>
      <c r="M33" s="20"/>
      <c r="N33" s="20"/>
      <c r="O33" s="20"/>
      <c r="P33" s="20"/>
      <c r="Q33" s="20"/>
      <c r="R33" s="20"/>
      <c r="S33" s="20"/>
      <c r="T33" s="20"/>
      <c r="U33" s="20"/>
      <c r="V33" s="20"/>
      <c r="W33" s="20"/>
      <c r="X33" s="20"/>
      <c r="Y33" s="20"/>
      <c r="Z33" s="21"/>
      <c r="AA33" s="22"/>
    </row>
    <row r="34" spans="1:27" ht="13.5" x14ac:dyDescent="0.25">
      <c r="A34" s="27" t="s">
        <v>60</v>
      </c>
      <c r="B34" s="28" t="s">
        <v>32</v>
      </c>
      <c r="C34" s="29">
        <f t="shared" ref="C34:Y34" si="3">SUM(C29:C33)</f>
        <v>0</v>
      </c>
      <c r="D34" s="29">
        <f>SUM(D29:D33)</f>
        <v>0</v>
      </c>
      <c r="E34" s="30">
        <f t="shared" si="3"/>
        <v>-334000</v>
      </c>
      <c r="F34" s="31">
        <f t="shared" si="3"/>
        <v>-7800500</v>
      </c>
      <c r="G34" s="31">
        <f t="shared" si="3"/>
        <v>0</v>
      </c>
      <c r="H34" s="31">
        <f t="shared" si="3"/>
        <v>0</v>
      </c>
      <c r="I34" s="31">
        <f t="shared" si="3"/>
        <v>0</v>
      </c>
      <c r="J34" s="31">
        <f t="shared" si="3"/>
        <v>0</v>
      </c>
      <c r="K34" s="31">
        <f t="shared" si="3"/>
        <v>0</v>
      </c>
      <c r="L34" s="31">
        <f t="shared" si="3"/>
        <v>0</v>
      </c>
      <c r="M34" s="31">
        <f t="shared" si="3"/>
        <v>0</v>
      </c>
      <c r="N34" s="31">
        <f t="shared" si="3"/>
        <v>0</v>
      </c>
      <c r="O34" s="31">
        <f t="shared" si="3"/>
        <v>0</v>
      </c>
      <c r="P34" s="31">
        <f t="shared" si="3"/>
        <v>0</v>
      </c>
      <c r="Q34" s="31">
        <f t="shared" si="3"/>
        <v>0</v>
      </c>
      <c r="R34" s="31">
        <f t="shared" si="3"/>
        <v>0</v>
      </c>
      <c r="S34" s="31">
        <f t="shared" si="3"/>
        <v>0</v>
      </c>
      <c r="T34" s="31">
        <f t="shared" si="3"/>
        <v>0</v>
      </c>
      <c r="U34" s="31">
        <f t="shared" si="3"/>
        <v>0</v>
      </c>
      <c r="V34" s="31">
        <f t="shared" si="3"/>
        <v>0</v>
      </c>
      <c r="W34" s="31">
        <f t="shared" si="3"/>
        <v>0</v>
      </c>
      <c r="X34" s="31">
        <f t="shared" si="3"/>
        <v>-3968264</v>
      </c>
      <c r="Y34" s="31">
        <f t="shared" si="3"/>
        <v>3968264</v>
      </c>
      <c r="Z34" s="32">
        <f>+IF(X34&lt;&gt;0,+(Y34/X34)*100,0)</f>
        <v>-100</v>
      </c>
      <c r="AA34" s="33">
        <f>SUM(AA29:AA33)</f>
        <v>-7800500</v>
      </c>
    </row>
    <row r="35" spans="1:27" ht="5.0999999999999996" customHeight="1" x14ac:dyDescent="0.25">
      <c r="A35" s="34" t="s">
        <v>41</v>
      </c>
      <c r="B35" s="17"/>
      <c r="C35" s="18"/>
      <c r="D35" s="18"/>
      <c r="E35" s="19"/>
      <c r="F35" s="20"/>
      <c r="G35" s="20"/>
      <c r="H35" s="20"/>
      <c r="I35" s="20"/>
      <c r="J35" s="20"/>
      <c r="K35" s="20"/>
      <c r="L35" s="20"/>
      <c r="M35" s="20"/>
      <c r="N35" s="20"/>
      <c r="O35" s="20"/>
      <c r="P35" s="20"/>
      <c r="Q35" s="20"/>
      <c r="R35" s="20"/>
      <c r="S35" s="20"/>
      <c r="T35" s="20"/>
      <c r="U35" s="20"/>
      <c r="V35" s="20"/>
      <c r="W35" s="20"/>
      <c r="X35" s="20"/>
      <c r="Y35" s="20"/>
      <c r="Z35" s="21"/>
      <c r="AA35" s="22"/>
    </row>
    <row r="36" spans="1:27" ht="13.5" x14ac:dyDescent="0.25">
      <c r="A36" s="10" t="s">
        <v>61</v>
      </c>
      <c r="B36" s="17" t="s">
        <v>32</v>
      </c>
      <c r="C36" s="18"/>
      <c r="D36" s="18"/>
      <c r="E36" s="19"/>
      <c r="F36" s="20"/>
      <c r="G36" s="20"/>
      <c r="H36" s="20"/>
      <c r="I36" s="20"/>
      <c r="J36" s="20"/>
      <c r="K36" s="20"/>
      <c r="L36" s="20"/>
      <c r="M36" s="20"/>
      <c r="N36" s="20"/>
      <c r="O36" s="20"/>
      <c r="P36" s="20"/>
      <c r="Q36" s="20"/>
      <c r="R36" s="20"/>
      <c r="S36" s="20"/>
      <c r="T36" s="20"/>
      <c r="U36" s="20"/>
      <c r="V36" s="20"/>
      <c r="W36" s="20"/>
      <c r="X36" s="20"/>
      <c r="Y36" s="20"/>
      <c r="Z36" s="21"/>
      <c r="AA36" s="22"/>
    </row>
    <row r="37" spans="1:27" ht="13.5" x14ac:dyDescent="0.25">
      <c r="A37" s="23" t="s">
        <v>62</v>
      </c>
      <c r="B37" s="17" t="s">
        <v>32</v>
      </c>
      <c r="C37" s="18"/>
      <c r="D37" s="18"/>
      <c r="E37" s="19"/>
      <c r="F37" s="20"/>
      <c r="G37" s="20"/>
      <c r="H37" s="20"/>
      <c r="I37" s="20"/>
      <c r="J37" s="20"/>
      <c r="K37" s="20"/>
      <c r="L37" s="20"/>
      <c r="M37" s="20"/>
      <c r="N37" s="20"/>
      <c r="O37" s="20"/>
      <c r="P37" s="20"/>
      <c r="Q37" s="20"/>
      <c r="R37" s="20"/>
      <c r="S37" s="20"/>
      <c r="T37" s="20"/>
      <c r="U37" s="20"/>
      <c r="V37" s="20"/>
      <c r="W37" s="20"/>
      <c r="X37" s="20"/>
      <c r="Y37" s="20"/>
      <c r="Z37" s="21"/>
      <c r="AA37" s="22"/>
    </row>
    <row r="38" spans="1:27" ht="13.5" x14ac:dyDescent="0.25">
      <c r="A38" s="23" t="s">
        <v>59</v>
      </c>
      <c r="B38" s="17" t="s">
        <v>32</v>
      </c>
      <c r="C38" s="18"/>
      <c r="D38" s="18"/>
      <c r="E38" s="19"/>
      <c r="F38" s="20"/>
      <c r="G38" s="20"/>
      <c r="H38" s="20"/>
      <c r="I38" s="20"/>
      <c r="J38" s="20"/>
      <c r="K38" s="20"/>
      <c r="L38" s="20"/>
      <c r="M38" s="20"/>
      <c r="N38" s="20"/>
      <c r="O38" s="20"/>
      <c r="P38" s="20"/>
      <c r="Q38" s="20"/>
      <c r="R38" s="20"/>
      <c r="S38" s="20"/>
      <c r="T38" s="20"/>
      <c r="U38" s="20"/>
      <c r="V38" s="20"/>
      <c r="W38" s="20"/>
      <c r="X38" s="20"/>
      <c r="Y38" s="20"/>
      <c r="Z38" s="21"/>
      <c r="AA38" s="22"/>
    </row>
    <row r="39" spans="1:27" ht="13.5" x14ac:dyDescent="0.25">
      <c r="A39" s="27" t="s">
        <v>63</v>
      </c>
      <c r="B39" s="35" t="s">
        <v>32</v>
      </c>
      <c r="C39" s="29">
        <f t="shared" ref="C39:Y39" si="4">SUM(C37:C38)</f>
        <v>0</v>
      </c>
      <c r="D39" s="29">
        <f>SUM(D37:D38)</f>
        <v>0</v>
      </c>
      <c r="E39" s="36">
        <f t="shared" si="4"/>
        <v>0</v>
      </c>
      <c r="F39" s="37">
        <f t="shared" si="4"/>
        <v>0</v>
      </c>
      <c r="G39" s="37">
        <f t="shared" si="4"/>
        <v>0</v>
      </c>
      <c r="H39" s="37">
        <f t="shared" si="4"/>
        <v>0</v>
      </c>
      <c r="I39" s="37">
        <f t="shared" si="4"/>
        <v>0</v>
      </c>
      <c r="J39" s="37">
        <f t="shared" si="4"/>
        <v>0</v>
      </c>
      <c r="K39" s="37">
        <f t="shared" si="4"/>
        <v>0</v>
      </c>
      <c r="L39" s="37">
        <f t="shared" si="4"/>
        <v>0</v>
      </c>
      <c r="M39" s="37">
        <f t="shared" si="4"/>
        <v>0</v>
      </c>
      <c r="N39" s="37">
        <f t="shared" si="4"/>
        <v>0</v>
      </c>
      <c r="O39" s="37">
        <f t="shared" si="4"/>
        <v>0</v>
      </c>
      <c r="P39" s="37">
        <f t="shared" si="4"/>
        <v>0</v>
      </c>
      <c r="Q39" s="37">
        <f t="shared" si="4"/>
        <v>0</v>
      </c>
      <c r="R39" s="37">
        <f t="shared" si="4"/>
        <v>0</v>
      </c>
      <c r="S39" s="37">
        <f t="shared" si="4"/>
        <v>0</v>
      </c>
      <c r="T39" s="37">
        <f t="shared" si="4"/>
        <v>0</v>
      </c>
      <c r="U39" s="37">
        <f t="shared" si="4"/>
        <v>0</v>
      </c>
      <c r="V39" s="37">
        <f t="shared" si="4"/>
        <v>0</v>
      </c>
      <c r="W39" s="37">
        <f t="shared" si="4"/>
        <v>0</v>
      </c>
      <c r="X39" s="37">
        <f t="shared" si="4"/>
        <v>0</v>
      </c>
      <c r="Y39" s="37">
        <f t="shared" si="4"/>
        <v>0</v>
      </c>
      <c r="Z39" s="38">
        <f>+IF(X39&lt;&gt;0,+(Y39/X39)*100,0)</f>
        <v>0</v>
      </c>
      <c r="AA39" s="39">
        <f>SUM(AA37:AA38)</f>
        <v>0</v>
      </c>
    </row>
    <row r="40" spans="1:27" ht="13.5" x14ac:dyDescent="0.25">
      <c r="A40" s="27" t="s">
        <v>64</v>
      </c>
      <c r="B40" s="28" t="s">
        <v>32</v>
      </c>
      <c r="C40" s="29">
        <f t="shared" ref="C40:Y40" si="5">+C34+C39</f>
        <v>0</v>
      </c>
      <c r="D40" s="29">
        <f>+D34+D39</f>
        <v>0</v>
      </c>
      <c r="E40" s="30">
        <f t="shared" si="5"/>
        <v>-334000</v>
      </c>
      <c r="F40" s="31">
        <f t="shared" si="5"/>
        <v>-7800500</v>
      </c>
      <c r="G40" s="31">
        <f t="shared" si="5"/>
        <v>0</v>
      </c>
      <c r="H40" s="31">
        <f t="shared" si="5"/>
        <v>0</v>
      </c>
      <c r="I40" s="31">
        <f t="shared" si="5"/>
        <v>0</v>
      </c>
      <c r="J40" s="31">
        <f t="shared" si="5"/>
        <v>0</v>
      </c>
      <c r="K40" s="31">
        <f t="shared" si="5"/>
        <v>0</v>
      </c>
      <c r="L40" s="31">
        <f t="shared" si="5"/>
        <v>0</v>
      </c>
      <c r="M40" s="31">
        <f t="shared" si="5"/>
        <v>0</v>
      </c>
      <c r="N40" s="31">
        <f t="shared" si="5"/>
        <v>0</v>
      </c>
      <c r="O40" s="31">
        <f t="shared" si="5"/>
        <v>0</v>
      </c>
      <c r="P40" s="31">
        <f t="shared" si="5"/>
        <v>0</v>
      </c>
      <c r="Q40" s="31">
        <f t="shared" si="5"/>
        <v>0</v>
      </c>
      <c r="R40" s="31">
        <f t="shared" si="5"/>
        <v>0</v>
      </c>
      <c r="S40" s="31">
        <f t="shared" si="5"/>
        <v>0</v>
      </c>
      <c r="T40" s="31">
        <f t="shared" si="5"/>
        <v>0</v>
      </c>
      <c r="U40" s="31">
        <f t="shared" si="5"/>
        <v>0</v>
      </c>
      <c r="V40" s="31">
        <f t="shared" si="5"/>
        <v>0</v>
      </c>
      <c r="W40" s="31">
        <f t="shared" si="5"/>
        <v>0</v>
      </c>
      <c r="X40" s="31">
        <f t="shared" si="5"/>
        <v>-3968264</v>
      </c>
      <c r="Y40" s="31">
        <f t="shared" si="5"/>
        <v>3968264</v>
      </c>
      <c r="Z40" s="32">
        <f>+IF(X40&lt;&gt;0,+(Y40/X40)*100,0)</f>
        <v>-100</v>
      </c>
      <c r="AA40" s="33">
        <f>+AA34+AA39</f>
        <v>-7800500</v>
      </c>
    </row>
    <row r="41" spans="1:27" ht="5.0999999999999996" customHeight="1" x14ac:dyDescent="0.25">
      <c r="A41" s="34" t="s">
        <v>41</v>
      </c>
      <c r="B41" s="17"/>
      <c r="C41" s="18"/>
      <c r="D41" s="18"/>
      <c r="E41" s="19"/>
      <c r="F41" s="20"/>
      <c r="G41" s="20"/>
      <c r="H41" s="20"/>
      <c r="I41" s="20"/>
      <c r="J41" s="20"/>
      <c r="K41" s="20"/>
      <c r="L41" s="20"/>
      <c r="M41" s="20"/>
      <c r="N41" s="20"/>
      <c r="O41" s="20"/>
      <c r="P41" s="20"/>
      <c r="Q41" s="20"/>
      <c r="R41" s="20"/>
      <c r="S41" s="20"/>
      <c r="T41" s="20"/>
      <c r="U41" s="20"/>
      <c r="V41" s="20"/>
      <c r="W41" s="20"/>
      <c r="X41" s="20"/>
      <c r="Y41" s="20"/>
      <c r="Z41" s="21"/>
      <c r="AA41" s="22"/>
    </row>
    <row r="42" spans="1:27" ht="13.5" x14ac:dyDescent="0.25">
      <c r="A42" s="41" t="s">
        <v>65</v>
      </c>
      <c r="B42" s="42" t="s">
        <v>66</v>
      </c>
      <c r="C42" s="43">
        <f t="shared" ref="C42:Y42" si="6">+C25-C40</f>
        <v>48368882</v>
      </c>
      <c r="D42" s="43">
        <f>+D25-D40</f>
        <v>0</v>
      </c>
      <c r="E42" s="44">
        <f t="shared" si="6"/>
        <v>-91750325</v>
      </c>
      <c r="F42" s="45">
        <f t="shared" si="6"/>
        <v>45825663</v>
      </c>
      <c r="G42" s="45">
        <f t="shared" si="6"/>
        <v>19115</v>
      </c>
      <c r="H42" s="45">
        <f t="shared" si="6"/>
        <v>63022</v>
      </c>
      <c r="I42" s="45">
        <f t="shared" si="6"/>
        <v>1378820</v>
      </c>
      <c r="J42" s="45">
        <f t="shared" si="6"/>
        <v>1460957</v>
      </c>
      <c r="K42" s="45">
        <f t="shared" si="6"/>
        <v>736406</v>
      </c>
      <c r="L42" s="45">
        <f t="shared" si="6"/>
        <v>829086</v>
      </c>
      <c r="M42" s="45">
        <f t="shared" si="6"/>
        <v>722473</v>
      </c>
      <c r="N42" s="45">
        <f t="shared" si="6"/>
        <v>2287965</v>
      </c>
      <c r="O42" s="45">
        <f t="shared" si="6"/>
        <v>0</v>
      </c>
      <c r="P42" s="45">
        <f t="shared" si="6"/>
        <v>0</v>
      </c>
      <c r="Q42" s="45">
        <f t="shared" si="6"/>
        <v>0</v>
      </c>
      <c r="R42" s="45">
        <f t="shared" si="6"/>
        <v>0</v>
      </c>
      <c r="S42" s="45">
        <f t="shared" si="6"/>
        <v>0</v>
      </c>
      <c r="T42" s="45">
        <f t="shared" si="6"/>
        <v>0</v>
      </c>
      <c r="U42" s="45">
        <f t="shared" si="6"/>
        <v>0</v>
      </c>
      <c r="V42" s="45">
        <f t="shared" si="6"/>
        <v>0</v>
      </c>
      <c r="W42" s="45">
        <f t="shared" si="6"/>
        <v>3748922</v>
      </c>
      <c r="X42" s="45">
        <f t="shared" si="6"/>
        <v>46457037</v>
      </c>
      <c r="Y42" s="45">
        <f t="shared" si="6"/>
        <v>-42708115</v>
      </c>
      <c r="Z42" s="46">
        <f>+IF(X42&lt;&gt;0,+(Y42/X42)*100,0)</f>
        <v>-91.930346311151951</v>
      </c>
      <c r="AA42" s="47">
        <f>+AA25-AA40</f>
        <v>45825663</v>
      </c>
    </row>
    <row r="43" spans="1:27" ht="5.0999999999999996" customHeight="1" x14ac:dyDescent="0.25">
      <c r="A43" s="34" t="s">
        <v>41</v>
      </c>
      <c r="B43" s="17"/>
      <c r="C43" s="18"/>
      <c r="D43" s="18"/>
      <c r="E43" s="19"/>
      <c r="F43" s="20"/>
      <c r="G43" s="20"/>
      <c r="H43" s="20"/>
      <c r="I43" s="20"/>
      <c r="J43" s="20"/>
      <c r="K43" s="20"/>
      <c r="L43" s="20"/>
      <c r="M43" s="20"/>
      <c r="N43" s="20"/>
      <c r="O43" s="20"/>
      <c r="P43" s="20"/>
      <c r="Q43" s="20"/>
      <c r="R43" s="20"/>
      <c r="S43" s="20"/>
      <c r="T43" s="20"/>
      <c r="U43" s="20"/>
      <c r="V43" s="20"/>
      <c r="W43" s="20"/>
      <c r="X43" s="20"/>
      <c r="Y43" s="20"/>
      <c r="Z43" s="48"/>
      <c r="AA43" s="22"/>
    </row>
    <row r="44" spans="1:27" ht="13.5" x14ac:dyDescent="0.25">
      <c r="A44" s="10" t="s">
        <v>67</v>
      </c>
      <c r="B44" s="17" t="s">
        <v>32</v>
      </c>
      <c r="C44" s="18"/>
      <c r="D44" s="18"/>
      <c r="E44" s="19"/>
      <c r="F44" s="20"/>
      <c r="G44" s="20"/>
      <c r="H44" s="20"/>
      <c r="I44" s="20"/>
      <c r="J44" s="20"/>
      <c r="K44" s="20"/>
      <c r="L44" s="20"/>
      <c r="M44" s="20"/>
      <c r="N44" s="20"/>
      <c r="O44" s="20"/>
      <c r="P44" s="20"/>
      <c r="Q44" s="20"/>
      <c r="R44" s="20"/>
      <c r="S44" s="20"/>
      <c r="T44" s="20"/>
      <c r="U44" s="20"/>
      <c r="V44" s="20"/>
      <c r="W44" s="20"/>
      <c r="X44" s="20"/>
      <c r="Y44" s="20"/>
      <c r="Z44" s="48"/>
      <c r="AA44" s="22"/>
    </row>
    <row r="45" spans="1:27" ht="13.5" x14ac:dyDescent="0.25">
      <c r="A45" s="23" t="s">
        <v>68</v>
      </c>
      <c r="B45" s="17" t="s">
        <v>32</v>
      </c>
      <c r="C45" s="18"/>
      <c r="D45" s="18"/>
      <c r="E45" s="19"/>
      <c r="F45" s="20"/>
      <c r="G45" s="20"/>
      <c r="H45" s="20"/>
      <c r="I45" s="20"/>
      <c r="J45" s="20"/>
      <c r="K45" s="20"/>
      <c r="L45" s="20"/>
      <c r="M45" s="20"/>
      <c r="N45" s="20"/>
      <c r="O45" s="20"/>
      <c r="P45" s="20"/>
      <c r="Q45" s="20"/>
      <c r="R45" s="20"/>
      <c r="S45" s="20"/>
      <c r="T45" s="20"/>
      <c r="U45" s="20"/>
      <c r="V45" s="20"/>
      <c r="W45" s="20"/>
      <c r="X45" s="20"/>
      <c r="Y45" s="20"/>
      <c r="Z45" s="48"/>
      <c r="AA45" s="22"/>
    </row>
    <row r="46" spans="1:27" ht="13.5" x14ac:dyDescent="0.25">
      <c r="A46" s="23" t="s">
        <v>69</v>
      </c>
      <c r="B46" s="17" t="s">
        <v>32</v>
      </c>
      <c r="C46" s="18"/>
      <c r="D46" s="18"/>
      <c r="E46" s="19"/>
      <c r="F46" s="20"/>
      <c r="G46" s="20"/>
      <c r="H46" s="20"/>
      <c r="I46" s="20"/>
      <c r="J46" s="20"/>
      <c r="K46" s="20"/>
      <c r="L46" s="20"/>
      <c r="M46" s="20"/>
      <c r="N46" s="20"/>
      <c r="O46" s="20"/>
      <c r="P46" s="20"/>
      <c r="Q46" s="20"/>
      <c r="R46" s="20"/>
      <c r="S46" s="20"/>
      <c r="T46" s="20"/>
      <c r="U46" s="20"/>
      <c r="V46" s="20"/>
      <c r="W46" s="20"/>
      <c r="X46" s="20"/>
      <c r="Y46" s="20"/>
      <c r="Z46" s="48"/>
      <c r="AA46" s="22"/>
    </row>
    <row r="47" spans="1:27" ht="14.45" customHeight="1" x14ac:dyDescent="0.25">
      <c r="A47" s="23" t="s">
        <v>41</v>
      </c>
      <c r="B47" s="17"/>
      <c r="C47" s="18"/>
      <c r="D47" s="18"/>
      <c r="E47" s="19"/>
      <c r="F47" s="20"/>
      <c r="G47" s="20"/>
      <c r="H47" s="20"/>
      <c r="I47" s="20"/>
      <c r="J47" s="20"/>
      <c r="K47" s="20"/>
      <c r="L47" s="20"/>
      <c r="M47" s="20"/>
      <c r="N47" s="20"/>
      <c r="O47" s="20"/>
      <c r="P47" s="20"/>
      <c r="Q47" s="20"/>
      <c r="R47" s="20"/>
      <c r="S47" s="20"/>
      <c r="T47" s="20"/>
      <c r="U47" s="20"/>
      <c r="V47" s="20"/>
      <c r="W47" s="20"/>
      <c r="X47" s="20"/>
      <c r="Y47" s="20"/>
      <c r="Z47" s="48"/>
      <c r="AA47" s="22"/>
    </row>
    <row r="48" spans="1:27" ht="13.5" x14ac:dyDescent="0.25">
      <c r="A48" s="49" t="s">
        <v>70</v>
      </c>
      <c r="B48" s="50" t="s">
        <v>66</v>
      </c>
      <c r="C48" s="51">
        <f t="shared" ref="C48:Y48" si="7">SUM(C45:C47)</f>
        <v>0</v>
      </c>
      <c r="D48" s="51">
        <f>SUM(D45:D47)</f>
        <v>0</v>
      </c>
      <c r="E48" s="52">
        <f t="shared" si="7"/>
        <v>0</v>
      </c>
      <c r="F48" s="53">
        <f t="shared" si="7"/>
        <v>0</v>
      </c>
      <c r="G48" s="53">
        <f t="shared" si="7"/>
        <v>0</v>
      </c>
      <c r="H48" s="53">
        <f t="shared" si="7"/>
        <v>0</v>
      </c>
      <c r="I48" s="53">
        <f t="shared" si="7"/>
        <v>0</v>
      </c>
      <c r="J48" s="53">
        <f t="shared" si="7"/>
        <v>0</v>
      </c>
      <c r="K48" s="53">
        <f t="shared" si="7"/>
        <v>0</v>
      </c>
      <c r="L48" s="53">
        <f t="shared" si="7"/>
        <v>0</v>
      </c>
      <c r="M48" s="53">
        <f t="shared" si="7"/>
        <v>0</v>
      </c>
      <c r="N48" s="53">
        <f t="shared" si="7"/>
        <v>0</v>
      </c>
      <c r="O48" s="53">
        <f t="shared" si="7"/>
        <v>0</v>
      </c>
      <c r="P48" s="53">
        <f t="shared" si="7"/>
        <v>0</v>
      </c>
      <c r="Q48" s="53">
        <f t="shared" si="7"/>
        <v>0</v>
      </c>
      <c r="R48" s="53">
        <f t="shared" si="7"/>
        <v>0</v>
      </c>
      <c r="S48" s="53">
        <f t="shared" si="7"/>
        <v>0</v>
      </c>
      <c r="T48" s="53">
        <f t="shared" si="7"/>
        <v>0</v>
      </c>
      <c r="U48" s="53">
        <f t="shared" si="7"/>
        <v>0</v>
      </c>
      <c r="V48" s="53">
        <f t="shared" si="7"/>
        <v>0</v>
      </c>
      <c r="W48" s="53">
        <f t="shared" si="7"/>
        <v>0</v>
      </c>
      <c r="X48" s="53">
        <f t="shared" si="7"/>
        <v>0</v>
      </c>
      <c r="Y48" s="53">
        <f t="shared" si="7"/>
        <v>0</v>
      </c>
      <c r="Z48" s="54">
        <f>+IF(X48&lt;&gt;0,+(Y48/X48)*100,0)</f>
        <v>0</v>
      </c>
      <c r="AA48" s="55">
        <f>SUM(AA45:AA47)</f>
        <v>0</v>
      </c>
    </row>
    <row r="49" spans="1:27" ht="13.5" x14ac:dyDescent="0.25">
      <c r="A49" s="56" t="s">
        <v>328</v>
      </c>
      <c r="B49" s="57"/>
      <c r="C49" s="58"/>
      <c r="D49" s="58"/>
      <c r="E49" s="58"/>
      <c r="F49" s="58"/>
      <c r="G49" s="58"/>
      <c r="H49" s="59"/>
      <c r="I49" s="59"/>
      <c r="J49" s="59"/>
      <c r="K49" s="59"/>
      <c r="L49" s="59"/>
      <c r="M49" s="59"/>
      <c r="N49" s="59"/>
      <c r="O49" s="59"/>
      <c r="P49" s="59"/>
      <c r="Q49" s="59"/>
      <c r="R49" s="59"/>
      <c r="S49" s="59"/>
      <c r="T49" s="59"/>
      <c r="U49" s="59"/>
      <c r="V49" s="59"/>
      <c r="W49" s="59"/>
      <c r="X49" s="59"/>
      <c r="Y49" s="59"/>
      <c r="Z49" s="59"/>
      <c r="AA49" s="59"/>
    </row>
    <row r="50" spans="1:27" ht="13.5" x14ac:dyDescent="0.25">
      <c r="A50" s="60" t="s">
        <v>329</v>
      </c>
      <c r="B50" s="60"/>
      <c r="C50" s="60"/>
      <c r="D50" s="60"/>
      <c r="E50" s="60"/>
      <c r="F50" s="60"/>
      <c r="G50" s="60"/>
      <c r="H50" s="59"/>
      <c r="I50" s="59"/>
      <c r="J50" s="59"/>
      <c r="K50" s="59"/>
      <c r="L50" s="59"/>
      <c r="M50" s="59"/>
      <c r="N50" s="59"/>
      <c r="O50" s="59"/>
      <c r="P50" s="59"/>
      <c r="Q50" s="59"/>
      <c r="R50" s="59"/>
      <c r="S50" s="59"/>
      <c r="T50" s="59"/>
      <c r="U50" s="59"/>
      <c r="V50" s="59"/>
      <c r="W50" s="59"/>
      <c r="X50" s="59"/>
      <c r="Y50" s="59"/>
      <c r="Z50" s="59"/>
      <c r="AA50" s="59"/>
    </row>
    <row r="51" spans="1:27" ht="13.5" x14ac:dyDescent="0.25">
      <c r="A51" s="61" t="s">
        <v>330</v>
      </c>
      <c r="B51" s="62"/>
      <c r="C51" s="63"/>
      <c r="D51" s="63"/>
      <c r="E51" s="63"/>
      <c r="F51" s="63"/>
      <c r="G51" s="63"/>
      <c r="H51" s="59"/>
      <c r="I51" s="59"/>
      <c r="J51" s="59"/>
      <c r="K51" s="59"/>
      <c r="L51" s="59"/>
      <c r="M51" s="59"/>
      <c r="N51" s="59"/>
      <c r="O51" s="59"/>
      <c r="P51" s="59"/>
      <c r="Q51" s="59"/>
      <c r="R51" s="59"/>
      <c r="S51" s="59"/>
      <c r="T51" s="59"/>
      <c r="U51" s="59"/>
      <c r="V51" s="59"/>
      <c r="W51" s="59"/>
      <c r="X51" s="59"/>
      <c r="Y51" s="59"/>
      <c r="Z51" s="59"/>
      <c r="AA51" s="59"/>
    </row>
    <row r="52" spans="1:27" ht="13.5" x14ac:dyDescent="0.25">
      <c r="A52" s="59"/>
      <c r="B52" s="59"/>
      <c r="C52" s="59"/>
      <c r="D52" s="59"/>
      <c r="E52" s="59"/>
      <c r="F52" s="59"/>
      <c r="G52" s="59"/>
      <c r="H52" s="59"/>
      <c r="I52" s="59"/>
      <c r="J52" s="59"/>
      <c r="K52" s="59"/>
      <c r="L52" s="59"/>
      <c r="M52" s="59"/>
      <c r="N52" s="59"/>
      <c r="O52" s="59"/>
      <c r="P52" s="59"/>
      <c r="Q52" s="59"/>
      <c r="R52" s="59"/>
      <c r="S52" s="59"/>
      <c r="T52" s="59"/>
      <c r="U52" s="59"/>
      <c r="V52" s="59"/>
      <c r="W52" s="59"/>
      <c r="X52" s="59"/>
      <c r="Y52" s="59"/>
      <c r="Z52" s="59"/>
      <c r="AA52" s="59"/>
    </row>
    <row r="53" spans="1:27" ht="13.5" x14ac:dyDescent="0.25">
      <c r="A53" s="59"/>
      <c r="B53" s="59"/>
      <c r="C53" s="59"/>
      <c r="D53" s="59"/>
      <c r="E53" s="59"/>
      <c r="F53" s="59"/>
      <c r="G53" s="59"/>
      <c r="H53" s="59"/>
      <c r="I53" s="59"/>
      <c r="J53" s="59"/>
      <c r="K53" s="59"/>
      <c r="L53" s="59"/>
      <c r="M53" s="59"/>
      <c r="N53" s="59"/>
      <c r="O53" s="59"/>
      <c r="P53" s="59"/>
      <c r="Q53" s="59"/>
      <c r="R53" s="59"/>
      <c r="S53" s="59"/>
      <c r="T53" s="59"/>
      <c r="U53" s="59"/>
      <c r="V53" s="59"/>
      <c r="W53" s="59"/>
      <c r="X53" s="59"/>
      <c r="Y53" s="59"/>
      <c r="Z53" s="59"/>
      <c r="AA53" s="59"/>
    </row>
    <row r="54" spans="1:27" ht="13.5" x14ac:dyDescent="0.25">
      <c r="A54" s="59"/>
      <c r="B54" s="59"/>
      <c r="C54" s="59"/>
      <c r="D54" s="59"/>
      <c r="E54" s="59"/>
      <c r="F54" s="59"/>
      <c r="G54" s="59"/>
      <c r="H54" s="59"/>
      <c r="I54" s="59"/>
      <c r="J54" s="59"/>
      <c r="K54" s="59"/>
      <c r="L54" s="59"/>
      <c r="M54" s="59"/>
      <c r="N54" s="59"/>
      <c r="O54" s="59"/>
      <c r="P54" s="59"/>
      <c r="Q54" s="59"/>
      <c r="R54" s="59"/>
      <c r="S54" s="59"/>
      <c r="T54" s="59"/>
      <c r="U54" s="59"/>
      <c r="V54" s="59"/>
      <c r="W54" s="59"/>
      <c r="X54" s="59"/>
      <c r="Y54" s="59"/>
      <c r="Z54" s="59"/>
      <c r="AA54" s="59"/>
    </row>
  </sheetData>
  <mergeCells count="2">
    <mergeCell ref="A1:AA1"/>
    <mergeCell ref="E2:AA2"/>
  </mergeCells>
  <printOptions horizontalCentered="1"/>
  <pageMargins left="0.55118110236220497" right="0.22" top="0.59055118110236204" bottom="0.59055118110236204" header="0.31496062992126" footer="0.31496062992126"/>
  <pageSetup paperSize="9" orientation="landscape" r:id="rId1"/>
  <rowBreaks count="1" manualBreakCount="1">
    <brk id="48" max="16383" man="1"/>
  </rowBreaks>
</worksheet>
</file>

<file path=xl/worksheets/sheet23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AA54"/>
  <sheetViews>
    <sheetView showGridLines="0" workbookViewId="0">
      <selection activeCell="B2" sqref="B2"/>
    </sheetView>
  </sheetViews>
  <sheetFormatPr defaultRowHeight="12.75" x14ac:dyDescent="0.2"/>
  <cols>
    <col min="1" max="1" width="35.7109375" customWidth="1"/>
    <col min="2" max="2" width="3.42578125" bestFit="1" customWidth="1"/>
    <col min="3" max="3" width="9.7109375" customWidth="1"/>
    <col min="4" max="4" width="9.7109375" hidden="1" customWidth="1"/>
    <col min="5" max="6" width="9.7109375" customWidth="1"/>
    <col min="7" max="9" width="9.7109375" hidden="1" customWidth="1"/>
    <col min="10" max="10" width="9.7109375" customWidth="1"/>
    <col min="11" max="13" width="9.7109375" hidden="1" customWidth="1"/>
    <col min="14" max="14" width="9.7109375" customWidth="1"/>
    <col min="15" max="22" width="9.7109375" hidden="1" customWidth="1"/>
    <col min="23" max="27" width="9.7109375" customWidth="1"/>
  </cols>
  <sheetData>
    <row r="1" spans="1:27" ht="38.450000000000003" customHeight="1" x14ac:dyDescent="0.25">
      <c r="A1" s="64" t="s">
        <v>301</v>
      </c>
      <c r="B1" s="64"/>
      <c r="C1" s="64"/>
      <c r="D1" s="64"/>
      <c r="E1" s="64"/>
      <c r="F1" s="64"/>
      <c r="G1" s="64"/>
      <c r="H1" s="64"/>
      <c r="I1" s="64"/>
      <c r="J1" s="64"/>
      <c r="K1" s="64"/>
      <c r="L1" s="64"/>
      <c r="M1" s="64"/>
      <c r="N1" s="64"/>
      <c r="O1" s="64"/>
      <c r="P1" s="64"/>
      <c r="Q1" s="64"/>
      <c r="R1" s="64"/>
      <c r="S1" s="64"/>
      <c r="T1" s="64"/>
      <c r="U1" s="64"/>
      <c r="V1" s="64"/>
      <c r="W1" s="64"/>
      <c r="X1" s="64"/>
      <c r="Y1" s="64"/>
      <c r="Z1" s="64"/>
      <c r="AA1" s="64"/>
    </row>
    <row r="2" spans="1:27" ht="24.95" customHeight="1" x14ac:dyDescent="0.2">
      <c r="A2" s="2" t="s">
        <v>1</v>
      </c>
      <c r="B2" s="1" t="s">
        <v>331</v>
      </c>
      <c r="C2" s="3" t="s">
        <v>2</v>
      </c>
      <c r="D2" s="3" t="s">
        <v>3</v>
      </c>
      <c r="E2" s="65" t="s">
        <v>4</v>
      </c>
      <c r="F2" s="66"/>
      <c r="G2" s="66"/>
      <c r="H2" s="66"/>
      <c r="I2" s="66"/>
      <c r="J2" s="66"/>
      <c r="K2" s="66"/>
      <c r="L2" s="66"/>
      <c r="M2" s="66"/>
      <c r="N2" s="66"/>
      <c r="O2" s="66"/>
      <c r="P2" s="66"/>
      <c r="Q2" s="66"/>
      <c r="R2" s="66"/>
      <c r="S2" s="66"/>
      <c r="T2" s="66"/>
      <c r="U2" s="66"/>
      <c r="V2" s="66"/>
      <c r="W2" s="66"/>
      <c r="X2" s="66"/>
      <c r="Y2" s="66"/>
      <c r="Z2" s="66"/>
      <c r="AA2" s="67"/>
    </row>
    <row r="3" spans="1:27" ht="24.95" customHeight="1" x14ac:dyDescent="0.2">
      <c r="A3" s="4" t="s">
        <v>5</v>
      </c>
      <c r="B3" s="5" t="s">
        <v>6</v>
      </c>
      <c r="C3" s="6" t="s">
        <v>7</v>
      </c>
      <c r="D3" s="6" t="s">
        <v>7</v>
      </c>
      <c r="E3" s="7" t="s">
        <v>8</v>
      </c>
      <c r="F3" s="8" t="s">
        <v>9</v>
      </c>
      <c r="G3" s="8" t="s">
        <v>10</v>
      </c>
      <c r="H3" s="8" t="s">
        <v>11</v>
      </c>
      <c r="I3" s="8" t="s">
        <v>12</v>
      </c>
      <c r="J3" s="8" t="s">
        <v>13</v>
      </c>
      <c r="K3" s="8" t="s">
        <v>14</v>
      </c>
      <c r="L3" s="8" t="s">
        <v>15</v>
      </c>
      <c r="M3" s="8" t="s">
        <v>16</v>
      </c>
      <c r="N3" s="8" t="s">
        <v>17</v>
      </c>
      <c r="O3" s="8" t="s">
        <v>18</v>
      </c>
      <c r="P3" s="8" t="s">
        <v>19</v>
      </c>
      <c r="Q3" s="8" t="s">
        <v>20</v>
      </c>
      <c r="R3" s="8" t="s">
        <v>21</v>
      </c>
      <c r="S3" s="8" t="s">
        <v>22</v>
      </c>
      <c r="T3" s="8" t="s">
        <v>23</v>
      </c>
      <c r="U3" s="8" t="s">
        <v>24</v>
      </c>
      <c r="V3" s="8" t="s">
        <v>25</v>
      </c>
      <c r="W3" s="8" t="s">
        <v>26</v>
      </c>
      <c r="X3" s="8" t="s">
        <v>27</v>
      </c>
      <c r="Y3" s="8" t="s">
        <v>28</v>
      </c>
      <c r="Z3" s="8" t="s">
        <v>29</v>
      </c>
      <c r="AA3" s="9" t="s">
        <v>30</v>
      </c>
    </row>
    <row r="4" spans="1:27" ht="13.5" x14ac:dyDescent="0.25">
      <c r="A4" s="10" t="s">
        <v>31</v>
      </c>
      <c r="B4" s="11" t="s">
        <v>32</v>
      </c>
      <c r="C4" s="12"/>
      <c r="D4" s="12"/>
      <c r="E4" s="13"/>
      <c r="F4" s="14"/>
      <c r="G4" s="14"/>
      <c r="H4" s="14"/>
      <c r="I4" s="14"/>
      <c r="J4" s="14"/>
      <c r="K4" s="14"/>
      <c r="L4" s="14"/>
      <c r="M4" s="14"/>
      <c r="N4" s="14"/>
      <c r="O4" s="14"/>
      <c r="P4" s="14"/>
      <c r="Q4" s="14"/>
      <c r="R4" s="14"/>
      <c r="S4" s="14"/>
      <c r="T4" s="14"/>
      <c r="U4" s="14"/>
      <c r="V4" s="14"/>
      <c r="W4" s="14"/>
      <c r="X4" s="14"/>
      <c r="Y4" s="14"/>
      <c r="Z4" s="15"/>
      <c r="AA4" s="16"/>
    </row>
    <row r="5" spans="1:27" ht="13.5" x14ac:dyDescent="0.25">
      <c r="A5" s="10" t="s">
        <v>33</v>
      </c>
      <c r="B5" s="17" t="s">
        <v>32</v>
      </c>
      <c r="C5" s="18"/>
      <c r="D5" s="18"/>
      <c r="E5" s="19"/>
      <c r="F5" s="20"/>
      <c r="G5" s="20"/>
      <c r="H5" s="20"/>
      <c r="I5" s="20"/>
      <c r="J5" s="20"/>
      <c r="K5" s="20"/>
      <c r="L5" s="20"/>
      <c r="M5" s="20"/>
      <c r="N5" s="20"/>
      <c r="O5" s="20"/>
      <c r="P5" s="20"/>
      <c r="Q5" s="20"/>
      <c r="R5" s="20"/>
      <c r="S5" s="20"/>
      <c r="T5" s="20"/>
      <c r="U5" s="20"/>
      <c r="V5" s="20"/>
      <c r="W5" s="20"/>
      <c r="X5" s="20"/>
      <c r="Y5" s="20"/>
      <c r="Z5" s="21"/>
      <c r="AA5" s="22"/>
    </row>
    <row r="6" spans="1:27" ht="13.5" x14ac:dyDescent="0.25">
      <c r="A6" s="23" t="s">
        <v>34</v>
      </c>
      <c r="B6" s="17" t="s">
        <v>32</v>
      </c>
      <c r="C6" s="18">
        <v>199589227</v>
      </c>
      <c r="D6" s="18"/>
      <c r="E6" s="19">
        <v>222442998</v>
      </c>
      <c r="F6" s="20">
        <v>223072331</v>
      </c>
      <c r="G6" s="20">
        <v>211613188</v>
      </c>
      <c r="H6" s="20">
        <v>7884094</v>
      </c>
      <c r="I6" s="20">
        <v>6402346</v>
      </c>
      <c r="J6" s="20">
        <v>225899628</v>
      </c>
      <c r="K6" s="20">
        <v>5036139</v>
      </c>
      <c r="L6" s="20">
        <v>7301771</v>
      </c>
      <c r="M6" s="20">
        <v>11367260</v>
      </c>
      <c r="N6" s="20">
        <v>23705170</v>
      </c>
      <c r="O6" s="20"/>
      <c r="P6" s="20"/>
      <c r="Q6" s="20"/>
      <c r="R6" s="20"/>
      <c r="S6" s="20"/>
      <c r="T6" s="20"/>
      <c r="U6" s="20"/>
      <c r="V6" s="20"/>
      <c r="W6" s="20">
        <v>249604798</v>
      </c>
      <c r="X6" s="20">
        <v>202539424</v>
      </c>
      <c r="Y6" s="20">
        <v>47065374</v>
      </c>
      <c r="Z6" s="21">
        <v>23.237635947853789</v>
      </c>
      <c r="AA6" s="22">
        <v>223072331</v>
      </c>
    </row>
    <row r="7" spans="1:27" ht="13.5" x14ac:dyDescent="0.25">
      <c r="A7" s="23" t="s">
        <v>35</v>
      </c>
      <c r="B7" s="17" t="s">
        <v>32</v>
      </c>
      <c r="C7" s="18"/>
      <c r="D7" s="18"/>
      <c r="E7" s="19"/>
      <c r="F7" s="20"/>
      <c r="G7" s="20"/>
      <c r="H7" s="20"/>
      <c r="I7" s="20"/>
      <c r="J7" s="20"/>
      <c r="K7" s="20"/>
      <c r="L7" s="20"/>
      <c r="M7" s="20"/>
      <c r="N7" s="20"/>
      <c r="O7" s="20"/>
      <c r="P7" s="20"/>
      <c r="Q7" s="20"/>
      <c r="R7" s="20"/>
      <c r="S7" s="20"/>
      <c r="T7" s="20"/>
      <c r="U7" s="20"/>
      <c r="V7" s="20"/>
      <c r="W7" s="20"/>
      <c r="X7" s="20"/>
      <c r="Y7" s="20"/>
      <c r="Z7" s="21"/>
      <c r="AA7" s="22"/>
    </row>
    <row r="8" spans="1:27" ht="13.5" x14ac:dyDescent="0.25">
      <c r="A8" s="23" t="s">
        <v>36</v>
      </c>
      <c r="B8" s="17" t="s">
        <v>32</v>
      </c>
      <c r="C8" s="18">
        <v>15626202</v>
      </c>
      <c r="D8" s="18"/>
      <c r="E8" s="19">
        <v>-9652244</v>
      </c>
      <c r="F8" s="20">
        <v>-9652244</v>
      </c>
      <c r="G8" s="20">
        <v>16779601</v>
      </c>
      <c r="H8" s="20">
        <v>609075</v>
      </c>
      <c r="I8" s="20">
        <v>-1751057</v>
      </c>
      <c r="J8" s="20">
        <v>15637619</v>
      </c>
      <c r="K8" s="20">
        <v>788501</v>
      </c>
      <c r="L8" s="20">
        <v>-2589233</v>
      </c>
      <c r="M8" s="20">
        <v>222293</v>
      </c>
      <c r="N8" s="20">
        <v>-1578439</v>
      </c>
      <c r="O8" s="20"/>
      <c r="P8" s="20"/>
      <c r="Q8" s="20"/>
      <c r="R8" s="20"/>
      <c r="S8" s="20"/>
      <c r="T8" s="20"/>
      <c r="U8" s="20"/>
      <c r="V8" s="20"/>
      <c r="W8" s="20">
        <v>14059180</v>
      </c>
      <c r="X8" s="20">
        <v>-9199958</v>
      </c>
      <c r="Y8" s="20">
        <v>23259138</v>
      </c>
      <c r="Z8" s="21">
        <v>-252.81787155984841</v>
      </c>
      <c r="AA8" s="22">
        <v>-9652244</v>
      </c>
    </row>
    <row r="9" spans="1:27" ht="13.5" x14ac:dyDescent="0.25">
      <c r="A9" s="23" t="s">
        <v>37</v>
      </c>
      <c r="B9" s="17" t="s">
        <v>32</v>
      </c>
      <c r="C9" s="18">
        <v>96834</v>
      </c>
      <c r="D9" s="18"/>
      <c r="E9" s="19">
        <v>30702</v>
      </c>
      <c r="F9" s="20">
        <v>30702</v>
      </c>
      <c r="G9" s="20">
        <v>260268</v>
      </c>
      <c r="H9" s="20">
        <v>-261631</v>
      </c>
      <c r="I9" s="20">
        <v>165486</v>
      </c>
      <c r="J9" s="20">
        <v>164123</v>
      </c>
      <c r="K9" s="20">
        <v>-39506</v>
      </c>
      <c r="L9" s="20">
        <v>-784314</v>
      </c>
      <c r="M9" s="20">
        <v>47412</v>
      </c>
      <c r="N9" s="20">
        <v>-776408</v>
      </c>
      <c r="O9" s="20"/>
      <c r="P9" s="20"/>
      <c r="Q9" s="20"/>
      <c r="R9" s="20"/>
      <c r="S9" s="20"/>
      <c r="T9" s="20"/>
      <c r="U9" s="20"/>
      <c r="V9" s="20"/>
      <c r="W9" s="20">
        <v>-612285</v>
      </c>
      <c r="X9" s="20">
        <v>30702</v>
      </c>
      <c r="Y9" s="20">
        <v>-642987</v>
      </c>
      <c r="Z9" s="21">
        <v>-2094.283760015634</v>
      </c>
      <c r="AA9" s="22">
        <v>30702</v>
      </c>
    </row>
    <row r="10" spans="1:27" ht="13.5" x14ac:dyDescent="0.25">
      <c r="A10" s="23" t="s">
        <v>38</v>
      </c>
      <c r="B10" s="17" t="s">
        <v>32</v>
      </c>
      <c r="C10" s="18"/>
      <c r="D10" s="18"/>
      <c r="E10" s="19"/>
      <c r="F10" s="20"/>
      <c r="G10" s="24"/>
      <c r="H10" s="24"/>
      <c r="I10" s="24"/>
      <c r="J10" s="20"/>
      <c r="K10" s="24"/>
      <c r="L10" s="24"/>
      <c r="M10" s="20"/>
      <c r="N10" s="24"/>
      <c r="O10" s="24"/>
      <c r="P10" s="24"/>
      <c r="Q10" s="20"/>
      <c r="R10" s="24"/>
      <c r="S10" s="24"/>
      <c r="T10" s="20"/>
      <c r="U10" s="24"/>
      <c r="V10" s="24"/>
      <c r="W10" s="24"/>
      <c r="X10" s="20"/>
      <c r="Y10" s="24"/>
      <c r="Z10" s="25"/>
      <c r="AA10" s="26"/>
    </row>
    <row r="11" spans="1:27" ht="13.5" x14ac:dyDescent="0.25">
      <c r="A11" s="23" t="s">
        <v>39</v>
      </c>
      <c r="B11" s="17" t="s">
        <v>32</v>
      </c>
      <c r="C11" s="18">
        <v>-18931379</v>
      </c>
      <c r="D11" s="18"/>
      <c r="E11" s="19">
        <v>-12586787</v>
      </c>
      <c r="F11" s="20">
        <v>-12586787</v>
      </c>
      <c r="G11" s="20">
        <v>-19433954</v>
      </c>
      <c r="H11" s="20">
        <v>-755576</v>
      </c>
      <c r="I11" s="20">
        <v>-657817</v>
      </c>
      <c r="J11" s="20">
        <v>-20847347</v>
      </c>
      <c r="K11" s="20">
        <v>-863699</v>
      </c>
      <c r="L11" s="20">
        <v>-1051434</v>
      </c>
      <c r="M11" s="20">
        <v>-534417</v>
      </c>
      <c r="N11" s="20">
        <v>-2449550</v>
      </c>
      <c r="O11" s="20"/>
      <c r="P11" s="20"/>
      <c r="Q11" s="20"/>
      <c r="R11" s="20"/>
      <c r="S11" s="20"/>
      <c r="T11" s="20"/>
      <c r="U11" s="20"/>
      <c r="V11" s="20"/>
      <c r="W11" s="20">
        <v>-23296897</v>
      </c>
      <c r="X11" s="20">
        <v>-13586787</v>
      </c>
      <c r="Y11" s="20">
        <v>-9710110</v>
      </c>
      <c r="Z11" s="21">
        <v>71.467301283224643</v>
      </c>
      <c r="AA11" s="22">
        <v>-12586787</v>
      </c>
    </row>
    <row r="12" spans="1:27" ht="13.5" x14ac:dyDescent="0.25">
      <c r="A12" s="27" t="s">
        <v>40</v>
      </c>
      <c r="B12" s="28" t="s">
        <v>32</v>
      </c>
      <c r="C12" s="29">
        <f t="shared" ref="C12:Y12" si="0">SUM(C6:C11)</f>
        <v>196380884</v>
      </c>
      <c r="D12" s="29">
        <f>SUM(D6:D11)</f>
        <v>0</v>
      </c>
      <c r="E12" s="30">
        <f t="shared" si="0"/>
        <v>200234669</v>
      </c>
      <c r="F12" s="31">
        <f t="shared" si="0"/>
        <v>200864002</v>
      </c>
      <c r="G12" s="31">
        <f t="shared" si="0"/>
        <v>209219103</v>
      </c>
      <c r="H12" s="31">
        <f t="shared" si="0"/>
        <v>7475962</v>
      </c>
      <c r="I12" s="31">
        <f t="shared" si="0"/>
        <v>4158958</v>
      </c>
      <c r="J12" s="31">
        <f t="shared" si="0"/>
        <v>220854023</v>
      </c>
      <c r="K12" s="31">
        <f t="shared" si="0"/>
        <v>4921435</v>
      </c>
      <c r="L12" s="31">
        <f t="shared" si="0"/>
        <v>2876790</v>
      </c>
      <c r="M12" s="31">
        <f t="shared" si="0"/>
        <v>11102548</v>
      </c>
      <c r="N12" s="31">
        <f t="shared" si="0"/>
        <v>18900773</v>
      </c>
      <c r="O12" s="31">
        <f t="shared" si="0"/>
        <v>0</v>
      </c>
      <c r="P12" s="31">
        <f t="shared" si="0"/>
        <v>0</v>
      </c>
      <c r="Q12" s="31">
        <f t="shared" si="0"/>
        <v>0</v>
      </c>
      <c r="R12" s="31">
        <f t="shared" si="0"/>
        <v>0</v>
      </c>
      <c r="S12" s="31">
        <f t="shared" si="0"/>
        <v>0</v>
      </c>
      <c r="T12" s="31">
        <f t="shared" si="0"/>
        <v>0</v>
      </c>
      <c r="U12" s="31">
        <f t="shared" si="0"/>
        <v>0</v>
      </c>
      <c r="V12" s="31">
        <f t="shared" si="0"/>
        <v>0</v>
      </c>
      <c r="W12" s="31">
        <f t="shared" si="0"/>
        <v>239754796</v>
      </c>
      <c r="X12" s="31">
        <f t="shared" si="0"/>
        <v>179783381</v>
      </c>
      <c r="Y12" s="31">
        <f t="shared" si="0"/>
        <v>59971415</v>
      </c>
      <c r="Z12" s="32">
        <f>+IF(X12&lt;&gt;0,+(Y12/X12)*100,0)</f>
        <v>33.357596606774237</v>
      </c>
      <c r="AA12" s="33">
        <f>SUM(AA6:AA11)</f>
        <v>200864002</v>
      </c>
    </row>
    <row r="13" spans="1:27" ht="5.0999999999999996" customHeight="1" x14ac:dyDescent="0.25">
      <c r="A13" s="34" t="s">
        <v>41</v>
      </c>
      <c r="B13" s="17"/>
      <c r="C13" s="18"/>
      <c r="D13" s="18"/>
      <c r="E13" s="19"/>
      <c r="F13" s="20"/>
      <c r="G13" s="20"/>
      <c r="H13" s="20"/>
      <c r="I13" s="20"/>
      <c r="J13" s="20"/>
      <c r="K13" s="20"/>
      <c r="L13" s="20"/>
      <c r="M13" s="20"/>
      <c r="N13" s="20"/>
      <c r="O13" s="20"/>
      <c r="P13" s="20"/>
      <c r="Q13" s="20"/>
      <c r="R13" s="20"/>
      <c r="S13" s="20"/>
      <c r="T13" s="20"/>
      <c r="U13" s="20"/>
      <c r="V13" s="20"/>
      <c r="W13" s="20"/>
      <c r="X13" s="20"/>
      <c r="Y13" s="20"/>
      <c r="Z13" s="21"/>
      <c r="AA13" s="22"/>
    </row>
    <row r="14" spans="1:27" ht="13.5" x14ac:dyDescent="0.25">
      <c r="A14" s="10" t="s">
        <v>42</v>
      </c>
      <c r="B14" s="17" t="s">
        <v>32</v>
      </c>
      <c r="C14" s="18"/>
      <c r="D14" s="18"/>
      <c r="E14" s="19"/>
      <c r="F14" s="20"/>
      <c r="G14" s="20"/>
      <c r="H14" s="20"/>
      <c r="I14" s="20"/>
      <c r="J14" s="20"/>
      <c r="K14" s="20"/>
      <c r="L14" s="20"/>
      <c r="M14" s="20"/>
      <c r="N14" s="20"/>
      <c r="O14" s="20"/>
      <c r="P14" s="20"/>
      <c r="Q14" s="20"/>
      <c r="R14" s="20"/>
      <c r="S14" s="20"/>
      <c r="T14" s="20"/>
      <c r="U14" s="20"/>
      <c r="V14" s="20"/>
      <c r="W14" s="20"/>
      <c r="X14" s="20"/>
      <c r="Y14" s="20"/>
      <c r="Z14" s="21"/>
      <c r="AA14" s="22"/>
    </row>
    <row r="15" spans="1:27" ht="13.5" x14ac:dyDescent="0.25">
      <c r="A15" s="23" t="s">
        <v>43</v>
      </c>
      <c r="B15" s="17" t="s">
        <v>32</v>
      </c>
      <c r="C15" s="18"/>
      <c r="D15" s="18"/>
      <c r="E15" s="19"/>
      <c r="F15" s="20"/>
      <c r="G15" s="20"/>
      <c r="H15" s="20"/>
      <c r="I15" s="20"/>
      <c r="J15" s="20"/>
      <c r="K15" s="20"/>
      <c r="L15" s="20"/>
      <c r="M15" s="20"/>
      <c r="N15" s="20"/>
      <c r="O15" s="20"/>
      <c r="P15" s="20"/>
      <c r="Q15" s="20"/>
      <c r="R15" s="20"/>
      <c r="S15" s="20"/>
      <c r="T15" s="20"/>
      <c r="U15" s="20"/>
      <c r="V15" s="20"/>
      <c r="W15" s="20"/>
      <c r="X15" s="20"/>
      <c r="Y15" s="20"/>
      <c r="Z15" s="21"/>
      <c r="AA15" s="22"/>
    </row>
    <row r="16" spans="1:27" ht="13.5" x14ac:dyDescent="0.25">
      <c r="A16" s="23" t="s">
        <v>44</v>
      </c>
      <c r="B16" s="17" t="s">
        <v>32</v>
      </c>
      <c r="C16" s="18"/>
      <c r="D16" s="18"/>
      <c r="E16" s="19"/>
      <c r="F16" s="20"/>
      <c r="G16" s="24"/>
      <c r="H16" s="24"/>
      <c r="I16" s="24"/>
      <c r="J16" s="20"/>
      <c r="K16" s="24"/>
      <c r="L16" s="24"/>
      <c r="M16" s="20"/>
      <c r="N16" s="24"/>
      <c r="O16" s="24"/>
      <c r="P16" s="24"/>
      <c r="Q16" s="20"/>
      <c r="R16" s="24"/>
      <c r="S16" s="24"/>
      <c r="T16" s="20"/>
      <c r="U16" s="24"/>
      <c r="V16" s="24"/>
      <c r="W16" s="24"/>
      <c r="X16" s="20"/>
      <c r="Y16" s="24"/>
      <c r="Z16" s="25"/>
      <c r="AA16" s="26"/>
    </row>
    <row r="17" spans="1:27" ht="13.5" x14ac:dyDescent="0.25">
      <c r="A17" s="23" t="s">
        <v>45</v>
      </c>
      <c r="B17" s="17" t="s">
        <v>32</v>
      </c>
      <c r="C17" s="18"/>
      <c r="D17" s="18"/>
      <c r="E17" s="19"/>
      <c r="F17" s="20"/>
      <c r="G17" s="20"/>
      <c r="H17" s="20"/>
      <c r="I17" s="20"/>
      <c r="J17" s="20"/>
      <c r="K17" s="20"/>
      <c r="L17" s="20"/>
      <c r="M17" s="20"/>
      <c r="N17" s="20"/>
      <c r="O17" s="20"/>
      <c r="P17" s="20"/>
      <c r="Q17" s="20"/>
      <c r="R17" s="20"/>
      <c r="S17" s="20"/>
      <c r="T17" s="20"/>
      <c r="U17" s="20"/>
      <c r="V17" s="20"/>
      <c r="W17" s="20"/>
      <c r="X17" s="20"/>
      <c r="Y17" s="20"/>
      <c r="Z17" s="21"/>
      <c r="AA17" s="22"/>
    </row>
    <row r="18" spans="1:27" ht="13.5" x14ac:dyDescent="0.25">
      <c r="A18" s="23" t="s">
        <v>46</v>
      </c>
      <c r="B18" s="17" t="s">
        <v>32</v>
      </c>
      <c r="C18" s="18"/>
      <c r="D18" s="18"/>
      <c r="E18" s="19"/>
      <c r="F18" s="20"/>
      <c r="G18" s="20"/>
      <c r="H18" s="20"/>
      <c r="I18" s="20"/>
      <c r="J18" s="20"/>
      <c r="K18" s="20"/>
      <c r="L18" s="20"/>
      <c r="M18" s="20"/>
      <c r="N18" s="20"/>
      <c r="O18" s="20"/>
      <c r="P18" s="20"/>
      <c r="Q18" s="20"/>
      <c r="R18" s="20"/>
      <c r="S18" s="20"/>
      <c r="T18" s="20"/>
      <c r="U18" s="20"/>
      <c r="V18" s="20"/>
      <c r="W18" s="20"/>
      <c r="X18" s="20"/>
      <c r="Y18" s="20"/>
      <c r="Z18" s="21"/>
      <c r="AA18" s="22"/>
    </row>
    <row r="19" spans="1:27" ht="13.5" x14ac:dyDescent="0.25">
      <c r="A19" s="23" t="s">
        <v>47</v>
      </c>
      <c r="B19" s="17" t="s">
        <v>32</v>
      </c>
      <c r="C19" s="18">
        <v>128354278</v>
      </c>
      <c r="D19" s="18"/>
      <c r="E19" s="19">
        <v>126924475</v>
      </c>
      <c r="F19" s="20">
        <v>129195142</v>
      </c>
      <c r="G19" s="20">
        <v>128277436</v>
      </c>
      <c r="H19" s="20">
        <v>234215</v>
      </c>
      <c r="I19" s="20">
        <v>-1904523</v>
      </c>
      <c r="J19" s="20">
        <v>126607128</v>
      </c>
      <c r="K19" s="20">
        <v>-219054</v>
      </c>
      <c r="L19" s="20">
        <v>-224630</v>
      </c>
      <c r="M19" s="20">
        <v>-649968</v>
      </c>
      <c r="N19" s="20">
        <v>-1093652</v>
      </c>
      <c r="O19" s="20"/>
      <c r="P19" s="20"/>
      <c r="Q19" s="20"/>
      <c r="R19" s="20"/>
      <c r="S19" s="20"/>
      <c r="T19" s="20"/>
      <c r="U19" s="20"/>
      <c r="V19" s="20"/>
      <c r="W19" s="20">
        <v>125513476</v>
      </c>
      <c r="X19" s="20">
        <v>124904972</v>
      </c>
      <c r="Y19" s="20">
        <v>608504</v>
      </c>
      <c r="Z19" s="21">
        <v>0.48717356103326293</v>
      </c>
      <c r="AA19" s="22">
        <v>129195142</v>
      </c>
    </row>
    <row r="20" spans="1:27" ht="13.5" x14ac:dyDescent="0.25">
      <c r="A20" s="23" t="s">
        <v>32</v>
      </c>
      <c r="B20" s="17" t="s">
        <v>32</v>
      </c>
      <c r="C20" s="18"/>
      <c r="D20" s="18"/>
      <c r="E20" s="19"/>
      <c r="F20" s="20"/>
      <c r="G20" s="20"/>
      <c r="H20" s="20"/>
      <c r="I20" s="20"/>
      <c r="J20" s="20"/>
      <c r="K20" s="20"/>
      <c r="L20" s="20"/>
      <c r="M20" s="20"/>
      <c r="N20" s="20"/>
      <c r="O20" s="20"/>
      <c r="P20" s="20"/>
      <c r="Q20" s="20"/>
      <c r="R20" s="20"/>
      <c r="S20" s="20"/>
      <c r="T20" s="20"/>
      <c r="U20" s="20"/>
      <c r="V20" s="20"/>
      <c r="W20" s="20"/>
      <c r="X20" s="20"/>
      <c r="Y20" s="20"/>
      <c r="Z20" s="21"/>
      <c r="AA20" s="22"/>
    </row>
    <row r="21" spans="1:27" ht="13.5" x14ac:dyDescent="0.25">
      <c r="A21" s="23" t="s">
        <v>48</v>
      </c>
      <c r="B21" s="17" t="s">
        <v>32</v>
      </c>
      <c r="C21" s="18"/>
      <c r="D21" s="18"/>
      <c r="E21" s="19"/>
      <c r="F21" s="20"/>
      <c r="G21" s="20"/>
      <c r="H21" s="20"/>
      <c r="I21" s="20"/>
      <c r="J21" s="20"/>
      <c r="K21" s="20"/>
      <c r="L21" s="20"/>
      <c r="M21" s="20"/>
      <c r="N21" s="20"/>
      <c r="O21" s="20"/>
      <c r="P21" s="20"/>
      <c r="Q21" s="20"/>
      <c r="R21" s="20"/>
      <c r="S21" s="20"/>
      <c r="T21" s="20"/>
      <c r="U21" s="20"/>
      <c r="V21" s="20"/>
      <c r="W21" s="20"/>
      <c r="X21" s="20"/>
      <c r="Y21" s="20"/>
      <c r="Z21" s="21"/>
      <c r="AA21" s="22"/>
    </row>
    <row r="22" spans="1:27" ht="13.5" x14ac:dyDescent="0.25">
      <c r="A22" s="23" t="s">
        <v>49</v>
      </c>
      <c r="B22" s="17" t="s">
        <v>32</v>
      </c>
      <c r="C22" s="18"/>
      <c r="D22" s="18"/>
      <c r="E22" s="19"/>
      <c r="F22" s="20"/>
      <c r="G22" s="20"/>
      <c r="H22" s="20"/>
      <c r="I22" s="20"/>
      <c r="J22" s="20"/>
      <c r="K22" s="20"/>
      <c r="L22" s="20"/>
      <c r="M22" s="20"/>
      <c r="N22" s="20"/>
      <c r="O22" s="20"/>
      <c r="P22" s="20"/>
      <c r="Q22" s="20"/>
      <c r="R22" s="20"/>
      <c r="S22" s="20"/>
      <c r="T22" s="20"/>
      <c r="U22" s="20"/>
      <c r="V22" s="20"/>
      <c r="W22" s="20"/>
      <c r="X22" s="20"/>
      <c r="Y22" s="20"/>
      <c r="Z22" s="21"/>
      <c r="AA22" s="22"/>
    </row>
    <row r="23" spans="1:27" ht="13.5" x14ac:dyDescent="0.25">
      <c r="A23" s="23" t="s">
        <v>50</v>
      </c>
      <c r="B23" s="17" t="s">
        <v>32</v>
      </c>
      <c r="C23" s="18"/>
      <c r="D23" s="18"/>
      <c r="E23" s="19"/>
      <c r="F23" s="20"/>
      <c r="G23" s="24"/>
      <c r="H23" s="24"/>
      <c r="I23" s="24"/>
      <c r="J23" s="20"/>
      <c r="K23" s="24"/>
      <c r="L23" s="24"/>
      <c r="M23" s="20"/>
      <c r="N23" s="24"/>
      <c r="O23" s="24"/>
      <c r="P23" s="24"/>
      <c r="Q23" s="20"/>
      <c r="R23" s="24"/>
      <c r="S23" s="24"/>
      <c r="T23" s="20"/>
      <c r="U23" s="24"/>
      <c r="V23" s="24"/>
      <c r="W23" s="24"/>
      <c r="X23" s="20"/>
      <c r="Y23" s="24"/>
      <c r="Z23" s="25"/>
      <c r="AA23" s="26"/>
    </row>
    <row r="24" spans="1:27" ht="13.5" x14ac:dyDescent="0.25">
      <c r="A24" s="27" t="s">
        <v>51</v>
      </c>
      <c r="B24" s="35" t="s">
        <v>32</v>
      </c>
      <c r="C24" s="29">
        <f t="shared" ref="C24:Y24" si="1">SUM(C15:C23)</f>
        <v>128354278</v>
      </c>
      <c r="D24" s="29">
        <f>SUM(D15:D23)</f>
        <v>0</v>
      </c>
      <c r="E24" s="36">
        <f t="shared" si="1"/>
        <v>126924475</v>
      </c>
      <c r="F24" s="37">
        <f t="shared" si="1"/>
        <v>129195142</v>
      </c>
      <c r="G24" s="37">
        <f t="shared" si="1"/>
        <v>128277436</v>
      </c>
      <c r="H24" s="37">
        <f t="shared" si="1"/>
        <v>234215</v>
      </c>
      <c r="I24" s="37">
        <f t="shared" si="1"/>
        <v>-1904523</v>
      </c>
      <c r="J24" s="37">
        <f t="shared" si="1"/>
        <v>126607128</v>
      </c>
      <c r="K24" s="37">
        <f t="shared" si="1"/>
        <v>-219054</v>
      </c>
      <c r="L24" s="37">
        <f t="shared" si="1"/>
        <v>-224630</v>
      </c>
      <c r="M24" s="37">
        <f t="shared" si="1"/>
        <v>-649968</v>
      </c>
      <c r="N24" s="37">
        <f t="shared" si="1"/>
        <v>-1093652</v>
      </c>
      <c r="O24" s="37">
        <f t="shared" si="1"/>
        <v>0</v>
      </c>
      <c r="P24" s="37">
        <f t="shared" si="1"/>
        <v>0</v>
      </c>
      <c r="Q24" s="37">
        <f t="shared" si="1"/>
        <v>0</v>
      </c>
      <c r="R24" s="37">
        <f t="shared" si="1"/>
        <v>0</v>
      </c>
      <c r="S24" s="37">
        <f t="shared" si="1"/>
        <v>0</v>
      </c>
      <c r="T24" s="37">
        <f t="shared" si="1"/>
        <v>0</v>
      </c>
      <c r="U24" s="37">
        <f t="shared" si="1"/>
        <v>0</v>
      </c>
      <c r="V24" s="37">
        <f t="shared" si="1"/>
        <v>0</v>
      </c>
      <c r="W24" s="37">
        <f t="shared" si="1"/>
        <v>125513476</v>
      </c>
      <c r="X24" s="37">
        <f t="shared" si="1"/>
        <v>124904972</v>
      </c>
      <c r="Y24" s="37">
        <f t="shared" si="1"/>
        <v>608504</v>
      </c>
      <c r="Z24" s="38">
        <f>+IF(X24&lt;&gt;0,+(Y24/X24)*100,0)</f>
        <v>0.48717356103326293</v>
      </c>
      <c r="AA24" s="39">
        <f>SUM(AA15:AA23)</f>
        <v>129195142</v>
      </c>
    </row>
    <row r="25" spans="1:27" ht="13.5" x14ac:dyDescent="0.25">
      <c r="A25" s="27" t="s">
        <v>52</v>
      </c>
      <c r="B25" s="28" t="s">
        <v>32</v>
      </c>
      <c r="C25" s="29">
        <f t="shared" ref="C25:Y25" si="2">+C12+C24</f>
        <v>324735162</v>
      </c>
      <c r="D25" s="29">
        <f>+D12+D24</f>
        <v>0</v>
      </c>
      <c r="E25" s="30">
        <f t="shared" si="2"/>
        <v>327159144</v>
      </c>
      <c r="F25" s="31">
        <f t="shared" si="2"/>
        <v>330059144</v>
      </c>
      <c r="G25" s="31">
        <f t="shared" si="2"/>
        <v>337496539</v>
      </c>
      <c r="H25" s="31">
        <f t="shared" si="2"/>
        <v>7710177</v>
      </c>
      <c r="I25" s="31">
        <f t="shared" si="2"/>
        <v>2254435</v>
      </c>
      <c r="J25" s="31">
        <f t="shared" si="2"/>
        <v>347461151</v>
      </c>
      <c r="K25" s="31">
        <f t="shared" si="2"/>
        <v>4702381</v>
      </c>
      <c r="L25" s="31">
        <f t="shared" si="2"/>
        <v>2652160</v>
      </c>
      <c r="M25" s="31">
        <f t="shared" si="2"/>
        <v>10452580</v>
      </c>
      <c r="N25" s="31">
        <f t="shared" si="2"/>
        <v>17807121</v>
      </c>
      <c r="O25" s="31">
        <f t="shared" si="2"/>
        <v>0</v>
      </c>
      <c r="P25" s="31">
        <f t="shared" si="2"/>
        <v>0</v>
      </c>
      <c r="Q25" s="31">
        <f t="shared" si="2"/>
        <v>0</v>
      </c>
      <c r="R25" s="31">
        <f t="shared" si="2"/>
        <v>0</v>
      </c>
      <c r="S25" s="31">
        <f t="shared" si="2"/>
        <v>0</v>
      </c>
      <c r="T25" s="31">
        <f t="shared" si="2"/>
        <v>0</v>
      </c>
      <c r="U25" s="31">
        <f t="shared" si="2"/>
        <v>0</v>
      </c>
      <c r="V25" s="31">
        <f t="shared" si="2"/>
        <v>0</v>
      </c>
      <c r="W25" s="31">
        <f t="shared" si="2"/>
        <v>365268272</v>
      </c>
      <c r="X25" s="31">
        <f t="shared" si="2"/>
        <v>304688353</v>
      </c>
      <c r="Y25" s="31">
        <f t="shared" si="2"/>
        <v>60579919</v>
      </c>
      <c r="Z25" s="32">
        <f>+IF(X25&lt;&gt;0,+(Y25/X25)*100,0)</f>
        <v>19.882584418971867</v>
      </c>
      <c r="AA25" s="33">
        <f>+AA12+AA24</f>
        <v>330059144</v>
      </c>
    </row>
    <row r="26" spans="1:27" ht="5.0999999999999996" customHeight="1" x14ac:dyDescent="0.25">
      <c r="A26" s="34" t="s">
        <v>41</v>
      </c>
      <c r="B26" s="17"/>
      <c r="C26" s="18"/>
      <c r="D26" s="18"/>
      <c r="E26" s="19"/>
      <c r="F26" s="20"/>
      <c r="G26" s="20"/>
      <c r="H26" s="20"/>
      <c r="I26" s="20"/>
      <c r="J26" s="20"/>
      <c r="K26" s="20"/>
      <c r="L26" s="20"/>
      <c r="M26" s="20"/>
      <c r="N26" s="20"/>
      <c r="O26" s="20"/>
      <c r="P26" s="20"/>
      <c r="Q26" s="20"/>
      <c r="R26" s="20"/>
      <c r="S26" s="20"/>
      <c r="T26" s="20"/>
      <c r="U26" s="20"/>
      <c r="V26" s="20"/>
      <c r="W26" s="20"/>
      <c r="X26" s="20"/>
      <c r="Y26" s="20"/>
      <c r="Z26" s="21"/>
      <c r="AA26" s="22"/>
    </row>
    <row r="27" spans="1:27" ht="13.5" x14ac:dyDescent="0.25">
      <c r="A27" s="10" t="s">
        <v>53</v>
      </c>
      <c r="B27" s="17" t="s">
        <v>32</v>
      </c>
      <c r="C27" s="18"/>
      <c r="D27" s="18"/>
      <c r="E27" s="19"/>
      <c r="F27" s="20"/>
      <c r="G27" s="20"/>
      <c r="H27" s="20"/>
      <c r="I27" s="20"/>
      <c r="J27" s="20"/>
      <c r="K27" s="20"/>
      <c r="L27" s="20"/>
      <c r="M27" s="20"/>
      <c r="N27" s="20"/>
      <c r="O27" s="20"/>
      <c r="P27" s="20"/>
      <c r="Q27" s="20"/>
      <c r="R27" s="20"/>
      <c r="S27" s="20"/>
      <c r="T27" s="20"/>
      <c r="U27" s="20"/>
      <c r="V27" s="20"/>
      <c r="W27" s="20"/>
      <c r="X27" s="20"/>
      <c r="Y27" s="20"/>
      <c r="Z27" s="21"/>
      <c r="AA27" s="22"/>
    </row>
    <row r="28" spans="1:27" ht="13.5" x14ac:dyDescent="0.25">
      <c r="A28" s="10" t="s">
        <v>54</v>
      </c>
      <c r="B28" s="40" t="s">
        <v>32</v>
      </c>
      <c r="C28" s="18"/>
      <c r="D28" s="18"/>
      <c r="E28" s="19"/>
      <c r="F28" s="20"/>
      <c r="G28" s="20"/>
      <c r="H28" s="20"/>
      <c r="I28" s="20"/>
      <c r="J28" s="20"/>
      <c r="K28" s="20"/>
      <c r="L28" s="20"/>
      <c r="M28" s="20"/>
      <c r="N28" s="20"/>
      <c r="O28" s="20"/>
      <c r="P28" s="20"/>
      <c r="Q28" s="20"/>
      <c r="R28" s="20"/>
      <c r="S28" s="20"/>
      <c r="T28" s="20"/>
      <c r="U28" s="20"/>
      <c r="V28" s="20"/>
      <c r="W28" s="20"/>
      <c r="X28" s="20"/>
      <c r="Y28" s="20"/>
      <c r="Z28" s="21"/>
      <c r="AA28" s="22"/>
    </row>
    <row r="29" spans="1:27" ht="13.5" x14ac:dyDescent="0.25">
      <c r="A29" s="23" t="s">
        <v>55</v>
      </c>
      <c r="B29" s="17" t="s">
        <v>32</v>
      </c>
      <c r="C29" s="18"/>
      <c r="D29" s="18"/>
      <c r="E29" s="19"/>
      <c r="F29" s="20"/>
      <c r="G29" s="20"/>
      <c r="H29" s="20"/>
      <c r="I29" s="20"/>
      <c r="J29" s="20"/>
      <c r="K29" s="20"/>
      <c r="L29" s="20"/>
      <c r="M29" s="20"/>
      <c r="N29" s="20"/>
      <c r="O29" s="20"/>
      <c r="P29" s="20"/>
      <c r="Q29" s="20"/>
      <c r="R29" s="20"/>
      <c r="S29" s="20"/>
      <c r="T29" s="20"/>
      <c r="U29" s="20"/>
      <c r="V29" s="20"/>
      <c r="W29" s="20"/>
      <c r="X29" s="20"/>
      <c r="Y29" s="20"/>
      <c r="Z29" s="21"/>
      <c r="AA29" s="22"/>
    </row>
    <row r="30" spans="1:27" ht="13.5" x14ac:dyDescent="0.25">
      <c r="A30" s="23" t="s">
        <v>56</v>
      </c>
      <c r="B30" s="17" t="s">
        <v>32</v>
      </c>
      <c r="C30" s="18">
        <v>967518</v>
      </c>
      <c r="D30" s="18"/>
      <c r="E30" s="19">
        <v>10692578</v>
      </c>
      <c r="F30" s="20">
        <v>10692578</v>
      </c>
      <c r="G30" s="20">
        <v>967518</v>
      </c>
      <c r="H30" s="20"/>
      <c r="I30" s="20"/>
      <c r="J30" s="20">
        <v>967518</v>
      </c>
      <c r="K30" s="20"/>
      <c r="L30" s="20"/>
      <c r="M30" s="20">
        <v>-465106</v>
      </c>
      <c r="N30" s="20">
        <v>-465106</v>
      </c>
      <c r="O30" s="20"/>
      <c r="P30" s="20"/>
      <c r="Q30" s="20"/>
      <c r="R30" s="20"/>
      <c r="S30" s="20"/>
      <c r="T30" s="20"/>
      <c r="U30" s="20"/>
      <c r="V30" s="20"/>
      <c r="W30" s="20">
        <v>502412</v>
      </c>
      <c r="X30" s="20">
        <v>9749748</v>
      </c>
      <c r="Y30" s="20">
        <v>-9247336</v>
      </c>
      <c r="Z30" s="21">
        <v>-94.846923223041259</v>
      </c>
      <c r="AA30" s="22">
        <v>10692578</v>
      </c>
    </row>
    <row r="31" spans="1:27" ht="13.5" x14ac:dyDescent="0.25">
      <c r="A31" s="23" t="s">
        <v>57</v>
      </c>
      <c r="B31" s="17" t="s">
        <v>32</v>
      </c>
      <c r="C31" s="18">
        <v>-279667</v>
      </c>
      <c r="D31" s="18"/>
      <c r="E31" s="19">
        <v>1818316</v>
      </c>
      <c r="F31" s="20">
        <v>1818316</v>
      </c>
      <c r="G31" s="20">
        <v>-284307</v>
      </c>
      <c r="H31" s="20">
        <v>-6463</v>
      </c>
      <c r="I31" s="20">
        <v>-8132</v>
      </c>
      <c r="J31" s="20">
        <v>-298902</v>
      </c>
      <c r="K31" s="20">
        <v>-4135</v>
      </c>
      <c r="L31" s="20">
        <v>-2314</v>
      </c>
      <c r="M31" s="20">
        <v>-1752</v>
      </c>
      <c r="N31" s="20">
        <v>-8201</v>
      </c>
      <c r="O31" s="20"/>
      <c r="P31" s="20"/>
      <c r="Q31" s="20"/>
      <c r="R31" s="20"/>
      <c r="S31" s="20"/>
      <c r="T31" s="20"/>
      <c r="U31" s="20"/>
      <c r="V31" s="20"/>
      <c r="W31" s="20">
        <v>-307103</v>
      </c>
      <c r="X31" s="20">
        <v>1318316</v>
      </c>
      <c r="Y31" s="20">
        <v>-1625419</v>
      </c>
      <c r="Z31" s="21">
        <v>-123.29509768522873</v>
      </c>
      <c r="AA31" s="22">
        <v>1818316</v>
      </c>
    </row>
    <row r="32" spans="1:27" ht="13.5" x14ac:dyDescent="0.25">
      <c r="A32" s="23" t="s">
        <v>58</v>
      </c>
      <c r="B32" s="17" t="s">
        <v>32</v>
      </c>
      <c r="C32" s="18">
        <v>-14230361</v>
      </c>
      <c r="D32" s="18"/>
      <c r="E32" s="19">
        <v>10560807</v>
      </c>
      <c r="F32" s="20">
        <v>13460807</v>
      </c>
      <c r="G32" s="20">
        <v>-6981987</v>
      </c>
      <c r="H32" s="20">
        <v>-6101316</v>
      </c>
      <c r="I32" s="20">
        <v>-841585</v>
      </c>
      <c r="J32" s="20">
        <v>-13924888</v>
      </c>
      <c r="K32" s="20">
        <v>-1142046</v>
      </c>
      <c r="L32" s="20">
        <v>-837574</v>
      </c>
      <c r="M32" s="20">
        <v>5998174</v>
      </c>
      <c r="N32" s="20">
        <v>4018554</v>
      </c>
      <c r="O32" s="20"/>
      <c r="P32" s="20"/>
      <c r="Q32" s="20"/>
      <c r="R32" s="20"/>
      <c r="S32" s="20"/>
      <c r="T32" s="20"/>
      <c r="U32" s="20"/>
      <c r="V32" s="20"/>
      <c r="W32" s="20">
        <v>-9906334</v>
      </c>
      <c r="X32" s="20">
        <v>2136966</v>
      </c>
      <c r="Y32" s="20">
        <v>-12043300</v>
      </c>
      <c r="Z32" s="21">
        <v>-563.57003340249685</v>
      </c>
      <c r="AA32" s="22">
        <v>13460807</v>
      </c>
    </row>
    <row r="33" spans="1:27" ht="13.5" x14ac:dyDescent="0.25">
      <c r="A33" s="23" t="s">
        <v>59</v>
      </c>
      <c r="B33" s="17" t="s">
        <v>32</v>
      </c>
      <c r="C33" s="18">
        <v>13418761</v>
      </c>
      <c r="D33" s="18"/>
      <c r="E33" s="19">
        <v>6733994</v>
      </c>
      <c r="F33" s="20">
        <v>6733994</v>
      </c>
      <c r="G33" s="20">
        <v>13306092</v>
      </c>
      <c r="H33" s="20">
        <v>112668</v>
      </c>
      <c r="I33" s="20">
        <v>33355</v>
      </c>
      <c r="J33" s="20">
        <v>13452115</v>
      </c>
      <c r="K33" s="20">
        <v>33355</v>
      </c>
      <c r="L33" s="20">
        <v>20918</v>
      </c>
      <c r="M33" s="20">
        <v>33355</v>
      </c>
      <c r="N33" s="20">
        <v>87628</v>
      </c>
      <c r="O33" s="20"/>
      <c r="P33" s="20"/>
      <c r="Q33" s="20"/>
      <c r="R33" s="20"/>
      <c r="S33" s="20"/>
      <c r="T33" s="20"/>
      <c r="U33" s="20"/>
      <c r="V33" s="20"/>
      <c r="W33" s="20">
        <v>13539743</v>
      </c>
      <c r="X33" s="20">
        <v>6534536</v>
      </c>
      <c r="Y33" s="20">
        <v>7005207</v>
      </c>
      <c r="Z33" s="21">
        <v>107.20282205194064</v>
      </c>
      <c r="AA33" s="22">
        <v>6733994</v>
      </c>
    </row>
    <row r="34" spans="1:27" ht="13.5" x14ac:dyDescent="0.25">
      <c r="A34" s="27" t="s">
        <v>60</v>
      </c>
      <c r="B34" s="28" t="s">
        <v>32</v>
      </c>
      <c r="C34" s="29">
        <f t="shared" ref="C34:Y34" si="3">SUM(C29:C33)</f>
        <v>-123749</v>
      </c>
      <c r="D34" s="29">
        <f>SUM(D29:D33)</f>
        <v>0</v>
      </c>
      <c r="E34" s="30">
        <f t="shared" si="3"/>
        <v>29805695</v>
      </c>
      <c r="F34" s="31">
        <f t="shared" si="3"/>
        <v>32705695</v>
      </c>
      <c r="G34" s="31">
        <f t="shared" si="3"/>
        <v>7007316</v>
      </c>
      <c r="H34" s="31">
        <f t="shared" si="3"/>
        <v>-5995111</v>
      </c>
      <c r="I34" s="31">
        <f t="shared" si="3"/>
        <v>-816362</v>
      </c>
      <c r="J34" s="31">
        <f t="shared" si="3"/>
        <v>195843</v>
      </c>
      <c r="K34" s="31">
        <f t="shared" si="3"/>
        <v>-1112826</v>
      </c>
      <c r="L34" s="31">
        <f t="shared" si="3"/>
        <v>-818970</v>
      </c>
      <c r="M34" s="31">
        <f t="shared" si="3"/>
        <v>5564671</v>
      </c>
      <c r="N34" s="31">
        <f t="shared" si="3"/>
        <v>3632875</v>
      </c>
      <c r="O34" s="31">
        <f t="shared" si="3"/>
        <v>0</v>
      </c>
      <c r="P34" s="31">
        <f t="shared" si="3"/>
        <v>0</v>
      </c>
      <c r="Q34" s="31">
        <f t="shared" si="3"/>
        <v>0</v>
      </c>
      <c r="R34" s="31">
        <f t="shared" si="3"/>
        <v>0</v>
      </c>
      <c r="S34" s="31">
        <f t="shared" si="3"/>
        <v>0</v>
      </c>
      <c r="T34" s="31">
        <f t="shared" si="3"/>
        <v>0</v>
      </c>
      <c r="U34" s="31">
        <f t="shared" si="3"/>
        <v>0</v>
      </c>
      <c r="V34" s="31">
        <f t="shared" si="3"/>
        <v>0</v>
      </c>
      <c r="W34" s="31">
        <f t="shared" si="3"/>
        <v>3828718</v>
      </c>
      <c r="X34" s="31">
        <f t="shared" si="3"/>
        <v>19739566</v>
      </c>
      <c r="Y34" s="31">
        <f t="shared" si="3"/>
        <v>-15910848</v>
      </c>
      <c r="Z34" s="32">
        <f>+IF(X34&lt;&gt;0,+(Y34/X34)*100,0)</f>
        <v>-80.603839010442286</v>
      </c>
      <c r="AA34" s="33">
        <f>SUM(AA29:AA33)</f>
        <v>32705695</v>
      </c>
    </row>
    <row r="35" spans="1:27" ht="5.0999999999999996" customHeight="1" x14ac:dyDescent="0.25">
      <c r="A35" s="34" t="s">
        <v>41</v>
      </c>
      <c r="B35" s="17"/>
      <c r="C35" s="18"/>
      <c r="D35" s="18"/>
      <c r="E35" s="19"/>
      <c r="F35" s="20"/>
      <c r="G35" s="20"/>
      <c r="H35" s="20"/>
      <c r="I35" s="20"/>
      <c r="J35" s="20"/>
      <c r="K35" s="20"/>
      <c r="L35" s="20"/>
      <c r="M35" s="20"/>
      <c r="N35" s="20"/>
      <c r="O35" s="20"/>
      <c r="P35" s="20"/>
      <c r="Q35" s="20"/>
      <c r="R35" s="20"/>
      <c r="S35" s="20"/>
      <c r="T35" s="20"/>
      <c r="U35" s="20"/>
      <c r="V35" s="20"/>
      <c r="W35" s="20"/>
      <c r="X35" s="20"/>
      <c r="Y35" s="20"/>
      <c r="Z35" s="21"/>
      <c r="AA35" s="22"/>
    </row>
    <row r="36" spans="1:27" ht="13.5" x14ac:dyDescent="0.25">
      <c r="A36" s="10" t="s">
        <v>61</v>
      </c>
      <c r="B36" s="17" t="s">
        <v>32</v>
      </c>
      <c r="C36" s="18"/>
      <c r="D36" s="18"/>
      <c r="E36" s="19"/>
      <c r="F36" s="20"/>
      <c r="G36" s="20"/>
      <c r="H36" s="20"/>
      <c r="I36" s="20"/>
      <c r="J36" s="20"/>
      <c r="K36" s="20"/>
      <c r="L36" s="20"/>
      <c r="M36" s="20"/>
      <c r="N36" s="20"/>
      <c r="O36" s="20"/>
      <c r="P36" s="20"/>
      <c r="Q36" s="20"/>
      <c r="R36" s="20"/>
      <c r="S36" s="20"/>
      <c r="T36" s="20"/>
      <c r="U36" s="20"/>
      <c r="V36" s="20"/>
      <c r="W36" s="20"/>
      <c r="X36" s="20"/>
      <c r="Y36" s="20"/>
      <c r="Z36" s="21"/>
      <c r="AA36" s="22"/>
    </row>
    <row r="37" spans="1:27" ht="13.5" x14ac:dyDescent="0.25">
      <c r="A37" s="23" t="s">
        <v>62</v>
      </c>
      <c r="B37" s="17" t="s">
        <v>32</v>
      </c>
      <c r="C37" s="18">
        <v>14827801</v>
      </c>
      <c r="D37" s="18"/>
      <c r="E37" s="19">
        <v>4411337</v>
      </c>
      <c r="F37" s="20">
        <v>4411337</v>
      </c>
      <c r="G37" s="20">
        <v>14827800</v>
      </c>
      <c r="H37" s="20"/>
      <c r="I37" s="20"/>
      <c r="J37" s="20">
        <v>14827800</v>
      </c>
      <c r="K37" s="20"/>
      <c r="L37" s="20"/>
      <c r="M37" s="20"/>
      <c r="N37" s="20"/>
      <c r="O37" s="20"/>
      <c r="P37" s="20"/>
      <c r="Q37" s="20"/>
      <c r="R37" s="20"/>
      <c r="S37" s="20"/>
      <c r="T37" s="20"/>
      <c r="U37" s="20"/>
      <c r="V37" s="20"/>
      <c r="W37" s="20">
        <v>14827800</v>
      </c>
      <c r="X37" s="20">
        <v>5837926</v>
      </c>
      <c r="Y37" s="20">
        <v>8989874</v>
      </c>
      <c r="Z37" s="21">
        <v>153.99088648948273</v>
      </c>
      <c r="AA37" s="22">
        <v>4411337</v>
      </c>
    </row>
    <row r="38" spans="1:27" ht="13.5" x14ac:dyDescent="0.25">
      <c r="A38" s="23" t="s">
        <v>59</v>
      </c>
      <c r="B38" s="17" t="s">
        <v>32</v>
      </c>
      <c r="C38" s="18">
        <v>69024173</v>
      </c>
      <c r="D38" s="18"/>
      <c r="E38" s="19">
        <v>82137009</v>
      </c>
      <c r="F38" s="20">
        <v>82137009</v>
      </c>
      <c r="G38" s="20">
        <v>69528266</v>
      </c>
      <c r="H38" s="20">
        <v>504093</v>
      </c>
      <c r="I38" s="20">
        <v>494882</v>
      </c>
      <c r="J38" s="20">
        <v>70527241</v>
      </c>
      <c r="K38" s="20">
        <v>536625</v>
      </c>
      <c r="L38" s="20">
        <v>536625</v>
      </c>
      <c r="M38" s="20">
        <v>536625</v>
      </c>
      <c r="N38" s="20">
        <v>1609875</v>
      </c>
      <c r="O38" s="20"/>
      <c r="P38" s="20"/>
      <c r="Q38" s="20"/>
      <c r="R38" s="20"/>
      <c r="S38" s="20"/>
      <c r="T38" s="20"/>
      <c r="U38" s="20"/>
      <c r="V38" s="20"/>
      <c r="W38" s="20">
        <v>72137116</v>
      </c>
      <c r="X38" s="20">
        <v>79112451</v>
      </c>
      <c r="Y38" s="20">
        <v>-6975335</v>
      </c>
      <c r="Z38" s="21">
        <v>-8.8169876066663644</v>
      </c>
      <c r="AA38" s="22">
        <v>82137009</v>
      </c>
    </row>
    <row r="39" spans="1:27" ht="13.5" x14ac:dyDescent="0.25">
      <c r="A39" s="27" t="s">
        <v>63</v>
      </c>
      <c r="B39" s="35" t="s">
        <v>32</v>
      </c>
      <c r="C39" s="29">
        <f t="shared" ref="C39:Y39" si="4">SUM(C37:C38)</f>
        <v>83851974</v>
      </c>
      <c r="D39" s="29">
        <f>SUM(D37:D38)</f>
        <v>0</v>
      </c>
      <c r="E39" s="36">
        <f t="shared" si="4"/>
        <v>86548346</v>
      </c>
      <c r="F39" s="37">
        <f t="shared" si="4"/>
        <v>86548346</v>
      </c>
      <c r="G39" s="37">
        <f t="shared" si="4"/>
        <v>84356066</v>
      </c>
      <c r="H39" s="37">
        <f t="shared" si="4"/>
        <v>504093</v>
      </c>
      <c r="I39" s="37">
        <f t="shared" si="4"/>
        <v>494882</v>
      </c>
      <c r="J39" s="37">
        <f t="shared" si="4"/>
        <v>85355041</v>
      </c>
      <c r="K39" s="37">
        <f t="shared" si="4"/>
        <v>536625</v>
      </c>
      <c r="L39" s="37">
        <f t="shared" si="4"/>
        <v>536625</v>
      </c>
      <c r="M39" s="37">
        <f t="shared" si="4"/>
        <v>536625</v>
      </c>
      <c r="N39" s="37">
        <f t="shared" si="4"/>
        <v>1609875</v>
      </c>
      <c r="O39" s="37">
        <f t="shared" si="4"/>
        <v>0</v>
      </c>
      <c r="P39" s="37">
        <f t="shared" si="4"/>
        <v>0</v>
      </c>
      <c r="Q39" s="37">
        <f t="shared" si="4"/>
        <v>0</v>
      </c>
      <c r="R39" s="37">
        <f t="shared" si="4"/>
        <v>0</v>
      </c>
      <c r="S39" s="37">
        <f t="shared" si="4"/>
        <v>0</v>
      </c>
      <c r="T39" s="37">
        <f t="shared" si="4"/>
        <v>0</v>
      </c>
      <c r="U39" s="37">
        <f t="shared" si="4"/>
        <v>0</v>
      </c>
      <c r="V39" s="37">
        <f t="shared" si="4"/>
        <v>0</v>
      </c>
      <c r="W39" s="37">
        <f t="shared" si="4"/>
        <v>86964916</v>
      </c>
      <c r="X39" s="37">
        <f t="shared" si="4"/>
        <v>84950377</v>
      </c>
      <c r="Y39" s="37">
        <f t="shared" si="4"/>
        <v>2014539</v>
      </c>
      <c r="Z39" s="38">
        <f>+IF(X39&lt;&gt;0,+(Y39/X39)*100,0)</f>
        <v>2.3714303233757281</v>
      </c>
      <c r="AA39" s="39">
        <f>SUM(AA37:AA38)</f>
        <v>86548346</v>
      </c>
    </row>
    <row r="40" spans="1:27" ht="13.5" x14ac:dyDescent="0.25">
      <c r="A40" s="27" t="s">
        <v>64</v>
      </c>
      <c r="B40" s="28" t="s">
        <v>32</v>
      </c>
      <c r="C40" s="29">
        <f t="shared" ref="C40:Y40" si="5">+C34+C39</f>
        <v>83728225</v>
      </c>
      <c r="D40" s="29">
        <f>+D34+D39</f>
        <v>0</v>
      </c>
      <c r="E40" s="30">
        <f t="shared" si="5"/>
        <v>116354041</v>
      </c>
      <c r="F40" s="31">
        <f t="shared" si="5"/>
        <v>119254041</v>
      </c>
      <c r="G40" s="31">
        <f t="shared" si="5"/>
        <v>91363382</v>
      </c>
      <c r="H40" s="31">
        <f t="shared" si="5"/>
        <v>-5491018</v>
      </c>
      <c r="I40" s="31">
        <f t="shared" si="5"/>
        <v>-321480</v>
      </c>
      <c r="J40" s="31">
        <f t="shared" si="5"/>
        <v>85550884</v>
      </c>
      <c r="K40" s="31">
        <f t="shared" si="5"/>
        <v>-576201</v>
      </c>
      <c r="L40" s="31">
        <f t="shared" si="5"/>
        <v>-282345</v>
      </c>
      <c r="M40" s="31">
        <f t="shared" si="5"/>
        <v>6101296</v>
      </c>
      <c r="N40" s="31">
        <f t="shared" si="5"/>
        <v>5242750</v>
      </c>
      <c r="O40" s="31">
        <f t="shared" si="5"/>
        <v>0</v>
      </c>
      <c r="P40" s="31">
        <f t="shared" si="5"/>
        <v>0</v>
      </c>
      <c r="Q40" s="31">
        <f t="shared" si="5"/>
        <v>0</v>
      </c>
      <c r="R40" s="31">
        <f t="shared" si="5"/>
        <v>0</v>
      </c>
      <c r="S40" s="31">
        <f t="shared" si="5"/>
        <v>0</v>
      </c>
      <c r="T40" s="31">
        <f t="shared" si="5"/>
        <v>0</v>
      </c>
      <c r="U40" s="31">
        <f t="shared" si="5"/>
        <v>0</v>
      </c>
      <c r="V40" s="31">
        <f t="shared" si="5"/>
        <v>0</v>
      </c>
      <c r="W40" s="31">
        <f t="shared" si="5"/>
        <v>90793634</v>
      </c>
      <c r="X40" s="31">
        <f t="shared" si="5"/>
        <v>104689943</v>
      </c>
      <c r="Y40" s="31">
        <f t="shared" si="5"/>
        <v>-13896309</v>
      </c>
      <c r="Z40" s="32">
        <f>+IF(X40&lt;&gt;0,+(Y40/X40)*100,0)</f>
        <v>-13.273776450523044</v>
      </c>
      <c r="AA40" s="33">
        <f>+AA34+AA39</f>
        <v>119254041</v>
      </c>
    </row>
    <row r="41" spans="1:27" ht="5.0999999999999996" customHeight="1" x14ac:dyDescent="0.25">
      <c r="A41" s="34" t="s">
        <v>41</v>
      </c>
      <c r="B41" s="17"/>
      <c r="C41" s="18"/>
      <c r="D41" s="18"/>
      <c r="E41" s="19"/>
      <c r="F41" s="20"/>
      <c r="G41" s="20"/>
      <c r="H41" s="20"/>
      <c r="I41" s="20"/>
      <c r="J41" s="20"/>
      <c r="K41" s="20"/>
      <c r="L41" s="20"/>
      <c r="M41" s="20"/>
      <c r="N41" s="20"/>
      <c r="O41" s="20"/>
      <c r="P41" s="20"/>
      <c r="Q41" s="20"/>
      <c r="R41" s="20"/>
      <c r="S41" s="20"/>
      <c r="T41" s="20"/>
      <c r="U41" s="20"/>
      <c r="V41" s="20"/>
      <c r="W41" s="20"/>
      <c r="X41" s="20"/>
      <c r="Y41" s="20"/>
      <c r="Z41" s="21"/>
      <c r="AA41" s="22"/>
    </row>
    <row r="42" spans="1:27" ht="13.5" x14ac:dyDescent="0.25">
      <c r="A42" s="41" t="s">
        <v>65</v>
      </c>
      <c r="B42" s="42" t="s">
        <v>66</v>
      </c>
      <c r="C42" s="43">
        <f t="shared" ref="C42:Y42" si="6">+C25-C40</f>
        <v>241006937</v>
      </c>
      <c r="D42" s="43">
        <f>+D25-D40</f>
        <v>0</v>
      </c>
      <c r="E42" s="44">
        <f t="shared" si="6"/>
        <v>210805103</v>
      </c>
      <c r="F42" s="45">
        <f t="shared" si="6"/>
        <v>210805103</v>
      </c>
      <c r="G42" s="45">
        <f t="shared" si="6"/>
        <v>246133157</v>
      </c>
      <c r="H42" s="45">
        <f t="shared" si="6"/>
        <v>13201195</v>
      </c>
      <c r="I42" s="45">
        <f t="shared" si="6"/>
        <v>2575915</v>
      </c>
      <c r="J42" s="45">
        <f t="shared" si="6"/>
        <v>261910267</v>
      </c>
      <c r="K42" s="45">
        <f t="shared" si="6"/>
        <v>5278582</v>
      </c>
      <c r="L42" s="45">
        <f t="shared" si="6"/>
        <v>2934505</v>
      </c>
      <c r="M42" s="45">
        <f t="shared" si="6"/>
        <v>4351284</v>
      </c>
      <c r="N42" s="45">
        <f t="shared" si="6"/>
        <v>12564371</v>
      </c>
      <c r="O42" s="45">
        <f t="shared" si="6"/>
        <v>0</v>
      </c>
      <c r="P42" s="45">
        <f t="shared" si="6"/>
        <v>0</v>
      </c>
      <c r="Q42" s="45">
        <f t="shared" si="6"/>
        <v>0</v>
      </c>
      <c r="R42" s="45">
        <f t="shared" si="6"/>
        <v>0</v>
      </c>
      <c r="S42" s="45">
        <f t="shared" si="6"/>
        <v>0</v>
      </c>
      <c r="T42" s="45">
        <f t="shared" si="6"/>
        <v>0</v>
      </c>
      <c r="U42" s="45">
        <f t="shared" si="6"/>
        <v>0</v>
      </c>
      <c r="V42" s="45">
        <f t="shared" si="6"/>
        <v>0</v>
      </c>
      <c r="W42" s="45">
        <f t="shared" si="6"/>
        <v>274474638</v>
      </c>
      <c r="X42" s="45">
        <f t="shared" si="6"/>
        <v>199998410</v>
      </c>
      <c r="Y42" s="45">
        <f t="shared" si="6"/>
        <v>74476228</v>
      </c>
      <c r="Z42" s="46">
        <f>+IF(X42&lt;&gt;0,+(Y42/X42)*100,0)</f>
        <v>37.238410045359856</v>
      </c>
      <c r="AA42" s="47">
        <f>+AA25-AA40</f>
        <v>210805103</v>
      </c>
    </row>
    <row r="43" spans="1:27" ht="5.0999999999999996" customHeight="1" x14ac:dyDescent="0.25">
      <c r="A43" s="34" t="s">
        <v>41</v>
      </c>
      <c r="B43" s="17"/>
      <c r="C43" s="18"/>
      <c r="D43" s="18"/>
      <c r="E43" s="19"/>
      <c r="F43" s="20"/>
      <c r="G43" s="20"/>
      <c r="H43" s="20"/>
      <c r="I43" s="20"/>
      <c r="J43" s="20"/>
      <c r="K43" s="20"/>
      <c r="L43" s="20"/>
      <c r="M43" s="20"/>
      <c r="N43" s="20"/>
      <c r="O43" s="20"/>
      <c r="P43" s="20"/>
      <c r="Q43" s="20"/>
      <c r="R43" s="20"/>
      <c r="S43" s="20"/>
      <c r="T43" s="20"/>
      <c r="U43" s="20"/>
      <c r="V43" s="20"/>
      <c r="W43" s="20"/>
      <c r="X43" s="20"/>
      <c r="Y43" s="20"/>
      <c r="Z43" s="48"/>
      <c r="AA43" s="22"/>
    </row>
    <row r="44" spans="1:27" ht="13.5" x14ac:dyDescent="0.25">
      <c r="A44" s="10" t="s">
        <v>67</v>
      </c>
      <c r="B44" s="17" t="s">
        <v>32</v>
      </c>
      <c r="C44" s="18"/>
      <c r="D44" s="18"/>
      <c r="E44" s="19"/>
      <c r="F44" s="20"/>
      <c r="G44" s="20"/>
      <c r="H44" s="20"/>
      <c r="I44" s="20"/>
      <c r="J44" s="20"/>
      <c r="K44" s="20"/>
      <c r="L44" s="20"/>
      <c r="M44" s="20"/>
      <c r="N44" s="20"/>
      <c r="O44" s="20"/>
      <c r="P44" s="20"/>
      <c r="Q44" s="20"/>
      <c r="R44" s="20"/>
      <c r="S44" s="20"/>
      <c r="T44" s="20"/>
      <c r="U44" s="20"/>
      <c r="V44" s="20"/>
      <c r="W44" s="20"/>
      <c r="X44" s="20"/>
      <c r="Y44" s="20"/>
      <c r="Z44" s="48"/>
      <c r="AA44" s="22"/>
    </row>
    <row r="45" spans="1:27" ht="13.5" x14ac:dyDescent="0.25">
      <c r="A45" s="23" t="s">
        <v>68</v>
      </c>
      <c r="B45" s="17" t="s">
        <v>32</v>
      </c>
      <c r="C45" s="18">
        <v>4872004</v>
      </c>
      <c r="D45" s="18"/>
      <c r="E45" s="19">
        <v>57375402</v>
      </c>
      <c r="F45" s="20">
        <v>242373676</v>
      </c>
      <c r="G45" s="20">
        <v>4872004</v>
      </c>
      <c r="H45" s="20"/>
      <c r="I45" s="20"/>
      <c r="J45" s="20">
        <v>4872004</v>
      </c>
      <c r="K45" s="20"/>
      <c r="L45" s="20"/>
      <c r="M45" s="20"/>
      <c r="N45" s="20"/>
      <c r="O45" s="20"/>
      <c r="P45" s="20"/>
      <c r="Q45" s="20"/>
      <c r="R45" s="20"/>
      <c r="S45" s="20"/>
      <c r="T45" s="20"/>
      <c r="U45" s="20"/>
      <c r="V45" s="20"/>
      <c r="W45" s="20">
        <v>4872004</v>
      </c>
      <c r="X45" s="20">
        <v>231566976</v>
      </c>
      <c r="Y45" s="20">
        <v>-226694972</v>
      </c>
      <c r="Z45" s="48">
        <v>-97.8960713292728</v>
      </c>
      <c r="AA45" s="22">
        <v>242373676</v>
      </c>
    </row>
    <row r="46" spans="1:27" ht="13.5" x14ac:dyDescent="0.25">
      <c r="A46" s="23" t="s">
        <v>69</v>
      </c>
      <c r="B46" s="17" t="s">
        <v>32</v>
      </c>
      <c r="C46" s="18">
        <v>2174576</v>
      </c>
      <c r="D46" s="18"/>
      <c r="E46" s="19">
        <v>1747754</v>
      </c>
      <c r="F46" s="20">
        <v>1747754</v>
      </c>
      <c r="G46" s="20">
        <v>2174576</v>
      </c>
      <c r="H46" s="20"/>
      <c r="I46" s="20"/>
      <c r="J46" s="20">
        <v>2174576</v>
      </c>
      <c r="K46" s="20"/>
      <c r="L46" s="20"/>
      <c r="M46" s="20"/>
      <c r="N46" s="20"/>
      <c r="O46" s="20"/>
      <c r="P46" s="20"/>
      <c r="Q46" s="20"/>
      <c r="R46" s="20"/>
      <c r="S46" s="20"/>
      <c r="T46" s="20"/>
      <c r="U46" s="20"/>
      <c r="V46" s="20"/>
      <c r="W46" s="20">
        <v>2174576</v>
      </c>
      <c r="X46" s="20">
        <v>1747754</v>
      </c>
      <c r="Y46" s="20">
        <v>426822</v>
      </c>
      <c r="Z46" s="48">
        <v>24.421171400551795</v>
      </c>
      <c r="AA46" s="22">
        <v>1747754</v>
      </c>
    </row>
    <row r="47" spans="1:27" ht="14.45" customHeight="1" x14ac:dyDescent="0.25">
      <c r="A47" s="23" t="s">
        <v>41</v>
      </c>
      <c r="B47" s="17"/>
      <c r="C47" s="18"/>
      <c r="D47" s="18"/>
      <c r="E47" s="19"/>
      <c r="F47" s="20"/>
      <c r="G47" s="20"/>
      <c r="H47" s="20"/>
      <c r="I47" s="20"/>
      <c r="J47" s="20"/>
      <c r="K47" s="20"/>
      <c r="L47" s="20"/>
      <c r="M47" s="20"/>
      <c r="N47" s="20"/>
      <c r="O47" s="20"/>
      <c r="P47" s="20"/>
      <c r="Q47" s="20"/>
      <c r="R47" s="20"/>
      <c r="S47" s="20"/>
      <c r="T47" s="20"/>
      <c r="U47" s="20"/>
      <c r="V47" s="20"/>
      <c r="W47" s="20"/>
      <c r="X47" s="20"/>
      <c r="Y47" s="20"/>
      <c r="Z47" s="48"/>
      <c r="AA47" s="22"/>
    </row>
    <row r="48" spans="1:27" ht="13.5" x14ac:dyDescent="0.25">
      <c r="A48" s="49" t="s">
        <v>70</v>
      </c>
      <c r="B48" s="50" t="s">
        <v>66</v>
      </c>
      <c r="C48" s="51">
        <f t="shared" ref="C48:Y48" si="7">SUM(C45:C47)</f>
        <v>7046580</v>
      </c>
      <c r="D48" s="51">
        <f>SUM(D45:D47)</f>
        <v>0</v>
      </c>
      <c r="E48" s="52">
        <f t="shared" si="7"/>
        <v>59123156</v>
      </c>
      <c r="F48" s="53">
        <f t="shared" si="7"/>
        <v>244121430</v>
      </c>
      <c r="G48" s="53">
        <f t="shared" si="7"/>
        <v>7046580</v>
      </c>
      <c r="H48" s="53">
        <f t="shared" si="7"/>
        <v>0</v>
      </c>
      <c r="I48" s="53">
        <f t="shared" si="7"/>
        <v>0</v>
      </c>
      <c r="J48" s="53">
        <f t="shared" si="7"/>
        <v>7046580</v>
      </c>
      <c r="K48" s="53">
        <f t="shared" si="7"/>
        <v>0</v>
      </c>
      <c r="L48" s="53">
        <f t="shared" si="7"/>
        <v>0</v>
      </c>
      <c r="M48" s="53">
        <f t="shared" si="7"/>
        <v>0</v>
      </c>
      <c r="N48" s="53">
        <f t="shared" si="7"/>
        <v>0</v>
      </c>
      <c r="O48" s="53">
        <f t="shared" si="7"/>
        <v>0</v>
      </c>
      <c r="P48" s="53">
        <f t="shared" si="7"/>
        <v>0</v>
      </c>
      <c r="Q48" s="53">
        <f t="shared" si="7"/>
        <v>0</v>
      </c>
      <c r="R48" s="53">
        <f t="shared" si="7"/>
        <v>0</v>
      </c>
      <c r="S48" s="53">
        <f t="shared" si="7"/>
        <v>0</v>
      </c>
      <c r="T48" s="53">
        <f t="shared" si="7"/>
        <v>0</v>
      </c>
      <c r="U48" s="53">
        <f t="shared" si="7"/>
        <v>0</v>
      </c>
      <c r="V48" s="53">
        <f t="shared" si="7"/>
        <v>0</v>
      </c>
      <c r="W48" s="53">
        <f t="shared" si="7"/>
        <v>7046580</v>
      </c>
      <c r="X48" s="53">
        <f t="shared" si="7"/>
        <v>233314730</v>
      </c>
      <c r="Y48" s="53">
        <f t="shared" si="7"/>
        <v>-226268150</v>
      </c>
      <c r="Z48" s="54">
        <f>+IF(X48&lt;&gt;0,+(Y48/X48)*100,0)</f>
        <v>-96.97979634633441</v>
      </c>
      <c r="AA48" s="55">
        <f>SUM(AA45:AA47)</f>
        <v>244121430</v>
      </c>
    </row>
    <row r="49" spans="1:27" ht="13.5" x14ac:dyDescent="0.25">
      <c r="A49" s="56" t="s">
        <v>328</v>
      </c>
      <c r="B49" s="57"/>
      <c r="C49" s="58"/>
      <c r="D49" s="58"/>
      <c r="E49" s="58"/>
      <c r="F49" s="58"/>
      <c r="G49" s="58"/>
      <c r="H49" s="59"/>
      <c r="I49" s="59"/>
      <c r="J49" s="59"/>
      <c r="K49" s="59"/>
      <c r="L49" s="59"/>
      <c r="M49" s="59"/>
      <c r="N49" s="59"/>
      <c r="O49" s="59"/>
      <c r="P49" s="59"/>
      <c r="Q49" s="59"/>
      <c r="R49" s="59"/>
      <c r="S49" s="59"/>
      <c r="T49" s="59"/>
      <c r="U49" s="59"/>
      <c r="V49" s="59"/>
      <c r="W49" s="59"/>
      <c r="X49" s="59"/>
      <c r="Y49" s="59"/>
      <c r="Z49" s="59"/>
      <c r="AA49" s="59"/>
    </row>
    <row r="50" spans="1:27" ht="13.5" x14ac:dyDescent="0.25">
      <c r="A50" s="60" t="s">
        <v>329</v>
      </c>
      <c r="B50" s="60"/>
      <c r="C50" s="60"/>
      <c r="D50" s="60"/>
      <c r="E50" s="60"/>
      <c r="F50" s="60"/>
      <c r="G50" s="60"/>
      <c r="H50" s="59"/>
      <c r="I50" s="59"/>
      <c r="J50" s="59"/>
      <c r="K50" s="59"/>
      <c r="L50" s="59"/>
      <c r="M50" s="59"/>
      <c r="N50" s="59"/>
      <c r="O50" s="59"/>
      <c r="P50" s="59"/>
      <c r="Q50" s="59"/>
      <c r="R50" s="59"/>
      <c r="S50" s="59"/>
      <c r="T50" s="59"/>
      <c r="U50" s="59"/>
      <c r="V50" s="59"/>
      <c r="W50" s="59"/>
      <c r="X50" s="59"/>
      <c r="Y50" s="59"/>
      <c r="Z50" s="59"/>
      <c r="AA50" s="59"/>
    </row>
    <row r="51" spans="1:27" ht="13.5" x14ac:dyDescent="0.25">
      <c r="A51" s="61" t="s">
        <v>330</v>
      </c>
      <c r="B51" s="62"/>
      <c r="C51" s="63"/>
      <c r="D51" s="63"/>
      <c r="E51" s="63"/>
      <c r="F51" s="63"/>
      <c r="G51" s="63"/>
      <c r="H51" s="59"/>
      <c r="I51" s="59"/>
      <c r="J51" s="59"/>
      <c r="K51" s="59"/>
      <c r="L51" s="59"/>
      <c r="M51" s="59"/>
      <c r="N51" s="59"/>
      <c r="O51" s="59"/>
      <c r="P51" s="59"/>
      <c r="Q51" s="59"/>
      <c r="R51" s="59"/>
      <c r="S51" s="59"/>
      <c r="T51" s="59"/>
      <c r="U51" s="59"/>
      <c r="V51" s="59"/>
      <c r="W51" s="59"/>
      <c r="X51" s="59"/>
      <c r="Y51" s="59"/>
      <c r="Z51" s="59"/>
      <c r="AA51" s="59"/>
    </row>
    <row r="52" spans="1:27" ht="13.5" x14ac:dyDescent="0.25">
      <c r="A52" s="59"/>
      <c r="B52" s="59"/>
      <c r="C52" s="59"/>
      <c r="D52" s="59"/>
      <c r="E52" s="59"/>
      <c r="F52" s="59"/>
      <c r="G52" s="59"/>
      <c r="H52" s="59"/>
      <c r="I52" s="59"/>
      <c r="J52" s="59"/>
      <c r="K52" s="59"/>
      <c r="L52" s="59"/>
      <c r="M52" s="59"/>
      <c r="N52" s="59"/>
      <c r="O52" s="59"/>
      <c r="P52" s="59"/>
      <c r="Q52" s="59"/>
      <c r="R52" s="59"/>
      <c r="S52" s="59"/>
      <c r="T52" s="59"/>
      <c r="U52" s="59"/>
      <c r="V52" s="59"/>
      <c r="W52" s="59"/>
      <c r="X52" s="59"/>
      <c r="Y52" s="59"/>
      <c r="Z52" s="59"/>
      <c r="AA52" s="59"/>
    </row>
    <row r="53" spans="1:27" ht="13.5" x14ac:dyDescent="0.25">
      <c r="A53" s="59"/>
      <c r="B53" s="59"/>
      <c r="C53" s="59"/>
      <c r="D53" s="59"/>
      <c r="E53" s="59"/>
      <c r="F53" s="59"/>
      <c r="G53" s="59"/>
      <c r="H53" s="59"/>
      <c r="I53" s="59"/>
      <c r="J53" s="59"/>
      <c r="K53" s="59"/>
      <c r="L53" s="59"/>
      <c r="M53" s="59"/>
      <c r="N53" s="59"/>
      <c r="O53" s="59"/>
      <c r="P53" s="59"/>
      <c r="Q53" s="59"/>
      <c r="R53" s="59"/>
      <c r="S53" s="59"/>
      <c r="T53" s="59"/>
      <c r="U53" s="59"/>
      <c r="V53" s="59"/>
      <c r="W53" s="59"/>
      <c r="X53" s="59"/>
      <c r="Y53" s="59"/>
      <c r="Z53" s="59"/>
      <c r="AA53" s="59"/>
    </row>
    <row r="54" spans="1:27" ht="13.5" x14ac:dyDescent="0.25">
      <c r="A54" s="59"/>
      <c r="B54" s="59"/>
      <c r="C54" s="59"/>
      <c r="D54" s="59"/>
      <c r="E54" s="59"/>
      <c r="F54" s="59"/>
      <c r="G54" s="59"/>
      <c r="H54" s="59"/>
      <c r="I54" s="59"/>
      <c r="J54" s="59"/>
      <c r="K54" s="59"/>
      <c r="L54" s="59"/>
      <c r="M54" s="59"/>
      <c r="N54" s="59"/>
      <c r="O54" s="59"/>
      <c r="P54" s="59"/>
      <c r="Q54" s="59"/>
      <c r="R54" s="59"/>
      <c r="S54" s="59"/>
      <c r="T54" s="59"/>
      <c r="U54" s="59"/>
      <c r="V54" s="59"/>
      <c r="W54" s="59"/>
      <c r="X54" s="59"/>
      <c r="Y54" s="59"/>
      <c r="Z54" s="59"/>
      <c r="AA54" s="59"/>
    </row>
  </sheetData>
  <mergeCells count="2">
    <mergeCell ref="A1:AA1"/>
    <mergeCell ref="E2:AA2"/>
  </mergeCells>
  <printOptions horizontalCentered="1"/>
  <pageMargins left="0.55118110236220497" right="0.22" top="0.59055118110236204" bottom="0.59055118110236204" header="0.31496062992126" footer="0.31496062992126"/>
  <pageSetup paperSize="9" orientation="landscape" r:id="rId1"/>
  <rowBreaks count="1" manualBreakCount="1">
    <brk id="48" max="16383" man="1"/>
  </rowBreaks>
</worksheet>
</file>

<file path=xl/worksheets/sheet23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AA54"/>
  <sheetViews>
    <sheetView showGridLines="0" workbookViewId="0">
      <selection activeCell="B2" sqref="B2"/>
    </sheetView>
  </sheetViews>
  <sheetFormatPr defaultRowHeight="12.75" x14ac:dyDescent="0.2"/>
  <cols>
    <col min="1" max="1" width="35.7109375" customWidth="1"/>
    <col min="2" max="2" width="3.42578125" bestFit="1" customWidth="1"/>
    <col min="3" max="3" width="9.7109375" customWidth="1"/>
    <col min="4" max="4" width="9.7109375" hidden="1" customWidth="1"/>
    <col min="5" max="6" width="9.7109375" customWidth="1"/>
    <col min="7" max="9" width="9.7109375" hidden="1" customWidth="1"/>
    <col min="10" max="10" width="9.7109375" customWidth="1"/>
    <col min="11" max="13" width="9.7109375" hidden="1" customWidth="1"/>
    <col min="14" max="14" width="9.7109375" customWidth="1"/>
    <col min="15" max="22" width="9.7109375" hidden="1" customWidth="1"/>
    <col min="23" max="27" width="9.7109375" customWidth="1"/>
  </cols>
  <sheetData>
    <row r="1" spans="1:27" ht="38.450000000000003" customHeight="1" x14ac:dyDescent="0.25">
      <c r="A1" s="64" t="s">
        <v>302</v>
      </c>
      <c r="B1" s="64"/>
      <c r="C1" s="64"/>
      <c r="D1" s="64"/>
      <c r="E1" s="64"/>
      <c r="F1" s="64"/>
      <c r="G1" s="64"/>
      <c r="H1" s="64"/>
      <c r="I1" s="64"/>
      <c r="J1" s="64"/>
      <c r="K1" s="64"/>
      <c r="L1" s="64"/>
      <c r="M1" s="64"/>
      <c r="N1" s="64"/>
      <c r="O1" s="64"/>
      <c r="P1" s="64"/>
      <c r="Q1" s="64"/>
      <c r="R1" s="64"/>
      <c r="S1" s="64"/>
      <c r="T1" s="64"/>
      <c r="U1" s="64"/>
      <c r="V1" s="64"/>
      <c r="W1" s="64"/>
      <c r="X1" s="64"/>
      <c r="Y1" s="64"/>
      <c r="Z1" s="64"/>
      <c r="AA1" s="64"/>
    </row>
    <row r="2" spans="1:27" ht="24.95" customHeight="1" x14ac:dyDescent="0.2">
      <c r="A2" s="2" t="s">
        <v>1</v>
      </c>
      <c r="B2" s="1" t="s">
        <v>331</v>
      </c>
      <c r="C2" s="3" t="s">
        <v>2</v>
      </c>
      <c r="D2" s="3" t="s">
        <v>3</v>
      </c>
      <c r="E2" s="65" t="s">
        <v>4</v>
      </c>
      <c r="F2" s="66"/>
      <c r="G2" s="66"/>
      <c r="H2" s="66"/>
      <c r="I2" s="66"/>
      <c r="J2" s="66"/>
      <c r="K2" s="66"/>
      <c r="L2" s="66"/>
      <c r="M2" s="66"/>
      <c r="N2" s="66"/>
      <c r="O2" s="66"/>
      <c r="P2" s="66"/>
      <c r="Q2" s="66"/>
      <c r="R2" s="66"/>
      <c r="S2" s="66"/>
      <c r="T2" s="66"/>
      <c r="U2" s="66"/>
      <c r="V2" s="66"/>
      <c r="W2" s="66"/>
      <c r="X2" s="66"/>
      <c r="Y2" s="66"/>
      <c r="Z2" s="66"/>
      <c r="AA2" s="67"/>
    </row>
    <row r="3" spans="1:27" ht="24.95" customHeight="1" x14ac:dyDescent="0.2">
      <c r="A3" s="4" t="s">
        <v>5</v>
      </c>
      <c r="B3" s="5" t="s">
        <v>6</v>
      </c>
      <c r="C3" s="6" t="s">
        <v>7</v>
      </c>
      <c r="D3" s="6" t="s">
        <v>7</v>
      </c>
      <c r="E3" s="7" t="s">
        <v>8</v>
      </c>
      <c r="F3" s="8" t="s">
        <v>9</v>
      </c>
      <c r="G3" s="8" t="s">
        <v>10</v>
      </c>
      <c r="H3" s="8" t="s">
        <v>11</v>
      </c>
      <c r="I3" s="8" t="s">
        <v>12</v>
      </c>
      <c r="J3" s="8" t="s">
        <v>13</v>
      </c>
      <c r="K3" s="8" t="s">
        <v>14</v>
      </c>
      <c r="L3" s="8" t="s">
        <v>15</v>
      </c>
      <c r="M3" s="8" t="s">
        <v>16</v>
      </c>
      <c r="N3" s="8" t="s">
        <v>17</v>
      </c>
      <c r="O3" s="8" t="s">
        <v>18</v>
      </c>
      <c r="P3" s="8" t="s">
        <v>19</v>
      </c>
      <c r="Q3" s="8" t="s">
        <v>20</v>
      </c>
      <c r="R3" s="8" t="s">
        <v>21</v>
      </c>
      <c r="S3" s="8" t="s">
        <v>22</v>
      </c>
      <c r="T3" s="8" t="s">
        <v>23</v>
      </c>
      <c r="U3" s="8" t="s">
        <v>24</v>
      </c>
      <c r="V3" s="8" t="s">
        <v>25</v>
      </c>
      <c r="W3" s="8" t="s">
        <v>26</v>
      </c>
      <c r="X3" s="8" t="s">
        <v>27</v>
      </c>
      <c r="Y3" s="8" t="s">
        <v>28</v>
      </c>
      <c r="Z3" s="8" t="s">
        <v>29</v>
      </c>
      <c r="AA3" s="9" t="s">
        <v>30</v>
      </c>
    </row>
    <row r="4" spans="1:27" ht="13.5" x14ac:dyDescent="0.25">
      <c r="A4" s="10" t="s">
        <v>31</v>
      </c>
      <c r="B4" s="11" t="s">
        <v>32</v>
      </c>
      <c r="C4" s="12"/>
      <c r="D4" s="12"/>
      <c r="E4" s="13"/>
      <c r="F4" s="14"/>
      <c r="G4" s="14"/>
      <c r="H4" s="14"/>
      <c r="I4" s="14"/>
      <c r="J4" s="14"/>
      <c r="K4" s="14"/>
      <c r="L4" s="14"/>
      <c r="M4" s="14"/>
      <c r="N4" s="14"/>
      <c r="O4" s="14"/>
      <c r="P4" s="14"/>
      <c r="Q4" s="14"/>
      <c r="R4" s="14"/>
      <c r="S4" s="14"/>
      <c r="T4" s="14"/>
      <c r="U4" s="14"/>
      <c r="V4" s="14"/>
      <c r="W4" s="14"/>
      <c r="X4" s="14"/>
      <c r="Y4" s="14"/>
      <c r="Z4" s="15"/>
      <c r="AA4" s="16"/>
    </row>
    <row r="5" spans="1:27" ht="13.5" x14ac:dyDescent="0.25">
      <c r="A5" s="10" t="s">
        <v>33</v>
      </c>
      <c r="B5" s="17" t="s">
        <v>32</v>
      </c>
      <c r="C5" s="18"/>
      <c r="D5" s="18"/>
      <c r="E5" s="19"/>
      <c r="F5" s="20"/>
      <c r="G5" s="20"/>
      <c r="H5" s="20"/>
      <c r="I5" s="20"/>
      <c r="J5" s="20"/>
      <c r="K5" s="20"/>
      <c r="L5" s="20"/>
      <c r="M5" s="20"/>
      <c r="N5" s="20"/>
      <c r="O5" s="20"/>
      <c r="P5" s="20"/>
      <c r="Q5" s="20"/>
      <c r="R5" s="20"/>
      <c r="S5" s="20"/>
      <c r="T5" s="20"/>
      <c r="U5" s="20"/>
      <c r="V5" s="20"/>
      <c r="W5" s="20"/>
      <c r="X5" s="20"/>
      <c r="Y5" s="20"/>
      <c r="Z5" s="21"/>
      <c r="AA5" s="22"/>
    </row>
    <row r="6" spans="1:27" ht="13.5" x14ac:dyDescent="0.25">
      <c r="A6" s="23" t="s">
        <v>34</v>
      </c>
      <c r="B6" s="17" t="s">
        <v>32</v>
      </c>
      <c r="C6" s="18">
        <v>40319677</v>
      </c>
      <c r="D6" s="18"/>
      <c r="E6" s="19"/>
      <c r="F6" s="20"/>
      <c r="G6" s="20">
        <v>8602138</v>
      </c>
      <c r="H6" s="20">
        <v>2106995</v>
      </c>
      <c r="I6" s="20">
        <v>2273013</v>
      </c>
      <c r="J6" s="20">
        <v>12982146</v>
      </c>
      <c r="K6" s="20">
        <v>1250781</v>
      </c>
      <c r="L6" s="20">
        <v>1347012</v>
      </c>
      <c r="M6" s="20">
        <v>6339045</v>
      </c>
      <c r="N6" s="20">
        <v>8936838</v>
      </c>
      <c r="O6" s="20"/>
      <c r="P6" s="20"/>
      <c r="Q6" s="20"/>
      <c r="R6" s="20"/>
      <c r="S6" s="20"/>
      <c r="T6" s="20"/>
      <c r="U6" s="20"/>
      <c r="V6" s="20"/>
      <c r="W6" s="20">
        <v>21918984</v>
      </c>
      <c r="X6" s="20"/>
      <c r="Y6" s="20">
        <v>21918984</v>
      </c>
      <c r="Z6" s="21"/>
      <c r="AA6" s="22"/>
    </row>
    <row r="7" spans="1:27" ht="13.5" x14ac:dyDescent="0.25">
      <c r="A7" s="23" t="s">
        <v>35</v>
      </c>
      <c r="B7" s="17" t="s">
        <v>32</v>
      </c>
      <c r="C7" s="18"/>
      <c r="D7" s="18"/>
      <c r="E7" s="19"/>
      <c r="F7" s="20"/>
      <c r="G7" s="20"/>
      <c r="H7" s="20"/>
      <c r="I7" s="20"/>
      <c r="J7" s="20"/>
      <c r="K7" s="20"/>
      <c r="L7" s="20"/>
      <c r="M7" s="20"/>
      <c r="N7" s="20"/>
      <c r="O7" s="20"/>
      <c r="P7" s="20"/>
      <c r="Q7" s="20"/>
      <c r="R7" s="20"/>
      <c r="S7" s="20"/>
      <c r="T7" s="20"/>
      <c r="U7" s="20"/>
      <c r="V7" s="20"/>
      <c r="W7" s="20"/>
      <c r="X7" s="20"/>
      <c r="Y7" s="20"/>
      <c r="Z7" s="21"/>
      <c r="AA7" s="22"/>
    </row>
    <row r="8" spans="1:27" ht="13.5" x14ac:dyDescent="0.25">
      <c r="A8" s="23" t="s">
        <v>36</v>
      </c>
      <c r="B8" s="17" t="s">
        <v>32</v>
      </c>
      <c r="C8" s="18">
        <v>6155248</v>
      </c>
      <c r="D8" s="18"/>
      <c r="E8" s="19">
        <v>431258</v>
      </c>
      <c r="F8" s="20">
        <v>4879991</v>
      </c>
      <c r="G8" s="20">
        <v>3528041</v>
      </c>
      <c r="H8" s="20">
        <v>463946</v>
      </c>
      <c r="I8" s="20">
        <v>369376</v>
      </c>
      <c r="J8" s="20">
        <v>4361363</v>
      </c>
      <c r="K8" s="20">
        <v>322983</v>
      </c>
      <c r="L8" s="20">
        <v>347426</v>
      </c>
      <c r="M8" s="20">
        <v>239771</v>
      </c>
      <c r="N8" s="20">
        <v>910180</v>
      </c>
      <c r="O8" s="20"/>
      <c r="P8" s="20"/>
      <c r="Q8" s="20"/>
      <c r="R8" s="20"/>
      <c r="S8" s="20"/>
      <c r="T8" s="20"/>
      <c r="U8" s="20"/>
      <c r="V8" s="20"/>
      <c r="W8" s="20">
        <v>5271543</v>
      </c>
      <c r="X8" s="20">
        <v>5122567</v>
      </c>
      <c r="Y8" s="20">
        <v>148976</v>
      </c>
      <c r="Z8" s="21">
        <v>2.9082294092005045</v>
      </c>
      <c r="AA8" s="22">
        <v>4879991</v>
      </c>
    </row>
    <row r="9" spans="1:27" ht="13.5" x14ac:dyDescent="0.25">
      <c r="A9" s="23" t="s">
        <v>37</v>
      </c>
      <c r="B9" s="17" t="s">
        <v>32</v>
      </c>
      <c r="C9" s="18">
        <v>-507807</v>
      </c>
      <c r="D9" s="18"/>
      <c r="E9" s="19"/>
      <c r="F9" s="20"/>
      <c r="G9" s="20">
        <v>-504239</v>
      </c>
      <c r="H9" s="20"/>
      <c r="I9" s="20"/>
      <c r="J9" s="20">
        <v>-504239</v>
      </c>
      <c r="K9" s="20"/>
      <c r="L9" s="20"/>
      <c r="M9" s="20"/>
      <c r="N9" s="20"/>
      <c r="O9" s="20"/>
      <c r="P9" s="20"/>
      <c r="Q9" s="20"/>
      <c r="R9" s="20"/>
      <c r="S9" s="20"/>
      <c r="T9" s="20"/>
      <c r="U9" s="20"/>
      <c r="V9" s="20"/>
      <c r="W9" s="20">
        <v>-504239</v>
      </c>
      <c r="X9" s="20"/>
      <c r="Y9" s="20">
        <v>-504239</v>
      </c>
      <c r="Z9" s="21"/>
      <c r="AA9" s="22"/>
    </row>
    <row r="10" spans="1:27" ht="13.5" x14ac:dyDescent="0.25">
      <c r="A10" s="23" t="s">
        <v>38</v>
      </c>
      <c r="B10" s="17" t="s">
        <v>32</v>
      </c>
      <c r="C10" s="18"/>
      <c r="D10" s="18"/>
      <c r="E10" s="19"/>
      <c r="F10" s="20"/>
      <c r="G10" s="24"/>
      <c r="H10" s="24"/>
      <c r="I10" s="24"/>
      <c r="J10" s="20"/>
      <c r="K10" s="24"/>
      <c r="L10" s="24"/>
      <c r="M10" s="20"/>
      <c r="N10" s="24"/>
      <c r="O10" s="24"/>
      <c r="P10" s="24"/>
      <c r="Q10" s="20"/>
      <c r="R10" s="24"/>
      <c r="S10" s="24"/>
      <c r="T10" s="20"/>
      <c r="U10" s="24"/>
      <c r="V10" s="24"/>
      <c r="W10" s="24"/>
      <c r="X10" s="20"/>
      <c r="Y10" s="24"/>
      <c r="Z10" s="25"/>
      <c r="AA10" s="26"/>
    </row>
    <row r="11" spans="1:27" ht="13.5" x14ac:dyDescent="0.25">
      <c r="A11" s="23" t="s">
        <v>39</v>
      </c>
      <c r="B11" s="17" t="s">
        <v>32</v>
      </c>
      <c r="C11" s="18">
        <v>-514026</v>
      </c>
      <c r="D11" s="18"/>
      <c r="E11" s="19"/>
      <c r="F11" s="20"/>
      <c r="G11" s="20">
        <v>-12747</v>
      </c>
      <c r="H11" s="20">
        <v>-49734</v>
      </c>
      <c r="I11" s="20">
        <v>-11638</v>
      </c>
      <c r="J11" s="20">
        <v>-74119</v>
      </c>
      <c r="K11" s="20">
        <v>-10903</v>
      </c>
      <c r="L11" s="20">
        <v>-72775</v>
      </c>
      <c r="M11" s="20">
        <v>-46833</v>
      </c>
      <c r="N11" s="20">
        <v>-130511</v>
      </c>
      <c r="O11" s="20"/>
      <c r="P11" s="20"/>
      <c r="Q11" s="20"/>
      <c r="R11" s="20"/>
      <c r="S11" s="20"/>
      <c r="T11" s="20"/>
      <c r="U11" s="20"/>
      <c r="V11" s="20"/>
      <c r="W11" s="20">
        <v>-204630</v>
      </c>
      <c r="X11" s="20"/>
      <c r="Y11" s="20">
        <v>-204630</v>
      </c>
      <c r="Z11" s="21"/>
      <c r="AA11" s="22"/>
    </row>
    <row r="12" spans="1:27" ht="13.5" x14ac:dyDescent="0.25">
      <c r="A12" s="27" t="s">
        <v>40</v>
      </c>
      <c r="B12" s="28" t="s">
        <v>32</v>
      </c>
      <c r="C12" s="29">
        <f t="shared" ref="C12:Y12" si="0">SUM(C6:C11)</f>
        <v>45453092</v>
      </c>
      <c r="D12" s="29">
        <f>SUM(D6:D11)</f>
        <v>0</v>
      </c>
      <c r="E12" s="30">
        <f t="shared" si="0"/>
        <v>431258</v>
      </c>
      <c r="F12" s="31">
        <f t="shared" si="0"/>
        <v>4879991</v>
      </c>
      <c r="G12" s="31">
        <f t="shared" si="0"/>
        <v>11613193</v>
      </c>
      <c r="H12" s="31">
        <f t="shared" si="0"/>
        <v>2521207</v>
      </c>
      <c r="I12" s="31">
        <f t="shared" si="0"/>
        <v>2630751</v>
      </c>
      <c r="J12" s="31">
        <f t="shared" si="0"/>
        <v>16765151</v>
      </c>
      <c r="K12" s="31">
        <f t="shared" si="0"/>
        <v>1562861</v>
      </c>
      <c r="L12" s="31">
        <f t="shared" si="0"/>
        <v>1621663</v>
      </c>
      <c r="M12" s="31">
        <f t="shared" si="0"/>
        <v>6531983</v>
      </c>
      <c r="N12" s="31">
        <f t="shared" si="0"/>
        <v>9716507</v>
      </c>
      <c r="O12" s="31">
        <f t="shared" si="0"/>
        <v>0</v>
      </c>
      <c r="P12" s="31">
        <f t="shared" si="0"/>
        <v>0</v>
      </c>
      <c r="Q12" s="31">
        <f t="shared" si="0"/>
        <v>0</v>
      </c>
      <c r="R12" s="31">
        <f t="shared" si="0"/>
        <v>0</v>
      </c>
      <c r="S12" s="31">
        <f t="shared" si="0"/>
        <v>0</v>
      </c>
      <c r="T12" s="31">
        <f t="shared" si="0"/>
        <v>0</v>
      </c>
      <c r="U12" s="31">
        <f t="shared" si="0"/>
        <v>0</v>
      </c>
      <c r="V12" s="31">
        <f t="shared" si="0"/>
        <v>0</v>
      </c>
      <c r="W12" s="31">
        <f t="shared" si="0"/>
        <v>26481658</v>
      </c>
      <c r="X12" s="31">
        <f t="shared" si="0"/>
        <v>5122567</v>
      </c>
      <c r="Y12" s="31">
        <f t="shared" si="0"/>
        <v>21359091</v>
      </c>
      <c r="Z12" s="32">
        <f>+IF(X12&lt;&gt;0,+(Y12/X12)*100,0)</f>
        <v>416.9606956824577</v>
      </c>
      <c r="AA12" s="33">
        <f>SUM(AA6:AA11)</f>
        <v>4879991</v>
      </c>
    </row>
    <row r="13" spans="1:27" ht="5.0999999999999996" customHeight="1" x14ac:dyDescent="0.25">
      <c r="A13" s="34" t="s">
        <v>41</v>
      </c>
      <c r="B13" s="17"/>
      <c r="C13" s="18"/>
      <c r="D13" s="18"/>
      <c r="E13" s="19"/>
      <c r="F13" s="20"/>
      <c r="G13" s="20"/>
      <c r="H13" s="20"/>
      <c r="I13" s="20"/>
      <c r="J13" s="20"/>
      <c r="K13" s="20"/>
      <c r="L13" s="20"/>
      <c r="M13" s="20"/>
      <c r="N13" s="20"/>
      <c r="O13" s="20"/>
      <c r="P13" s="20"/>
      <c r="Q13" s="20"/>
      <c r="R13" s="20"/>
      <c r="S13" s="20"/>
      <c r="T13" s="20"/>
      <c r="U13" s="20"/>
      <c r="V13" s="20"/>
      <c r="W13" s="20"/>
      <c r="X13" s="20"/>
      <c r="Y13" s="20"/>
      <c r="Z13" s="21"/>
      <c r="AA13" s="22"/>
    </row>
    <row r="14" spans="1:27" ht="13.5" x14ac:dyDescent="0.25">
      <c r="A14" s="10" t="s">
        <v>42</v>
      </c>
      <c r="B14" s="17" t="s">
        <v>32</v>
      </c>
      <c r="C14" s="18"/>
      <c r="D14" s="18"/>
      <c r="E14" s="19"/>
      <c r="F14" s="20"/>
      <c r="G14" s="20"/>
      <c r="H14" s="20"/>
      <c r="I14" s="20"/>
      <c r="J14" s="20"/>
      <c r="K14" s="20"/>
      <c r="L14" s="20"/>
      <c r="M14" s="20"/>
      <c r="N14" s="20"/>
      <c r="O14" s="20"/>
      <c r="P14" s="20"/>
      <c r="Q14" s="20"/>
      <c r="R14" s="20"/>
      <c r="S14" s="20"/>
      <c r="T14" s="20"/>
      <c r="U14" s="20"/>
      <c r="V14" s="20"/>
      <c r="W14" s="20"/>
      <c r="X14" s="20"/>
      <c r="Y14" s="20"/>
      <c r="Z14" s="21"/>
      <c r="AA14" s="22"/>
    </row>
    <row r="15" spans="1:27" ht="13.5" x14ac:dyDescent="0.25">
      <c r="A15" s="23" t="s">
        <v>43</v>
      </c>
      <c r="B15" s="17" t="s">
        <v>32</v>
      </c>
      <c r="C15" s="18"/>
      <c r="D15" s="18"/>
      <c r="E15" s="19"/>
      <c r="F15" s="20"/>
      <c r="G15" s="20"/>
      <c r="H15" s="20"/>
      <c r="I15" s="20"/>
      <c r="J15" s="20"/>
      <c r="K15" s="20"/>
      <c r="L15" s="20"/>
      <c r="M15" s="20"/>
      <c r="N15" s="20"/>
      <c r="O15" s="20"/>
      <c r="P15" s="20"/>
      <c r="Q15" s="20"/>
      <c r="R15" s="20"/>
      <c r="S15" s="20"/>
      <c r="T15" s="20"/>
      <c r="U15" s="20"/>
      <c r="V15" s="20"/>
      <c r="W15" s="20"/>
      <c r="X15" s="20"/>
      <c r="Y15" s="20"/>
      <c r="Z15" s="21"/>
      <c r="AA15" s="22"/>
    </row>
    <row r="16" spans="1:27" ht="13.5" x14ac:dyDescent="0.25">
      <c r="A16" s="23" t="s">
        <v>44</v>
      </c>
      <c r="B16" s="17" t="s">
        <v>32</v>
      </c>
      <c r="C16" s="18"/>
      <c r="D16" s="18"/>
      <c r="E16" s="19"/>
      <c r="F16" s="20"/>
      <c r="G16" s="24"/>
      <c r="H16" s="24"/>
      <c r="I16" s="24"/>
      <c r="J16" s="20"/>
      <c r="K16" s="24"/>
      <c r="L16" s="24"/>
      <c r="M16" s="20"/>
      <c r="N16" s="24"/>
      <c r="O16" s="24"/>
      <c r="P16" s="24"/>
      <c r="Q16" s="20"/>
      <c r="R16" s="24"/>
      <c r="S16" s="24"/>
      <c r="T16" s="20"/>
      <c r="U16" s="24"/>
      <c r="V16" s="24"/>
      <c r="W16" s="24"/>
      <c r="X16" s="20"/>
      <c r="Y16" s="24"/>
      <c r="Z16" s="25"/>
      <c r="AA16" s="26"/>
    </row>
    <row r="17" spans="1:27" ht="13.5" x14ac:dyDescent="0.25">
      <c r="A17" s="23" t="s">
        <v>45</v>
      </c>
      <c r="B17" s="17" t="s">
        <v>32</v>
      </c>
      <c r="C17" s="18"/>
      <c r="D17" s="18"/>
      <c r="E17" s="19"/>
      <c r="F17" s="20"/>
      <c r="G17" s="20"/>
      <c r="H17" s="20"/>
      <c r="I17" s="20"/>
      <c r="J17" s="20"/>
      <c r="K17" s="20"/>
      <c r="L17" s="20"/>
      <c r="M17" s="20"/>
      <c r="N17" s="20"/>
      <c r="O17" s="20"/>
      <c r="P17" s="20"/>
      <c r="Q17" s="20"/>
      <c r="R17" s="20"/>
      <c r="S17" s="20"/>
      <c r="T17" s="20"/>
      <c r="U17" s="20"/>
      <c r="V17" s="20"/>
      <c r="W17" s="20"/>
      <c r="X17" s="20"/>
      <c r="Y17" s="20"/>
      <c r="Z17" s="21"/>
      <c r="AA17" s="22"/>
    </row>
    <row r="18" spans="1:27" ht="13.5" x14ac:dyDescent="0.25">
      <c r="A18" s="23" t="s">
        <v>46</v>
      </c>
      <c r="B18" s="17" t="s">
        <v>32</v>
      </c>
      <c r="C18" s="18"/>
      <c r="D18" s="18"/>
      <c r="E18" s="19"/>
      <c r="F18" s="20"/>
      <c r="G18" s="20"/>
      <c r="H18" s="20"/>
      <c r="I18" s="20"/>
      <c r="J18" s="20"/>
      <c r="K18" s="20"/>
      <c r="L18" s="20"/>
      <c r="M18" s="20"/>
      <c r="N18" s="20"/>
      <c r="O18" s="20"/>
      <c r="P18" s="20"/>
      <c r="Q18" s="20"/>
      <c r="R18" s="20"/>
      <c r="S18" s="20"/>
      <c r="T18" s="20"/>
      <c r="U18" s="20"/>
      <c r="V18" s="20"/>
      <c r="W18" s="20"/>
      <c r="X18" s="20"/>
      <c r="Y18" s="20"/>
      <c r="Z18" s="21"/>
      <c r="AA18" s="22"/>
    </row>
    <row r="19" spans="1:27" ht="13.5" x14ac:dyDescent="0.25">
      <c r="A19" s="23" t="s">
        <v>47</v>
      </c>
      <c r="B19" s="17" t="s">
        <v>32</v>
      </c>
      <c r="C19" s="18">
        <v>17876774</v>
      </c>
      <c r="D19" s="18"/>
      <c r="E19" s="19">
        <v>9116919</v>
      </c>
      <c r="F19" s="20">
        <v>12880466</v>
      </c>
      <c r="G19" s="20">
        <v>15353167</v>
      </c>
      <c r="H19" s="20"/>
      <c r="I19" s="20">
        <v>2640</v>
      </c>
      <c r="J19" s="20">
        <v>15355807</v>
      </c>
      <c r="K19" s="20">
        <v>-48626</v>
      </c>
      <c r="L19" s="20">
        <v>10824</v>
      </c>
      <c r="M19" s="20">
        <v>-234165</v>
      </c>
      <c r="N19" s="20">
        <v>-271967</v>
      </c>
      <c r="O19" s="20"/>
      <c r="P19" s="20"/>
      <c r="Q19" s="20"/>
      <c r="R19" s="20"/>
      <c r="S19" s="20"/>
      <c r="T19" s="20"/>
      <c r="U19" s="20"/>
      <c r="V19" s="20"/>
      <c r="W19" s="20">
        <v>15083840</v>
      </c>
      <c r="X19" s="20">
        <v>14652173</v>
      </c>
      <c r="Y19" s="20">
        <v>431667</v>
      </c>
      <c r="Z19" s="21">
        <v>2.9460954358101015</v>
      </c>
      <c r="AA19" s="22">
        <v>12880466</v>
      </c>
    </row>
    <row r="20" spans="1:27" ht="13.5" x14ac:dyDescent="0.25">
      <c r="A20" s="23" t="s">
        <v>32</v>
      </c>
      <c r="B20" s="17" t="s">
        <v>32</v>
      </c>
      <c r="C20" s="18"/>
      <c r="D20" s="18"/>
      <c r="E20" s="19"/>
      <c r="F20" s="20"/>
      <c r="G20" s="20"/>
      <c r="H20" s="20"/>
      <c r="I20" s="20"/>
      <c r="J20" s="20"/>
      <c r="K20" s="20"/>
      <c r="L20" s="20"/>
      <c r="M20" s="20"/>
      <c r="N20" s="20"/>
      <c r="O20" s="20"/>
      <c r="P20" s="20"/>
      <c r="Q20" s="20"/>
      <c r="R20" s="20"/>
      <c r="S20" s="20"/>
      <c r="T20" s="20"/>
      <c r="U20" s="20"/>
      <c r="V20" s="20"/>
      <c r="W20" s="20"/>
      <c r="X20" s="20"/>
      <c r="Y20" s="20"/>
      <c r="Z20" s="21"/>
      <c r="AA20" s="22"/>
    </row>
    <row r="21" spans="1:27" ht="13.5" x14ac:dyDescent="0.25">
      <c r="A21" s="23" t="s">
        <v>48</v>
      </c>
      <c r="B21" s="17" t="s">
        <v>32</v>
      </c>
      <c r="C21" s="18"/>
      <c r="D21" s="18"/>
      <c r="E21" s="19"/>
      <c r="F21" s="20"/>
      <c r="G21" s="20"/>
      <c r="H21" s="20"/>
      <c r="I21" s="20"/>
      <c r="J21" s="20"/>
      <c r="K21" s="20"/>
      <c r="L21" s="20"/>
      <c r="M21" s="20"/>
      <c r="N21" s="20"/>
      <c r="O21" s="20"/>
      <c r="P21" s="20"/>
      <c r="Q21" s="20"/>
      <c r="R21" s="20"/>
      <c r="S21" s="20"/>
      <c r="T21" s="20"/>
      <c r="U21" s="20"/>
      <c r="V21" s="20"/>
      <c r="W21" s="20"/>
      <c r="X21" s="20"/>
      <c r="Y21" s="20"/>
      <c r="Z21" s="21"/>
      <c r="AA21" s="22"/>
    </row>
    <row r="22" spans="1:27" ht="13.5" x14ac:dyDescent="0.25">
      <c r="A22" s="23" t="s">
        <v>49</v>
      </c>
      <c r="B22" s="17" t="s">
        <v>32</v>
      </c>
      <c r="C22" s="18"/>
      <c r="D22" s="18"/>
      <c r="E22" s="19"/>
      <c r="F22" s="20"/>
      <c r="G22" s="20"/>
      <c r="H22" s="20"/>
      <c r="I22" s="20"/>
      <c r="J22" s="20"/>
      <c r="K22" s="20"/>
      <c r="L22" s="20"/>
      <c r="M22" s="20"/>
      <c r="N22" s="20"/>
      <c r="O22" s="20"/>
      <c r="P22" s="20"/>
      <c r="Q22" s="20"/>
      <c r="R22" s="20"/>
      <c r="S22" s="20"/>
      <c r="T22" s="20"/>
      <c r="U22" s="20"/>
      <c r="V22" s="20"/>
      <c r="W22" s="20"/>
      <c r="X22" s="20"/>
      <c r="Y22" s="20"/>
      <c r="Z22" s="21"/>
      <c r="AA22" s="22"/>
    </row>
    <row r="23" spans="1:27" ht="13.5" x14ac:dyDescent="0.25">
      <c r="A23" s="23" t="s">
        <v>50</v>
      </c>
      <c r="B23" s="17" t="s">
        <v>32</v>
      </c>
      <c r="C23" s="18"/>
      <c r="D23" s="18"/>
      <c r="E23" s="19"/>
      <c r="F23" s="20"/>
      <c r="G23" s="24"/>
      <c r="H23" s="24"/>
      <c r="I23" s="24"/>
      <c r="J23" s="20"/>
      <c r="K23" s="24"/>
      <c r="L23" s="24"/>
      <c r="M23" s="20"/>
      <c r="N23" s="24"/>
      <c r="O23" s="24"/>
      <c r="P23" s="24"/>
      <c r="Q23" s="20"/>
      <c r="R23" s="24"/>
      <c r="S23" s="24"/>
      <c r="T23" s="20"/>
      <c r="U23" s="24"/>
      <c r="V23" s="24"/>
      <c r="W23" s="24"/>
      <c r="X23" s="20"/>
      <c r="Y23" s="24"/>
      <c r="Z23" s="25"/>
      <c r="AA23" s="26"/>
    </row>
    <row r="24" spans="1:27" ht="13.5" x14ac:dyDescent="0.25">
      <c r="A24" s="27" t="s">
        <v>51</v>
      </c>
      <c r="B24" s="35" t="s">
        <v>32</v>
      </c>
      <c r="C24" s="29">
        <f t="shared" ref="C24:Y24" si="1">SUM(C15:C23)</f>
        <v>17876774</v>
      </c>
      <c r="D24" s="29">
        <f>SUM(D15:D23)</f>
        <v>0</v>
      </c>
      <c r="E24" s="36">
        <f t="shared" si="1"/>
        <v>9116919</v>
      </c>
      <c r="F24" s="37">
        <f t="shared" si="1"/>
        <v>12880466</v>
      </c>
      <c r="G24" s="37">
        <f t="shared" si="1"/>
        <v>15353167</v>
      </c>
      <c r="H24" s="37">
        <f t="shared" si="1"/>
        <v>0</v>
      </c>
      <c r="I24" s="37">
        <f t="shared" si="1"/>
        <v>2640</v>
      </c>
      <c r="J24" s="37">
        <f t="shared" si="1"/>
        <v>15355807</v>
      </c>
      <c r="K24" s="37">
        <f t="shared" si="1"/>
        <v>-48626</v>
      </c>
      <c r="L24" s="37">
        <f t="shared" si="1"/>
        <v>10824</v>
      </c>
      <c r="M24" s="37">
        <f t="shared" si="1"/>
        <v>-234165</v>
      </c>
      <c r="N24" s="37">
        <f t="shared" si="1"/>
        <v>-271967</v>
      </c>
      <c r="O24" s="37">
        <f t="shared" si="1"/>
        <v>0</v>
      </c>
      <c r="P24" s="37">
        <f t="shared" si="1"/>
        <v>0</v>
      </c>
      <c r="Q24" s="37">
        <f t="shared" si="1"/>
        <v>0</v>
      </c>
      <c r="R24" s="37">
        <f t="shared" si="1"/>
        <v>0</v>
      </c>
      <c r="S24" s="37">
        <f t="shared" si="1"/>
        <v>0</v>
      </c>
      <c r="T24" s="37">
        <f t="shared" si="1"/>
        <v>0</v>
      </c>
      <c r="U24" s="37">
        <f t="shared" si="1"/>
        <v>0</v>
      </c>
      <c r="V24" s="37">
        <f t="shared" si="1"/>
        <v>0</v>
      </c>
      <c r="W24" s="37">
        <f t="shared" si="1"/>
        <v>15083840</v>
      </c>
      <c r="X24" s="37">
        <f t="shared" si="1"/>
        <v>14652173</v>
      </c>
      <c r="Y24" s="37">
        <f t="shared" si="1"/>
        <v>431667</v>
      </c>
      <c r="Z24" s="38">
        <f>+IF(X24&lt;&gt;0,+(Y24/X24)*100,0)</f>
        <v>2.9460954358101015</v>
      </c>
      <c r="AA24" s="39">
        <f>SUM(AA15:AA23)</f>
        <v>12880466</v>
      </c>
    </row>
    <row r="25" spans="1:27" ht="13.5" x14ac:dyDescent="0.25">
      <c r="A25" s="27" t="s">
        <v>52</v>
      </c>
      <c r="B25" s="28" t="s">
        <v>32</v>
      </c>
      <c r="C25" s="29">
        <f t="shared" ref="C25:Y25" si="2">+C12+C24</f>
        <v>63329866</v>
      </c>
      <c r="D25" s="29">
        <f>+D12+D24</f>
        <v>0</v>
      </c>
      <c r="E25" s="30">
        <f t="shared" si="2"/>
        <v>9548177</v>
      </c>
      <c r="F25" s="31">
        <f t="shared" si="2"/>
        <v>17760457</v>
      </c>
      <c r="G25" s="31">
        <f t="shared" si="2"/>
        <v>26966360</v>
      </c>
      <c r="H25" s="31">
        <f t="shared" si="2"/>
        <v>2521207</v>
      </c>
      <c r="I25" s="31">
        <f t="shared" si="2"/>
        <v>2633391</v>
      </c>
      <c r="J25" s="31">
        <f t="shared" si="2"/>
        <v>32120958</v>
      </c>
      <c r="K25" s="31">
        <f t="shared" si="2"/>
        <v>1514235</v>
      </c>
      <c r="L25" s="31">
        <f t="shared" si="2"/>
        <v>1632487</v>
      </c>
      <c r="M25" s="31">
        <f t="shared" si="2"/>
        <v>6297818</v>
      </c>
      <c r="N25" s="31">
        <f t="shared" si="2"/>
        <v>9444540</v>
      </c>
      <c r="O25" s="31">
        <f t="shared" si="2"/>
        <v>0</v>
      </c>
      <c r="P25" s="31">
        <f t="shared" si="2"/>
        <v>0</v>
      </c>
      <c r="Q25" s="31">
        <f t="shared" si="2"/>
        <v>0</v>
      </c>
      <c r="R25" s="31">
        <f t="shared" si="2"/>
        <v>0</v>
      </c>
      <c r="S25" s="31">
        <f t="shared" si="2"/>
        <v>0</v>
      </c>
      <c r="T25" s="31">
        <f t="shared" si="2"/>
        <v>0</v>
      </c>
      <c r="U25" s="31">
        <f t="shared" si="2"/>
        <v>0</v>
      </c>
      <c r="V25" s="31">
        <f t="shared" si="2"/>
        <v>0</v>
      </c>
      <c r="W25" s="31">
        <f t="shared" si="2"/>
        <v>41565498</v>
      </c>
      <c r="X25" s="31">
        <f t="shared" si="2"/>
        <v>19774740</v>
      </c>
      <c r="Y25" s="31">
        <f t="shared" si="2"/>
        <v>21790758</v>
      </c>
      <c r="Z25" s="32">
        <f>+IF(X25&lt;&gt;0,+(Y25/X25)*100,0)</f>
        <v>110.1949153313773</v>
      </c>
      <c r="AA25" s="33">
        <f>+AA12+AA24</f>
        <v>17760457</v>
      </c>
    </row>
    <row r="26" spans="1:27" ht="5.0999999999999996" customHeight="1" x14ac:dyDescent="0.25">
      <c r="A26" s="34" t="s">
        <v>41</v>
      </c>
      <c r="B26" s="17"/>
      <c r="C26" s="18"/>
      <c r="D26" s="18"/>
      <c r="E26" s="19"/>
      <c r="F26" s="20"/>
      <c r="G26" s="20"/>
      <c r="H26" s="20"/>
      <c r="I26" s="20"/>
      <c r="J26" s="20"/>
      <c r="K26" s="20"/>
      <c r="L26" s="20"/>
      <c r="M26" s="20"/>
      <c r="N26" s="20"/>
      <c r="O26" s="20"/>
      <c r="P26" s="20"/>
      <c r="Q26" s="20"/>
      <c r="R26" s="20"/>
      <c r="S26" s="20"/>
      <c r="T26" s="20"/>
      <c r="U26" s="20"/>
      <c r="V26" s="20"/>
      <c r="W26" s="20"/>
      <c r="X26" s="20"/>
      <c r="Y26" s="20"/>
      <c r="Z26" s="21"/>
      <c r="AA26" s="22"/>
    </row>
    <row r="27" spans="1:27" ht="13.5" x14ac:dyDescent="0.25">
      <c r="A27" s="10" t="s">
        <v>53</v>
      </c>
      <c r="B27" s="17" t="s">
        <v>32</v>
      </c>
      <c r="C27" s="18"/>
      <c r="D27" s="18"/>
      <c r="E27" s="19"/>
      <c r="F27" s="20"/>
      <c r="G27" s="20"/>
      <c r="H27" s="20"/>
      <c r="I27" s="20"/>
      <c r="J27" s="20"/>
      <c r="K27" s="20"/>
      <c r="L27" s="20"/>
      <c r="M27" s="20"/>
      <c r="N27" s="20"/>
      <c r="O27" s="20"/>
      <c r="P27" s="20"/>
      <c r="Q27" s="20"/>
      <c r="R27" s="20"/>
      <c r="S27" s="20"/>
      <c r="T27" s="20"/>
      <c r="U27" s="20"/>
      <c r="V27" s="20"/>
      <c r="W27" s="20"/>
      <c r="X27" s="20"/>
      <c r="Y27" s="20"/>
      <c r="Z27" s="21"/>
      <c r="AA27" s="22"/>
    </row>
    <row r="28" spans="1:27" ht="13.5" x14ac:dyDescent="0.25">
      <c r="A28" s="10" t="s">
        <v>54</v>
      </c>
      <c r="B28" s="40" t="s">
        <v>32</v>
      </c>
      <c r="C28" s="18"/>
      <c r="D28" s="18"/>
      <c r="E28" s="19"/>
      <c r="F28" s="20"/>
      <c r="G28" s="20"/>
      <c r="H28" s="20"/>
      <c r="I28" s="20"/>
      <c r="J28" s="20"/>
      <c r="K28" s="20"/>
      <c r="L28" s="20"/>
      <c r="M28" s="20"/>
      <c r="N28" s="20"/>
      <c r="O28" s="20"/>
      <c r="P28" s="20"/>
      <c r="Q28" s="20"/>
      <c r="R28" s="20"/>
      <c r="S28" s="20"/>
      <c r="T28" s="20"/>
      <c r="U28" s="20"/>
      <c r="V28" s="20"/>
      <c r="W28" s="20"/>
      <c r="X28" s="20"/>
      <c r="Y28" s="20"/>
      <c r="Z28" s="21"/>
      <c r="AA28" s="22"/>
    </row>
    <row r="29" spans="1:27" ht="13.5" x14ac:dyDescent="0.25">
      <c r="A29" s="23" t="s">
        <v>55</v>
      </c>
      <c r="B29" s="17" t="s">
        <v>32</v>
      </c>
      <c r="C29" s="18"/>
      <c r="D29" s="18"/>
      <c r="E29" s="19"/>
      <c r="F29" s="20"/>
      <c r="G29" s="20"/>
      <c r="H29" s="20"/>
      <c r="I29" s="20"/>
      <c r="J29" s="20"/>
      <c r="K29" s="20"/>
      <c r="L29" s="20"/>
      <c r="M29" s="20"/>
      <c r="N29" s="20"/>
      <c r="O29" s="20"/>
      <c r="P29" s="20"/>
      <c r="Q29" s="20"/>
      <c r="R29" s="20"/>
      <c r="S29" s="20"/>
      <c r="T29" s="20"/>
      <c r="U29" s="20"/>
      <c r="V29" s="20"/>
      <c r="W29" s="20"/>
      <c r="X29" s="20"/>
      <c r="Y29" s="20"/>
      <c r="Z29" s="21"/>
      <c r="AA29" s="22"/>
    </row>
    <row r="30" spans="1:27" ht="13.5" x14ac:dyDescent="0.25">
      <c r="A30" s="23" t="s">
        <v>56</v>
      </c>
      <c r="B30" s="17" t="s">
        <v>32</v>
      </c>
      <c r="C30" s="18"/>
      <c r="D30" s="18"/>
      <c r="E30" s="19"/>
      <c r="F30" s="20"/>
      <c r="G30" s="20"/>
      <c r="H30" s="20"/>
      <c r="I30" s="20"/>
      <c r="J30" s="20"/>
      <c r="K30" s="20"/>
      <c r="L30" s="20"/>
      <c r="M30" s="20"/>
      <c r="N30" s="20"/>
      <c r="O30" s="20"/>
      <c r="P30" s="20"/>
      <c r="Q30" s="20"/>
      <c r="R30" s="20"/>
      <c r="S30" s="20"/>
      <c r="T30" s="20"/>
      <c r="U30" s="20"/>
      <c r="V30" s="20"/>
      <c r="W30" s="20"/>
      <c r="X30" s="20"/>
      <c r="Y30" s="20"/>
      <c r="Z30" s="21"/>
      <c r="AA30" s="22"/>
    </row>
    <row r="31" spans="1:27" ht="13.5" x14ac:dyDescent="0.25">
      <c r="A31" s="23" t="s">
        <v>57</v>
      </c>
      <c r="B31" s="17" t="s">
        <v>32</v>
      </c>
      <c r="C31" s="18"/>
      <c r="D31" s="18"/>
      <c r="E31" s="19"/>
      <c r="F31" s="20"/>
      <c r="G31" s="20"/>
      <c r="H31" s="20"/>
      <c r="I31" s="20"/>
      <c r="J31" s="20"/>
      <c r="K31" s="20"/>
      <c r="L31" s="20"/>
      <c r="M31" s="20"/>
      <c r="N31" s="20"/>
      <c r="O31" s="20"/>
      <c r="P31" s="20"/>
      <c r="Q31" s="20"/>
      <c r="R31" s="20"/>
      <c r="S31" s="20"/>
      <c r="T31" s="20"/>
      <c r="U31" s="20"/>
      <c r="V31" s="20"/>
      <c r="W31" s="20"/>
      <c r="X31" s="20"/>
      <c r="Y31" s="20"/>
      <c r="Z31" s="21"/>
      <c r="AA31" s="22"/>
    </row>
    <row r="32" spans="1:27" ht="13.5" x14ac:dyDescent="0.25">
      <c r="A32" s="23" t="s">
        <v>58</v>
      </c>
      <c r="B32" s="17" t="s">
        <v>32</v>
      </c>
      <c r="C32" s="18">
        <v>16656827</v>
      </c>
      <c r="D32" s="18"/>
      <c r="E32" s="19"/>
      <c r="F32" s="20"/>
      <c r="G32" s="20">
        <v>840184</v>
      </c>
      <c r="H32" s="20">
        <v>1428616</v>
      </c>
      <c r="I32" s="20">
        <v>239502</v>
      </c>
      <c r="J32" s="20">
        <v>2508302</v>
      </c>
      <c r="K32" s="20">
        <v>158781</v>
      </c>
      <c r="L32" s="20">
        <v>435839</v>
      </c>
      <c r="M32" s="20">
        <v>291085</v>
      </c>
      <c r="N32" s="20">
        <v>885705</v>
      </c>
      <c r="O32" s="20"/>
      <c r="P32" s="20"/>
      <c r="Q32" s="20"/>
      <c r="R32" s="20"/>
      <c r="S32" s="20"/>
      <c r="T32" s="20"/>
      <c r="U32" s="20"/>
      <c r="V32" s="20"/>
      <c r="W32" s="20">
        <v>3394007</v>
      </c>
      <c r="X32" s="20"/>
      <c r="Y32" s="20">
        <v>3394007</v>
      </c>
      <c r="Z32" s="21"/>
      <c r="AA32" s="22"/>
    </row>
    <row r="33" spans="1:27" ht="13.5" x14ac:dyDescent="0.25">
      <c r="A33" s="23" t="s">
        <v>59</v>
      </c>
      <c r="B33" s="17" t="s">
        <v>32</v>
      </c>
      <c r="C33" s="18"/>
      <c r="D33" s="18"/>
      <c r="E33" s="19"/>
      <c r="F33" s="20"/>
      <c r="G33" s="20"/>
      <c r="H33" s="20"/>
      <c r="I33" s="20"/>
      <c r="J33" s="20"/>
      <c r="K33" s="20"/>
      <c r="L33" s="20"/>
      <c r="M33" s="20"/>
      <c r="N33" s="20"/>
      <c r="O33" s="20"/>
      <c r="P33" s="20"/>
      <c r="Q33" s="20"/>
      <c r="R33" s="20"/>
      <c r="S33" s="20"/>
      <c r="T33" s="20"/>
      <c r="U33" s="20"/>
      <c r="V33" s="20"/>
      <c r="W33" s="20"/>
      <c r="X33" s="20"/>
      <c r="Y33" s="20"/>
      <c r="Z33" s="21"/>
      <c r="AA33" s="22"/>
    </row>
    <row r="34" spans="1:27" ht="13.5" x14ac:dyDescent="0.25">
      <c r="A34" s="27" t="s">
        <v>60</v>
      </c>
      <c r="B34" s="28" t="s">
        <v>32</v>
      </c>
      <c r="C34" s="29">
        <f t="shared" ref="C34:Y34" si="3">SUM(C29:C33)</f>
        <v>16656827</v>
      </c>
      <c r="D34" s="29">
        <f>SUM(D29:D33)</f>
        <v>0</v>
      </c>
      <c r="E34" s="30">
        <f t="shared" si="3"/>
        <v>0</v>
      </c>
      <c r="F34" s="31">
        <f t="shared" si="3"/>
        <v>0</v>
      </c>
      <c r="G34" s="31">
        <f t="shared" si="3"/>
        <v>840184</v>
      </c>
      <c r="H34" s="31">
        <f t="shared" si="3"/>
        <v>1428616</v>
      </c>
      <c r="I34" s="31">
        <f t="shared" si="3"/>
        <v>239502</v>
      </c>
      <c r="J34" s="31">
        <f t="shared" si="3"/>
        <v>2508302</v>
      </c>
      <c r="K34" s="31">
        <f t="shared" si="3"/>
        <v>158781</v>
      </c>
      <c r="L34" s="31">
        <f t="shared" si="3"/>
        <v>435839</v>
      </c>
      <c r="M34" s="31">
        <f t="shared" si="3"/>
        <v>291085</v>
      </c>
      <c r="N34" s="31">
        <f t="shared" si="3"/>
        <v>885705</v>
      </c>
      <c r="O34" s="31">
        <f t="shared" si="3"/>
        <v>0</v>
      </c>
      <c r="P34" s="31">
        <f t="shared" si="3"/>
        <v>0</v>
      </c>
      <c r="Q34" s="31">
        <f t="shared" si="3"/>
        <v>0</v>
      </c>
      <c r="R34" s="31">
        <f t="shared" si="3"/>
        <v>0</v>
      </c>
      <c r="S34" s="31">
        <f t="shared" si="3"/>
        <v>0</v>
      </c>
      <c r="T34" s="31">
        <f t="shared" si="3"/>
        <v>0</v>
      </c>
      <c r="U34" s="31">
        <f t="shared" si="3"/>
        <v>0</v>
      </c>
      <c r="V34" s="31">
        <f t="shared" si="3"/>
        <v>0</v>
      </c>
      <c r="W34" s="31">
        <f t="shared" si="3"/>
        <v>3394007</v>
      </c>
      <c r="X34" s="31">
        <f t="shared" si="3"/>
        <v>0</v>
      </c>
      <c r="Y34" s="31">
        <f t="shared" si="3"/>
        <v>3394007</v>
      </c>
      <c r="Z34" s="32">
        <f>+IF(X34&lt;&gt;0,+(Y34/X34)*100,0)</f>
        <v>0</v>
      </c>
      <c r="AA34" s="33">
        <f>SUM(AA29:AA33)</f>
        <v>0</v>
      </c>
    </row>
    <row r="35" spans="1:27" ht="5.0999999999999996" customHeight="1" x14ac:dyDescent="0.25">
      <c r="A35" s="34" t="s">
        <v>41</v>
      </c>
      <c r="B35" s="17"/>
      <c r="C35" s="18"/>
      <c r="D35" s="18"/>
      <c r="E35" s="19"/>
      <c r="F35" s="20"/>
      <c r="G35" s="20"/>
      <c r="H35" s="20"/>
      <c r="I35" s="20"/>
      <c r="J35" s="20"/>
      <c r="K35" s="20"/>
      <c r="L35" s="20"/>
      <c r="M35" s="20"/>
      <c r="N35" s="20"/>
      <c r="O35" s="20"/>
      <c r="P35" s="20"/>
      <c r="Q35" s="20"/>
      <c r="R35" s="20"/>
      <c r="S35" s="20"/>
      <c r="T35" s="20"/>
      <c r="U35" s="20"/>
      <c r="V35" s="20"/>
      <c r="W35" s="20"/>
      <c r="X35" s="20"/>
      <c r="Y35" s="20"/>
      <c r="Z35" s="21"/>
      <c r="AA35" s="22"/>
    </row>
    <row r="36" spans="1:27" ht="13.5" x14ac:dyDescent="0.25">
      <c r="A36" s="10" t="s">
        <v>61</v>
      </c>
      <c r="B36" s="17" t="s">
        <v>32</v>
      </c>
      <c r="C36" s="18"/>
      <c r="D36" s="18"/>
      <c r="E36" s="19"/>
      <c r="F36" s="20"/>
      <c r="G36" s="20"/>
      <c r="H36" s="20"/>
      <c r="I36" s="20"/>
      <c r="J36" s="20"/>
      <c r="K36" s="20"/>
      <c r="L36" s="20"/>
      <c r="M36" s="20"/>
      <c r="N36" s="20"/>
      <c r="O36" s="20"/>
      <c r="P36" s="20"/>
      <c r="Q36" s="20"/>
      <c r="R36" s="20"/>
      <c r="S36" s="20"/>
      <c r="T36" s="20"/>
      <c r="U36" s="20"/>
      <c r="V36" s="20"/>
      <c r="W36" s="20"/>
      <c r="X36" s="20"/>
      <c r="Y36" s="20"/>
      <c r="Z36" s="21"/>
      <c r="AA36" s="22"/>
    </row>
    <row r="37" spans="1:27" ht="13.5" x14ac:dyDescent="0.25">
      <c r="A37" s="23" t="s">
        <v>62</v>
      </c>
      <c r="B37" s="17" t="s">
        <v>32</v>
      </c>
      <c r="C37" s="18"/>
      <c r="D37" s="18"/>
      <c r="E37" s="19"/>
      <c r="F37" s="20"/>
      <c r="G37" s="20"/>
      <c r="H37" s="20"/>
      <c r="I37" s="20"/>
      <c r="J37" s="20"/>
      <c r="K37" s="20"/>
      <c r="L37" s="20"/>
      <c r="M37" s="20"/>
      <c r="N37" s="20"/>
      <c r="O37" s="20"/>
      <c r="P37" s="20"/>
      <c r="Q37" s="20"/>
      <c r="R37" s="20"/>
      <c r="S37" s="20"/>
      <c r="T37" s="20"/>
      <c r="U37" s="20"/>
      <c r="V37" s="20"/>
      <c r="W37" s="20"/>
      <c r="X37" s="20"/>
      <c r="Y37" s="20"/>
      <c r="Z37" s="21"/>
      <c r="AA37" s="22"/>
    </row>
    <row r="38" spans="1:27" ht="13.5" x14ac:dyDescent="0.25">
      <c r="A38" s="23" t="s">
        <v>59</v>
      </c>
      <c r="B38" s="17" t="s">
        <v>32</v>
      </c>
      <c r="C38" s="18">
        <v>38187835</v>
      </c>
      <c r="D38" s="18"/>
      <c r="E38" s="19">
        <v>38524941</v>
      </c>
      <c r="F38" s="20">
        <v>40273860</v>
      </c>
      <c r="G38" s="20">
        <v>38187835</v>
      </c>
      <c r="H38" s="20"/>
      <c r="I38" s="20"/>
      <c r="J38" s="20">
        <v>38187835</v>
      </c>
      <c r="K38" s="20"/>
      <c r="L38" s="20"/>
      <c r="M38" s="20"/>
      <c r="N38" s="20"/>
      <c r="O38" s="20"/>
      <c r="P38" s="20"/>
      <c r="Q38" s="20"/>
      <c r="R38" s="20"/>
      <c r="S38" s="20"/>
      <c r="T38" s="20"/>
      <c r="U38" s="20"/>
      <c r="V38" s="20"/>
      <c r="W38" s="20">
        <v>38187835</v>
      </c>
      <c r="X38" s="20">
        <v>39230850</v>
      </c>
      <c r="Y38" s="20">
        <v>-1043015</v>
      </c>
      <c r="Z38" s="21">
        <v>-2.6586602125623076</v>
      </c>
      <c r="AA38" s="22">
        <v>40273860</v>
      </c>
    </row>
    <row r="39" spans="1:27" ht="13.5" x14ac:dyDescent="0.25">
      <c r="A39" s="27" t="s">
        <v>63</v>
      </c>
      <c r="B39" s="35" t="s">
        <v>32</v>
      </c>
      <c r="C39" s="29">
        <f t="shared" ref="C39:Y39" si="4">SUM(C37:C38)</f>
        <v>38187835</v>
      </c>
      <c r="D39" s="29">
        <f>SUM(D37:D38)</f>
        <v>0</v>
      </c>
      <c r="E39" s="36">
        <f t="shared" si="4"/>
        <v>38524941</v>
      </c>
      <c r="F39" s="37">
        <f t="shared" si="4"/>
        <v>40273860</v>
      </c>
      <c r="G39" s="37">
        <f t="shared" si="4"/>
        <v>38187835</v>
      </c>
      <c r="H39" s="37">
        <f t="shared" si="4"/>
        <v>0</v>
      </c>
      <c r="I39" s="37">
        <f t="shared" si="4"/>
        <v>0</v>
      </c>
      <c r="J39" s="37">
        <f t="shared" si="4"/>
        <v>38187835</v>
      </c>
      <c r="K39" s="37">
        <f t="shared" si="4"/>
        <v>0</v>
      </c>
      <c r="L39" s="37">
        <f t="shared" si="4"/>
        <v>0</v>
      </c>
      <c r="M39" s="37">
        <f t="shared" si="4"/>
        <v>0</v>
      </c>
      <c r="N39" s="37">
        <f t="shared" si="4"/>
        <v>0</v>
      </c>
      <c r="O39" s="37">
        <f t="shared" si="4"/>
        <v>0</v>
      </c>
      <c r="P39" s="37">
        <f t="shared" si="4"/>
        <v>0</v>
      </c>
      <c r="Q39" s="37">
        <f t="shared" si="4"/>
        <v>0</v>
      </c>
      <c r="R39" s="37">
        <f t="shared" si="4"/>
        <v>0</v>
      </c>
      <c r="S39" s="37">
        <f t="shared" si="4"/>
        <v>0</v>
      </c>
      <c r="T39" s="37">
        <f t="shared" si="4"/>
        <v>0</v>
      </c>
      <c r="U39" s="37">
        <f t="shared" si="4"/>
        <v>0</v>
      </c>
      <c r="V39" s="37">
        <f t="shared" si="4"/>
        <v>0</v>
      </c>
      <c r="W39" s="37">
        <f t="shared" si="4"/>
        <v>38187835</v>
      </c>
      <c r="X39" s="37">
        <f t="shared" si="4"/>
        <v>39230850</v>
      </c>
      <c r="Y39" s="37">
        <f t="shared" si="4"/>
        <v>-1043015</v>
      </c>
      <c r="Z39" s="38">
        <f>+IF(X39&lt;&gt;0,+(Y39/X39)*100,0)</f>
        <v>-2.6586602125623076</v>
      </c>
      <c r="AA39" s="39">
        <f>SUM(AA37:AA38)</f>
        <v>40273860</v>
      </c>
    </row>
    <row r="40" spans="1:27" ht="13.5" x14ac:dyDescent="0.25">
      <c r="A40" s="27" t="s">
        <v>64</v>
      </c>
      <c r="B40" s="28" t="s">
        <v>32</v>
      </c>
      <c r="C40" s="29">
        <f t="shared" ref="C40:Y40" si="5">+C34+C39</f>
        <v>54844662</v>
      </c>
      <c r="D40" s="29">
        <f>+D34+D39</f>
        <v>0</v>
      </c>
      <c r="E40" s="30">
        <f t="shared" si="5"/>
        <v>38524941</v>
      </c>
      <c r="F40" s="31">
        <f t="shared" si="5"/>
        <v>40273860</v>
      </c>
      <c r="G40" s="31">
        <f t="shared" si="5"/>
        <v>39028019</v>
      </c>
      <c r="H40" s="31">
        <f t="shared" si="5"/>
        <v>1428616</v>
      </c>
      <c r="I40" s="31">
        <f t="shared" si="5"/>
        <v>239502</v>
      </c>
      <c r="J40" s="31">
        <f t="shared" si="5"/>
        <v>40696137</v>
      </c>
      <c r="K40" s="31">
        <f t="shared" si="5"/>
        <v>158781</v>
      </c>
      <c r="L40" s="31">
        <f t="shared" si="5"/>
        <v>435839</v>
      </c>
      <c r="M40" s="31">
        <f t="shared" si="5"/>
        <v>291085</v>
      </c>
      <c r="N40" s="31">
        <f t="shared" si="5"/>
        <v>885705</v>
      </c>
      <c r="O40" s="31">
        <f t="shared" si="5"/>
        <v>0</v>
      </c>
      <c r="P40" s="31">
        <f t="shared" si="5"/>
        <v>0</v>
      </c>
      <c r="Q40" s="31">
        <f t="shared" si="5"/>
        <v>0</v>
      </c>
      <c r="R40" s="31">
        <f t="shared" si="5"/>
        <v>0</v>
      </c>
      <c r="S40" s="31">
        <f t="shared" si="5"/>
        <v>0</v>
      </c>
      <c r="T40" s="31">
        <f t="shared" si="5"/>
        <v>0</v>
      </c>
      <c r="U40" s="31">
        <f t="shared" si="5"/>
        <v>0</v>
      </c>
      <c r="V40" s="31">
        <f t="shared" si="5"/>
        <v>0</v>
      </c>
      <c r="W40" s="31">
        <f t="shared" si="5"/>
        <v>41581842</v>
      </c>
      <c r="X40" s="31">
        <f t="shared" si="5"/>
        <v>39230850</v>
      </c>
      <c r="Y40" s="31">
        <f t="shared" si="5"/>
        <v>2350992</v>
      </c>
      <c r="Z40" s="32">
        <f>+IF(X40&lt;&gt;0,+(Y40/X40)*100,0)</f>
        <v>5.9927123679451251</v>
      </c>
      <c r="AA40" s="33">
        <f>+AA34+AA39</f>
        <v>40273860</v>
      </c>
    </row>
    <row r="41" spans="1:27" ht="5.0999999999999996" customHeight="1" x14ac:dyDescent="0.25">
      <c r="A41" s="34" t="s">
        <v>41</v>
      </c>
      <c r="B41" s="17"/>
      <c r="C41" s="18"/>
      <c r="D41" s="18"/>
      <c r="E41" s="19"/>
      <c r="F41" s="20"/>
      <c r="G41" s="20"/>
      <c r="H41" s="20"/>
      <c r="I41" s="20"/>
      <c r="J41" s="20"/>
      <c r="K41" s="20"/>
      <c r="L41" s="20"/>
      <c r="M41" s="20"/>
      <c r="N41" s="20"/>
      <c r="O41" s="20"/>
      <c r="P41" s="20"/>
      <c r="Q41" s="20"/>
      <c r="R41" s="20"/>
      <c r="S41" s="20"/>
      <c r="T41" s="20"/>
      <c r="U41" s="20"/>
      <c r="V41" s="20"/>
      <c r="W41" s="20"/>
      <c r="X41" s="20"/>
      <c r="Y41" s="20"/>
      <c r="Z41" s="21"/>
      <c r="AA41" s="22"/>
    </row>
    <row r="42" spans="1:27" ht="13.5" x14ac:dyDescent="0.25">
      <c r="A42" s="41" t="s">
        <v>65</v>
      </c>
      <c r="B42" s="42" t="s">
        <v>66</v>
      </c>
      <c r="C42" s="43">
        <f t="shared" ref="C42:Y42" si="6">+C25-C40</f>
        <v>8485204</v>
      </c>
      <c r="D42" s="43">
        <f>+D25-D40</f>
        <v>0</v>
      </c>
      <c r="E42" s="44">
        <f t="shared" si="6"/>
        <v>-28976764</v>
      </c>
      <c r="F42" s="45">
        <f t="shared" si="6"/>
        <v>-22513403</v>
      </c>
      <c r="G42" s="45">
        <f t="shared" si="6"/>
        <v>-12061659</v>
      </c>
      <c r="H42" s="45">
        <f t="shared" si="6"/>
        <v>1092591</v>
      </c>
      <c r="I42" s="45">
        <f t="shared" si="6"/>
        <v>2393889</v>
      </c>
      <c r="J42" s="45">
        <f t="shared" si="6"/>
        <v>-8575179</v>
      </c>
      <c r="K42" s="45">
        <f t="shared" si="6"/>
        <v>1355454</v>
      </c>
      <c r="L42" s="45">
        <f t="shared" si="6"/>
        <v>1196648</v>
      </c>
      <c r="M42" s="45">
        <f t="shared" si="6"/>
        <v>6006733</v>
      </c>
      <c r="N42" s="45">
        <f t="shared" si="6"/>
        <v>8558835</v>
      </c>
      <c r="O42" s="45">
        <f t="shared" si="6"/>
        <v>0</v>
      </c>
      <c r="P42" s="45">
        <f t="shared" si="6"/>
        <v>0</v>
      </c>
      <c r="Q42" s="45">
        <f t="shared" si="6"/>
        <v>0</v>
      </c>
      <c r="R42" s="45">
        <f t="shared" si="6"/>
        <v>0</v>
      </c>
      <c r="S42" s="45">
        <f t="shared" si="6"/>
        <v>0</v>
      </c>
      <c r="T42" s="45">
        <f t="shared" si="6"/>
        <v>0</v>
      </c>
      <c r="U42" s="45">
        <f t="shared" si="6"/>
        <v>0</v>
      </c>
      <c r="V42" s="45">
        <f t="shared" si="6"/>
        <v>0</v>
      </c>
      <c r="W42" s="45">
        <f t="shared" si="6"/>
        <v>-16344</v>
      </c>
      <c r="X42" s="45">
        <f t="shared" si="6"/>
        <v>-19456110</v>
      </c>
      <c r="Y42" s="45">
        <f t="shared" si="6"/>
        <v>19439766</v>
      </c>
      <c r="Z42" s="46">
        <f>+IF(X42&lt;&gt;0,+(Y42/X42)*100,0)</f>
        <v>-99.915995540732453</v>
      </c>
      <c r="AA42" s="47">
        <f>+AA25-AA40</f>
        <v>-22513403</v>
      </c>
    </row>
    <row r="43" spans="1:27" ht="5.0999999999999996" customHeight="1" x14ac:dyDescent="0.25">
      <c r="A43" s="34" t="s">
        <v>41</v>
      </c>
      <c r="B43" s="17"/>
      <c r="C43" s="18"/>
      <c r="D43" s="18"/>
      <c r="E43" s="19"/>
      <c r="F43" s="20"/>
      <c r="G43" s="20"/>
      <c r="H43" s="20"/>
      <c r="I43" s="20"/>
      <c r="J43" s="20"/>
      <c r="K43" s="20"/>
      <c r="L43" s="20"/>
      <c r="M43" s="20"/>
      <c r="N43" s="20"/>
      <c r="O43" s="20"/>
      <c r="P43" s="20"/>
      <c r="Q43" s="20"/>
      <c r="R43" s="20"/>
      <c r="S43" s="20"/>
      <c r="T43" s="20"/>
      <c r="U43" s="20"/>
      <c r="V43" s="20"/>
      <c r="W43" s="20"/>
      <c r="X43" s="20"/>
      <c r="Y43" s="20"/>
      <c r="Z43" s="48"/>
      <c r="AA43" s="22"/>
    </row>
    <row r="44" spans="1:27" ht="13.5" x14ac:dyDescent="0.25">
      <c r="A44" s="10" t="s">
        <v>67</v>
      </c>
      <c r="B44" s="17" t="s">
        <v>32</v>
      </c>
      <c r="C44" s="18"/>
      <c r="D44" s="18"/>
      <c r="E44" s="19"/>
      <c r="F44" s="20"/>
      <c r="G44" s="20"/>
      <c r="H44" s="20"/>
      <c r="I44" s="20"/>
      <c r="J44" s="20"/>
      <c r="K44" s="20"/>
      <c r="L44" s="20"/>
      <c r="M44" s="20"/>
      <c r="N44" s="20"/>
      <c r="O44" s="20"/>
      <c r="P44" s="20"/>
      <c r="Q44" s="20"/>
      <c r="R44" s="20"/>
      <c r="S44" s="20"/>
      <c r="T44" s="20"/>
      <c r="U44" s="20"/>
      <c r="V44" s="20"/>
      <c r="W44" s="20"/>
      <c r="X44" s="20"/>
      <c r="Y44" s="20"/>
      <c r="Z44" s="48"/>
      <c r="AA44" s="22"/>
    </row>
    <row r="45" spans="1:27" ht="13.5" x14ac:dyDescent="0.25">
      <c r="A45" s="23" t="s">
        <v>68</v>
      </c>
      <c r="B45" s="17" t="s">
        <v>32</v>
      </c>
      <c r="C45" s="18"/>
      <c r="D45" s="18"/>
      <c r="E45" s="19"/>
      <c r="F45" s="20"/>
      <c r="G45" s="20"/>
      <c r="H45" s="20"/>
      <c r="I45" s="20"/>
      <c r="J45" s="20"/>
      <c r="K45" s="20"/>
      <c r="L45" s="20"/>
      <c r="M45" s="20"/>
      <c r="N45" s="20"/>
      <c r="O45" s="20"/>
      <c r="P45" s="20"/>
      <c r="Q45" s="20"/>
      <c r="R45" s="20"/>
      <c r="S45" s="20"/>
      <c r="T45" s="20"/>
      <c r="U45" s="20"/>
      <c r="V45" s="20"/>
      <c r="W45" s="20"/>
      <c r="X45" s="20"/>
      <c r="Y45" s="20"/>
      <c r="Z45" s="48"/>
      <c r="AA45" s="22"/>
    </row>
    <row r="46" spans="1:27" ht="13.5" x14ac:dyDescent="0.25">
      <c r="A46" s="23" t="s">
        <v>69</v>
      </c>
      <c r="B46" s="17" t="s">
        <v>32</v>
      </c>
      <c r="C46" s="18"/>
      <c r="D46" s="18"/>
      <c r="E46" s="19"/>
      <c r="F46" s="20"/>
      <c r="G46" s="20"/>
      <c r="H46" s="20"/>
      <c r="I46" s="20"/>
      <c r="J46" s="20"/>
      <c r="K46" s="20"/>
      <c r="L46" s="20"/>
      <c r="M46" s="20"/>
      <c r="N46" s="20"/>
      <c r="O46" s="20"/>
      <c r="P46" s="20"/>
      <c r="Q46" s="20"/>
      <c r="R46" s="20"/>
      <c r="S46" s="20"/>
      <c r="T46" s="20"/>
      <c r="U46" s="20"/>
      <c r="V46" s="20"/>
      <c r="W46" s="20"/>
      <c r="X46" s="20"/>
      <c r="Y46" s="20"/>
      <c r="Z46" s="48"/>
      <c r="AA46" s="22"/>
    </row>
    <row r="47" spans="1:27" ht="14.45" customHeight="1" x14ac:dyDescent="0.25">
      <c r="A47" s="23" t="s">
        <v>41</v>
      </c>
      <c r="B47" s="17"/>
      <c r="C47" s="18"/>
      <c r="D47" s="18"/>
      <c r="E47" s="19"/>
      <c r="F47" s="20"/>
      <c r="G47" s="20"/>
      <c r="H47" s="20"/>
      <c r="I47" s="20"/>
      <c r="J47" s="20"/>
      <c r="K47" s="20"/>
      <c r="L47" s="20"/>
      <c r="M47" s="20"/>
      <c r="N47" s="20"/>
      <c r="O47" s="20"/>
      <c r="P47" s="20"/>
      <c r="Q47" s="20"/>
      <c r="R47" s="20"/>
      <c r="S47" s="20"/>
      <c r="T47" s="20"/>
      <c r="U47" s="20"/>
      <c r="V47" s="20"/>
      <c r="W47" s="20"/>
      <c r="X47" s="20"/>
      <c r="Y47" s="20"/>
      <c r="Z47" s="48"/>
      <c r="AA47" s="22"/>
    </row>
    <row r="48" spans="1:27" ht="13.5" x14ac:dyDescent="0.25">
      <c r="A48" s="49" t="s">
        <v>70</v>
      </c>
      <c r="B48" s="50" t="s">
        <v>66</v>
      </c>
      <c r="C48" s="51">
        <f t="shared" ref="C48:Y48" si="7">SUM(C45:C47)</f>
        <v>0</v>
      </c>
      <c r="D48" s="51">
        <f>SUM(D45:D47)</f>
        <v>0</v>
      </c>
      <c r="E48" s="52">
        <f t="shared" si="7"/>
        <v>0</v>
      </c>
      <c r="F48" s="53">
        <f t="shared" si="7"/>
        <v>0</v>
      </c>
      <c r="G48" s="53">
        <f t="shared" si="7"/>
        <v>0</v>
      </c>
      <c r="H48" s="53">
        <f t="shared" si="7"/>
        <v>0</v>
      </c>
      <c r="I48" s="53">
        <f t="shared" si="7"/>
        <v>0</v>
      </c>
      <c r="J48" s="53">
        <f t="shared" si="7"/>
        <v>0</v>
      </c>
      <c r="K48" s="53">
        <f t="shared" si="7"/>
        <v>0</v>
      </c>
      <c r="L48" s="53">
        <f t="shared" si="7"/>
        <v>0</v>
      </c>
      <c r="M48" s="53">
        <f t="shared" si="7"/>
        <v>0</v>
      </c>
      <c r="N48" s="53">
        <f t="shared" si="7"/>
        <v>0</v>
      </c>
      <c r="O48" s="53">
        <f t="shared" si="7"/>
        <v>0</v>
      </c>
      <c r="P48" s="53">
        <f t="shared" si="7"/>
        <v>0</v>
      </c>
      <c r="Q48" s="53">
        <f t="shared" si="7"/>
        <v>0</v>
      </c>
      <c r="R48" s="53">
        <f t="shared" si="7"/>
        <v>0</v>
      </c>
      <c r="S48" s="53">
        <f t="shared" si="7"/>
        <v>0</v>
      </c>
      <c r="T48" s="53">
        <f t="shared" si="7"/>
        <v>0</v>
      </c>
      <c r="U48" s="53">
        <f t="shared" si="7"/>
        <v>0</v>
      </c>
      <c r="V48" s="53">
        <f t="shared" si="7"/>
        <v>0</v>
      </c>
      <c r="W48" s="53">
        <f t="shared" si="7"/>
        <v>0</v>
      </c>
      <c r="X48" s="53">
        <f t="shared" si="7"/>
        <v>0</v>
      </c>
      <c r="Y48" s="53">
        <f t="shared" si="7"/>
        <v>0</v>
      </c>
      <c r="Z48" s="54">
        <f>+IF(X48&lt;&gt;0,+(Y48/X48)*100,0)</f>
        <v>0</v>
      </c>
      <c r="AA48" s="55">
        <f>SUM(AA45:AA47)</f>
        <v>0</v>
      </c>
    </row>
    <row r="49" spans="1:27" ht="13.5" x14ac:dyDescent="0.25">
      <c r="A49" s="56" t="s">
        <v>328</v>
      </c>
      <c r="B49" s="57"/>
      <c r="C49" s="58"/>
      <c r="D49" s="58"/>
      <c r="E49" s="58"/>
      <c r="F49" s="58"/>
      <c r="G49" s="58"/>
      <c r="H49" s="59"/>
      <c r="I49" s="59"/>
      <c r="J49" s="59"/>
      <c r="K49" s="59"/>
      <c r="L49" s="59"/>
      <c r="M49" s="59"/>
      <c r="N49" s="59"/>
      <c r="O49" s="59"/>
      <c r="P49" s="59"/>
      <c r="Q49" s="59"/>
      <c r="R49" s="59"/>
      <c r="S49" s="59"/>
      <c r="T49" s="59"/>
      <c r="U49" s="59"/>
      <c r="V49" s="59"/>
      <c r="W49" s="59"/>
      <c r="X49" s="59"/>
      <c r="Y49" s="59"/>
      <c r="Z49" s="59"/>
      <c r="AA49" s="59"/>
    </row>
    <row r="50" spans="1:27" ht="13.5" x14ac:dyDescent="0.25">
      <c r="A50" s="60" t="s">
        <v>329</v>
      </c>
      <c r="B50" s="60"/>
      <c r="C50" s="60"/>
      <c r="D50" s="60"/>
      <c r="E50" s="60"/>
      <c r="F50" s="60"/>
      <c r="G50" s="60"/>
      <c r="H50" s="59"/>
      <c r="I50" s="59"/>
      <c r="J50" s="59"/>
      <c r="K50" s="59"/>
      <c r="L50" s="59"/>
      <c r="M50" s="59"/>
      <c r="N50" s="59"/>
      <c r="O50" s="59"/>
      <c r="P50" s="59"/>
      <c r="Q50" s="59"/>
      <c r="R50" s="59"/>
      <c r="S50" s="59"/>
      <c r="T50" s="59"/>
      <c r="U50" s="59"/>
      <c r="V50" s="59"/>
      <c r="W50" s="59"/>
      <c r="X50" s="59"/>
      <c r="Y50" s="59"/>
      <c r="Z50" s="59"/>
      <c r="AA50" s="59"/>
    </row>
    <row r="51" spans="1:27" ht="13.5" x14ac:dyDescent="0.25">
      <c r="A51" s="61" t="s">
        <v>330</v>
      </c>
      <c r="B51" s="62"/>
      <c r="C51" s="63"/>
      <c r="D51" s="63"/>
      <c r="E51" s="63"/>
      <c r="F51" s="63"/>
      <c r="G51" s="63"/>
      <c r="H51" s="59"/>
      <c r="I51" s="59"/>
      <c r="J51" s="59"/>
      <c r="K51" s="59"/>
      <c r="L51" s="59"/>
      <c r="M51" s="59"/>
      <c r="N51" s="59"/>
      <c r="O51" s="59"/>
      <c r="P51" s="59"/>
      <c r="Q51" s="59"/>
      <c r="R51" s="59"/>
      <c r="S51" s="59"/>
      <c r="T51" s="59"/>
      <c r="U51" s="59"/>
      <c r="V51" s="59"/>
      <c r="W51" s="59"/>
      <c r="X51" s="59"/>
      <c r="Y51" s="59"/>
      <c r="Z51" s="59"/>
      <c r="AA51" s="59"/>
    </row>
    <row r="52" spans="1:27" ht="13.5" x14ac:dyDescent="0.25">
      <c r="A52" s="59"/>
      <c r="B52" s="59"/>
      <c r="C52" s="59"/>
      <c r="D52" s="59"/>
      <c r="E52" s="59"/>
      <c r="F52" s="59"/>
      <c r="G52" s="59"/>
      <c r="H52" s="59"/>
      <c r="I52" s="59"/>
      <c r="J52" s="59"/>
      <c r="K52" s="59"/>
      <c r="L52" s="59"/>
      <c r="M52" s="59"/>
      <c r="N52" s="59"/>
      <c r="O52" s="59"/>
      <c r="P52" s="59"/>
      <c r="Q52" s="59"/>
      <c r="R52" s="59"/>
      <c r="S52" s="59"/>
      <c r="T52" s="59"/>
      <c r="U52" s="59"/>
      <c r="V52" s="59"/>
      <c r="W52" s="59"/>
      <c r="X52" s="59"/>
      <c r="Y52" s="59"/>
      <c r="Z52" s="59"/>
      <c r="AA52" s="59"/>
    </row>
    <row r="53" spans="1:27" ht="13.5" x14ac:dyDescent="0.25">
      <c r="A53" s="59"/>
      <c r="B53" s="59"/>
      <c r="C53" s="59"/>
      <c r="D53" s="59"/>
      <c r="E53" s="59"/>
      <c r="F53" s="59"/>
      <c r="G53" s="59"/>
      <c r="H53" s="59"/>
      <c r="I53" s="59"/>
      <c r="J53" s="59"/>
      <c r="K53" s="59"/>
      <c r="L53" s="59"/>
      <c r="M53" s="59"/>
      <c r="N53" s="59"/>
      <c r="O53" s="59"/>
      <c r="P53" s="59"/>
      <c r="Q53" s="59"/>
      <c r="R53" s="59"/>
      <c r="S53" s="59"/>
      <c r="T53" s="59"/>
      <c r="U53" s="59"/>
      <c r="V53" s="59"/>
      <c r="W53" s="59"/>
      <c r="X53" s="59"/>
      <c r="Y53" s="59"/>
      <c r="Z53" s="59"/>
      <c r="AA53" s="59"/>
    </row>
    <row r="54" spans="1:27" ht="13.5" x14ac:dyDescent="0.25">
      <c r="A54" s="59"/>
      <c r="B54" s="59"/>
      <c r="C54" s="59"/>
      <c r="D54" s="59"/>
      <c r="E54" s="59"/>
      <c r="F54" s="59"/>
      <c r="G54" s="59"/>
      <c r="H54" s="59"/>
      <c r="I54" s="59"/>
      <c r="J54" s="59"/>
      <c r="K54" s="59"/>
      <c r="L54" s="59"/>
      <c r="M54" s="59"/>
      <c r="N54" s="59"/>
      <c r="O54" s="59"/>
      <c r="P54" s="59"/>
      <c r="Q54" s="59"/>
      <c r="R54" s="59"/>
      <c r="S54" s="59"/>
      <c r="T54" s="59"/>
      <c r="U54" s="59"/>
      <c r="V54" s="59"/>
      <c r="W54" s="59"/>
      <c r="X54" s="59"/>
      <c r="Y54" s="59"/>
      <c r="Z54" s="59"/>
      <c r="AA54" s="59"/>
    </row>
  </sheetData>
  <mergeCells count="2">
    <mergeCell ref="A1:AA1"/>
    <mergeCell ref="E2:AA2"/>
  </mergeCells>
  <printOptions horizontalCentered="1"/>
  <pageMargins left="0.55118110236220497" right="0.22" top="0.59055118110236204" bottom="0.59055118110236204" header="0.31496062992126" footer="0.31496062992126"/>
  <pageSetup paperSize="9" orientation="landscape" r:id="rId1"/>
  <rowBreaks count="1" manualBreakCount="1">
    <brk id="48" max="16383" man="1"/>
  </rowBreaks>
</worksheet>
</file>

<file path=xl/worksheets/sheet23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AA54"/>
  <sheetViews>
    <sheetView showGridLines="0" workbookViewId="0">
      <selection activeCell="B2" sqref="B2"/>
    </sheetView>
  </sheetViews>
  <sheetFormatPr defaultRowHeight="12.75" x14ac:dyDescent="0.2"/>
  <cols>
    <col min="1" max="1" width="35.7109375" customWidth="1"/>
    <col min="2" max="2" width="3.42578125" bestFit="1" customWidth="1"/>
    <col min="3" max="3" width="9.7109375" customWidth="1"/>
    <col min="4" max="4" width="9.7109375" hidden="1" customWidth="1"/>
    <col min="5" max="6" width="9.7109375" customWidth="1"/>
    <col min="7" max="9" width="9.7109375" hidden="1" customWidth="1"/>
    <col min="10" max="10" width="9.7109375" customWidth="1"/>
    <col min="11" max="13" width="9.7109375" hidden="1" customWidth="1"/>
    <col min="14" max="14" width="9.7109375" customWidth="1"/>
    <col min="15" max="22" width="9.7109375" hidden="1" customWidth="1"/>
    <col min="23" max="27" width="9.7109375" customWidth="1"/>
  </cols>
  <sheetData>
    <row r="1" spans="1:27" ht="38.450000000000003" customHeight="1" x14ac:dyDescent="0.25">
      <c r="A1" s="64" t="s">
        <v>303</v>
      </c>
      <c r="B1" s="64"/>
      <c r="C1" s="64"/>
      <c r="D1" s="64"/>
      <c r="E1" s="64"/>
      <c r="F1" s="64"/>
      <c r="G1" s="64"/>
      <c r="H1" s="64"/>
      <c r="I1" s="64"/>
      <c r="J1" s="64"/>
      <c r="K1" s="64"/>
      <c r="L1" s="64"/>
      <c r="M1" s="64"/>
      <c r="N1" s="64"/>
      <c r="O1" s="64"/>
      <c r="P1" s="64"/>
      <c r="Q1" s="64"/>
      <c r="R1" s="64"/>
      <c r="S1" s="64"/>
      <c r="T1" s="64"/>
      <c r="U1" s="64"/>
      <c r="V1" s="64"/>
      <c r="W1" s="64"/>
      <c r="X1" s="64"/>
      <c r="Y1" s="64"/>
      <c r="Z1" s="64"/>
      <c r="AA1" s="64"/>
    </row>
    <row r="2" spans="1:27" ht="24.95" customHeight="1" x14ac:dyDescent="0.2">
      <c r="A2" s="2" t="s">
        <v>1</v>
      </c>
      <c r="B2" s="1" t="s">
        <v>331</v>
      </c>
      <c r="C2" s="3" t="s">
        <v>2</v>
      </c>
      <c r="D2" s="3" t="s">
        <v>3</v>
      </c>
      <c r="E2" s="65" t="s">
        <v>4</v>
      </c>
      <c r="F2" s="66"/>
      <c r="G2" s="66"/>
      <c r="H2" s="66"/>
      <c r="I2" s="66"/>
      <c r="J2" s="66"/>
      <c r="K2" s="66"/>
      <c r="L2" s="66"/>
      <c r="M2" s="66"/>
      <c r="N2" s="66"/>
      <c r="O2" s="66"/>
      <c r="P2" s="66"/>
      <c r="Q2" s="66"/>
      <c r="R2" s="66"/>
      <c r="S2" s="66"/>
      <c r="T2" s="66"/>
      <c r="U2" s="66"/>
      <c r="V2" s="66"/>
      <c r="W2" s="66"/>
      <c r="X2" s="66"/>
      <c r="Y2" s="66"/>
      <c r="Z2" s="66"/>
      <c r="AA2" s="67"/>
    </row>
    <row r="3" spans="1:27" ht="24.95" customHeight="1" x14ac:dyDescent="0.2">
      <c r="A3" s="4" t="s">
        <v>5</v>
      </c>
      <c r="B3" s="5" t="s">
        <v>6</v>
      </c>
      <c r="C3" s="6" t="s">
        <v>7</v>
      </c>
      <c r="D3" s="6" t="s">
        <v>7</v>
      </c>
      <c r="E3" s="7" t="s">
        <v>8</v>
      </c>
      <c r="F3" s="8" t="s">
        <v>9</v>
      </c>
      <c r="G3" s="8" t="s">
        <v>10</v>
      </c>
      <c r="H3" s="8" t="s">
        <v>11</v>
      </c>
      <c r="I3" s="8" t="s">
        <v>12</v>
      </c>
      <c r="J3" s="8" t="s">
        <v>13</v>
      </c>
      <c r="K3" s="8" t="s">
        <v>14</v>
      </c>
      <c r="L3" s="8" t="s">
        <v>15</v>
      </c>
      <c r="M3" s="8" t="s">
        <v>16</v>
      </c>
      <c r="N3" s="8" t="s">
        <v>17</v>
      </c>
      <c r="O3" s="8" t="s">
        <v>18</v>
      </c>
      <c r="P3" s="8" t="s">
        <v>19</v>
      </c>
      <c r="Q3" s="8" t="s">
        <v>20</v>
      </c>
      <c r="R3" s="8" t="s">
        <v>21</v>
      </c>
      <c r="S3" s="8" t="s">
        <v>22</v>
      </c>
      <c r="T3" s="8" t="s">
        <v>23</v>
      </c>
      <c r="U3" s="8" t="s">
        <v>24</v>
      </c>
      <c r="V3" s="8" t="s">
        <v>25</v>
      </c>
      <c r="W3" s="8" t="s">
        <v>26</v>
      </c>
      <c r="X3" s="8" t="s">
        <v>27</v>
      </c>
      <c r="Y3" s="8" t="s">
        <v>28</v>
      </c>
      <c r="Z3" s="8" t="s">
        <v>29</v>
      </c>
      <c r="AA3" s="9" t="s">
        <v>30</v>
      </c>
    </row>
    <row r="4" spans="1:27" ht="13.5" x14ac:dyDescent="0.25">
      <c r="A4" s="10" t="s">
        <v>31</v>
      </c>
      <c r="B4" s="11" t="s">
        <v>32</v>
      </c>
      <c r="C4" s="12"/>
      <c r="D4" s="12"/>
      <c r="E4" s="13"/>
      <c r="F4" s="14"/>
      <c r="G4" s="14"/>
      <c r="H4" s="14"/>
      <c r="I4" s="14"/>
      <c r="J4" s="14"/>
      <c r="K4" s="14"/>
      <c r="L4" s="14"/>
      <c r="M4" s="14"/>
      <c r="N4" s="14"/>
      <c r="O4" s="14"/>
      <c r="P4" s="14"/>
      <c r="Q4" s="14"/>
      <c r="R4" s="14"/>
      <c r="S4" s="14"/>
      <c r="T4" s="14"/>
      <c r="U4" s="14"/>
      <c r="V4" s="14"/>
      <c r="W4" s="14"/>
      <c r="X4" s="14"/>
      <c r="Y4" s="14"/>
      <c r="Z4" s="15"/>
      <c r="AA4" s="16"/>
    </row>
    <row r="5" spans="1:27" ht="13.5" x14ac:dyDescent="0.25">
      <c r="A5" s="10" t="s">
        <v>33</v>
      </c>
      <c r="B5" s="17" t="s">
        <v>32</v>
      </c>
      <c r="C5" s="18"/>
      <c r="D5" s="18"/>
      <c r="E5" s="19"/>
      <c r="F5" s="20"/>
      <c r="G5" s="20"/>
      <c r="H5" s="20"/>
      <c r="I5" s="20"/>
      <c r="J5" s="20"/>
      <c r="K5" s="20"/>
      <c r="L5" s="20"/>
      <c r="M5" s="20"/>
      <c r="N5" s="20"/>
      <c r="O5" s="20"/>
      <c r="P5" s="20"/>
      <c r="Q5" s="20"/>
      <c r="R5" s="20"/>
      <c r="S5" s="20"/>
      <c r="T5" s="20"/>
      <c r="U5" s="20"/>
      <c r="V5" s="20"/>
      <c r="W5" s="20"/>
      <c r="X5" s="20"/>
      <c r="Y5" s="20"/>
      <c r="Z5" s="21"/>
      <c r="AA5" s="22"/>
    </row>
    <row r="6" spans="1:27" ht="13.5" x14ac:dyDescent="0.25">
      <c r="A6" s="23" t="s">
        <v>34</v>
      </c>
      <c r="B6" s="17" t="s">
        <v>32</v>
      </c>
      <c r="C6" s="18"/>
      <c r="D6" s="18"/>
      <c r="E6" s="19">
        <v>-800000</v>
      </c>
      <c r="F6" s="20">
        <v>-800000</v>
      </c>
      <c r="G6" s="20"/>
      <c r="H6" s="20"/>
      <c r="I6" s="20"/>
      <c r="J6" s="20"/>
      <c r="K6" s="20"/>
      <c r="L6" s="20"/>
      <c r="M6" s="20"/>
      <c r="N6" s="20"/>
      <c r="O6" s="20"/>
      <c r="P6" s="20"/>
      <c r="Q6" s="20"/>
      <c r="R6" s="20"/>
      <c r="S6" s="20"/>
      <c r="T6" s="20"/>
      <c r="U6" s="20"/>
      <c r="V6" s="20"/>
      <c r="W6" s="20"/>
      <c r="X6" s="20">
        <v>-400000</v>
      </c>
      <c r="Y6" s="20">
        <v>400000</v>
      </c>
      <c r="Z6" s="21">
        <v>-100</v>
      </c>
      <c r="AA6" s="22">
        <v>-800000</v>
      </c>
    </row>
    <row r="7" spans="1:27" ht="13.5" x14ac:dyDescent="0.25">
      <c r="A7" s="23" t="s">
        <v>35</v>
      </c>
      <c r="B7" s="17" t="s">
        <v>32</v>
      </c>
      <c r="C7" s="18"/>
      <c r="D7" s="18"/>
      <c r="E7" s="19"/>
      <c r="F7" s="20"/>
      <c r="G7" s="20"/>
      <c r="H7" s="20"/>
      <c r="I7" s="20"/>
      <c r="J7" s="20"/>
      <c r="K7" s="20"/>
      <c r="L7" s="20"/>
      <c r="M7" s="20"/>
      <c r="N7" s="20"/>
      <c r="O7" s="20"/>
      <c r="P7" s="20"/>
      <c r="Q7" s="20"/>
      <c r="R7" s="20"/>
      <c r="S7" s="20"/>
      <c r="T7" s="20"/>
      <c r="U7" s="20"/>
      <c r="V7" s="20"/>
      <c r="W7" s="20"/>
      <c r="X7" s="20"/>
      <c r="Y7" s="20"/>
      <c r="Z7" s="21"/>
      <c r="AA7" s="22"/>
    </row>
    <row r="8" spans="1:27" ht="13.5" x14ac:dyDescent="0.25">
      <c r="A8" s="23" t="s">
        <v>36</v>
      </c>
      <c r="B8" s="17" t="s">
        <v>32</v>
      </c>
      <c r="C8" s="18"/>
      <c r="D8" s="18"/>
      <c r="E8" s="19"/>
      <c r="F8" s="20"/>
      <c r="G8" s="20"/>
      <c r="H8" s="20"/>
      <c r="I8" s="20"/>
      <c r="J8" s="20"/>
      <c r="K8" s="20"/>
      <c r="L8" s="20"/>
      <c r="M8" s="20"/>
      <c r="N8" s="20"/>
      <c r="O8" s="20"/>
      <c r="P8" s="20"/>
      <c r="Q8" s="20"/>
      <c r="R8" s="20"/>
      <c r="S8" s="20"/>
      <c r="T8" s="20"/>
      <c r="U8" s="20"/>
      <c r="V8" s="20"/>
      <c r="W8" s="20"/>
      <c r="X8" s="20"/>
      <c r="Y8" s="20"/>
      <c r="Z8" s="21"/>
      <c r="AA8" s="22"/>
    </row>
    <row r="9" spans="1:27" ht="13.5" x14ac:dyDescent="0.25">
      <c r="A9" s="23" t="s">
        <v>37</v>
      </c>
      <c r="B9" s="17" t="s">
        <v>32</v>
      </c>
      <c r="C9" s="18">
        <v>225000</v>
      </c>
      <c r="D9" s="18"/>
      <c r="E9" s="19"/>
      <c r="F9" s="20"/>
      <c r="G9" s="20"/>
      <c r="H9" s="20"/>
      <c r="I9" s="20"/>
      <c r="J9" s="20"/>
      <c r="K9" s="20"/>
      <c r="L9" s="20"/>
      <c r="M9" s="20"/>
      <c r="N9" s="20"/>
      <c r="O9" s="20"/>
      <c r="P9" s="20"/>
      <c r="Q9" s="20"/>
      <c r="R9" s="20"/>
      <c r="S9" s="20"/>
      <c r="T9" s="20"/>
      <c r="U9" s="20"/>
      <c r="V9" s="20"/>
      <c r="W9" s="20"/>
      <c r="X9" s="20"/>
      <c r="Y9" s="20"/>
      <c r="Z9" s="21"/>
      <c r="AA9" s="22"/>
    </row>
    <row r="10" spans="1:27" ht="13.5" x14ac:dyDescent="0.25">
      <c r="A10" s="23" t="s">
        <v>38</v>
      </c>
      <c r="B10" s="17" t="s">
        <v>32</v>
      </c>
      <c r="C10" s="18"/>
      <c r="D10" s="18"/>
      <c r="E10" s="19"/>
      <c r="F10" s="20"/>
      <c r="G10" s="24"/>
      <c r="H10" s="24"/>
      <c r="I10" s="24"/>
      <c r="J10" s="20"/>
      <c r="K10" s="24"/>
      <c r="L10" s="24"/>
      <c r="M10" s="20"/>
      <c r="N10" s="24"/>
      <c r="O10" s="24"/>
      <c r="P10" s="24"/>
      <c r="Q10" s="20"/>
      <c r="R10" s="24"/>
      <c r="S10" s="24"/>
      <c r="T10" s="20"/>
      <c r="U10" s="24"/>
      <c r="V10" s="24"/>
      <c r="W10" s="24"/>
      <c r="X10" s="20"/>
      <c r="Y10" s="24"/>
      <c r="Z10" s="25"/>
      <c r="AA10" s="26"/>
    </row>
    <row r="11" spans="1:27" ht="13.5" x14ac:dyDescent="0.25">
      <c r="A11" s="23" t="s">
        <v>39</v>
      </c>
      <c r="B11" s="17" t="s">
        <v>32</v>
      </c>
      <c r="C11" s="18"/>
      <c r="D11" s="18"/>
      <c r="E11" s="19"/>
      <c r="F11" s="20"/>
      <c r="G11" s="20"/>
      <c r="H11" s="20"/>
      <c r="I11" s="20"/>
      <c r="J11" s="20"/>
      <c r="K11" s="20"/>
      <c r="L11" s="20"/>
      <c r="M11" s="20"/>
      <c r="N11" s="20"/>
      <c r="O11" s="20"/>
      <c r="P11" s="20"/>
      <c r="Q11" s="20"/>
      <c r="R11" s="20"/>
      <c r="S11" s="20"/>
      <c r="T11" s="20"/>
      <c r="U11" s="20"/>
      <c r="V11" s="20"/>
      <c r="W11" s="20"/>
      <c r="X11" s="20"/>
      <c r="Y11" s="20"/>
      <c r="Z11" s="21"/>
      <c r="AA11" s="22"/>
    </row>
    <row r="12" spans="1:27" ht="13.5" x14ac:dyDescent="0.25">
      <c r="A12" s="27" t="s">
        <v>40</v>
      </c>
      <c r="B12" s="28" t="s">
        <v>32</v>
      </c>
      <c r="C12" s="29">
        <f t="shared" ref="C12:Y12" si="0">SUM(C6:C11)</f>
        <v>225000</v>
      </c>
      <c r="D12" s="29">
        <f>SUM(D6:D11)</f>
        <v>0</v>
      </c>
      <c r="E12" s="30">
        <f t="shared" si="0"/>
        <v>-800000</v>
      </c>
      <c r="F12" s="31">
        <f t="shared" si="0"/>
        <v>-800000</v>
      </c>
      <c r="G12" s="31">
        <f t="shared" si="0"/>
        <v>0</v>
      </c>
      <c r="H12" s="31">
        <f t="shared" si="0"/>
        <v>0</v>
      </c>
      <c r="I12" s="31">
        <f t="shared" si="0"/>
        <v>0</v>
      </c>
      <c r="J12" s="31">
        <f t="shared" si="0"/>
        <v>0</v>
      </c>
      <c r="K12" s="31">
        <f t="shared" si="0"/>
        <v>0</v>
      </c>
      <c r="L12" s="31">
        <f t="shared" si="0"/>
        <v>0</v>
      </c>
      <c r="M12" s="31">
        <f t="shared" si="0"/>
        <v>0</v>
      </c>
      <c r="N12" s="31">
        <f t="shared" si="0"/>
        <v>0</v>
      </c>
      <c r="O12" s="31">
        <f t="shared" si="0"/>
        <v>0</v>
      </c>
      <c r="P12" s="31">
        <f t="shared" si="0"/>
        <v>0</v>
      </c>
      <c r="Q12" s="31">
        <f t="shared" si="0"/>
        <v>0</v>
      </c>
      <c r="R12" s="31">
        <f t="shared" si="0"/>
        <v>0</v>
      </c>
      <c r="S12" s="31">
        <f t="shared" si="0"/>
        <v>0</v>
      </c>
      <c r="T12" s="31">
        <f t="shared" si="0"/>
        <v>0</v>
      </c>
      <c r="U12" s="31">
        <f t="shared" si="0"/>
        <v>0</v>
      </c>
      <c r="V12" s="31">
        <f t="shared" si="0"/>
        <v>0</v>
      </c>
      <c r="W12" s="31">
        <f t="shared" si="0"/>
        <v>0</v>
      </c>
      <c r="X12" s="31">
        <f t="shared" si="0"/>
        <v>-400000</v>
      </c>
      <c r="Y12" s="31">
        <f t="shared" si="0"/>
        <v>400000</v>
      </c>
      <c r="Z12" s="32">
        <f>+IF(X12&lt;&gt;0,+(Y12/X12)*100,0)</f>
        <v>-100</v>
      </c>
      <c r="AA12" s="33">
        <f>SUM(AA6:AA11)</f>
        <v>-800000</v>
      </c>
    </row>
    <row r="13" spans="1:27" ht="5.0999999999999996" customHeight="1" x14ac:dyDescent="0.25">
      <c r="A13" s="34" t="s">
        <v>41</v>
      </c>
      <c r="B13" s="17"/>
      <c r="C13" s="18"/>
      <c r="D13" s="18"/>
      <c r="E13" s="19"/>
      <c r="F13" s="20"/>
      <c r="G13" s="20"/>
      <c r="H13" s="20"/>
      <c r="I13" s="20"/>
      <c r="J13" s="20"/>
      <c r="K13" s="20"/>
      <c r="L13" s="20"/>
      <c r="M13" s="20"/>
      <c r="N13" s="20"/>
      <c r="O13" s="20"/>
      <c r="P13" s="20"/>
      <c r="Q13" s="20"/>
      <c r="R13" s="20"/>
      <c r="S13" s="20"/>
      <c r="T13" s="20"/>
      <c r="U13" s="20"/>
      <c r="V13" s="20"/>
      <c r="W13" s="20"/>
      <c r="X13" s="20"/>
      <c r="Y13" s="20"/>
      <c r="Z13" s="21"/>
      <c r="AA13" s="22"/>
    </row>
    <row r="14" spans="1:27" ht="13.5" x14ac:dyDescent="0.25">
      <c r="A14" s="10" t="s">
        <v>42</v>
      </c>
      <c r="B14" s="17" t="s">
        <v>32</v>
      </c>
      <c r="C14" s="18"/>
      <c r="D14" s="18"/>
      <c r="E14" s="19"/>
      <c r="F14" s="20"/>
      <c r="G14" s="20"/>
      <c r="H14" s="20"/>
      <c r="I14" s="20"/>
      <c r="J14" s="20"/>
      <c r="K14" s="20"/>
      <c r="L14" s="20"/>
      <c r="M14" s="20"/>
      <c r="N14" s="20"/>
      <c r="O14" s="20"/>
      <c r="P14" s="20"/>
      <c r="Q14" s="20"/>
      <c r="R14" s="20"/>
      <c r="S14" s="20"/>
      <c r="T14" s="20"/>
      <c r="U14" s="20"/>
      <c r="V14" s="20"/>
      <c r="W14" s="20"/>
      <c r="X14" s="20"/>
      <c r="Y14" s="20"/>
      <c r="Z14" s="21"/>
      <c r="AA14" s="22"/>
    </row>
    <row r="15" spans="1:27" ht="13.5" x14ac:dyDescent="0.25">
      <c r="A15" s="23" t="s">
        <v>43</v>
      </c>
      <c r="B15" s="17" t="s">
        <v>32</v>
      </c>
      <c r="C15" s="18"/>
      <c r="D15" s="18"/>
      <c r="E15" s="19"/>
      <c r="F15" s="20"/>
      <c r="G15" s="20"/>
      <c r="H15" s="20"/>
      <c r="I15" s="20"/>
      <c r="J15" s="20"/>
      <c r="K15" s="20"/>
      <c r="L15" s="20"/>
      <c r="M15" s="20"/>
      <c r="N15" s="20"/>
      <c r="O15" s="20"/>
      <c r="P15" s="20"/>
      <c r="Q15" s="20"/>
      <c r="R15" s="20"/>
      <c r="S15" s="20"/>
      <c r="T15" s="20"/>
      <c r="U15" s="20"/>
      <c r="V15" s="20"/>
      <c r="W15" s="20"/>
      <c r="X15" s="20"/>
      <c r="Y15" s="20"/>
      <c r="Z15" s="21"/>
      <c r="AA15" s="22"/>
    </row>
    <row r="16" spans="1:27" ht="13.5" x14ac:dyDescent="0.25">
      <c r="A16" s="23" t="s">
        <v>44</v>
      </c>
      <c r="B16" s="17" t="s">
        <v>32</v>
      </c>
      <c r="C16" s="18"/>
      <c r="D16" s="18"/>
      <c r="E16" s="19"/>
      <c r="F16" s="20"/>
      <c r="G16" s="24"/>
      <c r="H16" s="24"/>
      <c r="I16" s="24"/>
      <c r="J16" s="20"/>
      <c r="K16" s="24"/>
      <c r="L16" s="24"/>
      <c r="M16" s="20"/>
      <c r="N16" s="24"/>
      <c r="O16" s="24"/>
      <c r="P16" s="24"/>
      <c r="Q16" s="20"/>
      <c r="R16" s="24"/>
      <c r="S16" s="24"/>
      <c r="T16" s="20"/>
      <c r="U16" s="24"/>
      <c r="V16" s="24"/>
      <c r="W16" s="24"/>
      <c r="X16" s="20"/>
      <c r="Y16" s="24"/>
      <c r="Z16" s="25"/>
      <c r="AA16" s="26"/>
    </row>
    <row r="17" spans="1:27" ht="13.5" x14ac:dyDescent="0.25">
      <c r="A17" s="23" t="s">
        <v>45</v>
      </c>
      <c r="B17" s="17" t="s">
        <v>32</v>
      </c>
      <c r="C17" s="18"/>
      <c r="D17" s="18"/>
      <c r="E17" s="19"/>
      <c r="F17" s="20"/>
      <c r="G17" s="20"/>
      <c r="H17" s="20"/>
      <c r="I17" s="20"/>
      <c r="J17" s="20"/>
      <c r="K17" s="20"/>
      <c r="L17" s="20"/>
      <c r="M17" s="20"/>
      <c r="N17" s="20"/>
      <c r="O17" s="20"/>
      <c r="P17" s="20"/>
      <c r="Q17" s="20"/>
      <c r="R17" s="20"/>
      <c r="S17" s="20"/>
      <c r="T17" s="20"/>
      <c r="U17" s="20"/>
      <c r="V17" s="20"/>
      <c r="W17" s="20"/>
      <c r="X17" s="20"/>
      <c r="Y17" s="20"/>
      <c r="Z17" s="21"/>
      <c r="AA17" s="22"/>
    </row>
    <row r="18" spans="1:27" ht="13.5" x14ac:dyDescent="0.25">
      <c r="A18" s="23" t="s">
        <v>46</v>
      </c>
      <c r="B18" s="17" t="s">
        <v>32</v>
      </c>
      <c r="C18" s="18"/>
      <c r="D18" s="18"/>
      <c r="E18" s="19"/>
      <c r="F18" s="20"/>
      <c r="G18" s="20"/>
      <c r="H18" s="20"/>
      <c r="I18" s="20"/>
      <c r="J18" s="20"/>
      <c r="K18" s="20"/>
      <c r="L18" s="20"/>
      <c r="M18" s="20"/>
      <c r="N18" s="20"/>
      <c r="O18" s="20"/>
      <c r="P18" s="20"/>
      <c r="Q18" s="20"/>
      <c r="R18" s="20"/>
      <c r="S18" s="20"/>
      <c r="T18" s="20"/>
      <c r="U18" s="20"/>
      <c r="V18" s="20"/>
      <c r="W18" s="20"/>
      <c r="X18" s="20"/>
      <c r="Y18" s="20"/>
      <c r="Z18" s="21"/>
      <c r="AA18" s="22"/>
    </row>
    <row r="19" spans="1:27" ht="13.5" x14ac:dyDescent="0.25">
      <c r="A19" s="23" t="s">
        <v>47</v>
      </c>
      <c r="B19" s="17" t="s">
        <v>32</v>
      </c>
      <c r="C19" s="18">
        <v>1499999</v>
      </c>
      <c r="D19" s="18"/>
      <c r="E19" s="19">
        <v>795832</v>
      </c>
      <c r="F19" s="20">
        <v>795832</v>
      </c>
      <c r="G19" s="20"/>
      <c r="H19" s="20"/>
      <c r="I19" s="20"/>
      <c r="J19" s="20"/>
      <c r="K19" s="20"/>
      <c r="L19" s="20"/>
      <c r="M19" s="20"/>
      <c r="N19" s="20"/>
      <c r="O19" s="20"/>
      <c r="P19" s="20"/>
      <c r="Q19" s="20"/>
      <c r="R19" s="20"/>
      <c r="S19" s="20"/>
      <c r="T19" s="20"/>
      <c r="U19" s="20"/>
      <c r="V19" s="20"/>
      <c r="W19" s="20"/>
      <c r="X19" s="20">
        <v>397918</v>
      </c>
      <c r="Y19" s="20">
        <v>-397918</v>
      </c>
      <c r="Z19" s="21">
        <v>-100</v>
      </c>
      <c r="AA19" s="22">
        <v>795832</v>
      </c>
    </row>
    <row r="20" spans="1:27" ht="13.5" x14ac:dyDescent="0.25">
      <c r="A20" s="23" t="s">
        <v>32</v>
      </c>
      <c r="B20" s="17" t="s">
        <v>32</v>
      </c>
      <c r="C20" s="18"/>
      <c r="D20" s="18"/>
      <c r="E20" s="19"/>
      <c r="F20" s="20"/>
      <c r="G20" s="20"/>
      <c r="H20" s="20"/>
      <c r="I20" s="20"/>
      <c r="J20" s="20"/>
      <c r="K20" s="20"/>
      <c r="L20" s="20"/>
      <c r="M20" s="20"/>
      <c r="N20" s="20"/>
      <c r="O20" s="20"/>
      <c r="P20" s="20"/>
      <c r="Q20" s="20"/>
      <c r="R20" s="20"/>
      <c r="S20" s="20"/>
      <c r="T20" s="20"/>
      <c r="U20" s="20"/>
      <c r="V20" s="20"/>
      <c r="W20" s="20"/>
      <c r="X20" s="20"/>
      <c r="Y20" s="20"/>
      <c r="Z20" s="21"/>
      <c r="AA20" s="22"/>
    </row>
    <row r="21" spans="1:27" ht="13.5" x14ac:dyDescent="0.25">
      <c r="A21" s="23" t="s">
        <v>48</v>
      </c>
      <c r="B21" s="17" t="s">
        <v>32</v>
      </c>
      <c r="C21" s="18"/>
      <c r="D21" s="18"/>
      <c r="E21" s="19"/>
      <c r="F21" s="20"/>
      <c r="G21" s="20"/>
      <c r="H21" s="20"/>
      <c r="I21" s="20"/>
      <c r="J21" s="20"/>
      <c r="K21" s="20"/>
      <c r="L21" s="20"/>
      <c r="M21" s="20"/>
      <c r="N21" s="20"/>
      <c r="O21" s="20"/>
      <c r="P21" s="20"/>
      <c r="Q21" s="20"/>
      <c r="R21" s="20"/>
      <c r="S21" s="20"/>
      <c r="T21" s="20"/>
      <c r="U21" s="20"/>
      <c r="V21" s="20"/>
      <c r="W21" s="20"/>
      <c r="X21" s="20"/>
      <c r="Y21" s="20"/>
      <c r="Z21" s="21"/>
      <c r="AA21" s="22"/>
    </row>
    <row r="22" spans="1:27" ht="13.5" x14ac:dyDescent="0.25">
      <c r="A22" s="23" t="s">
        <v>49</v>
      </c>
      <c r="B22" s="17" t="s">
        <v>32</v>
      </c>
      <c r="C22" s="18"/>
      <c r="D22" s="18"/>
      <c r="E22" s="19"/>
      <c r="F22" s="20"/>
      <c r="G22" s="20"/>
      <c r="H22" s="20"/>
      <c r="I22" s="20"/>
      <c r="J22" s="20"/>
      <c r="K22" s="20"/>
      <c r="L22" s="20"/>
      <c r="M22" s="20"/>
      <c r="N22" s="20"/>
      <c r="O22" s="20"/>
      <c r="P22" s="20"/>
      <c r="Q22" s="20"/>
      <c r="R22" s="20"/>
      <c r="S22" s="20"/>
      <c r="T22" s="20"/>
      <c r="U22" s="20"/>
      <c r="V22" s="20"/>
      <c r="W22" s="20"/>
      <c r="X22" s="20"/>
      <c r="Y22" s="20"/>
      <c r="Z22" s="21"/>
      <c r="AA22" s="22"/>
    </row>
    <row r="23" spans="1:27" ht="13.5" x14ac:dyDescent="0.25">
      <c r="A23" s="23" t="s">
        <v>50</v>
      </c>
      <c r="B23" s="17" t="s">
        <v>32</v>
      </c>
      <c r="C23" s="18"/>
      <c r="D23" s="18"/>
      <c r="E23" s="19"/>
      <c r="F23" s="20"/>
      <c r="G23" s="24"/>
      <c r="H23" s="24"/>
      <c r="I23" s="24"/>
      <c r="J23" s="20"/>
      <c r="K23" s="24"/>
      <c r="L23" s="24"/>
      <c r="M23" s="20"/>
      <c r="N23" s="24"/>
      <c r="O23" s="24"/>
      <c r="P23" s="24"/>
      <c r="Q23" s="20"/>
      <c r="R23" s="24"/>
      <c r="S23" s="24"/>
      <c r="T23" s="20"/>
      <c r="U23" s="24"/>
      <c r="V23" s="24"/>
      <c r="W23" s="24"/>
      <c r="X23" s="20"/>
      <c r="Y23" s="24"/>
      <c r="Z23" s="25"/>
      <c r="AA23" s="26"/>
    </row>
    <row r="24" spans="1:27" ht="13.5" x14ac:dyDescent="0.25">
      <c r="A24" s="27" t="s">
        <v>51</v>
      </c>
      <c r="B24" s="35" t="s">
        <v>32</v>
      </c>
      <c r="C24" s="29">
        <f t="shared" ref="C24:Y24" si="1">SUM(C15:C23)</f>
        <v>1499999</v>
      </c>
      <c r="D24" s="29">
        <f>SUM(D15:D23)</f>
        <v>0</v>
      </c>
      <c r="E24" s="36">
        <f t="shared" si="1"/>
        <v>795832</v>
      </c>
      <c r="F24" s="37">
        <f t="shared" si="1"/>
        <v>795832</v>
      </c>
      <c r="G24" s="37">
        <f t="shared" si="1"/>
        <v>0</v>
      </c>
      <c r="H24" s="37">
        <f t="shared" si="1"/>
        <v>0</v>
      </c>
      <c r="I24" s="37">
        <f t="shared" si="1"/>
        <v>0</v>
      </c>
      <c r="J24" s="37">
        <f t="shared" si="1"/>
        <v>0</v>
      </c>
      <c r="K24" s="37">
        <f t="shared" si="1"/>
        <v>0</v>
      </c>
      <c r="L24" s="37">
        <f t="shared" si="1"/>
        <v>0</v>
      </c>
      <c r="M24" s="37">
        <f t="shared" si="1"/>
        <v>0</v>
      </c>
      <c r="N24" s="37">
        <f t="shared" si="1"/>
        <v>0</v>
      </c>
      <c r="O24" s="37">
        <f t="shared" si="1"/>
        <v>0</v>
      </c>
      <c r="P24" s="37">
        <f t="shared" si="1"/>
        <v>0</v>
      </c>
      <c r="Q24" s="37">
        <f t="shared" si="1"/>
        <v>0</v>
      </c>
      <c r="R24" s="37">
        <f t="shared" si="1"/>
        <v>0</v>
      </c>
      <c r="S24" s="37">
        <f t="shared" si="1"/>
        <v>0</v>
      </c>
      <c r="T24" s="37">
        <f t="shared" si="1"/>
        <v>0</v>
      </c>
      <c r="U24" s="37">
        <f t="shared" si="1"/>
        <v>0</v>
      </c>
      <c r="V24" s="37">
        <f t="shared" si="1"/>
        <v>0</v>
      </c>
      <c r="W24" s="37">
        <f t="shared" si="1"/>
        <v>0</v>
      </c>
      <c r="X24" s="37">
        <f t="shared" si="1"/>
        <v>397918</v>
      </c>
      <c r="Y24" s="37">
        <f t="shared" si="1"/>
        <v>-397918</v>
      </c>
      <c r="Z24" s="38">
        <f>+IF(X24&lt;&gt;0,+(Y24/X24)*100,0)</f>
        <v>-100</v>
      </c>
      <c r="AA24" s="39">
        <f>SUM(AA15:AA23)</f>
        <v>795832</v>
      </c>
    </row>
    <row r="25" spans="1:27" ht="13.5" x14ac:dyDescent="0.25">
      <c r="A25" s="27" t="s">
        <v>52</v>
      </c>
      <c r="B25" s="28" t="s">
        <v>32</v>
      </c>
      <c r="C25" s="29">
        <f t="shared" ref="C25:Y25" si="2">+C12+C24</f>
        <v>1724999</v>
      </c>
      <c r="D25" s="29">
        <f>+D12+D24</f>
        <v>0</v>
      </c>
      <c r="E25" s="30">
        <f t="shared" si="2"/>
        <v>-4168</v>
      </c>
      <c r="F25" s="31">
        <f t="shared" si="2"/>
        <v>-4168</v>
      </c>
      <c r="G25" s="31">
        <f t="shared" si="2"/>
        <v>0</v>
      </c>
      <c r="H25" s="31">
        <f t="shared" si="2"/>
        <v>0</v>
      </c>
      <c r="I25" s="31">
        <f t="shared" si="2"/>
        <v>0</v>
      </c>
      <c r="J25" s="31">
        <f t="shared" si="2"/>
        <v>0</v>
      </c>
      <c r="K25" s="31">
        <f t="shared" si="2"/>
        <v>0</v>
      </c>
      <c r="L25" s="31">
        <f t="shared" si="2"/>
        <v>0</v>
      </c>
      <c r="M25" s="31">
        <f t="shared" si="2"/>
        <v>0</v>
      </c>
      <c r="N25" s="31">
        <f t="shared" si="2"/>
        <v>0</v>
      </c>
      <c r="O25" s="31">
        <f t="shared" si="2"/>
        <v>0</v>
      </c>
      <c r="P25" s="31">
        <f t="shared" si="2"/>
        <v>0</v>
      </c>
      <c r="Q25" s="31">
        <f t="shared" si="2"/>
        <v>0</v>
      </c>
      <c r="R25" s="31">
        <f t="shared" si="2"/>
        <v>0</v>
      </c>
      <c r="S25" s="31">
        <f t="shared" si="2"/>
        <v>0</v>
      </c>
      <c r="T25" s="31">
        <f t="shared" si="2"/>
        <v>0</v>
      </c>
      <c r="U25" s="31">
        <f t="shared" si="2"/>
        <v>0</v>
      </c>
      <c r="V25" s="31">
        <f t="shared" si="2"/>
        <v>0</v>
      </c>
      <c r="W25" s="31">
        <f t="shared" si="2"/>
        <v>0</v>
      </c>
      <c r="X25" s="31">
        <f t="shared" si="2"/>
        <v>-2082</v>
      </c>
      <c r="Y25" s="31">
        <f t="shared" si="2"/>
        <v>2082</v>
      </c>
      <c r="Z25" s="32">
        <f>+IF(X25&lt;&gt;0,+(Y25/X25)*100,0)</f>
        <v>-100</v>
      </c>
      <c r="AA25" s="33">
        <f>+AA12+AA24</f>
        <v>-4168</v>
      </c>
    </row>
    <row r="26" spans="1:27" ht="5.0999999999999996" customHeight="1" x14ac:dyDescent="0.25">
      <c r="A26" s="34" t="s">
        <v>41</v>
      </c>
      <c r="B26" s="17"/>
      <c r="C26" s="18"/>
      <c r="D26" s="18"/>
      <c r="E26" s="19"/>
      <c r="F26" s="20"/>
      <c r="G26" s="20"/>
      <c r="H26" s="20"/>
      <c r="I26" s="20"/>
      <c r="J26" s="20"/>
      <c r="K26" s="20"/>
      <c r="L26" s="20"/>
      <c r="M26" s="20"/>
      <c r="N26" s="20"/>
      <c r="O26" s="20"/>
      <c r="P26" s="20"/>
      <c r="Q26" s="20"/>
      <c r="R26" s="20"/>
      <c r="S26" s="20"/>
      <c r="T26" s="20"/>
      <c r="U26" s="20"/>
      <c r="V26" s="20"/>
      <c r="W26" s="20"/>
      <c r="X26" s="20"/>
      <c r="Y26" s="20"/>
      <c r="Z26" s="21"/>
      <c r="AA26" s="22"/>
    </row>
    <row r="27" spans="1:27" ht="13.5" x14ac:dyDescent="0.25">
      <c r="A27" s="10" t="s">
        <v>53</v>
      </c>
      <c r="B27" s="17" t="s">
        <v>32</v>
      </c>
      <c r="C27" s="18"/>
      <c r="D27" s="18"/>
      <c r="E27" s="19"/>
      <c r="F27" s="20"/>
      <c r="G27" s="20"/>
      <c r="H27" s="20"/>
      <c r="I27" s="20"/>
      <c r="J27" s="20"/>
      <c r="K27" s="20"/>
      <c r="L27" s="20"/>
      <c r="M27" s="20"/>
      <c r="N27" s="20"/>
      <c r="O27" s="20"/>
      <c r="P27" s="20"/>
      <c r="Q27" s="20"/>
      <c r="R27" s="20"/>
      <c r="S27" s="20"/>
      <c r="T27" s="20"/>
      <c r="U27" s="20"/>
      <c r="V27" s="20"/>
      <c r="W27" s="20"/>
      <c r="X27" s="20"/>
      <c r="Y27" s="20"/>
      <c r="Z27" s="21"/>
      <c r="AA27" s="22"/>
    </row>
    <row r="28" spans="1:27" ht="13.5" x14ac:dyDescent="0.25">
      <c r="A28" s="10" t="s">
        <v>54</v>
      </c>
      <c r="B28" s="40" t="s">
        <v>32</v>
      </c>
      <c r="C28" s="18"/>
      <c r="D28" s="18"/>
      <c r="E28" s="19"/>
      <c r="F28" s="20"/>
      <c r="G28" s="20"/>
      <c r="H28" s="20"/>
      <c r="I28" s="20"/>
      <c r="J28" s="20"/>
      <c r="K28" s="20"/>
      <c r="L28" s="20"/>
      <c r="M28" s="20"/>
      <c r="N28" s="20"/>
      <c r="O28" s="20"/>
      <c r="P28" s="20"/>
      <c r="Q28" s="20"/>
      <c r="R28" s="20"/>
      <c r="S28" s="20"/>
      <c r="T28" s="20"/>
      <c r="U28" s="20"/>
      <c r="V28" s="20"/>
      <c r="W28" s="20"/>
      <c r="X28" s="20"/>
      <c r="Y28" s="20"/>
      <c r="Z28" s="21"/>
      <c r="AA28" s="22"/>
    </row>
    <row r="29" spans="1:27" ht="13.5" x14ac:dyDescent="0.25">
      <c r="A29" s="23" t="s">
        <v>55</v>
      </c>
      <c r="B29" s="17" t="s">
        <v>32</v>
      </c>
      <c r="C29" s="18"/>
      <c r="D29" s="18"/>
      <c r="E29" s="19"/>
      <c r="F29" s="20"/>
      <c r="G29" s="20"/>
      <c r="H29" s="20"/>
      <c r="I29" s="20"/>
      <c r="J29" s="20"/>
      <c r="K29" s="20"/>
      <c r="L29" s="20"/>
      <c r="M29" s="20"/>
      <c r="N29" s="20"/>
      <c r="O29" s="20"/>
      <c r="P29" s="20"/>
      <c r="Q29" s="20"/>
      <c r="R29" s="20"/>
      <c r="S29" s="20"/>
      <c r="T29" s="20"/>
      <c r="U29" s="20"/>
      <c r="V29" s="20"/>
      <c r="W29" s="20"/>
      <c r="X29" s="20"/>
      <c r="Y29" s="20"/>
      <c r="Z29" s="21"/>
      <c r="AA29" s="22"/>
    </row>
    <row r="30" spans="1:27" ht="13.5" x14ac:dyDescent="0.25">
      <c r="A30" s="23" t="s">
        <v>56</v>
      </c>
      <c r="B30" s="17" t="s">
        <v>32</v>
      </c>
      <c r="C30" s="18"/>
      <c r="D30" s="18"/>
      <c r="E30" s="19"/>
      <c r="F30" s="20"/>
      <c r="G30" s="20"/>
      <c r="H30" s="20"/>
      <c r="I30" s="20"/>
      <c r="J30" s="20"/>
      <c r="K30" s="20"/>
      <c r="L30" s="20"/>
      <c r="M30" s="20"/>
      <c r="N30" s="20"/>
      <c r="O30" s="20"/>
      <c r="P30" s="20"/>
      <c r="Q30" s="20"/>
      <c r="R30" s="20"/>
      <c r="S30" s="20"/>
      <c r="T30" s="20"/>
      <c r="U30" s="20"/>
      <c r="V30" s="20"/>
      <c r="W30" s="20"/>
      <c r="X30" s="20"/>
      <c r="Y30" s="20"/>
      <c r="Z30" s="21"/>
      <c r="AA30" s="22"/>
    </row>
    <row r="31" spans="1:27" ht="13.5" x14ac:dyDescent="0.25">
      <c r="A31" s="23" t="s">
        <v>57</v>
      </c>
      <c r="B31" s="17" t="s">
        <v>32</v>
      </c>
      <c r="C31" s="18"/>
      <c r="D31" s="18"/>
      <c r="E31" s="19"/>
      <c r="F31" s="20"/>
      <c r="G31" s="20"/>
      <c r="H31" s="20"/>
      <c r="I31" s="20"/>
      <c r="J31" s="20"/>
      <c r="K31" s="20"/>
      <c r="L31" s="20"/>
      <c r="M31" s="20"/>
      <c r="N31" s="20"/>
      <c r="O31" s="20"/>
      <c r="P31" s="20"/>
      <c r="Q31" s="20"/>
      <c r="R31" s="20"/>
      <c r="S31" s="20"/>
      <c r="T31" s="20"/>
      <c r="U31" s="20"/>
      <c r="V31" s="20"/>
      <c r="W31" s="20"/>
      <c r="X31" s="20"/>
      <c r="Y31" s="20"/>
      <c r="Z31" s="21"/>
      <c r="AA31" s="22"/>
    </row>
    <row r="32" spans="1:27" ht="13.5" x14ac:dyDescent="0.25">
      <c r="A32" s="23" t="s">
        <v>58</v>
      </c>
      <c r="B32" s="17" t="s">
        <v>32</v>
      </c>
      <c r="C32" s="18">
        <v>1724999</v>
      </c>
      <c r="D32" s="18"/>
      <c r="E32" s="19"/>
      <c r="F32" s="20"/>
      <c r="G32" s="20"/>
      <c r="H32" s="20"/>
      <c r="I32" s="20"/>
      <c r="J32" s="20"/>
      <c r="K32" s="20"/>
      <c r="L32" s="20"/>
      <c r="M32" s="20"/>
      <c r="N32" s="20"/>
      <c r="O32" s="20"/>
      <c r="P32" s="20"/>
      <c r="Q32" s="20"/>
      <c r="R32" s="20"/>
      <c r="S32" s="20"/>
      <c r="T32" s="20"/>
      <c r="U32" s="20"/>
      <c r="V32" s="20"/>
      <c r="W32" s="20"/>
      <c r="X32" s="20"/>
      <c r="Y32" s="20"/>
      <c r="Z32" s="21"/>
      <c r="AA32" s="22"/>
    </row>
    <row r="33" spans="1:27" ht="13.5" x14ac:dyDescent="0.25">
      <c r="A33" s="23" t="s">
        <v>59</v>
      </c>
      <c r="B33" s="17" t="s">
        <v>32</v>
      </c>
      <c r="C33" s="18"/>
      <c r="D33" s="18"/>
      <c r="E33" s="19"/>
      <c r="F33" s="20"/>
      <c r="G33" s="20"/>
      <c r="H33" s="20"/>
      <c r="I33" s="20"/>
      <c r="J33" s="20"/>
      <c r="K33" s="20"/>
      <c r="L33" s="20"/>
      <c r="M33" s="20"/>
      <c r="N33" s="20"/>
      <c r="O33" s="20"/>
      <c r="P33" s="20"/>
      <c r="Q33" s="20"/>
      <c r="R33" s="20"/>
      <c r="S33" s="20"/>
      <c r="T33" s="20"/>
      <c r="U33" s="20"/>
      <c r="V33" s="20"/>
      <c r="W33" s="20"/>
      <c r="X33" s="20"/>
      <c r="Y33" s="20"/>
      <c r="Z33" s="21"/>
      <c r="AA33" s="22"/>
    </row>
    <row r="34" spans="1:27" ht="13.5" x14ac:dyDescent="0.25">
      <c r="A34" s="27" t="s">
        <v>60</v>
      </c>
      <c r="B34" s="28" t="s">
        <v>32</v>
      </c>
      <c r="C34" s="29">
        <f t="shared" ref="C34:Y34" si="3">SUM(C29:C33)</f>
        <v>1724999</v>
      </c>
      <c r="D34" s="29">
        <f>SUM(D29:D33)</f>
        <v>0</v>
      </c>
      <c r="E34" s="30">
        <f t="shared" si="3"/>
        <v>0</v>
      </c>
      <c r="F34" s="31">
        <f t="shared" si="3"/>
        <v>0</v>
      </c>
      <c r="G34" s="31">
        <f t="shared" si="3"/>
        <v>0</v>
      </c>
      <c r="H34" s="31">
        <f t="shared" si="3"/>
        <v>0</v>
      </c>
      <c r="I34" s="31">
        <f t="shared" si="3"/>
        <v>0</v>
      </c>
      <c r="J34" s="31">
        <f t="shared" si="3"/>
        <v>0</v>
      </c>
      <c r="K34" s="31">
        <f t="shared" si="3"/>
        <v>0</v>
      </c>
      <c r="L34" s="31">
        <f t="shared" si="3"/>
        <v>0</v>
      </c>
      <c r="M34" s="31">
        <f t="shared" si="3"/>
        <v>0</v>
      </c>
      <c r="N34" s="31">
        <f t="shared" si="3"/>
        <v>0</v>
      </c>
      <c r="O34" s="31">
        <f t="shared" si="3"/>
        <v>0</v>
      </c>
      <c r="P34" s="31">
        <f t="shared" si="3"/>
        <v>0</v>
      </c>
      <c r="Q34" s="31">
        <f t="shared" si="3"/>
        <v>0</v>
      </c>
      <c r="R34" s="31">
        <f t="shared" si="3"/>
        <v>0</v>
      </c>
      <c r="S34" s="31">
        <f t="shared" si="3"/>
        <v>0</v>
      </c>
      <c r="T34" s="31">
        <f t="shared" si="3"/>
        <v>0</v>
      </c>
      <c r="U34" s="31">
        <f t="shared" si="3"/>
        <v>0</v>
      </c>
      <c r="V34" s="31">
        <f t="shared" si="3"/>
        <v>0</v>
      </c>
      <c r="W34" s="31">
        <f t="shared" si="3"/>
        <v>0</v>
      </c>
      <c r="X34" s="31">
        <f t="shared" si="3"/>
        <v>0</v>
      </c>
      <c r="Y34" s="31">
        <f t="shared" si="3"/>
        <v>0</v>
      </c>
      <c r="Z34" s="32">
        <f>+IF(X34&lt;&gt;0,+(Y34/X34)*100,0)</f>
        <v>0</v>
      </c>
      <c r="AA34" s="33">
        <f>SUM(AA29:AA33)</f>
        <v>0</v>
      </c>
    </row>
    <row r="35" spans="1:27" ht="5.0999999999999996" customHeight="1" x14ac:dyDescent="0.25">
      <c r="A35" s="34" t="s">
        <v>41</v>
      </c>
      <c r="B35" s="17"/>
      <c r="C35" s="18"/>
      <c r="D35" s="18"/>
      <c r="E35" s="19"/>
      <c r="F35" s="20"/>
      <c r="G35" s="20"/>
      <c r="H35" s="20"/>
      <c r="I35" s="20"/>
      <c r="J35" s="20"/>
      <c r="K35" s="20"/>
      <c r="L35" s="20"/>
      <c r="M35" s="20"/>
      <c r="N35" s="20"/>
      <c r="O35" s="20"/>
      <c r="P35" s="20"/>
      <c r="Q35" s="20"/>
      <c r="R35" s="20"/>
      <c r="S35" s="20"/>
      <c r="T35" s="20"/>
      <c r="U35" s="20"/>
      <c r="V35" s="20"/>
      <c r="W35" s="20"/>
      <c r="X35" s="20"/>
      <c r="Y35" s="20"/>
      <c r="Z35" s="21"/>
      <c r="AA35" s="22"/>
    </row>
    <row r="36" spans="1:27" ht="13.5" x14ac:dyDescent="0.25">
      <c r="A36" s="10" t="s">
        <v>61</v>
      </c>
      <c r="B36" s="17" t="s">
        <v>32</v>
      </c>
      <c r="C36" s="18"/>
      <c r="D36" s="18"/>
      <c r="E36" s="19"/>
      <c r="F36" s="20"/>
      <c r="G36" s="20"/>
      <c r="H36" s="20"/>
      <c r="I36" s="20"/>
      <c r="J36" s="20"/>
      <c r="K36" s="20"/>
      <c r="L36" s="20"/>
      <c r="M36" s="20"/>
      <c r="N36" s="20"/>
      <c r="O36" s="20"/>
      <c r="P36" s="20"/>
      <c r="Q36" s="20"/>
      <c r="R36" s="20"/>
      <c r="S36" s="20"/>
      <c r="T36" s="20"/>
      <c r="U36" s="20"/>
      <c r="V36" s="20"/>
      <c r="W36" s="20"/>
      <c r="X36" s="20"/>
      <c r="Y36" s="20"/>
      <c r="Z36" s="21"/>
      <c r="AA36" s="22"/>
    </row>
    <row r="37" spans="1:27" ht="13.5" x14ac:dyDescent="0.25">
      <c r="A37" s="23" t="s">
        <v>62</v>
      </c>
      <c r="B37" s="17" t="s">
        <v>32</v>
      </c>
      <c r="C37" s="18"/>
      <c r="D37" s="18"/>
      <c r="E37" s="19"/>
      <c r="F37" s="20"/>
      <c r="G37" s="20"/>
      <c r="H37" s="20"/>
      <c r="I37" s="20"/>
      <c r="J37" s="20"/>
      <c r="K37" s="20"/>
      <c r="L37" s="20"/>
      <c r="M37" s="20"/>
      <c r="N37" s="20"/>
      <c r="O37" s="20"/>
      <c r="P37" s="20"/>
      <c r="Q37" s="20"/>
      <c r="R37" s="20"/>
      <c r="S37" s="20"/>
      <c r="T37" s="20"/>
      <c r="U37" s="20"/>
      <c r="V37" s="20"/>
      <c r="W37" s="20"/>
      <c r="X37" s="20"/>
      <c r="Y37" s="20"/>
      <c r="Z37" s="21"/>
      <c r="AA37" s="22"/>
    </row>
    <row r="38" spans="1:27" ht="13.5" x14ac:dyDescent="0.25">
      <c r="A38" s="23" t="s">
        <v>59</v>
      </c>
      <c r="B38" s="17" t="s">
        <v>32</v>
      </c>
      <c r="C38" s="18"/>
      <c r="D38" s="18"/>
      <c r="E38" s="19"/>
      <c r="F38" s="20"/>
      <c r="G38" s="20"/>
      <c r="H38" s="20"/>
      <c r="I38" s="20"/>
      <c r="J38" s="20"/>
      <c r="K38" s="20"/>
      <c r="L38" s="20"/>
      <c r="M38" s="20"/>
      <c r="N38" s="20"/>
      <c r="O38" s="20"/>
      <c r="P38" s="20"/>
      <c r="Q38" s="20"/>
      <c r="R38" s="20"/>
      <c r="S38" s="20"/>
      <c r="T38" s="20"/>
      <c r="U38" s="20"/>
      <c r="V38" s="20"/>
      <c r="W38" s="20"/>
      <c r="X38" s="20"/>
      <c r="Y38" s="20"/>
      <c r="Z38" s="21"/>
      <c r="AA38" s="22"/>
    </row>
    <row r="39" spans="1:27" ht="13.5" x14ac:dyDescent="0.25">
      <c r="A39" s="27" t="s">
        <v>63</v>
      </c>
      <c r="B39" s="35" t="s">
        <v>32</v>
      </c>
      <c r="C39" s="29">
        <f t="shared" ref="C39:Y39" si="4">SUM(C37:C38)</f>
        <v>0</v>
      </c>
      <c r="D39" s="29">
        <f>SUM(D37:D38)</f>
        <v>0</v>
      </c>
      <c r="E39" s="36">
        <f t="shared" si="4"/>
        <v>0</v>
      </c>
      <c r="F39" s="37">
        <f t="shared" si="4"/>
        <v>0</v>
      </c>
      <c r="G39" s="37">
        <f t="shared" si="4"/>
        <v>0</v>
      </c>
      <c r="H39" s="37">
        <f t="shared" si="4"/>
        <v>0</v>
      </c>
      <c r="I39" s="37">
        <f t="shared" si="4"/>
        <v>0</v>
      </c>
      <c r="J39" s="37">
        <f t="shared" si="4"/>
        <v>0</v>
      </c>
      <c r="K39" s="37">
        <f t="shared" si="4"/>
        <v>0</v>
      </c>
      <c r="L39" s="37">
        <f t="shared" si="4"/>
        <v>0</v>
      </c>
      <c r="M39" s="37">
        <f t="shared" si="4"/>
        <v>0</v>
      </c>
      <c r="N39" s="37">
        <f t="shared" si="4"/>
        <v>0</v>
      </c>
      <c r="O39" s="37">
        <f t="shared" si="4"/>
        <v>0</v>
      </c>
      <c r="P39" s="37">
        <f t="shared" si="4"/>
        <v>0</v>
      </c>
      <c r="Q39" s="37">
        <f t="shared" si="4"/>
        <v>0</v>
      </c>
      <c r="R39" s="37">
        <f t="shared" si="4"/>
        <v>0</v>
      </c>
      <c r="S39" s="37">
        <f t="shared" si="4"/>
        <v>0</v>
      </c>
      <c r="T39" s="37">
        <f t="shared" si="4"/>
        <v>0</v>
      </c>
      <c r="U39" s="37">
        <f t="shared" si="4"/>
        <v>0</v>
      </c>
      <c r="V39" s="37">
        <f t="shared" si="4"/>
        <v>0</v>
      </c>
      <c r="W39" s="37">
        <f t="shared" si="4"/>
        <v>0</v>
      </c>
      <c r="X39" s="37">
        <f t="shared" si="4"/>
        <v>0</v>
      </c>
      <c r="Y39" s="37">
        <f t="shared" si="4"/>
        <v>0</v>
      </c>
      <c r="Z39" s="38">
        <f>+IF(X39&lt;&gt;0,+(Y39/X39)*100,0)</f>
        <v>0</v>
      </c>
      <c r="AA39" s="39">
        <f>SUM(AA37:AA38)</f>
        <v>0</v>
      </c>
    </row>
    <row r="40" spans="1:27" ht="13.5" x14ac:dyDescent="0.25">
      <c r="A40" s="27" t="s">
        <v>64</v>
      </c>
      <c r="B40" s="28" t="s">
        <v>32</v>
      </c>
      <c r="C40" s="29">
        <f t="shared" ref="C40:Y40" si="5">+C34+C39</f>
        <v>1724999</v>
      </c>
      <c r="D40" s="29">
        <f>+D34+D39</f>
        <v>0</v>
      </c>
      <c r="E40" s="30">
        <f t="shared" si="5"/>
        <v>0</v>
      </c>
      <c r="F40" s="31">
        <f t="shared" si="5"/>
        <v>0</v>
      </c>
      <c r="G40" s="31">
        <f t="shared" si="5"/>
        <v>0</v>
      </c>
      <c r="H40" s="31">
        <f t="shared" si="5"/>
        <v>0</v>
      </c>
      <c r="I40" s="31">
        <f t="shared" si="5"/>
        <v>0</v>
      </c>
      <c r="J40" s="31">
        <f t="shared" si="5"/>
        <v>0</v>
      </c>
      <c r="K40" s="31">
        <f t="shared" si="5"/>
        <v>0</v>
      </c>
      <c r="L40" s="31">
        <f t="shared" si="5"/>
        <v>0</v>
      </c>
      <c r="M40" s="31">
        <f t="shared" si="5"/>
        <v>0</v>
      </c>
      <c r="N40" s="31">
        <f t="shared" si="5"/>
        <v>0</v>
      </c>
      <c r="O40" s="31">
        <f t="shared" si="5"/>
        <v>0</v>
      </c>
      <c r="P40" s="31">
        <f t="shared" si="5"/>
        <v>0</v>
      </c>
      <c r="Q40" s="31">
        <f t="shared" si="5"/>
        <v>0</v>
      </c>
      <c r="R40" s="31">
        <f t="shared" si="5"/>
        <v>0</v>
      </c>
      <c r="S40" s="31">
        <f t="shared" si="5"/>
        <v>0</v>
      </c>
      <c r="T40" s="31">
        <f t="shared" si="5"/>
        <v>0</v>
      </c>
      <c r="U40" s="31">
        <f t="shared" si="5"/>
        <v>0</v>
      </c>
      <c r="V40" s="31">
        <f t="shared" si="5"/>
        <v>0</v>
      </c>
      <c r="W40" s="31">
        <f t="shared" si="5"/>
        <v>0</v>
      </c>
      <c r="X40" s="31">
        <f t="shared" si="5"/>
        <v>0</v>
      </c>
      <c r="Y40" s="31">
        <f t="shared" si="5"/>
        <v>0</v>
      </c>
      <c r="Z40" s="32">
        <f>+IF(X40&lt;&gt;0,+(Y40/X40)*100,0)</f>
        <v>0</v>
      </c>
      <c r="AA40" s="33">
        <f>+AA34+AA39</f>
        <v>0</v>
      </c>
    </row>
    <row r="41" spans="1:27" ht="5.0999999999999996" customHeight="1" x14ac:dyDescent="0.25">
      <c r="A41" s="34" t="s">
        <v>41</v>
      </c>
      <c r="B41" s="17"/>
      <c r="C41" s="18"/>
      <c r="D41" s="18"/>
      <c r="E41" s="19"/>
      <c r="F41" s="20"/>
      <c r="G41" s="20"/>
      <c r="H41" s="20"/>
      <c r="I41" s="20"/>
      <c r="J41" s="20"/>
      <c r="K41" s="20"/>
      <c r="L41" s="20"/>
      <c r="M41" s="20"/>
      <c r="N41" s="20"/>
      <c r="O41" s="20"/>
      <c r="P41" s="20"/>
      <c r="Q41" s="20"/>
      <c r="R41" s="20"/>
      <c r="S41" s="20"/>
      <c r="T41" s="20"/>
      <c r="U41" s="20"/>
      <c r="V41" s="20"/>
      <c r="W41" s="20"/>
      <c r="X41" s="20"/>
      <c r="Y41" s="20"/>
      <c r="Z41" s="21"/>
      <c r="AA41" s="22"/>
    </row>
    <row r="42" spans="1:27" ht="13.5" x14ac:dyDescent="0.25">
      <c r="A42" s="41" t="s">
        <v>65</v>
      </c>
      <c r="B42" s="42" t="s">
        <v>66</v>
      </c>
      <c r="C42" s="43">
        <f t="shared" ref="C42:Y42" si="6">+C25-C40</f>
        <v>0</v>
      </c>
      <c r="D42" s="43">
        <f>+D25-D40</f>
        <v>0</v>
      </c>
      <c r="E42" s="44">
        <f t="shared" si="6"/>
        <v>-4168</v>
      </c>
      <c r="F42" s="45">
        <f t="shared" si="6"/>
        <v>-4168</v>
      </c>
      <c r="G42" s="45">
        <f t="shared" si="6"/>
        <v>0</v>
      </c>
      <c r="H42" s="45">
        <f t="shared" si="6"/>
        <v>0</v>
      </c>
      <c r="I42" s="45">
        <f t="shared" si="6"/>
        <v>0</v>
      </c>
      <c r="J42" s="45">
        <f t="shared" si="6"/>
        <v>0</v>
      </c>
      <c r="K42" s="45">
        <f t="shared" si="6"/>
        <v>0</v>
      </c>
      <c r="L42" s="45">
        <f t="shared" si="6"/>
        <v>0</v>
      </c>
      <c r="M42" s="45">
        <f t="shared" si="6"/>
        <v>0</v>
      </c>
      <c r="N42" s="45">
        <f t="shared" si="6"/>
        <v>0</v>
      </c>
      <c r="O42" s="45">
        <f t="shared" si="6"/>
        <v>0</v>
      </c>
      <c r="P42" s="45">
        <f t="shared" si="6"/>
        <v>0</v>
      </c>
      <c r="Q42" s="45">
        <f t="shared" si="6"/>
        <v>0</v>
      </c>
      <c r="R42" s="45">
        <f t="shared" si="6"/>
        <v>0</v>
      </c>
      <c r="S42" s="45">
        <f t="shared" si="6"/>
        <v>0</v>
      </c>
      <c r="T42" s="45">
        <f t="shared" si="6"/>
        <v>0</v>
      </c>
      <c r="U42" s="45">
        <f t="shared" si="6"/>
        <v>0</v>
      </c>
      <c r="V42" s="45">
        <f t="shared" si="6"/>
        <v>0</v>
      </c>
      <c r="W42" s="45">
        <f t="shared" si="6"/>
        <v>0</v>
      </c>
      <c r="X42" s="45">
        <f t="shared" si="6"/>
        <v>-2082</v>
      </c>
      <c r="Y42" s="45">
        <f t="shared" si="6"/>
        <v>2082</v>
      </c>
      <c r="Z42" s="46">
        <f>+IF(X42&lt;&gt;0,+(Y42/X42)*100,0)</f>
        <v>-100</v>
      </c>
      <c r="AA42" s="47">
        <f>+AA25-AA40</f>
        <v>-4168</v>
      </c>
    </row>
    <row r="43" spans="1:27" ht="5.0999999999999996" customHeight="1" x14ac:dyDescent="0.25">
      <c r="A43" s="34" t="s">
        <v>41</v>
      </c>
      <c r="B43" s="17"/>
      <c r="C43" s="18"/>
      <c r="D43" s="18"/>
      <c r="E43" s="19"/>
      <c r="F43" s="20"/>
      <c r="G43" s="20"/>
      <c r="H43" s="20"/>
      <c r="I43" s="20"/>
      <c r="J43" s="20"/>
      <c r="K43" s="20"/>
      <c r="L43" s="20"/>
      <c r="M43" s="20"/>
      <c r="N43" s="20"/>
      <c r="O43" s="20"/>
      <c r="P43" s="20"/>
      <c r="Q43" s="20"/>
      <c r="R43" s="20"/>
      <c r="S43" s="20"/>
      <c r="T43" s="20"/>
      <c r="U43" s="20"/>
      <c r="V43" s="20"/>
      <c r="W43" s="20"/>
      <c r="X43" s="20"/>
      <c r="Y43" s="20"/>
      <c r="Z43" s="48"/>
      <c r="AA43" s="22"/>
    </row>
    <row r="44" spans="1:27" ht="13.5" x14ac:dyDescent="0.25">
      <c r="A44" s="10" t="s">
        <v>67</v>
      </c>
      <c r="B44" s="17" t="s">
        <v>32</v>
      </c>
      <c r="C44" s="18"/>
      <c r="D44" s="18"/>
      <c r="E44" s="19"/>
      <c r="F44" s="20"/>
      <c r="G44" s="20"/>
      <c r="H44" s="20"/>
      <c r="I44" s="20"/>
      <c r="J44" s="20"/>
      <c r="K44" s="20"/>
      <c r="L44" s="20"/>
      <c r="M44" s="20"/>
      <c r="N44" s="20"/>
      <c r="O44" s="20"/>
      <c r="P44" s="20"/>
      <c r="Q44" s="20"/>
      <c r="R44" s="20"/>
      <c r="S44" s="20"/>
      <c r="T44" s="20"/>
      <c r="U44" s="20"/>
      <c r="V44" s="20"/>
      <c r="W44" s="20"/>
      <c r="X44" s="20"/>
      <c r="Y44" s="20"/>
      <c r="Z44" s="48"/>
      <c r="AA44" s="22"/>
    </row>
    <row r="45" spans="1:27" ht="13.5" x14ac:dyDescent="0.25">
      <c r="A45" s="23" t="s">
        <v>68</v>
      </c>
      <c r="B45" s="17" t="s">
        <v>32</v>
      </c>
      <c r="C45" s="18">
        <v>1499999</v>
      </c>
      <c r="D45" s="18"/>
      <c r="E45" s="19"/>
      <c r="F45" s="20"/>
      <c r="G45" s="20"/>
      <c r="H45" s="20"/>
      <c r="I45" s="20"/>
      <c r="J45" s="20"/>
      <c r="K45" s="20"/>
      <c r="L45" s="20"/>
      <c r="M45" s="20"/>
      <c r="N45" s="20"/>
      <c r="O45" s="20"/>
      <c r="P45" s="20"/>
      <c r="Q45" s="20"/>
      <c r="R45" s="20"/>
      <c r="S45" s="20"/>
      <c r="T45" s="20"/>
      <c r="U45" s="20"/>
      <c r="V45" s="20"/>
      <c r="W45" s="20"/>
      <c r="X45" s="20"/>
      <c r="Y45" s="20"/>
      <c r="Z45" s="48"/>
      <c r="AA45" s="22"/>
    </row>
    <row r="46" spans="1:27" ht="13.5" x14ac:dyDescent="0.25">
      <c r="A46" s="23" t="s">
        <v>69</v>
      </c>
      <c r="B46" s="17" t="s">
        <v>32</v>
      </c>
      <c r="C46" s="18">
        <v>-1499999</v>
      </c>
      <c r="D46" s="18"/>
      <c r="E46" s="19"/>
      <c r="F46" s="20"/>
      <c r="G46" s="20"/>
      <c r="H46" s="20"/>
      <c r="I46" s="20"/>
      <c r="J46" s="20"/>
      <c r="K46" s="20"/>
      <c r="L46" s="20"/>
      <c r="M46" s="20"/>
      <c r="N46" s="20"/>
      <c r="O46" s="20"/>
      <c r="P46" s="20"/>
      <c r="Q46" s="20"/>
      <c r="R46" s="20"/>
      <c r="S46" s="20"/>
      <c r="T46" s="20"/>
      <c r="U46" s="20"/>
      <c r="V46" s="20"/>
      <c r="W46" s="20"/>
      <c r="X46" s="20"/>
      <c r="Y46" s="20"/>
      <c r="Z46" s="48"/>
      <c r="AA46" s="22"/>
    </row>
    <row r="47" spans="1:27" ht="14.45" customHeight="1" x14ac:dyDescent="0.25">
      <c r="A47" s="23" t="s">
        <v>41</v>
      </c>
      <c r="B47" s="17"/>
      <c r="C47" s="18"/>
      <c r="D47" s="18"/>
      <c r="E47" s="19"/>
      <c r="F47" s="20"/>
      <c r="G47" s="20"/>
      <c r="H47" s="20"/>
      <c r="I47" s="20"/>
      <c r="J47" s="20"/>
      <c r="K47" s="20"/>
      <c r="L47" s="20"/>
      <c r="M47" s="20"/>
      <c r="N47" s="20"/>
      <c r="O47" s="20"/>
      <c r="P47" s="20"/>
      <c r="Q47" s="20"/>
      <c r="R47" s="20"/>
      <c r="S47" s="20"/>
      <c r="T47" s="20"/>
      <c r="U47" s="20"/>
      <c r="V47" s="20"/>
      <c r="W47" s="20"/>
      <c r="X47" s="20"/>
      <c r="Y47" s="20"/>
      <c r="Z47" s="48"/>
      <c r="AA47" s="22"/>
    </row>
    <row r="48" spans="1:27" ht="13.5" x14ac:dyDescent="0.25">
      <c r="A48" s="49" t="s">
        <v>70</v>
      </c>
      <c r="B48" s="50" t="s">
        <v>66</v>
      </c>
      <c r="C48" s="51">
        <f t="shared" ref="C48:Y48" si="7">SUM(C45:C47)</f>
        <v>0</v>
      </c>
      <c r="D48" s="51">
        <f>SUM(D45:D47)</f>
        <v>0</v>
      </c>
      <c r="E48" s="52">
        <f t="shared" si="7"/>
        <v>0</v>
      </c>
      <c r="F48" s="53">
        <f t="shared" si="7"/>
        <v>0</v>
      </c>
      <c r="G48" s="53">
        <f t="shared" si="7"/>
        <v>0</v>
      </c>
      <c r="H48" s="53">
        <f t="shared" si="7"/>
        <v>0</v>
      </c>
      <c r="I48" s="53">
        <f t="shared" si="7"/>
        <v>0</v>
      </c>
      <c r="J48" s="53">
        <f t="shared" si="7"/>
        <v>0</v>
      </c>
      <c r="K48" s="53">
        <f t="shared" si="7"/>
        <v>0</v>
      </c>
      <c r="L48" s="53">
        <f t="shared" si="7"/>
        <v>0</v>
      </c>
      <c r="M48" s="53">
        <f t="shared" si="7"/>
        <v>0</v>
      </c>
      <c r="N48" s="53">
        <f t="shared" si="7"/>
        <v>0</v>
      </c>
      <c r="O48" s="53">
        <f t="shared" si="7"/>
        <v>0</v>
      </c>
      <c r="P48" s="53">
        <f t="shared" si="7"/>
        <v>0</v>
      </c>
      <c r="Q48" s="53">
        <f t="shared" si="7"/>
        <v>0</v>
      </c>
      <c r="R48" s="53">
        <f t="shared" si="7"/>
        <v>0</v>
      </c>
      <c r="S48" s="53">
        <f t="shared" si="7"/>
        <v>0</v>
      </c>
      <c r="T48" s="53">
        <f t="shared" si="7"/>
        <v>0</v>
      </c>
      <c r="U48" s="53">
        <f t="shared" si="7"/>
        <v>0</v>
      </c>
      <c r="V48" s="53">
        <f t="shared" si="7"/>
        <v>0</v>
      </c>
      <c r="W48" s="53">
        <f t="shared" si="7"/>
        <v>0</v>
      </c>
      <c r="X48" s="53">
        <f t="shared" si="7"/>
        <v>0</v>
      </c>
      <c r="Y48" s="53">
        <f t="shared" si="7"/>
        <v>0</v>
      </c>
      <c r="Z48" s="54">
        <f>+IF(X48&lt;&gt;0,+(Y48/X48)*100,0)</f>
        <v>0</v>
      </c>
      <c r="AA48" s="55">
        <f>SUM(AA45:AA47)</f>
        <v>0</v>
      </c>
    </row>
    <row r="49" spans="1:27" ht="13.5" x14ac:dyDescent="0.25">
      <c r="A49" s="56" t="s">
        <v>328</v>
      </c>
      <c r="B49" s="57"/>
      <c r="C49" s="58"/>
      <c r="D49" s="58"/>
      <c r="E49" s="58"/>
      <c r="F49" s="58"/>
      <c r="G49" s="58"/>
      <c r="H49" s="59"/>
      <c r="I49" s="59"/>
      <c r="J49" s="59"/>
      <c r="K49" s="59"/>
      <c r="L49" s="59"/>
      <c r="M49" s="59"/>
      <c r="N49" s="59"/>
      <c r="O49" s="59"/>
      <c r="P49" s="59"/>
      <c r="Q49" s="59"/>
      <c r="R49" s="59"/>
      <c r="S49" s="59"/>
      <c r="T49" s="59"/>
      <c r="U49" s="59"/>
      <c r="V49" s="59"/>
      <c r="W49" s="59"/>
      <c r="X49" s="59"/>
      <c r="Y49" s="59"/>
      <c r="Z49" s="59"/>
      <c r="AA49" s="59"/>
    </row>
    <row r="50" spans="1:27" ht="13.5" x14ac:dyDescent="0.25">
      <c r="A50" s="60" t="s">
        <v>329</v>
      </c>
      <c r="B50" s="60"/>
      <c r="C50" s="60"/>
      <c r="D50" s="60"/>
      <c r="E50" s="60"/>
      <c r="F50" s="60"/>
      <c r="G50" s="60"/>
      <c r="H50" s="59"/>
      <c r="I50" s="59"/>
      <c r="J50" s="59"/>
      <c r="K50" s="59"/>
      <c r="L50" s="59"/>
      <c r="M50" s="59"/>
      <c r="N50" s="59"/>
      <c r="O50" s="59"/>
      <c r="P50" s="59"/>
      <c r="Q50" s="59"/>
      <c r="R50" s="59"/>
      <c r="S50" s="59"/>
      <c r="T50" s="59"/>
      <c r="U50" s="59"/>
      <c r="V50" s="59"/>
      <c r="W50" s="59"/>
      <c r="X50" s="59"/>
      <c r="Y50" s="59"/>
      <c r="Z50" s="59"/>
      <c r="AA50" s="59"/>
    </row>
    <row r="51" spans="1:27" ht="13.5" x14ac:dyDescent="0.25">
      <c r="A51" s="61" t="s">
        <v>330</v>
      </c>
      <c r="B51" s="62"/>
      <c r="C51" s="63"/>
      <c r="D51" s="63"/>
      <c r="E51" s="63"/>
      <c r="F51" s="63"/>
      <c r="G51" s="63"/>
      <c r="H51" s="59"/>
      <c r="I51" s="59"/>
      <c r="J51" s="59"/>
      <c r="K51" s="59"/>
      <c r="L51" s="59"/>
      <c r="M51" s="59"/>
      <c r="N51" s="59"/>
      <c r="O51" s="59"/>
      <c r="P51" s="59"/>
      <c r="Q51" s="59"/>
      <c r="R51" s="59"/>
      <c r="S51" s="59"/>
      <c r="T51" s="59"/>
      <c r="U51" s="59"/>
      <c r="V51" s="59"/>
      <c r="W51" s="59"/>
      <c r="X51" s="59"/>
      <c r="Y51" s="59"/>
      <c r="Z51" s="59"/>
      <c r="AA51" s="59"/>
    </row>
    <row r="52" spans="1:27" ht="13.5" x14ac:dyDescent="0.25">
      <c r="A52" s="59"/>
      <c r="B52" s="59"/>
      <c r="C52" s="59"/>
      <c r="D52" s="59"/>
      <c r="E52" s="59"/>
      <c r="F52" s="59"/>
      <c r="G52" s="59"/>
      <c r="H52" s="59"/>
      <c r="I52" s="59"/>
      <c r="J52" s="59"/>
      <c r="K52" s="59"/>
      <c r="L52" s="59"/>
      <c r="M52" s="59"/>
      <c r="N52" s="59"/>
      <c r="O52" s="59"/>
      <c r="P52" s="59"/>
      <c r="Q52" s="59"/>
      <c r="R52" s="59"/>
      <c r="S52" s="59"/>
      <c r="T52" s="59"/>
      <c r="U52" s="59"/>
      <c r="V52" s="59"/>
      <c r="W52" s="59"/>
      <c r="X52" s="59"/>
      <c r="Y52" s="59"/>
      <c r="Z52" s="59"/>
      <c r="AA52" s="59"/>
    </row>
    <row r="53" spans="1:27" ht="13.5" x14ac:dyDescent="0.25">
      <c r="A53" s="59"/>
      <c r="B53" s="59"/>
      <c r="C53" s="59"/>
      <c r="D53" s="59"/>
      <c r="E53" s="59"/>
      <c r="F53" s="59"/>
      <c r="G53" s="59"/>
      <c r="H53" s="59"/>
      <c r="I53" s="59"/>
      <c r="J53" s="59"/>
      <c r="K53" s="59"/>
      <c r="L53" s="59"/>
      <c r="M53" s="59"/>
      <c r="N53" s="59"/>
      <c r="O53" s="59"/>
      <c r="P53" s="59"/>
      <c r="Q53" s="59"/>
      <c r="R53" s="59"/>
      <c r="S53" s="59"/>
      <c r="T53" s="59"/>
      <c r="U53" s="59"/>
      <c r="V53" s="59"/>
      <c r="W53" s="59"/>
      <c r="X53" s="59"/>
      <c r="Y53" s="59"/>
      <c r="Z53" s="59"/>
      <c r="AA53" s="59"/>
    </row>
    <row r="54" spans="1:27" ht="13.5" x14ac:dyDescent="0.25">
      <c r="A54" s="59"/>
      <c r="B54" s="59"/>
      <c r="C54" s="59"/>
      <c r="D54" s="59"/>
      <c r="E54" s="59"/>
      <c r="F54" s="59"/>
      <c r="G54" s="59"/>
      <c r="H54" s="59"/>
      <c r="I54" s="59"/>
      <c r="J54" s="59"/>
      <c r="K54" s="59"/>
      <c r="L54" s="59"/>
      <c r="M54" s="59"/>
      <c r="N54" s="59"/>
      <c r="O54" s="59"/>
      <c r="P54" s="59"/>
      <c r="Q54" s="59"/>
      <c r="R54" s="59"/>
      <c r="S54" s="59"/>
      <c r="T54" s="59"/>
      <c r="U54" s="59"/>
      <c r="V54" s="59"/>
      <c r="W54" s="59"/>
      <c r="X54" s="59"/>
      <c r="Y54" s="59"/>
      <c r="Z54" s="59"/>
      <c r="AA54" s="59"/>
    </row>
  </sheetData>
  <mergeCells count="2">
    <mergeCell ref="A1:AA1"/>
    <mergeCell ref="E2:AA2"/>
  </mergeCells>
  <printOptions horizontalCentered="1"/>
  <pageMargins left="0.55118110236220497" right="0.22" top="0.59055118110236204" bottom="0.59055118110236204" header="0.31496062992126" footer="0.31496062992126"/>
  <pageSetup paperSize="9" orientation="landscape" r:id="rId1"/>
  <rowBreaks count="1" manualBreakCount="1">
    <brk id="48" max="16383" man="1"/>
  </rowBreaks>
</worksheet>
</file>

<file path=xl/worksheets/sheet23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AA54"/>
  <sheetViews>
    <sheetView showGridLines="0" workbookViewId="0">
      <selection activeCell="B2" sqref="B2"/>
    </sheetView>
  </sheetViews>
  <sheetFormatPr defaultRowHeight="12.75" x14ac:dyDescent="0.2"/>
  <cols>
    <col min="1" max="1" width="35.7109375" customWidth="1"/>
    <col min="2" max="2" width="3.42578125" bestFit="1" customWidth="1"/>
    <col min="3" max="3" width="9.7109375" customWidth="1"/>
    <col min="4" max="4" width="9.7109375" hidden="1" customWidth="1"/>
    <col min="5" max="6" width="9.7109375" customWidth="1"/>
    <col min="7" max="9" width="9.7109375" hidden="1" customWidth="1"/>
    <col min="10" max="10" width="9.7109375" customWidth="1"/>
    <col min="11" max="13" width="9.7109375" hidden="1" customWidth="1"/>
    <col min="14" max="14" width="9.7109375" customWidth="1"/>
    <col min="15" max="22" width="9.7109375" hidden="1" customWidth="1"/>
    <col min="23" max="27" width="9.7109375" customWidth="1"/>
  </cols>
  <sheetData>
    <row r="1" spans="1:27" ht="38.450000000000003" customHeight="1" x14ac:dyDescent="0.25">
      <c r="A1" s="64" t="s">
        <v>304</v>
      </c>
      <c r="B1" s="64"/>
      <c r="C1" s="64"/>
      <c r="D1" s="64"/>
      <c r="E1" s="64"/>
      <c r="F1" s="64"/>
      <c r="G1" s="64"/>
      <c r="H1" s="64"/>
      <c r="I1" s="64"/>
      <c r="J1" s="64"/>
      <c r="K1" s="64"/>
      <c r="L1" s="64"/>
      <c r="M1" s="64"/>
      <c r="N1" s="64"/>
      <c r="O1" s="64"/>
      <c r="P1" s="64"/>
      <c r="Q1" s="64"/>
      <c r="R1" s="64"/>
      <c r="S1" s="64"/>
      <c r="T1" s="64"/>
      <c r="U1" s="64"/>
      <c r="V1" s="64"/>
      <c r="W1" s="64"/>
      <c r="X1" s="64"/>
      <c r="Y1" s="64"/>
      <c r="Z1" s="64"/>
      <c r="AA1" s="64"/>
    </row>
    <row r="2" spans="1:27" ht="24.95" customHeight="1" x14ac:dyDescent="0.2">
      <c r="A2" s="2" t="s">
        <v>1</v>
      </c>
      <c r="B2" s="1" t="s">
        <v>331</v>
      </c>
      <c r="C2" s="3" t="s">
        <v>2</v>
      </c>
      <c r="D2" s="3" t="s">
        <v>3</v>
      </c>
      <c r="E2" s="65" t="s">
        <v>4</v>
      </c>
      <c r="F2" s="66"/>
      <c r="G2" s="66"/>
      <c r="H2" s="66"/>
      <c r="I2" s="66"/>
      <c r="J2" s="66"/>
      <c r="K2" s="66"/>
      <c r="L2" s="66"/>
      <c r="M2" s="66"/>
      <c r="N2" s="66"/>
      <c r="O2" s="66"/>
      <c r="P2" s="66"/>
      <c r="Q2" s="66"/>
      <c r="R2" s="66"/>
      <c r="S2" s="66"/>
      <c r="T2" s="66"/>
      <c r="U2" s="66"/>
      <c r="V2" s="66"/>
      <c r="W2" s="66"/>
      <c r="X2" s="66"/>
      <c r="Y2" s="66"/>
      <c r="Z2" s="66"/>
      <c r="AA2" s="67"/>
    </row>
    <row r="3" spans="1:27" ht="24.95" customHeight="1" x14ac:dyDescent="0.2">
      <c r="A3" s="4" t="s">
        <v>5</v>
      </c>
      <c r="B3" s="5" t="s">
        <v>6</v>
      </c>
      <c r="C3" s="6" t="s">
        <v>7</v>
      </c>
      <c r="D3" s="6" t="s">
        <v>7</v>
      </c>
      <c r="E3" s="7" t="s">
        <v>8</v>
      </c>
      <c r="F3" s="8" t="s">
        <v>9</v>
      </c>
      <c r="G3" s="8" t="s">
        <v>10</v>
      </c>
      <c r="H3" s="8" t="s">
        <v>11</v>
      </c>
      <c r="I3" s="8" t="s">
        <v>12</v>
      </c>
      <c r="J3" s="8" t="s">
        <v>13</v>
      </c>
      <c r="K3" s="8" t="s">
        <v>14</v>
      </c>
      <c r="L3" s="8" t="s">
        <v>15</v>
      </c>
      <c r="M3" s="8" t="s">
        <v>16</v>
      </c>
      <c r="N3" s="8" t="s">
        <v>17</v>
      </c>
      <c r="O3" s="8" t="s">
        <v>18</v>
      </c>
      <c r="P3" s="8" t="s">
        <v>19</v>
      </c>
      <c r="Q3" s="8" t="s">
        <v>20</v>
      </c>
      <c r="R3" s="8" t="s">
        <v>21</v>
      </c>
      <c r="S3" s="8" t="s">
        <v>22</v>
      </c>
      <c r="T3" s="8" t="s">
        <v>23</v>
      </c>
      <c r="U3" s="8" t="s">
        <v>24</v>
      </c>
      <c r="V3" s="8" t="s">
        <v>25</v>
      </c>
      <c r="W3" s="8" t="s">
        <v>26</v>
      </c>
      <c r="X3" s="8" t="s">
        <v>27</v>
      </c>
      <c r="Y3" s="8" t="s">
        <v>28</v>
      </c>
      <c r="Z3" s="8" t="s">
        <v>29</v>
      </c>
      <c r="AA3" s="9" t="s">
        <v>30</v>
      </c>
    </row>
    <row r="4" spans="1:27" ht="13.5" x14ac:dyDescent="0.25">
      <c r="A4" s="10" t="s">
        <v>31</v>
      </c>
      <c r="B4" s="11" t="s">
        <v>32</v>
      </c>
      <c r="C4" s="12"/>
      <c r="D4" s="12"/>
      <c r="E4" s="13"/>
      <c r="F4" s="14"/>
      <c r="G4" s="14"/>
      <c r="H4" s="14"/>
      <c r="I4" s="14"/>
      <c r="J4" s="14"/>
      <c r="K4" s="14"/>
      <c r="L4" s="14"/>
      <c r="M4" s="14"/>
      <c r="N4" s="14"/>
      <c r="O4" s="14"/>
      <c r="P4" s="14"/>
      <c r="Q4" s="14"/>
      <c r="R4" s="14"/>
      <c r="S4" s="14"/>
      <c r="T4" s="14"/>
      <c r="U4" s="14"/>
      <c r="V4" s="14"/>
      <c r="W4" s="14"/>
      <c r="X4" s="14"/>
      <c r="Y4" s="14"/>
      <c r="Z4" s="15"/>
      <c r="AA4" s="16"/>
    </row>
    <row r="5" spans="1:27" ht="13.5" x14ac:dyDescent="0.25">
      <c r="A5" s="10" t="s">
        <v>33</v>
      </c>
      <c r="B5" s="17" t="s">
        <v>32</v>
      </c>
      <c r="C5" s="18"/>
      <c r="D5" s="18"/>
      <c r="E5" s="19"/>
      <c r="F5" s="20"/>
      <c r="G5" s="20"/>
      <c r="H5" s="20"/>
      <c r="I5" s="20"/>
      <c r="J5" s="20"/>
      <c r="K5" s="20"/>
      <c r="L5" s="20"/>
      <c r="M5" s="20"/>
      <c r="N5" s="20"/>
      <c r="O5" s="20"/>
      <c r="P5" s="20"/>
      <c r="Q5" s="20"/>
      <c r="R5" s="20"/>
      <c r="S5" s="20"/>
      <c r="T5" s="20"/>
      <c r="U5" s="20"/>
      <c r="V5" s="20"/>
      <c r="W5" s="20"/>
      <c r="X5" s="20"/>
      <c r="Y5" s="20"/>
      <c r="Z5" s="21"/>
      <c r="AA5" s="22"/>
    </row>
    <row r="6" spans="1:27" ht="13.5" x14ac:dyDescent="0.25">
      <c r="A6" s="23" t="s">
        <v>34</v>
      </c>
      <c r="B6" s="17" t="s">
        <v>32</v>
      </c>
      <c r="C6" s="18">
        <v>6839</v>
      </c>
      <c r="D6" s="18"/>
      <c r="E6" s="19">
        <v>-15524427</v>
      </c>
      <c r="F6" s="20">
        <v>-15524427</v>
      </c>
      <c r="G6" s="20"/>
      <c r="H6" s="20"/>
      <c r="I6" s="20"/>
      <c r="J6" s="20"/>
      <c r="K6" s="20"/>
      <c r="L6" s="20"/>
      <c r="M6" s="20"/>
      <c r="N6" s="20"/>
      <c r="O6" s="20"/>
      <c r="P6" s="20"/>
      <c r="Q6" s="20"/>
      <c r="R6" s="20"/>
      <c r="S6" s="20"/>
      <c r="T6" s="20"/>
      <c r="U6" s="20"/>
      <c r="V6" s="20"/>
      <c r="W6" s="20"/>
      <c r="X6" s="20">
        <v>-7762500</v>
      </c>
      <c r="Y6" s="20">
        <v>7762500</v>
      </c>
      <c r="Z6" s="21">
        <v>-100</v>
      </c>
      <c r="AA6" s="22">
        <v>-15524427</v>
      </c>
    </row>
    <row r="7" spans="1:27" ht="13.5" x14ac:dyDescent="0.25">
      <c r="A7" s="23" t="s">
        <v>35</v>
      </c>
      <c r="B7" s="17" t="s">
        <v>32</v>
      </c>
      <c r="C7" s="18"/>
      <c r="D7" s="18"/>
      <c r="E7" s="19"/>
      <c r="F7" s="20"/>
      <c r="G7" s="20"/>
      <c r="H7" s="20"/>
      <c r="I7" s="20"/>
      <c r="J7" s="20"/>
      <c r="K7" s="20"/>
      <c r="L7" s="20"/>
      <c r="M7" s="20"/>
      <c r="N7" s="20"/>
      <c r="O7" s="20"/>
      <c r="P7" s="20"/>
      <c r="Q7" s="20"/>
      <c r="R7" s="20"/>
      <c r="S7" s="20"/>
      <c r="T7" s="20"/>
      <c r="U7" s="20"/>
      <c r="V7" s="20"/>
      <c r="W7" s="20"/>
      <c r="X7" s="20"/>
      <c r="Y7" s="20"/>
      <c r="Z7" s="21"/>
      <c r="AA7" s="22"/>
    </row>
    <row r="8" spans="1:27" ht="13.5" x14ac:dyDescent="0.25">
      <c r="A8" s="23" t="s">
        <v>36</v>
      </c>
      <c r="B8" s="17" t="s">
        <v>32</v>
      </c>
      <c r="C8" s="18"/>
      <c r="D8" s="18"/>
      <c r="E8" s="19">
        <v>14774298</v>
      </c>
      <c r="F8" s="20">
        <v>14774298</v>
      </c>
      <c r="G8" s="20"/>
      <c r="H8" s="20"/>
      <c r="I8" s="20"/>
      <c r="J8" s="20"/>
      <c r="K8" s="20"/>
      <c r="L8" s="20"/>
      <c r="M8" s="20"/>
      <c r="N8" s="20"/>
      <c r="O8" s="20"/>
      <c r="P8" s="20"/>
      <c r="Q8" s="20"/>
      <c r="R8" s="20"/>
      <c r="S8" s="20"/>
      <c r="T8" s="20"/>
      <c r="U8" s="20"/>
      <c r="V8" s="20"/>
      <c r="W8" s="20"/>
      <c r="X8" s="20">
        <v>7147957</v>
      </c>
      <c r="Y8" s="20">
        <v>-7147957</v>
      </c>
      <c r="Z8" s="21">
        <v>-100</v>
      </c>
      <c r="AA8" s="22">
        <v>14774298</v>
      </c>
    </row>
    <row r="9" spans="1:27" ht="13.5" x14ac:dyDescent="0.25">
      <c r="A9" s="23" t="s">
        <v>37</v>
      </c>
      <c r="B9" s="17" t="s">
        <v>32</v>
      </c>
      <c r="C9" s="18">
        <v>1305833</v>
      </c>
      <c r="D9" s="18"/>
      <c r="E9" s="19"/>
      <c r="F9" s="20"/>
      <c r="G9" s="20">
        <v>179</v>
      </c>
      <c r="H9" s="20">
        <v>189897</v>
      </c>
      <c r="I9" s="20">
        <v>463321</v>
      </c>
      <c r="J9" s="20">
        <v>653397</v>
      </c>
      <c r="K9" s="20">
        <v>82249</v>
      </c>
      <c r="L9" s="20">
        <v>256582</v>
      </c>
      <c r="M9" s="20">
        <v>491560</v>
      </c>
      <c r="N9" s="20">
        <v>830391</v>
      </c>
      <c r="O9" s="20"/>
      <c r="P9" s="20"/>
      <c r="Q9" s="20"/>
      <c r="R9" s="20"/>
      <c r="S9" s="20"/>
      <c r="T9" s="20"/>
      <c r="U9" s="20"/>
      <c r="V9" s="20"/>
      <c r="W9" s="20">
        <v>1483788</v>
      </c>
      <c r="X9" s="20"/>
      <c r="Y9" s="20">
        <v>1483788</v>
      </c>
      <c r="Z9" s="21"/>
      <c r="AA9" s="22"/>
    </row>
    <row r="10" spans="1:27" ht="13.5" x14ac:dyDescent="0.25">
      <c r="A10" s="23" t="s">
        <v>38</v>
      </c>
      <c r="B10" s="17" t="s">
        <v>32</v>
      </c>
      <c r="C10" s="18"/>
      <c r="D10" s="18"/>
      <c r="E10" s="19"/>
      <c r="F10" s="20"/>
      <c r="G10" s="24"/>
      <c r="H10" s="24"/>
      <c r="I10" s="24"/>
      <c r="J10" s="20"/>
      <c r="K10" s="24"/>
      <c r="L10" s="24"/>
      <c r="M10" s="20"/>
      <c r="N10" s="24"/>
      <c r="O10" s="24"/>
      <c r="P10" s="24"/>
      <c r="Q10" s="20"/>
      <c r="R10" s="24"/>
      <c r="S10" s="24"/>
      <c r="T10" s="20"/>
      <c r="U10" s="24"/>
      <c r="V10" s="24"/>
      <c r="W10" s="24"/>
      <c r="X10" s="20"/>
      <c r="Y10" s="24"/>
      <c r="Z10" s="25"/>
      <c r="AA10" s="26"/>
    </row>
    <row r="11" spans="1:27" ht="13.5" x14ac:dyDescent="0.25">
      <c r="A11" s="23" t="s">
        <v>39</v>
      </c>
      <c r="B11" s="17" t="s">
        <v>32</v>
      </c>
      <c r="C11" s="18">
        <v>-2090329</v>
      </c>
      <c r="D11" s="18"/>
      <c r="E11" s="19">
        <v>-2310263</v>
      </c>
      <c r="F11" s="20">
        <v>-2310263</v>
      </c>
      <c r="G11" s="20">
        <v>-5361</v>
      </c>
      <c r="H11" s="20">
        <v>-65593</v>
      </c>
      <c r="I11" s="20">
        <v>-421453</v>
      </c>
      <c r="J11" s="20">
        <v>-492407</v>
      </c>
      <c r="K11" s="20">
        <v>-296589</v>
      </c>
      <c r="L11" s="20">
        <v>-12036</v>
      </c>
      <c r="M11" s="20">
        <v>-313418</v>
      </c>
      <c r="N11" s="20">
        <v>-622043</v>
      </c>
      <c r="O11" s="20"/>
      <c r="P11" s="20"/>
      <c r="Q11" s="20"/>
      <c r="R11" s="20"/>
      <c r="S11" s="20"/>
      <c r="T11" s="20"/>
      <c r="U11" s="20"/>
      <c r="V11" s="20"/>
      <c r="W11" s="20">
        <v>-1114450</v>
      </c>
      <c r="X11" s="20">
        <v>-1154664</v>
      </c>
      <c r="Y11" s="20">
        <v>40214</v>
      </c>
      <c r="Z11" s="21">
        <v>-3.4827447638447202</v>
      </c>
      <c r="AA11" s="22">
        <v>-2310263</v>
      </c>
    </row>
    <row r="12" spans="1:27" ht="13.5" x14ac:dyDescent="0.25">
      <c r="A12" s="27" t="s">
        <v>40</v>
      </c>
      <c r="B12" s="28" t="s">
        <v>32</v>
      </c>
      <c r="C12" s="29">
        <f t="shared" ref="C12:Y12" si="0">SUM(C6:C11)</f>
        <v>-777657</v>
      </c>
      <c r="D12" s="29">
        <f>SUM(D6:D11)</f>
        <v>0</v>
      </c>
      <c r="E12" s="30">
        <f t="shared" si="0"/>
        <v>-3060392</v>
      </c>
      <c r="F12" s="31">
        <f t="shared" si="0"/>
        <v>-3060392</v>
      </c>
      <c r="G12" s="31">
        <f t="shared" si="0"/>
        <v>-5182</v>
      </c>
      <c r="H12" s="31">
        <f t="shared" si="0"/>
        <v>124304</v>
      </c>
      <c r="I12" s="31">
        <f t="shared" si="0"/>
        <v>41868</v>
      </c>
      <c r="J12" s="31">
        <f t="shared" si="0"/>
        <v>160990</v>
      </c>
      <c r="K12" s="31">
        <f t="shared" si="0"/>
        <v>-214340</v>
      </c>
      <c r="L12" s="31">
        <f t="shared" si="0"/>
        <v>244546</v>
      </c>
      <c r="M12" s="31">
        <f t="shared" si="0"/>
        <v>178142</v>
      </c>
      <c r="N12" s="31">
        <f t="shared" si="0"/>
        <v>208348</v>
      </c>
      <c r="O12" s="31">
        <f t="shared" si="0"/>
        <v>0</v>
      </c>
      <c r="P12" s="31">
        <f t="shared" si="0"/>
        <v>0</v>
      </c>
      <c r="Q12" s="31">
        <f t="shared" si="0"/>
        <v>0</v>
      </c>
      <c r="R12" s="31">
        <f t="shared" si="0"/>
        <v>0</v>
      </c>
      <c r="S12" s="31">
        <f t="shared" si="0"/>
        <v>0</v>
      </c>
      <c r="T12" s="31">
        <f t="shared" si="0"/>
        <v>0</v>
      </c>
      <c r="U12" s="31">
        <f t="shared" si="0"/>
        <v>0</v>
      </c>
      <c r="V12" s="31">
        <f t="shared" si="0"/>
        <v>0</v>
      </c>
      <c r="W12" s="31">
        <f t="shared" si="0"/>
        <v>369338</v>
      </c>
      <c r="X12" s="31">
        <f t="shared" si="0"/>
        <v>-1769207</v>
      </c>
      <c r="Y12" s="31">
        <f t="shared" si="0"/>
        <v>2138545</v>
      </c>
      <c r="Z12" s="32">
        <f>+IF(X12&lt;&gt;0,+(Y12/X12)*100,0)</f>
        <v>-120.87590655022278</v>
      </c>
      <c r="AA12" s="33">
        <f>SUM(AA6:AA11)</f>
        <v>-3060392</v>
      </c>
    </row>
    <row r="13" spans="1:27" ht="5.0999999999999996" customHeight="1" x14ac:dyDescent="0.25">
      <c r="A13" s="34" t="s">
        <v>41</v>
      </c>
      <c r="B13" s="17"/>
      <c r="C13" s="18"/>
      <c r="D13" s="18"/>
      <c r="E13" s="19"/>
      <c r="F13" s="20"/>
      <c r="G13" s="20"/>
      <c r="H13" s="20"/>
      <c r="I13" s="20"/>
      <c r="J13" s="20"/>
      <c r="K13" s="20"/>
      <c r="L13" s="20"/>
      <c r="M13" s="20"/>
      <c r="N13" s="20"/>
      <c r="O13" s="20"/>
      <c r="P13" s="20"/>
      <c r="Q13" s="20"/>
      <c r="R13" s="20"/>
      <c r="S13" s="20"/>
      <c r="T13" s="20"/>
      <c r="U13" s="20"/>
      <c r="V13" s="20"/>
      <c r="W13" s="20"/>
      <c r="X13" s="20"/>
      <c r="Y13" s="20"/>
      <c r="Z13" s="21"/>
      <c r="AA13" s="22"/>
    </row>
    <row r="14" spans="1:27" ht="13.5" x14ac:dyDescent="0.25">
      <c r="A14" s="10" t="s">
        <v>42</v>
      </c>
      <c r="B14" s="17" t="s">
        <v>32</v>
      </c>
      <c r="C14" s="18"/>
      <c r="D14" s="18"/>
      <c r="E14" s="19"/>
      <c r="F14" s="20"/>
      <c r="G14" s="20"/>
      <c r="H14" s="20"/>
      <c r="I14" s="20"/>
      <c r="J14" s="20"/>
      <c r="K14" s="20"/>
      <c r="L14" s="20"/>
      <c r="M14" s="20"/>
      <c r="N14" s="20"/>
      <c r="O14" s="20"/>
      <c r="P14" s="20"/>
      <c r="Q14" s="20"/>
      <c r="R14" s="20"/>
      <c r="S14" s="20"/>
      <c r="T14" s="20"/>
      <c r="U14" s="20"/>
      <c r="V14" s="20"/>
      <c r="W14" s="20"/>
      <c r="X14" s="20"/>
      <c r="Y14" s="20"/>
      <c r="Z14" s="21"/>
      <c r="AA14" s="22"/>
    </row>
    <row r="15" spans="1:27" ht="13.5" x14ac:dyDescent="0.25">
      <c r="A15" s="23" t="s">
        <v>43</v>
      </c>
      <c r="B15" s="17" t="s">
        <v>32</v>
      </c>
      <c r="C15" s="18"/>
      <c r="D15" s="18"/>
      <c r="E15" s="19"/>
      <c r="F15" s="20"/>
      <c r="G15" s="20"/>
      <c r="H15" s="20"/>
      <c r="I15" s="20"/>
      <c r="J15" s="20"/>
      <c r="K15" s="20"/>
      <c r="L15" s="20"/>
      <c r="M15" s="20"/>
      <c r="N15" s="20"/>
      <c r="O15" s="20"/>
      <c r="P15" s="20"/>
      <c r="Q15" s="20"/>
      <c r="R15" s="20"/>
      <c r="S15" s="20"/>
      <c r="T15" s="20"/>
      <c r="U15" s="20"/>
      <c r="V15" s="20"/>
      <c r="W15" s="20"/>
      <c r="X15" s="20"/>
      <c r="Y15" s="20"/>
      <c r="Z15" s="21"/>
      <c r="AA15" s="22"/>
    </row>
    <row r="16" spans="1:27" ht="13.5" x14ac:dyDescent="0.25">
      <c r="A16" s="23" t="s">
        <v>44</v>
      </c>
      <c r="B16" s="17" t="s">
        <v>32</v>
      </c>
      <c r="C16" s="18"/>
      <c r="D16" s="18"/>
      <c r="E16" s="19"/>
      <c r="F16" s="20"/>
      <c r="G16" s="24"/>
      <c r="H16" s="24"/>
      <c r="I16" s="24"/>
      <c r="J16" s="20"/>
      <c r="K16" s="24"/>
      <c r="L16" s="24"/>
      <c r="M16" s="20"/>
      <c r="N16" s="24"/>
      <c r="O16" s="24"/>
      <c r="P16" s="24"/>
      <c r="Q16" s="20"/>
      <c r="R16" s="24"/>
      <c r="S16" s="24"/>
      <c r="T16" s="20"/>
      <c r="U16" s="24"/>
      <c r="V16" s="24"/>
      <c r="W16" s="24"/>
      <c r="X16" s="20"/>
      <c r="Y16" s="24"/>
      <c r="Z16" s="25"/>
      <c r="AA16" s="26"/>
    </row>
    <row r="17" spans="1:27" ht="13.5" x14ac:dyDescent="0.25">
      <c r="A17" s="23" t="s">
        <v>45</v>
      </c>
      <c r="B17" s="17" t="s">
        <v>32</v>
      </c>
      <c r="C17" s="18"/>
      <c r="D17" s="18"/>
      <c r="E17" s="19"/>
      <c r="F17" s="20"/>
      <c r="G17" s="20"/>
      <c r="H17" s="20"/>
      <c r="I17" s="20"/>
      <c r="J17" s="20"/>
      <c r="K17" s="20"/>
      <c r="L17" s="20"/>
      <c r="M17" s="20"/>
      <c r="N17" s="20"/>
      <c r="O17" s="20"/>
      <c r="P17" s="20"/>
      <c r="Q17" s="20"/>
      <c r="R17" s="20"/>
      <c r="S17" s="20"/>
      <c r="T17" s="20"/>
      <c r="U17" s="20"/>
      <c r="V17" s="20"/>
      <c r="W17" s="20"/>
      <c r="X17" s="20"/>
      <c r="Y17" s="20"/>
      <c r="Z17" s="21"/>
      <c r="AA17" s="22"/>
    </row>
    <row r="18" spans="1:27" ht="13.5" x14ac:dyDescent="0.25">
      <c r="A18" s="23" t="s">
        <v>46</v>
      </c>
      <c r="B18" s="17" t="s">
        <v>32</v>
      </c>
      <c r="C18" s="18"/>
      <c r="D18" s="18"/>
      <c r="E18" s="19"/>
      <c r="F18" s="20"/>
      <c r="G18" s="20"/>
      <c r="H18" s="20"/>
      <c r="I18" s="20"/>
      <c r="J18" s="20"/>
      <c r="K18" s="20"/>
      <c r="L18" s="20"/>
      <c r="M18" s="20"/>
      <c r="N18" s="20"/>
      <c r="O18" s="20"/>
      <c r="P18" s="20"/>
      <c r="Q18" s="20"/>
      <c r="R18" s="20"/>
      <c r="S18" s="20"/>
      <c r="T18" s="20"/>
      <c r="U18" s="20"/>
      <c r="V18" s="20"/>
      <c r="W18" s="20"/>
      <c r="X18" s="20"/>
      <c r="Y18" s="20"/>
      <c r="Z18" s="21"/>
      <c r="AA18" s="22"/>
    </row>
    <row r="19" spans="1:27" ht="13.5" x14ac:dyDescent="0.25">
      <c r="A19" s="23" t="s">
        <v>47</v>
      </c>
      <c r="B19" s="17" t="s">
        <v>32</v>
      </c>
      <c r="C19" s="18">
        <v>3936412</v>
      </c>
      <c r="D19" s="18"/>
      <c r="E19" s="19">
        <v>13329769</v>
      </c>
      <c r="F19" s="20">
        <v>15848943</v>
      </c>
      <c r="G19" s="20"/>
      <c r="H19" s="20">
        <v>1059949</v>
      </c>
      <c r="I19" s="20">
        <v>2710784</v>
      </c>
      <c r="J19" s="20">
        <v>3770733</v>
      </c>
      <c r="K19" s="20">
        <v>140990</v>
      </c>
      <c r="L19" s="20">
        <v>1479922</v>
      </c>
      <c r="M19" s="20">
        <v>2878508</v>
      </c>
      <c r="N19" s="20">
        <v>4499420</v>
      </c>
      <c r="O19" s="20"/>
      <c r="P19" s="20"/>
      <c r="Q19" s="20"/>
      <c r="R19" s="20"/>
      <c r="S19" s="20"/>
      <c r="T19" s="20"/>
      <c r="U19" s="20"/>
      <c r="V19" s="20"/>
      <c r="W19" s="20">
        <v>8270153</v>
      </c>
      <c r="X19" s="20">
        <v>7925196</v>
      </c>
      <c r="Y19" s="20">
        <v>344957</v>
      </c>
      <c r="Z19" s="21">
        <v>4.3526620666542506</v>
      </c>
      <c r="AA19" s="22">
        <v>15848943</v>
      </c>
    </row>
    <row r="20" spans="1:27" ht="13.5" x14ac:dyDescent="0.25">
      <c r="A20" s="23" t="s">
        <v>32</v>
      </c>
      <c r="B20" s="17" t="s">
        <v>32</v>
      </c>
      <c r="C20" s="18"/>
      <c r="D20" s="18"/>
      <c r="E20" s="19"/>
      <c r="F20" s="20"/>
      <c r="G20" s="20"/>
      <c r="H20" s="20"/>
      <c r="I20" s="20"/>
      <c r="J20" s="20"/>
      <c r="K20" s="20"/>
      <c r="L20" s="20"/>
      <c r="M20" s="20"/>
      <c r="N20" s="20"/>
      <c r="O20" s="20"/>
      <c r="P20" s="20"/>
      <c r="Q20" s="20"/>
      <c r="R20" s="20"/>
      <c r="S20" s="20"/>
      <c r="T20" s="20"/>
      <c r="U20" s="20"/>
      <c r="V20" s="20"/>
      <c r="W20" s="20"/>
      <c r="X20" s="20"/>
      <c r="Y20" s="20"/>
      <c r="Z20" s="21"/>
      <c r="AA20" s="22"/>
    </row>
    <row r="21" spans="1:27" ht="13.5" x14ac:dyDescent="0.25">
      <c r="A21" s="23" t="s">
        <v>48</v>
      </c>
      <c r="B21" s="17" t="s">
        <v>32</v>
      </c>
      <c r="C21" s="18"/>
      <c r="D21" s="18"/>
      <c r="E21" s="19"/>
      <c r="F21" s="20"/>
      <c r="G21" s="20"/>
      <c r="H21" s="20"/>
      <c r="I21" s="20"/>
      <c r="J21" s="20"/>
      <c r="K21" s="20"/>
      <c r="L21" s="20"/>
      <c r="M21" s="20"/>
      <c r="N21" s="20"/>
      <c r="O21" s="20"/>
      <c r="P21" s="20"/>
      <c r="Q21" s="20"/>
      <c r="R21" s="20"/>
      <c r="S21" s="20"/>
      <c r="T21" s="20"/>
      <c r="U21" s="20"/>
      <c r="V21" s="20"/>
      <c r="W21" s="20"/>
      <c r="X21" s="20"/>
      <c r="Y21" s="20"/>
      <c r="Z21" s="21"/>
      <c r="AA21" s="22"/>
    </row>
    <row r="22" spans="1:27" ht="13.5" x14ac:dyDescent="0.25">
      <c r="A22" s="23" t="s">
        <v>49</v>
      </c>
      <c r="B22" s="17" t="s">
        <v>32</v>
      </c>
      <c r="C22" s="18"/>
      <c r="D22" s="18"/>
      <c r="E22" s="19"/>
      <c r="F22" s="20"/>
      <c r="G22" s="20"/>
      <c r="H22" s="20"/>
      <c r="I22" s="20"/>
      <c r="J22" s="20"/>
      <c r="K22" s="20"/>
      <c r="L22" s="20"/>
      <c r="M22" s="20"/>
      <c r="N22" s="20"/>
      <c r="O22" s="20"/>
      <c r="P22" s="20"/>
      <c r="Q22" s="20"/>
      <c r="R22" s="20"/>
      <c r="S22" s="20"/>
      <c r="T22" s="20"/>
      <c r="U22" s="20"/>
      <c r="V22" s="20"/>
      <c r="W22" s="20"/>
      <c r="X22" s="20"/>
      <c r="Y22" s="20"/>
      <c r="Z22" s="21"/>
      <c r="AA22" s="22"/>
    </row>
    <row r="23" spans="1:27" ht="13.5" x14ac:dyDescent="0.25">
      <c r="A23" s="23" t="s">
        <v>50</v>
      </c>
      <c r="B23" s="17" t="s">
        <v>32</v>
      </c>
      <c r="C23" s="18"/>
      <c r="D23" s="18"/>
      <c r="E23" s="19"/>
      <c r="F23" s="20"/>
      <c r="G23" s="24"/>
      <c r="H23" s="24"/>
      <c r="I23" s="24"/>
      <c r="J23" s="20"/>
      <c r="K23" s="24"/>
      <c r="L23" s="24"/>
      <c r="M23" s="20"/>
      <c r="N23" s="24"/>
      <c r="O23" s="24"/>
      <c r="P23" s="24"/>
      <c r="Q23" s="20"/>
      <c r="R23" s="24"/>
      <c r="S23" s="24"/>
      <c r="T23" s="20"/>
      <c r="U23" s="24"/>
      <c r="V23" s="24"/>
      <c r="W23" s="24"/>
      <c r="X23" s="20"/>
      <c r="Y23" s="24"/>
      <c r="Z23" s="25"/>
      <c r="AA23" s="26"/>
    </row>
    <row r="24" spans="1:27" ht="13.5" x14ac:dyDescent="0.25">
      <c r="A24" s="27" t="s">
        <v>51</v>
      </c>
      <c r="B24" s="35" t="s">
        <v>32</v>
      </c>
      <c r="C24" s="29">
        <f t="shared" ref="C24:Y24" si="1">SUM(C15:C23)</f>
        <v>3936412</v>
      </c>
      <c r="D24" s="29">
        <f>SUM(D15:D23)</f>
        <v>0</v>
      </c>
      <c r="E24" s="36">
        <f t="shared" si="1"/>
        <v>13329769</v>
      </c>
      <c r="F24" s="37">
        <f t="shared" si="1"/>
        <v>15848943</v>
      </c>
      <c r="G24" s="37">
        <f t="shared" si="1"/>
        <v>0</v>
      </c>
      <c r="H24" s="37">
        <f t="shared" si="1"/>
        <v>1059949</v>
      </c>
      <c r="I24" s="37">
        <f t="shared" si="1"/>
        <v>2710784</v>
      </c>
      <c r="J24" s="37">
        <f t="shared" si="1"/>
        <v>3770733</v>
      </c>
      <c r="K24" s="37">
        <f t="shared" si="1"/>
        <v>140990</v>
      </c>
      <c r="L24" s="37">
        <f t="shared" si="1"/>
        <v>1479922</v>
      </c>
      <c r="M24" s="37">
        <f t="shared" si="1"/>
        <v>2878508</v>
      </c>
      <c r="N24" s="37">
        <f t="shared" si="1"/>
        <v>4499420</v>
      </c>
      <c r="O24" s="37">
        <f t="shared" si="1"/>
        <v>0</v>
      </c>
      <c r="P24" s="37">
        <f t="shared" si="1"/>
        <v>0</v>
      </c>
      <c r="Q24" s="37">
        <f t="shared" si="1"/>
        <v>0</v>
      </c>
      <c r="R24" s="37">
        <f t="shared" si="1"/>
        <v>0</v>
      </c>
      <c r="S24" s="37">
        <f t="shared" si="1"/>
        <v>0</v>
      </c>
      <c r="T24" s="37">
        <f t="shared" si="1"/>
        <v>0</v>
      </c>
      <c r="U24" s="37">
        <f t="shared" si="1"/>
        <v>0</v>
      </c>
      <c r="V24" s="37">
        <f t="shared" si="1"/>
        <v>0</v>
      </c>
      <c r="W24" s="37">
        <f t="shared" si="1"/>
        <v>8270153</v>
      </c>
      <c r="X24" s="37">
        <f t="shared" si="1"/>
        <v>7925196</v>
      </c>
      <c r="Y24" s="37">
        <f t="shared" si="1"/>
        <v>344957</v>
      </c>
      <c r="Z24" s="38">
        <f>+IF(X24&lt;&gt;0,+(Y24/X24)*100,0)</f>
        <v>4.3526620666542506</v>
      </c>
      <c r="AA24" s="39">
        <f>SUM(AA15:AA23)</f>
        <v>15848943</v>
      </c>
    </row>
    <row r="25" spans="1:27" ht="13.5" x14ac:dyDescent="0.25">
      <c r="A25" s="27" t="s">
        <v>52</v>
      </c>
      <c r="B25" s="28" t="s">
        <v>32</v>
      </c>
      <c r="C25" s="29">
        <f t="shared" ref="C25:Y25" si="2">+C12+C24</f>
        <v>3158755</v>
      </c>
      <c r="D25" s="29">
        <f>+D12+D24</f>
        <v>0</v>
      </c>
      <c r="E25" s="30">
        <f t="shared" si="2"/>
        <v>10269377</v>
      </c>
      <c r="F25" s="31">
        <f t="shared" si="2"/>
        <v>12788551</v>
      </c>
      <c r="G25" s="31">
        <f t="shared" si="2"/>
        <v>-5182</v>
      </c>
      <c r="H25" s="31">
        <f t="shared" si="2"/>
        <v>1184253</v>
      </c>
      <c r="I25" s="31">
        <f t="shared" si="2"/>
        <v>2752652</v>
      </c>
      <c r="J25" s="31">
        <f t="shared" si="2"/>
        <v>3931723</v>
      </c>
      <c r="K25" s="31">
        <f t="shared" si="2"/>
        <v>-73350</v>
      </c>
      <c r="L25" s="31">
        <f t="shared" si="2"/>
        <v>1724468</v>
      </c>
      <c r="M25" s="31">
        <f t="shared" si="2"/>
        <v>3056650</v>
      </c>
      <c r="N25" s="31">
        <f t="shared" si="2"/>
        <v>4707768</v>
      </c>
      <c r="O25" s="31">
        <f t="shared" si="2"/>
        <v>0</v>
      </c>
      <c r="P25" s="31">
        <f t="shared" si="2"/>
        <v>0</v>
      </c>
      <c r="Q25" s="31">
        <f t="shared" si="2"/>
        <v>0</v>
      </c>
      <c r="R25" s="31">
        <f t="shared" si="2"/>
        <v>0</v>
      </c>
      <c r="S25" s="31">
        <f t="shared" si="2"/>
        <v>0</v>
      </c>
      <c r="T25" s="31">
        <f t="shared" si="2"/>
        <v>0</v>
      </c>
      <c r="U25" s="31">
        <f t="shared" si="2"/>
        <v>0</v>
      </c>
      <c r="V25" s="31">
        <f t="shared" si="2"/>
        <v>0</v>
      </c>
      <c r="W25" s="31">
        <f t="shared" si="2"/>
        <v>8639491</v>
      </c>
      <c r="X25" s="31">
        <f t="shared" si="2"/>
        <v>6155989</v>
      </c>
      <c r="Y25" s="31">
        <f t="shared" si="2"/>
        <v>2483502</v>
      </c>
      <c r="Z25" s="32">
        <f>+IF(X25&lt;&gt;0,+(Y25/X25)*100,0)</f>
        <v>40.342859611997355</v>
      </c>
      <c r="AA25" s="33">
        <f>+AA12+AA24</f>
        <v>12788551</v>
      </c>
    </row>
    <row r="26" spans="1:27" ht="5.0999999999999996" customHeight="1" x14ac:dyDescent="0.25">
      <c r="A26" s="34" t="s">
        <v>41</v>
      </c>
      <c r="B26" s="17"/>
      <c r="C26" s="18"/>
      <c r="D26" s="18"/>
      <c r="E26" s="19"/>
      <c r="F26" s="20"/>
      <c r="G26" s="20"/>
      <c r="H26" s="20"/>
      <c r="I26" s="20"/>
      <c r="J26" s="20"/>
      <c r="K26" s="20"/>
      <c r="L26" s="20"/>
      <c r="M26" s="20"/>
      <c r="N26" s="20"/>
      <c r="O26" s="20"/>
      <c r="P26" s="20"/>
      <c r="Q26" s="20"/>
      <c r="R26" s="20"/>
      <c r="S26" s="20"/>
      <c r="T26" s="20"/>
      <c r="U26" s="20"/>
      <c r="V26" s="20"/>
      <c r="W26" s="20"/>
      <c r="X26" s="20"/>
      <c r="Y26" s="20"/>
      <c r="Z26" s="21"/>
      <c r="AA26" s="22"/>
    </row>
    <row r="27" spans="1:27" ht="13.5" x14ac:dyDescent="0.25">
      <c r="A27" s="10" t="s">
        <v>53</v>
      </c>
      <c r="B27" s="17" t="s">
        <v>32</v>
      </c>
      <c r="C27" s="18"/>
      <c r="D27" s="18"/>
      <c r="E27" s="19"/>
      <c r="F27" s="20"/>
      <c r="G27" s="20"/>
      <c r="H27" s="20"/>
      <c r="I27" s="20"/>
      <c r="J27" s="20"/>
      <c r="K27" s="20"/>
      <c r="L27" s="20"/>
      <c r="M27" s="20"/>
      <c r="N27" s="20"/>
      <c r="O27" s="20"/>
      <c r="P27" s="20"/>
      <c r="Q27" s="20"/>
      <c r="R27" s="20"/>
      <c r="S27" s="20"/>
      <c r="T27" s="20"/>
      <c r="U27" s="20"/>
      <c r="V27" s="20"/>
      <c r="W27" s="20"/>
      <c r="X27" s="20"/>
      <c r="Y27" s="20"/>
      <c r="Z27" s="21"/>
      <c r="AA27" s="22"/>
    </row>
    <row r="28" spans="1:27" ht="13.5" x14ac:dyDescent="0.25">
      <c r="A28" s="10" t="s">
        <v>54</v>
      </c>
      <c r="B28" s="40" t="s">
        <v>32</v>
      </c>
      <c r="C28" s="18"/>
      <c r="D28" s="18"/>
      <c r="E28" s="19"/>
      <c r="F28" s="20"/>
      <c r="G28" s="20"/>
      <c r="H28" s="20"/>
      <c r="I28" s="20"/>
      <c r="J28" s="20"/>
      <c r="K28" s="20"/>
      <c r="L28" s="20"/>
      <c r="M28" s="20"/>
      <c r="N28" s="20"/>
      <c r="O28" s="20"/>
      <c r="P28" s="20"/>
      <c r="Q28" s="20"/>
      <c r="R28" s="20"/>
      <c r="S28" s="20"/>
      <c r="T28" s="20"/>
      <c r="U28" s="20"/>
      <c r="V28" s="20"/>
      <c r="W28" s="20"/>
      <c r="X28" s="20"/>
      <c r="Y28" s="20"/>
      <c r="Z28" s="21"/>
      <c r="AA28" s="22"/>
    </row>
    <row r="29" spans="1:27" ht="13.5" x14ac:dyDescent="0.25">
      <c r="A29" s="23" t="s">
        <v>55</v>
      </c>
      <c r="B29" s="17" t="s">
        <v>32</v>
      </c>
      <c r="C29" s="18"/>
      <c r="D29" s="18"/>
      <c r="E29" s="19"/>
      <c r="F29" s="20"/>
      <c r="G29" s="20"/>
      <c r="H29" s="20"/>
      <c r="I29" s="20"/>
      <c r="J29" s="20"/>
      <c r="K29" s="20"/>
      <c r="L29" s="20"/>
      <c r="M29" s="20"/>
      <c r="N29" s="20"/>
      <c r="O29" s="20"/>
      <c r="P29" s="20"/>
      <c r="Q29" s="20"/>
      <c r="R29" s="20"/>
      <c r="S29" s="20"/>
      <c r="T29" s="20"/>
      <c r="U29" s="20"/>
      <c r="V29" s="20"/>
      <c r="W29" s="20"/>
      <c r="X29" s="20"/>
      <c r="Y29" s="20"/>
      <c r="Z29" s="21"/>
      <c r="AA29" s="22"/>
    </row>
    <row r="30" spans="1:27" ht="13.5" x14ac:dyDescent="0.25">
      <c r="A30" s="23" t="s">
        <v>56</v>
      </c>
      <c r="B30" s="17" t="s">
        <v>32</v>
      </c>
      <c r="C30" s="18"/>
      <c r="D30" s="18"/>
      <c r="E30" s="19"/>
      <c r="F30" s="20"/>
      <c r="G30" s="20"/>
      <c r="H30" s="20"/>
      <c r="I30" s="20"/>
      <c r="J30" s="20"/>
      <c r="K30" s="20"/>
      <c r="L30" s="20"/>
      <c r="M30" s="20"/>
      <c r="N30" s="20"/>
      <c r="O30" s="20"/>
      <c r="P30" s="20"/>
      <c r="Q30" s="20"/>
      <c r="R30" s="20"/>
      <c r="S30" s="20"/>
      <c r="T30" s="20"/>
      <c r="U30" s="20"/>
      <c r="V30" s="20"/>
      <c r="W30" s="20"/>
      <c r="X30" s="20"/>
      <c r="Y30" s="20"/>
      <c r="Z30" s="21"/>
      <c r="AA30" s="22"/>
    </row>
    <row r="31" spans="1:27" ht="13.5" x14ac:dyDescent="0.25">
      <c r="A31" s="23" t="s">
        <v>57</v>
      </c>
      <c r="B31" s="17" t="s">
        <v>32</v>
      </c>
      <c r="C31" s="18"/>
      <c r="D31" s="18"/>
      <c r="E31" s="19"/>
      <c r="F31" s="20"/>
      <c r="G31" s="20"/>
      <c r="H31" s="20"/>
      <c r="I31" s="20"/>
      <c r="J31" s="20"/>
      <c r="K31" s="20"/>
      <c r="L31" s="20"/>
      <c r="M31" s="20"/>
      <c r="N31" s="20"/>
      <c r="O31" s="20"/>
      <c r="P31" s="20"/>
      <c r="Q31" s="20"/>
      <c r="R31" s="20"/>
      <c r="S31" s="20"/>
      <c r="T31" s="20"/>
      <c r="U31" s="20"/>
      <c r="V31" s="20"/>
      <c r="W31" s="20"/>
      <c r="X31" s="20"/>
      <c r="Y31" s="20"/>
      <c r="Z31" s="21"/>
      <c r="AA31" s="22"/>
    </row>
    <row r="32" spans="1:27" ht="13.5" x14ac:dyDescent="0.25">
      <c r="A32" s="23" t="s">
        <v>58</v>
      </c>
      <c r="B32" s="17" t="s">
        <v>32</v>
      </c>
      <c r="C32" s="18">
        <v>23959619</v>
      </c>
      <c r="D32" s="18"/>
      <c r="E32" s="19">
        <v>17662981</v>
      </c>
      <c r="F32" s="20">
        <v>20182155</v>
      </c>
      <c r="G32" s="20">
        <v>1358117</v>
      </c>
      <c r="H32" s="20">
        <v>2845788</v>
      </c>
      <c r="I32" s="20">
        <v>5066329</v>
      </c>
      <c r="J32" s="20">
        <v>9270234</v>
      </c>
      <c r="K32" s="20">
        <v>2201264</v>
      </c>
      <c r="L32" s="20">
        <v>3520758</v>
      </c>
      <c r="M32" s="20">
        <v>5136851</v>
      </c>
      <c r="N32" s="20">
        <v>10858873</v>
      </c>
      <c r="O32" s="20"/>
      <c r="P32" s="20"/>
      <c r="Q32" s="20"/>
      <c r="R32" s="20"/>
      <c r="S32" s="20"/>
      <c r="T32" s="20"/>
      <c r="U32" s="20"/>
      <c r="V32" s="20"/>
      <c r="W32" s="20">
        <v>20129107</v>
      </c>
      <c r="X32" s="20">
        <v>8449223</v>
      </c>
      <c r="Y32" s="20">
        <v>11679884</v>
      </c>
      <c r="Z32" s="21">
        <v>138.23619047573962</v>
      </c>
      <c r="AA32" s="22">
        <v>20182155</v>
      </c>
    </row>
    <row r="33" spans="1:27" ht="13.5" x14ac:dyDescent="0.25">
      <c r="A33" s="23" t="s">
        <v>59</v>
      </c>
      <c r="B33" s="17" t="s">
        <v>32</v>
      </c>
      <c r="C33" s="18"/>
      <c r="D33" s="18"/>
      <c r="E33" s="19">
        <v>973337</v>
      </c>
      <c r="F33" s="20">
        <v>973337</v>
      </c>
      <c r="G33" s="20"/>
      <c r="H33" s="20"/>
      <c r="I33" s="20"/>
      <c r="J33" s="20"/>
      <c r="K33" s="20"/>
      <c r="L33" s="20"/>
      <c r="M33" s="20"/>
      <c r="N33" s="20"/>
      <c r="O33" s="20"/>
      <c r="P33" s="20"/>
      <c r="Q33" s="20"/>
      <c r="R33" s="20"/>
      <c r="S33" s="20"/>
      <c r="T33" s="20"/>
      <c r="U33" s="20"/>
      <c r="V33" s="20"/>
      <c r="W33" s="20"/>
      <c r="X33" s="20">
        <v>486474</v>
      </c>
      <c r="Y33" s="20">
        <v>-486474</v>
      </c>
      <c r="Z33" s="21">
        <v>-100</v>
      </c>
      <c r="AA33" s="22">
        <v>973337</v>
      </c>
    </row>
    <row r="34" spans="1:27" ht="13.5" x14ac:dyDescent="0.25">
      <c r="A34" s="27" t="s">
        <v>60</v>
      </c>
      <c r="B34" s="28" t="s">
        <v>32</v>
      </c>
      <c r="C34" s="29">
        <f t="shared" ref="C34:Y34" si="3">SUM(C29:C33)</f>
        <v>23959619</v>
      </c>
      <c r="D34" s="29">
        <f>SUM(D29:D33)</f>
        <v>0</v>
      </c>
      <c r="E34" s="30">
        <f t="shared" si="3"/>
        <v>18636318</v>
      </c>
      <c r="F34" s="31">
        <f t="shared" si="3"/>
        <v>21155492</v>
      </c>
      <c r="G34" s="31">
        <f t="shared" si="3"/>
        <v>1358117</v>
      </c>
      <c r="H34" s="31">
        <f t="shared" si="3"/>
        <v>2845788</v>
      </c>
      <c r="I34" s="31">
        <f t="shared" si="3"/>
        <v>5066329</v>
      </c>
      <c r="J34" s="31">
        <f t="shared" si="3"/>
        <v>9270234</v>
      </c>
      <c r="K34" s="31">
        <f t="shared" si="3"/>
        <v>2201264</v>
      </c>
      <c r="L34" s="31">
        <f t="shared" si="3"/>
        <v>3520758</v>
      </c>
      <c r="M34" s="31">
        <f t="shared" si="3"/>
        <v>5136851</v>
      </c>
      <c r="N34" s="31">
        <f t="shared" si="3"/>
        <v>10858873</v>
      </c>
      <c r="O34" s="31">
        <f t="shared" si="3"/>
        <v>0</v>
      </c>
      <c r="P34" s="31">
        <f t="shared" si="3"/>
        <v>0</v>
      </c>
      <c r="Q34" s="31">
        <f t="shared" si="3"/>
        <v>0</v>
      </c>
      <c r="R34" s="31">
        <f t="shared" si="3"/>
        <v>0</v>
      </c>
      <c r="S34" s="31">
        <f t="shared" si="3"/>
        <v>0</v>
      </c>
      <c r="T34" s="31">
        <f t="shared" si="3"/>
        <v>0</v>
      </c>
      <c r="U34" s="31">
        <f t="shared" si="3"/>
        <v>0</v>
      </c>
      <c r="V34" s="31">
        <f t="shared" si="3"/>
        <v>0</v>
      </c>
      <c r="W34" s="31">
        <f t="shared" si="3"/>
        <v>20129107</v>
      </c>
      <c r="X34" s="31">
        <f t="shared" si="3"/>
        <v>8935697</v>
      </c>
      <c r="Y34" s="31">
        <f t="shared" si="3"/>
        <v>11193410</v>
      </c>
      <c r="Z34" s="32">
        <f>+IF(X34&lt;&gt;0,+(Y34/X34)*100,0)</f>
        <v>125.26622153817435</v>
      </c>
      <c r="AA34" s="33">
        <f>SUM(AA29:AA33)</f>
        <v>21155492</v>
      </c>
    </row>
    <row r="35" spans="1:27" ht="5.0999999999999996" customHeight="1" x14ac:dyDescent="0.25">
      <c r="A35" s="34" t="s">
        <v>41</v>
      </c>
      <c r="B35" s="17"/>
      <c r="C35" s="18"/>
      <c r="D35" s="18"/>
      <c r="E35" s="19"/>
      <c r="F35" s="20"/>
      <c r="G35" s="20"/>
      <c r="H35" s="20"/>
      <c r="I35" s="20"/>
      <c r="J35" s="20"/>
      <c r="K35" s="20"/>
      <c r="L35" s="20"/>
      <c r="M35" s="20"/>
      <c r="N35" s="20"/>
      <c r="O35" s="20"/>
      <c r="P35" s="20"/>
      <c r="Q35" s="20"/>
      <c r="R35" s="20"/>
      <c r="S35" s="20"/>
      <c r="T35" s="20"/>
      <c r="U35" s="20"/>
      <c r="V35" s="20"/>
      <c r="W35" s="20"/>
      <c r="X35" s="20"/>
      <c r="Y35" s="20"/>
      <c r="Z35" s="21"/>
      <c r="AA35" s="22"/>
    </row>
    <row r="36" spans="1:27" ht="13.5" x14ac:dyDescent="0.25">
      <c r="A36" s="10" t="s">
        <v>61</v>
      </c>
      <c r="B36" s="17" t="s">
        <v>32</v>
      </c>
      <c r="C36" s="18"/>
      <c r="D36" s="18"/>
      <c r="E36" s="19"/>
      <c r="F36" s="20"/>
      <c r="G36" s="20"/>
      <c r="H36" s="20"/>
      <c r="I36" s="20"/>
      <c r="J36" s="20"/>
      <c r="K36" s="20"/>
      <c r="L36" s="20"/>
      <c r="M36" s="20"/>
      <c r="N36" s="20"/>
      <c r="O36" s="20"/>
      <c r="P36" s="20"/>
      <c r="Q36" s="20"/>
      <c r="R36" s="20"/>
      <c r="S36" s="20"/>
      <c r="T36" s="20"/>
      <c r="U36" s="20"/>
      <c r="V36" s="20"/>
      <c r="W36" s="20"/>
      <c r="X36" s="20"/>
      <c r="Y36" s="20"/>
      <c r="Z36" s="21"/>
      <c r="AA36" s="22"/>
    </row>
    <row r="37" spans="1:27" ht="13.5" x14ac:dyDescent="0.25">
      <c r="A37" s="23" t="s">
        <v>62</v>
      </c>
      <c r="B37" s="17" t="s">
        <v>32</v>
      </c>
      <c r="C37" s="18"/>
      <c r="D37" s="18"/>
      <c r="E37" s="19">
        <v>140635</v>
      </c>
      <c r="F37" s="20">
        <v>140635</v>
      </c>
      <c r="G37" s="20"/>
      <c r="H37" s="20"/>
      <c r="I37" s="20"/>
      <c r="J37" s="20"/>
      <c r="K37" s="20"/>
      <c r="L37" s="20"/>
      <c r="M37" s="20"/>
      <c r="N37" s="20"/>
      <c r="O37" s="20"/>
      <c r="P37" s="20"/>
      <c r="Q37" s="20"/>
      <c r="R37" s="20"/>
      <c r="S37" s="20"/>
      <c r="T37" s="20"/>
      <c r="U37" s="20"/>
      <c r="V37" s="20"/>
      <c r="W37" s="20"/>
      <c r="X37" s="20">
        <v>70290</v>
      </c>
      <c r="Y37" s="20">
        <v>-70290</v>
      </c>
      <c r="Z37" s="21">
        <v>-100</v>
      </c>
      <c r="AA37" s="22">
        <v>140635</v>
      </c>
    </row>
    <row r="38" spans="1:27" ht="13.5" x14ac:dyDescent="0.25">
      <c r="A38" s="23" t="s">
        <v>59</v>
      </c>
      <c r="B38" s="17" t="s">
        <v>32</v>
      </c>
      <c r="C38" s="18"/>
      <c r="D38" s="18"/>
      <c r="E38" s="19">
        <v>8234676</v>
      </c>
      <c r="F38" s="20">
        <v>8234676</v>
      </c>
      <c r="G38" s="20"/>
      <c r="H38" s="20"/>
      <c r="I38" s="20"/>
      <c r="J38" s="20"/>
      <c r="K38" s="20"/>
      <c r="L38" s="20"/>
      <c r="M38" s="20"/>
      <c r="N38" s="20"/>
      <c r="O38" s="20"/>
      <c r="P38" s="20"/>
      <c r="Q38" s="20"/>
      <c r="R38" s="20"/>
      <c r="S38" s="20"/>
      <c r="T38" s="20"/>
      <c r="U38" s="20"/>
      <c r="V38" s="20"/>
      <c r="W38" s="20"/>
      <c r="X38" s="20">
        <v>4115694</v>
      </c>
      <c r="Y38" s="20">
        <v>-4115694</v>
      </c>
      <c r="Z38" s="21">
        <v>-100</v>
      </c>
      <c r="AA38" s="22">
        <v>8234676</v>
      </c>
    </row>
    <row r="39" spans="1:27" ht="13.5" x14ac:dyDescent="0.25">
      <c r="A39" s="27" t="s">
        <v>63</v>
      </c>
      <c r="B39" s="35" t="s">
        <v>32</v>
      </c>
      <c r="C39" s="29">
        <f t="shared" ref="C39:Y39" si="4">SUM(C37:C38)</f>
        <v>0</v>
      </c>
      <c r="D39" s="29">
        <f>SUM(D37:D38)</f>
        <v>0</v>
      </c>
      <c r="E39" s="36">
        <f t="shared" si="4"/>
        <v>8375311</v>
      </c>
      <c r="F39" s="37">
        <f t="shared" si="4"/>
        <v>8375311</v>
      </c>
      <c r="G39" s="37">
        <f t="shared" si="4"/>
        <v>0</v>
      </c>
      <c r="H39" s="37">
        <f t="shared" si="4"/>
        <v>0</v>
      </c>
      <c r="I39" s="37">
        <f t="shared" si="4"/>
        <v>0</v>
      </c>
      <c r="J39" s="37">
        <f t="shared" si="4"/>
        <v>0</v>
      </c>
      <c r="K39" s="37">
        <f t="shared" si="4"/>
        <v>0</v>
      </c>
      <c r="L39" s="37">
        <f t="shared" si="4"/>
        <v>0</v>
      </c>
      <c r="M39" s="37">
        <f t="shared" si="4"/>
        <v>0</v>
      </c>
      <c r="N39" s="37">
        <f t="shared" si="4"/>
        <v>0</v>
      </c>
      <c r="O39" s="37">
        <f t="shared" si="4"/>
        <v>0</v>
      </c>
      <c r="P39" s="37">
        <f t="shared" si="4"/>
        <v>0</v>
      </c>
      <c r="Q39" s="37">
        <f t="shared" si="4"/>
        <v>0</v>
      </c>
      <c r="R39" s="37">
        <f t="shared" si="4"/>
        <v>0</v>
      </c>
      <c r="S39" s="37">
        <f t="shared" si="4"/>
        <v>0</v>
      </c>
      <c r="T39" s="37">
        <f t="shared" si="4"/>
        <v>0</v>
      </c>
      <c r="U39" s="37">
        <f t="shared" si="4"/>
        <v>0</v>
      </c>
      <c r="V39" s="37">
        <f t="shared" si="4"/>
        <v>0</v>
      </c>
      <c r="W39" s="37">
        <f t="shared" si="4"/>
        <v>0</v>
      </c>
      <c r="X39" s="37">
        <f t="shared" si="4"/>
        <v>4185984</v>
      </c>
      <c r="Y39" s="37">
        <f t="shared" si="4"/>
        <v>-4185984</v>
      </c>
      <c r="Z39" s="38">
        <f>+IF(X39&lt;&gt;0,+(Y39/X39)*100,0)</f>
        <v>-100</v>
      </c>
      <c r="AA39" s="39">
        <f>SUM(AA37:AA38)</f>
        <v>8375311</v>
      </c>
    </row>
    <row r="40" spans="1:27" ht="13.5" x14ac:dyDescent="0.25">
      <c r="A40" s="27" t="s">
        <v>64</v>
      </c>
      <c r="B40" s="28" t="s">
        <v>32</v>
      </c>
      <c r="C40" s="29">
        <f t="shared" ref="C40:Y40" si="5">+C34+C39</f>
        <v>23959619</v>
      </c>
      <c r="D40" s="29">
        <f>+D34+D39</f>
        <v>0</v>
      </c>
      <c r="E40" s="30">
        <f t="shared" si="5"/>
        <v>27011629</v>
      </c>
      <c r="F40" s="31">
        <f t="shared" si="5"/>
        <v>29530803</v>
      </c>
      <c r="G40" s="31">
        <f t="shared" si="5"/>
        <v>1358117</v>
      </c>
      <c r="H40" s="31">
        <f t="shared" si="5"/>
        <v>2845788</v>
      </c>
      <c r="I40" s="31">
        <f t="shared" si="5"/>
        <v>5066329</v>
      </c>
      <c r="J40" s="31">
        <f t="shared" si="5"/>
        <v>9270234</v>
      </c>
      <c r="K40" s="31">
        <f t="shared" si="5"/>
        <v>2201264</v>
      </c>
      <c r="L40" s="31">
        <f t="shared" si="5"/>
        <v>3520758</v>
      </c>
      <c r="M40" s="31">
        <f t="shared" si="5"/>
        <v>5136851</v>
      </c>
      <c r="N40" s="31">
        <f t="shared" si="5"/>
        <v>10858873</v>
      </c>
      <c r="O40" s="31">
        <f t="shared" si="5"/>
        <v>0</v>
      </c>
      <c r="P40" s="31">
        <f t="shared" si="5"/>
        <v>0</v>
      </c>
      <c r="Q40" s="31">
        <f t="shared" si="5"/>
        <v>0</v>
      </c>
      <c r="R40" s="31">
        <f t="shared" si="5"/>
        <v>0</v>
      </c>
      <c r="S40" s="31">
        <f t="shared" si="5"/>
        <v>0</v>
      </c>
      <c r="T40" s="31">
        <f t="shared" si="5"/>
        <v>0</v>
      </c>
      <c r="U40" s="31">
        <f t="shared" si="5"/>
        <v>0</v>
      </c>
      <c r="V40" s="31">
        <f t="shared" si="5"/>
        <v>0</v>
      </c>
      <c r="W40" s="31">
        <f t="shared" si="5"/>
        <v>20129107</v>
      </c>
      <c r="X40" s="31">
        <f t="shared" si="5"/>
        <v>13121681</v>
      </c>
      <c r="Y40" s="31">
        <f t="shared" si="5"/>
        <v>7007426</v>
      </c>
      <c r="Z40" s="32">
        <f>+IF(X40&lt;&gt;0,+(Y40/X40)*100,0)</f>
        <v>53.40341683355966</v>
      </c>
      <c r="AA40" s="33">
        <f>+AA34+AA39</f>
        <v>29530803</v>
      </c>
    </row>
    <row r="41" spans="1:27" ht="5.0999999999999996" customHeight="1" x14ac:dyDescent="0.25">
      <c r="A41" s="34" t="s">
        <v>41</v>
      </c>
      <c r="B41" s="17"/>
      <c r="C41" s="18"/>
      <c r="D41" s="18"/>
      <c r="E41" s="19"/>
      <c r="F41" s="20"/>
      <c r="G41" s="20"/>
      <c r="H41" s="20"/>
      <c r="I41" s="20"/>
      <c r="J41" s="20"/>
      <c r="K41" s="20"/>
      <c r="L41" s="20"/>
      <c r="M41" s="20"/>
      <c r="N41" s="20"/>
      <c r="O41" s="20"/>
      <c r="P41" s="20"/>
      <c r="Q41" s="20"/>
      <c r="R41" s="20"/>
      <c r="S41" s="20"/>
      <c r="T41" s="20"/>
      <c r="U41" s="20"/>
      <c r="V41" s="20"/>
      <c r="W41" s="20"/>
      <c r="X41" s="20"/>
      <c r="Y41" s="20"/>
      <c r="Z41" s="21"/>
      <c r="AA41" s="22"/>
    </row>
    <row r="42" spans="1:27" ht="13.5" x14ac:dyDescent="0.25">
      <c r="A42" s="41" t="s">
        <v>65</v>
      </c>
      <c r="B42" s="42" t="s">
        <v>66</v>
      </c>
      <c r="C42" s="43">
        <f t="shared" ref="C42:Y42" si="6">+C25-C40</f>
        <v>-20800864</v>
      </c>
      <c r="D42" s="43">
        <f>+D25-D40</f>
        <v>0</v>
      </c>
      <c r="E42" s="44">
        <f t="shared" si="6"/>
        <v>-16742252</v>
      </c>
      <c r="F42" s="45">
        <f t="shared" si="6"/>
        <v>-16742252</v>
      </c>
      <c r="G42" s="45">
        <f t="shared" si="6"/>
        <v>-1363299</v>
      </c>
      <c r="H42" s="45">
        <f t="shared" si="6"/>
        <v>-1661535</v>
      </c>
      <c r="I42" s="45">
        <f t="shared" si="6"/>
        <v>-2313677</v>
      </c>
      <c r="J42" s="45">
        <f t="shared" si="6"/>
        <v>-5338511</v>
      </c>
      <c r="K42" s="45">
        <f t="shared" si="6"/>
        <v>-2274614</v>
      </c>
      <c r="L42" s="45">
        <f t="shared" si="6"/>
        <v>-1796290</v>
      </c>
      <c r="M42" s="45">
        <f t="shared" si="6"/>
        <v>-2080201</v>
      </c>
      <c r="N42" s="45">
        <f t="shared" si="6"/>
        <v>-6151105</v>
      </c>
      <c r="O42" s="45">
        <f t="shared" si="6"/>
        <v>0</v>
      </c>
      <c r="P42" s="45">
        <f t="shared" si="6"/>
        <v>0</v>
      </c>
      <c r="Q42" s="45">
        <f t="shared" si="6"/>
        <v>0</v>
      </c>
      <c r="R42" s="45">
        <f t="shared" si="6"/>
        <v>0</v>
      </c>
      <c r="S42" s="45">
        <f t="shared" si="6"/>
        <v>0</v>
      </c>
      <c r="T42" s="45">
        <f t="shared" si="6"/>
        <v>0</v>
      </c>
      <c r="U42" s="45">
        <f t="shared" si="6"/>
        <v>0</v>
      </c>
      <c r="V42" s="45">
        <f t="shared" si="6"/>
        <v>0</v>
      </c>
      <c r="W42" s="45">
        <f t="shared" si="6"/>
        <v>-11489616</v>
      </c>
      <c r="X42" s="45">
        <f t="shared" si="6"/>
        <v>-6965692</v>
      </c>
      <c r="Y42" s="45">
        <f t="shared" si="6"/>
        <v>-4523924</v>
      </c>
      <c r="Z42" s="46">
        <f>+IF(X42&lt;&gt;0,+(Y42/X42)*100,0)</f>
        <v>64.945794330268981</v>
      </c>
      <c r="AA42" s="47">
        <f>+AA25-AA40</f>
        <v>-16742252</v>
      </c>
    </row>
    <row r="43" spans="1:27" ht="5.0999999999999996" customHeight="1" x14ac:dyDescent="0.25">
      <c r="A43" s="34" t="s">
        <v>41</v>
      </c>
      <c r="B43" s="17"/>
      <c r="C43" s="18"/>
      <c r="D43" s="18"/>
      <c r="E43" s="19"/>
      <c r="F43" s="20"/>
      <c r="G43" s="20"/>
      <c r="H43" s="20"/>
      <c r="I43" s="20"/>
      <c r="J43" s="20"/>
      <c r="K43" s="20"/>
      <c r="L43" s="20"/>
      <c r="M43" s="20"/>
      <c r="N43" s="20"/>
      <c r="O43" s="20"/>
      <c r="P43" s="20"/>
      <c r="Q43" s="20"/>
      <c r="R43" s="20"/>
      <c r="S43" s="20"/>
      <c r="T43" s="20"/>
      <c r="U43" s="20"/>
      <c r="V43" s="20"/>
      <c r="W43" s="20"/>
      <c r="X43" s="20"/>
      <c r="Y43" s="20"/>
      <c r="Z43" s="48"/>
      <c r="AA43" s="22"/>
    </row>
    <row r="44" spans="1:27" ht="13.5" x14ac:dyDescent="0.25">
      <c r="A44" s="10" t="s">
        <v>67</v>
      </c>
      <c r="B44" s="17" t="s">
        <v>32</v>
      </c>
      <c r="C44" s="18"/>
      <c r="D44" s="18"/>
      <c r="E44" s="19"/>
      <c r="F44" s="20"/>
      <c r="G44" s="20"/>
      <c r="H44" s="20"/>
      <c r="I44" s="20"/>
      <c r="J44" s="20"/>
      <c r="K44" s="20"/>
      <c r="L44" s="20"/>
      <c r="M44" s="20"/>
      <c r="N44" s="20"/>
      <c r="O44" s="20"/>
      <c r="P44" s="20"/>
      <c r="Q44" s="20"/>
      <c r="R44" s="20"/>
      <c r="S44" s="20"/>
      <c r="T44" s="20"/>
      <c r="U44" s="20"/>
      <c r="V44" s="20"/>
      <c r="W44" s="20"/>
      <c r="X44" s="20"/>
      <c r="Y44" s="20"/>
      <c r="Z44" s="48"/>
      <c r="AA44" s="22"/>
    </row>
    <row r="45" spans="1:27" ht="13.5" x14ac:dyDescent="0.25">
      <c r="A45" s="23" t="s">
        <v>68</v>
      </c>
      <c r="B45" s="17" t="s">
        <v>32</v>
      </c>
      <c r="C45" s="18"/>
      <c r="D45" s="18"/>
      <c r="E45" s="19"/>
      <c r="F45" s="20"/>
      <c r="G45" s="20"/>
      <c r="H45" s="20"/>
      <c r="I45" s="20"/>
      <c r="J45" s="20"/>
      <c r="K45" s="20"/>
      <c r="L45" s="20"/>
      <c r="M45" s="20"/>
      <c r="N45" s="20"/>
      <c r="O45" s="20"/>
      <c r="P45" s="20"/>
      <c r="Q45" s="20"/>
      <c r="R45" s="20"/>
      <c r="S45" s="20"/>
      <c r="T45" s="20"/>
      <c r="U45" s="20"/>
      <c r="V45" s="20"/>
      <c r="W45" s="20"/>
      <c r="X45" s="20"/>
      <c r="Y45" s="20"/>
      <c r="Z45" s="48"/>
      <c r="AA45" s="22"/>
    </row>
    <row r="46" spans="1:27" ht="13.5" x14ac:dyDescent="0.25">
      <c r="A46" s="23" t="s">
        <v>69</v>
      </c>
      <c r="B46" s="17" t="s">
        <v>32</v>
      </c>
      <c r="C46" s="18"/>
      <c r="D46" s="18"/>
      <c r="E46" s="19"/>
      <c r="F46" s="20"/>
      <c r="G46" s="20"/>
      <c r="H46" s="20"/>
      <c r="I46" s="20"/>
      <c r="J46" s="20"/>
      <c r="K46" s="20"/>
      <c r="L46" s="20"/>
      <c r="M46" s="20"/>
      <c r="N46" s="20"/>
      <c r="O46" s="20"/>
      <c r="P46" s="20"/>
      <c r="Q46" s="20"/>
      <c r="R46" s="20"/>
      <c r="S46" s="20"/>
      <c r="T46" s="20"/>
      <c r="U46" s="20"/>
      <c r="V46" s="20"/>
      <c r="W46" s="20"/>
      <c r="X46" s="20"/>
      <c r="Y46" s="20"/>
      <c r="Z46" s="48"/>
      <c r="AA46" s="22"/>
    </row>
    <row r="47" spans="1:27" ht="14.45" customHeight="1" x14ac:dyDescent="0.25">
      <c r="A47" s="23" t="s">
        <v>41</v>
      </c>
      <c r="B47" s="17"/>
      <c r="C47" s="18"/>
      <c r="D47" s="18"/>
      <c r="E47" s="19"/>
      <c r="F47" s="20"/>
      <c r="G47" s="20"/>
      <c r="H47" s="20"/>
      <c r="I47" s="20"/>
      <c r="J47" s="20"/>
      <c r="K47" s="20"/>
      <c r="L47" s="20"/>
      <c r="M47" s="20"/>
      <c r="N47" s="20"/>
      <c r="O47" s="20"/>
      <c r="P47" s="20"/>
      <c r="Q47" s="20"/>
      <c r="R47" s="20"/>
      <c r="S47" s="20"/>
      <c r="T47" s="20"/>
      <c r="U47" s="20"/>
      <c r="V47" s="20"/>
      <c r="W47" s="20"/>
      <c r="X47" s="20"/>
      <c r="Y47" s="20"/>
      <c r="Z47" s="48"/>
      <c r="AA47" s="22"/>
    </row>
    <row r="48" spans="1:27" ht="13.5" x14ac:dyDescent="0.25">
      <c r="A48" s="49" t="s">
        <v>70</v>
      </c>
      <c r="B48" s="50" t="s">
        <v>66</v>
      </c>
      <c r="C48" s="51">
        <f t="shared" ref="C48:Y48" si="7">SUM(C45:C47)</f>
        <v>0</v>
      </c>
      <c r="D48" s="51">
        <f>SUM(D45:D47)</f>
        <v>0</v>
      </c>
      <c r="E48" s="52">
        <f t="shared" si="7"/>
        <v>0</v>
      </c>
      <c r="F48" s="53">
        <f t="shared" si="7"/>
        <v>0</v>
      </c>
      <c r="G48" s="53">
        <f t="shared" si="7"/>
        <v>0</v>
      </c>
      <c r="H48" s="53">
        <f t="shared" si="7"/>
        <v>0</v>
      </c>
      <c r="I48" s="53">
        <f t="shared" si="7"/>
        <v>0</v>
      </c>
      <c r="J48" s="53">
        <f t="shared" si="7"/>
        <v>0</v>
      </c>
      <c r="K48" s="53">
        <f t="shared" si="7"/>
        <v>0</v>
      </c>
      <c r="L48" s="53">
        <f t="shared" si="7"/>
        <v>0</v>
      </c>
      <c r="M48" s="53">
        <f t="shared" si="7"/>
        <v>0</v>
      </c>
      <c r="N48" s="53">
        <f t="shared" si="7"/>
        <v>0</v>
      </c>
      <c r="O48" s="53">
        <f t="shared" si="7"/>
        <v>0</v>
      </c>
      <c r="P48" s="53">
        <f t="shared" si="7"/>
        <v>0</v>
      </c>
      <c r="Q48" s="53">
        <f t="shared" si="7"/>
        <v>0</v>
      </c>
      <c r="R48" s="53">
        <f t="shared" si="7"/>
        <v>0</v>
      </c>
      <c r="S48" s="53">
        <f t="shared" si="7"/>
        <v>0</v>
      </c>
      <c r="T48" s="53">
        <f t="shared" si="7"/>
        <v>0</v>
      </c>
      <c r="U48" s="53">
        <f t="shared" si="7"/>
        <v>0</v>
      </c>
      <c r="V48" s="53">
        <f t="shared" si="7"/>
        <v>0</v>
      </c>
      <c r="W48" s="53">
        <f t="shared" si="7"/>
        <v>0</v>
      </c>
      <c r="X48" s="53">
        <f t="shared" si="7"/>
        <v>0</v>
      </c>
      <c r="Y48" s="53">
        <f t="shared" si="7"/>
        <v>0</v>
      </c>
      <c r="Z48" s="54">
        <f>+IF(X48&lt;&gt;0,+(Y48/X48)*100,0)</f>
        <v>0</v>
      </c>
      <c r="AA48" s="55">
        <f>SUM(AA45:AA47)</f>
        <v>0</v>
      </c>
    </row>
    <row r="49" spans="1:27" ht="13.5" x14ac:dyDescent="0.25">
      <c r="A49" s="56" t="s">
        <v>328</v>
      </c>
      <c r="B49" s="57"/>
      <c r="C49" s="58"/>
      <c r="D49" s="58"/>
      <c r="E49" s="58"/>
      <c r="F49" s="58"/>
      <c r="G49" s="58"/>
      <c r="H49" s="59"/>
      <c r="I49" s="59"/>
      <c r="J49" s="59"/>
      <c r="K49" s="59"/>
      <c r="L49" s="59"/>
      <c r="M49" s="59"/>
      <c r="N49" s="59"/>
      <c r="O49" s="59"/>
      <c r="P49" s="59"/>
      <c r="Q49" s="59"/>
      <c r="R49" s="59"/>
      <c r="S49" s="59"/>
      <c r="T49" s="59"/>
      <c r="U49" s="59"/>
      <c r="V49" s="59"/>
      <c r="W49" s="59"/>
      <c r="X49" s="59"/>
      <c r="Y49" s="59"/>
      <c r="Z49" s="59"/>
      <c r="AA49" s="59"/>
    </row>
    <row r="50" spans="1:27" ht="13.5" x14ac:dyDescent="0.25">
      <c r="A50" s="60" t="s">
        <v>329</v>
      </c>
      <c r="B50" s="60"/>
      <c r="C50" s="60"/>
      <c r="D50" s="60"/>
      <c r="E50" s="60"/>
      <c r="F50" s="60"/>
      <c r="G50" s="60"/>
      <c r="H50" s="59"/>
      <c r="I50" s="59"/>
      <c r="J50" s="59"/>
      <c r="K50" s="59"/>
      <c r="L50" s="59"/>
      <c r="M50" s="59"/>
      <c r="N50" s="59"/>
      <c r="O50" s="59"/>
      <c r="P50" s="59"/>
      <c r="Q50" s="59"/>
      <c r="R50" s="59"/>
      <c r="S50" s="59"/>
      <c r="T50" s="59"/>
      <c r="U50" s="59"/>
      <c r="V50" s="59"/>
      <c r="W50" s="59"/>
      <c r="X50" s="59"/>
      <c r="Y50" s="59"/>
      <c r="Z50" s="59"/>
      <c r="AA50" s="59"/>
    </row>
    <row r="51" spans="1:27" ht="13.5" x14ac:dyDescent="0.25">
      <c r="A51" s="61" t="s">
        <v>330</v>
      </c>
      <c r="B51" s="62"/>
      <c r="C51" s="63"/>
      <c r="D51" s="63"/>
      <c r="E51" s="63"/>
      <c r="F51" s="63"/>
      <c r="G51" s="63"/>
      <c r="H51" s="59"/>
      <c r="I51" s="59"/>
      <c r="J51" s="59"/>
      <c r="K51" s="59"/>
      <c r="L51" s="59"/>
      <c r="M51" s="59"/>
      <c r="N51" s="59"/>
      <c r="O51" s="59"/>
      <c r="P51" s="59"/>
      <c r="Q51" s="59"/>
      <c r="R51" s="59"/>
      <c r="S51" s="59"/>
      <c r="T51" s="59"/>
      <c r="U51" s="59"/>
      <c r="V51" s="59"/>
      <c r="W51" s="59"/>
      <c r="X51" s="59"/>
      <c r="Y51" s="59"/>
      <c r="Z51" s="59"/>
      <c r="AA51" s="59"/>
    </row>
    <row r="52" spans="1:27" ht="13.5" x14ac:dyDescent="0.25">
      <c r="A52" s="59"/>
      <c r="B52" s="59"/>
      <c r="C52" s="59"/>
      <c r="D52" s="59"/>
      <c r="E52" s="59"/>
      <c r="F52" s="59"/>
      <c r="G52" s="59"/>
      <c r="H52" s="59"/>
      <c r="I52" s="59"/>
      <c r="J52" s="59"/>
      <c r="K52" s="59"/>
      <c r="L52" s="59"/>
      <c r="M52" s="59"/>
      <c r="N52" s="59"/>
      <c r="O52" s="59"/>
      <c r="P52" s="59"/>
      <c r="Q52" s="59"/>
      <c r="R52" s="59"/>
      <c r="S52" s="59"/>
      <c r="T52" s="59"/>
      <c r="U52" s="59"/>
      <c r="V52" s="59"/>
      <c r="W52" s="59"/>
      <c r="X52" s="59"/>
      <c r="Y52" s="59"/>
      <c r="Z52" s="59"/>
      <c r="AA52" s="59"/>
    </row>
    <row r="53" spans="1:27" ht="13.5" x14ac:dyDescent="0.25">
      <c r="A53" s="59"/>
      <c r="B53" s="59"/>
      <c r="C53" s="59"/>
      <c r="D53" s="59"/>
      <c r="E53" s="59"/>
      <c r="F53" s="59"/>
      <c r="G53" s="59"/>
      <c r="H53" s="59"/>
      <c r="I53" s="59"/>
      <c r="J53" s="59"/>
      <c r="K53" s="59"/>
      <c r="L53" s="59"/>
      <c r="M53" s="59"/>
      <c r="N53" s="59"/>
      <c r="O53" s="59"/>
      <c r="P53" s="59"/>
      <c r="Q53" s="59"/>
      <c r="R53" s="59"/>
      <c r="S53" s="59"/>
      <c r="T53" s="59"/>
      <c r="U53" s="59"/>
      <c r="V53" s="59"/>
      <c r="W53" s="59"/>
      <c r="X53" s="59"/>
      <c r="Y53" s="59"/>
      <c r="Z53" s="59"/>
      <c r="AA53" s="59"/>
    </row>
    <row r="54" spans="1:27" ht="13.5" x14ac:dyDescent="0.25">
      <c r="A54" s="59"/>
      <c r="B54" s="59"/>
      <c r="C54" s="59"/>
      <c r="D54" s="59"/>
      <c r="E54" s="59"/>
      <c r="F54" s="59"/>
      <c r="G54" s="59"/>
      <c r="H54" s="59"/>
      <c r="I54" s="59"/>
      <c r="J54" s="59"/>
      <c r="K54" s="59"/>
      <c r="L54" s="59"/>
      <c r="M54" s="59"/>
      <c r="N54" s="59"/>
      <c r="O54" s="59"/>
      <c r="P54" s="59"/>
      <c r="Q54" s="59"/>
      <c r="R54" s="59"/>
      <c r="S54" s="59"/>
      <c r="T54" s="59"/>
      <c r="U54" s="59"/>
      <c r="V54" s="59"/>
      <c r="W54" s="59"/>
      <c r="X54" s="59"/>
      <c r="Y54" s="59"/>
      <c r="Z54" s="59"/>
      <c r="AA54" s="59"/>
    </row>
  </sheetData>
  <mergeCells count="2">
    <mergeCell ref="A1:AA1"/>
    <mergeCell ref="E2:AA2"/>
  </mergeCells>
  <printOptions horizontalCentered="1"/>
  <pageMargins left="0.55118110236220497" right="0.22" top="0.59055118110236204" bottom="0.59055118110236204" header="0.31496062992126" footer="0.31496062992126"/>
  <pageSetup paperSize="9" orientation="landscape" r:id="rId1"/>
  <rowBreaks count="1" manualBreakCount="1">
    <brk id="48" max="16383" man="1"/>
  </rowBreaks>
</worksheet>
</file>

<file path=xl/worksheets/sheet23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AA54"/>
  <sheetViews>
    <sheetView showGridLines="0" workbookViewId="0">
      <selection activeCell="B2" sqref="B2"/>
    </sheetView>
  </sheetViews>
  <sheetFormatPr defaultRowHeight="12.75" x14ac:dyDescent="0.2"/>
  <cols>
    <col min="1" max="1" width="35.7109375" customWidth="1"/>
    <col min="2" max="2" width="3.42578125" bestFit="1" customWidth="1"/>
    <col min="3" max="3" width="9.7109375" customWidth="1"/>
    <col min="4" max="4" width="9.7109375" hidden="1" customWidth="1"/>
    <col min="5" max="6" width="9.7109375" customWidth="1"/>
    <col min="7" max="9" width="9.7109375" hidden="1" customWidth="1"/>
    <col min="10" max="10" width="9.7109375" customWidth="1"/>
    <col min="11" max="13" width="9.7109375" hidden="1" customWidth="1"/>
    <col min="14" max="14" width="9.7109375" customWidth="1"/>
    <col min="15" max="22" width="9.7109375" hidden="1" customWidth="1"/>
    <col min="23" max="27" width="9.7109375" customWidth="1"/>
  </cols>
  <sheetData>
    <row r="1" spans="1:27" ht="38.450000000000003" customHeight="1" x14ac:dyDescent="0.25">
      <c r="A1" s="64" t="s">
        <v>305</v>
      </c>
      <c r="B1" s="64"/>
      <c r="C1" s="64"/>
      <c r="D1" s="64"/>
      <c r="E1" s="64"/>
      <c r="F1" s="64"/>
      <c r="G1" s="64"/>
      <c r="H1" s="64"/>
      <c r="I1" s="64"/>
      <c r="J1" s="64"/>
      <c r="K1" s="64"/>
      <c r="L1" s="64"/>
      <c r="M1" s="64"/>
      <c r="N1" s="64"/>
      <c r="O1" s="64"/>
      <c r="P1" s="64"/>
      <c r="Q1" s="64"/>
      <c r="R1" s="64"/>
      <c r="S1" s="64"/>
      <c r="T1" s="64"/>
      <c r="U1" s="64"/>
      <c r="V1" s="64"/>
      <c r="W1" s="64"/>
      <c r="X1" s="64"/>
      <c r="Y1" s="64"/>
      <c r="Z1" s="64"/>
      <c r="AA1" s="64"/>
    </row>
    <row r="2" spans="1:27" ht="24.95" customHeight="1" x14ac:dyDescent="0.2">
      <c r="A2" s="2" t="s">
        <v>1</v>
      </c>
      <c r="B2" s="1" t="s">
        <v>331</v>
      </c>
      <c r="C2" s="3" t="s">
        <v>2</v>
      </c>
      <c r="D2" s="3" t="s">
        <v>3</v>
      </c>
      <c r="E2" s="65" t="s">
        <v>4</v>
      </c>
      <c r="F2" s="66"/>
      <c r="G2" s="66"/>
      <c r="H2" s="66"/>
      <c r="I2" s="66"/>
      <c r="J2" s="66"/>
      <c r="K2" s="66"/>
      <c r="L2" s="66"/>
      <c r="M2" s="66"/>
      <c r="N2" s="66"/>
      <c r="O2" s="66"/>
      <c r="P2" s="66"/>
      <c r="Q2" s="66"/>
      <c r="R2" s="66"/>
      <c r="S2" s="66"/>
      <c r="T2" s="66"/>
      <c r="U2" s="66"/>
      <c r="V2" s="66"/>
      <c r="W2" s="66"/>
      <c r="X2" s="66"/>
      <c r="Y2" s="66"/>
      <c r="Z2" s="66"/>
      <c r="AA2" s="67"/>
    </row>
    <row r="3" spans="1:27" ht="24.95" customHeight="1" x14ac:dyDescent="0.2">
      <c r="A3" s="4" t="s">
        <v>5</v>
      </c>
      <c r="B3" s="5" t="s">
        <v>6</v>
      </c>
      <c r="C3" s="6" t="s">
        <v>7</v>
      </c>
      <c r="D3" s="6" t="s">
        <v>7</v>
      </c>
      <c r="E3" s="7" t="s">
        <v>8</v>
      </c>
      <c r="F3" s="8" t="s">
        <v>9</v>
      </c>
      <c r="G3" s="8" t="s">
        <v>10</v>
      </c>
      <c r="H3" s="8" t="s">
        <v>11</v>
      </c>
      <c r="I3" s="8" t="s">
        <v>12</v>
      </c>
      <c r="J3" s="8" t="s">
        <v>13</v>
      </c>
      <c r="K3" s="8" t="s">
        <v>14</v>
      </c>
      <c r="L3" s="8" t="s">
        <v>15</v>
      </c>
      <c r="M3" s="8" t="s">
        <v>16</v>
      </c>
      <c r="N3" s="8" t="s">
        <v>17</v>
      </c>
      <c r="O3" s="8" t="s">
        <v>18</v>
      </c>
      <c r="P3" s="8" t="s">
        <v>19</v>
      </c>
      <c r="Q3" s="8" t="s">
        <v>20</v>
      </c>
      <c r="R3" s="8" t="s">
        <v>21</v>
      </c>
      <c r="S3" s="8" t="s">
        <v>22</v>
      </c>
      <c r="T3" s="8" t="s">
        <v>23</v>
      </c>
      <c r="U3" s="8" t="s">
        <v>24</v>
      </c>
      <c r="V3" s="8" t="s">
        <v>25</v>
      </c>
      <c r="W3" s="8" t="s">
        <v>26</v>
      </c>
      <c r="X3" s="8" t="s">
        <v>27</v>
      </c>
      <c r="Y3" s="8" t="s">
        <v>28</v>
      </c>
      <c r="Z3" s="8" t="s">
        <v>29</v>
      </c>
      <c r="AA3" s="9" t="s">
        <v>30</v>
      </c>
    </row>
    <row r="4" spans="1:27" ht="13.5" x14ac:dyDescent="0.25">
      <c r="A4" s="10" t="s">
        <v>31</v>
      </c>
      <c r="B4" s="11" t="s">
        <v>32</v>
      </c>
      <c r="C4" s="12"/>
      <c r="D4" s="12"/>
      <c r="E4" s="13"/>
      <c r="F4" s="14"/>
      <c r="G4" s="14"/>
      <c r="H4" s="14"/>
      <c r="I4" s="14"/>
      <c r="J4" s="14"/>
      <c r="K4" s="14"/>
      <c r="L4" s="14"/>
      <c r="M4" s="14"/>
      <c r="N4" s="14"/>
      <c r="O4" s="14"/>
      <c r="P4" s="14"/>
      <c r="Q4" s="14"/>
      <c r="R4" s="14"/>
      <c r="S4" s="14"/>
      <c r="T4" s="14"/>
      <c r="U4" s="14"/>
      <c r="V4" s="14"/>
      <c r="W4" s="14"/>
      <c r="X4" s="14"/>
      <c r="Y4" s="14"/>
      <c r="Z4" s="15"/>
      <c r="AA4" s="16"/>
    </row>
    <row r="5" spans="1:27" ht="13.5" x14ac:dyDescent="0.25">
      <c r="A5" s="10" t="s">
        <v>33</v>
      </c>
      <c r="B5" s="17" t="s">
        <v>32</v>
      </c>
      <c r="C5" s="18"/>
      <c r="D5" s="18"/>
      <c r="E5" s="19"/>
      <c r="F5" s="20"/>
      <c r="G5" s="20"/>
      <c r="H5" s="20"/>
      <c r="I5" s="20"/>
      <c r="J5" s="20"/>
      <c r="K5" s="20"/>
      <c r="L5" s="20"/>
      <c r="M5" s="20"/>
      <c r="N5" s="20"/>
      <c r="O5" s="20"/>
      <c r="P5" s="20"/>
      <c r="Q5" s="20"/>
      <c r="R5" s="20"/>
      <c r="S5" s="20"/>
      <c r="T5" s="20"/>
      <c r="U5" s="20"/>
      <c r="V5" s="20"/>
      <c r="W5" s="20"/>
      <c r="X5" s="20"/>
      <c r="Y5" s="20"/>
      <c r="Z5" s="21"/>
      <c r="AA5" s="22"/>
    </row>
    <row r="6" spans="1:27" ht="13.5" x14ac:dyDescent="0.25">
      <c r="A6" s="23" t="s">
        <v>34</v>
      </c>
      <c r="B6" s="17" t="s">
        <v>32</v>
      </c>
      <c r="C6" s="18"/>
      <c r="D6" s="18"/>
      <c r="E6" s="19"/>
      <c r="F6" s="20"/>
      <c r="G6" s="20"/>
      <c r="H6" s="20"/>
      <c r="I6" s="20"/>
      <c r="J6" s="20"/>
      <c r="K6" s="20"/>
      <c r="L6" s="20"/>
      <c r="M6" s="20"/>
      <c r="N6" s="20"/>
      <c r="O6" s="20"/>
      <c r="P6" s="20"/>
      <c r="Q6" s="20"/>
      <c r="R6" s="20"/>
      <c r="S6" s="20"/>
      <c r="T6" s="20"/>
      <c r="U6" s="20"/>
      <c r="V6" s="20"/>
      <c r="W6" s="20"/>
      <c r="X6" s="20"/>
      <c r="Y6" s="20"/>
      <c r="Z6" s="21"/>
      <c r="AA6" s="22"/>
    </row>
    <row r="7" spans="1:27" ht="13.5" x14ac:dyDescent="0.25">
      <c r="A7" s="23" t="s">
        <v>35</v>
      </c>
      <c r="B7" s="17" t="s">
        <v>32</v>
      </c>
      <c r="C7" s="18"/>
      <c r="D7" s="18"/>
      <c r="E7" s="19"/>
      <c r="F7" s="20"/>
      <c r="G7" s="20"/>
      <c r="H7" s="20"/>
      <c r="I7" s="20"/>
      <c r="J7" s="20"/>
      <c r="K7" s="20"/>
      <c r="L7" s="20"/>
      <c r="M7" s="20"/>
      <c r="N7" s="20"/>
      <c r="O7" s="20"/>
      <c r="P7" s="20"/>
      <c r="Q7" s="20"/>
      <c r="R7" s="20"/>
      <c r="S7" s="20"/>
      <c r="T7" s="20"/>
      <c r="U7" s="20"/>
      <c r="V7" s="20"/>
      <c r="W7" s="20"/>
      <c r="X7" s="20"/>
      <c r="Y7" s="20"/>
      <c r="Z7" s="21"/>
      <c r="AA7" s="22"/>
    </row>
    <row r="8" spans="1:27" ht="13.5" x14ac:dyDescent="0.25">
      <c r="A8" s="23" t="s">
        <v>36</v>
      </c>
      <c r="B8" s="17" t="s">
        <v>32</v>
      </c>
      <c r="C8" s="18"/>
      <c r="D8" s="18"/>
      <c r="E8" s="19"/>
      <c r="F8" s="20"/>
      <c r="G8" s="20"/>
      <c r="H8" s="20"/>
      <c r="I8" s="20"/>
      <c r="J8" s="20"/>
      <c r="K8" s="20"/>
      <c r="L8" s="20"/>
      <c r="M8" s="20"/>
      <c r="N8" s="20"/>
      <c r="O8" s="20"/>
      <c r="P8" s="20"/>
      <c r="Q8" s="20"/>
      <c r="R8" s="20"/>
      <c r="S8" s="20"/>
      <c r="T8" s="20"/>
      <c r="U8" s="20"/>
      <c r="V8" s="20"/>
      <c r="W8" s="20"/>
      <c r="X8" s="20"/>
      <c r="Y8" s="20"/>
      <c r="Z8" s="21"/>
      <c r="AA8" s="22"/>
    </row>
    <row r="9" spans="1:27" ht="13.5" x14ac:dyDescent="0.25">
      <c r="A9" s="23" t="s">
        <v>37</v>
      </c>
      <c r="B9" s="17" t="s">
        <v>32</v>
      </c>
      <c r="C9" s="18"/>
      <c r="D9" s="18"/>
      <c r="E9" s="19"/>
      <c r="F9" s="20"/>
      <c r="G9" s="20"/>
      <c r="H9" s="20"/>
      <c r="I9" s="20"/>
      <c r="J9" s="20"/>
      <c r="K9" s="20"/>
      <c r="L9" s="20"/>
      <c r="M9" s="20"/>
      <c r="N9" s="20"/>
      <c r="O9" s="20"/>
      <c r="P9" s="20"/>
      <c r="Q9" s="20"/>
      <c r="R9" s="20"/>
      <c r="S9" s="20"/>
      <c r="T9" s="20"/>
      <c r="U9" s="20"/>
      <c r="V9" s="20"/>
      <c r="W9" s="20"/>
      <c r="X9" s="20"/>
      <c r="Y9" s="20"/>
      <c r="Z9" s="21"/>
      <c r="AA9" s="22"/>
    </row>
    <row r="10" spans="1:27" ht="13.5" x14ac:dyDescent="0.25">
      <c r="A10" s="23" t="s">
        <v>38</v>
      </c>
      <c r="B10" s="17" t="s">
        <v>32</v>
      </c>
      <c r="C10" s="18"/>
      <c r="D10" s="18"/>
      <c r="E10" s="19"/>
      <c r="F10" s="20"/>
      <c r="G10" s="24"/>
      <c r="H10" s="24"/>
      <c r="I10" s="24"/>
      <c r="J10" s="20"/>
      <c r="K10" s="24"/>
      <c r="L10" s="24"/>
      <c r="M10" s="20"/>
      <c r="N10" s="24"/>
      <c r="O10" s="24"/>
      <c r="P10" s="24"/>
      <c r="Q10" s="20"/>
      <c r="R10" s="24"/>
      <c r="S10" s="24"/>
      <c r="T10" s="20"/>
      <c r="U10" s="24"/>
      <c r="V10" s="24"/>
      <c r="W10" s="24"/>
      <c r="X10" s="20"/>
      <c r="Y10" s="24"/>
      <c r="Z10" s="25"/>
      <c r="AA10" s="26"/>
    </row>
    <row r="11" spans="1:27" ht="13.5" x14ac:dyDescent="0.25">
      <c r="A11" s="23" t="s">
        <v>39</v>
      </c>
      <c r="B11" s="17" t="s">
        <v>32</v>
      </c>
      <c r="C11" s="18"/>
      <c r="D11" s="18"/>
      <c r="E11" s="19"/>
      <c r="F11" s="20"/>
      <c r="G11" s="20"/>
      <c r="H11" s="20"/>
      <c r="I11" s="20"/>
      <c r="J11" s="20"/>
      <c r="K11" s="20"/>
      <c r="L11" s="20"/>
      <c r="M11" s="20"/>
      <c r="N11" s="20"/>
      <c r="O11" s="20"/>
      <c r="P11" s="20"/>
      <c r="Q11" s="20"/>
      <c r="R11" s="20"/>
      <c r="S11" s="20"/>
      <c r="T11" s="20"/>
      <c r="U11" s="20"/>
      <c r="V11" s="20"/>
      <c r="W11" s="20"/>
      <c r="X11" s="20"/>
      <c r="Y11" s="20"/>
      <c r="Z11" s="21"/>
      <c r="AA11" s="22"/>
    </row>
    <row r="12" spans="1:27" ht="13.5" x14ac:dyDescent="0.25">
      <c r="A12" s="27" t="s">
        <v>40</v>
      </c>
      <c r="B12" s="28" t="s">
        <v>32</v>
      </c>
      <c r="C12" s="29">
        <f t="shared" ref="C12:Y12" si="0">SUM(C6:C11)</f>
        <v>0</v>
      </c>
      <c r="D12" s="29">
        <f>SUM(D6:D11)</f>
        <v>0</v>
      </c>
      <c r="E12" s="30">
        <f t="shared" si="0"/>
        <v>0</v>
      </c>
      <c r="F12" s="31">
        <f t="shared" si="0"/>
        <v>0</v>
      </c>
      <c r="G12" s="31">
        <f t="shared" si="0"/>
        <v>0</v>
      </c>
      <c r="H12" s="31">
        <f t="shared" si="0"/>
        <v>0</v>
      </c>
      <c r="I12" s="31">
        <f t="shared" si="0"/>
        <v>0</v>
      </c>
      <c r="J12" s="31">
        <f t="shared" si="0"/>
        <v>0</v>
      </c>
      <c r="K12" s="31">
        <f t="shared" si="0"/>
        <v>0</v>
      </c>
      <c r="L12" s="31">
        <f t="shared" si="0"/>
        <v>0</v>
      </c>
      <c r="M12" s="31">
        <f t="shared" si="0"/>
        <v>0</v>
      </c>
      <c r="N12" s="31">
        <f t="shared" si="0"/>
        <v>0</v>
      </c>
      <c r="O12" s="31">
        <f t="shared" si="0"/>
        <v>0</v>
      </c>
      <c r="P12" s="31">
        <f t="shared" si="0"/>
        <v>0</v>
      </c>
      <c r="Q12" s="31">
        <f t="shared" si="0"/>
        <v>0</v>
      </c>
      <c r="R12" s="31">
        <f t="shared" si="0"/>
        <v>0</v>
      </c>
      <c r="S12" s="31">
        <f t="shared" si="0"/>
        <v>0</v>
      </c>
      <c r="T12" s="31">
        <f t="shared" si="0"/>
        <v>0</v>
      </c>
      <c r="U12" s="31">
        <f t="shared" si="0"/>
        <v>0</v>
      </c>
      <c r="V12" s="31">
        <f t="shared" si="0"/>
        <v>0</v>
      </c>
      <c r="W12" s="31">
        <f t="shared" si="0"/>
        <v>0</v>
      </c>
      <c r="X12" s="31">
        <f t="shared" si="0"/>
        <v>0</v>
      </c>
      <c r="Y12" s="31">
        <f t="shared" si="0"/>
        <v>0</v>
      </c>
      <c r="Z12" s="32">
        <f>+IF(X12&lt;&gt;0,+(Y12/X12)*100,0)</f>
        <v>0</v>
      </c>
      <c r="AA12" s="33">
        <f>SUM(AA6:AA11)</f>
        <v>0</v>
      </c>
    </row>
    <row r="13" spans="1:27" ht="5.0999999999999996" customHeight="1" x14ac:dyDescent="0.25">
      <c r="A13" s="34" t="s">
        <v>41</v>
      </c>
      <c r="B13" s="17"/>
      <c r="C13" s="18"/>
      <c r="D13" s="18"/>
      <c r="E13" s="19"/>
      <c r="F13" s="20"/>
      <c r="G13" s="20"/>
      <c r="H13" s="20"/>
      <c r="I13" s="20"/>
      <c r="J13" s="20"/>
      <c r="K13" s="20"/>
      <c r="L13" s="20"/>
      <c r="M13" s="20"/>
      <c r="N13" s="20"/>
      <c r="O13" s="20"/>
      <c r="P13" s="20"/>
      <c r="Q13" s="20"/>
      <c r="R13" s="20"/>
      <c r="S13" s="20"/>
      <c r="T13" s="20"/>
      <c r="U13" s="20"/>
      <c r="V13" s="20"/>
      <c r="W13" s="20"/>
      <c r="X13" s="20"/>
      <c r="Y13" s="20"/>
      <c r="Z13" s="21"/>
      <c r="AA13" s="22"/>
    </row>
    <row r="14" spans="1:27" ht="13.5" x14ac:dyDescent="0.25">
      <c r="A14" s="10" t="s">
        <v>42</v>
      </c>
      <c r="B14" s="17" t="s">
        <v>32</v>
      </c>
      <c r="C14" s="18"/>
      <c r="D14" s="18"/>
      <c r="E14" s="19"/>
      <c r="F14" s="20"/>
      <c r="G14" s="20"/>
      <c r="H14" s="20"/>
      <c r="I14" s="20"/>
      <c r="J14" s="20"/>
      <c r="K14" s="20"/>
      <c r="L14" s="20"/>
      <c r="M14" s="20"/>
      <c r="N14" s="20"/>
      <c r="O14" s="20"/>
      <c r="P14" s="20"/>
      <c r="Q14" s="20"/>
      <c r="R14" s="20"/>
      <c r="S14" s="20"/>
      <c r="T14" s="20"/>
      <c r="U14" s="20"/>
      <c r="V14" s="20"/>
      <c r="W14" s="20"/>
      <c r="X14" s="20"/>
      <c r="Y14" s="20"/>
      <c r="Z14" s="21"/>
      <c r="AA14" s="22"/>
    </row>
    <row r="15" spans="1:27" ht="13.5" x14ac:dyDescent="0.25">
      <c r="A15" s="23" t="s">
        <v>43</v>
      </c>
      <c r="B15" s="17" t="s">
        <v>32</v>
      </c>
      <c r="C15" s="18"/>
      <c r="D15" s="18"/>
      <c r="E15" s="19"/>
      <c r="F15" s="20"/>
      <c r="G15" s="20"/>
      <c r="H15" s="20"/>
      <c r="I15" s="20"/>
      <c r="J15" s="20"/>
      <c r="K15" s="20"/>
      <c r="L15" s="20"/>
      <c r="M15" s="20"/>
      <c r="N15" s="20"/>
      <c r="O15" s="20"/>
      <c r="P15" s="20"/>
      <c r="Q15" s="20"/>
      <c r="R15" s="20"/>
      <c r="S15" s="20"/>
      <c r="T15" s="20"/>
      <c r="U15" s="20"/>
      <c r="V15" s="20"/>
      <c r="W15" s="20"/>
      <c r="X15" s="20"/>
      <c r="Y15" s="20"/>
      <c r="Z15" s="21"/>
      <c r="AA15" s="22"/>
    </row>
    <row r="16" spans="1:27" ht="13.5" x14ac:dyDescent="0.25">
      <c r="A16" s="23" t="s">
        <v>44</v>
      </c>
      <c r="B16" s="17" t="s">
        <v>32</v>
      </c>
      <c r="C16" s="18"/>
      <c r="D16" s="18"/>
      <c r="E16" s="19"/>
      <c r="F16" s="20"/>
      <c r="G16" s="24"/>
      <c r="H16" s="24"/>
      <c r="I16" s="24"/>
      <c r="J16" s="20"/>
      <c r="K16" s="24"/>
      <c r="L16" s="24"/>
      <c r="M16" s="20"/>
      <c r="N16" s="24"/>
      <c r="O16" s="24"/>
      <c r="P16" s="24"/>
      <c r="Q16" s="20"/>
      <c r="R16" s="24"/>
      <c r="S16" s="24"/>
      <c r="T16" s="20"/>
      <c r="U16" s="24"/>
      <c r="V16" s="24"/>
      <c r="W16" s="24"/>
      <c r="X16" s="20"/>
      <c r="Y16" s="24"/>
      <c r="Z16" s="25"/>
      <c r="AA16" s="26"/>
    </row>
    <row r="17" spans="1:27" ht="13.5" x14ac:dyDescent="0.25">
      <c r="A17" s="23" t="s">
        <v>45</v>
      </c>
      <c r="B17" s="17" t="s">
        <v>32</v>
      </c>
      <c r="C17" s="18"/>
      <c r="D17" s="18"/>
      <c r="E17" s="19"/>
      <c r="F17" s="20"/>
      <c r="G17" s="20"/>
      <c r="H17" s="20"/>
      <c r="I17" s="20"/>
      <c r="J17" s="20"/>
      <c r="K17" s="20"/>
      <c r="L17" s="20"/>
      <c r="M17" s="20"/>
      <c r="N17" s="20"/>
      <c r="O17" s="20"/>
      <c r="P17" s="20"/>
      <c r="Q17" s="20"/>
      <c r="R17" s="20"/>
      <c r="S17" s="20"/>
      <c r="T17" s="20"/>
      <c r="U17" s="20"/>
      <c r="V17" s="20"/>
      <c r="W17" s="20"/>
      <c r="X17" s="20"/>
      <c r="Y17" s="20"/>
      <c r="Z17" s="21"/>
      <c r="AA17" s="22"/>
    </row>
    <row r="18" spans="1:27" ht="13.5" x14ac:dyDescent="0.25">
      <c r="A18" s="23" t="s">
        <v>46</v>
      </c>
      <c r="B18" s="17" t="s">
        <v>32</v>
      </c>
      <c r="C18" s="18"/>
      <c r="D18" s="18"/>
      <c r="E18" s="19"/>
      <c r="F18" s="20"/>
      <c r="G18" s="20"/>
      <c r="H18" s="20"/>
      <c r="I18" s="20"/>
      <c r="J18" s="20"/>
      <c r="K18" s="20"/>
      <c r="L18" s="20"/>
      <c r="M18" s="20"/>
      <c r="N18" s="20"/>
      <c r="O18" s="20"/>
      <c r="P18" s="20"/>
      <c r="Q18" s="20"/>
      <c r="R18" s="20"/>
      <c r="S18" s="20"/>
      <c r="T18" s="20"/>
      <c r="U18" s="20"/>
      <c r="V18" s="20"/>
      <c r="W18" s="20"/>
      <c r="X18" s="20"/>
      <c r="Y18" s="20"/>
      <c r="Z18" s="21"/>
      <c r="AA18" s="22"/>
    </row>
    <row r="19" spans="1:27" ht="13.5" x14ac:dyDescent="0.25">
      <c r="A19" s="23" t="s">
        <v>47</v>
      </c>
      <c r="B19" s="17" t="s">
        <v>32</v>
      </c>
      <c r="C19" s="18">
        <v>68136712</v>
      </c>
      <c r="D19" s="18"/>
      <c r="E19" s="19">
        <v>12300000</v>
      </c>
      <c r="F19" s="20">
        <v>12150000</v>
      </c>
      <c r="G19" s="20">
        <v>55992835</v>
      </c>
      <c r="H19" s="20">
        <v>12143877</v>
      </c>
      <c r="I19" s="20">
        <v>-1910076</v>
      </c>
      <c r="J19" s="20">
        <v>66226636</v>
      </c>
      <c r="K19" s="20">
        <v>298574</v>
      </c>
      <c r="L19" s="20"/>
      <c r="M19" s="20">
        <v>-2012720</v>
      </c>
      <c r="N19" s="20">
        <v>-1714146</v>
      </c>
      <c r="O19" s="20"/>
      <c r="P19" s="20"/>
      <c r="Q19" s="20"/>
      <c r="R19" s="20"/>
      <c r="S19" s="20"/>
      <c r="T19" s="20"/>
      <c r="U19" s="20"/>
      <c r="V19" s="20"/>
      <c r="W19" s="20">
        <v>64512490</v>
      </c>
      <c r="X19" s="20">
        <v>1923574</v>
      </c>
      <c r="Y19" s="20">
        <v>62588916</v>
      </c>
      <c r="Z19" s="21">
        <v>3253.7825942750314</v>
      </c>
      <c r="AA19" s="22">
        <v>12150000</v>
      </c>
    </row>
    <row r="20" spans="1:27" ht="13.5" x14ac:dyDescent="0.25">
      <c r="A20" s="23" t="s">
        <v>32</v>
      </c>
      <c r="B20" s="17" t="s">
        <v>32</v>
      </c>
      <c r="C20" s="18"/>
      <c r="D20" s="18"/>
      <c r="E20" s="19"/>
      <c r="F20" s="20"/>
      <c r="G20" s="20"/>
      <c r="H20" s="20"/>
      <c r="I20" s="20"/>
      <c r="J20" s="20"/>
      <c r="K20" s="20"/>
      <c r="L20" s="20"/>
      <c r="M20" s="20"/>
      <c r="N20" s="20"/>
      <c r="O20" s="20"/>
      <c r="P20" s="20"/>
      <c r="Q20" s="20"/>
      <c r="R20" s="20"/>
      <c r="S20" s="20"/>
      <c r="T20" s="20"/>
      <c r="U20" s="20"/>
      <c r="V20" s="20"/>
      <c r="W20" s="20"/>
      <c r="X20" s="20"/>
      <c r="Y20" s="20"/>
      <c r="Z20" s="21"/>
      <c r="AA20" s="22"/>
    </row>
    <row r="21" spans="1:27" ht="13.5" x14ac:dyDescent="0.25">
      <c r="A21" s="23" t="s">
        <v>48</v>
      </c>
      <c r="B21" s="17" t="s">
        <v>32</v>
      </c>
      <c r="C21" s="18"/>
      <c r="D21" s="18"/>
      <c r="E21" s="19"/>
      <c r="F21" s="20"/>
      <c r="G21" s="20"/>
      <c r="H21" s="20"/>
      <c r="I21" s="20"/>
      <c r="J21" s="20"/>
      <c r="K21" s="20"/>
      <c r="L21" s="20"/>
      <c r="M21" s="20"/>
      <c r="N21" s="20"/>
      <c r="O21" s="20"/>
      <c r="P21" s="20"/>
      <c r="Q21" s="20"/>
      <c r="R21" s="20"/>
      <c r="S21" s="20"/>
      <c r="T21" s="20"/>
      <c r="U21" s="20"/>
      <c r="V21" s="20"/>
      <c r="W21" s="20"/>
      <c r="X21" s="20"/>
      <c r="Y21" s="20"/>
      <c r="Z21" s="21"/>
      <c r="AA21" s="22"/>
    </row>
    <row r="22" spans="1:27" ht="13.5" x14ac:dyDescent="0.25">
      <c r="A22" s="23" t="s">
        <v>49</v>
      </c>
      <c r="B22" s="17" t="s">
        <v>32</v>
      </c>
      <c r="C22" s="18"/>
      <c r="D22" s="18"/>
      <c r="E22" s="19"/>
      <c r="F22" s="20"/>
      <c r="G22" s="20"/>
      <c r="H22" s="20"/>
      <c r="I22" s="20"/>
      <c r="J22" s="20"/>
      <c r="K22" s="20"/>
      <c r="L22" s="20"/>
      <c r="M22" s="20"/>
      <c r="N22" s="20"/>
      <c r="O22" s="20"/>
      <c r="P22" s="20"/>
      <c r="Q22" s="20"/>
      <c r="R22" s="20"/>
      <c r="S22" s="20"/>
      <c r="T22" s="20"/>
      <c r="U22" s="20"/>
      <c r="V22" s="20"/>
      <c r="W22" s="20"/>
      <c r="X22" s="20"/>
      <c r="Y22" s="20"/>
      <c r="Z22" s="21"/>
      <c r="AA22" s="22"/>
    </row>
    <row r="23" spans="1:27" ht="13.5" x14ac:dyDescent="0.25">
      <c r="A23" s="23" t="s">
        <v>50</v>
      </c>
      <c r="B23" s="17" t="s">
        <v>32</v>
      </c>
      <c r="C23" s="18"/>
      <c r="D23" s="18"/>
      <c r="E23" s="19"/>
      <c r="F23" s="20"/>
      <c r="G23" s="24"/>
      <c r="H23" s="24"/>
      <c r="I23" s="24"/>
      <c r="J23" s="20"/>
      <c r="K23" s="24"/>
      <c r="L23" s="24"/>
      <c r="M23" s="20"/>
      <c r="N23" s="24"/>
      <c r="O23" s="24"/>
      <c r="P23" s="24"/>
      <c r="Q23" s="20"/>
      <c r="R23" s="24"/>
      <c r="S23" s="24"/>
      <c r="T23" s="20"/>
      <c r="U23" s="24"/>
      <c r="V23" s="24"/>
      <c r="W23" s="24"/>
      <c r="X23" s="20"/>
      <c r="Y23" s="24"/>
      <c r="Z23" s="25"/>
      <c r="AA23" s="26"/>
    </row>
    <row r="24" spans="1:27" ht="13.5" x14ac:dyDescent="0.25">
      <c r="A24" s="27" t="s">
        <v>51</v>
      </c>
      <c r="B24" s="35" t="s">
        <v>32</v>
      </c>
      <c r="C24" s="29">
        <f t="shared" ref="C24:Y24" si="1">SUM(C15:C23)</f>
        <v>68136712</v>
      </c>
      <c r="D24" s="29">
        <f>SUM(D15:D23)</f>
        <v>0</v>
      </c>
      <c r="E24" s="36">
        <f t="shared" si="1"/>
        <v>12300000</v>
      </c>
      <c r="F24" s="37">
        <f t="shared" si="1"/>
        <v>12150000</v>
      </c>
      <c r="G24" s="37">
        <f t="shared" si="1"/>
        <v>55992835</v>
      </c>
      <c r="H24" s="37">
        <f t="shared" si="1"/>
        <v>12143877</v>
      </c>
      <c r="I24" s="37">
        <f t="shared" si="1"/>
        <v>-1910076</v>
      </c>
      <c r="J24" s="37">
        <f t="shared" si="1"/>
        <v>66226636</v>
      </c>
      <c r="K24" s="37">
        <f t="shared" si="1"/>
        <v>298574</v>
      </c>
      <c r="L24" s="37">
        <f t="shared" si="1"/>
        <v>0</v>
      </c>
      <c r="M24" s="37">
        <f t="shared" si="1"/>
        <v>-2012720</v>
      </c>
      <c r="N24" s="37">
        <f t="shared" si="1"/>
        <v>-1714146</v>
      </c>
      <c r="O24" s="37">
        <f t="shared" si="1"/>
        <v>0</v>
      </c>
      <c r="P24" s="37">
        <f t="shared" si="1"/>
        <v>0</v>
      </c>
      <c r="Q24" s="37">
        <f t="shared" si="1"/>
        <v>0</v>
      </c>
      <c r="R24" s="37">
        <f t="shared" si="1"/>
        <v>0</v>
      </c>
      <c r="S24" s="37">
        <f t="shared" si="1"/>
        <v>0</v>
      </c>
      <c r="T24" s="37">
        <f t="shared" si="1"/>
        <v>0</v>
      </c>
      <c r="U24" s="37">
        <f t="shared" si="1"/>
        <v>0</v>
      </c>
      <c r="V24" s="37">
        <f t="shared" si="1"/>
        <v>0</v>
      </c>
      <c r="W24" s="37">
        <f t="shared" si="1"/>
        <v>64512490</v>
      </c>
      <c r="X24" s="37">
        <f t="shared" si="1"/>
        <v>1923574</v>
      </c>
      <c r="Y24" s="37">
        <f t="shared" si="1"/>
        <v>62588916</v>
      </c>
      <c r="Z24" s="38">
        <f>+IF(X24&lt;&gt;0,+(Y24/X24)*100,0)</f>
        <v>3253.7825942750314</v>
      </c>
      <c r="AA24" s="39">
        <f>SUM(AA15:AA23)</f>
        <v>12150000</v>
      </c>
    </row>
    <row r="25" spans="1:27" ht="13.5" x14ac:dyDescent="0.25">
      <c r="A25" s="27" t="s">
        <v>52</v>
      </c>
      <c r="B25" s="28" t="s">
        <v>32</v>
      </c>
      <c r="C25" s="29">
        <f t="shared" ref="C25:Y25" si="2">+C12+C24</f>
        <v>68136712</v>
      </c>
      <c r="D25" s="29">
        <f>+D12+D24</f>
        <v>0</v>
      </c>
      <c r="E25" s="30">
        <f t="shared" si="2"/>
        <v>12300000</v>
      </c>
      <c r="F25" s="31">
        <f t="shared" si="2"/>
        <v>12150000</v>
      </c>
      <c r="G25" s="31">
        <f t="shared" si="2"/>
        <v>55992835</v>
      </c>
      <c r="H25" s="31">
        <f t="shared" si="2"/>
        <v>12143877</v>
      </c>
      <c r="I25" s="31">
        <f t="shared" si="2"/>
        <v>-1910076</v>
      </c>
      <c r="J25" s="31">
        <f t="shared" si="2"/>
        <v>66226636</v>
      </c>
      <c r="K25" s="31">
        <f t="shared" si="2"/>
        <v>298574</v>
      </c>
      <c r="L25" s="31">
        <f t="shared" si="2"/>
        <v>0</v>
      </c>
      <c r="M25" s="31">
        <f t="shared" si="2"/>
        <v>-2012720</v>
      </c>
      <c r="N25" s="31">
        <f t="shared" si="2"/>
        <v>-1714146</v>
      </c>
      <c r="O25" s="31">
        <f t="shared" si="2"/>
        <v>0</v>
      </c>
      <c r="P25" s="31">
        <f t="shared" si="2"/>
        <v>0</v>
      </c>
      <c r="Q25" s="31">
        <f t="shared" si="2"/>
        <v>0</v>
      </c>
      <c r="R25" s="31">
        <f t="shared" si="2"/>
        <v>0</v>
      </c>
      <c r="S25" s="31">
        <f t="shared" si="2"/>
        <v>0</v>
      </c>
      <c r="T25" s="31">
        <f t="shared" si="2"/>
        <v>0</v>
      </c>
      <c r="U25" s="31">
        <f t="shared" si="2"/>
        <v>0</v>
      </c>
      <c r="V25" s="31">
        <f t="shared" si="2"/>
        <v>0</v>
      </c>
      <c r="W25" s="31">
        <f t="shared" si="2"/>
        <v>64512490</v>
      </c>
      <c r="X25" s="31">
        <f t="shared" si="2"/>
        <v>1923574</v>
      </c>
      <c r="Y25" s="31">
        <f t="shared" si="2"/>
        <v>62588916</v>
      </c>
      <c r="Z25" s="32">
        <f>+IF(X25&lt;&gt;0,+(Y25/X25)*100,0)</f>
        <v>3253.7825942750314</v>
      </c>
      <c r="AA25" s="33">
        <f>+AA12+AA24</f>
        <v>12150000</v>
      </c>
    </row>
    <row r="26" spans="1:27" ht="5.0999999999999996" customHeight="1" x14ac:dyDescent="0.25">
      <c r="A26" s="34" t="s">
        <v>41</v>
      </c>
      <c r="B26" s="17"/>
      <c r="C26" s="18"/>
      <c r="D26" s="18"/>
      <c r="E26" s="19"/>
      <c r="F26" s="20"/>
      <c r="G26" s="20"/>
      <c r="H26" s="20"/>
      <c r="I26" s="20"/>
      <c r="J26" s="20"/>
      <c r="K26" s="20"/>
      <c r="L26" s="20"/>
      <c r="M26" s="20"/>
      <c r="N26" s="20"/>
      <c r="O26" s="20"/>
      <c r="P26" s="20"/>
      <c r="Q26" s="20"/>
      <c r="R26" s="20"/>
      <c r="S26" s="20"/>
      <c r="T26" s="20"/>
      <c r="U26" s="20"/>
      <c r="V26" s="20"/>
      <c r="W26" s="20"/>
      <c r="X26" s="20"/>
      <c r="Y26" s="20"/>
      <c r="Z26" s="21"/>
      <c r="AA26" s="22"/>
    </row>
    <row r="27" spans="1:27" ht="13.5" x14ac:dyDescent="0.25">
      <c r="A27" s="10" t="s">
        <v>53</v>
      </c>
      <c r="B27" s="17" t="s">
        <v>32</v>
      </c>
      <c r="C27" s="18"/>
      <c r="D27" s="18"/>
      <c r="E27" s="19"/>
      <c r="F27" s="20"/>
      <c r="G27" s="20"/>
      <c r="H27" s="20"/>
      <c r="I27" s="20"/>
      <c r="J27" s="20"/>
      <c r="K27" s="20"/>
      <c r="L27" s="20"/>
      <c r="M27" s="20"/>
      <c r="N27" s="20"/>
      <c r="O27" s="20"/>
      <c r="P27" s="20"/>
      <c r="Q27" s="20"/>
      <c r="R27" s="20"/>
      <c r="S27" s="20"/>
      <c r="T27" s="20"/>
      <c r="U27" s="20"/>
      <c r="V27" s="20"/>
      <c r="W27" s="20"/>
      <c r="X27" s="20"/>
      <c r="Y27" s="20"/>
      <c r="Z27" s="21"/>
      <c r="AA27" s="22"/>
    </row>
    <row r="28" spans="1:27" ht="13.5" x14ac:dyDescent="0.25">
      <c r="A28" s="10" t="s">
        <v>54</v>
      </c>
      <c r="B28" s="40" t="s">
        <v>32</v>
      </c>
      <c r="C28" s="18"/>
      <c r="D28" s="18"/>
      <c r="E28" s="19"/>
      <c r="F28" s="20"/>
      <c r="G28" s="20"/>
      <c r="H28" s="20"/>
      <c r="I28" s="20"/>
      <c r="J28" s="20"/>
      <c r="K28" s="20"/>
      <c r="L28" s="20"/>
      <c r="M28" s="20"/>
      <c r="N28" s="20"/>
      <c r="O28" s="20"/>
      <c r="P28" s="20"/>
      <c r="Q28" s="20"/>
      <c r="R28" s="20"/>
      <c r="S28" s="20"/>
      <c r="T28" s="20"/>
      <c r="U28" s="20"/>
      <c r="V28" s="20"/>
      <c r="W28" s="20"/>
      <c r="X28" s="20"/>
      <c r="Y28" s="20"/>
      <c r="Z28" s="21"/>
      <c r="AA28" s="22"/>
    </row>
    <row r="29" spans="1:27" ht="13.5" x14ac:dyDescent="0.25">
      <c r="A29" s="23" t="s">
        <v>55</v>
      </c>
      <c r="B29" s="17" t="s">
        <v>32</v>
      </c>
      <c r="C29" s="18"/>
      <c r="D29" s="18"/>
      <c r="E29" s="19"/>
      <c r="F29" s="20"/>
      <c r="G29" s="20"/>
      <c r="H29" s="20"/>
      <c r="I29" s="20"/>
      <c r="J29" s="20"/>
      <c r="K29" s="20"/>
      <c r="L29" s="20"/>
      <c r="M29" s="20"/>
      <c r="N29" s="20"/>
      <c r="O29" s="20"/>
      <c r="P29" s="20"/>
      <c r="Q29" s="20"/>
      <c r="R29" s="20"/>
      <c r="S29" s="20"/>
      <c r="T29" s="20"/>
      <c r="U29" s="20"/>
      <c r="V29" s="20"/>
      <c r="W29" s="20"/>
      <c r="X29" s="20"/>
      <c r="Y29" s="20"/>
      <c r="Z29" s="21"/>
      <c r="AA29" s="22"/>
    </row>
    <row r="30" spans="1:27" ht="13.5" x14ac:dyDescent="0.25">
      <c r="A30" s="23" t="s">
        <v>56</v>
      </c>
      <c r="B30" s="17" t="s">
        <v>32</v>
      </c>
      <c r="C30" s="18"/>
      <c r="D30" s="18"/>
      <c r="E30" s="19"/>
      <c r="F30" s="20"/>
      <c r="G30" s="20"/>
      <c r="H30" s="20"/>
      <c r="I30" s="20"/>
      <c r="J30" s="20"/>
      <c r="K30" s="20"/>
      <c r="L30" s="20"/>
      <c r="M30" s="20"/>
      <c r="N30" s="20"/>
      <c r="O30" s="20"/>
      <c r="P30" s="20"/>
      <c r="Q30" s="20"/>
      <c r="R30" s="20"/>
      <c r="S30" s="20"/>
      <c r="T30" s="20"/>
      <c r="U30" s="20"/>
      <c r="V30" s="20"/>
      <c r="W30" s="20"/>
      <c r="X30" s="20"/>
      <c r="Y30" s="20"/>
      <c r="Z30" s="21"/>
      <c r="AA30" s="22"/>
    </row>
    <row r="31" spans="1:27" ht="13.5" x14ac:dyDescent="0.25">
      <c r="A31" s="23" t="s">
        <v>57</v>
      </c>
      <c r="B31" s="17" t="s">
        <v>32</v>
      </c>
      <c r="C31" s="18"/>
      <c r="D31" s="18"/>
      <c r="E31" s="19"/>
      <c r="F31" s="20"/>
      <c r="G31" s="20"/>
      <c r="H31" s="20"/>
      <c r="I31" s="20"/>
      <c r="J31" s="20"/>
      <c r="K31" s="20"/>
      <c r="L31" s="20"/>
      <c r="M31" s="20"/>
      <c r="N31" s="20"/>
      <c r="O31" s="20"/>
      <c r="P31" s="20"/>
      <c r="Q31" s="20"/>
      <c r="R31" s="20"/>
      <c r="S31" s="20"/>
      <c r="T31" s="20"/>
      <c r="U31" s="20"/>
      <c r="V31" s="20"/>
      <c r="W31" s="20"/>
      <c r="X31" s="20"/>
      <c r="Y31" s="20"/>
      <c r="Z31" s="21"/>
      <c r="AA31" s="22"/>
    </row>
    <row r="32" spans="1:27" ht="13.5" x14ac:dyDescent="0.25">
      <c r="A32" s="23" t="s">
        <v>58</v>
      </c>
      <c r="B32" s="17" t="s">
        <v>32</v>
      </c>
      <c r="C32" s="18"/>
      <c r="D32" s="18"/>
      <c r="E32" s="19"/>
      <c r="F32" s="20"/>
      <c r="G32" s="20"/>
      <c r="H32" s="20"/>
      <c r="I32" s="20"/>
      <c r="J32" s="20"/>
      <c r="K32" s="20"/>
      <c r="L32" s="20"/>
      <c r="M32" s="20"/>
      <c r="N32" s="20"/>
      <c r="O32" s="20"/>
      <c r="P32" s="20"/>
      <c r="Q32" s="20"/>
      <c r="R32" s="20"/>
      <c r="S32" s="20"/>
      <c r="T32" s="20"/>
      <c r="U32" s="20"/>
      <c r="V32" s="20"/>
      <c r="W32" s="20"/>
      <c r="X32" s="20"/>
      <c r="Y32" s="20"/>
      <c r="Z32" s="21"/>
      <c r="AA32" s="22"/>
    </row>
    <row r="33" spans="1:27" ht="13.5" x14ac:dyDescent="0.25">
      <c r="A33" s="23" t="s">
        <v>59</v>
      </c>
      <c r="B33" s="17" t="s">
        <v>32</v>
      </c>
      <c r="C33" s="18"/>
      <c r="D33" s="18"/>
      <c r="E33" s="19">
        <v>95880997</v>
      </c>
      <c r="F33" s="20">
        <v>95880997</v>
      </c>
      <c r="G33" s="20"/>
      <c r="H33" s="20"/>
      <c r="I33" s="20"/>
      <c r="J33" s="20"/>
      <c r="K33" s="20"/>
      <c r="L33" s="20"/>
      <c r="M33" s="20"/>
      <c r="N33" s="20"/>
      <c r="O33" s="20"/>
      <c r="P33" s="20"/>
      <c r="Q33" s="20"/>
      <c r="R33" s="20"/>
      <c r="S33" s="20"/>
      <c r="T33" s="20"/>
      <c r="U33" s="20"/>
      <c r="V33" s="20"/>
      <c r="W33" s="20"/>
      <c r="X33" s="20">
        <v>47940498</v>
      </c>
      <c r="Y33" s="20">
        <v>-47940498</v>
      </c>
      <c r="Z33" s="21">
        <v>-100</v>
      </c>
      <c r="AA33" s="22">
        <v>95880997</v>
      </c>
    </row>
    <row r="34" spans="1:27" ht="13.5" x14ac:dyDescent="0.25">
      <c r="A34" s="27" t="s">
        <v>60</v>
      </c>
      <c r="B34" s="28" t="s">
        <v>32</v>
      </c>
      <c r="C34" s="29">
        <f t="shared" ref="C34:Y34" si="3">SUM(C29:C33)</f>
        <v>0</v>
      </c>
      <c r="D34" s="29">
        <f>SUM(D29:D33)</f>
        <v>0</v>
      </c>
      <c r="E34" s="30">
        <f t="shared" si="3"/>
        <v>95880997</v>
      </c>
      <c r="F34" s="31">
        <f t="shared" si="3"/>
        <v>95880997</v>
      </c>
      <c r="G34" s="31">
        <f t="shared" si="3"/>
        <v>0</v>
      </c>
      <c r="H34" s="31">
        <f t="shared" si="3"/>
        <v>0</v>
      </c>
      <c r="I34" s="31">
        <f t="shared" si="3"/>
        <v>0</v>
      </c>
      <c r="J34" s="31">
        <f t="shared" si="3"/>
        <v>0</v>
      </c>
      <c r="K34" s="31">
        <f t="shared" si="3"/>
        <v>0</v>
      </c>
      <c r="L34" s="31">
        <f t="shared" si="3"/>
        <v>0</v>
      </c>
      <c r="M34" s="31">
        <f t="shared" si="3"/>
        <v>0</v>
      </c>
      <c r="N34" s="31">
        <f t="shared" si="3"/>
        <v>0</v>
      </c>
      <c r="O34" s="31">
        <f t="shared" si="3"/>
        <v>0</v>
      </c>
      <c r="P34" s="31">
        <f t="shared" si="3"/>
        <v>0</v>
      </c>
      <c r="Q34" s="31">
        <f t="shared" si="3"/>
        <v>0</v>
      </c>
      <c r="R34" s="31">
        <f t="shared" si="3"/>
        <v>0</v>
      </c>
      <c r="S34" s="31">
        <f t="shared" si="3"/>
        <v>0</v>
      </c>
      <c r="T34" s="31">
        <f t="shared" si="3"/>
        <v>0</v>
      </c>
      <c r="U34" s="31">
        <f t="shared" si="3"/>
        <v>0</v>
      </c>
      <c r="V34" s="31">
        <f t="shared" si="3"/>
        <v>0</v>
      </c>
      <c r="W34" s="31">
        <f t="shared" si="3"/>
        <v>0</v>
      </c>
      <c r="X34" s="31">
        <f t="shared" si="3"/>
        <v>47940498</v>
      </c>
      <c r="Y34" s="31">
        <f t="shared" si="3"/>
        <v>-47940498</v>
      </c>
      <c r="Z34" s="32">
        <f>+IF(X34&lt;&gt;0,+(Y34/X34)*100,0)</f>
        <v>-100</v>
      </c>
      <c r="AA34" s="33">
        <f>SUM(AA29:AA33)</f>
        <v>95880997</v>
      </c>
    </row>
    <row r="35" spans="1:27" ht="5.0999999999999996" customHeight="1" x14ac:dyDescent="0.25">
      <c r="A35" s="34" t="s">
        <v>41</v>
      </c>
      <c r="B35" s="17"/>
      <c r="C35" s="18"/>
      <c r="D35" s="18"/>
      <c r="E35" s="19"/>
      <c r="F35" s="20"/>
      <c r="G35" s="20"/>
      <c r="H35" s="20"/>
      <c r="I35" s="20"/>
      <c r="J35" s="20"/>
      <c r="K35" s="20"/>
      <c r="L35" s="20"/>
      <c r="M35" s="20"/>
      <c r="N35" s="20"/>
      <c r="O35" s="20"/>
      <c r="P35" s="20"/>
      <c r="Q35" s="20"/>
      <c r="R35" s="20"/>
      <c r="S35" s="20"/>
      <c r="T35" s="20"/>
      <c r="U35" s="20"/>
      <c r="V35" s="20"/>
      <c r="W35" s="20"/>
      <c r="X35" s="20"/>
      <c r="Y35" s="20"/>
      <c r="Z35" s="21"/>
      <c r="AA35" s="22"/>
    </row>
    <row r="36" spans="1:27" ht="13.5" x14ac:dyDescent="0.25">
      <c r="A36" s="10" t="s">
        <v>61</v>
      </c>
      <c r="B36" s="17" t="s">
        <v>32</v>
      </c>
      <c r="C36" s="18"/>
      <c r="D36" s="18"/>
      <c r="E36" s="19"/>
      <c r="F36" s="20"/>
      <c r="G36" s="20"/>
      <c r="H36" s="20"/>
      <c r="I36" s="20"/>
      <c r="J36" s="20"/>
      <c r="K36" s="20"/>
      <c r="L36" s="20"/>
      <c r="M36" s="20"/>
      <c r="N36" s="20"/>
      <c r="O36" s="20"/>
      <c r="P36" s="20"/>
      <c r="Q36" s="20"/>
      <c r="R36" s="20"/>
      <c r="S36" s="20"/>
      <c r="T36" s="20"/>
      <c r="U36" s="20"/>
      <c r="V36" s="20"/>
      <c r="W36" s="20"/>
      <c r="X36" s="20"/>
      <c r="Y36" s="20"/>
      <c r="Z36" s="21"/>
      <c r="AA36" s="22"/>
    </row>
    <row r="37" spans="1:27" ht="13.5" x14ac:dyDescent="0.25">
      <c r="A37" s="23" t="s">
        <v>62</v>
      </c>
      <c r="B37" s="17" t="s">
        <v>32</v>
      </c>
      <c r="C37" s="18"/>
      <c r="D37" s="18"/>
      <c r="E37" s="19"/>
      <c r="F37" s="20"/>
      <c r="G37" s="20"/>
      <c r="H37" s="20"/>
      <c r="I37" s="20"/>
      <c r="J37" s="20"/>
      <c r="K37" s="20"/>
      <c r="L37" s="20"/>
      <c r="M37" s="20"/>
      <c r="N37" s="20"/>
      <c r="O37" s="20"/>
      <c r="P37" s="20"/>
      <c r="Q37" s="20"/>
      <c r="R37" s="20"/>
      <c r="S37" s="20"/>
      <c r="T37" s="20"/>
      <c r="U37" s="20"/>
      <c r="V37" s="20"/>
      <c r="W37" s="20"/>
      <c r="X37" s="20"/>
      <c r="Y37" s="20"/>
      <c r="Z37" s="21"/>
      <c r="AA37" s="22"/>
    </row>
    <row r="38" spans="1:27" ht="13.5" x14ac:dyDescent="0.25">
      <c r="A38" s="23" t="s">
        <v>59</v>
      </c>
      <c r="B38" s="17" t="s">
        <v>32</v>
      </c>
      <c r="C38" s="18">
        <v>195378926</v>
      </c>
      <c r="D38" s="18"/>
      <c r="E38" s="19">
        <v>371090463</v>
      </c>
      <c r="F38" s="20">
        <v>371090463</v>
      </c>
      <c r="G38" s="20">
        <v>180153471</v>
      </c>
      <c r="H38" s="20">
        <v>17558559</v>
      </c>
      <c r="I38" s="20">
        <v>1166552</v>
      </c>
      <c r="J38" s="20">
        <v>198878582</v>
      </c>
      <c r="K38" s="20">
        <v>1166552</v>
      </c>
      <c r="L38" s="20">
        <v>1166552</v>
      </c>
      <c r="M38" s="20">
        <v>1166552</v>
      </c>
      <c r="N38" s="20">
        <v>3499656</v>
      </c>
      <c r="O38" s="20"/>
      <c r="P38" s="20"/>
      <c r="Q38" s="20"/>
      <c r="R38" s="20"/>
      <c r="S38" s="20"/>
      <c r="T38" s="20"/>
      <c r="U38" s="20"/>
      <c r="V38" s="20"/>
      <c r="W38" s="20">
        <v>202378238</v>
      </c>
      <c r="X38" s="20">
        <v>185545230</v>
      </c>
      <c r="Y38" s="20">
        <v>16833008</v>
      </c>
      <c r="Z38" s="21">
        <v>9.0721857953448861</v>
      </c>
      <c r="AA38" s="22">
        <v>371090463</v>
      </c>
    </row>
    <row r="39" spans="1:27" ht="13.5" x14ac:dyDescent="0.25">
      <c r="A39" s="27" t="s">
        <v>63</v>
      </c>
      <c r="B39" s="35" t="s">
        <v>32</v>
      </c>
      <c r="C39" s="29">
        <f t="shared" ref="C39:Y39" si="4">SUM(C37:C38)</f>
        <v>195378926</v>
      </c>
      <c r="D39" s="29">
        <f>SUM(D37:D38)</f>
        <v>0</v>
      </c>
      <c r="E39" s="36">
        <f t="shared" si="4"/>
        <v>371090463</v>
      </c>
      <c r="F39" s="37">
        <f t="shared" si="4"/>
        <v>371090463</v>
      </c>
      <c r="G39" s="37">
        <f t="shared" si="4"/>
        <v>180153471</v>
      </c>
      <c r="H39" s="37">
        <f t="shared" si="4"/>
        <v>17558559</v>
      </c>
      <c r="I39" s="37">
        <f t="shared" si="4"/>
        <v>1166552</v>
      </c>
      <c r="J39" s="37">
        <f t="shared" si="4"/>
        <v>198878582</v>
      </c>
      <c r="K39" s="37">
        <f t="shared" si="4"/>
        <v>1166552</v>
      </c>
      <c r="L39" s="37">
        <f t="shared" si="4"/>
        <v>1166552</v>
      </c>
      <c r="M39" s="37">
        <f t="shared" si="4"/>
        <v>1166552</v>
      </c>
      <c r="N39" s="37">
        <f t="shared" si="4"/>
        <v>3499656</v>
      </c>
      <c r="O39" s="37">
        <f t="shared" si="4"/>
        <v>0</v>
      </c>
      <c r="P39" s="37">
        <f t="shared" si="4"/>
        <v>0</v>
      </c>
      <c r="Q39" s="37">
        <f t="shared" si="4"/>
        <v>0</v>
      </c>
      <c r="R39" s="37">
        <f t="shared" si="4"/>
        <v>0</v>
      </c>
      <c r="S39" s="37">
        <f t="shared" si="4"/>
        <v>0</v>
      </c>
      <c r="T39" s="37">
        <f t="shared" si="4"/>
        <v>0</v>
      </c>
      <c r="U39" s="37">
        <f t="shared" si="4"/>
        <v>0</v>
      </c>
      <c r="V39" s="37">
        <f t="shared" si="4"/>
        <v>0</v>
      </c>
      <c r="W39" s="37">
        <f t="shared" si="4"/>
        <v>202378238</v>
      </c>
      <c r="X39" s="37">
        <f t="shared" si="4"/>
        <v>185545230</v>
      </c>
      <c r="Y39" s="37">
        <f t="shared" si="4"/>
        <v>16833008</v>
      </c>
      <c r="Z39" s="38">
        <f>+IF(X39&lt;&gt;0,+(Y39/X39)*100,0)</f>
        <v>9.0721857953448861</v>
      </c>
      <c r="AA39" s="39">
        <f>SUM(AA37:AA38)</f>
        <v>371090463</v>
      </c>
    </row>
    <row r="40" spans="1:27" ht="13.5" x14ac:dyDescent="0.25">
      <c r="A40" s="27" t="s">
        <v>64</v>
      </c>
      <c r="B40" s="28" t="s">
        <v>32</v>
      </c>
      <c r="C40" s="29">
        <f t="shared" ref="C40:Y40" si="5">+C34+C39</f>
        <v>195378926</v>
      </c>
      <c r="D40" s="29">
        <f>+D34+D39</f>
        <v>0</v>
      </c>
      <c r="E40" s="30">
        <f t="shared" si="5"/>
        <v>466971460</v>
      </c>
      <c r="F40" s="31">
        <f t="shared" si="5"/>
        <v>466971460</v>
      </c>
      <c r="G40" s="31">
        <f t="shared" si="5"/>
        <v>180153471</v>
      </c>
      <c r="H40" s="31">
        <f t="shared" si="5"/>
        <v>17558559</v>
      </c>
      <c r="I40" s="31">
        <f t="shared" si="5"/>
        <v>1166552</v>
      </c>
      <c r="J40" s="31">
        <f t="shared" si="5"/>
        <v>198878582</v>
      </c>
      <c r="K40" s="31">
        <f t="shared" si="5"/>
        <v>1166552</v>
      </c>
      <c r="L40" s="31">
        <f t="shared" si="5"/>
        <v>1166552</v>
      </c>
      <c r="M40" s="31">
        <f t="shared" si="5"/>
        <v>1166552</v>
      </c>
      <c r="N40" s="31">
        <f t="shared" si="5"/>
        <v>3499656</v>
      </c>
      <c r="O40" s="31">
        <f t="shared" si="5"/>
        <v>0</v>
      </c>
      <c r="P40" s="31">
        <f t="shared" si="5"/>
        <v>0</v>
      </c>
      <c r="Q40" s="31">
        <f t="shared" si="5"/>
        <v>0</v>
      </c>
      <c r="R40" s="31">
        <f t="shared" si="5"/>
        <v>0</v>
      </c>
      <c r="S40" s="31">
        <f t="shared" si="5"/>
        <v>0</v>
      </c>
      <c r="T40" s="31">
        <f t="shared" si="5"/>
        <v>0</v>
      </c>
      <c r="U40" s="31">
        <f t="shared" si="5"/>
        <v>0</v>
      </c>
      <c r="V40" s="31">
        <f t="shared" si="5"/>
        <v>0</v>
      </c>
      <c r="W40" s="31">
        <f t="shared" si="5"/>
        <v>202378238</v>
      </c>
      <c r="X40" s="31">
        <f t="shared" si="5"/>
        <v>233485728</v>
      </c>
      <c r="Y40" s="31">
        <f t="shared" si="5"/>
        <v>-31107490</v>
      </c>
      <c r="Z40" s="32">
        <f>+IF(X40&lt;&gt;0,+(Y40/X40)*100,0)</f>
        <v>-13.323079858654143</v>
      </c>
      <c r="AA40" s="33">
        <f>+AA34+AA39</f>
        <v>466971460</v>
      </c>
    </row>
    <row r="41" spans="1:27" ht="5.0999999999999996" customHeight="1" x14ac:dyDescent="0.25">
      <c r="A41" s="34" t="s">
        <v>41</v>
      </c>
      <c r="B41" s="17"/>
      <c r="C41" s="18"/>
      <c r="D41" s="18"/>
      <c r="E41" s="19"/>
      <c r="F41" s="20"/>
      <c r="G41" s="20"/>
      <c r="H41" s="20"/>
      <c r="I41" s="20"/>
      <c r="J41" s="20"/>
      <c r="K41" s="20"/>
      <c r="L41" s="20"/>
      <c r="M41" s="20"/>
      <c r="N41" s="20"/>
      <c r="O41" s="20"/>
      <c r="P41" s="20"/>
      <c r="Q41" s="20"/>
      <c r="R41" s="20"/>
      <c r="S41" s="20"/>
      <c r="T41" s="20"/>
      <c r="U41" s="20"/>
      <c r="V41" s="20"/>
      <c r="W41" s="20"/>
      <c r="X41" s="20"/>
      <c r="Y41" s="20"/>
      <c r="Z41" s="21"/>
      <c r="AA41" s="22"/>
    </row>
    <row r="42" spans="1:27" ht="13.5" x14ac:dyDescent="0.25">
      <c r="A42" s="41" t="s">
        <v>65</v>
      </c>
      <c r="B42" s="42" t="s">
        <v>66</v>
      </c>
      <c r="C42" s="43">
        <f t="shared" ref="C42:Y42" si="6">+C25-C40</f>
        <v>-127242214</v>
      </c>
      <c r="D42" s="43">
        <f>+D25-D40</f>
        <v>0</v>
      </c>
      <c r="E42" s="44">
        <f t="shared" si="6"/>
        <v>-454671460</v>
      </c>
      <c r="F42" s="45">
        <f t="shared" si="6"/>
        <v>-454821460</v>
      </c>
      <c r="G42" s="45">
        <f t="shared" si="6"/>
        <v>-124160636</v>
      </c>
      <c r="H42" s="45">
        <f t="shared" si="6"/>
        <v>-5414682</v>
      </c>
      <c r="I42" s="45">
        <f t="shared" si="6"/>
        <v>-3076628</v>
      </c>
      <c r="J42" s="45">
        <f t="shared" si="6"/>
        <v>-132651946</v>
      </c>
      <c r="K42" s="45">
        <f t="shared" si="6"/>
        <v>-867978</v>
      </c>
      <c r="L42" s="45">
        <f t="shared" si="6"/>
        <v>-1166552</v>
      </c>
      <c r="M42" s="45">
        <f t="shared" si="6"/>
        <v>-3179272</v>
      </c>
      <c r="N42" s="45">
        <f t="shared" si="6"/>
        <v>-5213802</v>
      </c>
      <c r="O42" s="45">
        <f t="shared" si="6"/>
        <v>0</v>
      </c>
      <c r="P42" s="45">
        <f t="shared" si="6"/>
        <v>0</v>
      </c>
      <c r="Q42" s="45">
        <f t="shared" si="6"/>
        <v>0</v>
      </c>
      <c r="R42" s="45">
        <f t="shared" si="6"/>
        <v>0</v>
      </c>
      <c r="S42" s="45">
        <f t="shared" si="6"/>
        <v>0</v>
      </c>
      <c r="T42" s="45">
        <f t="shared" si="6"/>
        <v>0</v>
      </c>
      <c r="U42" s="45">
        <f t="shared" si="6"/>
        <v>0</v>
      </c>
      <c r="V42" s="45">
        <f t="shared" si="6"/>
        <v>0</v>
      </c>
      <c r="W42" s="45">
        <f t="shared" si="6"/>
        <v>-137865748</v>
      </c>
      <c r="X42" s="45">
        <f t="shared" si="6"/>
        <v>-231562154</v>
      </c>
      <c r="Y42" s="45">
        <f t="shared" si="6"/>
        <v>93696406</v>
      </c>
      <c r="Z42" s="46">
        <f>+IF(X42&lt;&gt;0,+(Y42/X42)*100,0)</f>
        <v>-40.462745911406579</v>
      </c>
      <c r="AA42" s="47">
        <f>+AA25-AA40</f>
        <v>-454821460</v>
      </c>
    </row>
    <row r="43" spans="1:27" ht="5.0999999999999996" customHeight="1" x14ac:dyDescent="0.25">
      <c r="A43" s="34" t="s">
        <v>41</v>
      </c>
      <c r="B43" s="17"/>
      <c r="C43" s="18"/>
      <c r="D43" s="18"/>
      <c r="E43" s="19"/>
      <c r="F43" s="20"/>
      <c r="G43" s="20"/>
      <c r="H43" s="20"/>
      <c r="I43" s="20"/>
      <c r="J43" s="20"/>
      <c r="K43" s="20"/>
      <c r="L43" s="20"/>
      <c r="M43" s="20"/>
      <c r="N43" s="20"/>
      <c r="O43" s="20"/>
      <c r="P43" s="20"/>
      <c r="Q43" s="20"/>
      <c r="R43" s="20"/>
      <c r="S43" s="20"/>
      <c r="T43" s="20"/>
      <c r="U43" s="20"/>
      <c r="V43" s="20"/>
      <c r="W43" s="20"/>
      <c r="X43" s="20"/>
      <c r="Y43" s="20"/>
      <c r="Z43" s="48"/>
      <c r="AA43" s="22"/>
    </row>
    <row r="44" spans="1:27" ht="13.5" x14ac:dyDescent="0.25">
      <c r="A44" s="10" t="s">
        <v>67</v>
      </c>
      <c r="B44" s="17" t="s">
        <v>32</v>
      </c>
      <c r="C44" s="18"/>
      <c r="D44" s="18"/>
      <c r="E44" s="19"/>
      <c r="F44" s="20"/>
      <c r="G44" s="20"/>
      <c r="H44" s="20"/>
      <c r="I44" s="20"/>
      <c r="J44" s="20"/>
      <c r="K44" s="20"/>
      <c r="L44" s="20"/>
      <c r="M44" s="20"/>
      <c r="N44" s="20"/>
      <c r="O44" s="20"/>
      <c r="P44" s="20"/>
      <c r="Q44" s="20"/>
      <c r="R44" s="20"/>
      <c r="S44" s="20"/>
      <c r="T44" s="20"/>
      <c r="U44" s="20"/>
      <c r="V44" s="20"/>
      <c r="W44" s="20"/>
      <c r="X44" s="20"/>
      <c r="Y44" s="20"/>
      <c r="Z44" s="48"/>
      <c r="AA44" s="22"/>
    </row>
    <row r="45" spans="1:27" ht="13.5" x14ac:dyDescent="0.25">
      <c r="A45" s="23" t="s">
        <v>68</v>
      </c>
      <c r="B45" s="17" t="s">
        <v>32</v>
      </c>
      <c r="C45" s="18">
        <v>121926195</v>
      </c>
      <c r="D45" s="18"/>
      <c r="E45" s="19">
        <v>49744065</v>
      </c>
      <c r="F45" s="20">
        <v>50628506</v>
      </c>
      <c r="G45" s="20">
        <v>140501546</v>
      </c>
      <c r="H45" s="20">
        <v>4941943</v>
      </c>
      <c r="I45" s="20">
        <v>9026095</v>
      </c>
      <c r="J45" s="20">
        <v>154469584</v>
      </c>
      <c r="K45" s="20">
        <v>10483712</v>
      </c>
      <c r="L45" s="20">
        <v>12555907</v>
      </c>
      <c r="M45" s="20">
        <v>-6241953</v>
      </c>
      <c r="N45" s="20">
        <v>16797666</v>
      </c>
      <c r="O45" s="20"/>
      <c r="P45" s="20"/>
      <c r="Q45" s="20"/>
      <c r="R45" s="20"/>
      <c r="S45" s="20"/>
      <c r="T45" s="20"/>
      <c r="U45" s="20"/>
      <c r="V45" s="20"/>
      <c r="W45" s="20">
        <v>171267250</v>
      </c>
      <c r="X45" s="20">
        <v>25314252</v>
      </c>
      <c r="Y45" s="20">
        <v>145952998</v>
      </c>
      <c r="Z45" s="48">
        <v>576.56452973605542</v>
      </c>
      <c r="AA45" s="22">
        <v>50628506</v>
      </c>
    </row>
    <row r="46" spans="1:27" ht="13.5" x14ac:dyDescent="0.25">
      <c r="A46" s="23" t="s">
        <v>69</v>
      </c>
      <c r="B46" s="17" t="s">
        <v>32</v>
      </c>
      <c r="C46" s="18">
        <v>1396931</v>
      </c>
      <c r="D46" s="18"/>
      <c r="E46" s="19"/>
      <c r="F46" s="20"/>
      <c r="G46" s="20">
        <v>1396931</v>
      </c>
      <c r="H46" s="20"/>
      <c r="I46" s="20"/>
      <c r="J46" s="20">
        <v>1396931</v>
      </c>
      <c r="K46" s="20"/>
      <c r="L46" s="20"/>
      <c r="M46" s="20"/>
      <c r="N46" s="20"/>
      <c r="O46" s="20"/>
      <c r="P46" s="20"/>
      <c r="Q46" s="20"/>
      <c r="R46" s="20"/>
      <c r="S46" s="20"/>
      <c r="T46" s="20"/>
      <c r="U46" s="20"/>
      <c r="V46" s="20"/>
      <c r="W46" s="20">
        <v>1396931</v>
      </c>
      <c r="X46" s="20"/>
      <c r="Y46" s="20">
        <v>1396931</v>
      </c>
      <c r="Z46" s="48"/>
      <c r="AA46" s="22"/>
    </row>
    <row r="47" spans="1:27" ht="14.45" customHeight="1" x14ac:dyDescent="0.25">
      <c r="A47" s="23" t="s">
        <v>41</v>
      </c>
      <c r="B47" s="17"/>
      <c r="C47" s="18"/>
      <c r="D47" s="18"/>
      <c r="E47" s="19"/>
      <c r="F47" s="20"/>
      <c r="G47" s="20"/>
      <c r="H47" s="20"/>
      <c r="I47" s="20"/>
      <c r="J47" s="20"/>
      <c r="K47" s="20"/>
      <c r="L47" s="20"/>
      <c r="M47" s="20"/>
      <c r="N47" s="20"/>
      <c r="O47" s="20"/>
      <c r="P47" s="20"/>
      <c r="Q47" s="20"/>
      <c r="R47" s="20"/>
      <c r="S47" s="20"/>
      <c r="T47" s="20"/>
      <c r="U47" s="20"/>
      <c r="V47" s="20"/>
      <c r="W47" s="20"/>
      <c r="X47" s="20"/>
      <c r="Y47" s="20"/>
      <c r="Z47" s="48"/>
      <c r="AA47" s="22"/>
    </row>
    <row r="48" spans="1:27" ht="13.5" x14ac:dyDescent="0.25">
      <c r="A48" s="49" t="s">
        <v>70</v>
      </c>
      <c r="B48" s="50" t="s">
        <v>66</v>
      </c>
      <c r="C48" s="51">
        <f t="shared" ref="C48:Y48" si="7">SUM(C45:C47)</f>
        <v>123323126</v>
      </c>
      <c r="D48" s="51">
        <f>SUM(D45:D47)</f>
        <v>0</v>
      </c>
      <c r="E48" s="52">
        <f t="shared" si="7"/>
        <v>49744065</v>
      </c>
      <c r="F48" s="53">
        <f t="shared" si="7"/>
        <v>50628506</v>
      </c>
      <c r="G48" s="53">
        <f t="shared" si="7"/>
        <v>141898477</v>
      </c>
      <c r="H48" s="53">
        <f t="shared" si="7"/>
        <v>4941943</v>
      </c>
      <c r="I48" s="53">
        <f t="shared" si="7"/>
        <v>9026095</v>
      </c>
      <c r="J48" s="53">
        <f t="shared" si="7"/>
        <v>155866515</v>
      </c>
      <c r="K48" s="53">
        <f t="shared" si="7"/>
        <v>10483712</v>
      </c>
      <c r="L48" s="53">
        <f t="shared" si="7"/>
        <v>12555907</v>
      </c>
      <c r="M48" s="53">
        <f t="shared" si="7"/>
        <v>-6241953</v>
      </c>
      <c r="N48" s="53">
        <f t="shared" si="7"/>
        <v>16797666</v>
      </c>
      <c r="O48" s="53">
        <f t="shared" si="7"/>
        <v>0</v>
      </c>
      <c r="P48" s="53">
        <f t="shared" si="7"/>
        <v>0</v>
      </c>
      <c r="Q48" s="53">
        <f t="shared" si="7"/>
        <v>0</v>
      </c>
      <c r="R48" s="53">
        <f t="shared" si="7"/>
        <v>0</v>
      </c>
      <c r="S48" s="53">
        <f t="shared" si="7"/>
        <v>0</v>
      </c>
      <c r="T48" s="53">
        <f t="shared" si="7"/>
        <v>0</v>
      </c>
      <c r="U48" s="53">
        <f t="shared" si="7"/>
        <v>0</v>
      </c>
      <c r="V48" s="53">
        <f t="shared" si="7"/>
        <v>0</v>
      </c>
      <c r="W48" s="53">
        <f t="shared" si="7"/>
        <v>172664181</v>
      </c>
      <c r="X48" s="53">
        <f t="shared" si="7"/>
        <v>25314252</v>
      </c>
      <c r="Y48" s="53">
        <f t="shared" si="7"/>
        <v>147349929</v>
      </c>
      <c r="Z48" s="54">
        <f>+IF(X48&lt;&gt;0,+(Y48/X48)*100,0)</f>
        <v>582.08288753702857</v>
      </c>
      <c r="AA48" s="55">
        <f>SUM(AA45:AA47)</f>
        <v>50628506</v>
      </c>
    </row>
    <row r="49" spans="1:27" ht="13.5" x14ac:dyDescent="0.25">
      <c r="A49" s="56" t="s">
        <v>328</v>
      </c>
      <c r="B49" s="57"/>
      <c r="C49" s="58"/>
      <c r="D49" s="58"/>
      <c r="E49" s="58"/>
      <c r="F49" s="58"/>
      <c r="G49" s="58"/>
      <c r="H49" s="59"/>
      <c r="I49" s="59"/>
      <c r="J49" s="59"/>
      <c r="K49" s="59"/>
      <c r="L49" s="59"/>
      <c r="M49" s="59"/>
      <c r="N49" s="59"/>
      <c r="O49" s="59"/>
      <c r="P49" s="59"/>
      <c r="Q49" s="59"/>
      <c r="R49" s="59"/>
      <c r="S49" s="59"/>
      <c r="T49" s="59"/>
      <c r="U49" s="59"/>
      <c r="V49" s="59"/>
      <c r="W49" s="59"/>
      <c r="X49" s="59"/>
      <c r="Y49" s="59"/>
      <c r="Z49" s="59"/>
      <c r="AA49" s="59"/>
    </row>
    <row r="50" spans="1:27" ht="13.5" x14ac:dyDescent="0.25">
      <c r="A50" s="60" t="s">
        <v>329</v>
      </c>
      <c r="B50" s="60"/>
      <c r="C50" s="60"/>
      <c r="D50" s="60"/>
      <c r="E50" s="60"/>
      <c r="F50" s="60"/>
      <c r="G50" s="60"/>
      <c r="H50" s="59"/>
      <c r="I50" s="59"/>
      <c r="J50" s="59"/>
      <c r="K50" s="59"/>
      <c r="L50" s="59"/>
      <c r="M50" s="59"/>
      <c r="N50" s="59"/>
      <c r="O50" s="59"/>
      <c r="P50" s="59"/>
      <c r="Q50" s="59"/>
      <c r="R50" s="59"/>
      <c r="S50" s="59"/>
      <c r="T50" s="59"/>
      <c r="U50" s="59"/>
      <c r="V50" s="59"/>
      <c r="W50" s="59"/>
      <c r="X50" s="59"/>
      <c r="Y50" s="59"/>
      <c r="Z50" s="59"/>
      <c r="AA50" s="59"/>
    </row>
    <row r="51" spans="1:27" ht="13.5" x14ac:dyDescent="0.25">
      <c r="A51" s="61" t="s">
        <v>330</v>
      </c>
      <c r="B51" s="62"/>
      <c r="C51" s="63"/>
      <c r="D51" s="63"/>
      <c r="E51" s="63"/>
      <c r="F51" s="63"/>
      <c r="G51" s="63"/>
      <c r="H51" s="59"/>
      <c r="I51" s="59"/>
      <c r="J51" s="59"/>
      <c r="K51" s="59"/>
      <c r="L51" s="59"/>
      <c r="M51" s="59"/>
      <c r="N51" s="59"/>
      <c r="O51" s="59"/>
      <c r="P51" s="59"/>
      <c r="Q51" s="59"/>
      <c r="R51" s="59"/>
      <c r="S51" s="59"/>
      <c r="T51" s="59"/>
      <c r="U51" s="59"/>
      <c r="V51" s="59"/>
      <c r="W51" s="59"/>
      <c r="X51" s="59"/>
      <c r="Y51" s="59"/>
      <c r="Z51" s="59"/>
      <c r="AA51" s="59"/>
    </row>
    <row r="52" spans="1:27" ht="13.5" x14ac:dyDescent="0.25">
      <c r="A52" s="59"/>
      <c r="B52" s="59"/>
      <c r="C52" s="59"/>
      <c r="D52" s="59"/>
      <c r="E52" s="59"/>
      <c r="F52" s="59"/>
      <c r="G52" s="59"/>
      <c r="H52" s="59"/>
      <c r="I52" s="59"/>
      <c r="J52" s="59"/>
      <c r="K52" s="59"/>
      <c r="L52" s="59"/>
      <c r="M52" s="59"/>
      <c r="N52" s="59"/>
      <c r="O52" s="59"/>
      <c r="P52" s="59"/>
      <c r="Q52" s="59"/>
      <c r="R52" s="59"/>
      <c r="S52" s="59"/>
      <c r="T52" s="59"/>
      <c r="U52" s="59"/>
      <c r="V52" s="59"/>
      <c r="W52" s="59"/>
      <c r="X52" s="59"/>
      <c r="Y52" s="59"/>
      <c r="Z52" s="59"/>
      <c r="AA52" s="59"/>
    </row>
    <row r="53" spans="1:27" ht="13.5" x14ac:dyDescent="0.25">
      <c r="A53" s="59"/>
      <c r="B53" s="59"/>
      <c r="C53" s="59"/>
      <c r="D53" s="59"/>
      <c r="E53" s="59"/>
      <c r="F53" s="59"/>
      <c r="G53" s="59"/>
      <c r="H53" s="59"/>
      <c r="I53" s="59"/>
      <c r="J53" s="59"/>
      <c r="K53" s="59"/>
      <c r="L53" s="59"/>
      <c r="M53" s="59"/>
      <c r="N53" s="59"/>
      <c r="O53" s="59"/>
      <c r="P53" s="59"/>
      <c r="Q53" s="59"/>
      <c r="R53" s="59"/>
      <c r="S53" s="59"/>
      <c r="T53" s="59"/>
      <c r="U53" s="59"/>
      <c r="V53" s="59"/>
      <c r="W53" s="59"/>
      <c r="X53" s="59"/>
      <c r="Y53" s="59"/>
      <c r="Z53" s="59"/>
      <c r="AA53" s="59"/>
    </row>
    <row r="54" spans="1:27" ht="13.5" x14ac:dyDescent="0.25">
      <c r="A54" s="59"/>
      <c r="B54" s="59"/>
      <c r="C54" s="59"/>
      <c r="D54" s="59"/>
      <c r="E54" s="59"/>
      <c r="F54" s="59"/>
      <c r="G54" s="59"/>
      <c r="H54" s="59"/>
      <c r="I54" s="59"/>
      <c r="J54" s="59"/>
      <c r="K54" s="59"/>
      <c r="L54" s="59"/>
      <c r="M54" s="59"/>
      <c r="N54" s="59"/>
      <c r="O54" s="59"/>
      <c r="P54" s="59"/>
      <c r="Q54" s="59"/>
      <c r="R54" s="59"/>
      <c r="S54" s="59"/>
      <c r="T54" s="59"/>
      <c r="U54" s="59"/>
      <c r="V54" s="59"/>
      <c r="W54" s="59"/>
      <c r="X54" s="59"/>
      <c r="Y54" s="59"/>
      <c r="Z54" s="59"/>
      <c r="AA54" s="59"/>
    </row>
  </sheetData>
  <mergeCells count="2">
    <mergeCell ref="A1:AA1"/>
    <mergeCell ref="E2:AA2"/>
  </mergeCells>
  <printOptions horizontalCentered="1"/>
  <pageMargins left="0.55118110236220497" right="0.22" top="0.59055118110236204" bottom="0.59055118110236204" header="0.31496062992126" footer="0.31496062992126"/>
  <pageSetup paperSize="9" orientation="landscape" r:id="rId1"/>
  <rowBreaks count="1" manualBreakCount="1">
    <brk id="48" max="16383" man="1"/>
  </rowBreaks>
</worksheet>
</file>

<file path=xl/worksheets/sheet23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AA54"/>
  <sheetViews>
    <sheetView showGridLines="0" workbookViewId="0">
      <selection activeCell="B2" sqref="B2"/>
    </sheetView>
  </sheetViews>
  <sheetFormatPr defaultRowHeight="12.75" x14ac:dyDescent="0.2"/>
  <cols>
    <col min="1" max="1" width="35.7109375" customWidth="1"/>
    <col min="2" max="2" width="3.42578125" bestFit="1" customWidth="1"/>
    <col min="3" max="3" width="9.7109375" customWidth="1"/>
    <col min="4" max="4" width="9.7109375" hidden="1" customWidth="1"/>
    <col min="5" max="6" width="9.7109375" customWidth="1"/>
    <col min="7" max="9" width="9.7109375" hidden="1" customWidth="1"/>
    <col min="10" max="10" width="9.7109375" customWidth="1"/>
    <col min="11" max="13" width="9.7109375" hidden="1" customWidth="1"/>
    <col min="14" max="14" width="9.7109375" customWidth="1"/>
    <col min="15" max="22" width="9.7109375" hidden="1" customWidth="1"/>
    <col min="23" max="27" width="9.7109375" customWidth="1"/>
  </cols>
  <sheetData>
    <row r="1" spans="1:27" ht="38.450000000000003" customHeight="1" x14ac:dyDescent="0.25">
      <c r="A1" s="64" t="s">
        <v>306</v>
      </c>
      <c r="B1" s="64"/>
      <c r="C1" s="64"/>
      <c r="D1" s="64"/>
      <c r="E1" s="64"/>
      <c r="F1" s="64"/>
      <c r="G1" s="64"/>
      <c r="H1" s="64"/>
      <c r="I1" s="64"/>
      <c r="J1" s="64"/>
      <c r="K1" s="64"/>
      <c r="L1" s="64"/>
      <c r="M1" s="64"/>
      <c r="N1" s="64"/>
      <c r="O1" s="64"/>
      <c r="P1" s="64"/>
      <c r="Q1" s="64"/>
      <c r="R1" s="64"/>
      <c r="S1" s="64"/>
      <c r="T1" s="64"/>
      <c r="U1" s="64"/>
      <c r="V1" s="64"/>
      <c r="W1" s="64"/>
      <c r="X1" s="64"/>
      <c r="Y1" s="64"/>
      <c r="Z1" s="64"/>
      <c r="AA1" s="64"/>
    </row>
    <row r="2" spans="1:27" ht="24.95" customHeight="1" x14ac:dyDescent="0.2">
      <c r="A2" s="2" t="s">
        <v>1</v>
      </c>
      <c r="B2" s="1" t="s">
        <v>331</v>
      </c>
      <c r="C2" s="3" t="s">
        <v>2</v>
      </c>
      <c r="D2" s="3" t="s">
        <v>3</v>
      </c>
      <c r="E2" s="65" t="s">
        <v>4</v>
      </c>
      <c r="F2" s="66"/>
      <c r="G2" s="66"/>
      <c r="H2" s="66"/>
      <c r="I2" s="66"/>
      <c r="J2" s="66"/>
      <c r="K2" s="66"/>
      <c r="L2" s="66"/>
      <c r="M2" s="66"/>
      <c r="N2" s="66"/>
      <c r="O2" s="66"/>
      <c r="P2" s="66"/>
      <c r="Q2" s="66"/>
      <c r="R2" s="66"/>
      <c r="S2" s="66"/>
      <c r="T2" s="66"/>
      <c r="U2" s="66"/>
      <c r="V2" s="66"/>
      <c r="W2" s="66"/>
      <c r="X2" s="66"/>
      <c r="Y2" s="66"/>
      <c r="Z2" s="66"/>
      <c r="AA2" s="67"/>
    </row>
    <row r="3" spans="1:27" ht="24.95" customHeight="1" x14ac:dyDescent="0.2">
      <c r="A3" s="4" t="s">
        <v>5</v>
      </c>
      <c r="B3" s="5" t="s">
        <v>6</v>
      </c>
      <c r="C3" s="6" t="s">
        <v>7</v>
      </c>
      <c r="D3" s="6" t="s">
        <v>7</v>
      </c>
      <c r="E3" s="7" t="s">
        <v>8</v>
      </c>
      <c r="F3" s="8" t="s">
        <v>9</v>
      </c>
      <c r="G3" s="8" t="s">
        <v>10</v>
      </c>
      <c r="H3" s="8" t="s">
        <v>11</v>
      </c>
      <c r="I3" s="8" t="s">
        <v>12</v>
      </c>
      <c r="J3" s="8" t="s">
        <v>13</v>
      </c>
      <c r="K3" s="8" t="s">
        <v>14</v>
      </c>
      <c r="L3" s="8" t="s">
        <v>15</v>
      </c>
      <c r="M3" s="8" t="s">
        <v>16</v>
      </c>
      <c r="N3" s="8" t="s">
        <v>17</v>
      </c>
      <c r="O3" s="8" t="s">
        <v>18</v>
      </c>
      <c r="P3" s="8" t="s">
        <v>19</v>
      </c>
      <c r="Q3" s="8" t="s">
        <v>20</v>
      </c>
      <c r="R3" s="8" t="s">
        <v>21</v>
      </c>
      <c r="S3" s="8" t="s">
        <v>22</v>
      </c>
      <c r="T3" s="8" t="s">
        <v>23</v>
      </c>
      <c r="U3" s="8" t="s">
        <v>24</v>
      </c>
      <c r="V3" s="8" t="s">
        <v>25</v>
      </c>
      <c r="W3" s="8" t="s">
        <v>26</v>
      </c>
      <c r="X3" s="8" t="s">
        <v>27</v>
      </c>
      <c r="Y3" s="8" t="s">
        <v>28</v>
      </c>
      <c r="Z3" s="8" t="s">
        <v>29</v>
      </c>
      <c r="AA3" s="9" t="s">
        <v>30</v>
      </c>
    </row>
    <row r="4" spans="1:27" ht="13.5" x14ac:dyDescent="0.25">
      <c r="A4" s="10" t="s">
        <v>31</v>
      </c>
      <c r="B4" s="11" t="s">
        <v>32</v>
      </c>
      <c r="C4" s="12"/>
      <c r="D4" s="12"/>
      <c r="E4" s="13"/>
      <c r="F4" s="14"/>
      <c r="G4" s="14"/>
      <c r="H4" s="14"/>
      <c r="I4" s="14"/>
      <c r="J4" s="14"/>
      <c r="K4" s="14"/>
      <c r="L4" s="14"/>
      <c r="M4" s="14"/>
      <c r="N4" s="14"/>
      <c r="O4" s="14"/>
      <c r="P4" s="14"/>
      <c r="Q4" s="14"/>
      <c r="R4" s="14"/>
      <c r="S4" s="14"/>
      <c r="T4" s="14"/>
      <c r="U4" s="14"/>
      <c r="V4" s="14"/>
      <c r="W4" s="14"/>
      <c r="X4" s="14"/>
      <c r="Y4" s="14"/>
      <c r="Z4" s="15"/>
      <c r="AA4" s="16"/>
    </row>
    <row r="5" spans="1:27" ht="13.5" x14ac:dyDescent="0.25">
      <c r="A5" s="10" t="s">
        <v>33</v>
      </c>
      <c r="B5" s="17" t="s">
        <v>32</v>
      </c>
      <c r="C5" s="18"/>
      <c r="D5" s="18"/>
      <c r="E5" s="19"/>
      <c r="F5" s="20"/>
      <c r="G5" s="20"/>
      <c r="H5" s="20"/>
      <c r="I5" s="20"/>
      <c r="J5" s="20"/>
      <c r="K5" s="20"/>
      <c r="L5" s="20"/>
      <c r="M5" s="20"/>
      <c r="N5" s="20"/>
      <c r="O5" s="20"/>
      <c r="P5" s="20"/>
      <c r="Q5" s="20"/>
      <c r="R5" s="20"/>
      <c r="S5" s="20"/>
      <c r="T5" s="20"/>
      <c r="U5" s="20"/>
      <c r="V5" s="20"/>
      <c r="W5" s="20"/>
      <c r="X5" s="20"/>
      <c r="Y5" s="20"/>
      <c r="Z5" s="21"/>
      <c r="AA5" s="22"/>
    </row>
    <row r="6" spans="1:27" ht="13.5" x14ac:dyDescent="0.25">
      <c r="A6" s="23" t="s">
        <v>34</v>
      </c>
      <c r="B6" s="17" t="s">
        <v>32</v>
      </c>
      <c r="C6" s="18">
        <v>56613374</v>
      </c>
      <c r="D6" s="18"/>
      <c r="E6" s="19">
        <v>28510823</v>
      </c>
      <c r="F6" s="20">
        <v>28461359</v>
      </c>
      <c r="G6" s="20">
        <v>6818376</v>
      </c>
      <c r="H6" s="20">
        <v>7867108</v>
      </c>
      <c r="I6" s="20">
        <v>8355693</v>
      </c>
      <c r="J6" s="20">
        <v>23041177</v>
      </c>
      <c r="K6" s="20">
        <v>7965490</v>
      </c>
      <c r="L6" s="20">
        <v>972479</v>
      </c>
      <c r="M6" s="20">
        <v>-804340</v>
      </c>
      <c r="N6" s="20">
        <v>8133629</v>
      </c>
      <c r="O6" s="20"/>
      <c r="P6" s="20"/>
      <c r="Q6" s="20"/>
      <c r="R6" s="20"/>
      <c r="S6" s="20"/>
      <c r="T6" s="20"/>
      <c r="U6" s="20"/>
      <c r="V6" s="20"/>
      <c r="W6" s="20">
        <v>31174806</v>
      </c>
      <c r="X6" s="20">
        <v>20918281</v>
      </c>
      <c r="Y6" s="20">
        <v>10256525</v>
      </c>
      <c r="Z6" s="21">
        <v>49.031395074958596</v>
      </c>
      <c r="AA6" s="22">
        <v>28461359</v>
      </c>
    </row>
    <row r="7" spans="1:27" ht="13.5" x14ac:dyDescent="0.25">
      <c r="A7" s="23" t="s">
        <v>35</v>
      </c>
      <c r="B7" s="17" t="s">
        <v>32</v>
      </c>
      <c r="C7" s="18"/>
      <c r="D7" s="18"/>
      <c r="E7" s="19"/>
      <c r="F7" s="20"/>
      <c r="G7" s="20"/>
      <c r="H7" s="20"/>
      <c r="I7" s="20"/>
      <c r="J7" s="20"/>
      <c r="K7" s="20"/>
      <c r="L7" s="20"/>
      <c r="M7" s="20"/>
      <c r="N7" s="20"/>
      <c r="O7" s="20"/>
      <c r="P7" s="20"/>
      <c r="Q7" s="20"/>
      <c r="R7" s="20"/>
      <c r="S7" s="20"/>
      <c r="T7" s="20"/>
      <c r="U7" s="20"/>
      <c r="V7" s="20"/>
      <c r="W7" s="20"/>
      <c r="X7" s="20"/>
      <c r="Y7" s="20"/>
      <c r="Z7" s="21"/>
      <c r="AA7" s="22"/>
    </row>
    <row r="8" spans="1:27" ht="13.5" x14ac:dyDescent="0.25">
      <c r="A8" s="23" t="s">
        <v>36</v>
      </c>
      <c r="B8" s="17" t="s">
        <v>32</v>
      </c>
      <c r="C8" s="18">
        <v>3684541</v>
      </c>
      <c r="D8" s="18"/>
      <c r="E8" s="19">
        <v>82266195</v>
      </c>
      <c r="F8" s="20">
        <v>82266195</v>
      </c>
      <c r="G8" s="20">
        <v>9040051</v>
      </c>
      <c r="H8" s="20">
        <v>-2352132</v>
      </c>
      <c r="I8" s="20">
        <v>-2684463</v>
      </c>
      <c r="J8" s="20">
        <v>4003456</v>
      </c>
      <c r="K8" s="20">
        <v>-1211110</v>
      </c>
      <c r="L8" s="20">
        <v>-652584</v>
      </c>
      <c r="M8" s="20">
        <v>729505</v>
      </c>
      <c r="N8" s="20">
        <v>-1134189</v>
      </c>
      <c r="O8" s="20"/>
      <c r="P8" s="20"/>
      <c r="Q8" s="20"/>
      <c r="R8" s="20"/>
      <c r="S8" s="20"/>
      <c r="T8" s="20"/>
      <c r="U8" s="20"/>
      <c r="V8" s="20"/>
      <c r="W8" s="20">
        <v>2869267</v>
      </c>
      <c r="X8" s="20">
        <v>30691578</v>
      </c>
      <c r="Y8" s="20">
        <v>-27822311</v>
      </c>
      <c r="Z8" s="21">
        <v>-90.651288767231193</v>
      </c>
      <c r="AA8" s="22">
        <v>82266195</v>
      </c>
    </row>
    <row r="9" spans="1:27" ht="13.5" x14ac:dyDescent="0.25">
      <c r="A9" s="23" t="s">
        <v>37</v>
      </c>
      <c r="B9" s="17" t="s">
        <v>32</v>
      </c>
      <c r="C9" s="18">
        <v>8778072</v>
      </c>
      <c r="D9" s="18"/>
      <c r="E9" s="19">
        <v>62803</v>
      </c>
      <c r="F9" s="20">
        <v>62803</v>
      </c>
      <c r="G9" s="20"/>
      <c r="H9" s="20">
        <v>250001</v>
      </c>
      <c r="I9" s="20">
        <v>1217801</v>
      </c>
      <c r="J9" s="20">
        <v>1467802</v>
      </c>
      <c r="K9" s="20">
        <v>744950</v>
      </c>
      <c r="L9" s="20">
        <v>1356440</v>
      </c>
      <c r="M9" s="20">
        <v>763645</v>
      </c>
      <c r="N9" s="20">
        <v>2865035</v>
      </c>
      <c r="O9" s="20"/>
      <c r="P9" s="20"/>
      <c r="Q9" s="20"/>
      <c r="R9" s="20"/>
      <c r="S9" s="20"/>
      <c r="T9" s="20"/>
      <c r="U9" s="20"/>
      <c r="V9" s="20"/>
      <c r="W9" s="20">
        <v>4332837</v>
      </c>
      <c r="X9" s="20">
        <v>62803</v>
      </c>
      <c r="Y9" s="20">
        <v>4270034</v>
      </c>
      <c r="Z9" s="21">
        <v>6799.0924000445848</v>
      </c>
      <c r="AA9" s="22">
        <v>62803</v>
      </c>
    </row>
    <row r="10" spans="1:27" ht="13.5" x14ac:dyDescent="0.25">
      <c r="A10" s="23" t="s">
        <v>38</v>
      </c>
      <c r="B10" s="17" t="s">
        <v>32</v>
      </c>
      <c r="C10" s="18"/>
      <c r="D10" s="18"/>
      <c r="E10" s="19"/>
      <c r="F10" s="20"/>
      <c r="G10" s="24"/>
      <c r="H10" s="24"/>
      <c r="I10" s="24"/>
      <c r="J10" s="20"/>
      <c r="K10" s="24"/>
      <c r="L10" s="24"/>
      <c r="M10" s="20"/>
      <c r="N10" s="24"/>
      <c r="O10" s="24"/>
      <c r="P10" s="24"/>
      <c r="Q10" s="20"/>
      <c r="R10" s="24"/>
      <c r="S10" s="24"/>
      <c r="T10" s="20"/>
      <c r="U10" s="24"/>
      <c r="V10" s="24"/>
      <c r="W10" s="24"/>
      <c r="X10" s="20"/>
      <c r="Y10" s="24"/>
      <c r="Z10" s="25"/>
      <c r="AA10" s="26"/>
    </row>
    <row r="11" spans="1:27" ht="13.5" x14ac:dyDescent="0.25">
      <c r="A11" s="23" t="s">
        <v>39</v>
      </c>
      <c r="B11" s="17" t="s">
        <v>32</v>
      </c>
      <c r="C11" s="18">
        <v>-769857</v>
      </c>
      <c r="D11" s="18"/>
      <c r="E11" s="19">
        <v>-5448491</v>
      </c>
      <c r="F11" s="20">
        <v>-5448491</v>
      </c>
      <c r="G11" s="20">
        <v>-24617</v>
      </c>
      <c r="H11" s="20">
        <v>-23260</v>
      </c>
      <c r="I11" s="20">
        <v>-16148</v>
      </c>
      <c r="J11" s="20">
        <v>-64025</v>
      </c>
      <c r="K11" s="20">
        <v>-27496</v>
      </c>
      <c r="L11" s="20">
        <v>-1412357</v>
      </c>
      <c r="M11" s="20">
        <v>-219034</v>
      </c>
      <c r="N11" s="20">
        <v>-1658887</v>
      </c>
      <c r="O11" s="20"/>
      <c r="P11" s="20"/>
      <c r="Q11" s="20"/>
      <c r="R11" s="20"/>
      <c r="S11" s="20"/>
      <c r="T11" s="20"/>
      <c r="U11" s="20"/>
      <c r="V11" s="20"/>
      <c r="W11" s="20">
        <v>-1722912</v>
      </c>
      <c r="X11" s="20">
        <v>-1483421</v>
      </c>
      <c r="Y11" s="20">
        <v>-239491</v>
      </c>
      <c r="Z11" s="21">
        <v>16.14450651568233</v>
      </c>
      <c r="AA11" s="22">
        <v>-5448491</v>
      </c>
    </row>
    <row r="12" spans="1:27" ht="13.5" x14ac:dyDescent="0.25">
      <c r="A12" s="27" t="s">
        <v>40</v>
      </c>
      <c r="B12" s="28" t="s">
        <v>32</v>
      </c>
      <c r="C12" s="29">
        <f t="shared" ref="C12:Y12" si="0">SUM(C6:C11)</f>
        <v>68306130</v>
      </c>
      <c r="D12" s="29">
        <f>SUM(D6:D11)</f>
        <v>0</v>
      </c>
      <c r="E12" s="30">
        <f t="shared" si="0"/>
        <v>105391330</v>
      </c>
      <c r="F12" s="31">
        <f t="shared" si="0"/>
        <v>105341866</v>
      </c>
      <c r="G12" s="31">
        <f t="shared" si="0"/>
        <v>15833810</v>
      </c>
      <c r="H12" s="31">
        <f t="shared" si="0"/>
        <v>5741717</v>
      </c>
      <c r="I12" s="31">
        <f t="shared" si="0"/>
        <v>6872883</v>
      </c>
      <c r="J12" s="31">
        <f t="shared" si="0"/>
        <v>28448410</v>
      </c>
      <c r="K12" s="31">
        <f t="shared" si="0"/>
        <v>7471834</v>
      </c>
      <c r="L12" s="31">
        <f t="shared" si="0"/>
        <v>263978</v>
      </c>
      <c r="M12" s="31">
        <f t="shared" si="0"/>
        <v>469776</v>
      </c>
      <c r="N12" s="31">
        <f t="shared" si="0"/>
        <v>8205588</v>
      </c>
      <c r="O12" s="31">
        <f t="shared" si="0"/>
        <v>0</v>
      </c>
      <c r="P12" s="31">
        <f t="shared" si="0"/>
        <v>0</v>
      </c>
      <c r="Q12" s="31">
        <f t="shared" si="0"/>
        <v>0</v>
      </c>
      <c r="R12" s="31">
        <f t="shared" si="0"/>
        <v>0</v>
      </c>
      <c r="S12" s="31">
        <f t="shared" si="0"/>
        <v>0</v>
      </c>
      <c r="T12" s="31">
        <f t="shared" si="0"/>
        <v>0</v>
      </c>
      <c r="U12" s="31">
        <f t="shared" si="0"/>
        <v>0</v>
      </c>
      <c r="V12" s="31">
        <f t="shared" si="0"/>
        <v>0</v>
      </c>
      <c r="W12" s="31">
        <f t="shared" si="0"/>
        <v>36653998</v>
      </c>
      <c r="X12" s="31">
        <f t="shared" si="0"/>
        <v>50189241</v>
      </c>
      <c r="Y12" s="31">
        <f t="shared" si="0"/>
        <v>-13535243</v>
      </c>
      <c r="Z12" s="32">
        <f>+IF(X12&lt;&gt;0,+(Y12/X12)*100,0)</f>
        <v>-26.968415402018131</v>
      </c>
      <c r="AA12" s="33">
        <f>SUM(AA6:AA11)</f>
        <v>105341866</v>
      </c>
    </row>
    <row r="13" spans="1:27" ht="5.0999999999999996" customHeight="1" x14ac:dyDescent="0.25">
      <c r="A13" s="34" t="s">
        <v>41</v>
      </c>
      <c r="B13" s="17"/>
      <c r="C13" s="18"/>
      <c r="D13" s="18"/>
      <c r="E13" s="19"/>
      <c r="F13" s="20"/>
      <c r="G13" s="20"/>
      <c r="H13" s="20"/>
      <c r="I13" s="20"/>
      <c r="J13" s="20"/>
      <c r="K13" s="20"/>
      <c r="L13" s="20"/>
      <c r="M13" s="20"/>
      <c r="N13" s="20"/>
      <c r="O13" s="20"/>
      <c r="P13" s="20"/>
      <c r="Q13" s="20"/>
      <c r="R13" s="20"/>
      <c r="S13" s="20"/>
      <c r="T13" s="20"/>
      <c r="U13" s="20"/>
      <c r="V13" s="20"/>
      <c r="W13" s="20"/>
      <c r="X13" s="20"/>
      <c r="Y13" s="20"/>
      <c r="Z13" s="21"/>
      <c r="AA13" s="22"/>
    </row>
    <row r="14" spans="1:27" ht="13.5" x14ac:dyDescent="0.25">
      <c r="A14" s="10" t="s">
        <v>42</v>
      </c>
      <c r="B14" s="17" t="s">
        <v>32</v>
      </c>
      <c r="C14" s="18"/>
      <c r="D14" s="18"/>
      <c r="E14" s="19"/>
      <c r="F14" s="20"/>
      <c r="G14" s="20"/>
      <c r="H14" s="20"/>
      <c r="I14" s="20"/>
      <c r="J14" s="20"/>
      <c r="K14" s="20"/>
      <c r="L14" s="20"/>
      <c r="M14" s="20"/>
      <c r="N14" s="20"/>
      <c r="O14" s="20"/>
      <c r="P14" s="20"/>
      <c r="Q14" s="20"/>
      <c r="R14" s="20"/>
      <c r="S14" s="20"/>
      <c r="T14" s="20"/>
      <c r="U14" s="20"/>
      <c r="V14" s="20"/>
      <c r="W14" s="20"/>
      <c r="X14" s="20"/>
      <c r="Y14" s="20"/>
      <c r="Z14" s="21"/>
      <c r="AA14" s="22"/>
    </row>
    <row r="15" spans="1:27" ht="13.5" x14ac:dyDescent="0.25">
      <c r="A15" s="23" t="s">
        <v>43</v>
      </c>
      <c r="B15" s="17" t="s">
        <v>32</v>
      </c>
      <c r="C15" s="18"/>
      <c r="D15" s="18"/>
      <c r="E15" s="19"/>
      <c r="F15" s="20"/>
      <c r="G15" s="20"/>
      <c r="H15" s="20"/>
      <c r="I15" s="20"/>
      <c r="J15" s="20"/>
      <c r="K15" s="20"/>
      <c r="L15" s="20"/>
      <c r="M15" s="20"/>
      <c r="N15" s="20"/>
      <c r="O15" s="20"/>
      <c r="P15" s="20"/>
      <c r="Q15" s="20"/>
      <c r="R15" s="20"/>
      <c r="S15" s="20"/>
      <c r="T15" s="20"/>
      <c r="U15" s="20"/>
      <c r="V15" s="20"/>
      <c r="W15" s="20"/>
      <c r="X15" s="20"/>
      <c r="Y15" s="20"/>
      <c r="Z15" s="21"/>
      <c r="AA15" s="22"/>
    </row>
    <row r="16" spans="1:27" ht="13.5" x14ac:dyDescent="0.25">
      <c r="A16" s="23" t="s">
        <v>44</v>
      </c>
      <c r="B16" s="17" t="s">
        <v>32</v>
      </c>
      <c r="C16" s="18"/>
      <c r="D16" s="18"/>
      <c r="E16" s="19"/>
      <c r="F16" s="20"/>
      <c r="G16" s="24"/>
      <c r="H16" s="24"/>
      <c r="I16" s="24"/>
      <c r="J16" s="20"/>
      <c r="K16" s="24"/>
      <c r="L16" s="24"/>
      <c r="M16" s="20"/>
      <c r="N16" s="24"/>
      <c r="O16" s="24"/>
      <c r="P16" s="24"/>
      <c r="Q16" s="20"/>
      <c r="R16" s="24"/>
      <c r="S16" s="24"/>
      <c r="T16" s="20"/>
      <c r="U16" s="24"/>
      <c r="V16" s="24"/>
      <c r="W16" s="24"/>
      <c r="X16" s="20"/>
      <c r="Y16" s="24"/>
      <c r="Z16" s="25"/>
      <c r="AA16" s="26"/>
    </row>
    <row r="17" spans="1:27" ht="13.5" x14ac:dyDescent="0.25">
      <c r="A17" s="23" t="s">
        <v>45</v>
      </c>
      <c r="B17" s="17" t="s">
        <v>32</v>
      </c>
      <c r="C17" s="18">
        <v>-12463315</v>
      </c>
      <c r="D17" s="18"/>
      <c r="E17" s="19">
        <v>-12463315</v>
      </c>
      <c r="F17" s="20">
        <v>-12463315</v>
      </c>
      <c r="G17" s="20"/>
      <c r="H17" s="20"/>
      <c r="I17" s="20"/>
      <c r="J17" s="20"/>
      <c r="K17" s="20">
        <v>419485780</v>
      </c>
      <c r="L17" s="20"/>
      <c r="M17" s="20"/>
      <c r="N17" s="20">
        <v>419485780</v>
      </c>
      <c r="O17" s="20"/>
      <c r="P17" s="20"/>
      <c r="Q17" s="20"/>
      <c r="R17" s="20"/>
      <c r="S17" s="20"/>
      <c r="T17" s="20"/>
      <c r="U17" s="20"/>
      <c r="V17" s="20"/>
      <c r="W17" s="20">
        <v>419485780</v>
      </c>
      <c r="X17" s="20">
        <v>-12463315</v>
      </c>
      <c r="Y17" s="20">
        <v>431949095</v>
      </c>
      <c r="Z17" s="21">
        <v>-3465.7640844349999</v>
      </c>
      <c r="AA17" s="22">
        <v>-12463315</v>
      </c>
    </row>
    <row r="18" spans="1:27" ht="13.5" x14ac:dyDescent="0.25">
      <c r="A18" s="23" t="s">
        <v>46</v>
      </c>
      <c r="B18" s="17" t="s">
        <v>32</v>
      </c>
      <c r="C18" s="18"/>
      <c r="D18" s="18"/>
      <c r="E18" s="19"/>
      <c r="F18" s="20"/>
      <c r="G18" s="20"/>
      <c r="H18" s="20"/>
      <c r="I18" s="20"/>
      <c r="J18" s="20"/>
      <c r="K18" s="20"/>
      <c r="L18" s="20"/>
      <c r="M18" s="20"/>
      <c r="N18" s="20"/>
      <c r="O18" s="20"/>
      <c r="P18" s="20"/>
      <c r="Q18" s="20"/>
      <c r="R18" s="20"/>
      <c r="S18" s="20"/>
      <c r="T18" s="20"/>
      <c r="U18" s="20"/>
      <c r="V18" s="20"/>
      <c r="W18" s="20"/>
      <c r="X18" s="20"/>
      <c r="Y18" s="20"/>
      <c r="Z18" s="21"/>
      <c r="AA18" s="22"/>
    </row>
    <row r="19" spans="1:27" ht="13.5" x14ac:dyDescent="0.25">
      <c r="A19" s="23" t="s">
        <v>47</v>
      </c>
      <c r="B19" s="17" t="s">
        <v>32</v>
      </c>
      <c r="C19" s="18">
        <v>1106019269</v>
      </c>
      <c r="D19" s="18"/>
      <c r="E19" s="19">
        <v>1096224585</v>
      </c>
      <c r="F19" s="20">
        <v>1096274049</v>
      </c>
      <c r="G19" s="20"/>
      <c r="H19" s="20"/>
      <c r="I19" s="20">
        <v>151450</v>
      </c>
      <c r="J19" s="20">
        <v>151450</v>
      </c>
      <c r="K19" s="20">
        <v>1203637913</v>
      </c>
      <c r="L19" s="20"/>
      <c r="M19" s="20">
        <v>38497</v>
      </c>
      <c r="N19" s="20">
        <v>1203676410</v>
      </c>
      <c r="O19" s="20"/>
      <c r="P19" s="20"/>
      <c r="Q19" s="20"/>
      <c r="R19" s="20"/>
      <c r="S19" s="20"/>
      <c r="T19" s="20"/>
      <c r="U19" s="20"/>
      <c r="V19" s="20"/>
      <c r="W19" s="20">
        <v>1203827860</v>
      </c>
      <c r="X19" s="20">
        <v>1101608603</v>
      </c>
      <c r="Y19" s="20">
        <v>102219257</v>
      </c>
      <c r="Z19" s="21">
        <v>9.2790902977361736</v>
      </c>
      <c r="AA19" s="22">
        <v>1096274049</v>
      </c>
    </row>
    <row r="20" spans="1:27" ht="13.5" x14ac:dyDescent="0.25">
      <c r="A20" s="23" t="s">
        <v>32</v>
      </c>
      <c r="B20" s="17" t="s">
        <v>32</v>
      </c>
      <c r="C20" s="18"/>
      <c r="D20" s="18"/>
      <c r="E20" s="19"/>
      <c r="F20" s="20"/>
      <c r="G20" s="20"/>
      <c r="H20" s="20"/>
      <c r="I20" s="20"/>
      <c r="J20" s="20"/>
      <c r="K20" s="20"/>
      <c r="L20" s="20"/>
      <c r="M20" s="20"/>
      <c r="N20" s="20"/>
      <c r="O20" s="20"/>
      <c r="P20" s="20"/>
      <c r="Q20" s="20"/>
      <c r="R20" s="20"/>
      <c r="S20" s="20"/>
      <c r="T20" s="20"/>
      <c r="U20" s="20"/>
      <c r="V20" s="20"/>
      <c r="W20" s="20"/>
      <c r="X20" s="20"/>
      <c r="Y20" s="20"/>
      <c r="Z20" s="21"/>
      <c r="AA20" s="22"/>
    </row>
    <row r="21" spans="1:27" ht="13.5" x14ac:dyDescent="0.25">
      <c r="A21" s="23" t="s">
        <v>48</v>
      </c>
      <c r="B21" s="17" t="s">
        <v>32</v>
      </c>
      <c r="C21" s="18"/>
      <c r="D21" s="18"/>
      <c r="E21" s="19"/>
      <c r="F21" s="20"/>
      <c r="G21" s="20"/>
      <c r="H21" s="20"/>
      <c r="I21" s="20"/>
      <c r="J21" s="20"/>
      <c r="K21" s="20"/>
      <c r="L21" s="20"/>
      <c r="M21" s="20"/>
      <c r="N21" s="20"/>
      <c r="O21" s="20"/>
      <c r="P21" s="20"/>
      <c r="Q21" s="20"/>
      <c r="R21" s="20"/>
      <c r="S21" s="20"/>
      <c r="T21" s="20"/>
      <c r="U21" s="20"/>
      <c r="V21" s="20"/>
      <c r="W21" s="20"/>
      <c r="X21" s="20"/>
      <c r="Y21" s="20"/>
      <c r="Z21" s="21"/>
      <c r="AA21" s="22"/>
    </row>
    <row r="22" spans="1:27" ht="13.5" x14ac:dyDescent="0.25">
      <c r="A22" s="23" t="s">
        <v>49</v>
      </c>
      <c r="B22" s="17" t="s">
        <v>32</v>
      </c>
      <c r="C22" s="18"/>
      <c r="D22" s="18"/>
      <c r="E22" s="19">
        <v>-11526</v>
      </c>
      <c r="F22" s="20">
        <v>-11526</v>
      </c>
      <c r="G22" s="20"/>
      <c r="H22" s="20"/>
      <c r="I22" s="20"/>
      <c r="J22" s="20"/>
      <c r="K22" s="20"/>
      <c r="L22" s="20"/>
      <c r="M22" s="20"/>
      <c r="N22" s="20"/>
      <c r="O22" s="20"/>
      <c r="P22" s="20"/>
      <c r="Q22" s="20"/>
      <c r="R22" s="20"/>
      <c r="S22" s="20"/>
      <c r="T22" s="20"/>
      <c r="U22" s="20"/>
      <c r="V22" s="20"/>
      <c r="W22" s="20"/>
      <c r="X22" s="20">
        <v>-3842</v>
      </c>
      <c r="Y22" s="20">
        <v>3842</v>
      </c>
      <c r="Z22" s="21">
        <v>-100</v>
      </c>
      <c r="AA22" s="22">
        <v>-11526</v>
      </c>
    </row>
    <row r="23" spans="1:27" ht="13.5" x14ac:dyDescent="0.25">
      <c r="A23" s="23" t="s">
        <v>50</v>
      </c>
      <c r="B23" s="17" t="s">
        <v>32</v>
      </c>
      <c r="C23" s="18"/>
      <c r="D23" s="18"/>
      <c r="E23" s="19"/>
      <c r="F23" s="20"/>
      <c r="G23" s="24"/>
      <c r="H23" s="24"/>
      <c r="I23" s="24"/>
      <c r="J23" s="20"/>
      <c r="K23" s="24"/>
      <c r="L23" s="24"/>
      <c r="M23" s="20"/>
      <c r="N23" s="24"/>
      <c r="O23" s="24"/>
      <c r="P23" s="24"/>
      <c r="Q23" s="20"/>
      <c r="R23" s="24"/>
      <c r="S23" s="24"/>
      <c r="T23" s="20"/>
      <c r="U23" s="24"/>
      <c r="V23" s="24"/>
      <c r="W23" s="24"/>
      <c r="X23" s="20"/>
      <c r="Y23" s="24"/>
      <c r="Z23" s="25"/>
      <c r="AA23" s="26"/>
    </row>
    <row r="24" spans="1:27" ht="13.5" x14ac:dyDescent="0.25">
      <c r="A24" s="27" t="s">
        <v>51</v>
      </c>
      <c r="B24" s="35" t="s">
        <v>32</v>
      </c>
      <c r="C24" s="29">
        <f t="shared" ref="C24:Y24" si="1">SUM(C15:C23)</f>
        <v>1093555954</v>
      </c>
      <c r="D24" s="29">
        <f>SUM(D15:D23)</f>
        <v>0</v>
      </c>
      <c r="E24" s="36">
        <f t="shared" si="1"/>
        <v>1083749744</v>
      </c>
      <c r="F24" s="37">
        <f t="shared" si="1"/>
        <v>1083799208</v>
      </c>
      <c r="G24" s="37">
        <f t="shared" si="1"/>
        <v>0</v>
      </c>
      <c r="H24" s="37">
        <f t="shared" si="1"/>
        <v>0</v>
      </c>
      <c r="I24" s="37">
        <f t="shared" si="1"/>
        <v>151450</v>
      </c>
      <c r="J24" s="37">
        <f t="shared" si="1"/>
        <v>151450</v>
      </c>
      <c r="K24" s="37">
        <f t="shared" si="1"/>
        <v>1623123693</v>
      </c>
      <c r="L24" s="37">
        <f t="shared" si="1"/>
        <v>0</v>
      </c>
      <c r="M24" s="37">
        <f t="shared" si="1"/>
        <v>38497</v>
      </c>
      <c r="N24" s="37">
        <f t="shared" si="1"/>
        <v>1623162190</v>
      </c>
      <c r="O24" s="37">
        <f t="shared" si="1"/>
        <v>0</v>
      </c>
      <c r="P24" s="37">
        <f t="shared" si="1"/>
        <v>0</v>
      </c>
      <c r="Q24" s="37">
        <f t="shared" si="1"/>
        <v>0</v>
      </c>
      <c r="R24" s="37">
        <f t="shared" si="1"/>
        <v>0</v>
      </c>
      <c r="S24" s="37">
        <f t="shared" si="1"/>
        <v>0</v>
      </c>
      <c r="T24" s="37">
        <f t="shared" si="1"/>
        <v>0</v>
      </c>
      <c r="U24" s="37">
        <f t="shared" si="1"/>
        <v>0</v>
      </c>
      <c r="V24" s="37">
        <f t="shared" si="1"/>
        <v>0</v>
      </c>
      <c r="W24" s="37">
        <f t="shared" si="1"/>
        <v>1623313640</v>
      </c>
      <c r="X24" s="37">
        <f t="shared" si="1"/>
        <v>1089141446</v>
      </c>
      <c r="Y24" s="37">
        <f t="shared" si="1"/>
        <v>534172194</v>
      </c>
      <c r="Z24" s="38">
        <f>+IF(X24&lt;&gt;0,+(Y24/X24)*100,0)</f>
        <v>49.045254494887708</v>
      </c>
      <c r="AA24" s="39">
        <f>SUM(AA15:AA23)</f>
        <v>1083799208</v>
      </c>
    </row>
    <row r="25" spans="1:27" ht="13.5" x14ac:dyDescent="0.25">
      <c r="A25" s="27" t="s">
        <v>52</v>
      </c>
      <c r="B25" s="28" t="s">
        <v>32</v>
      </c>
      <c r="C25" s="29">
        <f t="shared" ref="C25:Y25" si="2">+C12+C24</f>
        <v>1161862084</v>
      </c>
      <c r="D25" s="29">
        <f>+D12+D24</f>
        <v>0</v>
      </c>
      <c r="E25" s="30">
        <f t="shared" si="2"/>
        <v>1189141074</v>
      </c>
      <c r="F25" s="31">
        <f t="shared" si="2"/>
        <v>1189141074</v>
      </c>
      <c r="G25" s="31">
        <f t="shared" si="2"/>
        <v>15833810</v>
      </c>
      <c r="H25" s="31">
        <f t="shared" si="2"/>
        <v>5741717</v>
      </c>
      <c r="I25" s="31">
        <f t="shared" si="2"/>
        <v>7024333</v>
      </c>
      <c r="J25" s="31">
        <f t="shared" si="2"/>
        <v>28599860</v>
      </c>
      <c r="K25" s="31">
        <f t="shared" si="2"/>
        <v>1630595527</v>
      </c>
      <c r="L25" s="31">
        <f t="shared" si="2"/>
        <v>263978</v>
      </c>
      <c r="M25" s="31">
        <f t="shared" si="2"/>
        <v>508273</v>
      </c>
      <c r="N25" s="31">
        <f t="shared" si="2"/>
        <v>1631367778</v>
      </c>
      <c r="O25" s="31">
        <f t="shared" si="2"/>
        <v>0</v>
      </c>
      <c r="P25" s="31">
        <f t="shared" si="2"/>
        <v>0</v>
      </c>
      <c r="Q25" s="31">
        <f t="shared" si="2"/>
        <v>0</v>
      </c>
      <c r="R25" s="31">
        <f t="shared" si="2"/>
        <v>0</v>
      </c>
      <c r="S25" s="31">
        <f t="shared" si="2"/>
        <v>0</v>
      </c>
      <c r="T25" s="31">
        <f t="shared" si="2"/>
        <v>0</v>
      </c>
      <c r="U25" s="31">
        <f t="shared" si="2"/>
        <v>0</v>
      </c>
      <c r="V25" s="31">
        <f t="shared" si="2"/>
        <v>0</v>
      </c>
      <c r="W25" s="31">
        <f t="shared" si="2"/>
        <v>1659967638</v>
      </c>
      <c r="X25" s="31">
        <f t="shared" si="2"/>
        <v>1139330687</v>
      </c>
      <c r="Y25" s="31">
        <f t="shared" si="2"/>
        <v>520636951</v>
      </c>
      <c r="Z25" s="32">
        <f>+IF(X25&lt;&gt;0,+(Y25/X25)*100,0)</f>
        <v>45.696737298536398</v>
      </c>
      <c r="AA25" s="33">
        <f>+AA12+AA24</f>
        <v>1189141074</v>
      </c>
    </row>
    <row r="26" spans="1:27" ht="5.0999999999999996" customHeight="1" x14ac:dyDescent="0.25">
      <c r="A26" s="34" t="s">
        <v>41</v>
      </c>
      <c r="B26" s="17"/>
      <c r="C26" s="18"/>
      <c r="D26" s="18"/>
      <c r="E26" s="19"/>
      <c r="F26" s="20"/>
      <c r="G26" s="20"/>
      <c r="H26" s="20"/>
      <c r="I26" s="20"/>
      <c r="J26" s="20"/>
      <c r="K26" s="20"/>
      <c r="L26" s="20"/>
      <c r="M26" s="20"/>
      <c r="N26" s="20"/>
      <c r="O26" s="20"/>
      <c r="P26" s="20"/>
      <c r="Q26" s="20"/>
      <c r="R26" s="20"/>
      <c r="S26" s="20"/>
      <c r="T26" s="20"/>
      <c r="U26" s="20"/>
      <c r="V26" s="20"/>
      <c r="W26" s="20"/>
      <c r="X26" s="20"/>
      <c r="Y26" s="20"/>
      <c r="Z26" s="21"/>
      <c r="AA26" s="22"/>
    </row>
    <row r="27" spans="1:27" ht="13.5" x14ac:dyDescent="0.25">
      <c r="A27" s="10" t="s">
        <v>53</v>
      </c>
      <c r="B27" s="17" t="s">
        <v>32</v>
      </c>
      <c r="C27" s="18"/>
      <c r="D27" s="18"/>
      <c r="E27" s="19"/>
      <c r="F27" s="20"/>
      <c r="G27" s="20"/>
      <c r="H27" s="20"/>
      <c r="I27" s="20"/>
      <c r="J27" s="20"/>
      <c r="K27" s="20"/>
      <c r="L27" s="20"/>
      <c r="M27" s="20"/>
      <c r="N27" s="20"/>
      <c r="O27" s="20"/>
      <c r="P27" s="20"/>
      <c r="Q27" s="20"/>
      <c r="R27" s="20"/>
      <c r="S27" s="20"/>
      <c r="T27" s="20"/>
      <c r="U27" s="20"/>
      <c r="V27" s="20"/>
      <c r="W27" s="20"/>
      <c r="X27" s="20"/>
      <c r="Y27" s="20"/>
      <c r="Z27" s="21"/>
      <c r="AA27" s="22"/>
    </row>
    <row r="28" spans="1:27" ht="13.5" x14ac:dyDescent="0.25">
      <c r="A28" s="10" t="s">
        <v>54</v>
      </c>
      <c r="B28" s="40" t="s">
        <v>32</v>
      </c>
      <c r="C28" s="18"/>
      <c r="D28" s="18"/>
      <c r="E28" s="19"/>
      <c r="F28" s="20"/>
      <c r="G28" s="20"/>
      <c r="H28" s="20"/>
      <c r="I28" s="20"/>
      <c r="J28" s="20"/>
      <c r="K28" s="20"/>
      <c r="L28" s="20"/>
      <c r="M28" s="20"/>
      <c r="N28" s="20"/>
      <c r="O28" s="20"/>
      <c r="P28" s="20"/>
      <c r="Q28" s="20"/>
      <c r="R28" s="20"/>
      <c r="S28" s="20"/>
      <c r="T28" s="20"/>
      <c r="U28" s="20"/>
      <c r="V28" s="20"/>
      <c r="W28" s="20"/>
      <c r="X28" s="20"/>
      <c r="Y28" s="20"/>
      <c r="Z28" s="21"/>
      <c r="AA28" s="22"/>
    </row>
    <row r="29" spans="1:27" ht="13.5" x14ac:dyDescent="0.25">
      <c r="A29" s="23" t="s">
        <v>55</v>
      </c>
      <c r="B29" s="17" t="s">
        <v>32</v>
      </c>
      <c r="C29" s="18"/>
      <c r="D29" s="18"/>
      <c r="E29" s="19"/>
      <c r="F29" s="20"/>
      <c r="G29" s="20"/>
      <c r="H29" s="20"/>
      <c r="I29" s="20"/>
      <c r="J29" s="20"/>
      <c r="K29" s="20"/>
      <c r="L29" s="20"/>
      <c r="M29" s="20"/>
      <c r="N29" s="20"/>
      <c r="O29" s="20"/>
      <c r="P29" s="20"/>
      <c r="Q29" s="20"/>
      <c r="R29" s="20"/>
      <c r="S29" s="20"/>
      <c r="T29" s="20"/>
      <c r="U29" s="20"/>
      <c r="V29" s="20"/>
      <c r="W29" s="20"/>
      <c r="X29" s="20"/>
      <c r="Y29" s="20"/>
      <c r="Z29" s="21"/>
      <c r="AA29" s="22"/>
    </row>
    <row r="30" spans="1:27" ht="13.5" x14ac:dyDescent="0.25">
      <c r="A30" s="23" t="s">
        <v>56</v>
      </c>
      <c r="B30" s="17" t="s">
        <v>32</v>
      </c>
      <c r="C30" s="18">
        <v>11084380</v>
      </c>
      <c r="D30" s="18"/>
      <c r="E30" s="19">
        <v>20485593</v>
      </c>
      <c r="F30" s="20">
        <v>20485593</v>
      </c>
      <c r="G30" s="20"/>
      <c r="H30" s="20"/>
      <c r="I30" s="20"/>
      <c r="J30" s="20"/>
      <c r="K30" s="20"/>
      <c r="L30" s="20"/>
      <c r="M30" s="20"/>
      <c r="N30" s="20"/>
      <c r="O30" s="20"/>
      <c r="P30" s="20"/>
      <c r="Q30" s="20"/>
      <c r="R30" s="20"/>
      <c r="S30" s="20"/>
      <c r="T30" s="20"/>
      <c r="U30" s="20"/>
      <c r="V30" s="20"/>
      <c r="W30" s="20"/>
      <c r="X30" s="20">
        <v>15784987</v>
      </c>
      <c r="Y30" s="20">
        <v>-15784987</v>
      </c>
      <c r="Z30" s="21">
        <v>-100</v>
      </c>
      <c r="AA30" s="22">
        <v>20485593</v>
      </c>
    </row>
    <row r="31" spans="1:27" ht="13.5" x14ac:dyDescent="0.25">
      <c r="A31" s="23" t="s">
        <v>57</v>
      </c>
      <c r="B31" s="17" t="s">
        <v>32</v>
      </c>
      <c r="C31" s="18"/>
      <c r="D31" s="18"/>
      <c r="E31" s="19"/>
      <c r="F31" s="20"/>
      <c r="G31" s="20"/>
      <c r="H31" s="20"/>
      <c r="I31" s="20"/>
      <c r="J31" s="20"/>
      <c r="K31" s="20"/>
      <c r="L31" s="20"/>
      <c r="M31" s="20"/>
      <c r="N31" s="20"/>
      <c r="O31" s="20"/>
      <c r="P31" s="20"/>
      <c r="Q31" s="20"/>
      <c r="R31" s="20"/>
      <c r="S31" s="20"/>
      <c r="T31" s="20"/>
      <c r="U31" s="20"/>
      <c r="V31" s="20"/>
      <c r="W31" s="20"/>
      <c r="X31" s="20"/>
      <c r="Y31" s="20"/>
      <c r="Z31" s="21"/>
      <c r="AA31" s="22"/>
    </row>
    <row r="32" spans="1:27" ht="13.5" x14ac:dyDescent="0.25">
      <c r="A32" s="23" t="s">
        <v>58</v>
      </c>
      <c r="B32" s="17" t="s">
        <v>32</v>
      </c>
      <c r="C32" s="18">
        <v>52994257</v>
      </c>
      <c r="D32" s="18"/>
      <c r="E32" s="19">
        <v>94317511</v>
      </c>
      <c r="F32" s="20">
        <v>94198631</v>
      </c>
      <c r="G32" s="20">
        <v>6944</v>
      </c>
      <c r="H32" s="20">
        <v>1949534</v>
      </c>
      <c r="I32" s="20">
        <v>9770149</v>
      </c>
      <c r="J32" s="20">
        <v>11726627</v>
      </c>
      <c r="K32" s="20">
        <v>6565594</v>
      </c>
      <c r="L32" s="20">
        <v>9713057</v>
      </c>
      <c r="M32" s="20"/>
      <c r="N32" s="20">
        <v>16278651</v>
      </c>
      <c r="O32" s="20"/>
      <c r="P32" s="20"/>
      <c r="Q32" s="20"/>
      <c r="R32" s="20"/>
      <c r="S32" s="20"/>
      <c r="T32" s="20"/>
      <c r="U32" s="20"/>
      <c r="V32" s="20"/>
      <c r="W32" s="20">
        <v>28005278</v>
      </c>
      <c r="X32" s="20">
        <v>15097597</v>
      </c>
      <c r="Y32" s="20">
        <v>12907681</v>
      </c>
      <c r="Z32" s="21">
        <v>85.494936710789133</v>
      </c>
      <c r="AA32" s="22">
        <v>94198631</v>
      </c>
    </row>
    <row r="33" spans="1:27" ht="13.5" x14ac:dyDescent="0.25">
      <c r="A33" s="23" t="s">
        <v>59</v>
      </c>
      <c r="B33" s="17" t="s">
        <v>32</v>
      </c>
      <c r="C33" s="18"/>
      <c r="D33" s="18"/>
      <c r="E33" s="19"/>
      <c r="F33" s="20"/>
      <c r="G33" s="20"/>
      <c r="H33" s="20"/>
      <c r="I33" s="20"/>
      <c r="J33" s="20"/>
      <c r="K33" s="20"/>
      <c r="L33" s="20"/>
      <c r="M33" s="20"/>
      <c r="N33" s="20"/>
      <c r="O33" s="20"/>
      <c r="P33" s="20"/>
      <c r="Q33" s="20"/>
      <c r="R33" s="20"/>
      <c r="S33" s="20"/>
      <c r="T33" s="20"/>
      <c r="U33" s="20"/>
      <c r="V33" s="20"/>
      <c r="W33" s="20"/>
      <c r="X33" s="20"/>
      <c r="Y33" s="20"/>
      <c r="Z33" s="21"/>
      <c r="AA33" s="22"/>
    </row>
    <row r="34" spans="1:27" ht="13.5" x14ac:dyDescent="0.25">
      <c r="A34" s="27" t="s">
        <v>60</v>
      </c>
      <c r="B34" s="28" t="s">
        <v>32</v>
      </c>
      <c r="C34" s="29">
        <f t="shared" ref="C34:Y34" si="3">SUM(C29:C33)</f>
        <v>64078637</v>
      </c>
      <c r="D34" s="29">
        <f>SUM(D29:D33)</f>
        <v>0</v>
      </c>
      <c r="E34" s="30">
        <f t="shared" si="3"/>
        <v>114803104</v>
      </c>
      <c r="F34" s="31">
        <f t="shared" si="3"/>
        <v>114684224</v>
      </c>
      <c r="G34" s="31">
        <f t="shared" si="3"/>
        <v>6944</v>
      </c>
      <c r="H34" s="31">
        <f t="shared" si="3"/>
        <v>1949534</v>
      </c>
      <c r="I34" s="31">
        <f t="shared" si="3"/>
        <v>9770149</v>
      </c>
      <c r="J34" s="31">
        <f t="shared" si="3"/>
        <v>11726627</v>
      </c>
      <c r="K34" s="31">
        <f t="shared" si="3"/>
        <v>6565594</v>
      </c>
      <c r="L34" s="31">
        <f t="shared" si="3"/>
        <v>9713057</v>
      </c>
      <c r="M34" s="31">
        <f t="shared" si="3"/>
        <v>0</v>
      </c>
      <c r="N34" s="31">
        <f t="shared" si="3"/>
        <v>16278651</v>
      </c>
      <c r="O34" s="31">
        <f t="shared" si="3"/>
        <v>0</v>
      </c>
      <c r="P34" s="31">
        <f t="shared" si="3"/>
        <v>0</v>
      </c>
      <c r="Q34" s="31">
        <f t="shared" si="3"/>
        <v>0</v>
      </c>
      <c r="R34" s="31">
        <f t="shared" si="3"/>
        <v>0</v>
      </c>
      <c r="S34" s="31">
        <f t="shared" si="3"/>
        <v>0</v>
      </c>
      <c r="T34" s="31">
        <f t="shared" si="3"/>
        <v>0</v>
      </c>
      <c r="U34" s="31">
        <f t="shared" si="3"/>
        <v>0</v>
      </c>
      <c r="V34" s="31">
        <f t="shared" si="3"/>
        <v>0</v>
      </c>
      <c r="W34" s="31">
        <f t="shared" si="3"/>
        <v>28005278</v>
      </c>
      <c r="X34" s="31">
        <f t="shared" si="3"/>
        <v>30882584</v>
      </c>
      <c r="Y34" s="31">
        <f t="shared" si="3"/>
        <v>-2877306</v>
      </c>
      <c r="Z34" s="32">
        <f>+IF(X34&lt;&gt;0,+(Y34/X34)*100,0)</f>
        <v>-9.3169211488261467</v>
      </c>
      <c r="AA34" s="33">
        <f>SUM(AA29:AA33)</f>
        <v>114684224</v>
      </c>
    </row>
    <row r="35" spans="1:27" ht="5.0999999999999996" customHeight="1" x14ac:dyDescent="0.25">
      <c r="A35" s="34" t="s">
        <v>41</v>
      </c>
      <c r="B35" s="17"/>
      <c r="C35" s="18"/>
      <c r="D35" s="18"/>
      <c r="E35" s="19"/>
      <c r="F35" s="20"/>
      <c r="G35" s="20"/>
      <c r="H35" s="20"/>
      <c r="I35" s="20"/>
      <c r="J35" s="20"/>
      <c r="K35" s="20"/>
      <c r="L35" s="20"/>
      <c r="M35" s="20"/>
      <c r="N35" s="20"/>
      <c r="O35" s="20"/>
      <c r="P35" s="20"/>
      <c r="Q35" s="20"/>
      <c r="R35" s="20"/>
      <c r="S35" s="20"/>
      <c r="T35" s="20"/>
      <c r="U35" s="20"/>
      <c r="V35" s="20"/>
      <c r="W35" s="20"/>
      <c r="X35" s="20"/>
      <c r="Y35" s="20"/>
      <c r="Z35" s="21"/>
      <c r="AA35" s="22"/>
    </row>
    <row r="36" spans="1:27" ht="13.5" x14ac:dyDescent="0.25">
      <c r="A36" s="10" t="s">
        <v>61</v>
      </c>
      <c r="B36" s="17" t="s">
        <v>32</v>
      </c>
      <c r="C36" s="18"/>
      <c r="D36" s="18"/>
      <c r="E36" s="19"/>
      <c r="F36" s="20"/>
      <c r="G36" s="20"/>
      <c r="H36" s="20"/>
      <c r="I36" s="20"/>
      <c r="J36" s="20"/>
      <c r="K36" s="20"/>
      <c r="L36" s="20"/>
      <c r="M36" s="20"/>
      <c r="N36" s="20"/>
      <c r="O36" s="20"/>
      <c r="P36" s="20"/>
      <c r="Q36" s="20"/>
      <c r="R36" s="20"/>
      <c r="S36" s="20"/>
      <c r="T36" s="20"/>
      <c r="U36" s="20"/>
      <c r="V36" s="20"/>
      <c r="W36" s="20"/>
      <c r="X36" s="20"/>
      <c r="Y36" s="20"/>
      <c r="Z36" s="21"/>
      <c r="AA36" s="22"/>
    </row>
    <row r="37" spans="1:27" ht="13.5" x14ac:dyDescent="0.25">
      <c r="A37" s="23" t="s">
        <v>62</v>
      </c>
      <c r="B37" s="17" t="s">
        <v>32</v>
      </c>
      <c r="C37" s="18"/>
      <c r="D37" s="18"/>
      <c r="E37" s="19"/>
      <c r="F37" s="20"/>
      <c r="G37" s="20"/>
      <c r="H37" s="20"/>
      <c r="I37" s="20"/>
      <c r="J37" s="20"/>
      <c r="K37" s="20"/>
      <c r="L37" s="20"/>
      <c r="M37" s="20"/>
      <c r="N37" s="20"/>
      <c r="O37" s="20"/>
      <c r="P37" s="20"/>
      <c r="Q37" s="20"/>
      <c r="R37" s="20"/>
      <c r="S37" s="20"/>
      <c r="T37" s="20"/>
      <c r="U37" s="20"/>
      <c r="V37" s="20"/>
      <c r="W37" s="20"/>
      <c r="X37" s="20"/>
      <c r="Y37" s="20"/>
      <c r="Z37" s="21"/>
      <c r="AA37" s="22"/>
    </row>
    <row r="38" spans="1:27" ht="13.5" x14ac:dyDescent="0.25">
      <c r="A38" s="23" t="s">
        <v>59</v>
      </c>
      <c r="B38" s="17" t="s">
        <v>32</v>
      </c>
      <c r="C38" s="18"/>
      <c r="D38" s="18"/>
      <c r="E38" s="19"/>
      <c r="F38" s="20"/>
      <c r="G38" s="20"/>
      <c r="H38" s="20"/>
      <c r="I38" s="20"/>
      <c r="J38" s="20"/>
      <c r="K38" s="20"/>
      <c r="L38" s="20"/>
      <c r="M38" s="20"/>
      <c r="N38" s="20"/>
      <c r="O38" s="20"/>
      <c r="P38" s="20"/>
      <c r="Q38" s="20"/>
      <c r="R38" s="20"/>
      <c r="S38" s="20"/>
      <c r="T38" s="20"/>
      <c r="U38" s="20"/>
      <c r="V38" s="20"/>
      <c r="W38" s="20"/>
      <c r="X38" s="20"/>
      <c r="Y38" s="20"/>
      <c r="Z38" s="21"/>
      <c r="AA38" s="22"/>
    </row>
    <row r="39" spans="1:27" ht="13.5" x14ac:dyDescent="0.25">
      <c r="A39" s="27" t="s">
        <v>63</v>
      </c>
      <c r="B39" s="35" t="s">
        <v>32</v>
      </c>
      <c r="C39" s="29">
        <f t="shared" ref="C39:Y39" si="4">SUM(C37:C38)</f>
        <v>0</v>
      </c>
      <c r="D39" s="29">
        <f>SUM(D37:D38)</f>
        <v>0</v>
      </c>
      <c r="E39" s="36">
        <f t="shared" si="4"/>
        <v>0</v>
      </c>
      <c r="F39" s="37">
        <f t="shared" si="4"/>
        <v>0</v>
      </c>
      <c r="G39" s="37">
        <f t="shared" si="4"/>
        <v>0</v>
      </c>
      <c r="H39" s="37">
        <f t="shared" si="4"/>
        <v>0</v>
      </c>
      <c r="I39" s="37">
        <f t="shared" si="4"/>
        <v>0</v>
      </c>
      <c r="J39" s="37">
        <f t="shared" si="4"/>
        <v>0</v>
      </c>
      <c r="K39" s="37">
        <f t="shared" si="4"/>
        <v>0</v>
      </c>
      <c r="L39" s="37">
        <f t="shared" si="4"/>
        <v>0</v>
      </c>
      <c r="M39" s="37">
        <f t="shared" si="4"/>
        <v>0</v>
      </c>
      <c r="N39" s="37">
        <f t="shared" si="4"/>
        <v>0</v>
      </c>
      <c r="O39" s="37">
        <f t="shared" si="4"/>
        <v>0</v>
      </c>
      <c r="P39" s="37">
        <f t="shared" si="4"/>
        <v>0</v>
      </c>
      <c r="Q39" s="37">
        <f t="shared" si="4"/>
        <v>0</v>
      </c>
      <c r="R39" s="37">
        <f t="shared" si="4"/>
        <v>0</v>
      </c>
      <c r="S39" s="37">
        <f t="shared" si="4"/>
        <v>0</v>
      </c>
      <c r="T39" s="37">
        <f t="shared" si="4"/>
        <v>0</v>
      </c>
      <c r="U39" s="37">
        <f t="shared" si="4"/>
        <v>0</v>
      </c>
      <c r="V39" s="37">
        <f t="shared" si="4"/>
        <v>0</v>
      </c>
      <c r="W39" s="37">
        <f t="shared" si="4"/>
        <v>0</v>
      </c>
      <c r="X39" s="37">
        <f t="shared" si="4"/>
        <v>0</v>
      </c>
      <c r="Y39" s="37">
        <f t="shared" si="4"/>
        <v>0</v>
      </c>
      <c r="Z39" s="38">
        <f>+IF(X39&lt;&gt;0,+(Y39/X39)*100,0)</f>
        <v>0</v>
      </c>
      <c r="AA39" s="39">
        <f>SUM(AA37:AA38)</f>
        <v>0</v>
      </c>
    </row>
    <row r="40" spans="1:27" ht="13.5" x14ac:dyDescent="0.25">
      <c r="A40" s="27" t="s">
        <v>64</v>
      </c>
      <c r="B40" s="28" t="s">
        <v>32</v>
      </c>
      <c r="C40" s="29">
        <f t="shared" ref="C40:Y40" si="5">+C34+C39</f>
        <v>64078637</v>
      </c>
      <c r="D40" s="29">
        <f>+D34+D39</f>
        <v>0</v>
      </c>
      <c r="E40" s="30">
        <f t="shared" si="5"/>
        <v>114803104</v>
      </c>
      <c r="F40" s="31">
        <f t="shared" si="5"/>
        <v>114684224</v>
      </c>
      <c r="G40" s="31">
        <f t="shared" si="5"/>
        <v>6944</v>
      </c>
      <c r="H40" s="31">
        <f t="shared" si="5"/>
        <v>1949534</v>
      </c>
      <c r="I40" s="31">
        <f t="shared" si="5"/>
        <v>9770149</v>
      </c>
      <c r="J40" s="31">
        <f t="shared" si="5"/>
        <v>11726627</v>
      </c>
      <c r="K40" s="31">
        <f t="shared" si="5"/>
        <v>6565594</v>
      </c>
      <c r="L40" s="31">
        <f t="shared" si="5"/>
        <v>9713057</v>
      </c>
      <c r="M40" s="31">
        <f t="shared" si="5"/>
        <v>0</v>
      </c>
      <c r="N40" s="31">
        <f t="shared" si="5"/>
        <v>16278651</v>
      </c>
      <c r="O40" s="31">
        <f t="shared" si="5"/>
        <v>0</v>
      </c>
      <c r="P40" s="31">
        <f t="shared" si="5"/>
        <v>0</v>
      </c>
      <c r="Q40" s="31">
        <f t="shared" si="5"/>
        <v>0</v>
      </c>
      <c r="R40" s="31">
        <f t="shared" si="5"/>
        <v>0</v>
      </c>
      <c r="S40" s="31">
        <f t="shared" si="5"/>
        <v>0</v>
      </c>
      <c r="T40" s="31">
        <f t="shared" si="5"/>
        <v>0</v>
      </c>
      <c r="U40" s="31">
        <f t="shared" si="5"/>
        <v>0</v>
      </c>
      <c r="V40" s="31">
        <f t="shared" si="5"/>
        <v>0</v>
      </c>
      <c r="W40" s="31">
        <f t="shared" si="5"/>
        <v>28005278</v>
      </c>
      <c r="X40" s="31">
        <f t="shared" si="5"/>
        <v>30882584</v>
      </c>
      <c r="Y40" s="31">
        <f t="shared" si="5"/>
        <v>-2877306</v>
      </c>
      <c r="Z40" s="32">
        <f>+IF(X40&lt;&gt;0,+(Y40/X40)*100,0)</f>
        <v>-9.3169211488261467</v>
      </c>
      <c r="AA40" s="33">
        <f>+AA34+AA39</f>
        <v>114684224</v>
      </c>
    </row>
    <row r="41" spans="1:27" ht="5.0999999999999996" customHeight="1" x14ac:dyDescent="0.25">
      <c r="A41" s="34" t="s">
        <v>41</v>
      </c>
      <c r="B41" s="17"/>
      <c r="C41" s="18"/>
      <c r="D41" s="18"/>
      <c r="E41" s="19"/>
      <c r="F41" s="20"/>
      <c r="G41" s="20"/>
      <c r="H41" s="20"/>
      <c r="I41" s="20"/>
      <c r="J41" s="20"/>
      <c r="K41" s="20"/>
      <c r="L41" s="20"/>
      <c r="M41" s="20"/>
      <c r="N41" s="20"/>
      <c r="O41" s="20"/>
      <c r="P41" s="20"/>
      <c r="Q41" s="20"/>
      <c r="R41" s="20"/>
      <c r="S41" s="20"/>
      <c r="T41" s="20"/>
      <c r="U41" s="20"/>
      <c r="V41" s="20"/>
      <c r="W41" s="20"/>
      <c r="X41" s="20"/>
      <c r="Y41" s="20"/>
      <c r="Z41" s="21"/>
      <c r="AA41" s="22"/>
    </row>
    <row r="42" spans="1:27" ht="13.5" x14ac:dyDescent="0.25">
      <c r="A42" s="41" t="s">
        <v>65</v>
      </c>
      <c r="B42" s="42" t="s">
        <v>66</v>
      </c>
      <c r="C42" s="43">
        <f t="shared" ref="C42:Y42" si="6">+C25-C40</f>
        <v>1097783447</v>
      </c>
      <c r="D42" s="43">
        <f>+D25-D40</f>
        <v>0</v>
      </c>
      <c r="E42" s="44">
        <f t="shared" si="6"/>
        <v>1074337970</v>
      </c>
      <c r="F42" s="45">
        <f t="shared" si="6"/>
        <v>1074456850</v>
      </c>
      <c r="G42" s="45">
        <f t="shared" si="6"/>
        <v>15826866</v>
      </c>
      <c r="H42" s="45">
        <f t="shared" si="6"/>
        <v>3792183</v>
      </c>
      <c r="I42" s="45">
        <f t="shared" si="6"/>
        <v>-2745816</v>
      </c>
      <c r="J42" s="45">
        <f t="shared" si="6"/>
        <v>16873233</v>
      </c>
      <c r="K42" s="45">
        <f t="shared" si="6"/>
        <v>1624029933</v>
      </c>
      <c r="L42" s="45">
        <f t="shared" si="6"/>
        <v>-9449079</v>
      </c>
      <c r="M42" s="45">
        <f t="shared" si="6"/>
        <v>508273</v>
      </c>
      <c r="N42" s="45">
        <f t="shared" si="6"/>
        <v>1615089127</v>
      </c>
      <c r="O42" s="45">
        <f t="shared" si="6"/>
        <v>0</v>
      </c>
      <c r="P42" s="45">
        <f t="shared" si="6"/>
        <v>0</v>
      </c>
      <c r="Q42" s="45">
        <f t="shared" si="6"/>
        <v>0</v>
      </c>
      <c r="R42" s="45">
        <f t="shared" si="6"/>
        <v>0</v>
      </c>
      <c r="S42" s="45">
        <f t="shared" si="6"/>
        <v>0</v>
      </c>
      <c r="T42" s="45">
        <f t="shared" si="6"/>
        <v>0</v>
      </c>
      <c r="U42" s="45">
        <f t="shared" si="6"/>
        <v>0</v>
      </c>
      <c r="V42" s="45">
        <f t="shared" si="6"/>
        <v>0</v>
      </c>
      <c r="W42" s="45">
        <f t="shared" si="6"/>
        <v>1631962360</v>
      </c>
      <c r="X42" s="45">
        <f t="shared" si="6"/>
        <v>1108448103</v>
      </c>
      <c r="Y42" s="45">
        <f t="shared" si="6"/>
        <v>523514257</v>
      </c>
      <c r="Z42" s="46">
        <f>+IF(X42&lt;&gt;0,+(Y42/X42)*100,0)</f>
        <v>47.229478365573961</v>
      </c>
      <c r="AA42" s="47">
        <f>+AA25-AA40</f>
        <v>1074456850</v>
      </c>
    </row>
    <row r="43" spans="1:27" ht="5.0999999999999996" customHeight="1" x14ac:dyDescent="0.25">
      <c r="A43" s="34" t="s">
        <v>41</v>
      </c>
      <c r="B43" s="17"/>
      <c r="C43" s="18"/>
      <c r="D43" s="18"/>
      <c r="E43" s="19"/>
      <c r="F43" s="20"/>
      <c r="G43" s="20"/>
      <c r="H43" s="20"/>
      <c r="I43" s="20"/>
      <c r="J43" s="20"/>
      <c r="K43" s="20"/>
      <c r="L43" s="20"/>
      <c r="M43" s="20"/>
      <c r="N43" s="20"/>
      <c r="O43" s="20"/>
      <c r="P43" s="20"/>
      <c r="Q43" s="20"/>
      <c r="R43" s="20"/>
      <c r="S43" s="20"/>
      <c r="T43" s="20"/>
      <c r="U43" s="20"/>
      <c r="V43" s="20"/>
      <c r="W43" s="20"/>
      <c r="X43" s="20"/>
      <c r="Y43" s="20"/>
      <c r="Z43" s="48"/>
      <c r="AA43" s="22"/>
    </row>
    <row r="44" spans="1:27" ht="13.5" x14ac:dyDescent="0.25">
      <c r="A44" s="10" t="s">
        <v>67</v>
      </c>
      <c r="B44" s="17" t="s">
        <v>32</v>
      </c>
      <c r="C44" s="18"/>
      <c r="D44" s="18"/>
      <c r="E44" s="19"/>
      <c r="F44" s="20"/>
      <c r="G44" s="20"/>
      <c r="H44" s="20"/>
      <c r="I44" s="20"/>
      <c r="J44" s="20"/>
      <c r="K44" s="20"/>
      <c r="L44" s="20"/>
      <c r="M44" s="20"/>
      <c r="N44" s="20"/>
      <c r="O44" s="20"/>
      <c r="P44" s="20"/>
      <c r="Q44" s="20"/>
      <c r="R44" s="20"/>
      <c r="S44" s="20"/>
      <c r="T44" s="20"/>
      <c r="U44" s="20"/>
      <c r="V44" s="20"/>
      <c r="W44" s="20"/>
      <c r="X44" s="20"/>
      <c r="Y44" s="20"/>
      <c r="Z44" s="48"/>
      <c r="AA44" s="22"/>
    </row>
    <row r="45" spans="1:27" ht="13.5" x14ac:dyDescent="0.25">
      <c r="A45" s="23" t="s">
        <v>68</v>
      </c>
      <c r="B45" s="17" t="s">
        <v>32</v>
      </c>
      <c r="C45" s="18">
        <v>9083267</v>
      </c>
      <c r="D45" s="18"/>
      <c r="E45" s="19"/>
      <c r="F45" s="20"/>
      <c r="G45" s="20"/>
      <c r="H45" s="20"/>
      <c r="I45" s="20"/>
      <c r="J45" s="20"/>
      <c r="K45" s="20"/>
      <c r="L45" s="20"/>
      <c r="M45" s="20"/>
      <c r="N45" s="20"/>
      <c r="O45" s="20"/>
      <c r="P45" s="20"/>
      <c r="Q45" s="20"/>
      <c r="R45" s="20"/>
      <c r="S45" s="20"/>
      <c r="T45" s="20"/>
      <c r="U45" s="20"/>
      <c r="V45" s="20"/>
      <c r="W45" s="20"/>
      <c r="X45" s="20"/>
      <c r="Y45" s="20"/>
      <c r="Z45" s="48"/>
      <c r="AA45" s="22"/>
    </row>
    <row r="46" spans="1:27" ht="13.5" x14ac:dyDescent="0.25">
      <c r="A46" s="23" t="s">
        <v>69</v>
      </c>
      <c r="B46" s="17" t="s">
        <v>32</v>
      </c>
      <c r="C46" s="18">
        <v>-9083267</v>
      </c>
      <c r="D46" s="18"/>
      <c r="E46" s="19"/>
      <c r="F46" s="20"/>
      <c r="G46" s="20"/>
      <c r="H46" s="20"/>
      <c r="I46" s="20"/>
      <c r="J46" s="20"/>
      <c r="K46" s="20"/>
      <c r="L46" s="20"/>
      <c r="M46" s="20"/>
      <c r="N46" s="20"/>
      <c r="O46" s="20"/>
      <c r="P46" s="20"/>
      <c r="Q46" s="20"/>
      <c r="R46" s="20"/>
      <c r="S46" s="20"/>
      <c r="T46" s="20"/>
      <c r="U46" s="20"/>
      <c r="V46" s="20"/>
      <c r="W46" s="20"/>
      <c r="X46" s="20"/>
      <c r="Y46" s="20"/>
      <c r="Z46" s="48"/>
      <c r="AA46" s="22"/>
    </row>
    <row r="47" spans="1:27" ht="14.45" customHeight="1" x14ac:dyDescent="0.25">
      <c r="A47" s="23" t="s">
        <v>41</v>
      </c>
      <c r="B47" s="17"/>
      <c r="C47" s="18"/>
      <c r="D47" s="18"/>
      <c r="E47" s="19"/>
      <c r="F47" s="20"/>
      <c r="G47" s="20"/>
      <c r="H47" s="20"/>
      <c r="I47" s="20"/>
      <c r="J47" s="20"/>
      <c r="K47" s="20"/>
      <c r="L47" s="20"/>
      <c r="M47" s="20"/>
      <c r="N47" s="20"/>
      <c r="O47" s="20"/>
      <c r="P47" s="20"/>
      <c r="Q47" s="20"/>
      <c r="R47" s="20"/>
      <c r="S47" s="20"/>
      <c r="T47" s="20"/>
      <c r="U47" s="20"/>
      <c r="V47" s="20"/>
      <c r="W47" s="20"/>
      <c r="X47" s="20"/>
      <c r="Y47" s="20"/>
      <c r="Z47" s="48"/>
      <c r="AA47" s="22"/>
    </row>
    <row r="48" spans="1:27" ht="13.5" x14ac:dyDescent="0.25">
      <c r="A48" s="49" t="s">
        <v>70</v>
      </c>
      <c r="B48" s="50" t="s">
        <v>66</v>
      </c>
      <c r="C48" s="51">
        <f t="shared" ref="C48:Y48" si="7">SUM(C45:C47)</f>
        <v>0</v>
      </c>
      <c r="D48" s="51">
        <f>SUM(D45:D47)</f>
        <v>0</v>
      </c>
      <c r="E48" s="52">
        <f t="shared" si="7"/>
        <v>0</v>
      </c>
      <c r="F48" s="53">
        <f t="shared" si="7"/>
        <v>0</v>
      </c>
      <c r="G48" s="53">
        <f t="shared" si="7"/>
        <v>0</v>
      </c>
      <c r="H48" s="53">
        <f t="shared" si="7"/>
        <v>0</v>
      </c>
      <c r="I48" s="53">
        <f t="shared" si="7"/>
        <v>0</v>
      </c>
      <c r="J48" s="53">
        <f t="shared" si="7"/>
        <v>0</v>
      </c>
      <c r="K48" s="53">
        <f t="shared" si="7"/>
        <v>0</v>
      </c>
      <c r="L48" s="53">
        <f t="shared" si="7"/>
        <v>0</v>
      </c>
      <c r="M48" s="53">
        <f t="shared" si="7"/>
        <v>0</v>
      </c>
      <c r="N48" s="53">
        <f t="shared" si="7"/>
        <v>0</v>
      </c>
      <c r="O48" s="53">
        <f t="shared" si="7"/>
        <v>0</v>
      </c>
      <c r="P48" s="53">
        <f t="shared" si="7"/>
        <v>0</v>
      </c>
      <c r="Q48" s="53">
        <f t="shared" si="7"/>
        <v>0</v>
      </c>
      <c r="R48" s="53">
        <f t="shared" si="7"/>
        <v>0</v>
      </c>
      <c r="S48" s="53">
        <f t="shared" si="7"/>
        <v>0</v>
      </c>
      <c r="T48" s="53">
        <f t="shared" si="7"/>
        <v>0</v>
      </c>
      <c r="U48" s="53">
        <f t="shared" si="7"/>
        <v>0</v>
      </c>
      <c r="V48" s="53">
        <f t="shared" si="7"/>
        <v>0</v>
      </c>
      <c r="W48" s="53">
        <f t="shared" si="7"/>
        <v>0</v>
      </c>
      <c r="X48" s="53">
        <f t="shared" si="7"/>
        <v>0</v>
      </c>
      <c r="Y48" s="53">
        <f t="shared" si="7"/>
        <v>0</v>
      </c>
      <c r="Z48" s="54">
        <f>+IF(X48&lt;&gt;0,+(Y48/X48)*100,0)</f>
        <v>0</v>
      </c>
      <c r="AA48" s="55">
        <f>SUM(AA45:AA47)</f>
        <v>0</v>
      </c>
    </row>
    <row r="49" spans="1:27" ht="13.5" x14ac:dyDescent="0.25">
      <c r="A49" s="56" t="s">
        <v>328</v>
      </c>
      <c r="B49" s="57"/>
      <c r="C49" s="58"/>
      <c r="D49" s="58"/>
      <c r="E49" s="58"/>
      <c r="F49" s="58"/>
      <c r="G49" s="58"/>
      <c r="H49" s="59"/>
      <c r="I49" s="59"/>
      <c r="J49" s="59"/>
      <c r="K49" s="59"/>
      <c r="L49" s="59"/>
      <c r="M49" s="59"/>
      <c r="N49" s="59"/>
      <c r="O49" s="59"/>
      <c r="P49" s="59"/>
      <c r="Q49" s="59"/>
      <c r="R49" s="59"/>
      <c r="S49" s="59"/>
      <c r="T49" s="59"/>
      <c r="U49" s="59"/>
      <c r="V49" s="59"/>
      <c r="W49" s="59"/>
      <c r="X49" s="59"/>
      <c r="Y49" s="59"/>
      <c r="Z49" s="59"/>
      <c r="AA49" s="59"/>
    </row>
    <row r="50" spans="1:27" ht="13.5" x14ac:dyDescent="0.25">
      <c r="A50" s="60" t="s">
        <v>329</v>
      </c>
      <c r="B50" s="60"/>
      <c r="C50" s="60"/>
      <c r="D50" s="60"/>
      <c r="E50" s="60"/>
      <c r="F50" s="60"/>
      <c r="G50" s="60"/>
      <c r="H50" s="59"/>
      <c r="I50" s="59"/>
      <c r="J50" s="59"/>
      <c r="K50" s="59"/>
      <c r="L50" s="59"/>
      <c r="M50" s="59"/>
      <c r="N50" s="59"/>
      <c r="O50" s="59"/>
      <c r="P50" s="59"/>
      <c r="Q50" s="59"/>
      <c r="R50" s="59"/>
      <c r="S50" s="59"/>
      <c r="T50" s="59"/>
      <c r="U50" s="59"/>
      <c r="V50" s="59"/>
      <c r="W50" s="59"/>
      <c r="X50" s="59"/>
      <c r="Y50" s="59"/>
      <c r="Z50" s="59"/>
      <c r="AA50" s="59"/>
    </row>
    <row r="51" spans="1:27" ht="13.5" x14ac:dyDescent="0.25">
      <c r="A51" s="61" t="s">
        <v>330</v>
      </c>
      <c r="B51" s="62"/>
      <c r="C51" s="63"/>
      <c r="D51" s="63"/>
      <c r="E51" s="63"/>
      <c r="F51" s="63"/>
      <c r="G51" s="63"/>
      <c r="H51" s="59"/>
      <c r="I51" s="59"/>
      <c r="J51" s="59"/>
      <c r="K51" s="59"/>
      <c r="L51" s="59"/>
      <c r="M51" s="59"/>
      <c r="N51" s="59"/>
      <c r="O51" s="59"/>
      <c r="P51" s="59"/>
      <c r="Q51" s="59"/>
      <c r="R51" s="59"/>
      <c r="S51" s="59"/>
      <c r="T51" s="59"/>
      <c r="U51" s="59"/>
      <c r="V51" s="59"/>
      <c r="W51" s="59"/>
      <c r="X51" s="59"/>
      <c r="Y51" s="59"/>
      <c r="Z51" s="59"/>
      <c r="AA51" s="59"/>
    </row>
    <row r="52" spans="1:27" ht="13.5" x14ac:dyDescent="0.25">
      <c r="A52" s="59"/>
      <c r="B52" s="59"/>
      <c r="C52" s="59"/>
      <c r="D52" s="59"/>
      <c r="E52" s="59"/>
      <c r="F52" s="59"/>
      <c r="G52" s="59"/>
      <c r="H52" s="59"/>
      <c r="I52" s="59"/>
      <c r="J52" s="59"/>
      <c r="K52" s="59"/>
      <c r="L52" s="59"/>
      <c r="M52" s="59"/>
      <c r="N52" s="59"/>
      <c r="O52" s="59"/>
      <c r="P52" s="59"/>
      <c r="Q52" s="59"/>
      <c r="R52" s="59"/>
      <c r="S52" s="59"/>
      <c r="T52" s="59"/>
      <c r="U52" s="59"/>
      <c r="V52" s="59"/>
      <c r="W52" s="59"/>
      <c r="X52" s="59"/>
      <c r="Y52" s="59"/>
      <c r="Z52" s="59"/>
      <c r="AA52" s="59"/>
    </row>
    <row r="53" spans="1:27" ht="13.5" x14ac:dyDescent="0.25">
      <c r="A53" s="59"/>
      <c r="B53" s="59"/>
      <c r="C53" s="59"/>
      <c r="D53" s="59"/>
      <c r="E53" s="59"/>
      <c r="F53" s="59"/>
      <c r="G53" s="59"/>
      <c r="H53" s="59"/>
      <c r="I53" s="59"/>
      <c r="J53" s="59"/>
      <c r="K53" s="59"/>
      <c r="L53" s="59"/>
      <c r="M53" s="59"/>
      <c r="N53" s="59"/>
      <c r="O53" s="59"/>
      <c r="P53" s="59"/>
      <c r="Q53" s="59"/>
      <c r="R53" s="59"/>
      <c r="S53" s="59"/>
      <c r="T53" s="59"/>
      <c r="U53" s="59"/>
      <c r="V53" s="59"/>
      <c r="W53" s="59"/>
      <c r="X53" s="59"/>
      <c r="Y53" s="59"/>
      <c r="Z53" s="59"/>
      <c r="AA53" s="59"/>
    </row>
    <row r="54" spans="1:27" ht="13.5" x14ac:dyDescent="0.25">
      <c r="A54" s="59"/>
      <c r="B54" s="59"/>
      <c r="C54" s="59"/>
      <c r="D54" s="59"/>
      <c r="E54" s="59"/>
      <c r="F54" s="59"/>
      <c r="G54" s="59"/>
      <c r="H54" s="59"/>
      <c r="I54" s="59"/>
      <c r="J54" s="59"/>
      <c r="K54" s="59"/>
      <c r="L54" s="59"/>
      <c r="M54" s="59"/>
      <c r="N54" s="59"/>
      <c r="O54" s="59"/>
      <c r="P54" s="59"/>
      <c r="Q54" s="59"/>
      <c r="R54" s="59"/>
      <c r="S54" s="59"/>
      <c r="T54" s="59"/>
      <c r="U54" s="59"/>
      <c r="V54" s="59"/>
      <c r="W54" s="59"/>
      <c r="X54" s="59"/>
      <c r="Y54" s="59"/>
      <c r="Z54" s="59"/>
      <c r="AA54" s="59"/>
    </row>
  </sheetData>
  <mergeCells count="2">
    <mergeCell ref="A1:AA1"/>
    <mergeCell ref="E2:AA2"/>
  </mergeCells>
  <printOptions horizontalCentered="1"/>
  <pageMargins left="0.55118110236220497" right="0.22" top="0.59055118110236204" bottom="0.59055118110236204" header="0.31496062992126" footer="0.31496062992126"/>
  <pageSetup paperSize="9" orientation="landscape" r:id="rId1"/>
  <rowBreaks count="1" manualBreakCount="1">
    <brk id="48" max="16383" man="1"/>
  </rowBreaks>
</worksheet>
</file>

<file path=xl/worksheets/sheet23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AA54"/>
  <sheetViews>
    <sheetView showGridLines="0" workbookViewId="0">
      <selection activeCell="B2" sqref="B2"/>
    </sheetView>
  </sheetViews>
  <sheetFormatPr defaultRowHeight="12.75" x14ac:dyDescent="0.2"/>
  <cols>
    <col min="1" max="1" width="35.7109375" customWidth="1"/>
    <col min="2" max="2" width="3.42578125" bestFit="1" customWidth="1"/>
    <col min="3" max="3" width="9.7109375" customWidth="1"/>
    <col min="4" max="4" width="9.7109375" hidden="1" customWidth="1"/>
    <col min="5" max="6" width="9.7109375" customWidth="1"/>
    <col min="7" max="9" width="9.7109375" hidden="1" customWidth="1"/>
    <col min="10" max="10" width="9.7109375" customWidth="1"/>
    <col min="11" max="13" width="9.7109375" hidden="1" customWidth="1"/>
    <col min="14" max="14" width="9.7109375" customWidth="1"/>
    <col min="15" max="22" width="9.7109375" hidden="1" customWidth="1"/>
    <col min="23" max="27" width="9.7109375" customWidth="1"/>
  </cols>
  <sheetData>
    <row r="1" spans="1:27" ht="38.450000000000003" customHeight="1" x14ac:dyDescent="0.25">
      <c r="A1" s="64" t="s">
        <v>307</v>
      </c>
      <c r="B1" s="64"/>
      <c r="C1" s="64"/>
      <c r="D1" s="64"/>
      <c r="E1" s="64"/>
      <c r="F1" s="64"/>
      <c r="G1" s="64"/>
      <c r="H1" s="64"/>
      <c r="I1" s="64"/>
      <c r="J1" s="64"/>
      <c r="K1" s="64"/>
      <c r="L1" s="64"/>
      <c r="M1" s="64"/>
      <c r="N1" s="64"/>
      <c r="O1" s="64"/>
      <c r="P1" s="64"/>
      <c r="Q1" s="64"/>
      <c r="R1" s="64"/>
      <c r="S1" s="64"/>
      <c r="T1" s="64"/>
      <c r="U1" s="64"/>
      <c r="V1" s="64"/>
      <c r="W1" s="64"/>
      <c r="X1" s="64"/>
      <c r="Y1" s="64"/>
      <c r="Z1" s="64"/>
      <c r="AA1" s="64"/>
    </row>
    <row r="2" spans="1:27" ht="24.95" customHeight="1" x14ac:dyDescent="0.2">
      <c r="A2" s="2" t="s">
        <v>1</v>
      </c>
      <c r="B2" s="1" t="s">
        <v>331</v>
      </c>
      <c r="C2" s="3" t="s">
        <v>2</v>
      </c>
      <c r="D2" s="3" t="s">
        <v>3</v>
      </c>
      <c r="E2" s="65" t="s">
        <v>4</v>
      </c>
      <c r="F2" s="66"/>
      <c r="G2" s="66"/>
      <c r="H2" s="66"/>
      <c r="I2" s="66"/>
      <c r="J2" s="66"/>
      <c r="K2" s="66"/>
      <c r="L2" s="66"/>
      <c r="M2" s="66"/>
      <c r="N2" s="66"/>
      <c r="O2" s="66"/>
      <c r="P2" s="66"/>
      <c r="Q2" s="66"/>
      <c r="R2" s="66"/>
      <c r="S2" s="66"/>
      <c r="T2" s="66"/>
      <c r="U2" s="66"/>
      <c r="V2" s="66"/>
      <c r="W2" s="66"/>
      <c r="X2" s="66"/>
      <c r="Y2" s="66"/>
      <c r="Z2" s="66"/>
      <c r="AA2" s="67"/>
    </row>
    <row r="3" spans="1:27" ht="24.95" customHeight="1" x14ac:dyDescent="0.2">
      <c r="A3" s="4" t="s">
        <v>5</v>
      </c>
      <c r="B3" s="5" t="s">
        <v>6</v>
      </c>
      <c r="C3" s="6" t="s">
        <v>7</v>
      </c>
      <c r="D3" s="6" t="s">
        <v>7</v>
      </c>
      <c r="E3" s="7" t="s">
        <v>8</v>
      </c>
      <c r="F3" s="8" t="s">
        <v>9</v>
      </c>
      <c r="G3" s="8" t="s">
        <v>10</v>
      </c>
      <c r="H3" s="8" t="s">
        <v>11</v>
      </c>
      <c r="I3" s="8" t="s">
        <v>12</v>
      </c>
      <c r="J3" s="8" t="s">
        <v>13</v>
      </c>
      <c r="K3" s="8" t="s">
        <v>14</v>
      </c>
      <c r="L3" s="8" t="s">
        <v>15</v>
      </c>
      <c r="M3" s="8" t="s">
        <v>16</v>
      </c>
      <c r="N3" s="8" t="s">
        <v>17</v>
      </c>
      <c r="O3" s="8" t="s">
        <v>18</v>
      </c>
      <c r="P3" s="8" t="s">
        <v>19</v>
      </c>
      <c r="Q3" s="8" t="s">
        <v>20</v>
      </c>
      <c r="R3" s="8" t="s">
        <v>21</v>
      </c>
      <c r="S3" s="8" t="s">
        <v>22</v>
      </c>
      <c r="T3" s="8" t="s">
        <v>23</v>
      </c>
      <c r="U3" s="8" t="s">
        <v>24</v>
      </c>
      <c r="V3" s="8" t="s">
        <v>25</v>
      </c>
      <c r="W3" s="8" t="s">
        <v>26</v>
      </c>
      <c r="X3" s="8" t="s">
        <v>27</v>
      </c>
      <c r="Y3" s="8" t="s">
        <v>28</v>
      </c>
      <c r="Z3" s="8" t="s">
        <v>29</v>
      </c>
      <c r="AA3" s="9" t="s">
        <v>30</v>
      </c>
    </row>
    <row r="4" spans="1:27" ht="13.5" x14ac:dyDescent="0.25">
      <c r="A4" s="10" t="s">
        <v>31</v>
      </c>
      <c r="B4" s="11" t="s">
        <v>32</v>
      </c>
      <c r="C4" s="12"/>
      <c r="D4" s="12"/>
      <c r="E4" s="13"/>
      <c r="F4" s="14"/>
      <c r="G4" s="14"/>
      <c r="H4" s="14"/>
      <c r="I4" s="14"/>
      <c r="J4" s="14"/>
      <c r="K4" s="14"/>
      <c r="L4" s="14"/>
      <c r="M4" s="14"/>
      <c r="N4" s="14"/>
      <c r="O4" s="14"/>
      <c r="P4" s="14"/>
      <c r="Q4" s="14"/>
      <c r="R4" s="14"/>
      <c r="S4" s="14"/>
      <c r="T4" s="14"/>
      <c r="U4" s="14"/>
      <c r="V4" s="14"/>
      <c r="W4" s="14"/>
      <c r="X4" s="14"/>
      <c r="Y4" s="14"/>
      <c r="Z4" s="15"/>
      <c r="AA4" s="16"/>
    </row>
    <row r="5" spans="1:27" ht="13.5" x14ac:dyDescent="0.25">
      <c r="A5" s="10" t="s">
        <v>33</v>
      </c>
      <c r="B5" s="17" t="s">
        <v>32</v>
      </c>
      <c r="C5" s="18"/>
      <c r="D5" s="18"/>
      <c r="E5" s="19"/>
      <c r="F5" s="20"/>
      <c r="G5" s="20"/>
      <c r="H5" s="20"/>
      <c r="I5" s="20"/>
      <c r="J5" s="20"/>
      <c r="K5" s="20"/>
      <c r="L5" s="20"/>
      <c r="M5" s="20"/>
      <c r="N5" s="20"/>
      <c r="O5" s="20"/>
      <c r="P5" s="20"/>
      <c r="Q5" s="20"/>
      <c r="R5" s="20"/>
      <c r="S5" s="20"/>
      <c r="T5" s="20"/>
      <c r="U5" s="20"/>
      <c r="V5" s="20"/>
      <c r="W5" s="20"/>
      <c r="X5" s="20"/>
      <c r="Y5" s="20"/>
      <c r="Z5" s="21"/>
      <c r="AA5" s="22"/>
    </row>
    <row r="6" spans="1:27" ht="13.5" x14ac:dyDescent="0.25">
      <c r="A6" s="23" t="s">
        <v>34</v>
      </c>
      <c r="B6" s="17" t="s">
        <v>32</v>
      </c>
      <c r="C6" s="18">
        <v>11104</v>
      </c>
      <c r="D6" s="18"/>
      <c r="E6" s="19">
        <v>-1494045</v>
      </c>
      <c r="F6" s="20">
        <v>-2894045</v>
      </c>
      <c r="G6" s="20">
        <v>845</v>
      </c>
      <c r="H6" s="20">
        <v>497</v>
      </c>
      <c r="I6" s="20">
        <v>588</v>
      </c>
      <c r="J6" s="20">
        <v>1930</v>
      </c>
      <c r="K6" s="20"/>
      <c r="L6" s="20">
        <v>1445</v>
      </c>
      <c r="M6" s="20">
        <v>1357</v>
      </c>
      <c r="N6" s="20">
        <v>2802</v>
      </c>
      <c r="O6" s="20"/>
      <c r="P6" s="20"/>
      <c r="Q6" s="20"/>
      <c r="R6" s="20"/>
      <c r="S6" s="20"/>
      <c r="T6" s="20"/>
      <c r="U6" s="20"/>
      <c r="V6" s="20"/>
      <c r="W6" s="20">
        <v>4732</v>
      </c>
      <c r="X6" s="20">
        <v>-1703681</v>
      </c>
      <c r="Y6" s="20">
        <v>1708413</v>
      </c>
      <c r="Z6" s="21">
        <v>-100.27775152742797</v>
      </c>
      <c r="AA6" s="22">
        <v>-2894045</v>
      </c>
    </row>
    <row r="7" spans="1:27" ht="13.5" x14ac:dyDescent="0.25">
      <c r="A7" s="23" t="s">
        <v>35</v>
      </c>
      <c r="B7" s="17" t="s">
        <v>32</v>
      </c>
      <c r="C7" s="18"/>
      <c r="D7" s="18"/>
      <c r="E7" s="19"/>
      <c r="F7" s="20"/>
      <c r="G7" s="20"/>
      <c r="H7" s="20"/>
      <c r="I7" s="20"/>
      <c r="J7" s="20"/>
      <c r="K7" s="20"/>
      <c r="L7" s="20"/>
      <c r="M7" s="20"/>
      <c r="N7" s="20"/>
      <c r="O7" s="20"/>
      <c r="P7" s="20"/>
      <c r="Q7" s="20"/>
      <c r="R7" s="20"/>
      <c r="S7" s="20"/>
      <c r="T7" s="20"/>
      <c r="U7" s="20"/>
      <c r="V7" s="20"/>
      <c r="W7" s="20"/>
      <c r="X7" s="20"/>
      <c r="Y7" s="20"/>
      <c r="Z7" s="21"/>
      <c r="AA7" s="22"/>
    </row>
    <row r="8" spans="1:27" ht="13.5" x14ac:dyDescent="0.25">
      <c r="A8" s="23" t="s">
        <v>36</v>
      </c>
      <c r="B8" s="17" t="s">
        <v>32</v>
      </c>
      <c r="C8" s="18"/>
      <c r="D8" s="18"/>
      <c r="E8" s="19">
        <v>43257100</v>
      </c>
      <c r="F8" s="20">
        <v>43257100</v>
      </c>
      <c r="G8" s="20"/>
      <c r="H8" s="20"/>
      <c r="I8" s="20"/>
      <c r="J8" s="20"/>
      <c r="K8" s="20"/>
      <c r="L8" s="20"/>
      <c r="M8" s="20"/>
      <c r="N8" s="20"/>
      <c r="O8" s="20"/>
      <c r="P8" s="20"/>
      <c r="Q8" s="20"/>
      <c r="R8" s="20"/>
      <c r="S8" s="20"/>
      <c r="T8" s="20"/>
      <c r="U8" s="20"/>
      <c r="V8" s="20"/>
      <c r="W8" s="20"/>
      <c r="X8" s="20">
        <v>22899690</v>
      </c>
      <c r="Y8" s="20">
        <v>-22899690</v>
      </c>
      <c r="Z8" s="21">
        <v>-100</v>
      </c>
      <c r="AA8" s="22">
        <v>43257100</v>
      </c>
    </row>
    <row r="9" spans="1:27" ht="13.5" x14ac:dyDescent="0.25">
      <c r="A9" s="23" t="s">
        <v>37</v>
      </c>
      <c r="B9" s="17" t="s">
        <v>32</v>
      </c>
      <c r="C9" s="18">
        <v>928456</v>
      </c>
      <c r="D9" s="18"/>
      <c r="E9" s="19">
        <v>-40000</v>
      </c>
      <c r="F9" s="20">
        <v>-40000</v>
      </c>
      <c r="G9" s="20"/>
      <c r="H9" s="20">
        <v>59217</v>
      </c>
      <c r="I9" s="20">
        <v>93877</v>
      </c>
      <c r="J9" s="20">
        <v>153094</v>
      </c>
      <c r="K9" s="20">
        <v>123422</v>
      </c>
      <c r="L9" s="20">
        <v>70271</v>
      </c>
      <c r="M9" s="20">
        <v>95524</v>
      </c>
      <c r="N9" s="20">
        <v>289217</v>
      </c>
      <c r="O9" s="20"/>
      <c r="P9" s="20"/>
      <c r="Q9" s="20"/>
      <c r="R9" s="20"/>
      <c r="S9" s="20"/>
      <c r="T9" s="20"/>
      <c r="U9" s="20"/>
      <c r="V9" s="20"/>
      <c r="W9" s="20">
        <v>442311</v>
      </c>
      <c r="X9" s="20">
        <v>-25110</v>
      </c>
      <c r="Y9" s="20">
        <v>467421</v>
      </c>
      <c r="Z9" s="21">
        <v>-1861.4934289127839</v>
      </c>
      <c r="AA9" s="22">
        <v>-40000</v>
      </c>
    </row>
    <row r="10" spans="1:27" ht="13.5" x14ac:dyDescent="0.25">
      <c r="A10" s="23" t="s">
        <v>38</v>
      </c>
      <c r="B10" s="17" t="s">
        <v>32</v>
      </c>
      <c r="C10" s="18"/>
      <c r="D10" s="18"/>
      <c r="E10" s="19"/>
      <c r="F10" s="20"/>
      <c r="G10" s="24"/>
      <c r="H10" s="24"/>
      <c r="I10" s="24"/>
      <c r="J10" s="20"/>
      <c r="K10" s="24"/>
      <c r="L10" s="24"/>
      <c r="M10" s="20"/>
      <c r="N10" s="24"/>
      <c r="O10" s="24"/>
      <c r="P10" s="24"/>
      <c r="Q10" s="20"/>
      <c r="R10" s="24"/>
      <c r="S10" s="24"/>
      <c r="T10" s="20"/>
      <c r="U10" s="24"/>
      <c r="V10" s="24"/>
      <c r="W10" s="24"/>
      <c r="X10" s="20"/>
      <c r="Y10" s="24"/>
      <c r="Z10" s="25"/>
      <c r="AA10" s="26"/>
    </row>
    <row r="11" spans="1:27" ht="13.5" x14ac:dyDescent="0.25">
      <c r="A11" s="23" t="s">
        <v>39</v>
      </c>
      <c r="B11" s="17" t="s">
        <v>32</v>
      </c>
      <c r="C11" s="18">
        <v>-1156805</v>
      </c>
      <c r="D11" s="18"/>
      <c r="E11" s="19"/>
      <c r="F11" s="20"/>
      <c r="G11" s="20">
        <v>-52455</v>
      </c>
      <c r="H11" s="20">
        <v>-200631</v>
      </c>
      <c r="I11" s="20">
        <v>-15225</v>
      </c>
      <c r="J11" s="20">
        <v>-268311</v>
      </c>
      <c r="K11" s="20">
        <v>-30541</v>
      </c>
      <c r="L11" s="20">
        <v>-51858</v>
      </c>
      <c r="M11" s="20">
        <v>-22867</v>
      </c>
      <c r="N11" s="20">
        <v>-105266</v>
      </c>
      <c r="O11" s="20"/>
      <c r="P11" s="20"/>
      <c r="Q11" s="20"/>
      <c r="R11" s="20"/>
      <c r="S11" s="20"/>
      <c r="T11" s="20"/>
      <c r="U11" s="20"/>
      <c r="V11" s="20"/>
      <c r="W11" s="20">
        <v>-373577</v>
      </c>
      <c r="X11" s="20"/>
      <c r="Y11" s="20">
        <v>-373577</v>
      </c>
      <c r="Z11" s="21"/>
      <c r="AA11" s="22"/>
    </row>
    <row r="12" spans="1:27" ht="13.5" x14ac:dyDescent="0.25">
      <c r="A12" s="27" t="s">
        <v>40</v>
      </c>
      <c r="B12" s="28" t="s">
        <v>32</v>
      </c>
      <c r="C12" s="29">
        <f t="shared" ref="C12:Y12" si="0">SUM(C6:C11)</f>
        <v>-217245</v>
      </c>
      <c r="D12" s="29">
        <f>SUM(D6:D11)</f>
        <v>0</v>
      </c>
      <c r="E12" s="30">
        <f t="shared" si="0"/>
        <v>41723055</v>
      </c>
      <c r="F12" s="31">
        <f t="shared" si="0"/>
        <v>40323055</v>
      </c>
      <c r="G12" s="31">
        <f t="shared" si="0"/>
        <v>-51610</v>
      </c>
      <c r="H12" s="31">
        <f t="shared" si="0"/>
        <v>-140917</v>
      </c>
      <c r="I12" s="31">
        <f t="shared" si="0"/>
        <v>79240</v>
      </c>
      <c r="J12" s="31">
        <f t="shared" si="0"/>
        <v>-113287</v>
      </c>
      <c r="K12" s="31">
        <f t="shared" si="0"/>
        <v>92881</v>
      </c>
      <c r="L12" s="31">
        <f t="shared" si="0"/>
        <v>19858</v>
      </c>
      <c r="M12" s="31">
        <f t="shared" si="0"/>
        <v>74014</v>
      </c>
      <c r="N12" s="31">
        <f t="shared" si="0"/>
        <v>186753</v>
      </c>
      <c r="O12" s="31">
        <f t="shared" si="0"/>
        <v>0</v>
      </c>
      <c r="P12" s="31">
        <f t="shared" si="0"/>
        <v>0</v>
      </c>
      <c r="Q12" s="31">
        <f t="shared" si="0"/>
        <v>0</v>
      </c>
      <c r="R12" s="31">
        <f t="shared" si="0"/>
        <v>0</v>
      </c>
      <c r="S12" s="31">
        <f t="shared" si="0"/>
        <v>0</v>
      </c>
      <c r="T12" s="31">
        <f t="shared" si="0"/>
        <v>0</v>
      </c>
      <c r="U12" s="31">
        <f t="shared" si="0"/>
        <v>0</v>
      </c>
      <c r="V12" s="31">
        <f t="shared" si="0"/>
        <v>0</v>
      </c>
      <c r="W12" s="31">
        <f t="shared" si="0"/>
        <v>73466</v>
      </c>
      <c r="X12" s="31">
        <f t="shared" si="0"/>
        <v>21170899</v>
      </c>
      <c r="Y12" s="31">
        <f t="shared" si="0"/>
        <v>-21097433</v>
      </c>
      <c r="Z12" s="32">
        <f>+IF(X12&lt;&gt;0,+(Y12/X12)*100,0)</f>
        <v>-99.652985921854338</v>
      </c>
      <c r="AA12" s="33">
        <f>SUM(AA6:AA11)</f>
        <v>40323055</v>
      </c>
    </row>
    <row r="13" spans="1:27" ht="5.0999999999999996" customHeight="1" x14ac:dyDescent="0.25">
      <c r="A13" s="34" t="s">
        <v>41</v>
      </c>
      <c r="B13" s="17"/>
      <c r="C13" s="18"/>
      <c r="D13" s="18"/>
      <c r="E13" s="19"/>
      <c r="F13" s="20"/>
      <c r="G13" s="20"/>
      <c r="H13" s="20"/>
      <c r="I13" s="20"/>
      <c r="J13" s="20"/>
      <c r="K13" s="20"/>
      <c r="L13" s="20"/>
      <c r="M13" s="20"/>
      <c r="N13" s="20"/>
      <c r="O13" s="20"/>
      <c r="P13" s="20"/>
      <c r="Q13" s="20"/>
      <c r="R13" s="20"/>
      <c r="S13" s="20"/>
      <c r="T13" s="20"/>
      <c r="U13" s="20"/>
      <c r="V13" s="20"/>
      <c r="W13" s="20"/>
      <c r="X13" s="20"/>
      <c r="Y13" s="20"/>
      <c r="Z13" s="21"/>
      <c r="AA13" s="22"/>
    </row>
    <row r="14" spans="1:27" ht="13.5" x14ac:dyDescent="0.25">
      <c r="A14" s="10" t="s">
        <v>42</v>
      </c>
      <c r="B14" s="17" t="s">
        <v>32</v>
      </c>
      <c r="C14" s="18"/>
      <c r="D14" s="18"/>
      <c r="E14" s="19"/>
      <c r="F14" s="20"/>
      <c r="G14" s="20"/>
      <c r="H14" s="20"/>
      <c r="I14" s="20"/>
      <c r="J14" s="20"/>
      <c r="K14" s="20"/>
      <c r="L14" s="20"/>
      <c r="M14" s="20"/>
      <c r="N14" s="20"/>
      <c r="O14" s="20"/>
      <c r="P14" s="20"/>
      <c r="Q14" s="20"/>
      <c r="R14" s="20"/>
      <c r="S14" s="20"/>
      <c r="T14" s="20"/>
      <c r="U14" s="20"/>
      <c r="V14" s="20"/>
      <c r="W14" s="20"/>
      <c r="X14" s="20"/>
      <c r="Y14" s="20"/>
      <c r="Z14" s="21"/>
      <c r="AA14" s="22"/>
    </row>
    <row r="15" spans="1:27" ht="13.5" x14ac:dyDescent="0.25">
      <c r="A15" s="23" t="s">
        <v>43</v>
      </c>
      <c r="B15" s="17" t="s">
        <v>32</v>
      </c>
      <c r="C15" s="18"/>
      <c r="D15" s="18"/>
      <c r="E15" s="19"/>
      <c r="F15" s="20"/>
      <c r="G15" s="20"/>
      <c r="H15" s="20"/>
      <c r="I15" s="20"/>
      <c r="J15" s="20"/>
      <c r="K15" s="20"/>
      <c r="L15" s="20"/>
      <c r="M15" s="20"/>
      <c r="N15" s="20"/>
      <c r="O15" s="20"/>
      <c r="P15" s="20"/>
      <c r="Q15" s="20"/>
      <c r="R15" s="20"/>
      <c r="S15" s="20"/>
      <c r="T15" s="20"/>
      <c r="U15" s="20"/>
      <c r="V15" s="20"/>
      <c r="W15" s="20"/>
      <c r="X15" s="20"/>
      <c r="Y15" s="20"/>
      <c r="Z15" s="21"/>
      <c r="AA15" s="22"/>
    </row>
    <row r="16" spans="1:27" ht="13.5" x14ac:dyDescent="0.25">
      <c r="A16" s="23" t="s">
        <v>44</v>
      </c>
      <c r="B16" s="17" t="s">
        <v>32</v>
      </c>
      <c r="C16" s="18"/>
      <c r="D16" s="18"/>
      <c r="E16" s="19"/>
      <c r="F16" s="20"/>
      <c r="G16" s="24"/>
      <c r="H16" s="24"/>
      <c r="I16" s="24"/>
      <c r="J16" s="20"/>
      <c r="K16" s="24"/>
      <c r="L16" s="24"/>
      <c r="M16" s="20"/>
      <c r="N16" s="24"/>
      <c r="O16" s="24"/>
      <c r="P16" s="24"/>
      <c r="Q16" s="20"/>
      <c r="R16" s="24"/>
      <c r="S16" s="24"/>
      <c r="T16" s="20"/>
      <c r="U16" s="24"/>
      <c r="V16" s="24"/>
      <c r="W16" s="24"/>
      <c r="X16" s="20"/>
      <c r="Y16" s="24"/>
      <c r="Z16" s="25"/>
      <c r="AA16" s="26"/>
    </row>
    <row r="17" spans="1:27" ht="13.5" x14ac:dyDescent="0.25">
      <c r="A17" s="23" t="s">
        <v>45</v>
      </c>
      <c r="B17" s="17" t="s">
        <v>32</v>
      </c>
      <c r="C17" s="18"/>
      <c r="D17" s="18"/>
      <c r="E17" s="19"/>
      <c r="F17" s="20"/>
      <c r="G17" s="20"/>
      <c r="H17" s="20"/>
      <c r="I17" s="20"/>
      <c r="J17" s="20"/>
      <c r="K17" s="20"/>
      <c r="L17" s="20"/>
      <c r="M17" s="20"/>
      <c r="N17" s="20"/>
      <c r="O17" s="20"/>
      <c r="P17" s="20"/>
      <c r="Q17" s="20"/>
      <c r="R17" s="20"/>
      <c r="S17" s="20"/>
      <c r="T17" s="20"/>
      <c r="U17" s="20"/>
      <c r="V17" s="20"/>
      <c r="W17" s="20"/>
      <c r="X17" s="20"/>
      <c r="Y17" s="20"/>
      <c r="Z17" s="21"/>
      <c r="AA17" s="22"/>
    </row>
    <row r="18" spans="1:27" ht="13.5" x14ac:dyDescent="0.25">
      <c r="A18" s="23" t="s">
        <v>46</v>
      </c>
      <c r="B18" s="17" t="s">
        <v>32</v>
      </c>
      <c r="C18" s="18"/>
      <c r="D18" s="18"/>
      <c r="E18" s="19"/>
      <c r="F18" s="20"/>
      <c r="G18" s="20"/>
      <c r="H18" s="20"/>
      <c r="I18" s="20"/>
      <c r="J18" s="20"/>
      <c r="K18" s="20"/>
      <c r="L18" s="20"/>
      <c r="M18" s="20"/>
      <c r="N18" s="20"/>
      <c r="O18" s="20"/>
      <c r="P18" s="20"/>
      <c r="Q18" s="20"/>
      <c r="R18" s="20"/>
      <c r="S18" s="20"/>
      <c r="T18" s="20"/>
      <c r="U18" s="20"/>
      <c r="V18" s="20"/>
      <c r="W18" s="20"/>
      <c r="X18" s="20"/>
      <c r="Y18" s="20"/>
      <c r="Z18" s="21"/>
      <c r="AA18" s="22"/>
    </row>
    <row r="19" spans="1:27" ht="13.5" x14ac:dyDescent="0.25">
      <c r="A19" s="23" t="s">
        <v>47</v>
      </c>
      <c r="B19" s="17" t="s">
        <v>32</v>
      </c>
      <c r="C19" s="18">
        <v>-2515634</v>
      </c>
      <c r="D19" s="18"/>
      <c r="E19" s="19">
        <v>-11380655</v>
      </c>
      <c r="F19" s="20">
        <v>-11380655</v>
      </c>
      <c r="G19" s="20"/>
      <c r="H19" s="20"/>
      <c r="I19" s="20"/>
      <c r="J19" s="20"/>
      <c r="K19" s="20">
        <v>172500</v>
      </c>
      <c r="L19" s="20"/>
      <c r="M19" s="20"/>
      <c r="N19" s="20">
        <v>172500</v>
      </c>
      <c r="O19" s="20"/>
      <c r="P19" s="20"/>
      <c r="Q19" s="20"/>
      <c r="R19" s="20"/>
      <c r="S19" s="20"/>
      <c r="T19" s="20"/>
      <c r="U19" s="20"/>
      <c r="V19" s="20"/>
      <c r="W19" s="20">
        <v>172500</v>
      </c>
      <c r="X19" s="20">
        <v>1016225</v>
      </c>
      <c r="Y19" s="20">
        <v>-843725</v>
      </c>
      <c r="Z19" s="21">
        <v>-83.025412679278702</v>
      </c>
      <c r="AA19" s="22">
        <v>-11380655</v>
      </c>
    </row>
    <row r="20" spans="1:27" ht="13.5" x14ac:dyDescent="0.25">
      <c r="A20" s="23" t="s">
        <v>32</v>
      </c>
      <c r="B20" s="17" t="s">
        <v>32</v>
      </c>
      <c r="C20" s="18"/>
      <c r="D20" s="18"/>
      <c r="E20" s="19"/>
      <c r="F20" s="20"/>
      <c r="G20" s="20"/>
      <c r="H20" s="20"/>
      <c r="I20" s="20"/>
      <c r="J20" s="20"/>
      <c r="K20" s="20"/>
      <c r="L20" s="20"/>
      <c r="M20" s="20"/>
      <c r="N20" s="20"/>
      <c r="O20" s="20"/>
      <c r="P20" s="20"/>
      <c r="Q20" s="20"/>
      <c r="R20" s="20"/>
      <c r="S20" s="20"/>
      <c r="T20" s="20"/>
      <c r="U20" s="20"/>
      <c r="V20" s="20"/>
      <c r="W20" s="20"/>
      <c r="X20" s="20"/>
      <c r="Y20" s="20"/>
      <c r="Z20" s="21"/>
      <c r="AA20" s="22"/>
    </row>
    <row r="21" spans="1:27" ht="13.5" x14ac:dyDescent="0.25">
      <c r="A21" s="23" t="s">
        <v>48</v>
      </c>
      <c r="B21" s="17" t="s">
        <v>32</v>
      </c>
      <c r="C21" s="18"/>
      <c r="D21" s="18"/>
      <c r="E21" s="19"/>
      <c r="F21" s="20"/>
      <c r="G21" s="20"/>
      <c r="H21" s="20"/>
      <c r="I21" s="20"/>
      <c r="J21" s="20"/>
      <c r="K21" s="20"/>
      <c r="L21" s="20"/>
      <c r="M21" s="20"/>
      <c r="N21" s="20"/>
      <c r="O21" s="20"/>
      <c r="P21" s="20"/>
      <c r="Q21" s="20"/>
      <c r="R21" s="20"/>
      <c r="S21" s="20"/>
      <c r="T21" s="20"/>
      <c r="U21" s="20"/>
      <c r="V21" s="20"/>
      <c r="W21" s="20"/>
      <c r="X21" s="20"/>
      <c r="Y21" s="20"/>
      <c r="Z21" s="21"/>
      <c r="AA21" s="22"/>
    </row>
    <row r="22" spans="1:27" ht="13.5" x14ac:dyDescent="0.25">
      <c r="A22" s="23" t="s">
        <v>49</v>
      </c>
      <c r="B22" s="17" t="s">
        <v>32</v>
      </c>
      <c r="C22" s="18"/>
      <c r="D22" s="18"/>
      <c r="E22" s="19"/>
      <c r="F22" s="20"/>
      <c r="G22" s="20"/>
      <c r="H22" s="20"/>
      <c r="I22" s="20"/>
      <c r="J22" s="20"/>
      <c r="K22" s="20"/>
      <c r="L22" s="20"/>
      <c r="M22" s="20"/>
      <c r="N22" s="20"/>
      <c r="O22" s="20"/>
      <c r="P22" s="20"/>
      <c r="Q22" s="20"/>
      <c r="R22" s="20"/>
      <c r="S22" s="20"/>
      <c r="T22" s="20"/>
      <c r="U22" s="20"/>
      <c r="V22" s="20"/>
      <c r="W22" s="20"/>
      <c r="X22" s="20"/>
      <c r="Y22" s="20"/>
      <c r="Z22" s="21"/>
      <c r="AA22" s="22"/>
    </row>
    <row r="23" spans="1:27" ht="13.5" x14ac:dyDescent="0.25">
      <c r="A23" s="23" t="s">
        <v>50</v>
      </c>
      <c r="B23" s="17" t="s">
        <v>32</v>
      </c>
      <c r="C23" s="18"/>
      <c r="D23" s="18"/>
      <c r="E23" s="19"/>
      <c r="F23" s="20"/>
      <c r="G23" s="24"/>
      <c r="H23" s="24"/>
      <c r="I23" s="24"/>
      <c r="J23" s="20"/>
      <c r="K23" s="24"/>
      <c r="L23" s="24"/>
      <c r="M23" s="20"/>
      <c r="N23" s="24"/>
      <c r="O23" s="24"/>
      <c r="P23" s="24"/>
      <c r="Q23" s="20"/>
      <c r="R23" s="24"/>
      <c r="S23" s="24"/>
      <c r="T23" s="20"/>
      <c r="U23" s="24"/>
      <c r="V23" s="24"/>
      <c r="W23" s="24"/>
      <c r="X23" s="20"/>
      <c r="Y23" s="24"/>
      <c r="Z23" s="25"/>
      <c r="AA23" s="26"/>
    </row>
    <row r="24" spans="1:27" ht="13.5" x14ac:dyDescent="0.25">
      <c r="A24" s="27" t="s">
        <v>51</v>
      </c>
      <c r="B24" s="35" t="s">
        <v>32</v>
      </c>
      <c r="C24" s="29">
        <f t="shared" ref="C24:Y24" si="1">SUM(C15:C23)</f>
        <v>-2515634</v>
      </c>
      <c r="D24" s="29">
        <f>SUM(D15:D23)</f>
        <v>0</v>
      </c>
      <c r="E24" s="36">
        <f t="shared" si="1"/>
        <v>-11380655</v>
      </c>
      <c r="F24" s="37">
        <f t="shared" si="1"/>
        <v>-11380655</v>
      </c>
      <c r="G24" s="37">
        <f t="shared" si="1"/>
        <v>0</v>
      </c>
      <c r="H24" s="37">
        <f t="shared" si="1"/>
        <v>0</v>
      </c>
      <c r="I24" s="37">
        <f t="shared" si="1"/>
        <v>0</v>
      </c>
      <c r="J24" s="37">
        <f t="shared" si="1"/>
        <v>0</v>
      </c>
      <c r="K24" s="37">
        <f t="shared" si="1"/>
        <v>172500</v>
      </c>
      <c r="L24" s="37">
        <f t="shared" si="1"/>
        <v>0</v>
      </c>
      <c r="M24" s="37">
        <f t="shared" si="1"/>
        <v>0</v>
      </c>
      <c r="N24" s="37">
        <f t="shared" si="1"/>
        <v>172500</v>
      </c>
      <c r="O24" s="37">
        <f t="shared" si="1"/>
        <v>0</v>
      </c>
      <c r="P24" s="37">
        <f t="shared" si="1"/>
        <v>0</v>
      </c>
      <c r="Q24" s="37">
        <f t="shared" si="1"/>
        <v>0</v>
      </c>
      <c r="R24" s="37">
        <f t="shared" si="1"/>
        <v>0</v>
      </c>
      <c r="S24" s="37">
        <f t="shared" si="1"/>
        <v>0</v>
      </c>
      <c r="T24" s="37">
        <f t="shared" si="1"/>
        <v>0</v>
      </c>
      <c r="U24" s="37">
        <f t="shared" si="1"/>
        <v>0</v>
      </c>
      <c r="V24" s="37">
        <f t="shared" si="1"/>
        <v>0</v>
      </c>
      <c r="W24" s="37">
        <f t="shared" si="1"/>
        <v>172500</v>
      </c>
      <c r="X24" s="37">
        <f t="shared" si="1"/>
        <v>1016225</v>
      </c>
      <c r="Y24" s="37">
        <f t="shared" si="1"/>
        <v>-843725</v>
      </c>
      <c r="Z24" s="38">
        <f>+IF(X24&lt;&gt;0,+(Y24/X24)*100,0)</f>
        <v>-83.025412679278702</v>
      </c>
      <c r="AA24" s="39">
        <f>SUM(AA15:AA23)</f>
        <v>-11380655</v>
      </c>
    </row>
    <row r="25" spans="1:27" ht="13.5" x14ac:dyDescent="0.25">
      <c r="A25" s="27" t="s">
        <v>52</v>
      </c>
      <c r="B25" s="28" t="s">
        <v>32</v>
      </c>
      <c r="C25" s="29">
        <f t="shared" ref="C25:Y25" si="2">+C12+C24</f>
        <v>-2732879</v>
      </c>
      <c r="D25" s="29">
        <f>+D12+D24</f>
        <v>0</v>
      </c>
      <c r="E25" s="30">
        <f t="shared" si="2"/>
        <v>30342400</v>
      </c>
      <c r="F25" s="31">
        <f t="shared" si="2"/>
        <v>28942400</v>
      </c>
      <c r="G25" s="31">
        <f t="shared" si="2"/>
        <v>-51610</v>
      </c>
      <c r="H25" s="31">
        <f t="shared" si="2"/>
        <v>-140917</v>
      </c>
      <c r="I25" s="31">
        <f t="shared" si="2"/>
        <v>79240</v>
      </c>
      <c r="J25" s="31">
        <f t="shared" si="2"/>
        <v>-113287</v>
      </c>
      <c r="K25" s="31">
        <f t="shared" si="2"/>
        <v>265381</v>
      </c>
      <c r="L25" s="31">
        <f t="shared" si="2"/>
        <v>19858</v>
      </c>
      <c r="M25" s="31">
        <f t="shared" si="2"/>
        <v>74014</v>
      </c>
      <c r="N25" s="31">
        <f t="shared" si="2"/>
        <v>359253</v>
      </c>
      <c r="O25" s="31">
        <f t="shared" si="2"/>
        <v>0</v>
      </c>
      <c r="P25" s="31">
        <f t="shared" si="2"/>
        <v>0</v>
      </c>
      <c r="Q25" s="31">
        <f t="shared" si="2"/>
        <v>0</v>
      </c>
      <c r="R25" s="31">
        <f t="shared" si="2"/>
        <v>0</v>
      </c>
      <c r="S25" s="31">
        <f t="shared" si="2"/>
        <v>0</v>
      </c>
      <c r="T25" s="31">
        <f t="shared" si="2"/>
        <v>0</v>
      </c>
      <c r="U25" s="31">
        <f t="shared" si="2"/>
        <v>0</v>
      </c>
      <c r="V25" s="31">
        <f t="shared" si="2"/>
        <v>0</v>
      </c>
      <c r="W25" s="31">
        <f t="shared" si="2"/>
        <v>245966</v>
      </c>
      <c r="X25" s="31">
        <f t="shared" si="2"/>
        <v>22187124</v>
      </c>
      <c r="Y25" s="31">
        <f t="shared" si="2"/>
        <v>-21941158</v>
      </c>
      <c r="Z25" s="32">
        <f>+IF(X25&lt;&gt;0,+(Y25/X25)*100,0)</f>
        <v>-98.891402058238825</v>
      </c>
      <c r="AA25" s="33">
        <f>+AA12+AA24</f>
        <v>28942400</v>
      </c>
    </row>
    <row r="26" spans="1:27" ht="5.0999999999999996" customHeight="1" x14ac:dyDescent="0.25">
      <c r="A26" s="34" t="s">
        <v>41</v>
      </c>
      <c r="B26" s="17"/>
      <c r="C26" s="18"/>
      <c r="D26" s="18"/>
      <c r="E26" s="19"/>
      <c r="F26" s="20"/>
      <c r="G26" s="20"/>
      <c r="H26" s="20"/>
      <c r="I26" s="20"/>
      <c r="J26" s="20"/>
      <c r="K26" s="20"/>
      <c r="L26" s="20"/>
      <c r="M26" s="20"/>
      <c r="N26" s="20"/>
      <c r="O26" s="20"/>
      <c r="P26" s="20"/>
      <c r="Q26" s="20"/>
      <c r="R26" s="20"/>
      <c r="S26" s="20"/>
      <c r="T26" s="20"/>
      <c r="U26" s="20"/>
      <c r="V26" s="20"/>
      <c r="W26" s="20"/>
      <c r="X26" s="20"/>
      <c r="Y26" s="20"/>
      <c r="Z26" s="21"/>
      <c r="AA26" s="22"/>
    </row>
    <row r="27" spans="1:27" ht="13.5" x14ac:dyDescent="0.25">
      <c r="A27" s="10" t="s">
        <v>53</v>
      </c>
      <c r="B27" s="17" t="s">
        <v>32</v>
      </c>
      <c r="C27" s="18"/>
      <c r="D27" s="18"/>
      <c r="E27" s="19"/>
      <c r="F27" s="20"/>
      <c r="G27" s="20"/>
      <c r="H27" s="20"/>
      <c r="I27" s="20"/>
      <c r="J27" s="20"/>
      <c r="K27" s="20"/>
      <c r="L27" s="20"/>
      <c r="M27" s="20"/>
      <c r="N27" s="20"/>
      <c r="O27" s="20"/>
      <c r="P27" s="20"/>
      <c r="Q27" s="20"/>
      <c r="R27" s="20"/>
      <c r="S27" s="20"/>
      <c r="T27" s="20"/>
      <c r="U27" s="20"/>
      <c r="V27" s="20"/>
      <c r="W27" s="20"/>
      <c r="X27" s="20"/>
      <c r="Y27" s="20"/>
      <c r="Z27" s="21"/>
      <c r="AA27" s="22"/>
    </row>
    <row r="28" spans="1:27" ht="13.5" x14ac:dyDescent="0.25">
      <c r="A28" s="10" t="s">
        <v>54</v>
      </c>
      <c r="B28" s="40" t="s">
        <v>32</v>
      </c>
      <c r="C28" s="18"/>
      <c r="D28" s="18"/>
      <c r="E28" s="19"/>
      <c r="F28" s="20"/>
      <c r="G28" s="20"/>
      <c r="H28" s="20"/>
      <c r="I28" s="20"/>
      <c r="J28" s="20"/>
      <c r="K28" s="20"/>
      <c r="L28" s="20"/>
      <c r="M28" s="20"/>
      <c r="N28" s="20"/>
      <c r="O28" s="20"/>
      <c r="P28" s="20"/>
      <c r="Q28" s="20"/>
      <c r="R28" s="20"/>
      <c r="S28" s="20"/>
      <c r="T28" s="20"/>
      <c r="U28" s="20"/>
      <c r="V28" s="20"/>
      <c r="W28" s="20"/>
      <c r="X28" s="20"/>
      <c r="Y28" s="20"/>
      <c r="Z28" s="21"/>
      <c r="AA28" s="22"/>
    </row>
    <row r="29" spans="1:27" ht="13.5" x14ac:dyDescent="0.25">
      <c r="A29" s="23" t="s">
        <v>55</v>
      </c>
      <c r="B29" s="17" t="s">
        <v>32</v>
      </c>
      <c r="C29" s="18"/>
      <c r="D29" s="18"/>
      <c r="E29" s="19"/>
      <c r="F29" s="20"/>
      <c r="G29" s="20"/>
      <c r="H29" s="20"/>
      <c r="I29" s="20"/>
      <c r="J29" s="20"/>
      <c r="K29" s="20"/>
      <c r="L29" s="20"/>
      <c r="M29" s="20"/>
      <c r="N29" s="20"/>
      <c r="O29" s="20"/>
      <c r="P29" s="20"/>
      <c r="Q29" s="20"/>
      <c r="R29" s="20"/>
      <c r="S29" s="20"/>
      <c r="T29" s="20"/>
      <c r="U29" s="20"/>
      <c r="V29" s="20"/>
      <c r="W29" s="20"/>
      <c r="X29" s="20"/>
      <c r="Y29" s="20"/>
      <c r="Z29" s="21"/>
      <c r="AA29" s="22"/>
    </row>
    <row r="30" spans="1:27" ht="13.5" x14ac:dyDescent="0.25">
      <c r="A30" s="23" t="s">
        <v>56</v>
      </c>
      <c r="B30" s="17" t="s">
        <v>32</v>
      </c>
      <c r="C30" s="18"/>
      <c r="D30" s="18"/>
      <c r="E30" s="19"/>
      <c r="F30" s="20"/>
      <c r="G30" s="20"/>
      <c r="H30" s="20"/>
      <c r="I30" s="20"/>
      <c r="J30" s="20"/>
      <c r="K30" s="20"/>
      <c r="L30" s="20"/>
      <c r="M30" s="20"/>
      <c r="N30" s="20"/>
      <c r="O30" s="20"/>
      <c r="P30" s="20"/>
      <c r="Q30" s="20"/>
      <c r="R30" s="20"/>
      <c r="S30" s="20"/>
      <c r="T30" s="20"/>
      <c r="U30" s="20"/>
      <c r="V30" s="20"/>
      <c r="W30" s="20"/>
      <c r="X30" s="20"/>
      <c r="Y30" s="20"/>
      <c r="Z30" s="21"/>
      <c r="AA30" s="22"/>
    </row>
    <row r="31" spans="1:27" ht="13.5" x14ac:dyDescent="0.25">
      <c r="A31" s="23" t="s">
        <v>57</v>
      </c>
      <c r="B31" s="17" t="s">
        <v>32</v>
      </c>
      <c r="C31" s="18"/>
      <c r="D31" s="18"/>
      <c r="E31" s="19"/>
      <c r="F31" s="20"/>
      <c r="G31" s="20"/>
      <c r="H31" s="20"/>
      <c r="I31" s="20"/>
      <c r="J31" s="20"/>
      <c r="K31" s="20"/>
      <c r="L31" s="20"/>
      <c r="M31" s="20"/>
      <c r="N31" s="20"/>
      <c r="O31" s="20"/>
      <c r="P31" s="20"/>
      <c r="Q31" s="20"/>
      <c r="R31" s="20"/>
      <c r="S31" s="20"/>
      <c r="T31" s="20"/>
      <c r="U31" s="20"/>
      <c r="V31" s="20"/>
      <c r="W31" s="20"/>
      <c r="X31" s="20"/>
      <c r="Y31" s="20"/>
      <c r="Z31" s="21"/>
      <c r="AA31" s="22"/>
    </row>
    <row r="32" spans="1:27" ht="13.5" x14ac:dyDescent="0.25">
      <c r="A32" s="23" t="s">
        <v>58</v>
      </c>
      <c r="B32" s="17" t="s">
        <v>32</v>
      </c>
      <c r="C32" s="18">
        <v>31583667</v>
      </c>
      <c r="D32" s="18"/>
      <c r="E32" s="19">
        <v>8651500</v>
      </c>
      <c r="F32" s="20">
        <v>6556500</v>
      </c>
      <c r="G32" s="20">
        <v>1709767</v>
      </c>
      <c r="H32" s="20">
        <v>3034436</v>
      </c>
      <c r="I32" s="20">
        <v>3403779</v>
      </c>
      <c r="J32" s="20">
        <v>8147982</v>
      </c>
      <c r="K32" s="20">
        <v>3829362</v>
      </c>
      <c r="L32" s="20">
        <v>3266452</v>
      </c>
      <c r="M32" s="20">
        <v>4036713</v>
      </c>
      <c r="N32" s="20">
        <v>11132527</v>
      </c>
      <c r="O32" s="20"/>
      <c r="P32" s="20"/>
      <c r="Q32" s="20"/>
      <c r="R32" s="20"/>
      <c r="S32" s="20"/>
      <c r="T32" s="20"/>
      <c r="U32" s="20"/>
      <c r="V32" s="20"/>
      <c r="W32" s="20">
        <v>19280509</v>
      </c>
      <c r="X32" s="20">
        <v>-1019334</v>
      </c>
      <c r="Y32" s="20">
        <v>20299843</v>
      </c>
      <c r="Z32" s="21">
        <v>-1991.4810062256336</v>
      </c>
      <c r="AA32" s="22">
        <v>6556500</v>
      </c>
    </row>
    <row r="33" spans="1:27" ht="13.5" x14ac:dyDescent="0.25">
      <c r="A33" s="23" t="s">
        <v>59</v>
      </c>
      <c r="B33" s="17" t="s">
        <v>32</v>
      </c>
      <c r="C33" s="18"/>
      <c r="D33" s="18"/>
      <c r="E33" s="19">
        <v>37800</v>
      </c>
      <c r="F33" s="20">
        <v>37800</v>
      </c>
      <c r="G33" s="20"/>
      <c r="H33" s="20"/>
      <c r="I33" s="20"/>
      <c r="J33" s="20"/>
      <c r="K33" s="20"/>
      <c r="L33" s="20"/>
      <c r="M33" s="20"/>
      <c r="N33" s="20"/>
      <c r="O33" s="20"/>
      <c r="P33" s="20"/>
      <c r="Q33" s="20"/>
      <c r="R33" s="20"/>
      <c r="S33" s="20"/>
      <c r="T33" s="20"/>
      <c r="U33" s="20"/>
      <c r="V33" s="20"/>
      <c r="W33" s="20"/>
      <c r="X33" s="20">
        <v>23730</v>
      </c>
      <c r="Y33" s="20">
        <v>-23730</v>
      </c>
      <c r="Z33" s="21">
        <v>-100</v>
      </c>
      <c r="AA33" s="22">
        <v>37800</v>
      </c>
    </row>
    <row r="34" spans="1:27" ht="13.5" x14ac:dyDescent="0.25">
      <c r="A34" s="27" t="s">
        <v>60</v>
      </c>
      <c r="B34" s="28" t="s">
        <v>32</v>
      </c>
      <c r="C34" s="29">
        <f t="shared" ref="C34:Y34" si="3">SUM(C29:C33)</f>
        <v>31583667</v>
      </c>
      <c r="D34" s="29">
        <f>SUM(D29:D33)</f>
        <v>0</v>
      </c>
      <c r="E34" s="30">
        <f t="shared" si="3"/>
        <v>8689300</v>
      </c>
      <c r="F34" s="31">
        <f t="shared" si="3"/>
        <v>6594300</v>
      </c>
      <c r="G34" s="31">
        <f t="shared" si="3"/>
        <v>1709767</v>
      </c>
      <c r="H34" s="31">
        <f t="shared" si="3"/>
        <v>3034436</v>
      </c>
      <c r="I34" s="31">
        <f t="shared" si="3"/>
        <v>3403779</v>
      </c>
      <c r="J34" s="31">
        <f t="shared" si="3"/>
        <v>8147982</v>
      </c>
      <c r="K34" s="31">
        <f t="shared" si="3"/>
        <v>3829362</v>
      </c>
      <c r="L34" s="31">
        <f t="shared" si="3"/>
        <v>3266452</v>
      </c>
      <c r="M34" s="31">
        <f t="shared" si="3"/>
        <v>4036713</v>
      </c>
      <c r="N34" s="31">
        <f t="shared" si="3"/>
        <v>11132527</v>
      </c>
      <c r="O34" s="31">
        <f t="shared" si="3"/>
        <v>0</v>
      </c>
      <c r="P34" s="31">
        <f t="shared" si="3"/>
        <v>0</v>
      </c>
      <c r="Q34" s="31">
        <f t="shared" si="3"/>
        <v>0</v>
      </c>
      <c r="R34" s="31">
        <f t="shared" si="3"/>
        <v>0</v>
      </c>
      <c r="S34" s="31">
        <f t="shared" si="3"/>
        <v>0</v>
      </c>
      <c r="T34" s="31">
        <f t="shared" si="3"/>
        <v>0</v>
      </c>
      <c r="U34" s="31">
        <f t="shared" si="3"/>
        <v>0</v>
      </c>
      <c r="V34" s="31">
        <f t="shared" si="3"/>
        <v>0</v>
      </c>
      <c r="W34" s="31">
        <f t="shared" si="3"/>
        <v>19280509</v>
      </c>
      <c r="X34" s="31">
        <f t="shared" si="3"/>
        <v>-995604</v>
      </c>
      <c r="Y34" s="31">
        <f t="shared" si="3"/>
        <v>20276113</v>
      </c>
      <c r="Z34" s="32">
        <f>+IF(X34&lt;&gt;0,+(Y34/X34)*100,0)</f>
        <v>-2036.5640355000583</v>
      </c>
      <c r="AA34" s="33">
        <f>SUM(AA29:AA33)</f>
        <v>6594300</v>
      </c>
    </row>
    <row r="35" spans="1:27" ht="5.0999999999999996" customHeight="1" x14ac:dyDescent="0.25">
      <c r="A35" s="34" t="s">
        <v>41</v>
      </c>
      <c r="B35" s="17"/>
      <c r="C35" s="18"/>
      <c r="D35" s="18"/>
      <c r="E35" s="19"/>
      <c r="F35" s="20"/>
      <c r="G35" s="20"/>
      <c r="H35" s="20"/>
      <c r="I35" s="20"/>
      <c r="J35" s="20"/>
      <c r="K35" s="20"/>
      <c r="L35" s="20"/>
      <c r="M35" s="20"/>
      <c r="N35" s="20"/>
      <c r="O35" s="20"/>
      <c r="P35" s="20"/>
      <c r="Q35" s="20"/>
      <c r="R35" s="20"/>
      <c r="S35" s="20"/>
      <c r="T35" s="20"/>
      <c r="U35" s="20"/>
      <c r="V35" s="20"/>
      <c r="W35" s="20"/>
      <c r="X35" s="20"/>
      <c r="Y35" s="20"/>
      <c r="Z35" s="21"/>
      <c r="AA35" s="22"/>
    </row>
    <row r="36" spans="1:27" ht="13.5" x14ac:dyDescent="0.25">
      <c r="A36" s="10" t="s">
        <v>61</v>
      </c>
      <c r="B36" s="17" t="s">
        <v>32</v>
      </c>
      <c r="C36" s="18"/>
      <c r="D36" s="18"/>
      <c r="E36" s="19"/>
      <c r="F36" s="20"/>
      <c r="G36" s="20"/>
      <c r="H36" s="20"/>
      <c r="I36" s="20"/>
      <c r="J36" s="20"/>
      <c r="K36" s="20"/>
      <c r="L36" s="20"/>
      <c r="M36" s="20"/>
      <c r="N36" s="20"/>
      <c r="O36" s="20"/>
      <c r="P36" s="20"/>
      <c r="Q36" s="20"/>
      <c r="R36" s="20"/>
      <c r="S36" s="20"/>
      <c r="T36" s="20"/>
      <c r="U36" s="20"/>
      <c r="V36" s="20"/>
      <c r="W36" s="20"/>
      <c r="X36" s="20"/>
      <c r="Y36" s="20"/>
      <c r="Z36" s="21"/>
      <c r="AA36" s="22"/>
    </row>
    <row r="37" spans="1:27" ht="13.5" x14ac:dyDescent="0.25">
      <c r="A37" s="23" t="s">
        <v>62</v>
      </c>
      <c r="B37" s="17" t="s">
        <v>32</v>
      </c>
      <c r="C37" s="18"/>
      <c r="D37" s="18"/>
      <c r="E37" s="19"/>
      <c r="F37" s="20"/>
      <c r="G37" s="20"/>
      <c r="H37" s="20"/>
      <c r="I37" s="20"/>
      <c r="J37" s="20"/>
      <c r="K37" s="20"/>
      <c r="L37" s="20"/>
      <c r="M37" s="20"/>
      <c r="N37" s="20"/>
      <c r="O37" s="20"/>
      <c r="P37" s="20"/>
      <c r="Q37" s="20"/>
      <c r="R37" s="20"/>
      <c r="S37" s="20"/>
      <c r="T37" s="20"/>
      <c r="U37" s="20"/>
      <c r="V37" s="20"/>
      <c r="W37" s="20"/>
      <c r="X37" s="20"/>
      <c r="Y37" s="20"/>
      <c r="Z37" s="21"/>
      <c r="AA37" s="22"/>
    </row>
    <row r="38" spans="1:27" ht="13.5" x14ac:dyDescent="0.25">
      <c r="A38" s="23" t="s">
        <v>59</v>
      </c>
      <c r="B38" s="17" t="s">
        <v>32</v>
      </c>
      <c r="C38" s="18"/>
      <c r="D38" s="18"/>
      <c r="E38" s="19">
        <v>395200</v>
      </c>
      <c r="F38" s="20">
        <v>395200</v>
      </c>
      <c r="G38" s="20"/>
      <c r="H38" s="20"/>
      <c r="I38" s="20"/>
      <c r="J38" s="20"/>
      <c r="K38" s="20"/>
      <c r="L38" s="20"/>
      <c r="M38" s="20"/>
      <c r="N38" s="20"/>
      <c r="O38" s="20"/>
      <c r="P38" s="20"/>
      <c r="Q38" s="20"/>
      <c r="R38" s="20"/>
      <c r="S38" s="20"/>
      <c r="T38" s="20"/>
      <c r="U38" s="20"/>
      <c r="V38" s="20"/>
      <c r="W38" s="20"/>
      <c r="X38" s="20">
        <v>247880</v>
      </c>
      <c r="Y38" s="20">
        <v>-247880</v>
      </c>
      <c r="Z38" s="21">
        <v>-100</v>
      </c>
      <c r="AA38" s="22">
        <v>395200</v>
      </c>
    </row>
    <row r="39" spans="1:27" ht="13.5" x14ac:dyDescent="0.25">
      <c r="A39" s="27" t="s">
        <v>63</v>
      </c>
      <c r="B39" s="35" t="s">
        <v>32</v>
      </c>
      <c r="C39" s="29">
        <f t="shared" ref="C39:Y39" si="4">SUM(C37:C38)</f>
        <v>0</v>
      </c>
      <c r="D39" s="29">
        <f>SUM(D37:D38)</f>
        <v>0</v>
      </c>
      <c r="E39" s="36">
        <f t="shared" si="4"/>
        <v>395200</v>
      </c>
      <c r="F39" s="37">
        <f t="shared" si="4"/>
        <v>395200</v>
      </c>
      <c r="G39" s="37">
        <f t="shared" si="4"/>
        <v>0</v>
      </c>
      <c r="H39" s="37">
        <f t="shared" si="4"/>
        <v>0</v>
      </c>
      <c r="I39" s="37">
        <f t="shared" si="4"/>
        <v>0</v>
      </c>
      <c r="J39" s="37">
        <f t="shared" si="4"/>
        <v>0</v>
      </c>
      <c r="K39" s="37">
        <f t="shared" si="4"/>
        <v>0</v>
      </c>
      <c r="L39" s="37">
        <f t="shared" si="4"/>
        <v>0</v>
      </c>
      <c r="M39" s="37">
        <f t="shared" si="4"/>
        <v>0</v>
      </c>
      <c r="N39" s="37">
        <f t="shared" si="4"/>
        <v>0</v>
      </c>
      <c r="O39" s="37">
        <f t="shared" si="4"/>
        <v>0</v>
      </c>
      <c r="P39" s="37">
        <f t="shared" si="4"/>
        <v>0</v>
      </c>
      <c r="Q39" s="37">
        <f t="shared" si="4"/>
        <v>0</v>
      </c>
      <c r="R39" s="37">
        <f t="shared" si="4"/>
        <v>0</v>
      </c>
      <c r="S39" s="37">
        <f t="shared" si="4"/>
        <v>0</v>
      </c>
      <c r="T39" s="37">
        <f t="shared" si="4"/>
        <v>0</v>
      </c>
      <c r="U39" s="37">
        <f t="shared" si="4"/>
        <v>0</v>
      </c>
      <c r="V39" s="37">
        <f t="shared" si="4"/>
        <v>0</v>
      </c>
      <c r="W39" s="37">
        <f t="shared" si="4"/>
        <v>0</v>
      </c>
      <c r="X39" s="37">
        <f t="shared" si="4"/>
        <v>247880</v>
      </c>
      <c r="Y39" s="37">
        <f t="shared" si="4"/>
        <v>-247880</v>
      </c>
      <c r="Z39" s="38">
        <f>+IF(X39&lt;&gt;0,+(Y39/X39)*100,0)</f>
        <v>-100</v>
      </c>
      <c r="AA39" s="39">
        <f>SUM(AA37:AA38)</f>
        <v>395200</v>
      </c>
    </row>
    <row r="40" spans="1:27" ht="13.5" x14ac:dyDescent="0.25">
      <c r="A40" s="27" t="s">
        <v>64</v>
      </c>
      <c r="B40" s="28" t="s">
        <v>32</v>
      </c>
      <c r="C40" s="29">
        <f t="shared" ref="C40:Y40" si="5">+C34+C39</f>
        <v>31583667</v>
      </c>
      <c r="D40" s="29">
        <f>+D34+D39</f>
        <v>0</v>
      </c>
      <c r="E40" s="30">
        <f t="shared" si="5"/>
        <v>9084500</v>
      </c>
      <c r="F40" s="31">
        <f t="shared" si="5"/>
        <v>6989500</v>
      </c>
      <c r="G40" s="31">
        <f t="shared" si="5"/>
        <v>1709767</v>
      </c>
      <c r="H40" s="31">
        <f t="shared" si="5"/>
        <v>3034436</v>
      </c>
      <c r="I40" s="31">
        <f t="shared" si="5"/>
        <v>3403779</v>
      </c>
      <c r="J40" s="31">
        <f t="shared" si="5"/>
        <v>8147982</v>
      </c>
      <c r="K40" s="31">
        <f t="shared" si="5"/>
        <v>3829362</v>
      </c>
      <c r="L40" s="31">
        <f t="shared" si="5"/>
        <v>3266452</v>
      </c>
      <c r="M40" s="31">
        <f t="shared" si="5"/>
        <v>4036713</v>
      </c>
      <c r="N40" s="31">
        <f t="shared" si="5"/>
        <v>11132527</v>
      </c>
      <c r="O40" s="31">
        <f t="shared" si="5"/>
        <v>0</v>
      </c>
      <c r="P40" s="31">
        <f t="shared" si="5"/>
        <v>0</v>
      </c>
      <c r="Q40" s="31">
        <f t="shared" si="5"/>
        <v>0</v>
      </c>
      <c r="R40" s="31">
        <f t="shared" si="5"/>
        <v>0</v>
      </c>
      <c r="S40" s="31">
        <f t="shared" si="5"/>
        <v>0</v>
      </c>
      <c r="T40" s="31">
        <f t="shared" si="5"/>
        <v>0</v>
      </c>
      <c r="U40" s="31">
        <f t="shared" si="5"/>
        <v>0</v>
      </c>
      <c r="V40" s="31">
        <f t="shared" si="5"/>
        <v>0</v>
      </c>
      <c r="W40" s="31">
        <f t="shared" si="5"/>
        <v>19280509</v>
      </c>
      <c r="X40" s="31">
        <f t="shared" si="5"/>
        <v>-747724</v>
      </c>
      <c r="Y40" s="31">
        <f t="shared" si="5"/>
        <v>20028233</v>
      </c>
      <c r="Z40" s="32">
        <f>+IF(X40&lt;&gt;0,+(Y40/X40)*100,0)</f>
        <v>-2678.5596022061613</v>
      </c>
      <c r="AA40" s="33">
        <f>+AA34+AA39</f>
        <v>6989500</v>
      </c>
    </row>
    <row r="41" spans="1:27" ht="5.0999999999999996" customHeight="1" x14ac:dyDescent="0.25">
      <c r="A41" s="34" t="s">
        <v>41</v>
      </c>
      <c r="B41" s="17"/>
      <c r="C41" s="18"/>
      <c r="D41" s="18"/>
      <c r="E41" s="19"/>
      <c r="F41" s="20"/>
      <c r="G41" s="20"/>
      <c r="H41" s="20"/>
      <c r="I41" s="20"/>
      <c r="J41" s="20"/>
      <c r="K41" s="20"/>
      <c r="L41" s="20"/>
      <c r="M41" s="20"/>
      <c r="N41" s="20"/>
      <c r="O41" s="20"/>
      <c r="P41" s="20"/>
      <c r="Q41" s="20"/>
      <c r="R41" s="20"/>
      <c r="S41" s="20"/>
      <c r="T41" s="20"/>
      <c r="U41" s="20"/>
      <c r="V41" s="20"/>
      <c r="W41" s="20"/>
      <c r="X41" s="20"/>
      <c r="Y41" s="20"/>
      <c r="Z41" s="21"/>
      <c r="AA41" s="22"/>
    </row>
    <row r="42" spans="1:27" ht="13.5" x14ac:dyDescent="0.25">
      <c r="A42" s="41" t="s">
        <v>65</v>
      </c>
      <c r="B42" s="42" t="s">
        <v>66</v>
      </c>
      <c r="C42" s="43">
        <f t="shared" ref="C42:Y42" si="6">+C25-C40</f>
        <v>-34316546</v>
      </c>
      <c r="D42" s="43">
        <f>+D25-D40</f>
        <v>0</v>
      </c>
      <c r="E42" s="44">
        <f t="shared" si="6"/>
        <v>21257900</v>
      </c>
      <c r="F42" s="45">
        <f t="shared" si="6"/>
        <v>21952900</v>
      </c>
      <c r="G42" s="45">
        <f t="shared" si="6"/>
        <v>-1761377</v>
      </c>
      <c r="H42" s="45">
        <f t="shared" si="6"/>
        <v>-3175353</v>
      </c>
      <c r="I42" s="45">
        <f t="shared" si="6"/>
        <v>-3324539</v>
      </c>
      <c r="J42" s="45">
        <f t="shared" si="6"/>
        <v>-8261269</v>
      </c>
      <c r="K42" s="45">
        <f t="shared" si="6"/>
        <v>-3563981</v>
      </c>
      <c r="L42" s="45">
        <f t="shared" si="6"/>
        <v>-3246594</v>
      </c>
      <c r="M42" s="45">
        <f t="shared" si="6"/>
        <v>-3962699</v>
      </c>
      <c r="N42" s="45">
        <f t="shared" si="6"/>
        <v>-10773274</v>
      </c>
      <c r="O42" s="45">
        <f t="shared" si="6"/>
        <v>0</v>
      </c>
      <c r="P42" s="45">
        <f t="shared" si="6"/>
        <v>0</v>
      </c>
      <c r="Q42" s="45">
        <f t="shared" si="6"/>
        <v>0</v>
      </c>
      <c r="R42" s="45">
        <f t="shared" si="6"/>
        <v>0</v>
      </c>
      <c r="S42" s="45">
        <f t="shared" si="6"/>
        <v>0</v>
      </c>
      <c r="T42" s="45">
        <f t="shared" si="6"/>
        <v>0</v>
      </c>
      <c r="U42" s="45">
        <f t="shared" si="6"/>
        <v>0</v>
      </c>
      <c r="V42" s="45">
        <f t="shared" si="6"/>
        <v>0</v>
      </c>
      <c r="W42" s="45">
        <f t="shared" si="6"/>
        <v>-19034543</v>
      </c>
      <c r="X42" s="45">
        <f t="shared" si="6"/>
        <v>22934848</v>
      </c>
      <c r="Y42" s="45">
        <f t="shared" si="6"/>
        <v>-41969391</v>
      </c>
      <c r="Z42" s="46">
        <f>+IF(X42&lt;&gt;0,+(Y42/X42)*100,0)</f>
        <v>-182.99397929299553</v>
      </c>
      <c r="AA42" s="47">
        <f>+AA25-AA40</f>
        <v>21952900</v>
      </c>
    </row>
    <row r="43" spans="1:27" ht="5.0999999999999996" customHeight="1" x14ac:dyDescent="0.25">
      <c r="A43" s="34" t="s">
        <v>41</v>
      </c>
      <c r="B43" s="17"/>
      <c r="C43" s="18"/>
      <c r="D43" s="18"/>
      <c r="E43" s="19"/>
      <c r="F43" s="20"/>
      <c r="G43" s="20"/>
      <c r="H43" s="20"/>
      <c r="I43" s="20"/>
      <c r="J43" s="20"/>
      <c r="K43" s="20"/>
      <c r="L43" s="20"/>
      <c r="M43" s="20"/>
      <c r="N43" s="20"/>
      <c r="O43" s="20"/>
      <c r="P43" s="20"/>
      <c r="Q43" s="20"/>
      <c r="R43" s="20"/>
      <c r="S43" s="20"/>
      <c r="T43" s="20"/>
      <c r="U43" s="20"/>
      <c r="V43" s="20"/>
      <c r="W43" s="20"/>
      <c r="X43" s="20"/>
      <c r="Y43" s="20"/>
      <c r="Z43" s="48"/>
      <c r="AA43" s="22"/>
    </row>
    <row r="44" spans="1:27" ht="13.5" x14ac:dyDescent="0.25">
      <c r="A44" s="10" t="s">
        <v>67</v>
      </c>
      <c r="B44" s="17" t="s">
        <v>32</v>
      </c>
      <c r="C44" s="18"/>
      <c r="D44" s="18"/>
      <c r="E44" s="19"/>
      <c r="F44" s="20"/>
      <c r="G44" s="20"/>
      <c r="H44" s="20"/>
      <c r="I44" s="20"/>
      <c r="J44" s="20"/>
      <c r="K44" s="20"/>
      <c r="L44" s="20"/>
      <c r="M44" s="20"/>
      <c r="N44" s="20"/>
      <c r="O44" s="20"/>
      <c r="P44" s="20"/>
      <c r="Q44" s="20"/>
      <c r="R44" s="20"/>
      <c r="S44" s="20"/>
      <c r="T44" s="20"/>
      <c r="U44" s="20"/>
      <c r="V44" s="20"/>
      <c r="W44" s="20"/>
      <c r="X44" s="20"/>
      <c r="Y44" s="20"/>
      <c r="Z44" s="48"/>
      <c r="AA44" s="22"/>
    </row>
    <row r="45" spans="1:27" ht="13.5" x14ac:dyDescent="0.25">
      <c r="A45" s="23" t="s">
        <v>68</v>
      </c>
      <c r="B45" s="17" t="s">
        <v>32</v>
      </c>
      <c r="C45" s="18">
        <v>518913383</v>
      </c>
      <c r="D45" s="18"/>
      <c r="E45" s="19">
        <v>517207954</v>
      </c>
      <c r="F45" s="20">
        <v>517207954</v>
      </c>
      <c r="G45" s="20"/>
      <c r="H45" s="20"/>
      <c r="I45" s="20"/>
      <c r="J45" s="20"/>
      <c r="K45" s="20"/>
      <c r="L45" s="20"/>
      <c r="M45" s="20"/>
      <c r="N45" s="20"/>
      <c r="O45" s="20"/>
      <c r="P45" s="20"/>
      <c r="Q45" s="20"/>
      <c r="R45" s="20"/>
      <c r="S45" s="20"/>
      <c r="T45" s="20"/>
      <c r="U45" s="20"/>
      <c r="V45" s="20"/>
      <c r="W45" s="20"/>
      <c r="X45" s="20"/>
      <c r="Y45" s="20"/>
      <c r="Z45" s="48"/>
      <c r="AA45" s="22">
        <v>517207954</v>
      </c>
    </row>
    <row r="46" spans="1:27" ht="13.5" x14ac:dyDescent="0.25">
      <c r="A46" s="23" t="s">
        <v>69</v>
      </c>
      <c r="B46" s="17" t="s">
        <v>32</v>
      </c>
      <c r="C46" s="18">
        <v>6072810</v>
      </c>
      <c r="D46" s="18"/>
      <c r="E46" s="19"/>
      <c r="F46" s="20"/>
      <c r="G46" s="20"/>
      <c r="H46" s="20"/>
      <c r="I46" s="20"/>
      <c r="J46" s="20"/>
      <c r="K46" s="20"/>
      <c r="L46" s="20"/>
      <c r="M46" s="20"/>
      <c r="N46" s="20"/>
      <c r="O46" s="20"/>
      <c r="P46" s="20"/>
      <c r="Q46" s="20"/>
      <c r="R46" s="20"/>
      <c r="S46" s="20"/>
      <c r="T46" s="20"/>
      <c r="U46" s="20"/>
      <c r="V46" s="20"/>
      <c r="W46" s="20"/>
      <c r="X46" s="20"/>
      <c r="Y46" s="20"/>
      <c r="Z46" s="48"/>
      <c r="AA46" s="22"/>
    </row>
    <row r="47" spans="1:27" ht="14.45" customHeight="1" x14ac:dyDescent="0.25">
      <c r="A47" s="23" t="s">
        <v>41</v>
      </c>
      <c r="B47" s="17"/>
      <c r="C47" s="18"/>
      <c r="D47" s="18"/>
      <c r="E47" s="19"/>
      <c r="F47" s="20"/>
      <c r="G47" s="20"/>
      <c r="H47" s="20"/>
      <c r="I47" s="20"/>
      <c r="J47" s="20"/>
      <c r="K47" s="20"/>
      <c r="L47" s="20"/>
      <c r="M47" s="20"/>
      <c r="N47" s="20"/>
      <c r="O47" s="20"/>
      <c r="P47" s="20"/>
      <c r="Q47" s="20"/>
      <c r="R47" s="20"/>
      <c r="S47" s="20"/>
      <c r="T47" s="20"/>
      <c r="U47" s="20"/>
      <c r="V47" s="20"/>
      <c r="W47" s="20"/>
      <c r="X47" s="20"/>
      <c r="Y47" s="20"/>
      <c r="Z47" s="48"/>
      <c r="AA47" s="22"/>
    </row>
    <row r="48" spans="1:27" ht="13.5" x14ac:dyDescent="0.25">
      <c r="A48" s="49" t="s">
        <v>70</v>
      </c>
      <c r="B48" s="50" t="s">
        <v>66</v>
      </c>
      <c r="C48" s="51">
        <f t="shared" ref="C48:Y48" si="7">SUM(C45:C47)</f>
        <v>524986193</v>
      </c>
      <c r="D48" s="51">
        <f>SUM(D45:D47)</f>
        <v>0</v>
      </c>
      <c r="E48" s="52">
        <f t="shared" si="7"/>
        <v>517207954</v>
      </c>
      <c r="F48" s="53">
        <f t="shared" si="7"/>
        <v>517207954</v>
      </c>
      <c r="G48" s="53">
        <f t="shared" si="7"/>
        <v>0</v>
      </c>
      <c r="H48" s="53">
        <f t="shared" si="7"/>
        <v>0</v>
      </c>
      <c r="I48" s="53">
        <f t="shared" si="7"/>
        <v>0</v>
      </c>
      <c r="J48" s="53">
        <f t="shared" si="7"/>
        <v>0</v>
      </c>
      <c r="K48" s="53">
        <f t="shared" si="7"/>
        <v>0</v>
      </c>
      <c r="L48" s="53">
        <f t="shared" si="7"/>
        <v>0</v>
      </c>
      <c r="M48" s="53">
        <f t="shared" si="7"/>
        <v>0</v>
      </c>
      <c r="N48" s="53">
        <f t="shared" si="7"/>
        <v>0</v>
      </c>
      <c r="O48" s="53">
        <f t="shared" si="7"/>
        <v>0</v>
      </c>
      <c r="P48" s="53">
        <f t="shared" si="7"/>
        <v>0</v>
      </c>
      <c r="Q48" s="53">
        <f t="shared" si="7"/>
        <v>0</v>
      </c>
      <c r="R48" s="53">
        <f t="shared" si="7"/>
        <v>0</v>
      </c>
      <c r="S48" s="53">
        <f t="shared" si="7"/>
        <v>0</v>
      </c>
      <c r="T48" s="53">
        <f t="shared" si="7"/>
        <v>0</v>
      </c>
      <c r="U48" s="53">
        <f t="shared" si="7"/>
        <v>0</v>
      </c>
      <c r="V48" s="53">
        <f t="shared" si="7"/>
        <v>0</v>
      </c>
      <c r="W48" s="53">
        <f t="shared" si="7"/>
        <v>0</v>
      </c>
      <c r="X48" s="53">
        <f t="shared" si="7"/>
        <v>0</v>
      </c>
      <c r="Y48" s="53">
        <f t="shared" si="7"/>
        <v>0</v>
      </c>
      <c r="Z48" s="54">
        <f>+IF(X48&lt;&gt;0,+(Y48/X48)*100,0)</f>
        <v>0</v>
      </c>
      <c r="AA48" s="55">
        <f>SUM(AA45:AA47)</f>
        <v>517207954</v>
      </c>
    </row>
    <row r="49" spans="1:27" ht="13.5" x14ac:dyDescent="0.25">
      <c r="A49" s="56" t="s">
        <v>328</v>
      </c>
      <c r="B49" s="57"/>
      <c r="C49" s="58"/>
      <c r="D49" s="58"/>
      <c r="E49" s="58"/>
      <c r="F49" s="58"/>
      <c r="G49" s="58"/>
      <c r="H49" s="59"/>
      <c r="I49" s="59"/>
      <c r="J49" s="59"/>
      <c r="K49" s="59"/>
      <c r="L49" s="59"/>
      <c r="M49" s="59"/>
      <c r="N49" s="59"/>
      <c r="O49" s="59"/>
      <c r="P49" s="59"/>
      <c r="Q49" s="59"/>
      <c r="R49" s="59"/>
      <c r="S49" s="59"/>
      <c r="T49" s="59"/>
      <c r="U49" s="59"/>
      <c r="V49" s="59"/>
      <c r="W49" s="59"/>
      <c r="X49" s="59"/>
      <c r="Y49" s="59"/>
      <c r="Z49" s="59"/>
      <c r="AA49" s="59"/>
    </row>
    <row r="50" spans="1:27" ht="13.5" x14ac:dyDescent="0.25">
      <c r="A50" s="60" t="s">
        <v>329</v>
      </c>
      <c r="B50" s="60"/>
      <c r="C50" s="60"/>
      <c r="D50" s="60"/>
      <c r="E50" s="60"/>
      <c r="F50" s="60"/>
      <c r="G50" s="60"/>
      <c r="H50" s="59"/>
      <c r="I50" s="59"/>
      <c r="J50" s="59"/>
      <c r="K50" s="59"/>
      <c r="L50" s="59"/>
      <c r="M50" s="59"/>
      <c r="N50" s="59"/>
      <c r="O50" s="59"/>
      <c r="P50" s="59"/>
      <c r="Q50" s="59"/>
      <c r="R50" s="59"/>
      <c r="S50" s="59"/>
      <c r="T50" s="59"/>
      <c r="U50" s="59"/>
      <c r="V50" s="59"/>
      <c r="W50" s="59"/>
      <c r="X50" s="59"/>
      <c r="Y50" s="59"/>
      <c r="Z50" s="59"/>
      <c r="AA50" s="59"/>
    </row>
    <row r="51" spans="1:27" ht="13.5" x14ac:dyDescent="0.25">
      <c r="A51" s="61" t="s">
        <v>330</v>
      </c>
      <c r="B51" s="62"/>
      <c r="C51" s="63"/>
      <c r="D51" s="63"/>
      <c r="E51" s="63"/>
      <c r="F51" s="63"/>
      <c r="G51" s="63"/>
      <c r="H51" s="59"/>
      <c r="I51" s="59"/>
      <c r="J51" s="59"/>
      <c r="K51" s="59"/>
      <c r="L51" s="59"/>
      <c r="M51" s="59"/>
      <c r="N51" s="59"/>
      <c r="O51" s="59"/>
      <c r="P51" s="59"/>
      <c r="Q51" s="59"/>
      <c r="R51" s="59"/>
      <c r="S51" s="59"/>
      <c r="T51" s="59"/>
      <c r="U51" s="59"/>
      <c r="V51" s="59"/>
      <c r="W51" s="59"/>
      <c r="X51" s="59"/>
      <c r="Y51" s="59"/>
      <c r="Z51" s="59"/>
      <c r="AA51" s="59"/>
    </row>
    <row r="52" spans="1:27" ht="13.5" x14ac:dyDescent="0.25">
      <c r="A52" s="59"/>
      <c r="B52" s="59"/>
      <c r="C52" s="59"/>
      <c r="D52" s="59"/>
      <c r="E52" s="59"/>
      <c r="F52" s="59"/>
      <c r="G52" s="59"/>
      <c r="H52" s="59"/>
      <c r="I52" s="59"/>
      <c r="J52" s="59"/>
      <c r="K52" s="59"/>
      <c r="L52" s="59"/>
      <c r="M52" s="59"/>
      <c r="N52" s="59"/>
      <c r="O52" s="59"/>
      <c r="P52" s="59"/>
      <c r="Q52" s="59"/>
      <c r="R52" s="59"/>
      <c r="S52" s="59"/>
      <c r="T52" s="59"/>
      <c r="U52" s="59"/>
      <c r="V52" s="59"/>
      <c r="W52" s="59"/>
      <c r="X52" s="59"/>
      <c r="Y52" s="59"/>
      <c r="Z52" s="59"/>
      <c r="AA52" s="59"/>
    </row>
    <row r="53" spans="1:27" ht="13.5" x14ac:dyDescent="0.25">
      <c r="A53" s="59"/>
      <c r="B53" s="59"/>
      <c r="C53" s="59"/>
      <c r="D53" s="59"/>
      <c r="E53" s="59"/>
      <c r="F53" s="59"/>
      <c r="G53" s="59"/>
      <c r="H53" s="59"/>
      <c r="I53" s="59"/>
      <c r="J53" s="59"/>
      <c r="K53" s="59"/>
      <c r="L53" s="59"/>
      <c r="M53" s="59"/>
      <c r="N53" s="59"/>
      <c r="O53" s="59"/>
      <c r="P53" s="59"/>
      <c r="Q53" s="59"/>
      <c r="R53" s="59"/>
      <c r="S53" s="59"/>
      <c r="T53" s="59"/>
      <c r="U53" s="59"/>
      <c r="V53" s="59"/>
      <c r="W53" s="59"/>
      <c r="X53" s="59"/>
      <c r="Y53" s="59"/>
      <c r="Z53" s="59"/>
      <c r="AA53" s="59"/>
    </row>
    <row r="54" spans="1:27" ht="13.5" x14ac:dyDescent="0.25">
      <c r="A54" s="59"/>
      <c r="B54" s="59"/>
      <c r="C54" s="59"/>
      <c r="D54" s="59"/>
      <c r="E54" s="59"/>
      <c r="F54" s="59"/>
      <c r="G54" s="59"/>
      <c r="H54" s="59"/>
      <c r="I54" s="59"/>
      <c r="J54" s="59"/>
      <c r="K54" s="59"/>
      <c r="L54" s="59"/>
      <c r="M54" s="59"/>
      <c r="N54" s="59"/>
      <c r="O54" s="59"/>
      <c r="P54" s="59"/>
      <c r="Q54" s="59"/>
      <c r="R54" s="59"/>
      <c r="S54" s="59"/>
      <c r="T54" s="59"/>
      <c r="U54" s="59"/>
      <c r="V54" s="59"/>
      <c r="W54" s="59"/>
      <c r="X54" s="59"/>
      <c r="Y54" s="59"/>
      <c r="Z54" s="59"/>
      <c r="AA54" s="59"/>
    </row>
  </sheetData>
  <mergeCells count="2">
    <mergeCell ref="A1:AA1"/>
    <mergeCell ref="E2:AA2"/>
  </mergeCells>
  <printOptions horizontalCentered="1"/>
  <pageMargins left="0.55118110236220497" right="0.22" top="0.59055118110236204" bottom="0.59055118110236204" header="0.31496062992126" footer="0.31496062992126"/>
  <pageSetup paperSize="9" orientation="landscape" r:id="rId1"/>
  <rowBreaks count="1" manualBreakCount="1">
    <brk id="48" max="16383" man="1"/>
  </rowBreaks>
</worksheet>
</file>

<file path=xl/worksheets/sheet24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AA54"/>
  <sheetViews>
    <sheetView showGridLines="0" workbookViewId="0">
      <selection activeCell="B2" sqref="B2"/>
    </sheetView>
  </sheetViews>
  <sheetFormatPr defaultRowHeight="12.75" x14ac:dyDescent="0.2"/>
  <cols>
    <col min="1" max="1" width="35.7109375" customWidth="1"/>
    <col min="2" max="2" width="3.42578125" bestFit="1" customWidth="1"/>
    <col min="3" max="3" width="9.7109375" customWidth="1"/>
    <col min="4" max="4" width="9.7109375" hidden="1" customWidth="1"/>
    <col min="5" max="6" width="9.7109375" customWidth="1"/>
    <col min="7" max="9" width="9.7109375" hidden="1" customWidth="1"/>
    <col min="10" max="10" width="9.7109375" customWidth="1"/>
    <col min="11" max="13" width="9.7109375" hidden="1" customWidth="1"/>
    <col min="14" max="14" width="9.7109375" customWidth="1"/>
    <col min="15" max="22" width="9.7109375" hidden="1" customWidth="1"/>
    <col min="23" max="27" width="9.7109375" customWidth="1"/>
  </cols>
  <sheetData>
    <row r="1" spans="1:27" ht="38.450000000000003" customHeight="1" x14ac:dyDescent="0.25">
      <c r="A1" s="64" t="s">
        <v>308</v>
      </c>
      <c r="B1" s="64"/>
      <c r="C1" s="64"/>
      <c r="D1" s="64"/>
      <c r="E1" s="64"/>
      <c r="F1" s="64"/>
      <c r="G1" s="64"/>
      <c r="H1" s="64"/>
      <c r="I1" s="64"/>
      <c r="J1" s="64"/>
      <c r="K1" s="64"/>
      <c r="L1" s="64"/>
      <c r="M1" s="64"/>
      <c r="N1" s="64"/>
      <c r="O1" s="64"/>
      <c r="P1" s="64"/>
      <c r="Q1" s="64"/>
      <c r="R1" s="64"/>
      <c r="S1" s="64"/>
      <c r="T1" s="64"/>
      <c r="U1" s="64"/>
      <c r="V1" s="64"/>
      <c r="W1" s="64"/>
      <c r="X1" s="64"/>
      <c r="Y1" s="64"/>
      <c r="Z1" s="64"/>
      <c r="AA1" s="64"/>
    </row>
    <row r="2" spans="1:27" ht="24.95" customHeight="1" x14ac:dyDescent="0.2">
      <c r="A2" s="2" t="s">
        <v>1</v>
      </c>
      <c r="B2" s="1" t="s">
        <v>331</v>
      </c>
      <c r="C2" s="3" t="s">
        <v>2</v>
      </c>
      <c r="D2" s="3" t="s">
        <v>3</v>
      </c>
      <c r="E2" s="65" t="s">
        <v>4</v>
      </c>
      <c r="F2" s="66"/>
      <c r="G2" s="66"/>
      <c r="H2" s="66"/>
      <c r="I2" s="66"/>
      <c r="J2" s="66"/>
      <c r="K2" s="66"/>
      <c r="L2" s="66"/>
      <c r="M2" s="66"/>
      <c r="N2" s="66"/>
      <c r="O2" s="66"/>
      <c r="P2" s="66"/>
      <c r="Q2" s="66"/>
      <c r="R2" s="66"/>
      <c r="S2" s="66"/>
      <c r="T2" s="66"/>
      <c r="U2" s="66"/>
      <c r="V2" s="66"/>
      <c r="W2" s="66"/>
      <c r="X2" s="66"/>
      <c r="Y2" s="66"/>
      <c r="Z2" s="66"/>
      <c r="AA2" s="67"/>
    </row>
    <row r="3" spans="1:27" ht="24.95" customHeight="1" x14ac:dyDescent="0.2">
      <c r="A3" s="4" t="s">
        <v>5</v>
      </c>
      <c r="B3" s="5" t="s">
        <v>6</v>
      </c>
      <c r="C3" s="6" t="s">
        <v>7</v>
      </c>
      <c r="D3" s="6" t="s">
        <v>7</v>
      </c>
      <c r="E3" s="7" t="s">
        <v>8</v>
      </c>
      <c r="F3" s="8" t="s">
        <v>9</v>
      </c>
      <c r="G3" s="8" t="s">
        <v>10</v>
      </c>
      <c r="H3" s="8" t="s">
        <v>11</v>
      </c>
      <c r="I3" s="8" t="s">
        <v>12</v>
      </c>
      <c r="J3" s="8" t="s">
        <v>13</v>
      </c>
      <c r="K3" s="8" t="s">
        <v>14</v>
      </c>
      <c r="L3" s="8" t="s">
        <v>15</v>
      </c>
      <c r="M3" s="8" t="s">
        <v>16</v>
      </c>
      <c r="N3" s="8" t="s">
        <v>17</v>
      </c>
      <c r="O3" s="8" t="s">
        <v>18</v>
      </c>
      <c r="P3" s="8" t="s">
        <v>19</v>
      </c>
      <c r="Q3" s="8" t="s">
        <v>20</v>
      </c>
      <c r="R3" s="8" t="s">
        <v>21</v>
      </c>
      <c r="S3" s="8" t="s">
        <v>22</v>
      </c>
      <c r="T3" s="8" t="s">
        <v>23</v>
      </c>
      <c r="U3" s="8" t="s">
        <v>24</v>
      </c>
      <c r="V3" s="8" t="s">
        <v>25</v>
      </c>
      <c r="W3" s="8" t="s">
        <v>26</v>
      </c>
      <c r="X3" s="8" t="s">
        <v>27</v>
      </c>
      <c r="Y3" s="8" t="s">
        <v>28</v>
      </c>
      <c r="Z3" s="8" t="s">
        <v>29</v>
      </c>
      <c r="AA3" s="9" t="s">
        <v>30</v>
      </c>
    </row>
    <row r="4" spans="1:27" ht="13.5" x14ac:dyDescent="0.25">
      <c r="A4" s="10" t="s">
        <v>31</v>
      </c>
      <c r="B4" s="11" t="s">
        <v>32</v>
      </c>
      <c r="C4" s="12"/>
      <c r="D4" s="12"/>
      <c r="E4" s="13"/>
      <c r="F4" s="14"/>
      <c r="G4" s="14"/>
      <c r="H4" s="14"/>
      <c r="I4" s="14"/>
      <c r="J4" s="14"/>
      <c r="K4" s="14"/>
      <c r="L4" s="14"/>
      <c r="M4" s="14"/>
      <c r="N4" s="14"/>
      <c r="O4" s="14"/>
      <c r="P4" s="14"/>
      <c r="Q4" s="14"/>
      <c r="R4" s="14"/>
      <c r="S4" s="14"/>
      <c r="T4" s="14"/>
      <c r="U4" s="14"/>
      <c r="V4" s="14"/>
      <c r="W4" s="14"/>
      <c r="X4" s="14"/>
      <c r="Y4" s="14"/>
      <c r="Z4" s="15"/>
      <c r="AA4" s="16"/>
    </row>
    <row r="5" spans="1:27" ht="13.5" x14ac:dyDescent="0.25">
      <c r="A5" s="10" t="s">
        <v>33</v>
      </c>
      <c r="B5" s="17" t="s">
        <v>32</v>
      </c>
      <c r="C5" s="18"/>
      <c r="D5" s="18"/>
      <c r="E5" s="19"/>
      <c r="F5" s="20"/>
      <c r="G5" s="20"/>
      <c r="H5" s="20"/>
      <c r="I5" s="20"/>
      <c r="J5" s="20"/>
      <c r="K5" s="20"/>
      <c r="L5" s="20"/>
      <c r="M5" s="20"/>
      <c r="N5" s="20"/>
      <c r="O5" s="20"/>
      <c r="P5" s="20"/>
      <c r="Q5" s="20"/>
      <c r="R5" s="20"/>
      <c r="S5" s="20"/>
      <c r="T5" s="20"/>
      <c r="U5" s="20"/>
      <c r="V5" s="20"/>
      <c r="W5" s="20"/>
      <c r="X5" s="20"/>
      <c r="Y5" s="20"/>
      <c r="Z5" s="21"/>
      <c r="AA5" s="22"/>
    </row>
    <row r="6" spans="1:27" ht="13.5" x14ac:dyDescent="0.25">
      <c r="A6" s="23" t="s">
        <v>34</v>
      </c>
      <c r="B6" s="17" t="s">
        <v>32</v>
      </c>
      <c r="C6" s="18">
        <v>9103523</v>
      </c>
      <c r="D6" s="18"/>
      <c r="E6" s="19"/>
      <c r="F6" s="20">
        <v>91680213</v>
      </c>
      <c r="G6" s="20">
        <v>5716653</v>
      </c>
      <c r="H6" s="20">
        <v>4637</v>
      </c>
      <c r="I6" s="20">
        <v>7229</v>
      </c>
      <c r="J6" s="20">
        <v>5728519</v>
      </c>
      <c r="K6" s="20">
        <v>-539769</v>
      </c>
      <c r="L6" s="20">
        <v>-345262</v>
      </c>
      <c r="M6" s="20">
        <v>3994354</v>
      </c>
      <c r="N6" s="20">
        <v>3109323</v>
      </c>
      <c r="O6" s="20"/>
      <c r="P6" s="20"/>
      <c r="Q6" s="20"/>
      <c r="R6" s="20"/>
      <c r="S6" s="20"/>
      <c r="T6" s="20"/>
      <c r="U6" s="20"/>
      <c r="V6" s="20"/>
      <c r="W6" s="20">
        <v>8837842</v>
      </c>
      <c r="X6" s="20">
        <v>45840090</v>
      </c>
      <c r="Y6" s="20">
        <v>-37002248</v>
      </c>
      <c r="Z6" s="21">
        <v>-80.720277817953672</v>
      </c>
      <c r="AA6" s="22">
        <v>91680213</v>
      </c>
    </row>
    <row r="7" spans="1:27" ht="13.5" x14ac:dyDescent="0.25">
      <c r="A7" s="23" t="s">
        <v>35</v>
      </c>
      <c r="B7" s="17" t="s">
        <v>32</v>
      </c>
      <c r="C7" s="18"/>
      <c r="D7" s="18"/>
      <c r="E7" s="19"/>
      <c r="F7" s="20"/>
      <c r="G7" s="20"/>
      <c r="H7" s="20"/>
      <c r="I7" s="20"/>
      <c r="J7" s="20"/>
      <c r="K7" s="20"/>
      <c r="L7" s="20"/>
      <c r="M7" s="20"/>
      <c r="N7" s="20"/>
      <c r="O7" s="20"/>
      <c r="P7" s="20"/>
      <c r="Q7" s="20"/>
      <c r="R7" s="20"/>
      <c r="S7" s="20"/>
      <c r="T7" s="20"/>
      <c r="U7" s="20"/>
      <c r="V7" s="20"/>
      <c r="W7" s="20"/>
      <c r="X7" s="20"/>
      <c r="Y7" s="20"/>
      <c r="Z7" s="21"/>
      <c r="AA7" s="22"/>
    </row>
    <row r="8" spans="1:27" ht="13.5" x14ac:dyDescent="0.25">
      <c r="A8" s="23" t="s">
        <v>36</v>
      </c>
      <c r="B8" s="17" t="s">
        <v>32</v>
      </c>
      <c r="C8" s="18">
        <v>16918152</v>
      </c>
      <c r="D8" s="18"/>
      <c r="E8" s="19"/>
      <c r="F8" s="20">
        <v>608594</v>
      </c>
      <c r="G8" s="20">
        <v>3503860</v>
      </c>
      <c r="H8" s="20">
        <v>415948</v>
      </c>
      <c r="I8" s="20">
        <v>3573152</v>
      </c>
      <c r="J8" s="20">
        <v>7492960</v>
      </c>
      <c r="K8" s="20">
        <v>3297583</v>
      </c>
      <c r="L8" s="20">
        <v>3584730</v>
      </c>
      <c r="M8" s="20">
        <v>3594867</v>
      </c>
      <c r="N8" s="20">
        <v>10477180</v>
      </c>
      <c r="O8" s="20"/>
      <c r="P8" s="20"/>
      <c r="Q8" s="20"/>
      <c r="R8" s="20"/>
      <c r="S8" s="20"/>
      <c r="T8" s="20"/>
      <c r="U8" s="20"/>
      <c r="V8" s="20"/>
      <c r="W8" s="20">
        <v>17970140</v>
      </c>
      <c r="X8" s="20">
        <v>304290</v>
      </c>
      <c r="Y8" s="20">
        <v>17665850</v>
      </c>
      <c r="Z8" s="21">
        <v>5805.5966347891808</v>
      </c>
      <c r="AA8" s="22">
        <v>608594</v>
      </c>
    </row>
    <row r="9" spans="1:27" ht="13.5" x14ac:dyDescent="0.25">
      <c r="A9" s="23" t="s">
        <v>37</v>
      </c>
      <c r="B9" s="17" t="s">
        <v>32</v>
      </c>
      <c r="C9" s="18"/>
      <c r="D9" s="18"/>
      <c r="E9" s="19"/>
      <c r="F9" s="20"/>
      <c r="G9" s="20"/>
      <c r="H9" s="20"/>
      <c r="I9" s="20"/>
      <c r="J9" s="20"/>
      <c r="K9" s="20"/>
      <c r="L9" s="20"/>
      <c r="M9" s="20"/>
      <c r="N9" s="20"/>
      <c r="O9" s="20"/>
      <c r="P9" s="20"/>
      <c r="Q9" s="20"/>
      <c r="R9" s="20"/>
      <c r="S9" s="20"/>
      <c r="T9" s="20"/>
      <c r="U9" s="20"/>
      <c r="V9" s="20"/>
      <c r="W9" s="20"/>
      <c r="X9" s="20"/>
      <c r="Y9" s="20"/>
      <c r="Z9" s="21"/>
      <c r="AA9" s="22"/>
    </row>
    <row r="10" spans="1:27" ht="13.5" x14ac:dyDescent="0.25">
      <c r="A10" s="23" t="s">
        <v>38</v>
      </c>
      <c r="B10" s="17" t="s">
        <v>32</v>
      </c>
      <c r="C10" s="18"/>
      <c r="D10" s="18"/>
      <c r="E10" s="19"/>
      <c r="F10" s="20"/>
      <c r="G10" s="24"/>
      <c r="H10" s="24"/>
      <c r="I10" s="24"/>
      <c r="J10" s="20"/>
      <c r="K10" s="24"/>
      <c r="L10" s="24"/>
      <c r="M10" s="20"/>
      <c r="N10" s="24"/>
      <c r="O10" s="24"/>
      <c r="P10" s="24"/>
      <c r="Q10" s="20"/>
      <c r="R10" s="24"/>
      <c r="S10" s="24"/>
      <c r="T10" s="20"/>
      <c r="U10" s="24"/>
      <c r="V10" s="24"/>
      <c r="W10" s="24"/>
      <c r="X10" s="20"/>
      <c r="Y10" s="24"/>
      <c r="Z10" s="25"/>
      <c r="AA10" s="26"/>
    </row>
    <row r="11" spans="1:27" ht="13.5" x14ac:dyDescent="0.25">
      <c r="A11" s="23" t="s">
        <v>39</v>
      </c>
      <c r="B11" s="17" t="s">
        <v>32</v>
      </c>
      <c r="C11" s="18">
        <v>-800396</v>
      </c>
      <c r="D11" s="18"/>
      <c r="E11" s="19"/>
      <c r="F11" s="20"/>
      <c r="G11" s="20">
        <v>-83590</v>
      </c>
      <c r="H11" s="20">
        <v>-32452</v>
      </c>
      <c r="I11" s="20">
        <v>-104307</v>
      </c>
      <c r="J11" s="20">
        <v>-220349</v>
      </c>
      <c r="K11" s="20">
        <v>-84997</v>
      </c>
      <c r="L11" s="20">
        <v>-45856</v>
      </c>
      <c r="M11" s="20">
        <v>-43737</v>
      </c>
      <c r="N11" s="20">
        <v>-174590</v>
      </c>
      <c r="O11" s="20"/>
      <c r="P11" s="20"/>
      <c r="Q11" s="20"/>
      <c r="R11" s="20"/>
      <c r="S11" s="20"/>
      <c r="T11" s="20"/>
      <c r="U11" s="20"/>
      <c r="V11" s="20"/>
      <c r="W11" s="20">
        <v>-394939</v>
      </c>
      <c r="X11" s="20"/>
      <c r="Y11" s="20">
        <v>-394939</v>
      </c>
      <c r="Z11" s="21"/>
      <c r="AA11" s="22"/>
    </row>
    <row r="12" spans="1:27" ht="13.5" x14ac:dyDescent="0.25">
      <c r="A12" s="27" t="s">
        <v>40</v>
      </c>
      <c r="B12" s="28" t="s">
        <v>32</v>
      </c>
      <c r="C12" s="29">
        <f t="shared" ref="C12:Y12" si="0">SUM(C6:C11)</f>
        <v>25221279</v>
      </c>
      <c r="D12" s="29">
        <f>SUM(D6:D11)</f>
        <v>0</v>
      </c>
      <c r="E12" s="30">
        <f t="shared" si="0"/>
        <v>0</v>
      </c>
      <c r="F12" s="31">
        <f t="shared" si="0"/>
        <v>92288807</v>
      </c>
      <c r="G12" s="31">
        <f t="shared" si="0"/>
        <v>9136923</v>
      </c>
      <c r="H12" s="31">
        <f t="shared" si="0"/>
        <v>388133</v>
      </c>
      <c r="I12" s="31">
        <f t="shared" si="0"/>
        <v>3476074</v>
      </c>
      <c r="J12" s="31">
        <f t="shared" si="0"/>
        <v>13001130</v>
      </c>
      <c r="K12" s="31">
        <f t="shared" si="0"/>
        <v>2672817</v>
      </c>
      <c r="L12" s="31">
        <f t="shared" si="0"/>
        <v>3193612</v>
      </c>
      <c r="M12" s="31">
        <f t="shared" si="0"/>
        <v>7545484</v>
      </c>
      <c r="N12" s="31">
        <f t="shared" si="0"/>
        <v>13411913</v>
      </c>
      <c r="O12" s="31">
        <f t="shared" si="0"/>
        <v>0</v>
      </c>
      <c r="P12" s="31">
        <f t="shared" si="0"/>
        <v>0</v>
      </c>
      <c r="Q12" s="31">
        <f t="shared" si="0"/>
        <v>0</v>
      </c>
      <c r="R12" s="31">
        <f t="shared" si="0"/>
        <v>0</v>
      </c>
      <c r="S12" s="31">
        <f t="shared" si="0"/>
        <v>0</v>
      </c>
      <c r="T12" s="31">
        <f t="shared" si="0"/>
        <v>0</v>
      </c>
      <c r="U12" s="31">
        <f t="shared" si="0"/>
        <v>0</v>
      </c>
      <c r="V12" s="31">
        <f t="shared" si="0"/>
        <v>0</v>
      </c>
      <c r="W12" s="31">
        <f t="shared" si="0"/>
        <v>26413043</v>
      </c>
      <c r="X12" s="31">
        <f t="shared" si="0"/>
        <v>46144380</v>
      </c>
      <c r="Y12" s="31">
        <f t="shared" si="0"/>
        <v>-19731337</v>
      </c>
      <c r="Z12" s="32">
        <f>+IF(X12&lt;&gt;0,+(Y12/X12)*100,0)</f>
        <v>-42.760000242716451</v>
      </c>
      <c r="AA12" s="33">
        <f>SUM(AA6:AA11)</f>
        <v>92288807</v>
      </c>
    </row>
    <row r="13" spans="1:27" ht="5.0999999999999996" customHeight="1" x14ac:dyDescent="0.25">
      <c r="A13" s="34" t="s">
        <v>41</v>
      </c>
      <c r="B13" s="17"/>
      <c r="C13" s="18"/>
      <c r="D13" s="18"/>
      <c r="E13" s="19"/>
      <c r="F13" s="20"/>
      <c r="G13" s="20"/>
      <c r="H13" s="20"/>
      <c r="I13" s="20"/>
      <c r="J13" s="20"/>
      <c r="K13" s="20"/>
      <c r="L13" s="20"/>
      <c r="M13" s="20"/>
      <c r="N13" s="20"/>
      <c r="O13" s="20"/>
      <c r="P13" s="20"/>
      <c r="Q13" s="20"/>
      <c r="R13" s="20"/>
      <c r="S13" s="20"/>
      <c r="T13" s="20"/>
      <c r="U13" s="20"/>
      <c r="V13" s="20"/>
      <c r="W13" s="20"/>
      <c r="X13" s="20"/>
      <c r="Y13" s="20"/>
      <c r="Z13" s="21"/>
      <c r="AA13" s="22"/>
    </row>
    <row r="14" spans="1:27" ht="13.5" x14ac:dyDescent="0.25">
      <c r="A14" s="10" t="s">
        <v>42</v>
      </c>
      <c r="B14" s="17" t="s">
        <v>32</v>
      </c>
      <c r="C14" s="18"/>
      <c r="D14" s="18"/>
      <c r="E14" s="19"/>
      <c r="F14" s="20"/>
      <c r="G14" s="20"/>
      <c r="H14" s="20"/>
      <c r="I14" s="20"/>
      <c r="J14" s="20"/>
      <c r="K14" s="20"/>
      <c r="L14" s="20"/>
      <c r="M14" s="20"/>
      <c r="N14" s="20"/>
      <c r="O14" s="20"/>
      <c r="P14" s="20"/>
      <c r="Q14" s="20"/>
      <c r="R14" s="20"/>
      <c r="S14" s="20"/>
      <c r="T14" s="20"/>
      <c r="U14" s="20"/>
      <c r="V14" s="20"/>
      <c r="W14" s="20"/>
      <c r="X14" s="20"/>
      <c r="Y14" s="20"/>
      <c r="Z14" s="21"/>
      <c r="AA14" s="22"/>
    </row>
    <row r="15" spans="1:27" ht="13.5" x14ac:dyDescent="0.25">
      <c r="A15" s="23" t="s">
        <v>43</v>
      </c>
      <c r="B15" s="17" t="s">
        <v>32</v>
      </c>
      <c r="C15" s="18"/>
      <c r="D15" s="18"/>
      <c r="E15" s="19"/>
      <c r="F15" s="20"/>
      <c r="G15" s="20"/>
      <c r="H15" s="20"/>
      <c r="I15" s="20"/>
      <c r="J15" s="20"/>
      <c r="K15" s="20"/>
      <c r="L15" s="20"/>
      <c r="M15" s="20"/>
      <c r="N15" s="20"/>
      <c r="O15" s="20"/>
      <c r="P15" s="20"/>
      <c r="Q15" s="20"/>
      <c r="R15" s="20"/>
      <c r="S15" s="20"/>
      <c r="T15" s="20"/>
      <c r="U15" s="20"/>
      <c r="V15" s="20"/>
      <c r="W15" s="20"/>
      <c r="X15" s="20"/>
      <c r="Y15" s="20"/>
      <c r="Z15" s="21"/>
      <c r="AA15" s="22"/>
    </row>
    <row r="16" spans="1:27" ht="13.5" x14ac:dyDescent="0.25">
      <c r="A16" s="23" t="s">
        <v>44</v>
      </c>
      <c r="B16" s="17" t="s">
        <v>32</v>
      </c>
      <c r="C16" s="18"/>
      <c r="D16" s="18"/>
      <c r="E16" s="19"/>
      <c r="F16" s="20"/>
      <c r="G16" s="24"/>
      <c r="H16" s="24"/>
      <c r="I16" s="24"/>
      <c r="J16" s="20"/>
      <c r="K16" s="24"/>
      <c r="L16" s="24"/>
      <c r="M16" s="20"/>
      <c r="N16" s="24"/>
      <c r="O16" s="24"/>
      <c r="P16" s="24"/>
      <c r="Q16" s="20"/>
      <c r="R16" s="24"/>
      <c r="S16" s="24"/>
      <c r="T16" s="20"/>
      <c r="U16" s="24"/>
      <c r="V16" s="24"/>
      <c r="W16" s="24"/>
      <c r="X16" s="20"/>
      <c r="Y16" s="24"/>
      <c r="Z16" s="25"/>
      <c r="AA16" s="26"/>
    </row>
    <row r="17" spans="1:27" ht="13.5" x14ac:dyDescent="0.25">
      <c r="A17" s="23" t="s">
        <v>45</v>
      </c>
      <c r="B17" s="17" t="s">
        <v>32</v>
      </c>
      <c r="C17" s="18"/>
      <c r="D17" s="18"/>
      <c r="E17" s="19"/>
      <c r="F17" s="20"/>
      <c r="G17" s="20"/>
      <c r="H17" s="20"/>
      <c r="I17" s="20"/>
      <c r="J17" s="20"/>
      <c r="K17" s="20"/>
      <c r="L17" s="20"/>
      <c r="M17" s="20"/>
      <c r="N17" s="20"/>
      <c r="O17" s="20"/>
      <c r="P17" s="20"/>
      <c r="Q17" s="20"/>
      <c r="R17" s="20"/>
      <c r="S17" s="20"/>
      <c r="T17" s="20"/>
      <c r="U17" s="20"/>
      <c r="V17" s="20"/>
      <c r="W17" s="20"/>
      <c r="X17" s="20"/>
      <c r="Y17" s="20"/>
      <c r="Z17" s="21"/>
      <c r="AA17" s="22"/>
    </row>
    <row r="18" spans="1:27" ht="13.5" x14ac:dyDescent="0.25">
      <c r="A18" s="23" t="s">
        <v>46</v>
      </c>
      <c r="B18" s="17" t="s">
        <v>32</v>
      </c>
      <c r="C18" s="18"/>
      <c r="D18" s="18"/>
      <c r="E18" s="19"/>
      <c r="F18" s="20"/>
      <c r="G18" s="20"/>
      <c r="H18" s="20"/>
      <c r="I18" s="20"/>
      <c r="J18" s="20"/>
      <c r="K18" s="20"/>
      <c r="L18" s="20"/>
      <c r="M18" s="20"/>
      <c r="N18" s="20"/>
      <c r="O18" s="20"/>
      <c r="P18" s="20"/>
      <c r="Q18" s="20"/>
      <c r="R18" s="20"/>
      <c r="S18" s="20"/>
      <c r="T18" s="20"/>
      <c r="U18" s="20"/>
      <c r="V18" s="20"/>
      <c r="W18" s="20"/>
      <c r="X18" s="20"/>
      <c r="Y18" s="20"/>
      <c r="Z18" s="21"/>
      <c r="AA18" s="22"/>
    </row>
    <row r="19" spans="1:27" ht="13.5" x14ac:dyDescent="0.25">
      <c r="A19" s="23" t="s">
        <v>47</v>
      </c>
      <c r="B19" s="17" t="s">
        <v>32</v>
      </c>
      <c r="C19" s="18">
        <v>2003506</v>
      </c>
      <c r="D19" s="18"/>
      <c r="E19" s="19">
        <v>10292478</v>
      </c>
      <c r="F19" s="20">
        <v>3353538</v>
      </c>
      <c r="G19" s="20"/>
      <c r="H19" s="20"/>
      <c r="I19" s="20"/>
      <c r="J19" s="20"/>
      <c r="K19" s="20"/>
      <c r="L19" s="20"/>
      <c r="M19" s="20"/>
      <c r="N19" s="20"/>
      <c r="O19" s="20"/>
      <c r="P19" s="20"/>
      <c r="Q19" s="20"/>
      <c r="R19" s="20"/>
      <c r="S19" s="20"/>
      <c r="T19" s="20"/>
      <c r="U19" s="20"/>
      <c r="V19" s="20"/>
      <c r="W19" s="20"/>
      <c r="X19" s="20">
        <v>1676766</v>
      </c>
      <c r="Y19" s="20">
        <v>-1676766</v>
      </c>
      <c r="Z19" s="21">
        <v>-100</v>
      </c>
      <c r="AA19" s="22">
        <v>3353538</v>
      </c>
    </row>
    <row r="20" spans="1:27" ht="13.5" x14ac:dyDescent="0.25">
      <c r="A20" s="23" t="s">
        <v>32</v>
      </c>
      <c r="B20" s="17" t="s">
        <v>32</v>
      </c>
      <c r="C20" s="18"/>
      <c r="D20" s="18"/>
      <c r="E20" s="19"/>
      <c r="F20" s="20"/>
      <c r="G20" s="20"/>
      <c r="H20" s="20"/>
      <c r="I20" s="20"/>
      <c r="J20" s="20"/>
      <c r="K20" s="20"/>
      <c r="L20" s="20"/>
      <c r="M20" s="20"/>
      <c r="N20" s="20"/>
      <c r="O20" s="20"/>
      <c r="P20" s="20"/>
      <c r="Q20" s="20"/>
      <c r="R20" s="20"/>
      <c r="S20" s="20"/>
      <c r="T20" s="20"/>
      <c r="U20" s="20"/>
      <c r="V20" s="20"/>
      <c r="W20" s="20"/>
      <c r="X20" s="20"/>
      <c r="Y20" s="20"/>
      <c r="Z20" s="21"/>
      <c r="AA20" s="22"/>
    </row>
    <row r="21" spans="1:27" ht="13.5" x14ac:dyDescent="0.25">
      <c r="A21" s="23" t="s">
        <v>48</v>
      </c>
      <c r="B21" s="17" t="s">
        <v>32</v>
      </c>
      <c r="C21" s="18"/>
      <c r="D21" s="18"/>
      <c r="E21" s="19"/>
      <c r="F21" s="20"/>
      <c r="G21" s="20"/>
      <c r="H21" s="20"/>
      <c r="I21" s="20"/>
      <c r="J21" s="20"/>
      <c r="K21" s="20"/>
      <c r="L21" s="20"/>
      <c r="M21" s="20"/>
      <c r="N21" s="20"/>
      <c r="O21" s="20"/>
      <c r="P21" s="20"/>
      <c r="Q21" s="20"/>
      <c r="R21" s="20"/>
      <c r="S21" s="20"/>
      <c r="T21" s="20"/>
      <c r="U21" s="20"/>
      <c r="V21" s="20"/>
      <c r="W21" s="20"/>
      <c r="X21" s="20"/>
      <c r="Y21" s="20"/>
      <c r="Z21" s="21"/>
      <c r="AA21" s="22"/>
    </row>
    <row r="22" spans="1:27" ht="13.5" x14ac:dyDescent="0.25">
      <c r="A22" s="23" t="s">
        <v>49</v>
      </c>
      <c r="B22" s="17" t="s">
        <v>32</v>
      </c>
      <c r="C22" s="18"/>
      <c r="D22" s="18"/>
      <c r="E22" s="19"/>
      <c r="F22" s="20"/>
      <c r="G22" s="20"/>
      <c r="H22" s="20"/>
      <c r="I22" s="20"/>
      <c r="J22" s="20"/>
      <c r="K22" s="20"/>
      <c r="L22" s="20"/>
      <c r="M22" s="20"/>
      <c r="N22" s="20"/>
      <c r="O22" s="20"/>
      <c r="P22" s="20"/>
      <c r="Q22" s="20"/>
      <c r="R22" s="20"/>
      <c r="S22" s="20"/>
      <c r="T22" s="20"/>
      <c r="U22" s="20"/>
      <c r="V22" s="20"/>
      <c r="W22" s="20"/>
      <c r="X22" s="20"/>
      <c r="Y22" s="20"/>
      <c r="Z22" s="21"/>
      <c r="AA22" s="22"/>
    </row>
    <row r="23" spans="1:27" ht="13.5" x14ac:dyDescent="0.25">
      <c r="A23" s="23" t="s">
        <v>50</v>
      </c>
      <c r="B23" s="17" t="s">
        <v>32</v>
      </c>
      <c r="C23" s="18"/>
      <c r="D23" s="18"/>
      <c r="E23" s="19"/>
      <c r="F23" s="20"/>
      <c r="G23" s="24"/>
      <c r="H23" s="24"/>
      <c r="I23" s="24"/>
      <c r="J23" s="20"/>
      <c r="K23" s="24"/>
      <c r="L23" s="24"/>
      <c r="M23" s="20"/>
      <c r="N23" s="24"/>
      <c r="O23" s="24"/>
      <c r="P23" s="24"/>
      <c r="Q23" s="20"/>
      <c r="R23" s="24"/>
      <c r="S23" s="24"/>
      <c r="T23" s="20"/>
      <c r="U23" s="24"/>
      <c r="V23" s="24"/>
      <c r="W23" s="24"/>
      <c r="X23" s="20"/>
      <c r="Y23" s="24"/>
      <c r="Z23" s="25"/>
      <c r="AA23" s="26"/>
    </row>
    <row r="24" spans="1:27" ht="13.5" x14ac:dyDescent="0.25">
      <c r="A24" s="27" t="s">
        <v>51</v>
      </c>
      <c r="B24" s="35" t="s">
        <v>32</v>
      </c>
      <c r="C24" s="29">
        <f t="shared" ref="C24:Y24" si="1">SUM(C15:C23)</f>
        <v>2003506</v>
      </c>
      <c r="D24" s="29">
        <f>SUM(D15:D23)</f>
        <v>0</v>
      </c>
      <c r="E24" s="36">
        <f t="shared" si="1"/>
        <v>10292478</v>
      </c>
      <c r="F24" s="37">
        <f t="shared" si="1"/>
        <v>3353538</v>
      </c>
      <c r="G24" s="37">
        <f t="shared" si="1"/>
        <v>0</v>
      </c>
      <c r="H24" s="37">
        <f t="shared" si="1"/>
        <v>0</v>
      </c>
      <c r="I24" s="37">
        <f t="shared" si="1"/>
        <v>0</v>
      </c>
      <c r="J24" s="37">
        <f t="shared" si="1"/>
        <v>0</v>
      </c>
      <c r="K24" s="37">
        <f t="shared" si="1"/>
        <v>0</v>
      </c>
      <c r="L24" s="37">
        <f t="shared" si="1"/>
        <v>0</v>
      </c>
      <c r="M24" s="37">
        <f t="shared" si="1"/>
        <v>0</v>
      </c>
      <c r="N24" s="37">
        <f t="shared" si="1"/>
        <v>0</v>
      </c>
      <c r="O24" s="37">
        <f t="shared" si="1"/>
        <v>0</v>
      </c>
      <c r="P24" s="37">
        <f t="shared" si="1"/>
        <v>0</v>
      </c>
      <c r="Q24" s="37">
        <f t="shared" si="1"/>
        <v>0</v>
      </c>
      <c r="R24" s="37">
        <f t="shared" si="1"/>
        <v>0</v>
      </c>
      <c r="S24" s="37">
        <f t="shared" si="1"/>
        <v>0</v>
      </c>
      <c r="T24" s="37">
        <f t="shared" si="1"/>
        <v>0</v>
      </c>
      <c r="U24" s="37">
        <f t="shared" si="1"/>
        <v>0</v>
      </c>
      <c r="V24" s="37">
        <f t="shared" si="1"/>
        <v>0</v>
      </c>
      <c r="W24" s="37">
        <f t="shared" si="1"/>
        <v>0</v>
      </c>
      <c r="X24" s="37">
        <f t="shared" si="1"/>
        <v>1676766</v>
      </c>
      <c r="Y24" s="37">
        <f t="shared" si="1"/>
        <v>-1676766</v>
      </c>
      <c r="Z24" s="38">
        <f>+IF(X24&lt;&gt;0,+(Y24/X24)*100,0)</f>
        <v>-100</v>
      </c>
      <c r="AA24" s="39">
        <f>SUM(AA15:AA23)</f>
        <v>3353538</v>
      </c>
    </row>
    <row r="25" spans="1:27" ht="13.5" x14ac:dyDescent="0.25">
      <c r="A25" s="27" t="s">
        <v>52</v>
      </c>
      <c r="B25" s="28" t="s">
        <v>32</v>
      </c>
      <c r="C25" s="29">
        <f t="shared" ref="C25:Y25" si="2">+C12+C24</f>
        <v>27224785</v>
      </c>
      <c r="D25" s="29">
        <f>+D12+D24</f>
        <v>0</v>
      </c>
      <c r="E25" s="30">
        <f t="shared" si="2"/>
        <v>10292478</v>
      </c>
      <c r="F25" s="31">
        <f t="shared" si="2"/>
        <v>95642345</v>
      </c>
      <c r="G25" s="31">
        <f t="shared" si="2"/>
        <v>9136923</v>
      </c>
      <c r="H25" s="31">
        <f t="shared" si="2"/>
        <v>388133</v>
      </c>
      <c r="I25" s="31">
        <f t="shared" si="2"/>
        <v>3476074</v>
      </c>
      <c r="J25" s="31">
        <f t="shared" si="2"/>
        <v>13001130</v>
      </c>
      <c r="K25" s="31">
        <f t="shared" si="2"/>
        <v>2672817</v>
      </c>
      <c r="L25" s="31">
        <f t="shared" si="2"/>
        <v>3193612</v>
      </c>
      <c r="M25" s="31">
        <f t="shared" si="2"/>
        <v>7545484</v>
      </c>
      <c r="N25" s="31">
        <f t="shared" si="2"/>
        <v>13411913</v>
      </c>
      <c r="O25" s="31">
        <f t="shared" si="2"/>
        <v>0</v>
      </c>
      <c r="P25" s="31">
        <f t="shared" si="2"/>
        <v>0</v>
      </c>
      <c r="Q25" s="31">
        <f t="shared" si="2"/>
        <v>0</v>
      </c>
      <c r="R25" s="31">
        <f t="shared" si="2"/>
        <v>0</v>
      </c>
      <c r="S25" s="31">
        <f t="shared" si="2"/>
        <v>0</v>
      </c>
      <c r="T25" s="31">
        <f t="shared" si="2"/>
        <v>0</v>
      </c>
      <c r="U25" s="31">
        <f t="shared" si="2"/>
        <v>0</v>
      </c>
      <c r="V25" s="31">
        <f t="shared" si="2"/>
        <v>0</v>
      </c>
      <c r="W25" s="31">
        <f t="shared" si="2"/>
        <v>26413043</v>
      </c>
      <c r="X25" s="31">
        <f t="shared" si="2"/>
        <v>47821146</v>
      </c>
      <c r="Y25" s="31">
        <f t="shared" si="2"/>
        <v>-21408103</v>
      </c>
      <c r="Z25" s="32">
        <f>+IF(X25&lt;&gt;0,+(Y25/X25)*100,0)</f>
        <v>-44.767022103568991</v>
      </c>
      <c r="AA25" s="33">
        <f>+AA12+AA24</f>
        <v>95642345</v>
      </c>
    </row>
    <row r="26" spans="1:27" ht="5.0999999999999996" customHeight="1" x14ac:dyDescent="0.25">
      <c r="A26" s="34" t="s">
        <v>41</v>
      </c>
      <c r="B26" s="17"/>
      <c r="C26" s="18"/>
      <c r="D26" s="18"/>
      <c r="E26" s="19"/>
      <c r="F26" s="20"/>
      <c r="G26" s="20"/>
      <c r="H26" s="20"/>
      <c r="I26" s="20"/>
      <c r="J26" s="20"/>
      <c r="K26" s="20"/>
      <c r="L26" s="20"/>
      <c r="M26" s="20"/>
      <c r="N26" s="20"/>
      <c r="O26" s="20"/>
      <c r="P26" s="20"/>
      <c r="Q26" s="20"/>
      <c r="R26" s="20"/>
      <c r="S26" s="20"/>
      <c r="T26" s="20"/>
      <c r="U26" s="20"/>
      <c r="V26" s="20"/>
      <c r="W26" s="20"/>
      <c r="X26" s="20"/>
      <c r="Y26" s="20"/>
      <c r="Z26" s="21"/>
      <c r="AA26" s="22"/>
    </row>
    <row r="27" spans="1:27" ht="13.5" x14ac:dyDescent="0.25">
      <c r="A27" s="10" t="s">
        <v>53</v>
      </c>
      <c r="B27" s="17" t="s">
        <v>32</v>
      </c>
      <c r="C27" s="18"/>
      <c r="D27" s="18"/>
      <c r="E27" s="19"/>
      <c r="F27" s="20"/>
      <c r="G27" s="20"/>
      <c r="H27" s="20"/>
      <c r="I27" s="20"/>
      <c r="J27" s="20"/>
      <c r="K27" s="20"/>
      <c r="L27" s="20"/>
      <c r="M27" s="20"/>
      <c r="N27" s="20"/>
      <c r="O27" s="20"/>
      <c r="P27" s="20"/>
      <c r="Q27" s="20"/>
      <c r="R27" s="20"/>
      <c r="S27" s="20"/>
      <c r="T27" s="20"/>
      <c r="U27" s="20"/>
      <c r="V27" s="20"/>
      <c r="W27" s="20"/>
      <c r="X27" s="20"/>
      <c r="Y27" s="20"/>
      <c r="Z27" s="21"/>
      <c r="AA27" s="22"/>
    </row>
    <row r="28" spans="1:27" ht="13.5" x14ac:dyDescent="0.25">
      <c r="A28" s="10" t="s">
        <v>54</v>
      </c>
      <c r="B28" s="40" t="s">
        <v>32</v>
      </c>
      <c r="C28" s="18"/>
      <c r="D28" s="18"/>
      <c r="E28" s="19"/>
      <c r="F28" s="20"/>
      <c r="G28" s="20"/>
      <c r="H28" s="20"/>
      <c r="I28" s="20"/>
      <c r="J28" s="20"/>
      <c r="K28" s="20"/>
      <c r="L28" s="20"/>
      <c r="M28" s="20"/>
      <c r="N28" s="20"/>
      <c r="O28" s="20"/>
      <c r="P28" s="20"/>
      <c r="Q28" s="20"/>
      <c r="R28" s="20"/>
      <c r="S28" s="20"/>
      <c r="T28" s="20"/>
      <c r="U28" s="20"/>
      <c r="V28" s="20"/>
      <c r="W28" s="20"/>
      <c r="X28" s="20"/>
      <c r="Y28" s="20"/>
      <c r="Z28" s="21"/>
      <c r="AA28" s="22"/>
    </row>
    <row r="29" spans="1:27" ht="13.5" x14ac:dyDescent="0.25">
      <c r="A29" s="23" t="s">
        <v>55</v>
      </c>
      <c r="B29" s="17" t="s">
        <v>32</v>
      </c>
      <c r="C29" s="18"/>
      <c r="D29" s="18"/>
      <c r="E29" s="19"/>
      <c r="F29" s="20"/>
      <c r="G29" s="20"/>
      <c r="H29" s="20"/>
      <c r="I29" s="20"/>
      <c r="J29" s="20"/>
      <c r="K29" s="20"/>
      <c r="L29" s="20"/>
      <c r="M29" s="20"/>
      <c r="N29" s="20"/>
      <c r="O29" s="20"/>
      <c r="P29" s="20"/>
      <c r="Q29" s="20"/>
      <c r="R29" s="20"/>
      <c r="S29" s="20"/>
      <c r="T29" s="20"/>
      <c r="U29" s="20"/>
      <c r="V29" s="20"/>
      <c r="W29" s="20"/>
      <c r="X29" s="20"/>
      <c r="Y29" s="20"/>
      <c r="Z29" s="21"/>
      <c r="AA29" s="22"/>
    </row>
    <row r="30" spans="1:27" ht="13.5" x14ac:dyDescent="0.25">
      <c r="A30" s="23" t="s">
        <v>56</v>
      </c>
      <c r="B30" s="17" t="s">
        <v>32</v>
      </c>
      <c r="C30" s="18"/>
      <c r="D30" s="18"/>
      <c r="E30" s="19"/>
      <c r="F30" s="20"/>
      <c r="G30" s="20"/>
      <c r="H30" s="20"/>
      <c r="I30" s="20"/>
      <c r="J30" s="20"/>
      <c r="K30" s="20"/>
      <c r="L30" s="20"/>
      <c r="M30" s="20"/>
      <c r="N30" s="20"/>
      <c r="O30" s="20"/>
      <c r="P30" s="20"/>
      <c r="Q30" s="20"/>
      <c r="R30" s="20"/>
      <c r="S30" s="20"/>
      <c r="T30" s="20"/>
      <c r="U30" s="20"/>
      <c r="V30" s="20"/>
      <c r="W30" s="20"/>
      <c r="X30" s="20"/>
      <c r="Y30" s="20"/>
      <c r="Z30" s="21"/>
      <c r="AA30" s="22"/>
    </row>
    <row r="31" spans="1:27" ht="13.5" x14ac:dyDescent="0.25">
      <c r="A31" s="23" t="s">
        <v>57</v>
      </c>
      <c r="B31" s="17" t="s">
        <v>32</v>
      </c>
      <c r="C31" s="18"/>
      <c r="D31" s="18"/>
      <c r="E31" s="19"/>
      <c r="F31" s="20"/>
      <c r="G31" s="20"/>
      <c r="H31" s="20"/>
      <c r="I31" s="20"/>
      <c r="J31" s="20"/>
      <c r="K31" s="20"/>
      <c r="L31" s="20"/>
      <c r="M31" s="20"/>
      <c r="N31" s="20"/>
      <c r="O31" s="20"/>
      <c r="P31" s="20"/>
      <c r="Q31" s="20"/>
      <c r="R31" s="20"/>
      <c r="S31" s="20"/>
      <c r="T31" s="20"/>
      <c r="U31" s="20"/>
      <c r="V31" s="20"/>
      <c r="W31" s="20"/>
      <c r="X31" s="20"/>
      <c r="Y31" s="20"/>
      <c r="Z31" s="21"/>
      <c r="AA31" s="22"/>
    </row>
    <row r="32" spans="1:27" ht="13.5" x14ac:dyDescent="0.25">
      <c r="A32" s="23" t="s">
        <v>58</v>
      </c>
      <c r="B32" s="17" t="s">
        <v>32</v>
      </c>
      <c r="C32" s="18">
        <v>24639331</v>
      </c>
      <c r="D32" s="18"/>
      <c r="E32" s="19"/>
      <c r="F32" s="20">
        <v>37260007</v>
      </c>
      <c r="G32" s="20">
        <v>1319161</v>
      </c>
      <c r="H32" s="20">
        <v>1636342</v>
      </c>
      <c r="I32" s="20">
        <v>1548533</v>
      </c>
      <c r="J32" s="20">
        <v>4504036</v>
      </c>
      <c r="K32" s="20">
        <v>1826720</v>
      </c>
      <c r="L32" s="20">
        <v>1417073</v>
      </c>
      <c r="M32" s="20">
        <v>1767775</v>
      </c>
      <c r="N32" s="20">
        <v>5011568</v>
      </c>
      <c r="O32" s="20"/>
      <c r="P32" s="20"/>
      <c r="Q32" s="20"/>
      <c r="R32" s="20"/>
      <c r="S32" s="20"/>
      <c r="T32" s="20"/>
      <c r="U32" s="20"/>
      <c r="V32" s="20"/>
      <c r="W32" s="20">
        <v>9515604</v>
      </c>
      <c r="X32" s="20">
        <v>18630018</v>
      </c>
      <c r="Y32" s="20">
        <v>-9114414</v>
      </c>
      <c r="Z32" s="21">
        <v>-48.923269961413887</v>
      </c>
      <c r="AA32" s="22">
        <v>37260007</v>
      </c>
    </row>
    <row r="33" spans="1:27" ht="13.5" x14ac:dyDescent="0.25">
      <c r="A33" s="23" t="s">
        <v>59</v>
      </c>
      <c r="B33" s="17" t="s">
        <v>32</v>
      </c>
      <c r="C33" s="18"/>
      <c r="D33" s="18"/>
      <c r="E33" s="19"/>
      <c r="F33" s="20"/>
      <c r="G33" s="20"/>
      <c r="H33" s="20"/>
      <c r="I33" s="20"/>
      <c r="J33" s="20"/>
      <c r="K33" s="20"/>
      <c r="L33" s="20"/>
      <c r="M33" s="20"/>
      <c r="N33" s="20"/>
      <c r="O33" s="20"/>
      <c r="P33" s="20"/>
      <c r="Q33" s="20"/>
      <c r="R33" s="20"/>
      <c r="S33" s="20"/>
      <c r="T33" s="20"/>
      <c r="U33" s="20"/>
      <c r="V33" s="20"/>
      <c r="W33" s="20"/>
      <c r="X33" s="20"/>
      <c r="Y33" s="20"/>
      <c r="Z33" s="21"/>
      <c r="AA33" s="22"/>
    </row>
    <row r="34" spans="1:27" ht="13.5" x14ac:dyDescent="0.25">
      <c r="A34" s="27" t="s">
        <v>60</v>
      </c>
      <c r="B34" s="28" t="s">
        <v>32</v>
      </c>
      <c r="C34" s="29">
        <f t="shared" ref="C34:Y34" si="3">SUM(C29:C33)</f>
        <v>24639331</v>
      </c>
      <c r="D34" s="29">
        <f>SUM(D29:D33)</f>
        <v>0</v>
      </c>
      <c r="E34" s="30">
        <f t="shared" si="3"/>
        <v>0</v>
      </c>
      <c r="F34" s="31">
        <f t="shared" si="3"/>
        <v>37260007</v>
      </c>
      <c r="G34" s="31">
        <f t="shared" si="3"/>
        <v>1319161</v>
      </c>
      <c r="H34" s="31">
        <f t="shared" si="3"/>
        <v>1636342</v>
      </c>
      <c r="I34" s="31">
        <f t="shared" si="3"/>
        <v>1548533</v>
      </c>
      <c r="J34" s="31">
        <f t="shared" si="3"/>
        <v>4504036</v>
      </c>
      <c r="K34" s="31">
        <f t="shared" si="3"/>
        <v>1826720</v>
      </c>
      <c r="L34" s="31">
        <f t="shared" si="3"/>
        <v>1417073</v>
      </c>
      <c r="M34" s="31">
        <f t="shared" si="3"/>
        <v>1767775</v>
      </c>
      <c r="N34" s="31">
        <f t="shared" si="3"/>
        <v>5011568</v>
      </c>
      <c r="O34" s="31">
        <f t="shared" si="3"/>
        <v>0</v>
      </c>
      <c r="P34" s="31">
        <f t="shared" si="3"/>
        <v>0</v>
      </c>
      <c r="Q34" s="31">
        <f t="shared" si="3"/>
        <v>0</v>
      </c>
      <c r="R34" s="31">
        <f t="shared" si="3"/>
        <v>0</v>
      </c>
      <c r="S34" s="31">
        <f t="shared" si="3"/>
        <v>0</v>
      </c>
      <c r="T34" s="31">
        <f t="shared" si="3"/>
        <v>0</v>
      </c>
      <c r="U34" s="31">
        <f t="shared" si="3"/>
        <v>0</v>
      </c>
      <c r="V34" s="31">
        <f t="shared" si="3"/>
        <v>0</v>
      </c>
      <c r="W34" s="31">
        <f t="shared" si="3"/>
        <v>9515604</v>
      </c>
      <c r="X34" s="31">
        <f t="shared" si="3"/>
        <v>18630018</v>
      </c>
      <c r="Y34" s="31">
        <f t="shared" si="3"/>
        <v>-9114414</v>
      </c>
      <c r="Z34" s="32">
        <f>+IF(X34&lt;&gt;0,+(Y34/X34)*100,0)</f>
        <v>-48.923269961413887</v>
      </c>
      <c r="AA34" s="33">
        <f>SUM(AA29:AA33)</f>
        <v>37260007</v>
      </c>
    </row>
    <row r="35" spans="1:27" ht="5.0999999999999996" customHeight="1" x14ac:dyDescent="0.25">
      <c r="A35" s="34" t="s">
        <v>41</v>
      </c>
      <c r="B35" s="17"/>
      <c r="C35" s="18"/>
      <c r="D35" s="18"/>
      <c r="E35" s="19"/>
      <c r="F35" s="20"/>
      <c r="G35" s="20"/>
      <c r="H35" s="20"/>
      <c r="I35" s="20"/>
      <c r="J35" s="20"/>
      <c r="K35" s="20"/>
      <c r="L35" s="20"/>
      <c r="M35" s="20"/>
      <c r="N35" s="20"/>
      <c r="O35" s="20"/>
      <c r="P35" s="20"/>
      <c r="Q35" s="20"/>
      <c r="R35" s="20"/>
      <c r="S35" s="20"/>
      <c r="T35" s="20"/>
      <c r="U35" s="20"/>
      <c r="V35" s="20"/>
      <c r="W35" s="20"/>
      <c r="X35" s="20"/>
      <c r="Y35" s="20"/>
      <c r="Z35" s="21"/>
      <c r="AA35" s="22"/>
    </row>
    <row r="36" spans="1:27" ht="13.5" x14ac:dyDescent="0.25">
      <c r="A36" s="10" t="s">
        <v>61</v>
      </c>
      <c r="B36" s="17" t="s">
        <v>32</v>
      </c>
      <c r="C36" s="18"/>
      <c r="D36" s="18"/>
      <c r="E36" s="19"/>
      <c r="F36" s="20"/>
      <c r="G36" s="20"/>
      <c r="H36" s="20"/>
      <c r="I36" s="20"/>
      <c r="J36" s="20"/>
      <c r="K36" s="20"/>
      <c r="L36" s="20"/>
      <c r="M36" s="20"/>
      <c r="N36" s="20"/>
      <c r="O36" s="20"/>
      <c r="P36" s="20"/>
      <c r="Q36" s="20"/>
      <c r="R36" s="20"/>
      <c r="S36" s="20"/>
      <c r="T36" s="20"/>
      <c r="U36" s="20"/>
      <c r="V36" s="20"/>
      <c r="W36" s="20"/>
      <c r="X36" s="20"/>
      <c r="Y36" s="20"/>
      <c r="Z36" s="21"/>
      <c r="AA36" s="22"/>
    </row>
    <row r="37" spans="1:27" ht="13.5" x14ac:dyDescent="0.25">
      <c r="A37" s="23" t="s">
        <v>62</v>
      </c>
      <c r="B37" s="17" t="s">
        <v>32</v>
      </c>
      <c r="C37" s="18"/>
      <c r="D37" s="18"/>
      <c r="E37" s="19"/>
      <c r="F37" s="20">
        <v>2932737</v>
      </c>
      <c r="G37" s="20"/>
      <c r="H37" s="20"/>
      <c r="I37" s="20"/>
      <c r="J37" s="20"/>
      <c r="K37" s="20"/>
      <c r="L37" s="20"/>
      <c r="M37" s="20"/>
      <c r="N37" s="20"/>
      <c r="O37" s="20"/>
      <c r="P37" s="20"/>
      <c r="Q37" s="20"/>
      <c r="R37" s="20"/>
      <c r="S37" s="20"/>
      <c r="T37" s="20"/>
      <c r="U37" s="20"/>
      <c r="V37" s="20"/>
      <c r="W37" s="20"/>
      <c r="X37" s="20">
        <v>1466370</v>
      </c>
      <c r="Y37" s="20">
        <v>-1466370</v>
      </c>
      <c r="Z37" s="21">
        <v>-100</v>
      </c>
      <c r="AA37" s="22">
        <v>2932737</v>
      </c>
    </row>
    <row r="38" spans="1:27" ht="13.5" x14ac:dyDescent="0.25">
      <c r="A38" s="23" t="s">
        <v>59</v>
      </c>
      <c r="B38" s="17" t="s">
        <v>32</v>
      </c>
      <c r="C38" s="18"/>
      <c r="D38" s="18"/>
      <c r="E38" s="19"/>
      <c r="F38" s="20"/>
      <c r="G38" s="20"/>
      <c r="H38" s="20"/>
      <c r="I38" s="20"/>
      <c r="J38" s="20"/>
      <c r="K38" s="20"/>
      <c r="L38" s="20"/>
      <c r="M38" s="20"/>
      <c r="N38" s="20"/>
      <c r="O38" s="20"/>
      <c r="P38" s="20"/>
      <c r="Q38" s="20"/>
      <c r="R38" s="20"/>
      <c r="S38" s="20"/>
      <c r="T38" s="20"/>
      <c r="U38" s="20"/>
      <c r="V38" s="20"/>
      <c r="W38" s="20"/>
      <c r="X38" s="20"/>
      <c r="Y38" s="20"/>
      <c r="Z38" s="21"/>
      <c r="AA38" s="22"/>
    </row>
    <row r="39" spans="1:27" ht="13.5" x14ac:dyDescent="0.25">
      <c r="A39" s="27" t="s">
        <v>63</v>
      </c>
      <c r="B39" s="35" t="s">
        <v>32</v>
      </c>
      <c r="C39" s="29">
        <f t="shared" ref="C39:Y39" si="4">SUM(C37:C38)</f>
        <v>0</v>
      </c>
      <c r="D39" s="29">
        <f>SUM(D37:D38)</f>
        <v>0</v>
      </c>
      <c r="E39" s="36">
        <f t="shared" si="4"/>
        <v>0</v>
      </c>
      <c r="F39" s="37">
        <f t="shared" si="4"/>
        <v>2932737</v>
      </c>
      <c r="G39" s="37">
        <f t="shared" si="4"/>
        <v>0</v>
      </c>
      <c r="H39" s="37">
        <f t="shared" si="4"/>
        <v>0</v>
      </c>
      <c r="I39" s="37">
        <f t="shared" si="4"/>
        <v>0</v>
      </c>
      <c r="J39" s="37">
        <f t="shared" si="4"/>
        <v>0</v>
      </c>
      <c r="K39" s="37">
        <f t="shared" si="4"/>
        <v>0</v>
      </c>
      <c r="L39" s="37">
        <f t="shared" si="4"/>
        <v>0</v>
      </c>
      <c r="M39" s="37">
        <f t="shared" si="4"/>
        <v>0</v>
      </c>
      <c r="N39" s="37">
        <f t="shared" si="4"/>
        <v>0</v>
      </c>
      <c r="O39" s="37">
        <f t="shared" si="4"/>
        <v>0</v>
      </c>
      <c r="P39" s="37">
        <f t="shared" si="4"/>
        <v>0</v>
      </c>
      <c r="Q39" s="37">
        <f t="shared" si="4"/>
        <v>0</v>
      </c>
      <c r="R39" s="37">
        <f t="shared" si="4"/>
        <v>0</v>
      </c>
      <c r="S39" s="37">
        <f t="shared" si="4"/>
        <v>0</v>
      </c>
      <c r="T39" s="37">
        <f t="shared" si="4"/>
        <v>0</v>
      </c>
      <c r="U39" s="37">
        <f t="shared" si="4"/>
        <v>0</v>
      </c>
      <c r="V39" s="37">
        <f t="shared" si="4"/>
        <v>0</v>
      </c>
      <c r="W39" s="37">
        <f t="shared" si="4"/>
        <v>0</v>
      </c>
      <c r="X39" s="37">
        <f t="shared" si="4"/>
        <v>1466370</v>
      </c>
      <c r="Y39" s="37">
        <f t="shared" si="4"/>
        <v>-1466370</v>
      </c>
      <c r="Z39" s="38">
        <f>+IF(X39&lt;&gt;0,+(Y39/X39)*100,0)</f>
        <v>-100</v>
      </c>
      <c r="AA39" s="39">
        <f>SUM(AA37:AA38)</f>
        <v>2932737</v>
      </c>
    </row>
    <row r="40" spans="1:27" ht="13.5" x14ac:dyDescent="0.25">
      <c r="A40" s="27" t="s">
        <v>64</v>
      </c>
      <c r="B40" s="28" t="s">
        <v>32</v>
      </c>
      <c r="C40" s="29">
        <f t="shared" ref="C40:Y40" si="5">+C34+C39</f>
        <v>24639331</v>
      </c>
      <c r="D40" s="29">
        <f>+D34+D39</f>
        <v>0</v>
      </c>
      <c r="E40" s="30">
        <f t="shared" si="5"/>
        <v>0</v>
      </c>
      <c r="F40" s="31">
        <f t="shared" si="5"/>
        <v>40192744</v>
      </c>
      <c r="G40" s="31">
        <f t="shared" si="5"/>
        <v>1319161</v>
      </c>
      <c r="H40" s="31">
        <f t="shared" si="5"/>
        <v>1636342</v>
      </c>
      <c r="I40" s="31">
        <f t="shared" si="5"/>
        <v>1548533</v>
      </c>
      <c r="J40" s="31">
        <f t="shared" si="5"/>
        <v>4504036</v>
      </c>
      <c r="K40" s="31">
        <f t="shared" si="5"/>
        <v>1826720</v>
      </c>
      <c r="L40" s="31">
        <f t="shared" si="5"/>
        <v>1417073</v>
      </c>
      <c r="M40" s="31">
        <f t="shared" si="5"/>
        <v>1767775</v>
      </c>
      <c r="N40" s="31">
        <f t="shared" si="5"/>
        <v>5011568</v>
      </c>
      <c r="O40" s="31">
        <f t="shared" si="5"/>
        <v>0</v>
      </c>
      <c r="P40" s="31">
        <f t="shared" si="5"/>
        <v>0</v>
      </c>
      <c r="Q40" s="31">
        <f t="shared" si="5"/>
        <v>0</v>
      </c>
      <c r="R40" s="31">
        <f t="shared" si="5"/>
        <v>0</v>
      </c>
      <c r="S40" s="31">
        <f t="shared" si="5"/>
        <v>0</v>
      </c>
      <c r="T40" s="31">
        <f t="shared" si="5"/>
        <v>0</v>
      </c>
      <c r="U40" s="31">
        <f t="shared" si="5"/>
        <v>0</v>
      </c>
      <c r="V40" s="31">
        <f t="shared" si="5"/>
        <v>0</v>
      </c>
      <c r="W40" s="31">
        <f t="shared" si="5"/>
        <v>9515604</v>
      </c>
      <c r="X40" s="31">
        <f t="shared" si="5"/>
        <v>20096388</v>
      </c>
      <c r="Y40" s="31">
        <f t="shared" si="5"/>
        <v>-10580784</v>
      </c>
      <c r="Z40" s="32">
        <f>+IF(X40&lt;&gt;0,+(Y40/X40)*100,0)</f>
        <v>-52.650177733431505</v>
      </c>
      <c r="AA40" s="33">
        <f>+AA34+AA39</f>
        <v>40192744</v>
      </c>
    </row>
    <row r="41" spans="1:27" ht="5.0999999999999996" customHeight="1" x14ac:dyDescent="0.25">
      <c r="A41" s="34" t="s">
        <v>41</v>
      </c>
      <c r="B41" s="17"/>
      <c r="C41" s="18"/>
      <c r="D41" s="18"/>
      <c r="E41" s="19"/>
      <c r="F41" s="20"/>
      <c r="G41" s="20"/>
      <c r="H41" s="20"/>
      <c r="I41" s="20"/>
      <c r="J41" s="20"/>
      <c r="K41" s="20"/>
      <c r="L41" s="20"/>
      <c r="M41" s="20"/>
      <c r="N41" s="20"/>
      <c r="O41" s="20"/>
      <c r="P41" s="20"/>
      <c r="Q41" s="20"/>
      <c r="R41" s="20"/>
      <c r="S41" s="20"/>
      <c r="T41" s="20"/>
      <c r="U41" s="20"/>
      <c r="V41" s="20"/>
      <c r="W41" s="20"/>
      <c r="X41" s="20"/>
      <c r="Y41" s="20"/>
      <c r="Z41" s="21"/>
      <c r="AA41" s="22"/>
    </row>
    <row r="42" spans="1:27" ht="13.5" x14ac:dyDescent="0.25">
      <c r="A42" s="41" t="s">
        <v>65</v>
      </c>
      <c r="B42" s="42" t="s">
        <v>66</v>
      </c>
      <c r="C42" s="43">
        <f t="shared" ref="C42:Y42" si="6">+C25-C40</f>
        <v>2585454</v>
      </c>
      <c r="D42" s="43">
        <f>+D25-D40</f>
        <v>0</v>
      </c>
      <c r="E42" s="44">
        <f t="shared" si="6"/>
        <v>10292478</v>
      </c>
      <c r="F42" s="45">
        <f t="shared" si="6"/>
        <v>55449601</v>
      </c>
      <c r="G42" s="45">
        <f t="shared" si="6"/>
        <v>7817762</v>
      </c>
      <c r="H42" s="45">
        <f t="shared" si="6"/>
        <v>-1248209</v>
      </c>
      <c r="I42" s="45">
        <f t="shared" si="6"/>
        <v>1927541</v>
      </c>
      <c r="J42" s="45">
        <f t="shared" si="6"/>
        <v>8497094</v>
      </c>
      <c r="K42" s="45">
        <f t="shared" si="6"/>
        <v>846097</v>
      </c>
      <c r="L42" s="45">
        <f t="shared" si="6"/>
        <v>1776539</v>
      </c>
      <c r="M42" s="45">
        <f t="shared" si="6"/>
        <v>5777709</v>
      </c>
      <c r="N42" s="45">
        <f t="shared" si="6"/>
        <v>8400345</v>
      </c>
      <c r="O42" s="45">
        <f t="shared" si="6"/>
        <v>0</v>
      </c>
      <c r="P42" s="45">
        <f t="shared" si="6"/>
        <v>0</v>
      </c>
      <c r="Q42" s="45">
        <f t="shared" si="6"/>
        <v>0</v>
      </c>
      <c r="R42" s="45">
        <f t="shared" si="6"/>
        <v>0</v>
      </c>
      <c r="S42" s="45">
        <f t="shared" si="6"/>
        <v>0</v>
      </c>
      <c r="T42" s="45">
        <f t="shared" si="6"/>
        <v>0</v>
      </c>
      <c r="U42" s="45">
        <f t="shared" si="6"/>
        <v>0</v>
      </c>
      <c r="V42" s="45">
        <f t="shared" si="6"/>
        <v>0</v>
      </c>
      <c r="W42" s="45">
        <f t="shared" si="6"/>
        <v>16897439</v>
      </c>
      <c r="X42" s="45">
        <f t="shared" si="6"/>
        <v>27724758</v>
      </c>
      <c r="Y42" s="45">
        <f t="shared" si="6"/>
        <v>-10827319</v>
      </c>
      <c r="Z42" s="46">
        <f>+IF(X42&lt;&gt;0,+(Y42/X42)*100,0)</f>
        <v>-39.052889118094377</v>
      </c>
      <c r="AA42" s="47">
        <f>+AA25-AA40</f>
        <v>55449601</v>
      </c>
    </row>
    <row r="43" spans="1:27" ht="5.0999999999999996" customHeight="1" x14ac:dyDescent="0.25">
      <c r="A43" s="34" t="s">
        <v>41</v>
      </c>
      <c r="B43" s="17"/>
      <c r="C43" s="18"/>
      <c r="D43" s="18"/>
      <c r="E43" s="19"/>
      <c r="F43" s="20"/>
      <c r="G43" s="20"/>
      <c r="H43" s="20"/>
      <c r="I43" s="20"/>
      <c r="J43" s="20"/>
      <c r="K43" s="20"/>
      <c r="L43" s="20"/>
      <c r="M43" s="20"/>
      <c r="N43" s="20"/>
      <c r="O43" s="20"/>
      <c r="P43" s="20"/>
      <c r="Q43" s="20"/>
      <c r="R43" s="20"/>
      <c r="S43" s="20"/>
      <c r="T43" s="20"/>
      <c r="U43" s="20"/>
      <c r="V43" s="20"/>
      <c r="W43" s="20"/>
      <c r="X43" s="20"/>
      <c r="Y43" s="20"/>
      <c r="Z43" s="48"/>
      <c r="AA43" s="22"/>
    </row>
    <row r="44" spans="1:27" ht="13.5" x14ac:dyDescent="0.25">
      <c r="A44" s="10" t="s">
        <v>67</v>
      </c>
      <c r="B44" s="17" t="s">
        <v>32</v>
      </c>
      <c r="C44" s="18"/>
      <c r="D44" s="18"/>
      <c r="E44" s="19"/>
      <c r="F44" s="20"/>
      <c r="G44" s="20"/>
      <c r="H44" s="20"/>
      <c r="I44" s="20"/>
      <c r="J44" s="20"/>
      <c r="K44" s="20"/>
      <c r="L44" s="20"/>
      <c r="M44" s="20"/>
      <c r="N44" s="20"/>
      <c r="O44" s="20"/>
      <c r="P44" s="20"/>
      <c r="Q44" s="20"/>
      <c r="R44" s="20"/>
      <c r="S44" s="20"/>
      <c r="T44" s="20"/>
      <c r="U44" s="20"/>
      <c r="V44" s="20"/>
      <c r="W44" s="20"/>
      <c r="X44" s="20"/>
      <c r="Y44" s="20"/>
      <c r="Z44" s="48"/>
      <c r="AA44" s="22"/>
    </row>
    <row r="45" spans="1:27" ht="13.5" x14ac:dyDescent="0.25">
      <c r="A45" s="23" t="s">
        <v>68</v>
      </c>
      <c r="B45" s="17" t="s">
        <v>32</v>
      </c>
      <c r="C45" s="18"/>
      <c r="D45" s="18"/>
      <c r="E45" s="19"/>
      <c r="F45" s="20"/>
      <c r="G45" s="20"/>
      <c r="H45" s="20"/>
      <c r="I45" s="20"/>
      <c r="J45" s="20"/>
      <c r="K45" s="20"/>
      <c r="L45" s="20"/>
      <c r="M45" s="20"/>
      <c r="N45" s="20"/>
      <c r="O45" s="20"/>
      <c r="P45" s="20"/>
      <c r="Q45" s="20"/>
      <c r="R45" s="20"/>
      <c r="S45" s="20"/>
      <c r="T45" s="20"/>
      <c r="U45" s="20"/>
      <c r="V45" s="20"/>
      <c r="W45" s="20"/>
      <c r="X45" s="20"/>
      <c r="Y45" s="20"/>
      <c r="Z45" s="48"/>
      <c r="AA45" s="22"/>
    </row>
    <row r="46" spans="1:27" ht="13.5" x14ac:dyDescent="0.25">
      <c r="A46" s="23" t="s">
        <v>69</v>
      </c>
      <c r="B46" s="17" t="s">
        <v>32</v>
      </c>
      <c r="C46" s="18"/>
      <c r="D46" s="18"/>
      <c r="E46" s="19"/>
      <c r="F46" s="20"/>
      <c r="G46" s="20"/>
      <c r="H46" s="20"/>
      <c r="I46" s="20"/>
      <c r="J46" s="20"/>
      <c r="K46" s="20"/>
      <c r="L46" s="20"/>
      <c r="M46" s="20"/>
      <c r="N46" s="20"/>
      <c r="O46" s="20"/>
      <c r="P46" s="20"/>
      <c r="Q46" s="20"/>
      <c r="R46" s="20"/>
      <c r="S46" s="20"/>
      <c r="T46" s="20"/>
      <c r="U46" s="20"/>
      <c r="V46" s="20"/>
      <c r="W46" s="20"/>
      <c r="X46" s="20"/>
      <c r="Y46" s="20"/>
      <c r="Z46" s="48"/>
      <c r="AA46" s="22"/>
    </row>
    <row r="47" spans="1:27" ht="14.45" customHeight="1" x14ac:dyDescent="0.25">
      <c r="A47" s="23" t="s">
        <v>41</v>
      </c>
      <c r="B47" s="17"/>
      <c r="C47" s="18"/>
      <c r="D47" s="18"/>
      <c r="E47" s="19"/>
      <c r="F47" s="20"/>
      <c r="G47" s="20"/>
      <c r="H47" s="20"/>
      <c r="I47" s="20"/>
      <c r="J47" s="20"/>
      <c r="K47" s="20"/>
      <c r="L47" s="20"/>
      <c r="M47" s="20"/>
      <c r="N47" s="20"/>
      <c r="O47" s="20"/>
      <c r="P47" s="20"/>
      <c r="Q47" s="20"/>
      <c r="R47" s="20"/>
      <c r="S47" s="20"/>
      <c r="T47" s="20"/>
      <c r="U47" s="20"/>
      <c r="V47" s="20"/>
      <c r="W47" s="20"/>
      <c r="X47" s="20"/>
      <c r="Y47" s="20"/>
      <c r="Z47" s="48"/>
      <c r="AA47" s="22"/>
    </row>
    <row r="48" spans="1:27" ht="13.5" x14ac:dyDescent="0.25">
      <c r="A48" s="49" t="s">
        <v>70</v>
      </c>
      <c r="B48" s="50" t="s">
        <v>66</v>
      </c>
      <c r="C48" s="51">
        <f t="shared" ref="C48:Y48" si="7">SUM(C45:C47)</f>
        <v>0</v>
      </c>
      <c r="D48" s="51">
        <f>SUM(D45:D47)</f>
        <v>0</v>
      </c>
      <c r="E48" s="52">
        <f t="shared" si="7"/>
        <v>0</v>
      </c>
      <c r="F48" s="53">
        <f t="shared" si="7"/>
        <v>0</v>
      </c>
      <c r="G48" s="53">
        <f t="shared" si="7"/>
        <v>0</v>
      </c>
      <c r="H48" s="53">
        <f t="shared" si="7"/>
        <v>0</v>
      </c>
      <c r="I48" s="53">
        <f t="shared" si="7"/>
        <v>0</v>
      </c>
      <c r="J48" s="53">
        <f t="shared" si="7"/>
        <v>0</v>
      </c>
      <c r="K48" s="53">
        <f t="shared" si="7"/>
        <v>0</v>
      </c>
      <c r="L48" s="53">
        <f t="shared" si="7"/>
        <v>0</v>
      </c>
      <c r="M48" s="53">
        <f t="shared" si="7"/>
        <v>0</v>
      </c>
      <c r="N48" s="53">
        <f t="shared" si="7"/>
        <v>0</v>
      </c>
      <c r="O48" s="53">
        <f t="shared" si="7"/>
        <v>0</v>
      </c>
      <c r="P48" s="53">
        <f t="shared" si="7"/>
        <v>0</v>
      </c>
      <c r="Q48" s="53">
        <f t="shared" si="7"/>
        <v>0</v>
      </c>
      <c r="R48" s="53">
        <f t="shared" si="7"/>
        <v>0</v>
      </c>
      <c r="S48" s="53">
        <f t="shared" si="7"/>
        <v>0</v>
      </c>
      <c r="T48" s="53">
        <f t="shared" si="7"/>
        <v>0</v>
      </c>
      <c r="U48" s="53">
        <f t="shared" si="7"/>
        <v>0</v>
      </c>
      <c r="V48" s="53">
        <f t="shared" si="7"/>
        <v>0</v>
      </c>
      <c r="W48" s="53">
        <f t="shared" si="7"/>
        <v>0</v>
      </c>
      <c r="X48" s="53">
        <f t="shared" si="7"/>
        <v>0</v>
      </c>
      <c r="Y48" s="53">
        <f t="shared" si="7"/>
        <v>0</v>
      </c>
      <c r="Z48" s="54">
        <f>+IF(X48&lt;&gt;0,+(Y48/X48)*100,0)</f>
        <v>0</v>
      </c>
      <c r="AA48" s="55">
        <f>SUM(AA45:AA47)</f>
        <v>0</v>
      </c>
    </row>
    <row r="49" spans="1:27" ht="13.5" x14ac:dyDescent="0.25">
      <c r="A49" s="56" t="s">
        <v>328</v>
      </c>
      <c r="B49" s="57"/>
      <c r="C49" s="58"/>
      <c r="D49" s="58"/>
      <c r="E49" s="58"/>
      <c r="F49" s="58"/>
      <c r="G49" s="58"/>
      <c r="H49" s="59"/>
      <c r="I49" s="59"/>
      <c r="J49" s="59"/>
      <c r="K49" s="59"/>
      <c r="L49" s="59"/>
      <c r="M49" s="59"/>
      <c r="N49" s="59"/>
      <c r="O49" s="59"/>
      <c r="P49" s="59"/>
      <c r="Q49" s="59"/>
      <c r="R49" s="59"/>
      <c r="S49" s="59"/>
      <c r="T49" s="59"/>
      <c r="U49" s="59"/>
      <c r="V49" s="59"/>
      <c r="W49" s="59"/>
      <c r="X49" s="59"/>
      <c r="Y49" s="59"/>
      <c r="Z49" s="59"/>
      <c r="AA49" s="59"/>
    </row>
    <row r="50" spans="1:27" ht="13.5" x14ac:dyDescent="0.25">
      <c r="A50" s="60" t="s">
        <v>329</v>
      </c>
      <c r="B50" s="60"/>
      <c r="C50" s="60"/>
      <c r="D50" s="60"/>
      <c r="E50" s="60"/>
      <c r="F50" s="60"/>
      <c r="G50" s="60"/>
      <c r="H50" s="59"/>
      <c r="I50" s="59"/>
      <c r="J50" s="59"/>
      <c r="K50" s="59"/>
      <c r="L50" s="59"/>
      <c r="M50" s="59"/>
      <c r="N50" s="59"/>
      <c r="O50" s="59"/>
      <c r="P50" s="59"/>
      <c r="Q50" s="59"/>
      <c r="R50" s="59"/>
      <c r="S50" s="59"/>
      <c r="T50" s="59"/>
      <c r="U50" s="59"/>
      <c r="V50" s="59"/>
      <c r="W50" s="59"/>
      <c r="X50" s="59"/>
      <c r="Y50" s="59"/>
      <c r="Z50" s="59"/>
      <c r="AA50" s="59"/>
    </row>
    <row r="51" spans="1:27" ht="13.5" x14ac:dyDescent="0.25">
      <c r="A51" s="61" t="s">
        <v>330</v>
      </c>
      <c r="B51" s="62"/>
      <c r="C51" s="63"/>
      <c r="D51" s="63"/>
      <c r="E51" s="63"/>
      <c r="F51" s="63"/>
      <c r="G51" s="63"/>
      <c r="H51" s="59"/>
      <c r="I51" s="59"/>
      <c r="J51" s="59"/>
      <c r="K51" s="59"/>
      <c r="L51" s="59"/>
      <c r="M51" s="59"/>
      <c r="N51" s="59"/>
      <c r="O51" s="59"/>
      <c r="P51" s="59"/>
      <c r="Q51" s="59"/>
      <c r="R51" s="59"/>
      <c r="S51" s="59"/>
      <c r="T51" s="59"/>
      <c r="U51" s="59"/>
      <c r="V51" s="59"/>
      <c r="W51" s="59"/>
      <c r="X51" s="59"/>
      <c r="Y51" s="59"/>
      <c r="Z51" s="59"/>
      <c r="AA51" s="59"/>
    </row>
    <row r="52" spans="1:27" ht="13.5" x14ac:dyDescent="0.25">
      <c r="A52" s="59"/>
      <c r="B52" s="59"/>
      <c r="C52" s="59"/>
      <c r="D52" s="59"/>
      <c r="E52" s="59"/>
      <c r="F52" s="59"/>
      <c r="G52" s="59"/>
      <c r="H52" s="59"/>
      <c r="I52" s="59"/>
      <c r="J52" s="59"/>
      <c r="K52" s="59"/>
      <c r="L52" s="59"/>
      <c r="M52" s="59"/>
      <c r="N52" s="59"/>
      <c r="O52" s="59"/>
      <c r="P52" s="59"/>
      <c r="Q52" s="59"/>
      <c r="R52" s="59"/>
      <c r="S52" s="59"/>
      <c r="T52" s="59"/>
      <c r="U52" s="59"/>
      <c r="V52" s="59"/>
      <c r="W52" s="59"/>
      <c r="X52" s="59"/>
      <c r="Y52" s="59"/>
      <c r="Z52" s="59"/>
      <c r="AA52" s="59"/>
    </row>
    <row r="53" spans="1:27" ht="13.5" x14ac:dyDescent="0.25">
      <c r="A53" s="59"/>
      <c r="B53" s="59"/>
      <c r="C53" s="59"/>
      <c r="D53" s="59"/>
      <c r="E53" s="59"/>
      <c r="F53" s="59"/>
      <c r="G53" s="59"/>
      <c r="H53" s="59"/>
      <c r="I53" s="59"/>
      <c r="J53" s="59"/>
      <c r="K53" s="59"/>
      <c r="L53" s="59"/>
      <c r="M53" s="59"/>
      <c r="N53" s="59"/>
      <c r="O53" s="59"/>
      <c r="P53" s="59"/>
      <c r="Q53" s="59"/>
      <c r="R53" s="59"/>
      <c r="S53" s="59"/>
      <c r="T53" s="59"/>
      <c r="U53" s="59"/>
      <c r="V53" s="59"/>
      <c r="W53" s="59"/>
      <c r="X53" s="59"/>
      <c r="Y53" s="59"/>
      <c r="Z53" s="59"/>
      <c r="AA53" s="59"/>
    </row>
    <row r="54" spans="1:27" ht="13.5" x14ac:dyDescent="0.25">
      <c r="A54" s="59"/>
      <c r="B54" s="59"/>
      <c r="C54" s="59"/>
      <c r="D54" s="59"/>
      <c r="E54" s="59"/>
      <c r="F54" s="59"/>
      <c r="G54" s="59"/>
      <c r="H54" s="59"/>
      <c r="I54" s="59"/>
      <c r="J54" s="59"/>
      <c r="K54" s="59"/>
      <c r="L54" s="59"/>
      <c r="M54" s="59"/>
      <c r="N54" s="59"/>
      <c r="O54" s="59"/>
      <c r="P54" s="59"/>
      <c r="Q54" s="59"/>
      <c r="R54" s="59"/>
      <c r="S54" s="59"/>
      <c r="T54" s="59"/>
      <c r="U54" s="59"/>
      <c r="V54" s="59"/>
      <c r="W54" s="59"/>
      <c r="X54" s="59"/>
      <c r="Y54" s="59"/>
      <c r="Z54" s="59"/>
      <c r="AA54" s="59"/>
    </row>
  </sheetData>
  <mergeCells count="2">
    <mergeCell ref="A1:AA1"/>
    <mergeCell ref="E2:AA2"/>
  </mergeCells>
  <printOptions horizontalCentered="1"/>
  <pageMargins left="0.55118110236220497" right="0.22" top="0.59055118110236204" bottom="0.59055118110236204" header="0.31496062992126" footer="0.31496062992126"/>
  <pageSetup paperSize="9" orientation="landscape" r:id="rId1"/>
  <rowBreaks count="1" manualBreakCount="1">
    <brk id="48" max="16383" man="1"/>
  </rowBreaks>
</worksheet>
</file>

<file path=xl/worksheets/sheet24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AA54"/>
  <sheetViews>
    <sheetView showGridLines="0" workbookViewId="0">
      <selection activeCell="B2" sqref="B2"/>
    </sheetView>
  </sheetViews>
  <sheetFormatPr defaultRowHeight="12.75" x14ac:dyDescent="0.2"/>
  <cols>
    <col min="1" max="1" width="35.7109375" customWidth="1"/>
    <col min="2" max="2" width="3.42578125" bestFit="1" customWidth="1"/>
    <col min="3" max="3" width="9.7109375" customWidth="1"/>
    <col min="4" max="4" width="9.7109375" hidden="1" customWidth="1"/>
    <col min="5" max="6" width="9.7109375" customWidth="1"/>
    <col min="7" max="9" width="9.7109375" hidden="1" customWidth="1"/>
    <col min="10" max="10" width="9.7109375" customWidth="1"/>
    <col min="11" max="13" width="9.7109375" hidden="1" customWidth="1"/>
    <col min="14" max="14" width="9.7109375" customWidth="1"/>
    <col min="15" max="22" width="9.7109375" hidden="1" customWidth="1"/>
    <col min="23" max="27" width="9.7109375" customWidth="1"/>
  </cols>
  <sheetData>
    <row r="1" spans="1:27" ht="76.900000000000006" customHeight="1" x14ac:dyDescent="0.25">
      <c r="A1" s="64" t="s">
        <v>309</v>
      </c>
      <c r="B1" s="64"/>
      <c r="C1" s="64"/>
      <c r="D1" s="64"/>
      <c r="E1" s="64"/>
      <c r="F1" s="64"/>
      <c r="G1" s="64"/>
      <c r="H1" s="64"/>
      <c r="I1" s="64"/>
      <c r="J1" s="64"/>
      <c r="K1" s="64"/>
      <c r="L1" s="64"/>
      <c r="M1" s="64"/>
      <c r="N1" s="64"/>
      <c r="O1" s="64"/>
      <c r="P1" s="64"/>
      <c r="Q1" s="64"/>
      <c r="R1" s="64"/>
      <c r="S1" s="64"/>
      <c r="T1" s="64"/>
      <c r="U1" s="64"/>
      <c r="V1" s="64"/>
      <c r="W1" s="64"/>
      <c r="X1" s="64"/>
      <c r="Y1" s="64"/>
      <c r="Z1" s="64"/>
      <c r="AA1" s="64"/>
    </row>
    <row r="2" spans="1:27" ht="24.95" customHeight="1" x14ac:dyDescent="0.2">
      <c r="A2" s="2" t="s">
        <v>1</v>
      </c>
      <c r="B2" s="1" t="s">
        <v>331</v>
      </c>
      <c r="C2" s="3" t="s">
        <v>2</v>
      </c>
      <c r="D2" s="3" t="s">
        <v>3</v>
      </c>
      <c r="E2" s="65" t="s">
        <v>4</v>
      </c>
      <c r="F2" s="66"/>
      <c r="G2" s="66"/>
      <c r="H2" s="66"/>
      <c r="I2" s="66"/>
      <c r="J2" s="66"/>
      <c r="K2" s="66"/>
      <c r="L2" s="66"/>
      <c r="M2" s="66"/>
      <c r="N2" s="66"/>
      <c r="O2" s="66"/>
      <c r="P2" s="66"/>
      <c r="Q2" s="66"/>
      <c r="R2" s="66"/>
      <c r="S2" s="66"/>
      <c r="T2" s="66"/>
      <c r="U2" s="66"/>
      <c r="V2" s="66"/>
      <c r="W2" s="66"/>
      <c r="X2" s="66"/>
      <c r="Y2" s="66"/>
      <c r="Z2" s="66"/>
      <c r="AA2" s="67"/>
    </row>
    <row r="3" spans="1:27" ht="24.95" customHeight="1" x14ac:dyDescent="0.2">
      <c r="A3" s="4" t="s">
        <v>5</v>
      </c>
      <c r="B3" s="5" t="s">
        <v>6</v>
      </c>
      <c r="C3" s="6" t="s">
        <v>7</v>
      </c>
      <c r="D3" s="6" t="s">
        <v>7</v>
      </c>
      <c r="E3" s="7" t="s">
        <v>8</v>
      </c>
      <c r="F3" s="8" t="s">
        <v>9</v>
      </c>
      <c r="G3" s="8" t="s">
        <v>10</v>
      </c>
      <c r="H3" s="8" t="s">
        <v>11</v>
      </c>
      <c r="I3" s="8" t="s">
        <v>12</v>
      </c>
      <c r="J3" s="8" t="s">
        <v>13</v>
      </c>
      <c r="K3" s="8" t="s">
        <v>14</v>
      </c>
      <c r="L3" s="8" t="s">
        <v>15</v>
      </c>
      <c r="M3" s="8" t="s">
        <v>16</v>
      </c>
      <c r="N3" s="8" t="s">
        <v>17</v>
      </c>
      <c r="O3" s="8" t="s">
        <v>18</v>
      </c>
      <c r="P3" s="8" t="s">
        <v>19</v>
      </c>
      <c r="Q3" s="8" t="s">
        <v>20</v>
      </c>
      <c r="R3" s="8" t="s">
        <v>21</v>
      </c>
      <c r="S3" s="8" t="s">
        <v>22</v>
      </c>
      <c r="T3" s="8" t="s">
        <v>23</v>
      </c>
      <c r="U3" s="8" t="s">
        <v>24</v>
      </c>
      <c r="V3" s="8" t="s">
        <v>25</v>
      </c>
      <c r="W3" s="8" t="s">
        <v>26</v>
      </c>
      <c r="X3" s="8" t="s">
        <v>27</v>
      </c>
      <c r="Y3" s="8" t="s">
        <v>28</v>
      </c>
      <c r="Z3" s="8" t="s">
        <v>29</v>
      </c>
      <c r="AA3" s="9" t="s">
        <v>30</v>
      </c>
    </row>
    <row r="4" spans="1:27" ht="13.5" x14ac:dyDescent="0.25">
      <c r="A4" s="10" t="s">
        <v>31</v>
      </c>
      <c r="B4" s="11" t="s">
        <v>32</v>
      </c>
      <c r="C4" s="12"/>
      <c r="D4" s="12"/>
      <c r="E4" s="13"/>
      <c r="F4" s="14"/>
      <c r="G4" s="14"/>
      <c r="H4" s="14"/>
      <c r="I4" s="14"/>
      <c r="J4" s="14"/>
      <c r="K4" s="14"/>
      <c r="L4" s="14"/>
      <c r="M4" s="14"/>
      <c r="N4" s="14"/>
      <c r="O4" s="14"/>
      <c r="P4" s="14"/>
      <c r="Q4" s="14"/>
      <c r="R4" s="14"/>
      <c r="S4" s="14"/>
      <c r="T4" s="14"/>
      <c r="U4" s="14"/>
      <c r="V4" s="14"/>
      <c r="W4" s="14"/>
      <c r="X4" s="14"/>
      <c r="Y4" s="14"/>
      <c r="Z4" s="15"/>
      <c r="AA4" s="16"/>
    </row>
    <row r="5" spans="1:27" ht="13.5" x14ac:dyDescent="0.25">
      <c r="A5" s="10" t="s">
        <v>33</v>
      </c>
      <c r="B5" s="17" t="s">
        <v>32</v>
      </c>
      <c r="C5" s="18"/>
      <c r="D5" s="18"/>
      <c r="E5" s="19"/>
      <c r="F5" s="20"/>
      <c r="G5" s="20"/>
      <c r="H5" s="20"/>
      <c r="I5" s="20"/>
      <c r="J5" s="20"/>
      <c r="K5" s="20"/>
      <c r="L5" s="20"/>
      <c r="M5" s="20"/>
      <c r="N5" s="20"/>
      <c r="O5" s="20"/>
      <c r="P5" s="20"/>
      <c r="Q5" s="20"/>
      <c r="R5" s="20"/>
      <c r="S5" s="20"/>
      <c r="T5" s="20"/>
      <c r="U5" s="20"/>
      <c r="V5" s="20"/>
      <c r="W5" s="20"/>
      <c r="X5" s="20"/>
      <c r="Y5" s="20"/>
      <c r="Z5" s="21"/>
      <c r="AA5" s="22"/>
    </row>
    <row r="6" spans="1:27" ht="13.5" x14ac:dyDescent="0.25">
      <c r="A6" s="23" t="s">
        <v>34</v>
      </c>
      <c r="B6" s="17" t="s">
        <v>32</v>
      </c>
      <c r="C6" s="18"/>
      <c r="D6" s="18"/>
      <c r="E6" s="19"/>
      <c r="F6" s="20"/>
      <c r="G6" s="20"/>
      <c r="H6" s="20"/>
      <c r="I6" s="20"/>
      <c r="J6" s="20"/>
      <c r="K6" s="20"/>
      <c r="L6" s="20"/>
      <c r="M6" s="20"/>
      <c r="N6" s="20"/>
      <c r="O6" s="20"/>
      <c r="P6" s="20"/>
      <c r="Q6" s="20"/>
      <c r="R6" s="20"/>
      <c r="S6" s="20"/>
      <c r="T6" s="20"/>
      <c r="U6" s="20"/>
      <c r="V6" s="20"/>
      <c r="W6" s="20"/>
      <c r="X6" s="20"/>
      <c r="Y6" s="20"/>
      <c r="Z6" s="21"/>
      <c r="AA6" s="22"/>
    </row>
    <row r="7" spans="1:27" ht="13.5" x14ac:dyDescent="0.25">
      <c r="A7" s="23" t="s">
        <v>35</v>
      </c>
      <c r="B7" s="17" t="s">
        <v>32</v>
      </c>
      <c r="C7" s="18"/>
      <c r="D7" s="18"/>
      <c r="E7" s="19"/>
      <c r="F7" s="20"/>
      <c r="G7" s="20"/>
      <c r="H7" s="20"/>
      <c r="I7" s="20"/>
      <c r="J7" s="20"/>
      <c r="K7" s="20"/>
      <c r="L7" s="20"/>
      <c r="M7" s="20"/>
      <c r="N7" s="20"/>
      <c r="O7" s="20"/>
      <c r="P7" s="20"/>
      <c r="Q7" s="20"/>
      <c r="R7" s="20"/>
      <c r="S7" s="20"/>
      <c r="T7" s="20"/>
      <c r="U7" s="20"/>
      <c r="V7" s="20"/>
      <c r="W7" s="20"/>
      <c r="X7" s="20"/>
      <c r="Y7" s="20"/>
      <c r="Z7" s="21"/>
      <c r="AA7" s="22"/>
    </row>
    <row r="8" spans="1:27" ht="13.5" x14ac:dyDescent="0.25">
      <c r="A8" s="23" t="s">
        <v>36</v>
      </c>
      <c r="B8" s="17" t="s">
        <v>32</v>
      </c>
      <c r="C8" s="18"/>
      <c r="D8" s="18"/>
      <c r="E8" s="19"/>
      <c r="F8" s="20"/>
      <c r="G8" s="20"/>
      <c r="H8" s="20"/>
      <c r="I8" s="20"/>
      <c r="J8" s="20"/>
      <c r="K8" s="20"/>
      <c r="L8" s="20"/>
      <c r="M8" s="20"/>
      <c r="N8" s="20"/>
      <c r="O8" s="20"/>
      <c r="P8" s="20"/>
      <c r="Q8" s="20"/>
      <c r="R8" s="20"/>
      <c r="S8" s="20"/>
      <c r="T8" s="20"/>
      <c r="U8" s="20"/>
      <c r="V8" s="20"/>
      <c r="W8" s="20"/>
      <c r="X8" s="20"/>
      <c r="Y8" s="20"/>
      <c r="Z8" s="21"/>
      <c r="AA8" s="22"/>
    </row>
    <row r="9" spans="1:27" ht="13.5" x14ac:dyDescent="0.25">
      <c r="A9" s="23" t="s">
        <v>37</v>
      </c>
      <c r="B9" s="17" t="s">
        <v>32</v>
      </c>
      <c r="C9" s="18"/>
      <c r="D9" s="18"/>
      <c r="E9" s="19"/>
      <c r="F9" s="20"/>
      <c r="G9" s="20"/>
      <c r="H9" s="20"/>
      <c r="I9" s="20"/>
      <c r="J9" s="20"/>
      <c r="K9" s="20"/>
      <c r="L9" s="20"/>
      <c r="M9" s="20"/>
      <c r="N9" s="20"/>
      <c r="O9" s="20"/>
      <c r="P9" s="20"/>
      <c r="Q9" s="20"/>
      <c r="R9" s="20"/>
      <c r="S9" s="20"/>
      <c r="T9" s="20"/>
      <c r="U9" s="20"/>
      <c r="V9" s="20"/>
      <c r="W9" s="20"/>
      <c r="X9" s="20"/>
      <c r="Y9" s="20"/>
      <c r="Z9" s="21"/>
      <c r="AA9" s="22"/>
    </row>
    <row r="10" spans="1:27" ht="13.5" x14ac:dyDescent="0.25">
      <c r="A10" s="23" t="s">
        <v>38</v>
      </c>
      <c r="B10" s="17" t="s">
        <v>32</v>
      </c>
      <c r="C10" s="18"/>
      <c r="D10" s="18"/>
      <c r="E10" s="19"/>
      <c r="F10" s="20"/>
      <c r="G10" s="24"/>
      <c r="H10" s="24"/>
      <c r="I10" s="24"/>
      <c r="J10" s="20"/>
      <c r="K10" s="24"/>
      <c r="L10" s="24"/>
      <c r="M10" s="20"/>
      <c r="N10" s="24"/>
      <c r="O10" s="24"/>
      <c r="P10" s="24"/>
      <c r="Q10" s="20"/>
      <c r="R10" s="24"/>
      <c r="S10" s="24"/>
      <c r="T10" s="20"/>
      <c r="U10" s="24"/>
      <c r="V10" s="24"/>
      <c r="W10" s="24"/>
      <c r="X10" s="20"/>
      <c r="Y10" s="24"/>
      <c r="Z10" s="25"/>
      <c r="AA10" s="26"/>
    </row>
    <row r="11" spans="1:27" ht="13.5" x14ac:dyDescent="0.25">
      <c r="A11" s="23" t="s">
        <v>39</v>
      </c>
      <c r="B11" s="17" t="s">
        <v>32</v>
      </c>
      <c r="C11" s="18"/>
      <c r="D11" s="18"/>
      <c r="E11" s="19"/>
      <c r="F11" s="20"/>
      <c r="G11" s="20"/>
      <c r="H11" s="20"/>
      <c r="I11" s="20"/>
      <c r="J11" s="20"/>
      <c r="K11" s="20"/>
      <c r="L11" s="20"/>
      <c r="M11" s="20"/>
      <c r="N11" s="20"/>
      <c r="O11" s="20"/>
      <c r="P11" s="20"/>
      <c r="Q11" s="20"/>
      <c r="R11" s="20"/>
      <c r="S11" s="20"/>
      <c r="T11" s="20"/>
      <c r="U11" s="20"/>
      <c r="V11" s="20"/>
      <c r="W11" s="20"/>
      <c r="X11" s="20"/>
      <c r="Y11" s="20"/>
      <c r="Z11" s="21"/>
      <c r="AA11" s="22"/>
    </row>
    <row r="12" spans="1:27" ht="13.5" x14ac:dyDescent="0.25">
      <c r="A12" s="27" t="s">
        <v>40</v>
      </c>
      <c r="B12" s="28" t="s">
        <v>32</v>
      </c>
      <c r="C12" s="29">
        <f t="shared" ref="C12:Y12" si="0">SUM(C6:C11)</f>
        <v>0</v>
      </c>
      <c r="D12" s="29">
        <f>SUM(D6:D11)</f>
        <v>0</v>
      </c>
      <c r="E12" s="30">
        <f t="shared" si="0"/>
        <v>0</v>
      </c>
      <c r="F12" s="31">
        <f t="shared" si="0"/>
        <v>0</v>
      </c>
      <c r="G12" s="31">
        <f t="shared" si="0"/>
        <v>0</v>
      </c>
      <c r="H12" s="31">
        <f t="shared" si="0"/>
        <v>0</v>
      </c>
      <c r="I12" s="31">
        <f t="shared" si="0"/>
        <v>0</v>
      </c>
      <c r="J12" s="31">
        <f t="shared" si="0"/>
        <v>0</v>
      </c>
      <c r="K12" s="31">
        <f t="shared" si="0"/>
        <v>0</v>
      </c>
      <c r="L12" s="31">
        <f t="shared" si="0"/>
        <v>0</v>
      </c>
      <c r="M12" s="31">
        <f t="shared" si="0"/>
        <v>0</v>
      </c>
      <c r="N12" s="31">
        <f t="shared" si="0"/>
        <v>0</v>
      </c>
      <c r="O12" s="31">
        <f t="shared" si="0"/>
        <v>0</v>
      </c>
      <c r="P12" s="31">
        <f t="shared" si="0"/>
        <v>0</v>
      </c>
      <c r="Q12" s="31">
        <f t="shared" si="0"/>
        <v>0</v>
      </c>
      <c r="R12" s="31">
        <f t="shared" si="0"/>
        <v>0</v>
      </c>
      <c r="S12" s="31">
        <f t="shared" si="0"/>
        <v>0</v>
      </c>
      <c r="T12" s="31">
        <f t="shared" si="0"/>
        <v>0</v>
      </c>
      <c r="U12" s="31">
        <f t="shared" si="0"/>
        <v>0</v>
      </c>
      <c r="V12" s="31">
        <f t="shared" si="0"/>
        <v>0</v>
      </c>
      <c r="W12" s="31">
        <f t="shared" si="0"/>
        <v>0</v>
      </c>
      <c r="X12" s="31">
        <f t="shared" si="0"/>
        <v>0</v>
      </c>
      <c r="Y12" s="31">
        <f t="shared" si="0"/>
        <v>0</v>
      </c>
      <c r="Z12" s="32">
        <f>+IF(X12&lt;&gt;0,+(Y12/X12)*100,0)</f>
        <v>0</v>
      </c>
      <c r="AA12" s="33">
        <f>SUM(AA6:AA11)</f>
        <v>0</v>
      </c>
    </row>
    <row r="13" spans="1:27" ht="5.0999999999999996" customHeight="1" x14ac:dyDescent="0.25">
      <c r="A13" s="34" t="s">
        <v>41</v>
      </c>
      <c r="B13" s="17"/>
      <c r="C13" s="18"/>
      <c r="D13" s="18"/>
      <c r="E13" s="19"/>
      <c r="F13" s="20"/>
      <c r="G13" s="20"/>
      <c r="H13" s="20"/>
      <c r="I13" s="20"/>
      <c r="J13" s="20"/>
      <c r="K13" s="20"/>
      <c r="L13" s="20"/>
      <c r="M13" s="20"/>
      <c r="N13" s="20"/>
      <c r="O13" s="20"/>
      <c r="P13" s="20"/>
      <c r="Q13" s="20"/>
      <c r="R13" s="20"/>
      <c r="S13" s="20"/>
      <c r="T13" s="20"/>
      <c r="U13" s="20"/>
      <c r="V13" s="20"/>
      <c r="W13" s="20"/>
      <c r="X13" s="20"/>
      <c r="Y13" s="20"/>
      <c r="Z13" s="21"/>
      <c r="AA13" s="22"/>
    </row>
    <row r="14" spans="1:27" ht="13.5" x14ac:dyDescent="0.25">
      <c r="A14" s="10" t="s">
        <v>42</v>
      </c>
      <c r="B14" s="17" t="s">
        <v>32</v>
      </c>
      <c r="C14" s="18"/>
      <c r="D14" s="18"/>
      <c r="E14" s="19"/>
      <c r="F14" s="20"/>
      <c r="G14" s="20"/>
      <c r="H14" s="20"/>
      <c r="I14" s="20"/>
      <c r="J14" s="20"/>
      <c r="K14" s="20"/>
      <c r="L14" s="20"/>
      <c r="M14" s="20"/>
      <c r="N14" s="20"/>
      <c r="O14" s="20"/>
      <c r="P14" s="20"/>
      <c r="Q14" s="20"/>
      <c r="R14" s="20"/>
      <c r="S14" s="20"/>
      <c r="T14" s="20"/>
      <c r="U14" s="20"/>
      <c r="V14" s="20"/>
      <c r="W14" s="20"/>
      <c r="X14" s="20"/>
      <c r="Y14" s="20"/>
      <c r="Z14" s="21"/>
      <c r="AA14" s="22"/>
    </row>
    <row r="15" spans="1:27" ht="13.5" x14ac:dyDescent="0.25">
      <c r="A15" s="23" t="s">
        <v>43</v>
      </c>
      <c r="B15" s="17" t="s">
        <v>32</v>
      </c>
      <c r="C15" s="18"/>
      <c r="D15" s="18"/>
      <c r="E15" s="19"/>
      <c r="F15" s="20"/>
      <c r="G15" s="20"/>
      <c r="H15" s="20"/>
      <c r="I15" s="20"/>
      <c r="J15" s="20"/>
      <c r="K15" s="20"/>
      <c r="L15" s="20"/>
      <c r="M15" s="20"/>
      <c r="N15" s="20"/>
      <c r="O15" s="20"/>
      <c r="P15" s="20"/>
      <c r="Q15" s="20"/>
      <c r="R15" s="20"/>
      <c r="S15" s="20"/>
      <c r="T15" s="20"/>
      <c r="U15" s="20"/>
      <c r="V15" s="20"/>
      <c r="W15" s="20"/>
      <c r="X15" s="20"/>
      <c r="Y15" s="20"/>
      <c r="Z15" s="21"/>
      <c r="AA15" s="22"/>
    </row>
    <row r="16" spans="1:27" ht="13.5" x14ac:dyDescent="0.25">
      <c r="A16" s="23" t="s">
        <v>44</v>
      </c>
      <c r="B16" s="17" t="s">
        <v>32</v>
      </c>
      <c r="C16" s="18"/>
      <c r="D16" s="18"/>
      <c r="E16" s="19"/>
      <c r="F16" s="20"/>
      <c r="G16" s="24"/>
      <c r="H16" s="24"/>
      <c r="I16" s="24"/>
      <c r="J16" s="20"/>
      <c r="K16" s="24"/>
      <c r="L16" s="24"/>
      <c r="M16" s="20"/>
      <c r="N16" s="24"/>
      <c r="O16" s="24"/>
      <c r="P16" s="24"/>
      <c r="Q16" s="20"/>
      <c r="R16" s="24"/>
      <c r="S16" s="24"/>
      <c r="T16" s="20"/>
      <c r="U16" s="24"/>
      <c r="V16" s="24"/>
      <c r="W16" s="24"/>
      <c r="X16" s="20"/>
      <c r="Y16" s="24"/>
      <c r="Z16" s="25"/>
      <c r="AA16" s="26"/>
    </row>
    <row r="17" spans="1:27" ht="13.5" x14ac:dyDescent="0.25">
      <c r="A17" s="23" t="s">
        <v>45</v>
      </c>
      <c r="B17" s="17" t="s">
        <v>32</v>
      </c>
      <c r="C17" s="18"/>
      <c r="D17" s="18"/>
      <c r="E17" s="19"/>
      <c r="F17" s="20"/>
      <c r="G17" s="20"/>
      <c r="H17" s="20"/>
      <c r="I17" s="20"/>
      <c r="J17" s="20"/>
      <c r="K17" s="20"/>
      <c r="L17" s="20"/>
      <c r="M17" s="20"/>
      <c r="N17" s="20"/>
      <c r="O17" s="20"/>
      <c r="P17" s="20"/>
      <c r="Q17" s="20"/>
      <c r="R17" s="20"/>
      <c r="S17" s="20"/>
      <c r="T17" s="20"/>
      <c r="U17" s="20"/>
      <c r="V17" s="20"/>
      <c r="W17" s="20"/>
      <c r="X17" s="20"/>
      <c r="Y17" s="20"/>
      <c r="Z17" s="21"/>
      <c r="AA17" s="22"/>
    </row>
    <row r="18" spans="1:27" ht="13.5" x14ac:dyDescent="0.25">
      <c r="A18" s="23" t="s">
        <v>46</v>
      </c>
      <c r="B18" s="17" t="s">
        <v>32</v>
      </c>
      <c r="C18" s="18"/>
      <c r="D18" s="18"/>
      <c r="E18" s="19"/>
      <c r="F18" s="20"/>
      <c r="G18" s="20"/>
      <c r="H18" s="20"/>
      <c r="I18" s="20"/>
      <c r="J18" s="20"/>
      <c r="K18" s="20"/>
      <c r="L18" s="20"/>
      <c r="M18" s="20"/>
      <c r="N18" s="20"/>
      <c r="O18" s="20"/>
      <c r="P18" s="20"/>
      <c r="Q18" s="20"/>
      <c r="R18" s="20"/>
      <c r="S18" s="20"/>
      <c r="T18" s="20"/>
      <c r="U18" s="20"/>
      <c r="V18" s="20"/>
      <c r="W18" s="20"/>
      <c r="X18" s="20"/>
      <c r="Y18" s="20"/>
      <c r="Z18" s="21"/>
      <c r="AA18" s="22"/>
    </row>
    <row r="19" spans="1:27" ht="13.5" x14ac:dyDescent="0.25">
      <c r="A19" s="23" t="s">
        <v>47</v>
      </c>
      <c r="B19" s="17" t="s">
        <v>32</v>
      </c>
      <c r="C19" s="18"/>
      <c r="D19" s="18"/>
      <c r="E19" s="19"/>
      <c r="F19" s="20"/>
      <c r="G19" s="20"/>
      <c r="H19" s="20"/>
      <c r="I19" s="20"/>
      <c r="J19" s="20"/>
      <c r="K19" s="20"/>
      <c r="L19" s="20"/>
      <c r="M19" s="20"/>
      <c r="N19" s="20"/>
      <c r="O19" s="20"/>
      <c r="P19" s="20"/>
      <c r="Q19" s="20"/>
      <c r="R19" s="20"/>
      <c r="S19" s="20"/>
      <c r="T19" s="20"/>
      <c r="U19" s="20"/>
      <c r="V19" s="20"/>
      <c r="W19" s="20"/>
      <c r="X19" s="20"/>
      <c r="Y19" s="20"/>
      <c r="Z19" s="21"/>
      <c r="AA19" s="22"/>
    </row>
    <row r="20" spans="1:27" ht="13.5" x14ac:dyDescent="0.25">
      <c r="A20" s="23" t="s">
        <v>32</v>
      </c>
      <c r="B20" s="17" t="s">
        <v>32</v>
      </c>
      <c r="C20" s="18"/>
      <c r="D20" s="18"/>
      <c r="E20" s="19"/>
      <c r="F20" s="20"/>
      <c r="G20" s="20"/>
      <c r="H20" s="20"/>
      <c r="I20" s="20"/>
      <c r="J20" s="20"/>
      <c r="K20" s="20"/>
      <c r="L20" s="20"/>
      <c r="M20" s="20"/>
      <c r="N20" s="20"/>
      <c r="O20" s="20"/>
      <c r="P20" s="20"/>
      <c r="Q20" s="20"/>
      <c r="R20" s="20"/>
      <c r="S20" s="20"/>
      <c r="T20" s="20"/>
      <c r="U20" s="20"/>
      <c r="V20" s="20"/>
      <c r="W20" s="20"/>
      <c r="X20" s="20"/>
      <c r="Y20" s="20"/>
      <c r="Z20" s="21"/>
      <c r="AA20" s="22"/>
    </row>
    <row r="21" spans="1:27" ht="13.5" x14ac:dyDescent="0.25">
      <c r="A21" s="23" t="s">
        <v>48</v>
      </c>
      <c r="B21" s="17" t="s">
        <v>32</v>
      </c>
      <c r="C21" s="18"/>
      <c r="D21" s="18"/>
      <c r="E21" s="19"/>
      <c r="F21" s="20"/>
      <c r="G21" s="20"/>
      <c r="H21" s="20"/>
      <c r="I21" s="20"/>
      <c r="J21" s="20"/>
      <c r="K21" s="20"/>
      <c r="L21" s="20"/>
      <c r="M21" s="20"/>
      <c r="N21" s="20"/>
      <c r="O21" s="20"/>
      <c r="P21" s="20"/>
      <c r="Q21" s="20"/>
      <c r="R21" s="20"/>
      <c r="S21" s="20"/>
      <c r="T21" s="20"/>
      <c r="U21" s="20"/>
      <c r="V21" s="20"/>
      <c r="W21" s="20"/>
      <c r="X21" s="20"/>
      <c r="Y21" s="20"/>
      <c r="Z21" s="21"/>
      <c r="AA21" s="22"/>
    </row>
    <row r="22" spans="1:27" ht="13.5" x14ac:dyDescent="0.25">
      <c r="A22" s="23" t="s">
        <v>49</v>
      </c>
      <c r="B22" s="17" t="s">
        <v>32</v>
      </c>
      <c r="C22" s="18"/>
      <c r="D22" s="18"/>
      <c r="E22" s="19"/>
      <c r="F22" s="20"/>
      <c r="G22" s="20"/>
      <c r="H22" s="20"/>
      <c r="I22" s="20"/>
      <c r="J22" s="20"/>
      <c r="K22" s="20"/>
      <c r="L22" s="20"/>
      <c r="M22" s="20"/>
      <c r="N22" s="20"/>
      <c r="O22" s="20"/>
      <c r="P22" s="20"/>
      <c r="Q22" s="20"/>
      <c r="R22" s="20"/>
      <c r="S22" s="20"/>
      <c r="T22" s="20"/>
      <c r="U22" s="20"/>
      <c r="V22" s="20"/>
      <c r="W22" s="20"/>
      <c r="X22" s="20"/>
      <c r="Y22" s="20"/>
      <c r="Z22" s="21"/>
      <c r="AA22" s="22"/>
    </row>
    <row r="23" spans="1:27" ht="13.5" x14ac:dyDescent="0.25">
      <c r="A23" s="23" t="s">
        <v>50</v>
      </c>
      <c r="B23" s="17" t="s">
        <v>32</v>
      </c>
      <c r="C23" s="18"/>
      <c r="D23" s="18"/>
      <c r="E23" s="19"/>
      <c r="F23" s="20"/>
      <c r="G23" s="24"/>
      <c r="H23" s="24"/>
      <c r="I23" s="24"/>
      <c r="J23" s="20"/>
      <c r="K23" s="24"/>
      <c r="L23" s="24"/>
      <c r="M23" s="20"/>
      <c r="N23" s="24"/>
      <c r="O23" s="24"/>
      <c r="P23" s="24"/>
      <c r="Q23" s="20"/>
      <c r="R23" s="24"/>
      <c r="S23" s="24"/>
      <c r="T23" s="20"/>
      <c r="U23" s="24"/>
      <c r="V23" s="24"/>
      <c r="W23" s="24"/>
      <c r="X23" s="20"/>
      <c r="Y23" s="24"/>
      <c r="Z23" s="25"/>
      <c r="AA23" s="26"/>
    </row>
    <row r="24" spans="1:27" ht="13.5" x14ac:dyDescent="0.25">
      <c r="A24" s="27" t="s">
        <v>51</v>
      </c>
      <c r="B24" s="35" t="s">
        <v>32</v>
      </c>
      <c r="C24" s="29">
        <f t="shared" ref="C24:Y24" si="1">SUM(C15:C23)</f>
        <v>0</v>
      </c>
      <c r="D24" s="29">
        <f>SUM(D15:D23)</f>
        <v>0</v>
      </c>
      <c r="E24" s="36">
        <f t="shared" si="1"/>
        <v>0</v>
      </c>
      <c r="F24" s="37">
        <f t="shared" si="1"/>
        <v>0</v>
      </c>
      <c r="G24" s="37">
        <f t="shared" si="1"/>
        <v>0</v>
      </c>
      <c r="H24" s="37">
        <f t="shared" si="1"/>
        <v>0</v>
      </c>
      <c r="I24" s="37">
        <f t="shared" si="1"/>
        <v>0</v>
      </c>
      <c r="J24" s="37">
        <f t="shared" si="1"/>
        <v>0</v>
      </c>
      <c r="K24" s="37">
        <f t="shared" si="1"/>
        <v>0</v>
      </c>
      <c r="L24" s="37">
        <f t="shared" si="1"/>
        <v>0</v>
      </c>
      <c r="M24" s="37">
        <f t="shared" si="1"/>
        <v>0</v>
      </c>
      <c r="N24" s="37">
        <f t="shared" si="1"/>
        <v>0</v>
      </c>
      <c r="O24" s="37">
        <f t="shared" si="1"/>
        <v>0</v>
      </c>
      <c r="P24" s="37">
        <f t="shared" si="1"/>
        <v>0</v>
      </c>
      <c r="Q24" s="37">
        <f t="shared" si="1"/>
        <v>0</v>
      </c>
      <c r="R24" s="37">
        <f t="shared" si="1"/>
        <v>0</v>
      </c>
      <c r="S24" s="37">
        <f t="shared" si="1"/>
        <v>0</v>
      </c>
      <c r="T24" s="37">
        <f t="shared" si="1"/>
        <v>0</v>
      </c>
      <c r="U24" s="37">
        <f t="shared" si="1"/>
        <v>0</v>
      </c>
      <c r="V24" s="37">
        <f t="shared" si="1"/>
        <v>0</v>
      </c>
      <c r="W24" s="37">
        <f t="shared" si="1"/>
        <v>0</v>
      </c>
      <c r="X24" s="37">
        <f t="shared" si="1"/>
        <v>0</v>
      </c>
      <c r="Y24" s="37">
        <f t="shared" si="1"/>
        <v>0</v>
      </c>
      <c r="Z24" s="38">
        <f>+IF(X24&lt;&gt;0,+(Y24/X24)*100,0)</f>
        <v>0</v>
      </c>
      <c r="AA24" s="39">
        <f>SUM(AA15:AA23)</f>
        <v>0</v>
      </c>
    </row>
    <row r="25" spans="1:27" ht="13.5" x14ac:dyDescent="0.25">
      <c r="A25" s="27" t="s">
        <v>52</v>
      </c>
      <c r="B25" s="28" t="s">
        <v>32</v>
      </c>
      <c r="C25" s="29">
        <f t="shared" ref="C25:Y25" si="2">+C12+C24</f>
        <v>0</v>
      </c>
      <c r="D25" s="29">
        <f>+D12+D24</f>
        <v>0</v>
      </c>
      <c r="E25" s="30">
        <f t="shared" si="2"/>
        <v>0</v>
      </c>
      <c r="F25" s="31">
        <f t="shared" si="2"/>
        <v>0</v>
      </c>
      <c r="G25" s="31">
        <f t="shared" si="2"/>
        <v>0</v>
      </c>
      <c r="H25" s="31">
        <f t="shared" si="2"/>
        <v>0</v>
      </c>
      <c r="I25" s="31">
        <f t="shared" si="2"/>
        <v>0</v>
      </c>
      <c r="J25" s="31">
        <f t="shared" si="2"/>
        <v>0</v>
      </c>
      <c r="K25" s="31">
        <f t="shared" si="2"/>
        <v>0</v>
      </c>
      <c r="L25" s="31">
        <f t="shared" si="2"/>
        <v>0</v>
      </c>
      <c r="M25" s="31">
        <f t="shared" si="2"/>
        <v>0</v>
      </c>
      <c r="N25" s="31">
        <f t="shared" si="2"/>
        <v>0</v>
      </c>
      <c r="O25" s="31">
        <f t="shared" si="2"/>
        <v>0</v>
      </c>
      <c r="P25" s="31">
        <f t="shared" si="2"/>
        <v>0</v>
      </c>
      <c r="Q25" s="31">
        <f t="shared" si="2"/>
        <v>0</v>
      </c>
      <c r="R25" s="31">
        <f t="shared" si="2"/>
        <v>0</v>
      </c>
      <c r="S25" s="31">
        <f t="shared" si="2"/>
        <v>0</v>
      </c>
      <c r="T25" s="31">
        <f t="shared" si="2"/>
        <v>0</v>
      </c>
      <c r="U25" s="31">
        <f t="shared" si="2"/>
        <v>0</v>
      </c>
      <c r="V25" s="31">
        <f t="shared" si="2"/>
        <v>0</v>
      </c>
      <c r="W25" s="31">
        <f t="shared" si="2"/>
        <v>0</v>
      </c>
      <c r="X25" s="31">
        <f t="shared" si="2"/>
        <v>0</v>
      </c>
      <c r="Y25" s="31">
        <f t="shared" si="2"/>
        <v>0</v>
      </c>
      <c r="Z25" s="32">
        <f>+IF(X25&lt;&gt;0,+(Y25/X25)*100,0)</f>
        <v>0</v>
      </c>
      <c r="AA25" s="33">
        <f>+AA12+AA24</f>
        <v>0</v>
      </c>
    </row>
    <row r="26" spans="1:27" ht="5.0999999999999996" customHeight="1" x14ac:dyDescent="0.25">
      <c r="A26" s="34" t="s">
        <v>41</v>
      </c>
      <c r="B26" s="17"/>
      <c r="C26" s="18"/>
      <c r="D26" s="18"/>
      <c r="E26" s="19"/>
      <c r="F26" s="20"/>
      <c r="G26" s="20"/>
      <c r="H26" s="20"/>
      <c r="I26" s="20"/>
      <c r="J26" s="20"/>
      <c r="K26" s="20"/>
      <c r="L26" s="20"/>
      <c r="M26" s="20"/>
      <c r="N26" s="20"/>
      <c r="O26" s="20"/>
      <c r="P26" s="20"/>
      <c r="Q26" s="20"/>
      <c r="R26" s="20"/>
      <c r="S26" s="20"/>
      <c r="T26" s="20"/>
      <c r="U26" s="20"/>
      <c r="V26" s="20"/>
      <c r="W26" s="20"/>
      <c r="X26" s="20"/>
      <c r="Y26" s="20"/>
      <c r="Z26" s="21"/>
      <c r="AA26" s="22"/>
    </row>
    <row r="27" spans="1:27" ht="13.5" x14ac:dyDescent="0.25">
      <c r="A27" s="10" t="s">
        <v>53</v>
      </c>
      <c r="B27" s="17" t="s">
        <v>32</v>
      </c>
      <c r="C27" s="18"/>
      <c r="D27" s="18"/>
      <c r="E27" s="19"/>
      <c r="F27" s="20"/>
      <c r="G27" s="20"/>
      <c r="H27" s="20"/>
      <c r="I27" s="20"/>
      <c r="J27" s="20"/>
      <c r="K27" s="20"/>
      <c r="L27" s="20"/>
      <c r="M27" s="20"/>
      <c r="N27" s="20"/>
      <c r="O27" s="20"/>
      <c r="P27" s="20"/>
      <c r="Q27" s="20"/>
      <c r="R27" s="20"/>
      <c r="S27" s="20"/>
      <c r="T27" s="20"/>
      <c r="U27" s="20"/>
      <c r="V27" s="20"/>
      <c r="W27" s="20"/>
      <c r="X27" s="20"/>
      <c r="Y27" s="20"/>
      <c r="Z27" s="21"/>
      <c r="AA27" s="22"/>
    </row>
    <row r="28" spans="1:27" ht="13.5" x14ac:dyDescent="0.25">
      <c r="A28" s="10" t="s">
        <v>54</v>
      </c>
      <c r="B28" s="40" t="s">
        <v>32</v>
      </c>
      <c r="C28" s="18"/>
      <c r="D28" s="18"/>
      <c r="E28" s="19"/>
      <c r="F28" s="20"/>
      <c r="G28" s="20"/>
      <c r="H28" s="20"/>
      <c r="I28" s="20"/>
      <c r="J28" s="20"/>
      <c r="K28" s="20"/>
      <c r="L28" s="20"/>
      <c r="M28" s="20"/>
      <c r="N28" s="20"/>
      <c r="O28" s="20"/>
      <c r="P28" s="20"/>
      <c r="Q28" s="20"/>
      <c r="R28" s="20"/>
      <c r="S28" s="20"/>
      <c r="T28" s="20"/>
      <c r="U28" s="20"/>
      <c r="V28" s="20"/>
      <c r="W28" s="20"/>
      <c r="X28" s="20"/>
      <c r="Y28" s="20"/>
      <c r="Z28" s="21"/>
      <c r="AA28" s="22"/>
    </row>
    <row r="29" spans="1:27" ht="13.5" x14ac:dyDescent="0.25">
      <c r="A29" s="23" t="s">
        <v>55</v>
      </c>
      <c r="B29" s="17" t="s">
        <v>32</v>
      </c>
      <c r="C29" s="18"/>
      <c r="D29" s="18"/>
      <c r="E29" s="19"/>
      <c r="F29" s="20"/>
      <c r="G29" s="20"/>
      <c r="H29" s="20"/>
      <c r="I29" s="20"/>
      <c r="J29" s="20"/>
      <c r="K29" s="20"/>
      <c r="L29" s="20"/>
      <c r="M29" s="20"/>
      <c r="N29" s="20"/>
      <c r="O29" s="20"/>
      <c r="P29" s="20"/>
      <c r="Q29" s="20"/>
      <c r="R29" s="20"/>
      <c r="S29" s="20"/>
      <c r="T29" s="20"/>
      <c r="U29" s="20"/>
      <c r="V29" s="20"/>
      <c r="W29" s="20"/>
      <c r="X29" s="20"/>
      <c r="Y29" s="20"/>
      <c r="Z29" s="21"/>
      <c r="AA29" s="22"/>
    </row>
    <row r="30" spans="1:27" ht="13.5" x14ac:dyDescent="0.25">
      <c r="A30" s="23" t="s">
        <v>56</v>
      </c>
      <c r="B30" s="17" t="s">
        <v>32</v>
      </c>
      <c r="C30" s="18"/>
      <c r="D30" s="18"/>
      <c r="E30" s="19"/>
      <c r="F30" s="20"/>
      <c r="G30" s="20"/>
      <c r="H30" s="20"/>
      <c r="I30" s="20"/>
      <c r="J30" s="20"/>
      <c r="K30" s="20"/>
      <c r="L30" s="20"/>
      <c r="M30" s="20"/>
      <c r="N30" s="20"/>
      <c r="O30" s="20"/>
      <c r="P30" s="20"/>
      <c r="Q30" s="20"/>
      <c r="R30" s="20"/>
      <c r="S30" s="20"/>
      <c r="T30" s="20"/>
      <c r="U30" s="20"/>
      <c r="V30" s="20"/>
      <c r="W30" s="20"/>
      <c r="X30" s="20"/>
      <c r="Y30" s="20"/>
      <c r="Z30" s="21"/>
      <c r="AA30" s="22"/>
    </row>
    <row r="31" spans="1:27" ht="13.5" x14ac:dyDescent="0.25">
      <c r="A31" s="23" t="s">
        <v>57</v>
      </c>
      <c r="B31" s="17" t="s">
        <v>32</v>
      </c>
      <c r="C31" s="18"/>
      <c r="D31" s="18"/>
      <c r="E31" s="19"/>
      <c r="F31" s="20"/>
      <c r="G31" s="20"/>
      <c r="H31" s="20"/>
      <c r="I31" s="20"/>
      <c r="J31" s="20"/>
      <c r="K31" s="20"/>
      <c r="L31" s="20"/>
      <c r="M31" s="20"/>
      <c r="N31" s="20"/>
      <c r="O31" s="20"/>
      <c r="P31" s="20"/>
      <c r="Q31" s="20"/>
      <c r="R31" s="20"/>
      <c r="S31" s="20"/>
      <c r="T31" s="20"/>
      <c r="U31" s="20"/>
      <c r="V31" s="20"/>
      <c r="W31" s="20"/>
      <c r="X31" s="20"/>
      <c r="Y31" s="20"/>
      <c r="Z31" s="21"/>
      <c r="AA31" s="22"/>
    </row>
    <row r="32" spans="1:27" ht="13.5" x14ac:dyDescent="0.25">
      <c r="A32" s="23" t="s">
        <v>58</v>
      </c>
      <c r="B32" s="17" t="s">
        <v>32</v>
      </c>
      <c r="C32" s="18"/>
      <c r="D32" s="18"/>
      <c r="E32" s="19"/>
      <c r="F32" s="20"/>
      <c r="G32" s="20"/>
      <c r="H32" s="20"/>
      <c r="I32" s="20"/>
      <c r="J32" s="20"/>
      <c r="K32" s="20"/>
      <c r="L32" s="20"/>
      <c r="M32" s="20"/>
      <c r="N32" s="20"/>
      <c r="O32" s="20"/>
      <c r="P32" s="20"/>
      <c r="Q32" s="20"/>
      <c r="R32" s="20"/>
      <c r="S32" s="20"/>
      <c r="T32" s="20"/>
      <c r="U32" s="20"/>
      <c r="V32" s="20"/>
      <c r="W32" s="20"/>
      <c r="X32" s="20"/>
      <c r="Y32" s="20"/>
      <c r="Z32" s="21"/>
      <c r="AA32" s="22"/>
    </row>
    <row r="33" spans="1:27" ht="13.5" x14ac:dyDescent="0.25">
      <c r="A33" s="23" t="s">
        <v>59</v>
      </c>
      <c r="B33" s="17" t="s">
        <v>32</v>
      </c>
      <c r="C33" s="18"/>
      <c r="D33" s="18"/>
      <c r="E33" s="19"/>
      <c r="F33" s="20"/>
      <c r="G33" s="20"/>
      <c r="H33" s="20"/>
      <c r="I33" s="20"/>
      <c r="J33" s="20"/>
      <c r="K33" s="20"/>
      <c r="L33" s="20"/>
      <c r="M33" s="20"/>
      <c r="N33" s="20"/>
      <c r="O33" s="20"/>
      <c r="P33" s="20"/>
      <c r="Q33" s="20"/>
      <c r="R33" s="20"/>
      <c r="S33" s="20"/>
      <c r="T33" s="20"/>
      <c r="U33" s="20"/>
      <c r="V33" s="20"/>
      <c r="W33" s="20"/>
      <c r="X33" s="20"/>
      <c r="Y33" s="20"/>
      <c r="Z33" s="21"/>
      <c r="AA33" s="22"/>
    </row>
    <row r="34" spans="1:27" ht="13.5" x14ac:dyDescent="0.25">
      <c r="A34" s="27" t="s">
        <v>60</v>
      </c>
      <c r="B34" s="28" t="s">
        <v>32</v>
      </c>
      <c r="C34" s="29">
        <f t="shared" ref="C34:Y34" si="3">SUM(C29:C33)</f>
        <v>0</v>
      </c>
      <c r="D34" s="29">
        <f>SUM(D29:D33)</f>
        <v>0</v>
      </c>
      <c r="E34" s="30">
        <f t="shared" si="3"/>
        <v>0</v>
      </c>
      <c r="F34" s="31">
        <f t="shared" si="3"/>
        <v>0</v>
      </c>
      <c r="G34" s="31">
        <f t="shared" si="3"/>
        <v>0</v>
      </c>
      <c r="H34" s="31">
        <f t="shared" si="3"/>
        <v>0</v>
      </c>
      <c r="I34" s="31">
        <f t="shared" si="3"/>
        <v>0</v>
      </c>
      <c r="J34" s="31">
        <f t="shared" si="3"/>
        <v>0</v>
      </c>
      <c r="K34" s="31">
        <f t="shared" si="3"/>
        <v>0</v>
      </c>
      <c r="L34" s="31">
        <f t="shared" si="3"/>
        <v>0</v>
      </c>
      <c r="M34" s="31">
        <f t="shared" si="3"/>
        <v>0</v>
      </c>
      <c r="N34" s="31">
        <f t="shared" si="3"/>
        <v>0</v>
      </c>
      <c r="O34" s="31">
        <f t="shared" si="3"/>
        <v>0</v>
      </c>
      <c r="P34" s="31">
        <f t="shared" si="3"/>
        <v>0</v>
      </c>
      <c r="Q34" s="31">
        <f t="shared" si="3"/>
        <v>0</v>
      </c>
      <c r="R34" s="31">
        <f t="shared" si="3"/>
        <v>0</v>
      </c>
      <c r="S34" s="31">
        <f t="shared" si="3"/>
        <v>0</v>
      </c>
      <c r="T34" s="31">
        <f t="shared" si="3"/>
        <v>0</v>
      </c>
      <c r="U34" s="31">
        <f t="shared" si="3"/>
        <v>0</v>
      </c>
      <c r="V34" s="31">
        <f t="shared" si="3"/>
        <v>0</v>
      </c>
      <c r="W34" s="31">
        <f t="shared" si="3"/>
        <v>0</v>
      </c>
      <c r="X34" s="31">
        <f t="shared" si="3"/>
        <v>0</v>
      </c>
      <c r="Y34" s="31">
        <f t="shared" si="3"/>
        <v>0</v>
      </c>
      <c r="Z34" s="32">
        <f>+IF(X34&lt;&gt;0,+(Y34/X34)*100,0)</f>
        <v>0</v>
      </c>
      <c r="AA34" s="33">
        <f>SUM(AA29:AA33)</f>
        <v>0</v>
      </c>
    </row>
    <row r="35" spans="1:27" ht="5.0999999999999996" customHeight="1" x14ac:dyDescent="0.25">
      <c r="A35" s="34" t="s">
        <v>41</v>
      </c>
      <c r="B35" s="17"/>
      <c r="C35" s="18"/>
      <c r="D35" s="18"/>
      <c r="E35" s="19"/>
      <c r="F35" s="20"/>
      <c r="G35" s="20"/>
      <c r="H35" s="20"/>
      <c r="I35" s="20"/>
      <c r="J35" s="20"/>
      <c r="K35" s="20"/>
      <c r="L35" s="20"/>
      <c r="M35" s="20"/>
      <c r="N35" s="20"/>
      <c r="O35" s="20"/>
      <c r="P35" s="20"/>
      <c r="Q35" s="20"/>
      <c r="R35" s="20"/>
      <c r="S35" s="20"/>
      <c r="T35" s="20"/>
      <c r="U35" s="20"/>
      <c r="V35" s="20"/>
      <c r="W35" s="20"/>
      <c r="X35" s="20"/>
      <c r="Y35" s="20"/>
      <c r="Z35" s="21"/>
      <c r="AA35" s="22"/>
    </row>
    <row r="36" spans="1:27" ht="13.5" x14ac:dyDescent="0.25">
      <c r="A36" s="10" t="s">
        <v>61</v>
      </c>
      <c r="B36" s="17" t="s">
        <v>32</v>
      </c>
      <c r="C36" s="18"/>
      <c r="D36" s="18"/>
      <c r="E36" s="19"/>
      <c r="F36" s="20"/>
      <c r="G36" s="20"/>
      <c r="H36" s="20"/>
      <c r="I36" s="20"/>
      <c r="J36" s="20"/>
      <c r="K36" s="20"/>
      <c r="L36" s="20"/>
      <c r="M36" s="20"/>
      <c r="N36" s="20"/>
      <c r="O36" s="20"/>
      <c r="P36" s="20"/>
      <c r="Q36" s="20"/>
      <c r="R36" s="20"/>
      <c r="S36" s="20"/>
      <c r="T36" s="20"/>
      <c r="U36" s="20"/>
      <c r="V36" s="20"/>
      <c r="W36" s="20"/>
      <c r="X36" s="20"/>
      <c r="Y36" s="20"/>
      <c r="Z36" s="21"/>
      <c r="AA36" s="22"/>
    </row>
    <row r="37" spans="1:27" ht="13.5" x14ac:dyDescent="0.25">
      <c r="A37" s="23" t="s">
        <v>62</v>
      </c>
      <c r="B37" s="17" t="s">
        <v>32</v>
      </c>
      <c r="C37" s="18"/>
      <c r="D37" s="18"/>
      <c r="E37" s="19"/>
      <c r="F37" s="20"/>
      <c r="G37" s="20"/>
      <c r="H37" s="20"/>
      <c r="I37" s="20"/>
      <c r="J37" s="20"/>
      <c r="K37" s="20"/>
      <c r="L37" s="20"/>
      <c r="M37" s="20"/>
      <c r="N37" s="20"/>
      <c r="O37" s="20"/>
      <c r="P37" s="20"/>
      <c r="Q37" s="20"/>
      <c r="R37" s="20"/>
      <c r="S37" s="20"/>
      <c r="T37" s="20"/>
      <c r="U37" s="20"/>
      <c r="V37" s="20"/>
      <c r="W37" s="20"/>
      <c r="X37" s="20"/>
      <c r="Y37" s="20"/>
      <c r="Z37" s="21"/>
      <c r="AA37" s="22"/>
    </row>
    <row r="38" spans="1:27" ht="13.5" x14ac:dyDescent="0.25">
      <c r="A38" s="23" t="s">
        <v>59</v>
      </c>
      <c r="B38" s="17" t="s">
        <v>32</v>
      </c>
      <c r="C38" s="18"/>
      <c r="D38" s="18"/>
      <c r="E38" s="19"/>
      <c r="F38" s="20"/>
      <c r="G38" s="20"/>
      <c r="H38" s="20"/>
      <c r="I38" s="20"/>
      <c r="J38" s="20"/>
      <c r="K38" s="20"/>
      <c r="L38" s="20"/>
      <c r="M38" s="20"/>
      <c r="N38" s="20"/>
      <c r="O38" s="20"/>
      <c r="P38" s="20"/>
      <c r="Q38" s="20"/>
      <c r="R38" s="20"/>
      <c r="S38" s="20"/>
      <c r="T38" s="20"/>
      <c r="U38" s="20"/>
      <c r="V38" s="20"/>
      <c r="W38" s="20"/>
      <c r="X38" s="20"/>
      <c r="Y38" s="20"/>
      <c r="Z38" s="21"/>
      <c r="AA38" s="22"/>
    </row>
    <row r="39" spans="1:27" ht="13.5" x14ac:dyDescent="0.25">
      <c r="A39" s="27" t="s">
        <v>63</v>
      </c>
      <c r="B39" s="35" t="s">
        <v>32</v>
      </c>
      <c r="C39" s="29">
        <f t="shared" ref="C39:Y39" si="4">SUM(C37:C38)</f>
        <v>0</v>
      </c>
      <c r="D39" s="29">
        <f>SUM(D37:D38)</f>
        <v>0</v>
      </c>
      <c r="E39" s="36">
        <f t="shared" si="4"/>
        <v>0</v>
      </c>
      <c r="F39" s="37">
        <f t="shared" si="4"/>
        <v>0</v>
      </c>
      <c r="G39" s="37">
        <f t="shared" si="4"/>
        <v>0</v>
      </c>
      <c r="H39" s="37">
        <f t="shared" si="4"/>
        <v>0</v>
      </c>
      <c r="I39" s="37">
        <f t="shared" si="4"/>
        <v>0</v>
      </c>
      <c r="J39" s="37">
        <f t="shared" si="4"/>
        <v>0</v>
      </c>
      <c r="K39" s="37">
        <f t="shared" si="4"/>
        <v>0</v>
      </c>
      <c r="L39" s="37">
        <f t="shared" si="4"/>
        <v>0</v>
      </c>
      <c r="M39" s="37">
        <f t="shared" si="4"/>
        <v>0</v>
      </c>
      <c r="N39" s="37">
        <f t="shared" si="4"/>
        <v>0</v>
      </c>
      <c r="O39" s="37">
        <f t="shared" si="4"/>
        <v>0</v>
      </c>
      <c r="P39" s="37">
        <f t="shared" si="4"/>
        <v>0</v>
      </c>
      <c r="Q39" s="37">
        <f t="shared" si="4"/>
        <v>0</v>
      </c>
      <c r="R39" s="37">
        <f t="shared" si="4"/>
        <v>0</v>
      </c>
      <c r="S39" s="37">
        <f t="shared" si="4"/>
        <v>0</v>
      </c>
      <c r="T39" s="37">
        <f t="shared" si="4"/>
        <v>0</v>
      </c>
      <c r="U39" s="37">
        <f t="shared" si="4"/>
        <v>0</v>
      </c>
      <c r="V39" s="37">
        <f t="shared" si="4"/>
        <v>0</v>
      </c>
      <c r="W39" s="37">
        <f t="shared" si="4"/>
        <v>0</v>
      </c>
      <c r="X39" s="37">
        <f t="shared" si="4"/>
        <v>0</v>
      </c>
      <c r="Y39" s="37">
        <f t="shared" si="4"/>
        <v>0</v>
      </c>
      <c r="Z39" s="38">
        <f>+IF(X39&lt;&gt;0,+(Y39/X39)*100,0)</f>
        <v>0</v>
      </c>
      <c r="AA39" s="39">
        <f>SUM(AA37:AA38)</f>
        <v>0</v>
      </c>
    </row>
    <row r="40" spans="1:27" ht="13.5" x14ac:dyDescent="0.25">
      <c r="A40" s="27" t="s">
        <v>64</v>
      </c>
      <c r="B40" s="28" t="s">
        <v>32</v>
      </c>
      <c r="C40" s="29">
        <f t="shared" ref="C40:Y40" si="5">+C34+C39</f>
        <v>0</v>
      </c>
      <c r="D40" s="29">
        <f>+D34+D39</f>
        <v>0</v>
      </c>
      <c r="E40" s="30">
        <f t="shared" si="5"/>
        <v>0</v>
      </c>
      <c r="F40" s="31">
        <f t="shared" si="5"/>
        <v>0</v>
      </c>
      <c r="G40" s="31">
        <f t="shared" si="5"/>
        <v>0</v>
      </c>
      <c r="H40" s="31">
        <f t="shared" si="5"/>
        <v>0</v>
      </c>
      <c r="I40" s="31">
        <f t="shared" si="5"/>
        <v>0</v>
      </c>
      <c r="J40" s="31">
        <f t="shared" si="5"/>
        <v>0</v>
      </c>
      <c r="K40" s="31">
        <f t="shared" si="5"/>
        <v>0</v>
      </c>
      <c r="L40" s="31">
        <f t="shared" si="5"/>
        <v>0</v>
      </c>
      <c r="M40" s="31">
        <f t="shared" si="5"/>
        <v>0</v>
      </c>
      <c r="N40" s="31">
        <f t="shared" si="5"/>
        <v>0</v>
      </c>
      <c r="O40" s="31">
        <f t="shared" si="5"/>
        <v>0</v>
      </c>
      <c r="P40" s="31">
        <f t="shared" si="5"/>
        <v>0</v>
      </c>
      <c r="Q40" s="31">
        <f t="shared" si="5"/>
        <v>0</v>
      </c>
      <c r="R40" s="31">
        <f t="shared" si="5"/>
        <v>0</v>
      </c>
      <c r="S40" s="31">
        <f t="shared" si="5"/>
        <v>0</v>
      </c>
      <c r="T40" s="31">
        <f t="shared" si="5"/>
        <v>0</v>
      </c>
      <c r="U40" s="31">
        <f t="shared" si="5"/>
        <v>0</v>
      </c>
      <c r="V40" s="31">
        <f t="shared" si="5"/>
        <v>0</v>
      </c>
      <c r="W40" s="31">
        <f t="shared" si="5"/>
        <v>0</v>
      </c>
      <c r="X40" s="31">
        <f t="shared" si="5"/>
        <v>0</v>
      </c>
      <c r="Y40" s="31">
        <f t="shared" si="5"/>
        <v>0</v>
      </c>
      <c r="Z40" s="32">
        <f>+IF(X40&lt;&gt;0,+(Y40/X40)*100,0)</f>
        <v>0</v>
      </c>
      <c r="AA40" s="33">
        <f>+AA34+AA39</f>
        <v>0</v>
      </c>
    </row>
    <row r="41" spans="1:27" ht="5.0999999999999996" customHeight="1" x14ac:dyDescent="0.25">
      <c r="A41" s="34" t="s">
        <v>41</v>
      </c>
      <c r="B41" s="17"/>
      <c r="C41" s="18"/>
      <c r="D41" s="18"/>
      <c r="E41" s="19"/>
      <c r="F41" s="20"/>
      <c r="G41" s="20"/>
      <c r="H41" s="20"/>
      <c r="I41" s="20"/>
      <c r="J41" s="20"/>
      <c r="K41" s="20"/>
      <c r="L41" s="20"/>
      <c r="M41" s="20"/>
      <c r="N41" s="20"/>
      <c r="O41" s="20"/>
      <c r="P41" s="20"/>
      <c r="Q41" s="20"/>
      <c r="R41" s="20"/>
      <c r="S41" s="20"/>
      <c r="T41" s="20"/>
      <c r="U41" s="20"/>
      <c r="V41" s="20"/>
      <c r="W41" s="20"/>
      <c r="X41" s="20"/>
      <c r="Y41" s="20"/>
      <c r="Z41" s="21"/>
      <c r="AA41" s="22"/>
    </row>
    <row r="42" spans="1:27" ht="13.5" x14ac:dyDescent="0.25">
      <c r="A42" s="41" t="s">
        <v>65</v>
      </c>
      <c r="B42" s="42" t="s">
        <v>66</v>
      </c>
      <c r="C42" s="43">
        <f t="shared" ref="C42:Y42" si="6">+C25-C40</f>
        <v>0</v>
      </c>
      <c r="D42" s="43">
        <f>+D25-D40</f>
        <v>0</v>
      </c>
      <c r="E42" s="44">
        <f t="shared" si="6"/>
        <v>0</v>
      </c>
      <c r="F42" s="45">
        <f t="shared" si="6"/>
        <v>0</v>
      </c>
      <c r="G42" s="45">
        <f t="shared" si="6"/>
        <v>0</v>
      </c>
      <c r="H42" s="45">
        <f t="shared" si="6"/>
        <v>0</v>
      </c>
      <c r="I42" s="45">
        <f t="shared" si="6"/>
        <v>0</v>
      </c>
      <c r="J42" s="45">
        <f t="shared" si="6"/>
        <v>0</v>
      </c>
      <c r="K42" s="45">
        <f t="shared" si="6"/>
        <v>0</v>
      </c>
      <c r="L42" s="45">
        <f t="shared" si="6"/>
        <v>0</v>
      </c>
      <c r="M42" s="45">
        <f t="shared" si="6"/>
        <v>0</v>
      </c>
      <c r="N42" s="45">
        <f t="shared" si="6"/>
        <v>0</v>
      </c>
      <c r="O42" s="45">
        <f t="shared" si="6"/>
        <v>0</v>
      </c>
      <c r="P42" s="45">
        <f t="shared" si="6"/>
        <v>0</v>
      </c>
      <c r="Q42" s="45">
        <f t="shared" si="6"/>
        <v>0</v>
      </c>
      <c r="R42" s="45">
        <f t="shared" si="6"/>
        <v>0</v>
      </c>
      <c r="S42" s="45">
        <f t="shared" si="6"/>
        <v>0</v>
      </c>
      <c r="T42" s="45">
        <f t="shared" si="6"/>
        <v>0</v>
      </c>
      <c r="U42" s="45">
        <f t="shared" si="6"/>
        <v>0</v>
      </c>
      <c r="V42" s="45">
        <f t="shared" si="6"/>
        <v>0</v>
      </c>
      <c r="W42" s="45">
        <f t="shared" si="6"/>
        <v>0</v>
      </c>
      <c r="X42" s="45">
        <f t="shared" si="6"/>
        <v>0</v>
      </c>
      <c r="Y42" s="45">
        <f t="shared" si="6"/>
        <v>0</v>
      </c>
      <c r="Z42" s="46">
        <f>+IF(X42&lt;&gt;0,+(Y42/X42)*100,0)</f>
        <v>0</v>
      </c>
      <c r="AA42" s="47">
        <f>+AA25-AA40</f>
        <v>0</v>
      </c>
    </row>
    <row r="43" spans="1:27" ht="5.0999999999999996" customHeight="1" x14ac:dyDescent="0.25">
      <c r="A43" s="34" t="s">
        <v>41</v>
      </c>
      <c r="B43" s="17"/>
      <c r="C43" s="18"/>
      <c r="D43" s="18"/>
      <c r="E43" s="19"/>
      <c r="F43" s="20"/>
      <c r="G43" s="20"/>
      <c r="H43" s="20"/>
      <c r="I43" s="20"/>
      <c r="J43" s="20"/>
      <c r="K43" s="20"/>
      <c r="L43" s="20"/>
      <c r="M43" s="20"/>
      <c r="N43" s="20"/>
      <c r="O43" s="20"/>
      <c r="P43" s="20"/>
      <c r="Q43" s="20"/>
      <c r="R43" s="20"/>
      <c r="S43" s="20"/>
      <c r="T43" s="20"/>
      <c r="U43" s="20"/>
      <c r="V43" s="20"/>
      <c r="W43" s="20"/>
      <c r="X43" s="20"/>
      <c r="Y43" s="20"/>
      <c r="Z43" s="48"/>
      <c r="AA43" s="22"/>
    </row>
    <row r="44" spans="1:27" ht="13.5" x14ac:dyDescent="0.25">
      <c r="A44" s="10" t="s">
        <v>67</v>
      </c>
      <c r="B44" s="17" t="s">
        <v>32</v>
      </c>
      <c r="C44" s="18"/>
      <c r="D44" s="18"/>
      <c r="E44" s="19"/>
      <c r="F44" s="20"/>
      <c r="G44" s="20"/>
      <c r="H44" s="20"/>
      <c r="I44" s="20"/>
      <c r="J44" s="20"/>
      <c r="K44" s="20"/>
      <c r="L44" s="20"/>
      <c r="M44" s="20"/>
      <c r="N44" s="20"/>
      <c r="O44" s="20"/>
      <c r="P44" s="20"/>
      <c r="Q44" s="20"/>
      <c r="R44" s="20"/>
      <c r="S44" s="20"/>
      <c r="T44" s="20"/>
      <c r="U44" s="20"/>
      <c r="V44" s="20"/>
      <c r="W44" s="20"/>
      <c r="X44" s="20"/>
      <c r="Y44" s="20"/>
      <c r="Z44" s="48"/>
      <c r="AA44" s="22"/>
    </row>
    <row r="45" spans="1:27" ht="13.5" x14ac:dyDescent="0.25">
      <c r="A45" s="23" t="s">
        <v>68</v>
      </c>
      <c r="B45" s="17" t="s">
        <v>32</v>
      </c>
      <c r="C45" s="18"/>
      <c r="D45" s="18"/>
      <c r="E45" s="19"/>
      <c r="F45" s="20"/>
      <c r="G45" s="20"/>
      <c r="H45" s="20"/>
      <c r="I45" s="20"/>
      <c r="J45" s="20"/>
      <c r="K45" s="20"/>
      <c r="L45" s="20"/>
      <c r="M45" s="20"/>
      <c r="N45" s="20"/>
      <c r="O45" s="20"/>
      <c r="P45" s="20"/>
      <c r="Q45" s="20"/>
      <c r="R45" s="20"/>
      <c r="S45" s="20"/>
      <c r="T45" s="20"/>
      <c r="U45" s="20"/>
      <c r="V45" s="20"/>
      <c r="W45" s="20"/>
      <c r="X45" s="20"/>
      <c r="Y45" s="20"/>
      <c r="Z45" s="48"/>
      <c r="AA45" s="22"/>
    </row>
    <row r="46" spans="1:27" ht="13.5" x14ac:dyDescent="0.25">
      <c r="A46" s="23" t="s">
        <v>69</v>
      </c>
      <c r="B46" s="17" t="s">
        <v>32</v>
      </c>
      <c r="C46" s="18"/>
      <c r="D46" s="18"/>
      <c r="E46" s="19"/>
      <c r="F46" s="20"/>
      <c r="G46" s="20"/>
      <c r="H46" s="20"/>
      <c r="I46" s="20"/>
      <c r="J46" s="20"/>
      <c r="K46" s="20"/>
      <c r="L46" s="20"/>
      <c r="M46" s="20"/>
      <c r="N46" s="20"/>
      <c r="O46" s="20"/>
      <c r="P46" s="20"/>
      <c r="Q46" s="20"/>
      <c r="R46" s="20"/>
      <c r="S46" s="20"/>
      <c r="T46" s="20"/>
      <c r="U46" s="20"/>
      <c r="V46" s="20"/>
      <c r="W46" s="20"/>
      <c r="X46" s="20"/>
      <c r="Y46" s="20"/>
      <c r="Z46" s="48"/>
      <c r="AA46" s="22"/>
    </row>
    <row r="47" spans="1:27" ht="14.45" customHeight="1" x14ac:dyDescent="0.25">
      <c r="A47" s="23" t="s">
        <v>41</v>
      </c>
      <c r="B47" s="17"/>
      <c r="C47" s="18"/>
      <c r="D47" s="18"/>
      <c r="E47" s="19"/>
      <c r="F47" s="20"/>
      <c r="G47" s="20"/>
      <c r="H47" s="20"/>
      <c r="I47" s="20"/>
      <c r="J47" s="20"/>
      <c r="K47" s="20"/>
      <c r="L47" s="20"/>
      <c r="M47" s="20"/>
      <c r="N47" s="20"/>
      <c r="O47" s="20"/>
      <c r="P47" s="20"/>
      <c r="Q47" s="20"/>
      <c r="R47" s="20"/>
      <c r="S47" s="20"/>
      <c r="T47" s="20"/>
      <c r="U47" s="20"/>
      <c r="V47" s="20"/>
      <c r="W47" s="20"/>
      <c r="X47" s="20"/>
      <c r="Y47" s="20"/>
      <c r="Z47" s="48"/>
      <c r="AA47" s="22"/>
    </row>
    <row r="48" spans="1:27" ht="13.5" x14ac:dyDescent="0.25">
      <c r="A48" s="49" t="s">
        <v>70</v>
      </c>
      <c r="B48" s="50" t="s">
        <v>66</v>
      </c>
      <c r="C48" s="51">
        <f t="shared" ref="C48:Y48" si="7">SUM(C45:C47)</f>
        <v>0</v>
      </c>
      <c r="D48" s="51">
        <f>SUM(D45:D47)</f>
        <v>0</v>
      </c>
      <c r="E48" s="52">
        <f t="shared" si="7"/>
        <v>0</v>
      </c>
      <c r="F48" s="53">
        <f t="shared" si="7"/>
        <v>0</v>
      </c>
      <c r="G48" s="53">
        <f t="shared" si="7"/>
        <v>0</v>
      </c>
      <c r="H48" s="53">
        <f t="shared" si="7"/>
        <v>0</v>
      </c>
      <c r="I48" s="53">
        <f t="shared" si="7"/>
        <v>0</v>
      </c>
      <c r="J48" s="53">
        <f t="shared" si="7"/>
        <v>0</v>
      </c>
      <c r="K48" s="53">
        <f t="shared" si="7"/>
        <v>0</v>
      </c>
      <c r="L48" s="53">
        <f t="shared" si="7"/>
        <v>0</v>
      </c>
      <c r="M48" s="53">
        <f t="shared" si="7"/>
        <v>0</v>
      </c>
      <c r="N48" s="53">
        <f t="shared" si="7"/>
        <v>0</v>
      </c>
      <c r="O48" s="53">
        <f t="shared" si="7"/>
        <v>0</v>
      </c>
      <c r="P48" s="53">
        <f t="shared" si="7"/>
        <v>0</v>
      </c>
      <c r="Q48" s="53">
        <f t="shared" si="7"/>
        <v>0</v>
      </c>
      <c r="R48" s="53">
        <f t="shared" si="7"/>
        <v>0</v>
      </c>
      <c r="S48" s="53">
        <f t="shared" si="7"/>
        <v>0</v>
      </c>
      <c r="T48" s="53">
        <f t="shared" si="7"/>
        <v>0</v>
      </c>
      <c r="U48" s="53">
        <f t="shared" si="7"/>
        <v>0</v>
      </c>
      <c r="V48" s="53">
        <f t="shared" si="7"/>
        <v>0</v>
      </c>
      <c r="W48" s="53">
        <f t="shared" si="7"/>
        <v>0</v>
      </c>
      <c r="X48" s="53">
        <f t="shared" si="7"/>
        <v>0</v>
      </c>
      <c r="Y48" s="53">
        <f t="shared" si="7"/>
        <v>0</v>
      </c>
      <c r="Z48" s="54">
        <f>+IF(X48&lt;&gt;0,+(Y48/X48)*100,0)</f>
        <v>0</v>
      </c>
      <c r="AA48" s="55">
        <f>SUM(AA45:AA47)</f>
        <v>0</v>
      </c>
    </row>
    <row r="49" spans="1:27" ht="13.5" x14ac:dyDescent="0.25">
      <c r="A49" s="56" t="s">
        <v>328</v>
      </c>
      <c r="B49" s="57"/>
      <c r="C49" s="58"/>
      <c r="D49" s="58"/>
      <c r="E49" s="58"/>
      <c r="F49" s="58"/>
      <c r="G49" s="58"/>
      <c r="H49" s="59"/>
      <c r="I49" s="59"/>
      <c r="J49" s="59"/>
      <c r="K49" s="59"/>
      <c r="L49" s="59"/>
      <c r="M49" s="59"/>
      <c r="N49" s="59"/>
      <c r="O49" s="59"/>
      <c r="P49" s="59"/>
      <c r="Q49" s="59"/>
      <c r="R49" s="59"/>
      <c r="S49" s="59"/>
      <c r="T49" s="59"/>
      <c r="U49" s="59"/>
      <c r="V49" s="59"/>
      <c r="W49" s="59"/>
      <c r="X49" s="59"/>
      <c r="Y49" s="59"/>
      <c r="Z49" s="59"/>
      <c r="AA49" s="59"/>
    </row>
    <row r="50" spans="1:27" ht="13.5" x14ac:dyDescent="0.25">
      <c r="A50" s="60" t="s">
        <v>329</v>
      </c>
      <c r="B50" s="60"/>
      <c r="C50" s="60"/>
      <c r="D50" s="60"/>
      <c r="E50" s="60"/>
      <c r="F50" s="60"/>
      <c r="G50" s="60"/>
      <c r="H50" s="59"/>
      <c r="I50" s="59"/>
      <c r="J50" s="59"/>
      <c r="K50" s="59"/>
      <c r="L50" s="59"/>
      <c r="M50" s="59"/>
      <c r="N50" s="59"/>
      <c r="O50" s="59"/>
      <c r="P50" s="59"/>
      <c r="Q50" s="59"/>
      <c r="R50" s="59"/>
      <c r="S50" s="59"/>
      <c r="T50" s="59"/>
      <c r="U50" s="59"/>
      <c r="V50" s="59"/>
      <c r="W50" s="59"/>
      <c r="X50" s="59"/>
      <c r="Y50" s="59"/>
      <c r="Z50" s="59"/>
      <c r="AA50" s="59"/>
    </row>
    <row r="51" spans="1:27" ht="13.5" x14ac:dyDescent="0.25">
      <c r="A51" s="61" t="s">
        <v>330</v>
      </c>
      <c r="B51" s="62"/>
      <c r="C51" s="63"/>
      <c r="D51" s="63"/>
      <c r="E51" s="63"/>
      <c r="F51" s="63"/>
      <c r="G51" s="63"/>
      <c r="H51" s="59"/>
      <c r="I51" s="59"/>
      <c r="J51" s="59"/>
      <c r="K51" s="59"/>
      <c r="L51" s="59"/>
      <c r="M51" s="59"/>
      <c r="N51" s="59"/>
      <c r="O51" s="59"/>
      <c r="P51" s="59"/>
      <c r="Q51" s="59"/>
      <c r="R51" s="59"/>
      <c r="S51" s="59"/>
      <c r="T51" s="59"/>
      <c r="U51" s="59"/>
      <c r="V51" s="59"/>
      <c r="W51" s="59"/>
      <c r="X51" s="59"/>
      <c r="Y51" s="59"/>
      <c r="Z51" s="59"/>
      <c r="AA51" s="59"/>
    </row>
    <row r="52" spans="1:27" ht="13.5" x14ac:dyDescent="0.25">
      <c r="A52" s="59"/>
      <c r="B52" s="59"/>
      <c r="C52" s="59"/>
      <c r="D52" s="59"/>
      <c r="E52" s="59"/>
      <c r="F52" s="59"/>
      <c r="G52" s="59"/>
      <c r="H52" s="59"/>
      <c r="I52" s="59"/>
      <c r="J52" s="59"/>
      <c r="K52" s="59"/>
      <c r="L52" s="59"/>
      <c r="M52" s="59"/>
      <c r="N52" s="59"/>
      <c r="O52" s="59"/>
      <c r="P52" s="59"/>
      <c r="Q52" s="59"/>
      <c r="R52" s="59"/>
      <c r="S52" s="59"/>
      <c r="T52" s="59"/>
      <c r="U52" s="59"/>
      <c r="V52" s="59"/>
      <c r="W52" s="59"/>
      <c r="X52" s="59"/>
      <c r="Y52" s="59"/>
      <c r="Z52" s="59"/>
      <c r="AA52" s="59"/>
    </row>
    <row r="53" spans="1:27" ht="13.5" x14ac:dyDescent="0.25">
      <c r="A53" s="59"/>
      <c r="B53" s="59"/>
      <c r="C53" s="59"/>
      <c r="D53" s="59"/>
      <c r="E53" s="59"/>
      <c r="F53" s="59"/>
      <c r="G53" s="59"/>
      <c r="H53" s="59"/>
      <c r="I53" s="59"/>
      <c r="J53" s="59"/>
      <c r="K53" s="59"/>
      <c r="L53" s="59"/>
      <c r="M53" s="59"/>
      <c r="N53" s="59"/>
      <c r="O53" s="59"/>
      <c r="P53" s="59"/>
      <c r="Q53" s="59"/>
      <c r="R53" s="59"/>
      <c r="S53" s="59"/>
      <c r="T53" s="59"/>
      <c r="U53" s="59"/>
      <c r="V53" s="59"/>
      <c r="W53" s="59"/>
      <c r="X53" s="59"/>
      <c r="Y53" s="59"/>
      <c r="Z53" s="59"/>
      <c r="AA53" s="59"/>
    </row>
    <row r="54" spans="1:27" ht="13.5" x14ac:dyDescent="0.25">
      <c r="A54" s="59"/>
      <c r="B54" s="59"/>
      <c r="C54" s="59"/>
      <c r="D54" s="59"/>
      <c r="E54" s="59"/>
      <c r="F54" s="59"/>
      <c r="G54" s="59"/>
      <c r="H54" s="59"/>
      <c r="I54" s="59"/>
      <c r="J54" s="59"/>
      <c r="K54" s="59"/>
      <c r="L54" s="59"/>
      <c r="M54" s="59"/>
      <c r="N54" s="59"/>
      <c r="O54" s="59"/>
      <c r="P54" s="59"/>
      <c r="Q54" s="59"/>
      <c r="R54" s="59"/>
      <c r="S54" s="59"/>
      <c r="T54" s="59"/>
      <c r="U54" s="59"/>
      <c r="V54" s="59"/>
      <c r="W54" s="59"/>
      <c r="X54" s="59"/>
      <c r="Y54" s="59"/>
      <c r="Z54" s="59"/>
      <c r="AA54" s="59"/>
    </row>
  </sheetData>
  <mergeCells count="2">
    <mergeCell ref="A1:AA1"/>
    <mergeCell ref="E2:AA2"/>
  </mergeCells>
  <printOptions horizontalCentered="1"/>
  <pageMargins left="0.55118110236220497" right="0.22" top="0.59055118110236204" bottom="0.59055118110236204" header="0.31496062992126" footer="0.31496062992126"/>
  <pageSetup paperSize="9" orientation="landscape" r:id="rId1"/>
  <rowBreaks count="1" manualBreakCount="1">
    <brk id="48" max="16383" man="1"/>
  </rowBreaks>
</worksheet>
</file>

<file path=xl/worksheets/sheet24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AA54"/>
  <sheetViews>
    <sheetView showGridLines="0" workbookViewId="0">
      <selection activeCell="B2" sqref="B2"/>
    </sheetView>
  </sheetViews>
  <sheetFormatPr defaultRowHeight="12.75" x14ac:dyDescent="0.2"/>
  <cols>
    <col min="1" max="1" width="35.7109375" customWidth="1"/>
    <col min="2" max="2" width="3.42578125" bestFit="1" customWidth="1"/>
    <col min="3" max="3" width="9.7109375" customWidth="1"/>
    <col min="4" max="4" width="9.7109375" hidden="1" customWidth="1"/>
    <col min="5" max="6" width="9.7109375" customWidth="1"/>
    <col min="7" max="9" width="9.7109375" hidden="1" customWidth="1"/>
    <col min="10" max="10" width="9.7109375" customWidth="1"/>
    <col min="11" max="13" width="9.7109375" hidden="1" customWidth="1"/>
    <col min="14" max="14" width="9.7109375" customWidth="1"/>
    <col min="15" max="22" width="9.7109375" hidden="1" customWidth="1"/>
    <col min="23" max="27" width="9.7109375" customWidth="1"/>
  </cols>
  <sheetData>
    <row r="1" spans="1:27" ht="38.450000000000003" customHeight="1" x14ac:dyDescent="0.25">
      <c r="A1" s="64" t="s">
        <v>310</v>
      </c>
      <c r="B1" s="64"/>
      <c r="C1" s="64"/>
      <c r="D1" s="64"/>
      <c r="E1" s="64"/>
      <c r="F1" s="64"/>
      <c r="G1" s="64"/>
      <c r="H1" s="64"/>
      <c r="I1" s="64"/>
      <c r="J1" s="64"/>
      <c r="K1" s="64"/>
      <c r="L1" s="64"/>
      <c r="M1" s="64"/>
      <c r="N1" s="64"/>
      <c r="O1" s="64"/>
      <c r="P1" s="64"/>
      <c r="Q1" s="64"/>
      <c r="R1" s="64"/>
      <c r="S1" s="64"/>
      <c r="T1" s="64"/>
      <c r="U1" s="64"/>
      <c r="V1" s="64"/>
      <c r="W1" s="64"/>
      <c r="X1" s="64"/>
      <c r="Y1" s="64"/>
      <c r="Z1" s="64"/>
      <c r="AA1" s="64"/>
    </row>
    <row r="2" spans="1:27" ht="24.95" customHeight="1" x14ac:dyDescent="0.2">
      <c r="A2" s="2" t="s">
        <v>1</v>
      </c>
      <c r="B2" s="1" t="s">
        <v>331</v>
      </c>
      <c r="C2" s="3" t="s">
        <v>2</v>
      </c>
      <c r="D2" s="3" t="s">
        <v>3</v>
      </c>
      <c r="E2" s="65" t="s">
        <v>4</v>
      </c>
      <c r="F2" s="66"/>
      <c r="G2" s="66"/>
      <c r="H2" s="66"/>
      <c r="I2" s="66"/>
      <c r="J2" s="66"/>
      <c r="K2" s="66"/>
      <c r="L2" s="66"/>
      <c r="M2" s="66"/>
      <c r="N2" s="66"/>
      <c r="O2" s="66"/>
      <c r="P2" s="66"/>
      <c r="Q2" s="66"/>
      <c r="R2" s="66"/>
      <c r="S2" s="66"/>
      <c r="T2" s="66"/>
      <c r="U2" s="66"/>
      <c r="V2" s="66"/>
      <c r="W2" s="66"/>
      <c r="X2" s="66"/>
      <c r="Y2" s="66"/>
      <c r="Z2" s="66"/>
      <c r="AA2" s="67"/>
    </row>
    <row r="3" spans="1:27" ht="24.95" customHeight="1" x14ac:dyDescent="0.2">
      <c r="A3" s="4" t="s">
        <v>5</v>
      </c>
      <c r="B3" s="5" t="s">
        <v>6</v>
      </c>
      <c r="C3" s="6" t="s">
        <v>7</v>
      </c>
      <c r="D3" s="6" t="s">
        <v>7</v>
      </c>
      <c r="E3" s="7" t="s">
        <v>8</v>
      </c>
      <c r="F3" s="8" t="s">
        <v>9</v>
      </c>
      <c r="G3" s="8" t="s">
        <v>10</v>
      </c>
      <c r="H3" s="8" t="s">
        <v>11</v>
      </c>
      <c r="I3" s="8" t="s">
        <v>12</v>
      </c>
      <c r="J3" s="8" t="s">
        <v>13</v>
      </c>
      <c r="K3" s="8" t="s">
        <v>14</v>
      </c>
      <c r="L3" s="8" t="s">
        <v>15</v>
      </c>
      <c r="M3" s="8" t="s">
        <v>16</v>
      </c>
      <c r="N3" s="8" t="s">
        <v>17</v>
      </c>
      <c r="O3" s="8" t="s">
        <v>18</v>
      </c>
      <c r="P3" s="8" t="s">
        <v>19</v>
      </c>
      <c r="Q3" s="8" t="s">
        <v>20</v>
      </c>
      <c r="R3" s="8" t="s">
        <v>21</v>
      </c>
      <c r="S3" s="8" t="s">
        <v>22</v>
      </c>
      <c r="T3" s="8" t="s">
        <v>23</v>
      </c>
      <c r="U3" s="8" t="s">
        <v>24</v>
      </c>
      <c r="V3" s="8" t="s">
        <v>25</v>
      </c>
      <c r="W3" s="8" t="s">
        <v>26</v>
      </c>
      <c r="X3" s="8" t="s">
        <v>27</v>
      </c>
      <c r="Y3" s="8" t="s">
        <v>28</v>
      </c>
      <c r="Z3" s="8" t="s">
        <v>29</v>
      </c>
      <c r="AA3" s="9" t="s">
        <v>30</v>
      </c>
    </row>
    <row r="4" spans="1:27" ht="13.5" x14ac:dyDescent="0.25">
      <c r="A4" s="10" t="s">
        <v>31</v>
      </c>
      <c r="B4" s="11" t="s">
        <v>32</v>
      </c>
      <c r="C4" s="12"/>
      <c r="D4" s="12"/>
      <c r="E4" s="13"/>
      <c r="F4" s="14"/>
      <c r="G4" s="14"/>
      <c r="H4" s="14"/>
      <c r="I4" s="14"/>
      <c r="J4" s="14"/>
      <c r="K4" s="14"/>
      <c r="L4" s="14"/>
      <c r="M4" s="14"/>
      <c r="N4" s="14"/>
      <c r="O4" s="14"/>
      <c r="P4" s="14"/>
      <c r="Q4" s="14"/>
      <c r="R4" s="14"/>
      <c r="S4" s="14"/>
      <c r="T4" s="14"/>
      <c r="U4" s="14"/>
      <c r="V4" s="14"/>
      <c r="W4" s="14"/>
      <c r="X4" s="14"/>
      <c r="Y4" s="14"/>
      <c r="Z4" s="15"/>
      <c r="AA4" s="16"/>
    </row>
    <row r="5" spans="1:27" ht="13.5" x14ac:dyDescent="0.25">
      <c r="A5" s="10" t="s">
        <v>33</v>
      </c>
      <c r="B5" s="17" t="s">
        <v>32</v>
      </c>
      <c r="C5" s="18"/>
      <c r="D5" s="18"/>
      <c r="E5" s="19"/>
      <c r="F5" s="20"/>
      <c r="G5" s="20"/>
      <c r="H5" s="20"/>
      <c r="I5" s="20"/>
      <c r="J5" s="20"/>
      <c r="K5" s="20"/>
      <c r="L5" s="20"/>
      <c r="M5" s="20"/>
      <c r="N5" s="20"/>
      <c r="O5" s="20"/>
      <c r="P5" s="20"/>
      <c r="Q5" s="20"/>
      <c r="R5" s="20"/>
      <c r="S5" s="20"/>
      <c r="T5" s="20"/>
      <c r="U5" s="20"/>
      <c r="V5" s="20"/>
      <c r="W5" s="20"/>
      <c r="X5" s="20"/>
      <c r="Y5" s="20"/>
      <c r="Z5" s="21"/>
      <c r="AA5" s="22"/>
    </row>
    <row r="6" spans="1:27" ht="13.5" x14ac:dyDescent="0.25">
      <c r="A6" s="23" t="s">
        <v>34</v>
      </c>
      <c r="B6" s="17" t="s">
        <v>32</v>
      </c>
      <c r="C6" s="18"/>
      <c r="D6" s="18"/>
      <c r="E6" s="19">
        <v>-27289471</v>
      </c>
      <c r="F6" s="20">
        <v>-53639313</v>
      </c>
      <c r="G6" s="20"/>
      <c r="H6" s="20"/>
      <c r="I6" s="20"/>
      <c r="J6" s="20"/>
      <c r="K6" s="20">
        <v>-5563894</v>
      </c>
      <c r="L6" s="20">
        <v>-2570297</v>
      </c>
      <c r="M6" s="20">
        <v>-928484</v>
      </c>
      <c r="N6" s="20">
        <v>-9062675</v>
      </c>
      <c r="O6" s="20"/>
      <c r="P6" s="20"/>
      <c r="Q6" s="20"/>
      <c r="R6" s="20"/>
      <c r="S6" s="20"/>
      <c r="T6" s="20"/>
      <c r="U6" s="20"/>
      <c r="V6" s="20"/>
      <c r="W6" s="20">
        <v>-9062675</v>
      </c>
      <c r="X6" s="20">
        <v>-23184139</v>
      </c>
      <c r="Y6" s="20">
        <v>14121464</v>
      </c>
      <c r="Z6" s="21">
        <v>-60.910021286535589</v>
      </c>
      <c r="AA6" s="22">
        <v>-53639313</v>
      </c>
    </row>
    <row r="7" spans="1:27" ht="13.5" x14ac:dyDescent="0.25">
      <c r="A7" s="23" t="s">
        <v>35</v>
      </c>
      <c r="B7" s="17" t="s">
        <v>32</v>
      </c>
      <c r="C7" s="18"/>
      <c r="D7" s="18"/>
      <c r="E7" s="19"/>
      <c r="F7" s="20"/>
      <c r="G7" s="20"/>
      <c r="H7" s="20"/>
      <c r="I7" s="20"/>
      <c r="J7" s="20"/>
      <c r="K7" s="20"/>
      <c r="L7" s="20"/>
      <c r="M7" s="20"/>
      <c r="N7" s="20"/>
      <c r="O7" s="20"/>
      <c r="P7" s="20"/>
      <c r="Q7" s="20"/>
      <c r="R7" s="20"/>
      <c r="S7" s="20"/>
      <c r="T7" s="20"/>
      <c r="U7" s="20"/>
      <c r="V7" s="20"/>
      <c r="W7" s="20"/>
      <c r="X7" s="20"/>
      <c r="Y7" s="20"/>
      <c r="Z7" s="21"/>
      <c r="AA7" s="22"/>
    </row>
    <row r="8" spans="1:27" ht="13.5" x14ac:dyDescent="0.25">
      <c r="A8" s="23" t="s">
        <v>36</v>
      </c>
      <c r="B8" s="17" t="s">
        <v>32</v>
      </c>
      <c r="C8" s="18"/>
      <c r="D8" s="18"/>
      <c r="E8" s="19">
        <v>-11354381</v>
      </c>
      <c r="F8" s="20">
        <v>-5842546</v>
      </c>
      <c r="G8" s="20"/>
      <c r="H8" s="20"/>
      <c r="I8" s="20"/>
      <c r="J8" s="20"/>
      <c r="K8" s="20"/>
      <c r="L8" s="20"/>
      <c r="M8" s="20"/>
      <c r="N8" s="20"/>
      <c r="O8" s="20"/>
      <c r="P8" s="20"/>
      <c r="Q8" s="20"/>
      <c r="R8" s="20"/>
      <c r="S8" s="20"/>
      <c r="T8" s="20"/>
      <c r="U8" s="20"/>
      <c r="V8" s="20"/>
      <c r="W8" s="20"/>
      <c r="X8" s="20">
        <v>-2921268</v>
      </c>
      <c r="Y8" s="20">
        <v>2921268</v>
      </c>
      <c r="Z8" s="21">
        <v>-100</v>
      </c>
      <c r="AA8" s="22">
        <v>-5842546</v>
      </c>
    </row>
    <row r="9" spans="1:27" ht="13.5" x14ac:dyDescent="0.25">
      <c r="A9" s="23" t="s">
        <v>37</v>
      </c>
      <c r="B9" s="17" t="s">
        <v>32</v>
      </c>
      <c r="C9" s="18"/>
      <c r="D9" s="18"/>
      <c r="E9" s="19"/>
      <c r="F9" s="20"/>
      <c r="G9" s="20"/>
      <c r="H9" s="20"/>
      <c r="I9" s="20"/>
      <c r="J9" s="20"/>
      <c r="K9" s="20"/>
      <c r="L9" s="20"/>
      <c r="M9" s="20"/>
      <c r="N9" s="20"/>
      <c r="O9" s="20"/>
      <c r="P9" s="20"/>
      <c r="Q9" s="20"/>
      <c r="R9" s="20"/>
      <c r="S9" s="20"/>
      <c r="T9" s="20"/>
      <c r="U9" s="20"/>
      <c r="V9" s="20"/>
      <c r="W9" s="20"/>
      <c r="X9" s="20"/>
      <c r="Y9" s="20"/>
      <c r="Z9" s="21"/>
      <c r="AA9" s="22"/>
    </row>
    <row r="10" spans="1:27" ht="13.5" x14ac:dyDescent="0.25">
      <c r="A10" s="23" t="s">
        <v>38</v>
      </c>
      <c r="B10" s="17" t="s">
        <v>32</v>
      </c>
      <c r="C10" s="18"/>
      <c r="D10" s="18"/>
      <c r="E10" s="19"/>
      <c r="F10" s="20"/>
      <c r="G10" s="24"/>
      <c r="H10" s="24"/>
      <c r="I10" s="24"/>
      <c r="J10" s="20"/>
      <c r="K10" s="24"/>
      <c r="L10" s="24"/>
      <c r="M10" s="20"/>
      <c r="N10" s="24"/>
      <c r="O10" s="24"/>
      <c r="P10" s="24"/>
      <c r="Q10" s="20"/>
      <c r="R10" s="24"/>
      <c r="S10" s="24"/>
      <c r="T10" s="20"/>
      <c r="U10" s="24"/>
      <c r="V10" s="24"/>
      <c r="W10" s="24"/>
      <c r="X10" s="20"/>
      <c r="Y10" s="24"/>
      <c r="Z10" s="25"/>
      <c r="AA10" s="26"/>
    </row>
    <row r="11" spans="1:27" ht="13.5" x14ac:dyDescent="0.25">
      <c r="A11" s="23" t="s">
        <v>39</v>
      </c>
      <c r="B11" s="17" t="s">
        <v>32</v>
      </c>
      <c r="C11" s="18"/>
      <c r="D11" s="18"/>
      <c r="E11" s="19"/>
      <c r="F11" s="20"/>
      <c r="G11" s="20"/>
      <c r="H11" s="20"/>
      <c r="I11" s="20"/>
      <c r="J11" s="20"/>
      <c r="K11" s="20"/>
      <c r="L11" s="20"/>
      <c r="M11" s="20"/>
      <c r="N11" s="20"/>
      <c r="O11" s="20"/>
      <c r="P11" s="20"/>
      <c r="Q11" s="20"/>
      <c r="R11" s="20"/>
      <c r="S11" s="20"/>
      <c r="T11" s="20"/>
      <c r="U11" s="20"/>
      <c r="V11" s="20"/>
      <c r="W11" s="20"/>
      <c r="X11" s="20"/>
      <c r="Y11" s="20"/>
      <c r="Z11" s="21"/>
      <c r="AA11" s="22"/>
    </row>
    <row r="12" spans="1:27" ht="13.5" x14ac:dyDescent="0.25">
      <c r="A12" s="27" t="s">
        <v>40</v>
      </c>
      <c r="B12" s="28" t="s">
        <v>32</v>
      </c>
      <c r="C12" s="29">
        <f t="shared" ref="C12:Y12" si="0">SUM(C6:C11)</f>
        <v>0</v>
      </c>
      <c r="D12" s="29">
        <f>SUM(D6:D11)</f>
        <v>0</v>
      </c>
      <c r="E12" s="30">
        <f t="shared" si="0"/>
        <v>-38643852</v>
      </c>
      <c r="F12" s="31">
        <f t="shared" si="0"/>
        <v>-59481859</v>
      </c>
      <c r="G12" s="31">
        <f t="shared" si="0"/>
        <v>0</v>
      </c>
      <c r="H12" s="31">
        <f t="shared" si="0"/>
        <v>0</v>
      </c>
      <c r="I12" s="31">
        <f t="shared" si="0"/>
        <v>0</v>
      </c>
      <c r="J12" s="31">
        <f t="shared" si="0"/>
        <v>0</v>
      </c>
      <c r="K12" s="31">
        <f t="shared" si="0"/>
        <v>-5563894</v>
      </c>
      <c r="L12" s="31">
        <f t="shared" si="0"/>
        <v>-2570297</v>
      </c>
      <c r="M12" s="31">
        <f t="shared" si="0"/>
        <v>-928484</v>
      </c>
      <c r="N12" s="31">
        <f t="shared" si="0"/>
        <v>-9062675</v>
      </c>
      <c r="O12" s="31">
        <f t="shared" si="0"/>
        <v>0</v>
      </c>
      <c r="P12" s="31">
        <f t="shared" si="0"/>
        <v>0</v>
      </c>
      <c r="Q12" s="31">
        <f t="shared" si="0"/>
        <v>0</v>
      </c>
      <c r="R12" s="31">
        <f t="shared" si="0"/>
        <v>0</v>
      </c>
      <c r="S12" s="31">
        <f t="shared" si="0"/>
        <v>0</v>
      </c>
      <c r="T12" s="31">
        <f t="shared" si="0"/>
        <v>0</v>
      </c>
      <c r="U12" s="31">
        <f t="shared" si="0"/>
        <v>0</v>
      </c>
      <c r="V12" s="31">
        <f t="shared" si="0"/>
        <v>0</v>
      </c>
      <c r="W12" s="31">
        <f t="shared" si="0"/>
        <v>-9062675</v>
      </c>
      <c r="X12" s="31">
        <f t="shared" si="0"/>
        <v>-26105407</v>
      </c>
      <c r="Y12" s="31">
        <f t="shared" si="0"/>
        <v>17042732</v>
      </c>
      <c r="Z12" s="32">
        <f>+IF(X12&lt;&gt;0,+(Y12/X12)*100,0)</f>
        <v>-65.284299149214561</v>
      </c>
      <c r="AA12" s="33">
        <f>SUM(AA6:AA11)</f>
        <v>-59481859</v>
      </c>
    </row>
    <row r="13" spans="1:27" ht="5.0999999999999996" customHeight="1" x14ac:dyDescent="0.25">
      <c r="A13" s="34" t="s">
        <v>41</v>
      </c>
      <c r="B13" s="17"/>
      <c r="C13" s="18"/>
      <c r="D13" s="18"/>
      <c r="E13" s="19"/>
      <c r="F13" s="20"/>
      <c r="G13" s="20"/>
      <c r="H13" s="20"/>
      <c r="I13" s="20"/>
      <c r="J13" s="20"/>
      <c r="K13" s="20"/>
      <c r="L13" s="20"/>
      <c r="M13" s="20"/>
      <c r="N13" s="20"/>
      <c r="O13" s="20"/>
      <c r="P13" s="20"/>
      <c r="Q13" s="20"/>
      <c r="R13" s="20"/>
      <c r="S13" s="20"/>
      <c r="T13" s="20"/>
      <c r="U13" s="20"/>
      <c r="V13" s="20"/>
      <c r="W13" s="20"/>
      <c r="X13" s="20"/>
      <c r="Y13" s="20"/>
      <c r="Z13" s="21"/>
      <c r="AA13" s="22"/>
    </row>
    <row r="14" spans="1:27" ht="13.5" x14ac:dyDescent="0.25">
      <c r="A14" s="10" t="s">
        <v>42</v>
      </c>
      <c r="B14" s="17" t="s">
        <v>32</v>
      </c>
      <c r="C14" s="18"/>
      <c r="D14" s="18"/>
      <c r="E14" s="19"/>
      <c r="F14" s="20"/>
      <c r="G14" s="20"/>
      <c r="H14" s="20"/>
      <c r="I14" s="20"/>
      <c r="J14" s="20"/>
      <c r="K14" s="20"/>
      <c r="L14" s="20"/>
      <c r="M14" s="20"/>
      <c r="N14" s="20"/>
      <c r="O14" s="20"/>
      <c r="P14" s="20"/>
      <c r="Q14" s="20"/>
      <c r="R14" s="20"/>
      <c r="S14" s="20"/>
      <c r="T14" s="20"/>
      <c r="U14" s="20"/>
      <c r="V14" s="20"/>
      <c r="W14" s="20"/>
      <c r="X14" s="20"/>
      <c r="Y14" s="20"/>
      <c r="Z14" s="21"/>
      <c r="AA14" s="22"/>
    </row>
    <row r="15" spans="1:27" ht="13.5" x14ac:dyDescent="0.25">
      <c r="A15" s="23" t="s">
        <v>43</v>
      </c>
      <c r="B15" s="17" t="s">
        <v>32</v>
      </c>
      <c r="C15" s="18"/>
      <c r="D15" s="18"/>
      <c r="E15" s="19"/>
      <c r="F15" s="20"/>
      <c r="G15" s="20"/>
      <c r="H15" s="20"/>
      <c r="I15" s="20"/>
      <c r="J15" s="20"/>
      <c r="K15" s="20"/>
      <c r="L15" s="20"/>
      <c r="M15" s="20"/>
      <c r="N15" s="20"/>
      <c r="O15" s="20"/>
      <c r="P15" s="20"/>
      <c r="Q15" s="20"/>
      <c r="R15" s="20"/>
      <c r="S15" s="20"/>
      <c r="T15" s="20"/>
      <c r="U15" s="20"/>
      <c r="V15" s="20"/>
      <c r="W15" s="20"/>
      <c r="X15" s="20"/>
      <c r="Y15" s="20"/>
      <c r="Z15" s="21"/>
      <c r="AA15" s="22"/>
    </row>
    <row r="16" spans="1:27" ht="13.5" x14ac:dyDescent="0.25">
      <c r="A16" s="23" t="s">
        <v>44</v>
      </c>
      <c r="B16" s="17" t="s">
        <v>32</v>
      </c>
      <c r="C16" s="18"/>
      <c r="D16" s="18"/>
      <c r="E16" s="19"/>
      <c r="F16" s="20"/>
      <c r="G16" s="24"/>
      <c r="H16" s="24"/>
      <c r="I16" s="24"/>
      <c r="J16" s="20"/>
      <c r="K16" s="24"/>
      <c r="L16" s="24"/>
      <c r="M16" s="20"/>
      <c r="N16" s="24"/>
      <c r="O16" s="24"/>
      <c r="P16" s="24"/>
      <c r="Q16" s="20"/>
      <c r="R16" s="24"/>
      <c r="S16" s="24"/>
      <c r="T16" s="20"/>
      <c r="U16" s="24"/>
      <c r="V16" s="24"/>
      <c r="W16" s="24"/>
      <c r="X16" s="20"/>
      <c r="Y16" s="24"/>
      <c r="Z16" s="25"/>
      <c r="AA16" s="26"/>
    </row>
    <row r="17" spans="1:27" ht="13.5" x14ac:dyDescent="0.25">
      <c r="A17" s="23" t="s">
        <v>45</v>
      </c>
      <c r="B17" s="17" t="s">
        <v>32</v>
      </c>
      <c r="C17" s="18"/>
      <c r="D17" s="18"/>
      <c r="E17" s="19"/>
      <c r="F17" s="20"/>
      <c r="G17" s="20"/>
      <c r="H17" s="20"/>
      <c r="I17" s="20"/>
      <c r="J17" s="20"/>
      <c r="K17" s="20"/>
      <c r="L17" s="20"/>
      <c r="M17" s="20"/>
      <c r="N17" s="20"/>
      <c r="O17" s="20"/>
      <c r="P17" s="20"/>
      <c r="Q17" s="20"/>
      <c r="R17" s="20"/>
      <c r="S17" s="20"/>
      <c r="T17" s="20"/>
      <c r="U17" s="20"/>
      <c r="V17" s="20"/>
      <c r="W17" s="20"/>
      <c r="X17" s="20"/>
      <c r="Y17" s="20"/>
      <c r="Z17" s="21"/>
      <c r="AA17" s="22"/>
    </row>
    <row r="18" spans="1:27" ht="13.5" x14ac:dyDescent="0.25">
      <c r="A18" s="23" t="s">
        <v>46</v>
      </c>
      <c r="B18" s="17" t="s">
        <v>32</v>
      </c>
      <c r="C18" s="18"/>
      <c r="D18" s="18"/>
      <c r="E18" s="19"/>
      <c r="F18" s="20"/>
      <c r="G18" s="20"/>
      <c r="H18" s="20"/>
      <c r="I18" s="20"/>
      <c r="J18" s="20"/>
      <c r="K18" s="20"/>
      <c r="L18" s="20"/>
      <c r="M18" s="20"/>
      <c r="N18" s="20"/>
      <c r="O18" s="20"/>
      <c r="P18" s="20"/>
      <c r="Q18" s="20"/>
      <c r="R18" s="20"/>
      <c r="S18" s="20"/>
      <c r="T18" s="20"/>
      <c r="U18" s="20"/>
      <c r="V18" s="20"/>
      <c r="W18" s="20"/>
      <c r="X18" s="20"/>
      <c r="Y18" s="20"/>
      <c r="Z18" s="21"/>
      <c r="AA18" s="22"/>
    </row>
    <row r="19" spans="1:27" ht="13.5" x14ac:dyDescent="0.25">
      <c r="A19" s="23" t="s">
        <v>47</v>
      </c>
      <c r="B19" s="17" t="s">
        <v>32</v>
      </c>
      <c r="C19" s="18">
        <v>37456637</v>
      </c>
      <c r="D19" s="18"/>
      <c r="E19" s="19">
        <v>36344707</v>
      </c>
      <c r="F19" s="20">
        <v>47142106</v>
      </c>
      <c r="G19" s="20"/>
      <c r="H19" s="20">
        <v>2037478</v>
      </c>
      <c r="I19" s="20">
        <v>1892121</v>
      </c>
      <c r="J19" s="20">
        <v>3929599</v>
      </c>
      <c r="K19" s="20">
        <v>4183735</v>
      </c>
      <c r="L19" s="20">
        <v>1341385</v>
      </c>
      <c r="M19" s="20">
        <v>93256</v>
      </c>
      <c r="N19" s="20">
        <v>5618376</v>
      </c>
      <c r="O19" s="20"/>
      <c r="P19" s="20"/>
      <c r="Q19" s="20"/>
      <c r="R19" s="20"/>
      <c r="S19" s="20"/>
      <c r="T19" s="20"/>
      <c r="U19" s="20"/>
      <c r="V19" s="20"/>
      <c r="W19" s="20">
        <v>9547975</v>
      </c>
      <c r="X19" s="20">
        <v>39446161</v>
      </c>
      <c r="Y19" s="20">
        <v>-29898186</v>
      </c>
      <c r="Z19" s="21">
        <v>-75.794919561373803</v>
      </c>
      <c r="AA19" s="22">
        <v>47142106</v>
      </c>
    </row>
    <row r="20" spans="1:27" ht="13.5" x14ac:dyDescent="0.25">
      <c r="A20" s="23" t="s">
        <v>32</v>
      </c>
      <c r="B20" s="17" t="s">
        <v>32</v>
      </c>
      <c r="C20" s="18"/>
      <c r="D20" s="18"/>
      <c r="E20" s="19"/>
      <c r="F20" s="20"/>
      <c r="G20" s="20"/>
      <c r="H20" s="20"/>
      <c r="I20" s="20"/>
      <c r="J20" s="20"/>
      <c r="K20" s="20"/>
      <c r="L20" s="20"/>
      <c r="M20" s="20"/>
      <c r="N20" s="20"/>
      <c r="O20" s="20"/>
      <c r="P20" s="20"/>
      <c r="Q20" s="20"/>
      <c r="R20" s="20"/>
      <c r="S20" s="20"/>
      <c r="T20" s="20"/>
      <c r="U20" s="20"/>
      <c r="V20" s="20"/>
      <c r="W20" s="20"/>
      <c r="X20" s="20"/>
      <c r="Y20" s="20"/>
      <c r="Z20" s="21"/>
      <c r="AA20" s="22"/>
    </row>
    <row r="21" spans="1:27" ht="13.5" x14ac:dyDescent="0.25">
      <c r="A21" s="23" t="s">
        <v>48</v>
      </c>
      <c r="B21" s="17" t="s">
        <v>32</v>
      </c>
      <c r="C21" s="18"/>
      <c r="D21" s="18"/>
      <c r="E21" s="19"/>
      <c r="F21" s="20"/>
      <c r="G21" s="20"/>
      <c r="H21" s="20"/>
      <c r="I21" s="20"/>
      <c r="J21" s="20"/>
      <c r="K21" s="20"/>
      <c r="L21" s="20"/>
      <c r="M21" s="20"/>
      <c r="N21" s="20"/>
      <c r="O21" s="20"/>
      <c r="P21" s="20"/>
      <c r="Q21" s="20"/>
      <c r="R21" s="20"/>
      <c r="S21" s="20"/>
      <c r="T21" s="20"/>
      <c r="U21" s="20"/>
      <c r="V21" s="20"/>
      <c r="W21" s="20"/>
      <c r="X21" s="20"/>
      <c r="Y21" s="20"/>
      <c r="Z21" s="21"/>
      <c r="AA21" s="22"/>
    </row>
    <row r="22" spans="1:27" ht="13.5" x14ac:dyDescent="0.25">
      <c r="A22" s="23" t="s">
        <v>49</v>
      </c>
      <c r="B22" s="17" t="s">
        <v>32</v>
      </c>
      <c r="C22" s="18"/>
      <c r="D22" s="18"/>
      <c r="E22" s="19"/>
      <c r="F22" s="20"/>
      <c r="G22" s="20"/>
      <c r="H22" s="20"/>
      <c r="I22" s="20"/>
      <c r="J22" s="20"/>
      <c r="K22" s="20"/>
      <c r="L22" s="20"/>
      <c r="M22" s="20"/>
      <c r="N22" s="20"/>
      <c r="O22" s="20"/>
      <c r="P22" s="20"/>
      <c r="Q22" s="20"/>
      <c r="R22" s="20"/>
      <c r="S22" s="20"/>
      <c r="T22" s="20"/>
      <c r="U22" s="20"/>
      <c r="V22" s="20"/>
      <c r="W22" s="20"/>
      <c r="X22" s="20"/>
      <c r="Y22" s="20"/>
      <c r="Z22" s="21"/>
      <c r="AA22" s="22"/>
    </row>
    <row r="23" spans="1:27" ht="13.5" x14ac:dyDescent="0.25">
      <c r="A23" s="23" t="s">
        <v>50</v>
      </c>
      <c r="B23" s="17" t="s">
        <v>32</v>
      </c>
      <c r="C23" s="18"/>
      <c r="D23" s="18"/>
      <c r="E23" s="19"/>
      <c r="F23" s="20"/>
      <c r="G23" s="24"/>
      <c r="H23" s="24"/>
      <c r="I23" s="24"/>
      <c r="J23" s="20"/>
      <c r="K23" s="24"/>
      <c r="L23" s="24"/>
      <c r="M23" s="20"/>
      <c r="N23" s="24"/>
      <c r="O23" s="24"/>
      <c r="P23" s="24"/>
      <c r="Q23" s="20"/>
      <c r="R23" s="24"/>
      <c r="S23" s="24"/>
      <c r="T23" s="20"/>
      <c r="U23" s="24"/>
      <c r="V23" s="24"/>
      <c r="W23" s="24"/>
      <c r="X23" s="20"/>
      <c r="Y23" s="24"/>
      <c r="Z23" s="25"/>
      <c r="AA23" s="26"/>
    </row>
    <row r="24" spans="1:27" ht="13.5" x14ac:dyDescent="0.25">
      <c r="A24" s="27" t="s">
        <v>51</v>
      </c>
      <c r="B24" s="35" t="s">
        <v>32</v>
      </c>
      <c r="C24" s="29">
        <f t="shared" ref="C24:Y24" si="1">SUM(C15:C23)</f>
        <v>37456637</v>
      </c>
      <c r="D24" s="29">
        <f>SUM(D15:D23)</f>
        <v>0</v>
      </c>
      <c r="E24" s="36">
        <f t="shared" si="1"/>
        <v>36344707</v>
      </c>
      <c r="F24" s="37">
        <f t="shared" si="1"/>
        <v>47142106</v>
      </c>
      <c r="G24" s="37">
        <f t="shared" si="1"/>
        <v>0</v>
      </c>
      <c r="H24" s="37">
        <f t="shared" si="1"/>
        <v>2037478</v>
      </c>
      <c r="I24" s="37">
        <f t="shared" si="1"/>
        <v>1892121</v>
      </c>
      <c r="J24" s="37">
        <f t="shared" si="1"/>
        <v>3929599</v>
      </c>
      <c r="K24" s="37">
        <f t="shared" si="1"/>
        <v>4183735</v>
      </c>
      <c r="L24" s="37">
        <f t="shared" si="1"/>
        <v>1341385</v>
      </c>
      <c r="M24" s="37">
        <f t="shared" si="1"/>
        <v>93256</v>
      </c>
      <c r="N24" s="37">
        <f t="shared" si="1"/>
        <v>5618376</v>
      </c>
      <c r="O24" s="37">
        <f t="shared" si="1"/>
        <v>0</v>
      </c>
      <c r="P24" s="37">
        <f t="shared" si="1"/>
        <v>0</v>
      </c>
      <c r="Q24" s="37">
        <f t="shared" si="1"/>
        <v>0</v>
      </c>
      <c r="R24" s="37">
        <f t="shared" si="1"/>
        <v>0</v>
      </c>
      <c r="S24" s="37">
        <f t="shared" si="1"/>
        <v>0</v>
      </c>
      <c r="T24" s="37">
        <f t="shared" si="1"/>
        <v>0</v>
      </c>
      <c r="U24" s="37">
        <f t="shared" si="1"/>
        <v>0</v>
      </c>
      <c r="V24" s="37">
        <f t="shared" si="1"/>
        <v>0</v>
      </c>
      <c r="W24" s="37">
        <f t="shared" si="1"/>
        <v>9547975</v>
      </c>
      <c r="X24" s="37">
        <f t="shared" si="1"/>
        <v>39446161</v>
      </c>
      <c r="Y24" s="37">
        <f t="shared" si="1"/>
        <v>-29898186</v>
      </c>
      <c r="Z24" s="38">
        <f>+IF(X24&lt;&gt;0,+(Y24/X24)*100,0)</f>
        <v>-75.794919561373803</v>
      </c>
      <c r="AA24" s="39">
        <f>SUM(AA15:AA23)</f>
        <v>47142106</v>
      </c>
    </row>
    <row r="25" spans="1:27" ht="13.5" x14ac:dyDescent="0.25">
      <c r="A25" s="27" t="s">
        <v>52</v>
      </c>
      <c r="B25" s="28" t="s">
        <v>32</v>
      </c>
      <c r="C25" s="29">
        <f t="shared" ref="C25:Y25" si="2">+C12+C24</f>
        <v>37456637</v>
      </c>
      <c r="D25" s="29">
        <f>+D12+D24</f>
        <v>0</v>
      </c>
      <c r="E25" s="30">
        <f t="shared" si="2"/>
        <v>-2299145</v>
      </c>
      <c r="F25" s="31">
        <f t="shared" si="2"/>
        <v>-12339753</v>
      </c>
      <c r="G25" s="31">
        <f t="shared" si="2"/>
        <v>0</v>
      </c>
      <c r="H25" s="31">
        <f t="shared" si="2"/>
        <v>2037478</v>
      </c>
      <c r="I25" s="31">
        <f t="shared" si="2"/>
        <v>1892121</v>
      </c>
      <c r="J25" s="31">
        <f t="shared" si="2"/>
        <v>3929599</v>
      </c>
      <c r="K25" s="31">
        <f t="shared" si="2"/>
        <v>-1380159</v>
      </c>
      <c r="L25" s="31">
        <f t="shared" si="2"/>
        <v>-1228912</v>
      </c>
      <c r="M25" s="31">
        <f t="shared" si="2"/>
        <v>-835228</v>
      </c>
      <c r="N25" s="31">
        <f t="shared" si="2"/>
        <v>-3444299</v>
      </c>
      <c r="O25" s="31">
        <f t="shared" si="2"/>
        <v>0</v>
      </c>
      <c r="P25" s="31">
        <f t="shared" si="2"/>
        <v>0</v>
      </c>
      <c r="Q25" s="31">
        <f t="shared" si="2"/>
        <v>0</v>
      </c>
      <c r="R25" s="31">
        <f t="shared" si="2"/>
        <v>0</v>
      </c>
      <c r="S25" s="31">
        <f t="shared" si="2"/>
        <v>0</v>
      </c>
      <c r="T25" s="31">
        <f t="shared" si="2"/>
        <v>0</v>
      </c>
      <c r="U25" s="31">
        <f t="shared" si="2"/>
        <v>0</v>
      </c>
      <c r="V25" s="31">
        <f t="shared" si="2"/>
        <v>0</v>
      </c>
      <c r="W25" s="31">
        <f t="shared" si="2"/>
        <v>485300</v>
      </c>
      <c r="X25" s="31">
        <f t="shared" si="2"/>
        <v>13340754</v>
      </c>
      <c r="Y25" s="31">
        <f t="shared" si="2"/>
        <v>-12855454</v>
      </c>
      <c r="Z25" s="32">
        <f>+IF(X25&lt;&gt;0,+(Y25/X25)*100,0)</f>
        <v>-96.362274576084687</v>
      </c>
      <c r="AA25" s="33">
        <f>+AA12+AA24</f>
        <v>-12339753</v>
      </c>
    </row>
    <row r="26" spans="1:27" ht="5.0999999999999996" customHeight="1" x14ac:dyDescent="0.25">
      <c r="A26" s="34" t="s">
        <v>41</v>
      </c>
      <c r="B26" s="17"/>
      <c r="C26" s="18"/>
      <c r="D26" s="18"/>
      <c r="E26" s="19"/>
      <c r="F26" s="20"/>
      <c r="G26" s="20"/>
      <c r="H26" s="20"/>
      <c r="I26" s="20"/>
      <c r="J26" s="20"/>
      <c r="K26" s="20"/>
      <c r="L26" s="20"/>
      <c r="M26" s="20"/>
      <c r="N26" s="20"/>
      <c r="O26" s="20"/>
      <c r="P26" s="20"/>
      <c r="Q26" s="20"/>
      <c r="R26" s="20"/>
      <c r="S26" s="20"/>
      <c r="T26" s="20"/>
      <c r="U26" s="20"/>
      <c r="V26" s="20"/>
      <c r="W26" s="20"/>
      <c r="X26" s="20"/>
      <c r="Y26" s="20"/>
      <c r="Z26" s="21"/>
      <c r="AA26" s="22"/>
    </row>
    <row r="27" spans="1:27" ht="13.5" x14ac:dyDescent="0.25">
      <c r="A27" s="10" t="s">
        <v>53</v>
      </c>
      <c r="B27" s="17" t="s">
        <v>32</v>
      </c>
      <c r="C27" s="18"/>
      <c r="D27" s="18"/>
      <c r="E27" s="19"/>
      <c r="F27" s="20"/>
      <c r="G27" s="20"/>
      <c r="H27" s="20"/>
      <c r="I27" s="20"/>
      <c r="J27" s="20"/>
      <c r="K27" s="20"/>
      <c r="L27" s="20"/>
      <c r="M27" s="20"/>
      <c r="N27" s="20"/>
      <c r="O27" s="20"/>
      <c r="P27" s="20"/>
      <c r="Q27" s="20"/>
      <c r="R27" s="20"/>
      <c r="S27" s="20"/>
      <c r="T27" s="20"/>
      <c r="U27" s="20"/>
      <c r="V27" s="20"/>
      <c r="W27" s="20"/>
      <c r="X27" s="20"/>
      <c r="Y27" s="20"/>
      <c r="Z27" s="21"/>
      <c r="AA27" s="22"/>
    </row>
    <row r="28" spans="1:27" ht="13.5" x14ac:dyDescent="0.25">
      <c r="A28" s="10" t="s">
        <v>54</v>
      </c>
      <c r="B28" s="40" t="s">
        <v>32</v>
      </c>
      <c r="C28" s="18"/>
      <c r="D28" s="18"/>
      <c r="E28" s="19"/>
      <c r="F28" s="20"/>
      <c r="G28" s="20"/>
      <c r="H28" s="20"/>
      <c r="I28" s="20"/>
      <c r="J28" s="20"/>
      <c r="K28" s="20"/>
      <c r="L28" s="20"/>
      <c r="M28" s="20"/>
      <c r="N28" s="20"/>
      <c r="O28" s="20"/>
      <c r="P28" s="20"/>
      <c r="Q28" s="20"/>
      <c r="R28" s="20"/>
      <c r="S28" s="20"/>
      <c r="T28" s="20"/>
      <c r="U28" s="20"/>
      <c r="V28" s="20"/>
      <c r="W28" s="20"/>
      <c r="X28" s="20"/>
      <c r="Y28" s="20"/>
      <c r="Z28" s="21"/>
      <c r="AA28" s="22"/>
    </row>
    <row r="29" spans="1:27" ht="13.5" x14ac:dyDescent="0.25">
      <c r="A29" s="23" t="s">
        <v>55</v>
      </c>
      <c r="B29" s="17" t="s">
        <v>32</v>
      </c>
      <c r="C29" s="18"/>
      <c r="D29" s="18"/>
      <c r="E29" s="19"/>
      <c r="F29" s="20"/>
      <c r="G29" s="20"/>
      <c r="H29" s="20"/>
      <c r="I29" s="20"/>
      <c r="J29" s="20"/>
      <c r="K29" s="20"/>
      <c r="L29" s="20"/>
      <c r="M29" s="20"/>
      <c r="N29" s="20"/>
      <c r="O29" s="20"/>
      <c r="P29" s="20"/>
      <c r="Q29" s="20"/>
      <c r="R29" s="20"/>
      <c r="S29" s="20"/>
      <c r="T29" s="20"/>
      <c r="U29" s="20"/>
      <c r="V29" s="20"/>
      <c r="W29" s="20"/>
      <c r="X29" s="20"/>
      <c r="Y29" s="20"/>
      <c r="Z29" s="21"/>
      <c r="AA29" s="22"/>
    </row>
    <row r="30" spans="1:27" ht="13.5" x14ac:dyDescent="0.25">
      <c r="A30" s="23" t="s">
        <v>56</v>
      </c>
      <c r="B30" s="17" t="s">
        <v>32</v>
      </c>
      <c r="C30" s="18"/>
      <c r="D30" s="18"/>
      <c r="E30" s="19"/>
      <c r="F30" s="20"/>
      <c r="G30" s="20"/>
      <c r="H30" s="20"/>
      <c r="I30" s="20"/>
      <c r="J30" s="20"/>
      <c r="K30" s="20"/>
      <c r="L30" s="20"/>
      <c r="M30" s="20"/>
      <c r="N30" s="20"/>
      <c r="O30" s="20"/>
      <c r="P30" s="20"/>
      <c r="Q30" s="20"/>
      <c r="R30" s="20"/>
      <c r="S30" s="20"/>
      <c r="T30" s="20"/>
      <c r="U30" s="20"/>
      <c r="V30" s="20"/>
      <c r="W30" s="20"/>
      <c r="X30" s="20"/>
      <c r="Y30" s="20"/>
      <c r="Z30" s="21"/>
      <c r="AA30" s="22"/>
    </row>
    <row r="31" spans="1:27" ht="13.5" x14ac:dyDescent="0.25">
      <c r="A31" s="23" t="s">
        <v>57</v>
      </c>
      <c r="B31" s="17" t="s">
        <v>32</v>
      </c>
      <c r="C31" s="18"/>
      <c r="D31" s="18"/>
      <c r="E31" s="19"/>
      <c r="F31" s="20"/>
      <c r="G31" s="20"/>
      <c r="H31" s="20"/>
      <c r="I31" s="20"/>
      <c r="J31" s="20"/>
      <c r="K31" s="20"/>
      <c r="L31" s="20"/>
      <c r="M31" s="20"/>
      <c r="N31" s="20"/>
      <c r="O31" s="20"/>
      <c r="P31" s="20"/>
      <c r="Q31" s="20"/>
      <c r="R31" s="20"/>
      <c r="S31" s="20"/>
      <c r="T31" s="20"/>
      <c r="U31" s="20"/>
      <c r="V31" s="20"/>
      <c r="W31" s="20"/>
      <c r="X31" s="20"/>
      <c r="Y31" s="20"/>
      <c r="Z31" s="21"/>
      <c r="AA31" s="22"/>
    </row>
    <row r="32" spans="1:27" ht="13.5" x14ac:dyDescent="0.25">
      <c r="A32" s="23" t="s">
        <v>58</v>
      </c>
      <c r="B32" s="17" t="s">
        <v>32</v>
      </c>
      <c r="C32" s="18"/>
      <c r="D32" s="18"/>
      <c r="E32" s="19">
        <v>-4101435</v>
      </c>
      <c r="F32" s="20">
        <v>-2100735</v>
      </c>
      <c r="G32" s="20"/>
      <c r="H32" s="20"/>
      <c r="I32" s="20"/>
      <c r="J32" s="20"/>
      <c r="K32" s="20"/>
      <c r="L32" s="20"/>
      <c r="M32" s="20"/>
      <c r="N32" s="20"/>
      <c r="O32" s="20"/>
      <c r="P32" s="20"/>
      <c r="Q32" s="20"/>
      <c r="R32" s="20"/>
      <c r="S32" s="20"/>
      <c r="T32" s="20"/>
      <c r="U32" s="20"/>
      <c r="V32" s="20"/>
      <c r="W32" s="20"/>
      <c r="X32" s="20">
        <v>-773081</v>
      </c>
      <c r="Y32" s="20">
        <v>773081</v>
      </c>
      <c r="Z32" s="21">
        <v>-100</v>
      </c>
      <c r="AA32" s="22">
        <v>-2100735</v>
      </c>
    </row>
    <row r="33" spans="1:27" ht="13.5" x14ac:dyDescent="0.25">
      <c r="A33" s="23" t="s">
        <v>59</v>
      </c>
      <c r="B33" s="17" t="s">
        <v>32</v>
      </c>
      <c r="C33" s="18"/>
      <c r="D33" s="18"/>
      <c r="E33" s="19"/>
      <c r="F33" s="20"/>
      <c r="G33" s="20"/>
      <c r="H33" s="20"/>
      <c r="I33" s="20"/>
      <c r="J33" s="20"/>
      <c r="K33" s="20"/>
      <c r="L33" s="20"/>
      <c r="M33" s="20"/>
      <c r="N33" s="20"/>
      <c r="O33" s="20"/>
      <c r="P33" s="20"/>
      <c r="Q33" s="20"/>
      <c r="R33" s="20"/>
      <c r="S33" s="20"/>
      <c r="T33" s="20"/>
      <c r="U33" s="20"/>
      <c r="V33" s="20"/>
      <c r="W33" s="20"/>
      <c r="X33" s="20"/>
      <c r="Y33" s="20"/>
      <c r="Z33" s="21"/>
      <c r="AA33" s="22"/>
    </row>
    <row r="34" spans="1:27" ht="13.5" x14ac:dyDescent="0.25">
      <c r="A34" s="27" t="s">
        <v>60</v>
      </c>
      <c r="B34" s="28" t="s">
        <v>32</v>
      </c>
      <c r="C34" s="29">
        <f t="shared" ref="C34:Y34" si="3">SUM(C29:C33)</f>
        <v>0</v>
      </c>
      <c r="D34" s="29">
        <f>SUM(D29:D33)</f>
        <v>0</v>
      </c>
      <c r="E34" s="30">
        <f t="shared" si="3"/>
        <v>-4101435</v>
      </c>
      <c r="F34" s="31">
        <f t="shared" si="3"/>
        <v>-2100735</v>
      </c>
      <c r="G34" s="31">
        <f t="shared" si="3"/>
        <v>0</v>
      </c>
      <c r="H34" s="31">
        <f t="shared" si="3"/>
        <v>0</v>
      </c>
      <c r="I34" s="31">
        <f t="shared" si="3"/>
        <v>0</v>
      </c>
      <c r="J34" s="31">
        <f t="shared" si="3"/>
        <v>0</v>
      </c>
      <c r="K34" s="31">
        <f t="shared" si="3"/>
        <v>0</v>
      </c>
      <c r="L34" s="31">
        <f t="shared" si="3"/>
        <v>0</v>
      </c>
      <c r="M34" s="31">
        <f t="shared" si="3"/>
        <v>0</v>
      </c>
      <c r="N34" s="31">
        <f t="shared" si="3"/>
        <v>0</v>
      </c>
      <c r="O34" s="31">
        <f t="shared" si="3"/>
        <v>0</v>
      </c>
      <c r="P34" s="31">
        <f t="shared" si="3"/>
        <v>0</v>
      </c>
      <c r="Q34" s="31">
        <f t="shared" si="3"/>
        <v>0</v>
      </c>
      <c r="R34" s="31">
        <f t="shared" si="3"/>
        <v>0</v>
      </c>
      <c r="S34" s="31">
        <f t="shared" si="3"/>
        <v>0</v>
      </c>
      <c r="T34" s="31">
        <f t="shared" si="3"/>
        <v>0</v>
      </c>
      <c r="U34" s="31">
        <f t="shared" si="3"/>
        <v>0</v>
      </c>
      <c r="V34" s="31">
        <f t="shared" si="3"/>
        <v>0</v>
      </c>
      <c r="W34" s="31">
        <f t="shared" si="3"/>
        <v>0</v>
      </c>
      <c r="X34" s="31">
        <f t="shared" si="3"/>
        <v>-773081</v>
      </c>
      <c r="Y34" s="31">
        <f t="shared" si="3"/>
        <v>773081</v>
      </c>
      <c r="Z34" s="32">
        <f>+IF(X34&lt;&gt;0,+(Y34/X34)*100,0)</f>
        <v>-100</v>
      </c>
      <c r="AA34" s="33">
        <f>SUM(AA29:AA33)</f>
        <v>-2100735</v>
      </c>
    </row>
    <row r="35" spans="1:27" ht="5.0999999999999996" customHeight="1" x14ac:dyDescent="0.25">
      <c r="A35" s="34" t="s">
        <v>41</v>
      </c>
      <c r="B35" s="17"/>
      <c r="C35" s="18"/>
      <c r="D35" s="18"/>
      <c r="E35" s="19"/>
      <c r="F35" s="20"/>
      <c r="G35" s="20"/>
      <c r="H35" s="20"/>
      <c r="I35" s="20"/>
      <c r="J35" s="20"/>
      <c r="K35" s="20"/>
      <c r="L35" s="20"/>
      <c r="M35" s="20"/>
      <c r="N35" s="20"/>
      <c r="O35" s="20"/>
      <c r="P35" s="20"/>
      <c r="Q35" s="20"/>
      <c r="R35" s="20"/>
      <c r="S35" s="20"/>
      <c r="T35" s="20"/>
      <c r="U35" s="20"/>
      <c r="V35" s="20"/>
      <c r="W35" s="20"/>
      <c r="X35" s="20"/>
      <c r="Y35" s="20"/>
      <c r="Z35" s="21"/>
      <c r="AA35" s="22"/>
    </row>
    <row r="36" spans="1:27" ht="13.5" x14ac:dyDescent="0.25">
      <c r="A36" s="10" t="s">
        <v>61</v>
      </c>
      <c r="B36" s="17" t="s">
        <v>32</v>
      </c>
      <c r="C36" s="18"/>
      <c r="D36" s="18"/>
      <c r="E36" s="19"/>
      <c r="F36" s="20"/>
      <c r="G36" s="20"/>
      <c r="H36" s="20"/>
      <c r="I36" s="20"/>
      <c r="J36" s="20"/>
      <c r="K36" s="20"/>
      <c r="L36" s="20"/>
      <c r="M36" s="20"/>
      <c r="N36" s="20"/>
      <c r="O36" s="20"/>
      <c r="P36" s="20"/>
      <c r="Q36" s="20"/>
      <c r="R36" s="20"/>
      <c r="S36" s="20"/>
      <c r="T36" s="20"/>
      <c r="U36" s="20"/>
      <c r="V36" s="20"/>
      <c r="W36" s="20"/>
      <c r="X36" s="20"/>
      <c r="Y36" s="20"/>
      <c r="Z36" s="21"/>
      <c r="AA36" s="22"/>
    </row>
    <row r="37" spans="1:27" ht="13.5" x14ac:dyDescent="0.25">
      <c r="A37" s="23" t="s">
        <v>62</v>
      </c>
      <c r="B37" s="17" t="s">
        <v>32</v>
      </c>
      <c r="C37" s="18"/>
      <c r="D37" s="18"/>
      <c r="E37" s="19"/>
      <c r="F37" s="20"/>
      <c r="G37" s="20"/>
      <c r="H37" s="20"/>
      <c r="I37" s="20"/>
      <c r="J37" s="20"/>
      <c r="K37" s="20"/>
      <c r="L37" s="20"/>
      <c r="M37" s="20"/>
      <c r="N37" s="20"/>
      <c r="O37" s="20"/>
      <c r="P37" s="20"/>
      <c r="Q37" s="20"/>
      <c r="R37" s="20"/>
      <c r="S37" s="20"/>
      <c r="T37" s="20"/>
      <c r="U37" s="20"/>
      <c r="V37" s="20"/>
      <c r="W37" s="20"/>
      <c r="X37" s="20"/>
      <c r="Y37" s="20"/>
      <c r="Z37" s="21"/>
      <c r="AA37" s="22"/>
    </row>
    <row r="38" spans="1:27" ht="13.5" x14ac:dyDescent="0.25">
      <c r="A38" s="23" t="s">
        <v>59</v>
      </c>
      <c r="B38" s="17" t="s">
        <v>32</v>
      </c>
      <c r="C38" s="18"/>
      <c r="D38" s="18"/>
      <c r="E38" s="19"/>
      <c r="F38" s="20"/>
      <c r="G38" s="20"/>
      <c r="H38" s="20"/>
      <c r="I38" s="20"/>
      <c r="J38" s="20"/>
      <c r="K38" s="20"/>
      <c r="L38" s="20"/>
      <c r="M38" s="20"/>
      <c r="N38" s="20"/>
      <c r="O38" s="20"/>
      <c r="P38" s="20"/>
      <c r="Q38" s="20"/>
      <c r="R38" s="20"/>
      <c r="S38" s="20"/>
      <c r="T38" s="20"/>
      <c r="U38" s="20"/>
      <c r="V38" s="20"/>
      <c r="W38" s="20"/>
      <c r="X38" s="20"/>
      <c r="Y38" s="20"/>
      <c r="Z38" s="21"/>
      <c r="AA38" s="22"/>
    </row>
    <row r="39" spans="1:27" ht="13.5" x14ac:dyDescent="0.25">
      <c r="A39" s="27" t="s">
        <v>63</v>
      </c>
      <c r="B39" s="35" t="s">
        <v>32</v>
      </c>
      <c r="C39" s="29">
        <f t="shared" ref="C39:Y39" si="4">SUM(C37:C38)</f>
        <v>0</v>
      </c>
      <c r="D39" s="29">
        <f>SUM(D37:D38)</f>
        <v>0</v>
      </c>
      <c r="E39" s="36">
        <f t="shared" si="4"/>
        <v>0</v>
      </c>
      <c r="F39" s="37">
        <f t="shared" si="4"/>
        <v>0</v>
      </c>
      <c r="G39" s="37">
        <f t="shared" si="4"/>
        <v>0</v>
      </c>
      <c r="H39" s="37">
        <f t="shared" si="4"/>
        <v>0</v>
      </c>
      <c r="I39" s="37">
        <f t="shared" si="4"/>
        <v>0</v>
      </c>
      <c r="J39" s="37">
        <f t="shared" si="4"/>
        <v>0</v>
      </c>
      <c r="K39" s="37">
        <f t="shared" si="4"/>
        <v>0</v>
      </c>
      <c r="L39" s="37">
        <f t="shared" si="4"/>
        <v>0</v>
      </c>
      <c r="M39" s="37">
        <f t="shared" si="4"/>
        <v>0</v>
      </c>
      <c r="N39" s="37">
        <f t="shared" si="4"/>
        <v>0</v>
      </c>
      <c r="O39" s="37">
        <f t="shared" si="4"/>
        <v>0</v>
      </c>
      <c r="P39" s="37">
        <f t="shared" si="4"/>
        <v>0</v>
      </c>
      <c r="Q39" s="37">
        <f t="shared" si="4"/>
        <v>0</v>
      </c>
      <c r="R39" s="37">
        <f t="shared" si="4"/>
        <v>0</v>
      </c>
      <c r="S39" s="37">
        <f t="shared" si="4"/>
        <v>0</v>
      </c>
      <c r="T39" s="37">
        <f t="shared" si="4"/>
        <v>0</v>
      </c>
      <c r="U39" s="37">
        <f t="shared" si="4"/>
        <v>0</v>
      </c>
      <c r="V39" s="37">
        <f t="shared" si="4"/>
        <v>0</v>
      </c>
      <c r="W39" s="37">
        <f t="shared" si="4"/>
        <v>0</v>
      </c>
      <c r="X39" s="37">
        <f t="shared" si="4"/>
        <v>0</v>
      </c>
      <c r="Y39" s="37">
        <f t="shared" si="4"/>
        <v>0</v>
      </c>
      <c r="Z39" s="38">
        <f>+IF(X39&lt;&gt;0,+(Y39/X39)*100,0)</f>
        <v>0</v>
      </c>
      <c r="AA39" s="39">
        <f>SUM(AA37:AA38)</f>
        <v>0</v>
      </c>
    </row>
    <row r="40" spans="1:27" ht="13.5" x14ac:dyDescent="0.25">
      <c r="A40" s="27" t="s">
        <v>64</v>
      </c>
      <c r="B40" s="28" t="s">
        <v>32</v>
      </c>
      <c r="C40" s="29">
        <f t="shared" ref="C40:Y40" si="5">+C34+C39</f>
        <v>0</v>
      </c>
      <c r="D40" s="29">
        <f>+D34+D39</f>
        <v>0</v>
      </c>
      <c r="E40" s="30">
        <f t="shared" si="5"/>
        <v>-4101435</v>
      </c>
      <c r="F40" s="31">
        <f t="shared" si="5"/>
        <v>-2100735</v>
      </c>
      <c r="G40" s="31">
        <f t="shared" si="5"/>
        <v>0</v>
      </c>
      <c r="H40" s="31">
        <f t="shared" si="5"/>
        <v>0</v>
      </c>
      <c r="I40" s="31">
        <f t="shared" si="5"/>
        <v>0</v>
      </c>
      <c r="J40" s="31">
        <f t="shared" si="5"/>
        <v>0</v>
      </c>
      <c r="K40" s="31">
        <f t="shared" si="5"/>
        <v>0</v>
      </c>
      <c r="L40" s="31">
        <f t="shared" si="5"/>
        <v>0</v>
      </c>
      <c r="M40" s="31">
        <f t="shared" si="5"/>
        <v>0</v>
      </c>
      <c r="N40" s="31">
        <f t="shared" si="5"/>
        <v>0</v>
      </c>
      <c r="O40" s="31">
        <f t="shared" si="5"/>
        <v>0</v>
      </c>
      <c r="P40" s="31">
        <f t="shared" si="5"/>
        <v>0</v>
      </c>
      <c r="Q40" s="31">
        <f t="shared" si="5"/>
        <v>0</v>
      </c>
      <c r="R40" s="31">
        <f t="shared" si="5"/>
        <v>0</v>
      </c>
      <c r="S40" s="31">
        <f t="shared" si="5"/>
        <v>0</v>
      </c>
      <c r="T40" s="31">
        <f t="shared" si="5"/>
        <v>0</v>
      </c>
      <c r="U40" s="31">
        <f t="shared" si="5"/>
        <v>0</v>
      </c>
      <c r="V40" s="31">
        <f t="shared" si="5"/>
        <v>0</v>
      </c>
      <c r="W40" s="31">
        <f t="shared" si="5"/>
        <v>0</v>
      </c>
      <c r="X40" s="31">
        <f t="shared" si="5"/>
        <v>-773081</v>
      </c>
      <c r="Y40" s="31">
        <f t="shared" si="5"/>
        <v>773081</v>
      </c>
      <c r="Z40" s="32">
        <f>+IF(X40&lt;&gt;0,+(Y40/X40)*100,0)</f>
        <v>-100</v>
      </c>
      <c r="AA40" s="33">
        <f>+AA34+AA39</f>
        <v>-2100735</v>
      </c>
    </row>
    <row r="41" spans="1:27" ht="5.0999999999999996" customHeight="1" x14ac:dyDescent="0.25">
      <c r="A41" s="34" t="s">
        <v>41</v>
      </c>
      <c r="B41" s="17"/>
      <c r="C41" s="18"/>
      <c r="D41" s="18"/>
      <c r="E41" s="19"/>
      <c r="F41" s="20"/>
      <c r="G41" s="20"/>
      <c r="H41" s="20"/>
      <c r="I41" s="20"/>
      <c r="J41" s="20"/>
      <c r="K41" s="20"/>
      <c r="L41" s="20"/>
      <c r="M41" s="20"/>
      <c r="N41" s="20"/>
      <c r="O41" s="20"/>
      <c r="P41" s="20"/>
      <c r="Q41" s="20"/>
      <c r="R41" s="20"/>
      <c r="S41" s="20"/>
      <c r="T41" s="20"/>
      <c r="U41" s="20"/>
      <c r="V41" s="20"/>
      <c r="W41" s="20"/>
      <c r="X41" s="20"/>
      <c r="Y41" s="20"/>
      <c r="Z41" s="21"/>
      <c r="AA41" s="22"/>
    </row>
    <row r="42" spans="1:27" ht="13.5" x14ac:dyDescent="0.25">
      <c r="A42" s="41" t="s">
        <v>65</v>
      </c>
      <c r="B42" s="42" t="s">
        <v>66</v>
      </c>
      <c r="C42" s="43">
        <f t="shared" ref="C42:Y42" si="6">+C25-C40</f>
        <v>37456637</v>
      </c>
      <c r="D42" s="43">
        <f>+D25-D40</f>
        <v>0</v>
      </c>
      <c r="E42" s="44">
        <f t="shared" si="6"/>
        <v>1802290</v>
      </c>
      <c r="F42" s="45">
        <f t="shared" si="6"/>
        <v>-10239018</v>
      </c>
      <c r="G42" s="45">
        <f t="shared" si="6"/>
        <v>0</v>
      </c>
      <c r="H42" s="45">
        <f t="shared" si="6"/>
        <v>2037478</v>
      </c>
      <c r="I42" s="45">
        <f t="shared" si="6"/>
        <v>1892121</v>
      </c>
      <c r="J42" s="45">
        <f t="shared" si="6"/>
        <v>3929599</v>
      </c>
      <c r="K42" s="45">
        <f t="shared" si="6"/>
        <v>-1380159</v>
      </c>
      <c r="L42" s="45">
        <f t="shared" si="6"/>
        <v>-1228912</v>
      </c>
      <c r="M42" s="45">
        <f t="shared" si="6"/>
        <v>-835228</v>
      </c>
      <c r="N42" s="45">
        <f t="shared" si="6"/>
        <v>-3444299</v>
      </c>
      <c r="O42" s="45">
        <f t="shared" si="6"/>
        <v>0</v>
      </c>
      <c r="P42" s="45">
        <f t="shared" si="6"/>
        <v>0</v>
      </c>
      <c r="Q42" s="45">
        <f t="shared" si="6"/>
        <v>0</v>
      </c>
      <c r="R42" s="45">
        <f t="shared" si="6"/>
        <v>0</v>
      </c>
      <c r="S42" s="45">
        <f t="shared" si="6"/>
        <v>0</v>
      </c>
      <c r="T42" s="45">
        <f t="shared" si="6"/>
        <v>0</v>
      </c>
      <c r="U42" s="45">
        <f t="shared" si="6"/>
        <v>0</v>
      </c>
      <c r="V42" s="45">
        <f t="shared" si="6"/>
        <v>0</v>
      </c>
      <c r="W42" s="45">
        <f t="shared" si="6"/>
        <v>485300</v>
      </c>
      <c r="X42" s="45">
        <f t="shared" si="6"/>
        <v>14113835</v>
      </c>
      <c r="Y42" s="45">
        <f t="shared" si="6"/>
        <v>-13628535</v>
      </c>
      <c r="Z42" s="46">
        <f>+IF(X42&lt;&gt;0,+(Y42/X42)*100,0)</f>
        <v>-96.56152987476473</v>
      </c>
      <c r="AA42" s="47">
        <f>+AA25-AA40</f>
        <v>-10239018</v>
      </c>
    </row>
    <row r="43" spans="1:27" ht="5.0999999999999996" customHeight="1" x14ac:dyDescent="0.25">
      <c r="A43" s="34" t="s">
        <v>41</v>
      </c>
      <c r="B43" s="17"/>
      <c r="C43" s="18"/>
      <c r="D43" s="18"/>
      <c r="E43" s="19"/>
      <c r="F43" s="20"/>
      <c r="G43" s="20"/>
      <c r="H43" s="20"/>
      <c r="I43" s="20"/>
      <c r="J43" s="20"/>
      <c r="K43" s="20"/>
      <c r="L43" s="20"/>
      <c r="M43" s="20"/>
      <c r="N43" s="20"/>
      <c r="O43" s="20"/>
      <c r="P43" s="20"/>
      <c r="Q43" s="20"/>
      <c r="R43" s="20"/>
      <c r="S43" s="20"/>
      <c r="T43" s="20"/>
      <c r="U43" s="20"/>
      <c r="V43" s="20"/>
      <c r="W43" s="20"/>
      <c r="X43" s="20"/>
      <c r="Y43" s="20"/>
      <c r="Z43" s="48"/>
      <c r="AA43" s="22"/>
    </row>
    <row r="44" spans="1:27" ht="13.5" x14ac:dyDescent="0.25">
      <c r="A44" s="10" t="s">
        <v>67</v>
      </c>
      <c r="B44" s="17" t="s">
        <v>32</v>
      </c>
      <c r="C44" s="18"/>
      <c r="D44" s="18"/>
      <c r="E44" s="19"/>
      <c r="F44" s="20"/>
      <c r="G44" s="20"/>
      <c r="H44" s="20"/>
      <c r="I44" s="20"/>
      <c r="J44" s="20"/>
      <c r="K44" s="20"/>
      <c r="L44" s="20"/>
      <c r="M44" s="20"/>
      <c r="N44" s="20"/>
      <c r="O44" s="20"/>
      <c r="P44" s="20"/>
      <c r="Q44" s="20"/>
      <c r="R44" s="20"/>
      <c r="S44" s="20"/>
      <c r="T44" s="20"/>
      <c r="U44" s="20"/>
      <c r="V44" s="20"/>
      <c r="W44" s="20"/>
      <c r="X44" s="20"/>
      <c r="Y44" s="20"/>
      <c r="Z44" s="48"/>
      <c r="AA44" s="22"/>
    </row>
    <row r="45" spans="1:27" ht="13.5" x14ac:dyDescent="0.25">
      <c r="A45" s="23" t="s">
        <v>68</v>
      </c>
      <c r="B45" s="17" t="s">
        <v>32</v>
      </c>
      <c r="C45" s="18"/>
      <c r="D45" s="18"/>
      <c r="E45" s="19"/>
      <c r="F45" s="20"/>
      <c r="G45" s="20"/>
      <c r="H45" s="20"/>
      <c r="I45" s="20"/>
      <c r="J45" s="20"/>
      <c r="K45" s="20"/>
      <c r="L45" s="20"/>
      <c r="M45" s="20"/>
      <c r="N45" s="20"/>
      <c r="O45" s="20"/>
      <c r="P45" s="20"/>
      <c r="Q45" s="20"/>
      <c r="R45" s="20"/>
      <c r="S45" s="20"/>
      <c r="T45" s="20"/>
      <c r="U45" s="20"/>
      <c r="V45" s="20"/>
      <c r="W45" s="20"/>
      <c r="X45" s="20"/>
      <c r="Y45" s="20"/>
      <c r="Z45" s="48"/>
      <c r="AA45" s="22"/>
    </row>
    <row r="46" spans="1:27" ht="13.5" x14ac:dyDescent="0.25">
      <c r="A46" s="23" t="s">
        <v>69</v>
      </c>
      <c r="B46" s="17" t="s">
        <v>32</v>
      </c>
      <c r="C46" s="18"/>
      <c r="D46" s="18"/>
      <c r="E46" s="19"/>
      <c r="F46" s="20"/>
      <c r="G46" s="20"/>
      <c r="H46" s="20"/>
      <c r="I46" s="20"/>
      <c r="J46" s="20"/>
      <c r="K46" s="20"/>
      <c r="L46" s="20"/>
      <c r="M46" s="20"/>
      <c r="N46" s="20"/>
      <c r="O46" s="20"/>
      <c r="P46" s="20"/>
      <c r="Q46" s="20"/>
      <c r="R46" s="20"/>
      <c r="S46" s="20"/>
      <c r="T46" s="20"/>
      <c r="U46" s="20"/>
      <c r="V46" s="20"/>
      <c r="W46" s="20"/>
      <c r="X46" s="20"/>
      <c r="Y46" s="20"/>
      <c r="Z46" s="48"/>
      <c r="AA46" s="22"/>
    </row>
    <row r="47" spans="1:27" ht="14.45" customHeight="1" x14ac:dyDescent="0.25">
      <c r="A47" s="23" t="s">
        <v>41</v>
      </c>
      <c r="B47" s="17"/>
      <c r="C47" s="18"/>
      <c r="D47" s="18"/>
      <c r="E47" s="19"/>
      <c r="F47" s="20"/>
      <c r="G47" s="20"/>
      <c r="H47" s="20"/>
      <c r="I47" s="20"/>
      <c r="J47" s="20"/>
      <c r="K47" s="20"/>
      <c r="L47" s="20"/>
      <c r="M47" s="20"/>
      <c r="N47" s="20"/>
      <c r="O47" s="20"/>
      <c r="P47" s="20"/>
      <c r="Q47" s="20"/>
      <c r="R47" s="20"/>
      <c r="S47" s="20"/>
      <c r="T47" s="20"/>
      <c r="U47" s="20"/>
      <c r="V47" s="20"/>
      <c r="W47" s="20"/>
      <c r="X47" s="20"/>
      <c r="Y47" s="20"/>
      <c r="Z47" s="48"/>
      <c r="AA47" s="22"/>
    </row>
    <row r="48" spans="1:27" ht="13.5" x14ac:dyDescent="0.25">
      <c r="A48" s="49" t="s">
        <v>70</v>
      </c>
      <c r="B48" s="50" t="s">
        <v>66</v>
      </c>
      <c r="C48" s="51">
        <f t="shared" ref="C48:Y48" si="7">SUM(C45:C47)</f>
        <v>0</v>
      </c>
      <c r="D48" s="51">
        <f>SUM(D45:D47)</f>
        <v>0</v>
      </c>
      <c r="E48" s="52">
        <f t="shared" si="7"/>
        <v>0</v>
      </c>
      <c r="F48" s="53">
        <f t="shared" si="7"/>
        <v>0</v>
      </c>
      <c r="G48" s="53">
        <f t="shared" si="7"/>
        <v>0</v>
      </c>
      <c r="H48" s="53">
        <f t="shared" si="7"/>
        <v>0</v>
      </c>
      <c r="I48" s="53">
        <f t="shared" si="7"/>
        <v>0</v>
      </c>
      <c r="J48" s="53">
        <f t="shared" si="7"/>
        <v>0</v>
      </c>
      <c r="K48" s="53">
        <f t="shared" si="7"/>
        <v>0</v>
      </c>
      <c r="L48" s="53">
        <f t="shared" si="7"/>
        <v>0</v>
      </c>
      <c r="M48" s="53">
        <f t="shared" si="7"/>
        <v>0</v>
      </c>
      <c r="N48" s="53">
        <f t="shared" si="7"/>
        <v>0</v>
      </c>
      <c r="O48" s="53">
        <f t="shared" si="7"/>
        <v>0</v>
      </c>
      <c r="P48" s="53">
        <f t="shared" si="7"/>
        <v>0</v>
      </c>
      <c r="Q48" s="53">
        <f t="shared" si="7"/>
        <v>0</v>
      </c>
      <c r="R48" s="53">
        <f t="shared" si="7"/>
        <v>0</v>
      </c>
      <c r="S48" s="53">
        <f t="shared" si="7"/>
        <v>0</v>
      </c>
      <c r="T48" s="53">
        <f t="shared" si="7"/>
        <v>0</v>
      </c>
      <c r="U48" s="53">
        <f t="shared" si="7"/>
        <v>0</v>
      </c>
      <c r="V48" s="53">
        <f t="shared" si="7"/>
        <v>0</v>
      </c>
      <c r="W48" s="53">
        <f t="shared" si="7"/>
        <v>0</v>
      </c>
      <c r="X48" s="53">
        <f t="shared" si="7"/>
        <v>0</v>
      </c>
      <c r="Y48" s="53">
        <f t="shared" si="7"/>
        <v>0</v>
      </c>
      <c r="Z48" s="54">
        <f>+IF(X48&lt;&gt;0,+(Y48/X48)*100,0)</f>
        <v>0</v>
      </c>
      <c r="AA48" s="55">
        <f>SUM(AA45:AA47)</f>
        <v>0</v>
      </c>
    </row>
    <row r="49" spans="1:27" ht="13.5" x14ac:dyDescent="0.25">
      <c r="A49" s="56" t="s">
        <v>328</v>
      </c>
      <c r="B49" s="57"/>
      <c r="C49" s="58"/>
      <c r="D49" s="58"/>
      <c r="E49" s="58"/>
      <c r="F49" s="58"/>
      <c r="G49" s="58"/>
      <c r="H49" s="59"/>
      <c r="I49" s="59"/>
      <c r="J49" s="59"/>
      <c r="K49" s="59"/>
      <c r="L49" s="59"/>
      <c r="M49" s="59"/>
      <c r="N49" s="59"/>
      <c r="O49" s="59"/>
      <c r="P49" s="59"/>
      <c r="Q49" s="59"/>
      <c r="R49" s="59"/>
      <c r="S49" s="59"/>
      <c r="T49" s="59"/>
      <c r="U49" s="59"/>
      <c r="V49" s="59"/>
      <c r="W49" s="59"/>
      <c r="X49" s="59"/>
      <c r="Y49" s="59"/>
      <c r="Z49" s="59"/>
      <c r="AA49" s="59"/>
    </row>
    <row r="50" spans="1:27" ht="13.5" x14ac:dyDescent="0.25">
      <c r="A50" s="60" t="s">
        <v>329</v>
      </c>
      <c r="B50" s="60"/>
      <c r="C50" s="60"/>
      <c r="D50" s="60"/>
      <c r="E50" s="60"/>
      <c r="F50" s="60"/>
      <c r="G50" s="60"/>
      <c r="H50" s="59"/>
      <c r="I50" s="59"/>
      <c r="J50" s="59"/>
      <c r="K50" s="59"/>
      <c r="L50" s="59"/>
      <c r="M50" s="59"/>
      <c r="N50" s="59"/>
      <c r="O50" s="59"/>
      <c r="P50" s="59"/>
      <c r="Q50" s="59"/>
      <c r="R50" s="59"/>
      <c r="S50" s="59"/>
      <c r="T50" s="59"/>
      <c r="U50" s="59"/>
      <c r="V50" s="59"/>
      <c r="W50" s="59"/>
      <c r="X50" s="59"/>
      <c r="Y50" s="59"/>
      <c r="Z50" s="59"/>
      <c r="AA50" s="59"/>
    </row>
    <row r="51" spans="1:27" ht="13.5" x14ac:dyDescent="0.25">
      <c r="A51" s="61" t="s">
        <v>330</v>
      </c>
      <c r="B51" s="62"/>
      <c r="C51" s="63"/>
      <c r="D51" s="63"/>
      <c r="E51" s="63"/>
      <c r="F51" s="63"/>
      <c r="G51" s="63"/>
      <c r="H51" s="59"/>
      <c r="I51" s="59"/>
      <c r="J51" s="59"/>
      <c r="K51" s="59"/>
      <c r="L51" s="59"/>
      <c r="M51" s="59"/>
      <c r="N51" s="59"/>
      <c r="O51" s="59"/>
      <c r="P51" s="59"/>
      <c r="Q51" s="59"/>
      <c r="R51" s="59"/>
      <c r="S51" s="59"/>
      <c r="T51" s="59"/>
      <c r="U51" s="59"/>
      <c r="V51" s="59"/>
      <c r="W51" s="59"/>
      <c r="X51" s="59"/>
      <c r="Y51" s="59"/>
      <c r="Z51" s="59"/>
      <c r="AA51" s="59"/>
    </row>
    <row r="52" spans="1:27" ht="13.5" x14ac:dyDescent="0.25">
      <c r="A52" s="59"/>
      <c r="B52" s="59"/>
      <c r="C52" s="59"/>
      <c r="D52" s="59"/>
      <c r="E52" s="59"/>
      <c r="F52" s="59"/>
      <c r="G52" s="59"/>
      <c r="H52" s="59"/>
      <c r="I52" s="59"/>
      <c r="J52" s="59"/>
      <c r="K52" s="59"/>
      <c r="L52" s="59"/>
      <c r="M52" s="59"/>
      <c r="N52" s="59"/>
      <c r="O52" s="59"/>
      <c r="P52" s="59"/>
      <c r="Q52" s="59"/>
      <c r="R52" s="59"/>
      <c r="S52" s="59"/>
      <c r="T52" s="59"/>
      <c r="U52" s="59"/>
      <c r="V52" s="59"/>
      <c r="W52" s="59"/>
      <c r="X52" s="59"/>
      <c r="Y52" s="59"/>
      <c r="Z52" s="59"/>
      <c r="AA52" s="59"/>
    </row>
    <row r="53" spans="1:27" ht="13.5" x14ac:dyDescent="0.25">
      <c r="A53" s="59"/>
      <c r="B53" s="59"/>
      <c r="C53" s="59"/>
      <c r="D53" s="59"/>
      <c r="E53" s="59"/>
      <c r="F53" s="59"/>
      <c r="G53" s="59"/>
      <c r="H53" s="59"/>
      <c r="I53" s="59"/>
      <c r="J53" s="59"/>
      <c r="K53" s="59"/>
      <c r="L53" s="59"/>
      <c r="M53" s="59"/>
      <c r="N53" s="59"/>
      <c r="O53" s="59"/>
      <c r="P53" s="59"/>
      <c r="Q53" s="59"/>
      <c r="R53" s="59"/>
      <c r="S53" s="59"/>
      <c r="T53" s="59"/>
      <c r="U53" s="59"/>
      <c r="V53" s="59"/>
      <c r="W53" s="59"/>
      <c r="X53" s="59"/>
      <c r="Y53" s="59"/>
      <c r="Z53" s="59"/>
      <c r="AA53" s="59"/>
    </row>
    <row r="54" spans="1:27" ht="13.5" x14ac:dyDescent="0.25">
      <c r="A54" s="59"/>
      <c r="B54" s="59"/>
      <c r="C54" s="59"/>
      <c r="D54" s="59"/>
      <c r="E54" s="59"/>
      <c r="F54" s="59"/>
      <c r="G54" s="59"/>
      <c r="H54" s="59"/>
      <c r="I54" s="59"/>
      <c r="J54" s="59"/>
      <c r="K54" s="59"/>
      <c r="L54" s="59"/>
      <c r="M54" s="59"/>
      <c r="N54" s="59"/>
      <c r="O54" s="59"/>
      <c r="P54" s="59"/>
      <c r="Q54" s="59"/>
      <c r="R54" s="59"/>
      <c r="S54" s="59"/>
      <c r="T54" s="59"/>
      <c r="U54" s="59"/>
      <c r="V54" s="59"/>
      <c r="W54" s="59"/>
      <c r="X54" s="59"/>
      <c r="Y54" s="59"/>
      <c r="Z54" s="59"/>
      <c r="AA54" s="59"/>
    </row>
  </sheetData>
  <mergeCells count="2">
    <mergeCell ref="A1:AA1"/>
    <mergeCell ref="E2:AA2"/>
  </mergeCells>
  <printOptions horizontalCentered="1"/>
  <pageMargins left="0.55118110236220497" right="0.22" top="0.59055118110236204" bottom="0.59055118110236204" header="0.31496062992126" footer="0.31496062992126"/>
  <pageSetup paperSize="9" orientation="landscape" r:id="rId1"/>
  <rowBreaks count="1" manualBreakCount="1">
    <brk id="48" max="16383" man="1"/>
  </rowBreaks>
</worksheet>
</file>

<file path=xl/worksheets/sheet24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AA54"/>
  <sheetViews>
    <sheetView showGridLines="0" workbookViewId="0">
      <selection activeCell="B2" sqref="B2"/>
    </sheetView>
  </sheetViews>
  <sheetFormatPr defaultRowHeight="12.75" x14ac:dyDescent="0.2"/>
  <cols>
    <col min="1" max="1" width="35.7109375" customWidth="1"/>
    <col min="2" max="2" width="3.42578125" bestFit="1" customWidth="1"/>
    <col min="3" max="3" width="9.7109375" customWidth="1"/>
    <col min="4" max="4" width="9.7109375" hidden="1" customWidth="1"/>
    <col min="5" max="6" width="9.7109375" customWidth="1"/>
    <col min="7" max="9" width="9.7109375" hidden="1" customWidth="1"/>
    <col min="10" max="10" width="9.7109375" customWidth="1"/>
    <col min="11" max="13" width="9.7109375" hidden="1" customWidth="1"/>
    <col min="14" max="14" width="9.7109375" customWidth="1"/>
    <col min="15" max="22" width="9.7109375" hidden="1" customWidth="1"/>
    <col min="23" max="27" width="9.7109375" customWidth="1"/>
  </cols>
  <sheetData>
    <row r="1" spans="1:27" ht="38.450000000000003" customHeight="1" x14ac:dyDescent="0.25">
      <c r="A1" s="64" t="s">
        <v>311</v>
      </c>
      <c r="B1" s="64"/>
      <c r="C1" s="64"/>
      <c r="D1" s="64"/>
      <c r="E1" s="64"/>
      <c r="F1" s="64"/>
      <c r="G1" s="64"/>
      <c r="H1" s="64"/>
      <c r="I1" s="64"/>
      <c r="J1" s="64"/>
      <c r="K1" s="64"/>
      <c r="L1" s="64"/>
      <c r="M1" s="64"/>
      <c r="N1" s="64"/>
      <c r="O1" s="64"/>
      <c r="P1" s="64"/>
      <c r="Q1" s="64"/>
      <c r="R1" s="64"/>
      <c r="S1" s="64"/>
      <c r="T1" s="64"/>
      <c r="U1" s="64"/>
      <c r="V1" s="64"/>
      <c r="W1" s="64"/>
      <c r="X1" s="64"/>
      <c r="Y1" s="64"/>
      <c r="Z1" s="64"/>
      <c r="AA1" s="64"/>
    </row>
    <row r="2" spans="1:27" ht="24.95" customHeight="1" x14ac:dyDescent="0.2">
      <c r="A2" s="2" t="s">
        <v>1</v>
      </c>
      <c r="B2" s="1" t="s">
        <v>331</v>
      </c>
      <c r="C2" s="3" t="s">
        <v>2</v>
      </c>
      <c r="D2" s="3" t="s">
        <v>3</v>
      </c>
      <c r="E2" s="65" t="s">
        <v>4</v>
      </c>
      <c r="F2" s="66"/>
      <c r="G2" s="66"/>
      <c r="H2" s="66"/>
      <c r="I2" s="66"/>
      <c r="J2" s="66"/>
      <c r="K2" s="66"/>
      <c r="L2" s="66"/>
      <c r="M2" s="66"/>
      <c r="N2" s="66"/>
      <c r="O2" s="66"/>
      <c r="P2" s="66"/>
      <c r="Q2" s="66"/>
      <c r="R2" s="66"/>
      <c r="S2" s="66"/>
      <c r="T2" s="66"/>
      <c r="U2" s="66"/>
      <c r="V2" s="66"/>
      <c r="W2" s="66"/>
      <c r="X2" s="66"/>
      <c r="Y2" s="66"/>
      <c r="Z2" s="66"/>
      <c r="AA2" s="67"/>
    </row>
    <row r="3" spans="1:27" ht="24.95" customHeight="1" x14ac:dyDescent="0.2">
      <c r="A3" s="4" t="s">
        <v>5</v>
      </c>
      <c r="B3" s="5" t="s">
        <v>6</v>
      </c>
      <c r="C3" s="6" t="s">
        <v>7</v>
      </c>
      <c r="D3" s="6" t="s">
        <v>7</v>
      </c>
      <c r="E3" s="7" t="s">
        <v>8</v>
      </c>
      <c r="F3" s="8" t="s">
        <v>9</v>
      </c>
      <c r="G3" s="8" t="s">
        <v>10</v>
      </c>
      <c r="H3" s="8" t="s">
        <v>11</v>
      </c>
      <c r="I3" s="8" t="s">
        <v>12</v>
      </c>
      <c r="J3" s="8" t="s">
        <v>13</v>
      </c>
      <c r="K3" s="8" t="s">
        <v>14</v>
      </c>
      <c r="L3" s="8" t="s">
        <v>15</v>
      </c>
      <c r="M3" s="8" t="s">
        <v>16</v>
      </c>
      <c r="N3" s="8" t="s">
        <v>17</v>
      </c>
      <c r="O3" s="8" t="s">
        <v>18</v>
      </c>
      <c r="P3" s="8" t="s">
        <v>19</v>
      </c>
      <c r="Q3" s="8" t="s">
        <v>20</v>
      </c>
      <c r="R3" s="8" t="s">
        <v>21</v>
      </c>
      <c r="S3" s="8" t="s">
        <v>22</v>
      </c>
      <c r="T3" s="8" t="s">
        <v>23</v>
      </c>
      <c r="U3" s="8" t="s">
        <v>24</v>
      </c>
      <c r="V3" s="8" t="s">
        <v>25</v>
      </c>
      <c r="W3" s="8" t="s">
        <v>26</v>
      </c>
      <c r="X3" s="8" t="s">
        <v>27</v>
      </c>
      <c r="Y3" s="8" t="s">
        <v>28</v>
      </c>
      <c r="Z3" s="8" t="s">
        <v>29</v>
      </c>
      <c r="AA3" s="9" t="s">
        <v>30</v>
      </c>
    </row>
    <row r="4" spans="1:27" ht="13.5" x14ac:dyDescent="0.25">
      <c r="A4" s="10" t="s">
        <v>31</v>
      </c>
      <c r="B4" s="11" t="s">
        <v>32</v>
      </c>
      <c r="C4" s="12"/>
      <c r="D4" s="12"/>
      <c r="E4" s="13"/>
      <c r="F4" s="14"/>
      <c r="G4" s="14"/>
      <c r="H4" s="14"/>
      <c r="I4" s="14"/>
      <c r="J4" s="14"/>
      <c r="K4" s="14"/>
      <c r="L4" s="14"/>
      <c r="M4" s="14"/>
      <c r="N4" s="14"/>
      <c r="O4" s="14"/>
      <c r="P4" s="14"/>
      <c r="Q4" s="14"/>
      <c r="R4" s="14"/>
      <c r="S4" s="14"/>
      <c r="T4" s="14"/>
      <c r="U4" s="14"/>
      <c r="V4" s="14"/>
      <c r="W4" s="14"/>
      <c r="X4" s="14"/>
      <c r="Y4" s="14"/>
      <c r="Z4" s="15"/>
      <c r="AA4" s="16"/>
    </row>
    <row r="5" spans="1:27" ht="13.5" x14ac:dyDescent="0.25">
      <c r="A5" s="10" t="s">
        <v>33</v>
      </c>
      <c r="B5" s="17" t="s">
        <v>32</v>
      </c>
      <c r="C5" s="18"/>
      <c r="D5" s="18"/>
      <c r="E5" s="19"/>
      <c r="F5" s="20"/>
      <c r="G5" s="20"/>
      <c r="H5" s="20"/>
      <c r="I5" s="20"/>
      <c r="J5" s="20"/>
      <c r="K5" s="20"/>
      <c r="L5" s="20"/>
      <c r="M5" s="20"/>
      <c r="N5" s="20"/>
      <c r="O5" s="20"/>
      <c r="P5" s="20"/>
      <c r="Q5" s="20"/>
      <c r="R5" s="20"/>
      <c r="S5" s="20"/>
      <c r="T5" s="20"/>
      <c r="U5" s="20"/>
      <c r="V5" s="20"/>
      <c r="W5" s="20"/>
      <c r="X5" s="20"/>
      <c r="Y5" s="20"/>
      <c r="Z5" s="21"/>
      <c r="AA5" s="22"/>
    </row>
    <row r="6" spans="1:27" ht="13.5" x14ac:dyDescent="0.25">
      <c r="A6" s="23" t="s">
        <v>34</v>
      </c>
      <c r="B6" s="17" t="s">
        <v>32</v>
      </c>
      <c r="C6" s="18">
        <v>15365</v>
      </c>
      <c r="D6" s="18"/>
      <c r="E6" s="19">
        <v>15537226</v>
      </c>
      <c r="F6" s="20">
        <v>13741106</v>
      </c>
      <c r="G6" s="20"/>
      <c r="H6" s="20"/>
      <c r="I6" s="20"/>
      <c r="J6" s="20"/>
      <c r="K6" s="20"/>
      <c r="L6" s="20"/>
      <c r="M6" s="20"/>
      <c r="N6" s="20"/>
      <c r="O6" s="20"/>
      <c r="P6" s="20"/>
      <c r="Q6" s="20"/>
      <c r="R6" s="20"/>
      <c r="S6" s="20"/>
      <c r="T6" s="20"/>
      <c r="U6" s="20"/>
      <c r="V6" s="20"/>
      <c r="W6" s="20"/>
      <c r="X6" s="20">
        <v>7835682</v>
      </c>
      <c r="Y6" s="20">
        <v>-7835682</v>
      </c>
      <c r="Z6" s="21">
        <v>-100</v>
      </c>
      <c r="AA6" s="22">
        <v>13741106</v>
      </c>
    </row>
    <row r="7" spans="1:27" ht="13.5" x14ac:dyDescent="0.25">
      <c r="A7" s="23" t="s">
        <v>35</v>
      </c>
      <c r="B7" s="17" t="s">
        <v>32</v>
      </c>
      <c r="C7" s="18"/>
      <c r="D7" s="18"/>
      <c r="E7" s="19"/>
      <c r="F7" s="20"/>
      <c r="G7" s="20"/>
      <c r="H7" s="20"/>
      <c r="I7" s="20"/>
      <c r="J7" s="20"/>
      <c r="K7" s="20"/>
      <c r="L7" s="20"/>
      <c r="M7" s="20"/>
      <c r="N7" s="20"/>
      <c r="O7" s="20"/>
      <c r="P7" s="20"/>
      <c r="Q7" s="20"/>
      <c r="R7" s="20"/>
      <c r="S7" s="20"/>
      <c r="T7" s="20"/>
      <c r="U7" s="20"/>
      <c r="V7" s="20"/>
      <c r="W7" s="20"/>
      <c r="X7" s="20"/>
      <c r="Y7" s="20"/>
      <c r="Z7" s="21"/>
      <c r="AA7" s="22"/>
    </row>
    <row r="8" spans="1:27" ht="13.5" x14ac:dyDescent="0.25">
      <c r="A8" s="23" t="s">
        <v>36</v>
      </c>
      <c r="B8" s="17" t="s">
        <v>32</v>
      </c>
      <c r="C8" s="18"/>
      <c r="D8" s="18"/>
      <c r="E8" s="19">
        <v>74492400</v>
      </c>
      <c r="F8" s="20">
        <v>74492400</v>
      </c>
      <c r="G8" s="20"/>
      <c r="H8" s="20"/>
      <c r="I8" s="20"/>
      <c r="J8" s="20"/>
      <c r="K8" s="20"/>
      <c r="L8" s="20"/>
      <c r="M8" s="20"/>
      <c r="N8" s="20"/>
      <c r="O8" s="20"/>
      <c r="P8" s="20"/>
      <c r="Q8" s="20"/>
      <c r="R8" s="20"/>
      <c r="S8" s="20"/>
      <c r="T8" s="20"/>
      <c r="U8" s="20"/>
      <c r="V8" s="20"/>
      <c r="W8" s="20"/>
      <c r="X8" s="20">
        <v>37246218</v>
      </c>
      <c r="Y8" s="20">
        <v>-37246218</v>
      </c>
      <c r="Z8" s="21">
        <v>-100</v>
      </c>
      <c r="AA8" s="22">
        <v>74492400</v>
      </c>
    </row>
    <row r="9" spans="1:27" ht="13.5" x14ac:dyDescent="0.25">
      <c r="A9" s="23" t="s">
        <v>37</v>
      </c>
      <c r="B9" s="17" t="s">
        <v>32</v>
      </c>
      <c r="C9" s="18">
        <v>2780465</v>
      </c>
      <c r="D9" s="18"/>
      <c r="E9" s="19"/>
      <c r="F9" s="20"/>
      <c r="G9" s="20"/>
      <c r="H9" s="20">
        <v>233672</v>
      </c>
      <c r="I9" s="20">
        <v>415236</v>
      </c>
      <c r="J9" s="20">
        <v>648908</v>
      </c>
      <c r="K9" s="20">
        <v>368985</v>
      </c>
      <c r="L9" s="20">
        <v>371088</v>
      </c>
      <c r="M9" s="20">
        <v>433630</v>
      </c>
      <c r="N9" s="20">
        <v>1173703</v>
      </c>
      <c r="O9" s="20"/>
      <c r="P9" s="20"/>
      <c r="Q9" s="20"/>
      <c r="R9" s="20"/>
      <c r="S9" s="20"/>
      <c r="T9" s="20"/>
      <c r="U9" s="20"/>
      <c r="V9" s="20"/>
      <c r="W9" s="20">
        <v>1822611</v>
      </c>
      <c r="X9" s="20"/>
      <c r="Y9" s="20">
        <v>1822611</v>
      </c>
      <c r="Z9" s="21"/>
      <c r="AA9" s="22"/>
    </row>
    <row r="10" spans="1:27" ht="13.5" x14ac:dyDescent="0.25">
      <c r="A10" s="23" t="s">
        <v>38</v>
      </c>
      <c r="B10" s="17" t="s">
        <v>32</v>
      </c>
      <c r="C10" s="18"/>
      <c r="D10" s="18"/>
      <c r="E10" s="19"/>
      <c r="F10" s="20"/>
      <c r="G10" s="24"/>
      <c r="H10" s="24"/>
      <c r="I10" s="24"/>
      <c r="J10" s="20"/>
      <c r="K10" s="24"/>
      <c r="L10" s="24"/>
      <c r="M10" s="20"/>
      <c r="N10" s="24"/>
      <c r="O10" s="24"/>
      <c r="P10" s="24"/>
      <c r="Q10" s="20"/>
      <c r="R10" s="24"/>
      <c r="S10" s="24"/>
      <c r="T10" s="20"/>
      <c r="U10" s="24"/>
      <c r="V10" s="24"/>
      <c r="W10" s="24"/>
      <c r="X10" s="20"/>
      <c r="Y10" s="24"/>
      <c r="Z10" s="25"/>
      <c r="AA10" s="26"/>
    </row>
    <row r="11" spans="1:27" ht="13.5" x14ac:dyDescent="0.25">
      <c r="A11" s="23" t="s">
        <v>39</v>
      </c>
      <c r="B11" s="17" t="s">
        <v>32</v>
      </c>
      <c r="C11" s="18">
        <v>-1083768</v>
      </c>
      <c r="D11" s="18"/>
      <c r="E11" s="19">
        <v>-1039768</v>
      </c>
      <c r="F11" s="20">
        <v>-1039765</v>
      </c>
      <c r="G11" s="20">
        <v>-149109</v>
      </c>
      <c r="H11" s="20">
        <v>-123725</v>
      </c>
      <c r="I11" s="20">
        <v>-40990</v>
      </c>
      <c r="J11" s="20">
        <v>-313824</v>
      </c>
      <c r="K11" s="20">
        <v>-49900</v>
      </c>
      <c r="L11" s="20">
        <v>-113871</v>
      </c>
      <c r="M11" s="20">
        <v>-114570</v>
      </c>
      <c r="N11" s="20">
        <v>-278341</v>
      </c>
      <c r="O11" s="20"/>
      <c r="P11" s="20"/>
      <c r="Q11" s="20"/>
      <c r="R11" s="20"/>
      <c r="S11" s="20"/>
      <c r="T11" s="20"/>
      <c r="U11" s="20"/>
      <c r="V11" s="20"/>
      <c r="W11" s="20">
        <v>-592165</v>
      </c>
      <c r="X11" s="20">
        <v>-519874</v>
      </c>
      <c r="Y11" s="20">
        <v>-72291</v>
      </c>
      <c r="Z11" s="21">
        <v>13.905484790545403</v>
      </c>
      <c r="AA11" s="22">
        <v>-1039765</v>
      </c>
    </row>
    <row r="12" spans="1:27" ht="13.5" x14ac:dyDescent="0.25">
      <c r="A12" s="27" t="s">
        <v>40</v>
      </c>
      <c r="B12" s="28" t="s">
        <v>32</v>
      </c>
      <c r="C12" s="29">
        <f t="shared" ref="C12:Y12" si="0">SUM(C6:C11)</f>
        <v>1712062</v>
      </c>
      <c r="D12" s="29">
        <f>SUM(D6:D11)</f>
        <v>0</v>
      </c>
      <c r="E12" s="30">
        <f t="shared" si="0"/>
        <v>88989858</v>
      </c>
      <c r="F12" s="31">
        <f t="shared" si="0"/>
        <v>87193741</v>
      </c>
      <c r="G12" s="31">
        <f t="shared" si="0"/>
        <v>-149109</v>
      </c>
      <c r="H12" s="31">
        <f t="shared" si="0"/>
        <v>109947</v>
      </c>
      <c r="I12" s="31">
        <f t="shared" si="0"/>
        <v>374246</v>
      </c>
      <c r="J12" s="31">
        <f t="shared" si="0"/>
        <v>335084</v>
      </c>
      <c r="K12" s="31">
        <f t="shared" si="0"/>
        <v>319085</v>
      </c>
      <c r="L12" s="31">
        <f t="shared" si="0"/>
        <v>257217</v>
      </c>
      <c r="M12" s="31">
        <f t="shared" si="0"/>
        <v>319060</v>
      </c>
      <c r="N12" s="31">
        <f t="shared" si="0"/>
        <v>895362</v>
      </c>
      <c r="O12" s="31">
        <f t="shared" si="0"/>
        <v>0</v>
      </c>
      <c r="P12" s="31">
        <f t="shared" si="0"/>
        <v>0</v>
      </c>
      <c r="Q12" s="31">
        <f t="shared" si="0"/>
        <v>0</v>
      </c>
      <c r="R12" s="31">
        <f t="shared" si="0"/>
        <v>0</v>
      </c>
      <c r="S12" s="31">
        <f t="shared" si="0"/>
        <v>0</v>
      </c>
      <c r="T12" s="31">
        <f t="shared" si="0"/>
        <v>0</v>
      </c>
      <c r="U12" s="31">
        <f t="shared" si="0"/>
        <v>0</v>
      </c>
      <c r="V12" s="31">
        <f t="shared" si="0"/>
        <v>0</v>
      </c>
      <c r="W12" s="31">
        <f t="shared" si="0"/>
        <v>1230446</v>
      </c>
      <c r="X12" s="31">
        <f t="shared" si="0"/>
        <v>44562026</v>
      </c>
      <c r="Y12" s="31">
        <f t="shared" si="0"/>
        <v>-43331580</v>
      </c>
      <c r="Z12" s="32">
        <f>+IF(X12&lt;&gt;0,+(Y12/X12)*100,0)</f>
        <v>-97.238801485372321</v>
      </c>
      <c r="AA12" s="33">
        <f>SUM(AA6:AA11)</f>
        <v>87193741</v>
      </c>
    </row>
    <row r="13" spans="1:27" ht="5.0999999999999996" customHeight="1" x14ac:dyDescent="0.25">
      <c r="A13" s="34" t="s">
        <v>41</v>
      </c>
      <c r="B13" s="17"/>
      <c r="C13" s="18"/>
      <c r="D13" s="18"/>
      <c r="E13" s="19"/>
      <c r="F13" s="20"/>
      <c r="G13" s="20"/>
      <c r="H13" s="20"/>
      <c r="I13" s="20"/>
      <c r="J13" s="20"/>
      <c r="K13" s="20"/>
      <c r="L13" s="20"/>
      <c r="M13" s="20"/>
      <c r="N13" s="20"/>
      <c r="O13" s="20"/>
      <c r="P13" s="20"/>
      <c r="Q13" s="20"/>
      <c r="R13" s="20"/>
      <c r="S13" s="20"/>
      <c r="T13" s="20"/>
      <c r="U13" s="20"/>
      <c r="V13" s="20"/>
      <c r="W13" s="20"/>
      <c r="X13" s="20"/>
      <c r="Y13" s="20"/>
      <c r="Z13" s="21"/>
      <c r="AA13" s="22"/>
    </row>
    <row r="14" spans="1:27" ht="13.5" x14ac:dyDescent="0.25">
      <c r="A14" s="10" t="s">
        <v>42</v>
      </c>
      <c r="B14" s="17" t="s">
        <v>32</v>
      </c>
      <c r="C14" s="18"/>
      <c r="D14" s="18"/>
      <c r="E14" s="19"/>
      <c r="F14" s="20"/>
      <c r="G14" s="20"/>
      <c r="H14" s="20"/>
      <c r="I14" s="20"/>
      <c r="J14" s="20"/>
      <c r="K14" s="20"/>
      <c r="L14" s="20"/>
      <c r="M14" s="20"/>
      <c r="N14" s="20"/>
      <c r="O14" s="20"/>
      <c r="P14" s="20"/>
      <c r="Q14" s="20"/>
      <c r="R14" s="20"/>
      <c r="S14" s="20"/>
      <c r="T14" s="20"/>
      <c r="U14" s="20"/>
      <c r="V14" s="20"/>
      <c r="W14" s="20"/>
      <c r="X14" s="20"/>
      <c r="Y14" s="20"/>
      <c r="Z14" s="21"/>
      <c r="AA14" s="22"/>
    </row>
    <row r="15" spans="1:27" ht="13.5" x14ac:dyDescent="0.25">
      <c r="A15" s="23" t="s">
        <v>43</v>
      </c>
      <c r="B15" s="17" t="s">
        <v>32</v>
      </c>
      <c r="C15" s="18"/>
      <c r="D15" s="18"/>
      <c r="E15" s="19"/>
      <c r="F15" s="20"/>
      <c r="G15" s="20"/>
      <c r="H15" s="20"/>
      <c r="I15" s="20"/>
      <c r="J15" s="20"/>
      <c r="K15" s="20"/>
      <c r="L15" s="20"/>
      <c r="M15" s="20"/>
      <c r="N15" s="20"/>
      <c r="O15" s="20"/>
      <c r="P15" s="20"/>
      <c r="Q15" s="20"/>
      <c r="R15" s="20"/>
      <c r="S15" s="20"/>
      <c r="T15" s="20"/>
      <c r="U15" s="20"/>
      <c r="V15" s="20"/>
      <c r="W15" s="20"/>
      <c r="X15" s="20"/>
      <c r="Y15" s="20"/>
      <c r="Z15" s="21"/>
      <c r="AA15" s="22"/>
    </row>
    <row r="16" spans="1:27" ht="13.5" x14ac:dyDescent="0.25">
      <c r="A16" s="23" t="s">
        <v>44</v>
      </c>
      <c r="B16" s="17" t="s">
        <v>32</v>
      </c>
      <c r="C16" s="18"/>
      <c r="D16" s="18"/>
      <c r="E16" s="19"/>
      <c r="F16" s="20"/>
      <c r="G16" s="24"/>
      <c r="H16" s="24"/>
      <c r="I16" s="24"/>
      <c r="J16" s="20"/>
      <c r="K16" s="24"/>
      <c r="L16" s="24"/>
      <c r="M16" s="20"/>
      <c r="N16" s="24"/>
      <c r="O16" s="24"/>
      <c r="P16" s="24"/>
      <c r="Q16" s="20"/>
      <c r="R16" s="24"/>
      <c r="S16" s="24"/>
      <c r="T16" s="20"/>
      <c r="U16" s="24"/>
      <c r="V16" s="24"/>
      <c r="W16" s="24"/>
      <c r="X16" s="20"/>
      <c r="Y16" s="24"/>
      <c r="Z16" s="25"/>
      <c r="AA16" s="26"/>
    </row>
    <row r="17" spans="1:27" ht="13.5" x14ac:dyDescent="0.25">
      <c r="A17" s="23" t="s">
        <v>45</v>
      </c>
      <c r="B17" s="17" t="s">
        <v>32</v>
      </c>
      <c r="C17" s="18"/>
      <c r="D17" s="18"/>
      <c r="E17" s="19"/>
      <c r="F17" s="20"/>
      <c r="G17" s="20"/>
      <c r="H17" s="20"/>
      <c r="I17" s="20"/>
      <c r="J17" s="20"/>
      <c r="K17" s="20"/>
      <c r="L17" s="20"/>
      <c r="M17" s="20"/>
      <c r="N17" s="20"/>
      <c r="O17" s="20"/>
      <c r="P17" s="20"/>
      <c r="Q17" s="20"/>
      <c r="R17" s="20"/>
      <c r="S17" s="20"/>
      <c r="T17" s="20"/>
      <c r="U17" s="20"/>
      <c r="V17" s="20"/>
      <c r="W17" s="20"/>
      <c r="X17" s="20"/>
      <c r="Y17" s="20"/>
      <c r="Z17" s="21"/>
      <c r="AA17" s="22"/>
    </row>
    <row r="18" spans="1:27" ht="13.5" x14ac:dyDescent="0.25">
      <c r="A18" s="23" t="s">
        <v>46</v>
      </c>
      <c r="B18" s="17" t="s">
        <v>32</v>
      </c>
      <c r="C18" s="18"/>
      <c r="D18" s="18"/>
      <c r="E18" s="19"/>
      <c r="F18" s="20"/>
      <c r="G18" s="20"/>
      <c r="H18" s="20"/>
      <c r="I18" s="20"/>
      <c r="J18" s="20"/>
      <c r="K18" s="20"/>
      <c r="L18" s="20"/>
      <c r="M18" s="20"/>
      <c r="N18" s="20"/>
      <c r="O18" s="20"/>
      <c r="P18" s="20"/>
      <c r="Q18" s="20"/>
      <c r="R18" s="20"/>
      <c r="S18" s="20"/>
      <c r="T18" s="20"/>
      <c r="U18" s="20"/>
      <c r="V18" s="20"/>
      <c r="W18" s="20"/>
      <c r="X18" s="20"/>
      <c r="Y18" s="20"/>
      <c r="Z18" s="21"/>
      <c r="AA18" s="22"/>
    </row>
    <row r="19" spans="1:27" ht="13.5" x14ac:dyDescent="0.25">
      <c r="A19" s="23" t="s">
        <v>47</v>
      </c>
      <c r="B19" s="17" t="s">
        <v>32</v>
      </c>
      <c r="C19" s="18"/>
      <c r="D19" s="18"/>
      <c r="E19" s="19">
        <v>571364</v>
      </c>
      <c r="F19" s="20">
        <v>2367484</v>
      </c>
      <c r="G19" s="20"/>
      <c r="H19" s="20">
        <v>78343</v>
      </c>
      <c r="I19" s="20">
        <v>741087</v>
      </c>
      <c r="J19" s="20">
        <v>819430</v>
      </c>
      <c r="K19" s="20">
        <v>362429</v>
      </c>
      <c r="L19" s="20">
        <v>165795</v>
      </c>
      <c r="M19" s="20">
        <v>404411</v>
      </c>
      <c r="N19" s="20">
        <v>932635</v>
      </c>
      <c r="O19" s="20"/>
      <c r="P19" s="20"/>
      <c r="Q19" s="20"/>
      <c r="R19" s="20"/>
      <c r="S19" s="20"/>
      <c r="T19" s="20"/>
      <c r="U19" s="20"/>
      <c r="V19" s="20"/>
      <c r="W19" s="20">
        <v>1752065</v>
      </c>
      <c r="X19" s="20">
        <v>218574</v>
      </c>
      <c r="Y19" s="20">
        <v>1533491</v>
      </c>
      <c r="Z19" s="21">
        <v>701.58893555500651</v>
      </c>
      <c r="AA19" s="22">
        <v>2367484</v>
      </c>
    </row>
    <row r="20" spans="1:27" ht="13.5" x14ac:dyDescent="0.25">
      <c r="A20" s="23" t="s">
        <v>32</v>
      </c>
      <c r="B20" s="17" t="s">
        <v>32</v>
      </c>
      <c r="C20" s="18"/>
      <c r="D20" s="18"/>
      <c r="E20" s="19"/>
      <c r="F20" s="20"/>
      <c r="G20" s="20"/>
      <c r="H20" s="20"/>
      <c r="I20" s="20"/>
      <c r="J20" s="20"/>
      <c r="K20" s="20"/>
      <c r="L20" s="20"/>
      <c r="M20" s="20"/>
      <c r="N20" s="20"/>
      <c r="O20" s="20"/>
      <c r="P20" s="20"/>
      <c r="Q20" s="20"/>
      <c r="R20" s="20"/>
      <c r="S20" s="20"/>
      <c r="T20" s="20"/>
      <c r="U20" s="20"/>
      <c r="V20" s="20"/>
      <c r="W20" s="20"/>
      <c r="X20" s="20"/>
      <c r="Y20" s="20"/>
      <c r="Z20" s="21"/>
      <c r="AA20" s="22"/>
    </row>
    <row r="21" spans="1:27" ht="13.5" x14ac:dyDescent="0.25">
      <c r="A21" s="23" t="s">
        <v>48</v>
      </c>
      <c r="B21" s="17" t="s">
        <v>32</v>
      </c>
      <c r="C21" s="18"/>
      <c r="D21" s="18"/>
      <c r="E21" s="19"/>
      <c r="F21" s="20"/>
      <c r="G21" s="20"/>
      <c r="H21" s="20"/>
      <c r="I21" s="20"/>
      <c r="J21" s="20"/>
      <c r="K21" s="20"/>
      <c r="L21" s="20"/>
      <c r="M21" s="20"/>
      <c r="N21" s="20"/>
      <c r="O21" s="20"/>
      <c r="P21" s="20"/>
      <c r="Q21" s="20"/>
      <c r="R21" s="20"/>
      <c r="S21" s="20"/>
      <c r="T21" s="20"/>
      <c r="U21" s="20"/>
      <c r="V21" s="20"/>
      <c r="W21" s="20"/>
      <c r="X21" s="20"/>
      <c r="Y21" s="20"/>
      <c r="Z21" s="21"/>
      <c r="AA21" s="22"/>
    </row>
    <row r="22" spans="1:27" ht="13.5" x14ac:dyDescent="0.25">
      <c r="A22" s="23" t="s">
        <v>49</v>
      </c>
      <c r="B22" s="17" t="s">
        <v>32</v>
      </c>
      <c r="C22" s="18"/>
      <c r="D22" s="18"/>
      <c r="E22" s="19"/>
      <c r="F22" s="20"/>
      <c r="G22" s="20"/>
      <c r="H22" s="20"/>
      <c r="I22" s="20"/>
      <c r="J22" s="20"/>
      <c r="K22" s="20"/>
      <c r="L22" s="20"/>
      <c r="M22" s="20"/>
      <c r="N22" s="20"/>
      <c r="O22" s="20"/>
      <c r="P22" s="20"/>
      <c r="Q22" s="20"/>
      <c r="R22" s="20"/>
      <c r="S22" s="20"/>
      <c r="T22" s="20"/>
      <c r="U22" s="20"/>
      <c r="V22" s="20"/>
      <c r="W22" s="20"/>
      <c r="X22" s="20"/>
      <c r="Y22" s="20"/>
      <c r="Z22" s="21"/>
      <c r="AA22" s="22"/>
    </row>
    <row r="23" spans="1:27" ht="13.5" x14ac:dyDescent="0.25">
      <c r="A23" s="23" t="s">
        <v>50</v>
      </c>
      <c r="B23" s="17" t="s">
        <v>32</v>
      </c>
      <c r="C23" s="18"/>
      <c r="D23" s="18"/>
      <c r="E23" s="19"/>
      <c r="F23" s="20"/>
      <c r="G23" s="24"/>
      <c r="H23" s="24"/>
      <c r="I23" s="24"/>
      <c r="J23" s="20"/>
      <c r="K23" s="24"/>
      <c r="L23" s="24"/>
      <c r="M23" s="20"/>
      <c r="N23" s="24"/>
      <c r="O23" s="24"/>
      <c r="P23" s="24"/>
      <c r="Q23" s="20"/>
      <c r="R23" s="24"/>
      <c r="S23" s="24"/>
      <c r="T23" s="20"/>
      <c r="U23" s="24"/>
      <c r="V23" s="24"/>
      <c r="W23" s="24"/>
      <c r="X23" s="20"/>
      <c r="Y23" s="24"/>
      <c r="Z23" s="25"/>
      <c r="AA23" s="26"/>
    </row>
    <row r="24" spans="1:27" ht="13.5" x14ac:dyDescent="0.25">
      <c r="A24" s="27" t="s">
        <v>51</v>
      </c>
      <c r="B24" s="35" t="s">
        <v>32</v>
      </c>
      <c r="C24" s="29">
        <f t="shared" ref="C24:Y24" si="1">SUM(C15:C23)</f>
        <v>0</v>
      </c>
      <c r="D24" s="29">
        <f>SUM(D15:D23)</f>
        <v>0</v>
      </c>
      <c r="E24" s="36">
        <f t="shared" si="1"/>
        <v>571364</v>
      </c>
      <c r="F24" s="37">
        <f t="shared" si="1"/>
        <v>2367484</v>
      </c>
      <c r="G24" s="37">
        <f t="shared" si="1"/>
        <v>0</v>
      </c>
      <c r="H24" s="37">
        <f t="shared" si="1"/>
        <v>78343</v>
      </c>
      <c r="I24" s="37">
        <f t="shared" si="1"/>
        <v>741087</v>
      </c>
      <c r="J24" s="37">
        <f t="shared" si="1"/>
        <v>819430</v>
      </c>
      <c r="K24" s="37">
        <f t="shared" si="1"/>
        <v>362429</v>
      </c>
      <c r="L24" s="37">
        <f t="shared" si="1"/>
        <v>165795</v>
      </c>
      <c r="M24" s="37">
        <f t="shared" si="1"/>
        <v>404411</v>
      </c>
      <c r="N24" s="37">
        <f t="shared" si="1"/>
        <v>932635</v>
      </c>
      <c r="O24" s="37">
        <f t="shared" si="1"/>
        <v>0</v>
      </c>
      <c r="P24" s="37">
        <f t="shared" si="1"/>
        <v>0</v>
      </c>
      <c r="Q24" s="37">
        <f t="shared" si="1"/>
        <v>0</v>
      </c>
      <c r="R24" s="37">
        <f t="shared" si="1"/>
        <v>0</v>
      </c>
      <c r="S24" s="37">
        <f t="shared" si="1"/>
        <v>0</v>
      </c>
      <c r="T24" s="37">
        <f t="shared" si="1"/>
        <v>0</v>
      </c>
      <c r="U24" s="37">
        <f t="shared" si="1"/>
        <v>0</v>
      </c>
      <c r="V24" s="37">
        <f t="shared" si="1"/>
        <v>0</v>
      </c>
      <c r="W24" s="37">
        <f t="shared" si="1"/>
        <v>1752065</v>
      </c>
      <c r="X24" s="37">
        <f t="shared" si="1"/>
        <v>218574</v>
      </c>
      <c r="Y24" s="37">
        <f t="shared" si="1"/>
        <v>1533491</v>
      </c>
      <c r="Z24" s="38">
        <f>+IF(X24&lt;&gt;0,+(Y24/X24)*100,0)</f>
        <v>701.58893555500651</v>
      </c>
      <c r="AA24" s="39">
        <f>SUM(AA15:AA23)</f>
        <v>2367484</v>
      </c>
    </row>
    <row r="25" spans="1:27" ht="13.5" x14ac:dyDescent="0.25">
      <c r="A25" s="27" t="s">
        <v>52</v>
      </c>
      <c r="B25" s="28" t="s">
        <v>32</v>
      </c>
      <c r="C25" s="29">
        <f t="shared" ref="C25:Y25" si="2">+C12+C24</f>
        <v>1712062</v>
      </c>
      <c r="D25" s="29">
        <f>+D12+D24</f>
        <v>0</v>
      </c>
      <c r="E25" s="30">
        <f t="shared" si="2"/>
        <v>89561222</v>
      </c>
      <c r="F25" s="31">
        <f t="shared" si="2"/>
        <v>89561225</v>
      </c>
      <c r="G25" s="31">
        <f t="shared" si="2"/>
        <v>-149109</v>
      </c>
      <c r="H25" s="31">
        <f t="shared" si="2"/>
        <v>188290</v>
      </c>
      <c r="I25" s="31">
        <f t="shared" si="2"/>
        <v>1115333</v>
      </c>
      <c r="J25" s="31">
        <f t="shared" si="2"/>
        <v>1154514</v>
      </c>
      <c r="K25" s="31">
        <f t="shared" si="2"/>
        <v>681514</v>
      </c>
      <c r="L25" s="31">
        <f t="shared" si="2"/>
        <v>423012</v>
      </c>
      <c r="M25" s="31">
        <f t="shared" si="2"/>
        <v>723471</v>
      </c>
      <c r="N25" s="31">
        <f t="shared" si="2"/>
        <v>1827997</v>
      </c>
      <c r="O25" s="31">
        <f t="shared" si="2"/>
        <v>0</v>
      </c>
      <c r="P25" s="31">
        <f t="shared" si="2"/>
        <v>0</v>
      </c>
      <c r="Q25" s="31">
        <f t="shared" si="2"/>
        <v>0</v>
      </c>
      <c r="R25" s="31">
        <f t="shared" si="2"/>
        <v>0</v>
      </c>
      <c r="S25" s="31">
        <f t="shared" si="2"/>
        <v>0</v>
      </c>
      <c r="T25" s="31">
        <f t="shared" si="2"/>
        <v>0</v>
      </c>
      <c r="U25" s="31">
        <f t="shared" si="2"/>
        <v>0</v>
      </c>
      <c r="V25" s="31">
        <f t="shared" si="2"/>
        <v>0</v>
      </c>
      <c r="W25" s="31">
        <f t="shared" si="2"/>
        <v>2982511</v>
      </c>
      <c r="X25" s="31">
        <f t="shared" si="2"/>
        <v>44780600</v>
      </c>
      <c r="Y25" s="31">
        <f t="shared" si="2"/>
        <v>-41798089</v>
      </c>
      <c r="Z25" s="32">
        <f>+IF(X25&lt;&gt;0,+(Y25/X25)*100,0)</f>
        <v>-93.339725238161165</v>
      </c>
      <c r="AA25" s="33">
        <f>+AA12+AA24</f>
        <v>89561225</v>
      </c>
    </row>
    <row r="26" spans="1:27" ht="5.0999999999999996" customHeight="1" x14ac:dyDescent="0.25">
      <c r="A26" s="34" t="s">
        <v>41</v>
      </c>
      <c r="B26" s="17"/>
      <c r="C26" s="18"/>
      <c r="D26" s="18"/>
      <c r="E26" s="19"/>
      <c r="F26" s="20"/>
      <c r="G26" s="20"/>
      <c r="H26" s="20"/>
      <c r="I26" s="20"/>
      <c r="J26" s="20"/>
      <c r="K26" s="20"/>
      <c r="L26" s="20"/>
      <c r="M26" s="20"/>
      <c r="N26" s="20"/>
      <c r="O26" s="20"/>
      <c r="P26" s="20"/>
      <c r="Q26" s="20"/>
      <c r="R26" s="20"/>
      <c r="S26" s="20"/>
      <c r="T26" s="20"/>
      <c r="U26" s="20"/>
      <c r="V26" s="20"/>
      <c r="W26" s="20"/>
      <c r="X26" s="20"/>
      <c r="Y26" s="20"/>
      <c r="Z26" s="21"/>
      <c r="AA26" s="22"/>
    </row>
    <row r="27" spans="1:27" ht="13.5" x14ac:dyDescent="0.25">
      <c r="A27" s="10" t="s">
        <v>53</v>
      </c>
      <c r="B27" s="17" t="s">
        <v>32</v>
      </c>
      <c r="C27" s="18"/>
      <c r="D27" s="18"/>
      <c r="E27" s="19"/>
      <c r="F27" s="20"/>
      <c r="G27" s="20"/>
      <c r="H27" s="20"/>
      <c r="I27" s="20"/>
      <c r="J27" s="20"/>
      <c r="K27" s="20"/>
      <c r="L27" s="20"/>
      <c r="M27" s="20"/>
      <c r="N27" s="20"/>
      <c r="O27" s="20"/>
      <c r="P27" s="20"/>
      <c r="Q27" s="20"/>
      <c r="R27" s="20"/>
      <c r="S27" s="20"/>
      <c r="T27" s="20"/>
      <c r="U27" s="20"/>
      <c r="V27" s="20"/>
      <c r="W27" s="20"/>
      <c r="X27" s="20"/>
      <c r="Y27" s="20"/>
      <c r="Z27" s="21"/>
      <c r="AA27" s="22"/>
    </row>
    <row r="28" spans="1:27" ht="13.5" x14ac:dyDescent="0.25">
      <c r="A28" s="10" t="s">
        <v>54</v>
      </c>
      <c r="B28" s="40" t="s">
        <v>32</v>
      </c>
      <c r="C28" s="18"/>
      <c r="D28" s="18"/>
      <c r="E28" s="19"/>
      <c r="F28" s="20"/>
      <c r="G28" s="20"/>
      <c r="H28" s="20"/>
      <c r="I28" s="20"/>
      <c r="J28" s="20"/>
      <c r="K28" s="20"/>
      <c r="L28" s="20"/>
      <c r="M28" s="20"/>
      <c r="N28" s="20"/>
      <c r="O28" s="20"/>
      <c r="P28" s="20"/>
      <c r="Q28" s="20"/>
      <c r="R28" s="20"/>
      <c r="S28" s="20"/>
      <c r="T28" s="20"/>
      <c r="U28" s="20"/>
      <c r="V28" s="20"/>
      <c r="W28" s="20"/>
      <c r="X28" s="20"/>
      <c r="Y28" s="20"/>
      <c r="Z28" s="21"/>
      <c r="AA28" s="22"/>
    </row>
    <row r="29" spans="1:27" ht="13.5" x14ac:dyDescent="0.25">
      <c r="A29" s="23" t="s">
        <v>55</v>
      </c>
      <c r="B29" s="17" t="s">
        <v>32</v>
      </c>
      <c r="C29" s="18"/>
      <c r="D29" s="18"/>
      <c r="E29" s="19"/>
      <c r="F29" s="20"/>
      <c r="G29" s="20"/>
      <c r="H29" s="20"/>
      <c r="I29" s="20"/>
      <c r="J29" s="20"/>
      <c r="K29" s="20"/>
      <c r="L29" s="20"/>
      <c r="M29" s="20"/>
      <c r="N29" s="20"/>
      <c r="O29" s="20"/>
      <c r="P29" s="20"/>
      <c r="Q29" s="20"/>
      <c r="R29" s="20"/>
      <c r="S29" s="20"/>
      <c r="T29" s="20"/>
      <c r="U29" s="20"/>
      <c r="V29" s="20"/>
      <c r="W29" s="20"/>
      <c r="X29" s="20"/>
      <c r="Y29" s="20"/>
      <c r="Z29" s="21"/>
      <c r="AA29" s="22"/>
    </row>
    <row r="30" spans="1:27" ht="13.5" x14ac:dyDescent="0.25">
      <c r="A30" s="23" t="s">
        <v>56</v>
      </c>
      <c r="B30" s="17" t="s">
        <v>32</v>
      </c>
      <c r="C30" s="18"/>
      <c r="D30" s="18"/>
      <c r="E30" s="19"/>
      <c r="F30" s="20"/>
      <c r="G30" s="20"/>
      <c r="H30" s="20"/>
      <c r="I30" s="20"/>
      <c r="J30" s="20"/>
      <c r="K30" s="20"/>
      <c r="L30" s="20"/>
      <c r="M30" s="20"/>
      <c r="N30" s="20"/>
      <c r="O30" s="20"/>
      <c r="P30" s="20"/>
      <c r="Q30" s="20"/>
      <c r="R30" s="20"/>
      <c r="S30" s="20"/>
      <c r="T30" s="20"/>
      <c r="U30" s="20"/>
      <c r="V30" s="20"/>
      <c r="W30" s="20"/>
      <c r="X30" s="20"/>
      <c r="Y30" s="20"/>
      <c r="Z30" s="21"/>
      <c r="AA30" s="22"/>
    </row>
    <row r="31" spans="1:27" ht="13.5" x14ac:dyDescent="0.25">
      <c r="A31" s="23" t="s">
        <v>57</v>
      </c>
      <c r="B31" s="17" t="s">
        <v>32</v>
      </c>
      <c r="C31" s="18"/>
      <c r="D31" s="18"/>
      <c r="E31" s="19"/>
      <c r="F31" s="20"/>
      <c r="G31" s="20"/>
      <c r="H31" s="20"/>
      <c r="I31" s="20"/>
      <c r="J31" s="20"/>
      <c r="K31" s="20"/>
      <c r="L31" s="20"/>
      <c r="M31" s="20"/>
      <c r="N31" s="20"/>
      <c r="O31" s="20"/>
      <c r="P31" s="20"/>
      <c r="Q31" s="20"/>
      <c r="R31" s="20"/>
      <c r="S31" s="20"/>
      <c r="T31" s="20"/>
      <c r="U31" s="20"/>
      <c r="V31" s="20"/>
      <c r="W31" s="20"/>
      <c r="X31" s="20"/>
      <c r="Y31" s="20"/>
      <c r="Z31" s="21"/>
      <c r="AA31" s="22"/>
    </row>
    <row r="32" spans="1:27" ht="13.5" x14ac:dyDescent="0.25">
      <c r="A32" s="23" t="s">
        <v>58</v>
      </c>
      <c r="B32" s="17" t="s">
        <v>32</v>
      </c>
      <c r="C32" s="18">
        <v>49467500</v>
      </c>
      <c r="D32" s="18"/>
      <c r="E32" s="19">
        <v>70663827</v>
      </c>
      <c r="F32" s="20">
        <v>68867710</v>
      </c>
      <c r="G32" s="20"/>
      <c r="H32" s="20">
        <v>1809687</v>
      </c>
      <c r="I32" s="20">
        <v>3210411</v>
      </c>
      <c r="J32" s="20">
        <v>5020098</v>
      </c>
      <c r="K32" s="20">
        <v>2847128</v>
      </c>
      <c r="L32" s="20">
        <v>2892920</v>
      </c>
      <c r="M32" s="20">
        <v>3366212</v>
      </c>
      <c r="N32" s="20">
        <v>9106260</v>
      </c>
      <c r="O32" s="20"/>
      <c r="P32" s="20"/>
      <c r="Q32" s="20"/>
      <c r="R32" s="20"/>
      <c r="S32" s="20"/>
      <c r="T32" s="20"/>
      <c r="U32" s="20"/>
      <c r="V32" s="20"/>
      <c r="W32" s="20">
        <v>14126358</v>
      </c>
      <c r="X32" s="20">
        <v>34449792</v>
      </c>
      <c r="Y32" s="20">
        <v>-20323434</v>
      </c>
      <c r="Z32" s="21">
        <v>-58.994359095114426</v>
      </c>
      <c r="AA32" s="22">
        <v>68867710</v>
      </c>
    </row>
    <row r="33" spans="1:27" ht="13.5" x14ac:dyDescent="0.25">
      <c r="A33" s="23" t="s">
        <v>59</v>
      </c>
      <c r="B33" s="17" t="s">
        <v>32</v>
      </c>
      <c r="C33" s="18"/>
      <c r="D33" s="18"/>
      <c r="E33" s="19"/>
      <c r="F33" s="20"/>
      <c r="G33" s="20"/>
      <c r="H33" s="20"/>
      <c r="I33" s="20"/>
      <c r="J33" s="20"/>
      <c r="K33" s="20"/>
      <c r="L33" s="20"/>
      <c r="M33" s="20"/>
      <c r="N33" s="20"/>
      <c r="O33" s="20"/>
      <c r="P33" s="20"/>
      <c r="Q33" s="20"/>
      <c r="R33" s="20"/>
      <c r="S33" s="20"/>
      <c r="T33" s="20"/>
      <c r="U33" s="20"/>
      <c r="V33" s="20"/>
      <c r="W33" s="20"/>
      <c r="X33" s="20"/>
      <c r="Y33" s="20"/>
      <c r="Z33" s="21"/>
      <c r="AA33" s="22"/>
    </row>
    <row r="34" spans="1:27" ht="13.5" x14ac:dyDescent="0.25">
      <c r="A34" s="27" t="s">
        <v>60</v>
      </c>
      <c r="B34" s="28" t="s">
        <v>32</v>
      </c>
      <c r="C34" s="29">
        <f t="shared" ref="C34:Y34" si="3">SUM(C29:C33)</f>
        <v>49467500</v>
      </c>
      <c r="D34" s="29">
        <f>SUM(D29:D33)</f>
        <v>0</v>
      </c>
      <c r="E34" s="30">
        <f t="shared" si="3"/>
        <v>70663827</v>
      </c>
      <c r="F34" s="31">
        <f t="shared" si="3"/>
        <v>68867710</v>
      </c>
      <c r="G34" s="31">
        <f t="shared" si="3"/>
        <v>0</v>
      </c>
      <c r="H34" s="31">
        <f t="shared" si="3"/>
        <v>1809687</v>
      </c>
      <c r="I34" s="31">
        <f t="shared" si="3"/>
        <v>3210411</v>
      </c>
      <c r="J34" s="31">
        <f t="shared" si="3"/>
        <v>5020098</v>
      </c>
      <c r="K34" s="31">
        <f t="shared" si="3"/>
        <v>2847128</v>
      </c>
      <c r="L34" s="31">
        <f t="shared" si="3"/>
        <v>2892920</v>
      </c>
      <c r="M34" s="31">
        <f t="shared" si="3"/>
        <v>3366212</v>
      </c>
      <c r="N34" s="31">
        <f t="shared" si="3"/>
        <v>9106260</v>
      </c>
      <c r="O34" s="31">
        <f t="shared" si="3"/>
        <v>0</v>
      </c>
      <c r="P34" s="31">
        <f t="shared" si="3"/>
        <v>0</v>
      </c>
      <c r="Q34" s="31">
        <f t="shared" si="3"/>
        <v>0</v>
      </c>
      <c r="R34" s="31">
        <f t="shared" si="3"/>
        <v>0</v>
      </c>
      <c r="S34" s="31">
        <f t="shared" si="3"/>
        <v>0</v>
      </c>
      <c r="T34" s="31">
        <f t="shared" si="3"/>
        <v>0</v>
      </c>
      <c r="U34" s="31">
        <f t="shared" si="3"/>
        <v>0</v>
      </c>
      <c r="V34" s="31">
        <f t="shared" si="3"/>
        <v>0</v>
      </c>
      <c r="W34" s="31">
        <f t="shared" si="3"/>
        <v>14126358</v>
      </c>
      <c r="X34" s="31">
        <f t="shared" si="3"/>
        <v>34449792</v>
      </c>
      <c r="Y34" s="31">
        <f t="shared" si="3"/>
        <v>-20323434</v>
      </c>
      <c r="Z34" s="32">
        <f>+IF(X34&lt;&gt;0,+(Y34/X34)*100,0)</f>
        <v>-58.994359095114426</v>
      </c>
      <c r="AA34" s="33">
        <f>SUM(AA29:AA33)</f>
        <v>68867710</v>
      </c>
    </row>
    <row r="35" spans="1:27" ht="5.0999999999999996" customHeight="1" x14ac:dyDescent="0.25">
      <c r="A35" s="34" t="s">
        <v>41</v>
      </c>
      <c r="B35" s="17"/>
      <c r="C35" s="18"/>
      <c r="D35" s="18"/>
      <c r="E35" s="19"/>
      <c r="F35" s="20"/>
      <c r="G35" s="20"/>
      <c r="H35" s="20"/>
      <c r="I35" s="20"/>
      <c r="J35" s="20"/>
      <c r="K35" s="20"/>
      <c r="L35" s="20"/>
      <c r="M35" s="20"/>
      <c r="N35" s="20"/>
      <c r="O35" s="20"/>
      <c r="P35" s="20"/>
      <c r="Q35" s="20"/>
      <c r="R35" s="20"/>
      <c r="S35" s="20"/>
      <c r="T35" s="20"/>
      <c r="U35" s="20"/>
      <c r="V35" s="20"/>
      <c r="W35" s="20"/>
      <c r="X35" s="20"/>
      <c r="Y35" s="20"/>
      <c r="Z35" s="21"/>
      <c r="AA35" s="22"/>
    </row>
    <row r="36" spans="1:27" ht="13.5" x14ac:dyDescent="0.25">
      <c r="A36" s="10" t="s">
        <v>61</v>
      </c>
      <c r="B36" s="17" t="s">
        <v>32</v>
      </c>
      <c r="C36" s="18"/>
      <c r="D36" s="18"/>
      <c r="E36" s="19"/>
      <c r="F36" s="20"/>
      <c r="G36" s="20"/>
      <c r="H36" s="20"/>
      <c r="I36" s="20"/>
      <c r="J36" s="20"/>
      <c r="K36" s="20"/>
      <c r="L36" s="20"/>
      <c r="M36" s="20"/>
      <c r="N36" s="20"/>
      <c r="O36" s="20"/>
      <c r="P36" s="20"/>
      <c r="Q36" s="20"/>
      <c r="R36" s="20"/>
      <c r="S36" s="20"/>
      <c r="T36" s="20"/>
      <c r="U36" s="20"/>
      <c r="V36" s="20"/>
      <c r="W36" s="20"/>
      <c r="X36" s="20"/>
      <c r="Y36" s="20"/>
      <c r="Z36" s="21"/>
      <c r="AA36" s="22"/>
    </row>
    <row r="37" spans="1:27" ht="13.5" x14ac:dyDescent="0.25">
      <c r="A37" s="23" t="s">
        <v>62</v>
      </c>
      <c r="B37" s="17" t="s">
        <v>32</v>
      </c>
      <c r="C37" s="18"/>
      <c r="D37" s="18"/>
      <c r="E37" s="19"/>
      <c r="F37" s="20"/>
      <c r="G37" s="20"/>
      <c r="H37" s="20"/>
      <c r="I37" s="20"/>
      <c r="J37" s="20"/>
      <c r="K37" s="20"/>
      <c r="L37" s="20"/>
      <c r="M37" s="20"/>
      <c r="N37" s="20"/>
      <c r="O37" s="20"/>
      <c r="P37" s="20"/>
      <c r="Q37" s="20"/>
      <c r="R37" s="20"/>
      <c r="S37" s="20"/>
      <c r="T37" s="20"/>
      <c r="U37" s="20"/>
      <c r="V37" s="20"/>
      <c r="W37" s="20"/>
      <c r="X37" s="20"/>
      <c r="Y37" s="20"/>
      <c r="Z37" s="21"/>
      <c r="AA37" s="22"/>
    </row>
    <row r="38" spans="1:27" ht="13.5" x14ac:dyDescent="0.25">
      <c r="A38" s="23" t="s">
        <v>59</v>
      </c>
      <c r="B38" s="17" t="s">
        <v>32</v>
      </c>
      <c r="C38" s="18"/>
      <c r="D38" s="18"/>
      <c r="E38" s="19">
        <v>10199765</v>
      </c>
      <c r="F38" s="20">
        <v>10199765</v>
      </c>
      <c r="G38" s="20"/>
      <c r="H38" s="20"/>
      <c r="I38" s="20"/>
      <c r="J38" s="20"/>
      <c r="K38" s="20"/>
      <c r="L38" s="20"/>
      <c r="M38" s="20"/>
      <c r="N38" s="20"/>
      <c r="O38" s="20"/>
      <c r="P38" s="20"/>
      <c r="Q38" s="20"/>
      <c r="R38" s="20"/>
      <c r="S38" s="20"/>
      <c r="T38" s="20"/>
      <c r="U38" s="20"/>
      <c r="V38" s="20"/>
      <c r="W38" s="20"/>
      <c r="X38" s="20">
        <v>5099880</v>
      </c>
      <c r="Y38" s="20">
        <v>-5099880</v>
      </c>
      <c r="Z38" s="21">
        <v>-100</v>
      </c>
      <c r="AA38" s="22">
        <v>10199765</v>
      </c>
    </row>
    <row r="39" spans="1:27" ht="13.5" x14ac:dyDescent="0.25">
      <c r="A39" s="27" t="s">
        <v>63</v>
      </c>
      <c r="B39" s="35" t="s">
        <v>32</v>
      </c>
      <c r="C39" s="29">
        <f t="shared" ref="C39:Y39" si="4">SUM(C37:C38)</f>
        <v>0</v>
      </c>
      <c r="D39" s="29">
        <f>SUM(D37:D38)</f>
        <v>0</v>
      </c>
      <c r="E39" s="36">
        <f t="shared" si="4"/>
        <v>10199765</v>
      </c>
      <c r="F39" s="37">
        <f t="shared" si="4"/>
        <v>10199765</v>
      </c>
      <c r="G39" s="37">
        <f t="shared" si="4"/>
        <v>0</v>
      </c>
      <c r="H39" s="37">
        <f t="shared" si="4"/>
        <v>0</v>
      </c>
      <c r="I39" s="37">
        <f t="shared" si="4"/>
        <v>0</v>
      </c>
      <c r="J39" s="37">
        <f t="shared" si="4"/>
        <v>0</v>
      </c>
      <c r="K39" s="37">
        <f t="shared" si="4"/>
        <v>0</v>
      </c>
      <c r="L39" s="37">
        <f t="shared" si="4"/>
        <v>0</v>
      </c>
      <c r="M39" s="37">
        <f t="shared" si="4"/>
        <v>0</v>
      </c>
      <c r="N39" s="37">
        <f t="shared" si="4"/>
        <v>0</v>
      </c>
      <c r="O39" s="37">
        <f t="shared" si="4"/>
        <v>0</v>
      </c>
      <c r="P39" s="37">
        <f t="shared" si="4"/>
        <v>0</v>
      </c>
      <c r="Q39" s="37">
        <f t="shared" si="4"/>
        <v>0</v>
      </c>
      <c r="R39" s="37">
        <f t="shared" si="4"/>
        <v>0</v>
      </c>
      <c r="S39" s="37">
        <f t="shared" si="4"/>
        <v>0</v>
      </c>
      <c r="T39" s="37">
        <f t="shared" si="4"/>
        <v>0</v>
      </c>
      <c r="U39" s="37">
        <f t="shared" si="4"/>
        <v>0</v>
      </c>
      <c r="V39" s="37">
        <f t="shared" si="4"/>
        <v>0</v>
      </c>
      <c r="W39" s="37">
        <f t="shared" si="4"/>
        <v>0</v>
      </c>
      <c r="X39" s="37">
        <f t="shared" si="4"/>
        <v>5099880</v>
      </c>
      <c r="Y39" s="37">
        <f t="shared" si="4"/>
        <v>-5099880</v>
      </c>
      <c r="Z39" s="38">
        <f>+IF(X39&lt;&gt;0,+(Y39/X39)*100,0)</f>
        <v>-100</v>
      </c>
      <c r="AA39" s="39">
        <f>SUM(AA37:AA38)</f>
        <v>10199765</v>
      </c>
    </row>
    <row r="40" spans="1:27" ht="13.5" x14ac:dyDescent="0.25">
      <c r="A40" s="27" t="s">
        <v>64</v>
      </c>
      <c r="B40" s="28" t="s">
        <v>32</v>
      </c>
      <c r="C40" s="29">
        <f t="shared" ref="C40:Y40" si="5">+C34+C39</f>
        <v>49467500</v>
      </c>
      <c r="D40" s="29">
        <f>+D34+D39</f>
        <v>0</v>
      </c>
      <c r="E40" s="30">
        <f t="shared" si="5"/>
        <v>80863592</v>
      </c>
      <c r="F40" s="31">
        <f t="shared" si="5"/>
        <v>79067475</v>
      </c>
      <c r="G40" s="31">
        <f t="shared" si="5"/>
        <v>0</v>
      </c>
      <c r="H40" s="31">
        <f t="shared" si="5"/>
        <v>1809687</v>
      </c>
      <c r="I40" s="31">
        <f t="shared" si="5"/>
        <v>3210411</v>
      </c>
      <c r="J40" s="31">
        <f t="shared" si="5"/>
        <v>5020098</v>
      </c>
      <c r="K40" s="31">
        <f t="shared" si="5"/>
        <v>2847128</v>
      </c>
      <c r="L40" s="31">
        <f t="shared" si="5"/>
        <v>2892920</v>
      </c>
      <c r="M40" s="31">
        <f t="shared" si="5"/>
        <v>3366212</v>
      </c>
      <c r="N40" s="31">
        <f t="shared" si="5"/>
        <v>9106260</v>
      </c>
      <c r="O40" s="31">
        <f t="shared" si="5"/>
        <v>0</v>
      </c>
      <c r="P40" s="31">
        <f t="shared" si="5"/>
        <v>0</v>
      </c>
      <c r="Q40" s="31">
        <f t="shared" si="5"/>
        <v>0</v>
      </c>
      <c r="R40" s="31">
        <f t="shared" si="5"/>
        <v>0</v>
      </c>
      <c r="S40" s="31">
        <f t="shared" si="5"/>
        <v>0</v>
      </c>
      <c r="T40" s="31">
        <f t="shared" si="5"/>
        <v>0</v>
      </c>
      <c r="U40" s="31">
        <f t="shared" si="5"/>
        <v>0</v>
      </c>
      <c r="V40" s="31">
        <f t="shared" si="5"/>
        <v>0</v>
      </c>
      <c r="W40" s="31">
        <f t="shared" si="5"/>
        <v>14126358</v>
      </c>
      <c r="X40" s="31">
        <f t="shared" si="5"/>
        <v>39549672</v>
      </c>
      <c r="Y40" s="31">
        <f t="shared" si="5"/>
        <v>-25423314</v>
      </c>
      <c r="Z40" s="32">
        <f>+IF(X40&lt;&gt;0,+(Y40/X40)*100,0)</f>
        <v>-64.281984437190786</v>
      </c>
      <c r="AA40" s="33">
        <f>+AA34+AA39</f>
        <v>79067475</v>
      </c>
    </row>
    <row r="41" spans="1:27" ht="5.0999999999999996" customHeight="1" x14ac:dyDescent="0.25">
      <c r="A41" s="34" t="s">
        <v>41</v>
      </c>
      <c r="B41" s="17"/>
      <c r="C41" s="18"/>
      <c r="D41" s="18"/>
      <c r="E41" s="19"/>
      <c r="F41" s="20"/>
      <c r="G41" s="20"/>
      <c r="H41" s="20"/>
      <c r="I41" s="20"/>
      <c r="J41" s="20"/>
      <c r="K41" s="20"/>
      <c r="L41" s="20"/>
      <c r="M41" s="20"/>
      <c r="N41" s="20"/>
      <c r="O41" s="20"/>
      <c r="P41" s="20"/>
      <c r="Q41" s="20"/>
      <c r="R41" s="20"/>
      <c r="S41" s="20"/>
      <c r="T41" s="20"/>
      <c r="U41" s="20"/>
      <c r="V41" s="20"/>
      <c r="W41" s="20"/>
      <c r="X41" s="20"/>
      <c r="Y41" s="20"/>
      <c r="Z41" s="21"/>
      <c r="AA41" s="22"/>
    </row>
    <row r="42" spans="1:27" ht="13.5" x14ac:dyDescent="0.25">
      <c r="A42" s="41" t="s">
        <v>65</v>
      </c>
      <c r="B42" s="42" t="s">
        <v>66</v>
      </c>
      <c r="C42" s="43">
        <f t="shared" ref="C42:Y42" si="6">+C25-C40</f>
        <v>-47755438</v>
      </c>
      <c r="D42" s="43">
        <f>+D25-D40</f>
        <v>0</v>
      </c>
      <c r="E42" s="44">
        <f t="shared" si="6"/>
        <v>8697630</v>
      </c>
      <c r="F42" s="45">
        <f t="shared" si="6"/>
        <v>10493750</v>
      </c>
      <c r="G42" s="45">
        <f t="shared" si="6"/>
        <v>-149109</v>
      </c>
      <c r="H42" s="45">
        <f t="shared" si="6"/>
        <v>-1621397</v>
      </c>
      <c r="I42" s="45">
        <f t="shared" si="6"/>
        <v>-2095078</v>
      </c>
      <c r="J42" s="45">
        <f t="shared" si="6"/>
        <v>-3865584</v>
      </c>
      <c r="K42" s="45">
        <f t="shared" si="6"/>
        <v>-2165614</v>
      </c>
      <c r="L42" s="45">
        <f t="shared" si="6"/>
        <v>-2469908</v>
      </c>
      <c r="M42" s="45">
        <f t="shared" si="6"/>
        <v>-2642741</v>
      </c>
      <c r="N42" s="45">
        <f t="shared" si="6"/>
        <v>-7278263</v>
      </c>
      <c r="O42" s="45">
        <f t="shared" si="6"/>
        <v>0</v>
      </c>
      <c r="P42" s="45">
        <f t="shared" si="6"/>
        <v>0</v>
      </c>
      <c r="Q42" s="45">
        <f t="shared" si="6"/>
        <v>0</v>
      </c>
      <c r="R42" s="45">
        <f t="shared" si="6"/>
        <v>0</v>
      </c>
      <c r="S42" s="45">
        <f t="shared" si="6"/>
        <v>0</v>
      </c>
      <c r="T42" s="45">
        <f t="shared" si="6"/>
        <v>0</v>
      </c>
      <c r="U42" s="45">
        <f t="shared" si="6"/>
        <v>0</v>
      </c>
      <c r="V42" s="45">
        <f t="shared" si="6"/>
        <v>0</v>
      </c>
      <c r="W42" s="45">
        <f t="shared" si="6"/>
        <v>-11143847</v>
      </c>
      <c r="X42" s="45">
        <f t="shared" si="6"/>
        <v>5230928</v>
      </c>
      <c r="Y42" s="45">
        <f t="shared" si="6"/>
        <v>-16374775</v>
      </c>
      <c r="Z42" s="46">
        <f>+IF(X42&lt;&gt;0,+(Y42/X42)*100,0)</f>
        <v>-313.03766750373933</v>
      </c>
      <c r="AA42" s="47">
        <f>+AA25-AA40</f>
        <v>10493750</v>
      </c>
    </row>
    <row r="43" spans="1:27" ht="5.0999999999999996" customHeight="1" x14ac:dyDescent="0.25">
      <c r="A43" s="34" t="s">
        <v>41</v>
      </c>
      <c r="B43" s="17"/>
      <c r="C43" s="18"/>
      <c r="D43" s="18"/>
      <c r="E43" s="19"/>
      <c r="F43" s="20"/>
      <c r="G43" s="20"/>
      <c r="H43" s="20"/>
      <c r="I43" s="20"/>
      <c r="J43" s="20"/>
      <c r="K43" s="20"/>
      <c r="L43" s="20"/>
      <c r="M43" s="20"/>
      <c r="N43" s="20"/>
      <c r="O43" s="20"/>
      <c r="P43" s="20"/>
      <c r="Q43" s="20"/>
      <c r="R43" s="20"/>
      <c r="S43" s="20"/>
      <c r="T43" s="20"/>
      <c r="U43" s="20"/>
      <c r="V43" s="20"/>
      <c r="W43" s="20"/>
      <c r="X43" s="20"/>
      <c r="Y43" s="20"/>
      <c r="Z43" s="48"/>
      <c r="AA43" s="22"/>
    </row>
    <row r="44" spans="1:27" ht="13.5" x14ac:dyDescent="0.25">
      <c r="A44" s="10" t="s">
        <v>67</v>
      </c>
      <c r="B44" s="17" t="s">
        <v>32</v>
      </c>
      <c r="C44" s="18"/>
      <c r="D44" s="18"/>
      <c r="E44" s="19"/>
      <c r="F44" s="20"/>
      <c r="G44" s="20"/>
      <c r="H44" s="20"/>
      <c r="I44" s="20"/>
      <c r="J44" s="20"/>
      <c r="K44" s="20"/>
      <c r="L44" s="20"/>
      <c r="M44" s="20"/>
      <c r="N44" s="20"/>
      <c r="O44" s="20"/>
      <c r="P44" s="20"/>
      <c r="Q44" s="20"/>
      <c r="R44" s="20"/>
      <c r="S44" s="20"/>
      <c r="T44" s="20"/>
      <c r="U44" s="20"/>
      <c r="V44" s="20"/>
      <c r="W44" s="20"/>
      <c r="X44" s="20"/>
      <c r="Y44" s="20"/>
      <c r="Z44" s="48"/>
      <c r="AA44" s="22"/>
    </row>
    <row r="45" spans="1:27" ht="13.5" x14ac:dyDescent="0.25">
      <c r="A45" s="23" t="s">
        <v>68</v>
      </c>
      <c r="B45" s="17" t="s">
        <v>32</v>
      </c>
      <c r="C45" s="18"/>
      <c r="D45" s="18"/>
      <c r="E45" s="19"/>
      <c r="F45" s="20"/>
      <c r="G45" s="20"/>
      <c r="H45" s="20"/>
      <c r="I45" s="20"/>
      <c r="J45" s="20"/>
      <c r="K45" s="20"/>
      <c r="L45" s="20"/>
      <c r="M45" s="20"/>
      <c r="N45" s="20"/>
      <c r="O45" s="20"/>
      <c r="P45" s="20"/>
      <c r="Q45" s="20"/>
      <c r="R45" s="20"/>
      <c r="S45" s="20"/>
      <c r="T45" s="20"/>
      <c r="U45" s="20"/>
      <c r="V45" s="20"/>
      <c r="W45" s="20"/>
      <c r="X45" s="20"/>
      <c r="Y45" s="20"/>
      <c r="Z45" s="48"/>
      <c r="AA45" s="22"/>
    </row>
    <row r="46" spans="1:27" ht="13.5" x14ac:dyDescent="0.25">
      <c r="A46" s="23" t="s">
        <v>69</v>
      </c>
      <c r="B46" s="17" t="s">
        <v>32</v>
      </c>
      <c r="C46" s="18"/>
      <c r="D46" s="18"/>
      <c r="E46" s="19"/>
      <c r="F46" s="20"/>
      <c r="G46" s="20"/>
      <c r="H46" s="20"/>
      <c r="I46" s="20"/>
      <c r="J46" s="20"/>
      <c r="K46" s="20"/>
      <c r="L46" s="20"/>
      <c r="M46" s="20"/>
      <c r="N46" s="20"/>
      <c r="O46" s="20"/>
      <c r="P46" s="20"/>
      <c r="Q46" s="20"/>
      <c r="R46" s="20"/>
      <c r="S46" s="20"/>
      <c r="T46" s="20"/>
      <c r="U46" s="20"/>
      <c r="V46" s="20"/>
      <c r="W46" s="20"/>
      <c r="X46" s="20"/>
      <c r="Y46" s="20"/>
      <c r="Z46" s="48"/>
      <c r="AA46" s="22"/>
    </row>
    <row r="47" spans="1:27" ht="14.45" customHeight="1" x14ac:dyDescent="0.25">
      <c r="A47" s="23" t="s">
        <v>41</v>
      </c>
      <c r="B47" s="17"/>
      <c r="C47" s="18"/>
      <c r="D47" s="18"/>
      <c r="E47" s="19"/>
      <c r="F47" s="20"/>
      <c r="G47" s="20"/>
      <c r="H47" s="20"/>
      <c r="I47" s="20"/>
      <c r="J47" s="20"/>
      <c r="K47" s="20"/>
      <c r="L47" s="20"/>
      <c r="M47" s="20"/>
      <c r="N47" s="20"/>
      <c r="O47" s="20"/>
      <c r="P47" s="20"/>
      <c r="Q47" s="20"/>
      <c r="R47" s="20"/>
      <c r="S47" s="20"/>
      <c r="T47" s="20"/>
      <c r="U47" s="20"/>
      <c r="V47" s="20"/>
      <c r="W47" s="20"/>
      <c r="X47" s="20"/>
      <c r="Y47" s="20"/>
      <c r="Z47" s="48"/>
      <c r="AA47" s="22"/>
    </row>
    <row r="48" spans="1:27" ht="13.5" x14ac:dyDescent="0.25">
      <c r="A48" s="49" t="s">
        <v>70</v>
      </c>
      <c r="B48" s="50" t="s">
        <v>66</v>
      </c>
      <c r="C48" s="51">
        <f t="shared" ref="C48:Y48" si="7">SUM(C45:C47)</f>
        <v>0</v>
      </c>
      <c r="D48" s="51">
        <f>SUM(D45:D47)</f>
        <v>0</v>
      </c>
      <c r="E48" s="52">
        <f t="shared" si="7"/>
        <v>0</v>
      </c>
      <c r="F48" s="53">
        <f t="shared" si="7"/>
        <v>0</v>
      </c>
      <c r="G48" s="53">
        <f t="shared" si="7"/>
        <v>0</v>
      </c>
      <c r="H48" s="53">
        <f t="shared" si="7"/>
        <v>0</v>
      </c>
      <c r="I48" s="53">
        <f t="shared" si="7"/>
        <v>0</v>
      </c>
      <c r="J48" s="53">
        <f t="shared" si="7"/>
        <v>0</v>
      </c>
      <c r="K48" s="53">
        <f t="shared" si="7"/>
        <v>0</v>
      </c>
      <c r="L48" s="53">
        <f t="shared" si="7"/>
        <v>0</v>
      </c>
      <c r="M48" s="53">
        <f t="shared" si="7"/>
        <v>0</v>
      </c>
      <c r="N48" s="53">
        <f t="shared" si="7"/>
        <v>0</v>
      </c>
      <c r="O48" s="53">
        <f t="shared" si="7"/>
        <v>0</v>
      </c>
      <c r="P48" s="53">
        <f t="shared" si="7"/>
        <v>0</v>
      </c>
      <c r="Q48" s="53">
        <f t="shared" si="7"/>
        <v>0</v>
      </c>
      <c r="R48" s="53">
        <f t="shared" si="7"/>
        <v>0</v>
      </c>
      <c r="S48" s="53">
        <f t="shared" si="7"/>
        <v>0</v>
      </c>
      <c r="T48" s="53">
        <f t="shared" si="7"/>
        <v>0</v>
      </c>
      <c r="U48" s="53">
        <f t="shared" si="7"/>
        <v>0</v>
      </c>
      <c r="V48" s="53">
        <f t="shared" si="7"/>
        <v>0</v>
      </c>
      <c r="W48" s="53">
        <f t="shared" si="7"/>
        <v>0</v>
      </c>
      <c r="X48" s="53">
        <f t="shared" si="7"/>
        <v>0</v>
      </c>
      <c r="Y48" s="53">
        <f t="shared" si="7"/>
        <v>0</v>
      </c>
      <c r="Z48" s="54">
        <f>+IF(X48&lt;&gt;0,+(Y48/X48)*100,0)</f>
        <v>0</v>
      </c>
      <c r="AA48" s="55">
        <f>SUM(AA45:AA47)</f>
        <v>0</v>
      </c>
    </row>
    <row r="49" spans="1:27" ht="13.5" x14ac:dyDescent="0.25">
      <c r="A49" s="56" t="s">
        <v>328</v>
      </c>
      <c r="B49" s="57"/>
      <c r="C49" s="58"/>
      <c r="D49" s="58"/>
      <c r="E49" s="58"/>
      <c r="F49" s="58"/>
      <c r="G49" s="58"/>
      <c r="H49" s="59"/>
      <c r="I49" s="59"/>
      <c r="J49" s="59"/>
      <c r="K49" s="59"/>
      <c r="L49" s="59"/>
      <c r="M49" s="59"/>
      <c r="N49" s="59"/>
      <c r="O49" s="59"/>
      <c r="P49" s="59"/>
      <c r="Q49" s="59"/>
      <c r="R49" s="59"/>
      <c r="S49" s="59"/>
      <c r="T49" s="59"/>
      <c r="U49" s="59"/>
      <c r="V49" s="59"/>
      <c r="W49" s="59"/>
      <c r="X49" s="59"/>
      <c r="Y49" s="59"/>
      <c r="Z49" s="59"/>
      <c r="AA49" s="59"/>
    </row>
    <row r="50" spans="1:27" ht="13.5" x14ac:dyDescent="0.25">
      <c r="A50" s="60" t="s">
        <v>329</v>
      </c>
      <c r="B50" s="60"/>
      <c r="C50" s="60"/>
      <c r="D50" s="60"/>
      <c r="E50" s="60"/>
      <c r="F50" s="60"/>
      <c r="G50" s="60"/>
      <c r="H50" s="59"/>
      <c r="I50" s="59"/>
      <c r="J50" s="59"/>
      <c r="K50" s="59"/>
      <c r="L50" s="59"/>
      <c r="M50" s="59"/>
      <c r="N50" s="59"/>
      <c r="O50" s="59"/>
      <c r="P50" s="59"/>
      <c r="Q50" s="59"/>
      <c r="R50" s="59"/>
      <c r="S50" s="59"/>
      <c r="T50" s="59"/>
      <c r="U50" s="59"/>
      <c r="V50" s="59"/>
      <c r="W50" s="59"/>
      <c r="X50" s="59"/>
      <c r="Y50" s="59"/>
      <c r="Z50" s="59"/>
      <c r="AA50" s="59"/>
    </row>
    <row r="51" spans="1:27" ht="13.5" x14ac:dyDescent="0.25">
      <c r="A51" s="61" t="s">
        <v>330</v>
      </c>
      <c r="B51" s="62"/>
      <c r="C51" s="63"/>
      <c r="D51" s="63"/>
      <c r="E51" s="63"/>
      <c r="F51" s="63"/>
      <c r="G51" s="63"/>
      <c r="H51" s="59"/>
      <c r="I51" s="59"/>
      <c r="J51" s="59"/>
      <c r="K51" s="59"/>
      <c r="L51" s="59"/>
      <c r="M51" s="59"/>
      <c r="N51" s="59"/>
      <c r="O51" s="59"/>
      <c r="P51" s="59"/>
      <c r="Q51" s="59"/>
      <c r="R51" s="59"/>
      <c r="S51" s="59"/>
      <c r="T51" s="59"/>
      <c r="U51" s="59"/>
      <c r="V51" s="59"/>
      <c r="W51" s="59"/>
      <c r="X51" s="59"/>
      <c r="Y51" s="59"/>
      <c r="Z51" s="59"/>
      <c r="AA51" s="59"/>
    </row>
    <row r="52" spans="1:27" ht="13.5" x14ac:dyDescent="0.25">
      <c r="A52" s="59"/>
      <c r="B52" s="59"/>
      <c r="C52" s="59"/>
      <c r="D52" s="59"/>
      <c r="E52" s="59"/>
      <c r="F52" s="59"/>
      <c r="G52" s="59"/>
      <c r="H52" s="59"/>
      <c r="I52" s="59"/>
      <c r="J52" s="59"/>
      <c r="K52" s="59"/>
      <c r="L52" s="59"/>
      <c r="M52" s="59"/>
      <c r="N52" s="59"/>
      <c r="O52" s="59"/>
      <c r="P52" s="59"/>
      <c r="Q52" s="59"/>
      <c r="R52" s="59"/>
      <c r="S52" s="59"/>
      <c r="T52" s="59"/>
      <c r="U52" s="59"/>
      <c r="V52" s="59"/>
      <c r="W52" s="59"/>
      <c r="X52" s="59"/>
      <c r="Y52" s="59"/>
      <c r="Z52" s="59"/>
      <c r="AA52" s="59"/>
    </row>
    <row r="53" spans="1:27" ht="13.5" x14ac:dyDescent="0.25">
      <c r="A53" s="59"/>
      <c r="B53" s="59"/>
      <c r="C53" s="59"/>
      <c r="D53" s="59"/>
      <c r="E53" s="59"/>
      <c r="F53" s="59"/>
      <c r="G53" s="59"/>
      <c r="H53" s="59"/>
      <c r="I53" s="59"/>
      <c r="J53" s="59"/>
      <c r="K53" s="59"/>
      <c r="L53" s="59"/>
      <c r="M53" s="59"/>
      <c r="N53" s="59"/>
      <c r="O53" s="59"/>
      <c r="P53" s="59"/>
      <c r="Q53" s="59"/>
      <c r="R53" s="59"/>
      <c r="S53" s="59"/>
      <c r="T53" s="59"/>
      <c r="U53" s="59"/>
      <c r="V53" s="59"/>
      <c r="W53" s="59"/>
      <c r="X53" s="59"/>
      <c r="Y53" s="59"/>
      <c r="Z53" s="59"/>
      <c r="AA53" s="59"/>
    </row>
    <row r="54" spans="1:27" ht="13.5" x14ac:dyDescent="0.25">
      <c r="A54" s="59"/>
      <c r="B54" s="59"/>
      <c r="C54" s="59"/>
      <c r="D54" s="59"/>
      <c r="E54" s="59"/>
      <c r="F54" s="59"/>
      <c r="G54" s="59"/>
      <c r="H54" s="59"/>
      <c r="I54" s="59"/>
      <c r="J54" s="59"/>
      <c r="K54" s="59"/>
      <c r="L54" s="59"/>
      <c r="M54" s="59"/>
      <c r="N54" s="59"/>
      <c r="O54" s="59"/>
      <c r="P54" s="59"/>
      <c r="Q54" s="59"/>
      <c r="R54" s="59"/>
      <c r="S54" s="59"/>
      <c r="T54" s="59"/>
      <c r="U54" s="59"/>
      <c r="V54" s="59"/>
      <c r="W54" s="59"/>
      <c r="X54" s="59"/>
      <c r="Y54" s="59"/>
      <c r="Z54" s="59"/>
      <c r="AA54" s="59"/>
    </row>
  </sheetData>
  <mergeCells count="2">
    <mergeCell ref="A1:AA1"/>
    <mergeCell ref="E2:AA2"/>
  </mergeCells>
  <printOptions horizontalCentered="1"/>
  <pageMargins left="0.55118110236220497" right="0.22" top="0.59055118110236204" bottom="0.59055118110236204" header="0.31496062992126" footer="0.31496062992126"/>
  <pageSetup paperSize="9" orientation="landscape" r:id="rId1"/>
  <rowBreaks count="1" manualBreakCount="1">
    <brk id="48" max="16383" man="1"/>
  </rowBreaks>
</worksheet>
</file>

<file path=xl/worksheets/sheet24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AA54"/>
  <sheetViews>
    <sheetView showGridLines="0" workbookViewId="0">
      <selection activeCell="B2" sqref="B2"/>
    </sheetView>
  </sheetViews>
  <sheetFormatPr defaultRowHeight="12.75" x14ac:dyDescent="0.2"/>
  <cols>
    <col min="1" max="1" width="35.7109375" customWidth="1"/>
    <col min="2" max="2" width="3.42578125" bestFit="1" customWidth="1"/>
    <col min="3" max="3" width="9.7109375" customWidth="1"/>
    <col min="4" max="4" width="9.7109375" hidden="1" customWidth="1"/>
    <col min="5" max="6" width="9.7109375" customWidth="1"/>
    <col min="7" max="9" width="9.7109375" hidden="1" customWidth="1"/>
    <col min="10" max="10" width="9.7109375" customWidth="1"/>
    <col min="11" max="13" width="9.7109375" hidden="1" customWidth="1"/>
    <col min="14" max="14" width="9.7109375" customWidth="1"/>
    <col min="15" max="22" width="9.7109375" hidden="1" customWidth="1"/>
    <col min="23" max="27" width="9.7109375" customWidth="1"/>
  </cols>
  <sheetData>
    <row r="1" spans="1:27" ht="38.450000000000003" customHeight="1" x14ac:dyDescent="0.25">
      <c r="A1" s="64" t="s">
        <v>312</v>
      </c>
      <c r="B1" s="64"/>
      <c r="C1" s="64"/>
      <c r="D1" s="64"/>
      <c r="E1" s="64"/>
      <c r="F1" s="64"/>
      <c r="G1" s="64"/>
      <c r="H1" s="64"/>
      <c r="I1" s="64"/>
      <c r="J1" s="64"/>
      <c r="K1" s="64"/>
      <c r="L1" s="64"/>
      <c r="M1" s="64"/>
      <c r="N1" s="64"/>
      <c r="O1" s="64"/>
      <c r="P1" s="64"/>
      <c r="Q1" s="64"/>
      <c r="R1" s="64"/>
      <c r="S1" s="64"/>
      <c r="T1" s="64"/>
      <c r="U1" s="64"/>
      <c r="V1" s="64"/>
      <c r="W1" s="64"/>
      <c r="X1" s="64"/>
      <c r="Y1" s="64"/>
      <c r="Z1" s="64"/>
      <c r="AA1" s="64"/>
    </row>
    <row r="2" spans="1:27" ht="24.95" customHeight="1" x14ac:dyDescent="0.2">
      <c r="A2" s="2" t="s">
        <v>1</v>
      </c>
      <c r="B2" s="1" t="s">
        <v>331</v>
      </c>
      <c r="C2" s="3" t="s">
        <v>2</v>
      </c>
      <c r="D2" s="3" t="s">
        <v>3</v>
      </c>
      <c r="E2" s="65" t="s">
        <v>4</v>
      </c>
      <c r="F2" s="66"/>
      <c r="G2" s="66"/>
      <c r="H2" s="66"/>
      <c r="I2" s="66"/>
      <c r="J2" s="66"/>
      <c r="K2" s="66"/>
      <c r="L2" s="66"/>
      <c r="M2" s="66"/>
      <c r="N2" s="66"/>
      <c r="O2" s="66"/>
      <c r="P2" s="66"/>
      <c r="Q2" s="66"/>
      <c r="R2" s="66"/>
      <c r="S2" s="66"/>
      <c r="T2" s="66"/>
      <c r="U2" s="66"/>
      <c r="V2" s="66"/>
      <c r="W2" s="66"/>
      <c r="X2" s="66"/>
      <c r="Y2" s="66"/>
      <c r="Z2" s="66"/>
      <c r="AA2" s="67"/>
    </row>
    <row r="3" spans="1:27" ht="24.95" customHeight="1" x14ac:dyDescent="0.2">
      <c r="A3" s="4" t="s">
        <v>5</v>
      </c>
      <c r="B3" s="5" t="s">
        <v>6</v>
      </c>
      <c r="C3" s="6" t="s">
        <v>7</v>
      </c>
      <c r="D3" s="6" t="s">
        <v>7</v>
      </c>
      <c r="E3" s="7" t="s">
        <v>8</v>
      </c>
      <c r="F3" s="8" t="s">
        <v>9</v>
      </c>
      <c r="G3" s="8" t="s">
        <v>10</v>
      </c>
      <c r="H3" s="8" t="s">
        <v>11</v>
      </c>
      <c r="I3" s="8" t="s">
        <v>12</v>
      </c>
      <c r="J3" s="8" t="s">
        <v>13</v>
      </c>
      <c r="K3" s="8" t="s">
        <v>14</v>
      </c>
      <c r="L3" s="8" t="s">
        <v>15</v>
      </c>
      <c r="M3" s="8" t="s">
        <v>16</v>
      </c>
      <c r="N3" s="8" t="s">
        <v>17</v>
      </c>
      <c r="O3" s="8" t="s">
        <v>18</v>
      </c>
      <c r="P3" s="8" t="s">
        <v>19</v>
      </c>
      <c r="Q3" s="8" t="s">
        <v>20</v>
      </c>
      <c r="R3" s="8" t="s">
        <v>21</v>
      </c>
      <c r="S3" s="8" t="s">
        <v>22</v>
      </c>
      <c r="T3" s="8" t="s">
        <v>23</v>
      </c>
      <c r="U3" s="8" t="s">
        <v>24</v>
      </c>
      <c r="V3" s="8" t="s">
        <v>25</v>
      </c>
      <c r="W3" s="8" t="s">
        <v>26</v>
      </c>
      <c r="X3" s="8" t="s">
        <v>27</v>
      </c>
      <c r="Y3" s="8" t="s">
        <v>28</v>
      </c>
      <c r="Z3" s="8" t="s">
        <v>29</v>
      </c>
      <c r="AA3" s="9" t="s">
        <v>30</v>
      </c>
    </row>
    <row r="4" spans="1:27" ht="13.5" x14ac:dyDescent="0.25">
      <c r="A4" s="10" t="s">
        <v>31</v>
      </c>
      <c r="B4" s="11" t="s">
        <v>32</v>
      </c>
      <c r="C4" s="12"/>
      <c r="D4" s="12"/>
      <c r="E4" s="13"/>
      <c r="F4" s="14"/>
      <c r="G4" s="14"/>
      <c r="H4" s="14"/>
      <c r="I4" s="14"/>
      <c r="J4" s="14"/>
      <c r="K4" s="14"/>
      <c r="L4" s="14"/>
      <c r="M4" s="14"/>
      <c r="N4" s="14"/>
      <c r="O4" s="14"/>
      <c r="P4" s="14"/>
      <c r="Q4" s="14"/>
      <c r="R4" s="14"/>
      <c r="S4" s="14"/>
      <c r="T4" s="14"/>
      <c r="U4" s="14"/>
      <c r="V4" s="14"/>
      <c r="W4" s="14"/>
      <c r="X4" s="14"/>
      <c r="Y4" s="14"/>
      <c r="Z4" s="15"/>
      <c r="AA4" s="16"/>
    </row>
    <row r="5" spans="1:27" ht="13.5" x14ac:dyDescent="0.25">
      <c r="A5" s="10" t="s">
        <v>33</v>
      </c>
      <c r="B5" s="17" t="s">
        <v>32</v>
      </c>
      <c r="C5" s="18"/>
      <c r="D5" s="18"/>
      <c r="E5" s="19"/>
      <c r="F5" s="20"/>
      <c r="G5" s="20"/>
      <c r="H5" s="20"/>
      <c r="I5" s="20"/>
      <c r="J5" s="20"/>
      <c r="K5" s="20"/>
      <c r="L5" s="20"/>
      <c r="M5" s="20"/>
      <c r="N5" s="20"/>
      <c r="O5" s="20"/>
      <c r="P5" s="20"/>
      <c r="Q5" s="20"/>
      <c r="R5" s="20"/>
      <c r="S5" s="20"/>
      <c r="T5" s="20"/>
      <c r="U5" s="20"/>
      <c r="V5" s="20"/>
      <c r="W5" s="20"/>
      <c r="X5" s="20"/>
      <c r="Y5" s="20"/>
      <c r="Z5" s="21"/>
      <c r="AA5" s="22"/>
    </row>
    <row r="6" spans="1:27" ht="13.5" x14ac:dyDescent="0.25">
      <c r="A6" s="23" t="s">
        <v>34</v>
      </c>
      <c r="B6" s="17" t="s">
        <v>32</v>
      </c>
      <c r="C6" s="18"/>
      <c r="D6" s="18"/>
      <c r="E6" s="19">
        <v>-23151460</v>
      </c>
      <c r="F6" s="20">
        <v>-23151460</v>
      </c>
      <c r="G6" s="20"/>
      <c r="H6" s="20"/>
      <c r="I6" s="20"/>
      <c r="J6" s="20"/>
      <c r="K6" s="20">
        <v>-444719</v>
      </c>
      <c r="L6" s="20">
        <v>-371066</v>
      </c>
      <c r="M6" s="20">
        <v>-136660</v>
      </c>
      <c r="N6" s="20">
        <v>-952445</v>
      </c>
      <c r="O6" s="20"/>
      <c r="P6" s="20"/>
      <c r="Q6" s="20"/>
      <c r="R6" s="20"/>
      <c r="S6" s="20"/>
      <c r="T6" s="20"/>
      <c r="U6" s="20"/>
      <c r="V6" s="20"/>
      <c r="W6" s="20">
        <v>-952445</v>
      </c>
      <c r="X6" s="20">
        <v>-8649778</v>
      </c>
      <c r="Y6" s="20">
        <v>7697333</v>
      </c>
      <c r="Z6" s="21">
        <v>-88.988792544733514</v>
      </c>
      <c r="AA6" s="22">
        <v>-23151460</v>
      </c>
    </row>
    <row r="7" spans="1:27" ht="13.5" x14ac:dyDescent="0.25">
      <c r="A7" s="23" t="s">
        <v>35</v>
      </c>
      <c r="B7" s="17" t="s">
        <v>32</v>
      </c>
      <c r="C7" s="18"/>
      <c r="D7" s="18"/>
      <c r="E7" s="19"/>
      <c r="F7" s="20"/>
      <c r="G7" s="20"/>
      <c r="H7" s="20"/>
      <c r="I7" s="20"/>
      <c r="J7" s="20"/>
      <c r="K7" s="20"/>
      <c r="L7" s="20"/>
      <c r="M7" s="20"/>
      <c r="N7" s="20"/>
      <c r="O7" s="20"/>
      <c r="P7" s="20"/>
      <c r="Q7" s="20"/>
      <c r="R7" s="20"/>
      <c r="S7" s="20"/>
      <c r="T7" s="20"/>
      <c r="U7" s="20"/>
      <c r="V7" s="20"/>
      <c r="W7" s="20"/>
      <c r="X7" s="20"/>
      <c r="Y7" s="20"/>
      <c r="Z7" s="21"/>
      <c r="AA7" s="22"/>
    </row>
    <row r="8" spans="1:27" ht="13.5" x14ac:dyDescent="0.25">
      <c r="A8" s="23" t="s">
        <v>36</v>
      </c>
      <c r="B8" s="17" t="s">
        <v>32</v>
      </c>
      <c r="C8" s="18"/>
      <c r="D8" s="18"/>
      <c r="E8" s="19">
        <v>-1164900</v>
      </c>
      <c r="F8" s="20">
        <v>-1164900</v>
      </c>
      <c r="G8" s="20"/>
      <c r="H8" s="20"/>
      <c r="I8" s="20"/>
      <c r="J8" s="20"/>
      <c r="K8" s="20"/>
      <c r="L8" s="20"/>
      <c r="M8" s="20"/>
      <c r="N8" s="20"/>
      <c r="O8" s="20"/>
      <c r="P8" s="20"/>
      <c r="Q8" s="20"/>
      <c r="R8" s="20"/>
      <c r="S8" s="20"/>
      <c r="T8" s="20"/>
      <c r="U8" s="20"/>
      <c r="V8" s="20"/>
      <c r="W8" s="20"/>
      <c r="X8" s="20">
        <v>-769950</v>
      </c>
      <c r="Y8" s="20">
        <v>769950</v>
      </c>
      <c r="Z8" s="21">
        <v>-100</v>
      </c>
      <c r="AA8" s="22">
        <v>-1164900</v>
      </c>
    </row>
    <row r="9" spans="1:27" ht="13.5" x14ac:dyDescent="0.25">
      <c r="A9" s="23" t="s">
        <v>37</v>
      </c>
      <c r="B9" s="17" t="s">
        <v>32</v>
      </c>
      <c r="C9" s="18"/>
      <c r="D9" s="18"/>
      <c r="E9" s="19"/>
      <c r="F9" s="20"/>
      <c r="G9" s="20"/>
      <c r="H9" s="20"/>
      <c r="I9" s="20"/>
      <c r="J9" s="20"/>
      <c r="K9" s="20"/>
      <c r="L9" s="20"/>
      <c r="M9" s="20"/>
      <c r="N9" s="20"/>
      <c r="O9" s="20"/>
      <c r="P9" s="20"/>
      <c r="Q9" s="20"/>
      <c r="R9" s="20"/>
      <c r="S9" s="20"/>
      <c r="T9" s="20"/>
      <c r="U9" s="20"/>
      <c r="V9" s="20"/>
      <c r="W9" s="20"/>
      <c r="X9" s="20"/>
      <c r="Y9" s="20"/>
      <c r="Z9" s="21"/>
      <c r="AA9" s="22"/>
    </row>
    <row r="10" spans="1:27" ht="13.5" x14ac:dyDescent="0.25">
      <c r="A10" s="23" t="s">
        <v>38</v>
      </c>
      <c r="B10" s="17" t="s">
        <v>32</v>
      </c>
      <c r="C10" s="18"/>
      <c r="D10" s="18"/>
      <c r="E10" s="19"/>
      <c r="F10" s="20"/>
      <c r="G10" s="24"/>
      <c r="H10" s="24"/>
      <c r="I10" s="24"/>
      <c r="J10" s="20"/>
      <c r="K10" s="24"/>
      <c r="L10" s="24"/>
      <c r="M10" s="20"/>
      <c r="N10" s="24"/>
      <c r="O10" s="24"/>
      <c r="P10" s="24"/>
      <c r="Q10" s="20"/>
      <c r="R10" s="24"/>
      <c r="S10" s="24"/>
      <c r="T10" s="20"/>
      <c r="U10" s="24"/>
      <c r="V10" s="24"/>
      <c r="W10" s="24"/>
      <c r="X10" s="20"/>
      <c r="Y10" s="24"/>
      <c r="Z10" s="25"/>
      <c r="AA10" s="26"/>
    </row>
    <row r="11" spans="1:27" ht="13.5" x14ac:dyDescent="0.25">
      <c r="A11" s="23" t="s">
        <v>39</v>
      </c>
      <c r="B11" s="17" t="s">
        <v>32</v>
      </c>
      <c r="C11" s="18"/>
      <c r="D11" s="18"/>
      <c r="E11" s="19"/>
      <c r="F11" s="20"/>
      <c r="G11" s="20"/>
      <c r="H11" s="20"/>
      <c r="I11" s="20"/>
      <c r="J11" s="20"/>
      <c r="K11" s="20"/>
      <c r="L11" s="20"/>
      <c r="M11" s="20"/>
      <c r="N11" s="20"/>
      <c r="O11" s="20"/>
      <c r="P11" s="20"/>
      <c r="Q11" s="20"/>
      <c r="R11" s="20"/>
      <c r="S11" s="20"/>
      <c r="T11" s="20"/>
      <c r="U11" s="20"/>
      <c r="V11" s="20"/>
      <c r="W11" s="20"/>
      <c r="X11" s="20"/>
      <c r="Y11" s="20"/>
      <c r="Z11" s="21"/>
      <c r="AA11" s="22"/>
    </row>
    <row r="12" spans="1:27" ht="13.5" x14ac:dyDescent="0.25">
      <c r="A12" s="27" t="s">
        <v>40</v>
      </c>
      <c r="B12" s="28" t="s">
        <v>32</v>
      </c>
      <c r="C12" s="29">
        <f t="shared" ref="C12:Y12" si="0">SUM(C6:C11)</f>
        <v>0</v>
      </c>
      <c r="D12" s="29">
        <f>SUM(D6:D11)</f>
        <v>0</v>
      </c>
      <c r="E12" s="30">
        <f t="shared" si="0"/>
        <v>-24316360</v>
      </c>
      <c r="F12" s="31">
        <f t="shared" si="0"/>
        <v>-24316360</v>
      </c>
      <c r="G12" s="31">
        <f t="shared" si="0"/>
        <v>0</v>
      </c>
      <c r="H12" s="31">
        <f t="shared" si="0"/>
        <v>0</v>
      </c>
      <c r="I12" s="31">
        <f t="shared" si="0"/>
        <v>0</v>
      </c>
      <c r="J12" s="31">
        <f t="shared" si="0"/>
        <v>0</v>
      </c>
      <c r="K12" s="31">
        <f t="shared" si="0"/>
        <v>-444719</v>
      </c>
      <c r="L12" s="31">
        <f t="shared" si="0"/>
        <v>-371066</v>
      </c>
      <c r="M12" s="31">
        <f t="shared" si="0"/>
        <v>-136660</v>
      </c>
      <c r="N12" s="31">
        <f t="shared" si="0"/>
        <v>-952445</v>
      </c>
      <c r="O12" s="31">
        <f t="shared" si="0"/>
        <v>0</v>
      </c>
      <c r="P12" s="31">
        <f t="shared" si="0"/>
        <v>0</v>
      </c>
      <c r="Q12" s="31">
        <f t="shared" si="0"/>
        <v>0</v>
      </c>
      <c r="R12" s="31">
        <f t="shared" si="0"/>
        <v>0</v>
      </c>
      <c r="S12" s="31">
        <f t="shared" si="0"/>
        <v>0</v>
      </c>
      <c r="T12" s="31">
        <f t="shared" si="0"/>
        <v>0</v>
      </c>
      <c r="U12" s="31">
        <f t="shared" si="0"/>
        <v>0</v>
      </c>
      <c r="V12" s="31">
        <f t="shared" si="0"/>
        <v>0</v>
      </c>
      <c r="W12" s="31">
        <f t="shared" si="0"/>
        <v>-952445</v>
      </c>
      <c r="X12" s="31">
        <f t="shared" si="0"/>
        <v>-9419728</v>
      </c>
      <c r="Y12" s="31">
        <f t="shared" si="0"/>
        <v>8467283</v>
      </c>
      <c r="Z12" s="32">
        <f>+IF(X12&lt;&gt;0,+(Y12/X12)*100,0)</f>
        <v>-89.888826938527316</v>
      </c>
      <c r="AA12" s="33">
        <f>SUM(AA6:AA11)</f>
        <v>-24316360</v>
      </c>
    </row>
    <row r="13" spans="1:27" ht="5.0999999999999996" customHeight="1" x14ac:dyDescent="0.25">
      <c r="A13" s="34" t="s">
        <v>41</v>
      </c>
      <c r="B13" s="17"/>
      <c r="C13" s="18"/>
      <c r="D13" s="18"/>
      <c r="E13" s="19"/>
      <c r="F13" s="20"/>
      <c r="G13" s="20"/>
      <c r="H13" s="20"/>
      <c r="I13" s="20"/>
      <c r="J13" s="20"/>
      <c r="K13" s="20"/>
      <c r="L13" s="20"/>
      <c r="M13" s="20"/>
      <c r="N13" s="20"/>
      <c r="O13" s="20"/>
      <c r="P13" s="20"/>
      <c r="Q13" s="20"/>
      <c r="R13" s="20"/>
      <c r="S13" s="20"/>
      <c r="T13" s="20"/>
      <c r="U13" s="20"/>
      <c r="V13" s="20"/>
      <c r="W13" s="20"/>
      <c r="X13" s="20"/>
      <c r="Y13" s="20"/>
      <c r="Z13" s="21"/>
      <c r="AA13" s="22"/>
    </row>
    <row r="14" spans="1:27" ht="13.5" x14ac:dyDescent="0.25">
      <c r="A14" s="10" t="s">
        <v>42</v>
      </c>
      <c r="B14" s="17" t="s">
        <v>32</v>
      </c>
      <c r="C14" s="18"/>
      <c r="D14" s="18"/>
      <c r="E14" s="19"/>
      <c r="F14" s="20"/>
      <c r="G14" s="20"/>
      <c r="H14" s="20"/>
      <c r="I14" s="20"/>
      <c r="J14" s="20"/>
      <c r="K14" s="20"/>
      <c r="L14" s="20"/>
      <c r="M14" s="20"/>
      <c r="N14" s="20"/>
      <c r="O14" s="20"/>
      <c r="P14" s="20"/>
      <c r="Q14" s="20"/>
      <c r="R14" s="20"/>
      <c r="S14" s="20"/>
      <c r="T14" s="20"/>
      <c r="U14" s="20"/>
      <c r="V14" s="20"/>
      <c r="W14" s="20"/>
      <c r="X14" s="20"/>
      <c r="Y14" s="20"/>
      <c r="Z14" s="21"/>
      <c r="AA14" s="22"/>
    </row>
    <row r="15" spans="1:27" ht="13.5" x14ac:dyDescent="0.25">
      <c r="A15" s="23" t="s">
        <v>43</v>
      </c>
      <c r="B15" s="17" t="s">
        <v>32</v>
      </c>
      <c r="C15" s="18"/>
      <c r="D15" s="18"/>
      <c r="E15" s="19"/>
      <c r="F15" s="20"/>
      <c r="G15" s="20"/>
      <c r="H15" s="20"/>
      <c r="I15" s="20"/>
      <c r="J15" s="20"/>
      <c r="K15" s="20"/>
      <c r="L15" s="20"/>
      <c r="M15" s="20"/>
      <c r="N15" s="20"/>
      <c r="O15" s="20"/>
      <c r="P15" s="20"/>
      <c r="Q15" s="20"/>
      <c r="R15" s="20"/>
      <c r="S15" s="20"/>
      <c r="T15" s="20"/>
      <c r="U15" s="20"/>
      <c r="V15" s="20"/>
      <c r="W15" s="20"/>
      <c r="X15" s="20"/>
      <c r="Y15" s="20"/>
      <c r="Z15" s="21"/>
      <c r="AA15" s="22"/>
    </row>
    <row r="16" spans="1:27" ht="13.5" x14ac:dyDescent="0.25">
      <c r="A16" s="23" t="s">
        <v>44</v>
      </c>
      <c r="B16" s="17" t="s">
        <v>32</v>
      </c>
      <c r="C16" s="18"/>
      <c r="D16" s="18"/>
      <c r="E16" s="19"/>
      <c r="F16" s="20"/>
      <c r="G16" s="24"/>
      <c r="H16" s="24"/>
      <c r="I16" s="24"/>
      <c r="J16" s="20"/>
      <c r="K16" s="24"/>
      <c r="L16" s="24"/>
      <c r="M16" s="20"/>
      <c r="N16" s="24"/>
      <c r="O16" s="24"/>
      <c r="P16" s="24"/>
      <c r="Q16" s="20"/>
      <c r="R16" s="24"/>
      <c r="S16" s="24"/>
      <c r="T16" s="20"/>
      <c r="U16" s="24"/>
      <c r="V16" s="24"/>
      <c r="W16" s="24"/>
      <c r="X16" s="20"/>
      <c r="Y16" s="24"/>
      <c r="Z16" s="25"/>
      <c r="AA16" s="26"/>
    </row>
    <row r="17" spans="1:27" ht="13.5" x14ac:dyDescent="0.25">
      <c r="A17" s="23" t="s">
        <v>45</v>
      </c>
      <c r="B17" s="17" t="s">
        <v>32</v>
      </c>
      <c r="C17" s="18"/>
      <c r="D17" s="18"/>
      <c r="E17" s="19"/>
      <c r="F17" s="20"/>
      <c r="G17" s="20"/>
      <c r="H17" s="20"/>
      <c r="I17" s="20"/>
      <c r="J17" s="20"/>
      <c r="K17" s="20"/>
      <c r="L17" s="20"/>
      <c r="M17" s="20"/>
      <c r="N17" s="20"/>
      <c r="O17" s="20"/>
      <c r="P17" s="20"/>
      <c r="Q17" s="20"/>
      <c r="R17" s="20"/>
      <c r="S17" s="20"/>
      <c r="T17" s="20"/>
      <c r="U17" s="20"/>
      <c r="V17" s="20"/>
      <c r="W17" s="20"/>
      <c r="X17" s="20"/>
      <c r="Y17" s="20"/>
      <c r="Z17" s="21"/>
      <c r="AA17" s="22"/>
    </row>
    <row r="18" spans="1:27" ht="13.5" x14ac:dyDescent="0.25">
      <c r="A18" s="23" t="s">
        <v>46</v>
      </c>
      <c r="B18" s="17" t="s">
        <v>32</v>
      </c>
      <c r="C18" s="18"/>
      <c r="D18" s="18"/>
      <c r="E18" s="19"/>
      <c r="F18" s="20"/>
      <c r="G18" s="20"/>
      <c r="H18" s="20"/>
      <c r="I18" s="20"/>
      <c r="J18" s="20"/>
      <c r="K18" s="20"/>
      <c r="L18" s="20"/>
      <c r="M18" s="20"/>
      <c r="N18" s="20"/>
      <c r="O18" s="20"/>
      <c r="P18" s="20"/>
      <c r="Q18" s="20"/>
      <c r="R18" s="20"/>
      <c r="S18" s="20"/>
      <c r="T18" s="20"/>
      <c r="U18" s="20"/>
      <c r="V18" s="20"/>
      <c r="W18" s="20"/>
      <c r="X18" s="20"/>
      <c r="Y18" s="20"/>
      <c r="Z18" s="21"/>
      <c r="AA18" s="22"/>
    </row>
    <row r="19" spans="1:27" ht="13.5" x14ac:dyDescent="0.25">
      <c r="A19" s="23" t="s">
        <v>47</v>
      </c>
      <c r="B19" s="17" t="s">
        <v>32</v>
      </c>
      <c r="C19" s="18">
        <v>17590229</v>
      </c>
      <c r="D19" s="18"/>
      <c r="E19" s="19">
        <v>6755004</v>
      </c>
      <c r="F19" s="20">
        <v>6755004</v>
      </c>
      <c r="G19" s="20">
        <v>-129191</v>
      </c>
      <c r="H19" s="20">
        <v>-129191</v>
      </c>
      <c r="I19" s="20">
        <v>-129191</v>
      </c>
      <c r="J19" s="20">
        <v>-387573</v>
      </c>
      <c r="K19" s="20">
        <v>-129599</v>
      </c>
      <c r="L19" s="20">
        <v>-129142</v>
      </c>
      <c r="M19" s="20">
        <v>-129140</v>
      </c>
      <c r="N19" s="20">
        <v>-387881</v>
      </c>
      <c r="O19" s="20"/>
      <c r="P19" s="20"/>
      <c r="Q19" s="20"/>
      <c r="R19" s="20"/>
      <c r="S19" s="20"/>
      <c r="T19" s="20"/>
      <c r="U19" s="20"/>
      <c r="V19" s="20"/>
      <c r="W19" s="20">
        <v>-775454</v>
      </c>
      <c r="X19" s="20">
        <v>4588650</v>
      </c>
      <c r="Y19" s="20">
        <v>-5364104</v>
      </c>
      <c r="Z19" s="21">
        <v>-116.89939306767785</v>
      </c>
      <c r="AA19" s="22">
        <v>6755004</v>
      </c>
    </row>
    <row r="20" spans="1:27" ht="13.5" x14ac:dyDescent="0.25">
      <c r="A20" s="23" t="s">
        <v>32</v>
      </c>
      <c r="B20" s="17" t="s">
        <v>32</v>
      </c>
      <c r="C20" s="18"/>
      <c r="D20" s="18"/>
      <c r="E20" s="19"/>
      <c r="F20" s="20"/>
      <c r="G20" s="20"/>
      <c r="H20" s="20"/>
      <c r="I20" s="20"/>
      <c r="J20" s="20"/>
      <c r="K20" s="20"/>
      <c r="L20" s="20"/>
      <c r="M20" s="20"/>
      <c r="N20" s="20"/>
      <c r="O20" s="20"/>
      <c r="P20" s="20"/>
      <c r="Q20" s="20"/>
      <c r="R20" s="20"/>
      <c r="S20" s="20"/>
      <c r="T20" s="20"/>
      <c r="U20" s="20"/>
      <c r="V20" s="20"/>
      <c r="W20" s="20"/>
      <c r="X20" s="20"/>
      <c r="Y20" s="20"/>
      <c r="Z20" s="21"/>
      <c r="AA20" s="22"/>
    </row>
    <row r="21" spans="1:27" ht="13.5" x14ac:dyDescent="0.25">
      <c r="A21" s="23" t="s">
        <v>48</v>
      </c>
      <c r="B21" s="17" t="s">
        <v>32</v>
      </c>
      <c r="C21" s="18"/>
      <c r="D21" s="18"/>
      <c r="E21" s="19"/>
      <c r="F21" s="20"/>
      <c r="G21" s="20"/>
      <c r="H21" s="20"/>
      <c r="I21" s="20"/>
      <c r="J21" s="20"/>
      <c r="K21" s="20"/>
      <c r="L21" s="20"/>
      <c r="M21" s="20"/>
      <c r="N21" s="20"/>
      <c r="O21" s="20"/>
      <c r="P21" s="20"/>
      <c r="Q21" s="20"/>
      <c r="R21" s="20"/>
      <c r="S21" s="20"/>
      <c r="T21" s="20"/>
      <c r="U21" s="20"/>
      <c r="V21" s="20"/>
      <c r="W21" s="20"/>
      <c r="X21" s="20"/>
      <c r="Y21" s="20"/>
      <c r="Z21" s="21"/>
      <c r="AA21" s="22"/>
    </row>
    <row r="22" spans="1:27" ht="13.5" x14ac:dyDescent="0.25">
      <c r="A22" s="23" t="s">
        <v>49</v>
      </c>
      <c r="B22" s="17" t="s">
        <v>32</v>
      </c>
      <c r="C22" s="18"/>
      <c r="D22" s="18"/>
      <c r="E22" s="19"/>
      <c r="F22" s="20"/>
      <c r="G22" s="20"/>
      <c r="H22" s="20"/>
      <c r="I22" s="20"/>
      <c r="J22" s="20"/>
      <c r="K22" s="20"/>
      <c r="L22" s="20"/>
      <c r="M22" s="20"/>
      <c r="N22" s="20"/>
      <c r="O22" s="20"/>
      <c r="P22" s="20"/>
      <c r="Q22" s="20"/>
      <c r="R22" s="20"/>
      <c r="S22" s="20"/>
      <c r="T22" s="20"/>
      <c r="U22" s="20"/>
      <c r="V22" s="20"/>
      <c r="W22" s="20"/>
      <c r="X22" s="20"/>
      <c r="Y22" s="20"/>
      <c r="Z22" s="21"/>
      <c r="AA22" s="22"/>
    </row>
    <row r="23" spans="1:27" ht="13.5" x14ac:dyDescent="0.25">
      <c r="A23" s="23" t="s">
        <v>50</v>
      </c>
      <c r="B23" s="17" t="s">
        <v>32</v>
      </c>
      <c r="C23" s="18"/>
      <c r="D23" s="18"/>
      <c r="E23" s="19"/>
      <c r="F23" s="20"/>
      <c r="G23" s="24"/>
      <c r="H23" s="24"/>
      <c r="I23" s="24"/>
      <c r="J23" s="20"/>
      <c r="K23" s="24"/>
      <c r="L23" s="24"/>
      <c r="M23" s="20"/>
      <c r="N23" s="24"/>
      <c r="O23" s="24"/>
      <c r="P23" s="24"/>
      <c r="Q23" s="20"/>
      <c r="R23" s="24"/>
      <c r="S23" s="24"/>
      <c r="T23" s="20"/>
      <c r="U23" s="24"/>
      <c r="V23" s="24"/>
      <c r="W23" s="24"/>
      <c r="X23" s="20"/>
      <c r="Y23" s="24"/>
      <c r="Z23" s="25"/>
      <c r="AA23" s="26"/>
    </row>
    <row r="24" spans="1:27" ht="13.5" x14ac:dyDescent="0.25">
      <c r="A24" s="27" t="s">
        <v>51</v>
      </c>
      <c r="B24" s="35" t="s">
        <v>32</v>
      </c>
      <c r="C24" s="29">
        <f t="shared" ref="C24:Y24" si="1">SUM(C15:C23)</f>
        <v>17590229</v>
      </c>
      <c r="D24" s="29">
        <f>SUM(D15:D23)</f>
        <v>0</v>
      </c>
      <c r="E24" s="36">
        <f t="shared" si="1"/>
        <v>6755004</v>
      </c>
      <c r="F24" s="37">
        <f t="shared" si="1"/>
        <v>6755004</v>
      </c>
      <c r="G24" s="37">
        <f t="shared" si="1"/>
        <v>-129191</v>
      </c>
      <c r="H24" s="37">
        <f t="shared" si="1"/>
        <v>-129191</v>
      </c>
      <c r="I24" s="37">
        <f t="shared" si="1"/>
        <v>-129191</v>
      </c>
      <c r="J24" s="37">
        <f t="shared" si="1"/>
        <v>-387573</v>
      </c>
      <c r="K24" s="37">
        <f t="shared" si="1"/>
        <v>-129599</v>
      </c>
      <c r="L24" s="37">
        <f t="shared" si="1"/>
        <v>-129142</v>
      </c>
      <c r="M24" s="37">
        <f t="shared" si="1"/>
        <v>-129140</v>
      </c>
      <c r="N24" s="37">
        <f t="shared" si="1"/>
        <v>-387881</v>
      </c>
      <c r="O24" s="37">
        <f t="shared" si="1"/>
        <v>0</v>
      </c>
      <c r="P24" s="37">
        <f t="shared" si="1"/>
        <v>0</v>
      </c>
      <c r="Q24" s="37">
        <f t="shared" si="1"/>
        <v>0</v>
      </c>
      <c r="R24" s="37">
        <f t="shared" si="1"/>
        <v>0</v>
      </c>
      <c r="S24" s="37">
        <f t="shared" si="1"/>
        <v>0</v>
      </c>
      <c r="T24" s="37">
        <f t="shared" si="1"/>
        <v>0</v>
      </c>
      <c r="U24" s="37">
        <f t="shared" si="1"/>
        <v>0</v>
      </c>
      <c r="V24" s="37">
        <f t="shared" si="1"/>
        <v>0</v>
      </c>
      <c r="W24" s="37">
        <f t="shared" si="1"/>
        <v>-775454</v>
      </c>
      <c r="X24" s="37">
        <f t="shared" si="1"/>
        <v>4588650</v>
      </c>
      <c r="Y24" s="37">
        <f t="shared" si="1"/>
        <v>-5364104</v>
      </c>
      <c r="Z24" s="38">
        <f>+IF(X24&lt;&gt;0,+(Y24/X24)*100,0)</f>
        <v>-116.89939306767785</v>
      </c>
      <c r="AA24" s="39">
        <f>SUM(AA15:AA23)</f>
        <v>6755004</v>
      </c>
    </row>
    <row r="25" spans="1:27" ht="13.5" x14ac:dyDescent="0.25">
      <c r="A25" s="27" t="s">
        <v>52</v>
      </c>
      <c r="B25" s="28" t="s">
        <v>32</v>
      </c>
      <c r="C25" s="29">
        <f t="shared" ref="C25:Y25" si="2">+C12+C24</f>
        <v>17590229</v>
      </c>
      <c r="D25" s="29">
        <f>+D12+D24</f>
        <v>0</v>
      </c>
      <c r="E25" s="30">
        <f t="shared" si="2"/>
        <v>-17561356</v>
      </c>
      <c r="F25" s="31">
        <f t="shared" si="2"/>
        <v>-17561356</v>
      </c>
      <c r="G25" s="31">
        <f t="shared" si="2"/>
        <v>-129191</v>
      </c>
      <c r="H25" s="31">
        <f t="shared" si="2"/>
        <v>-129191</v>
      </c>
      <c r="I25" s="31">
        <f t="shared" si="2"/>
        <v>-129191</v>
      </c>
      <c r="J25" s="31">
        <f t="shared" si="2"/>
        <v>-387573</v>
      </c>
      <c r="K25" s="31">
        <f t="shared" si="2"/>
        <v>-574318</v>
      </c>
      <c r="L25" s="31">
        <f t="shared" si="2"/>
        <v>-500208</v>
      </c>
      <c r="M25" s="31">
        <f t="shared" si="2"/>
        <v>-265800</v>
      </c>
      <c r="N25" s="31">
        <f t="shared" si="2"/>
        <v>-1340326</v>
      </c>
      <c r="O25" s="31">
        <f t="shared" si="2"/>
        <v>0</v>
      </c>
      <c r="P25" s="31">
        <f t="shared" si="2"/>
        <v>0</v>
      </c>
      <c r="Q25" s="31">
        <f t="shared" si="2"/>
        <v>0</v>
      </c>
      <c r="R25" s="31">
        <f t="shared" si="2"/>
        <v>0</v>
      </c>
      <c r="S25" s="31">
        <f t="shared" si="2"/>
        <v>0</v>
      </c>
      <c r="T25" s="31">
        <f t="shared" si="2"/>
        <v>0</v>
      </c>
      <c r="U25" s="31">
        <f t="shared" si="2"/>
        <v>0</v>
      </c>
      <c r="V25" s="31">
        <f t="shared" si="2"/>
        <v>0</v>
      </c>
      <c r="W25" s="31">
        <f t="shared" si="2"/>
        <v>-1727899</v>
      </c>
      <c r="X25" s="31">
        <f t="shared" si="2"/>
        <v>-4831078</v>
      </c>
      <c r="Y25" s="31">
        <f t="shared" si="2"/>
        <v>3103179</v>
      </c>
      <c r="Z25" s="32">
        <f>+IF(X25&lt;&gt;0,+(Y25/X25)*100,0)</f>
        <v>-64.233676210568319</v>
      </c>
      <c r="AA25" s="33">
        <f>+AA12+AA24</f>
        <v>-17561356</v>
      </c>
    </row>
    <row r="26" spans="1:27" ht="5.0999999999999996" customHeight="1" x14ac:dyDescent="0.25">
      <c r="A26" s="34" t="s">
        <v>41</v>
      </c>
      <c r="B26" s="17"/>
      <c r="C26" s="18"/>
      <c r="D26" s="18"/>
      <c r="E26" s="19"/>
      <c r="F26" s="20"/>
      <c r="G26" s="20"/>
      <c r="H26" s="20"/>
      <c r="I26" s="20"/>
      <c r="J26" s="20"/>
      <c r="K26" s="20"/>
      <c r="L26" s="20"/>
      <c r="M26" s="20"/>
      <c r="N26" s="20"/>
      <c r="O26" s="20"/>
      <c r="P26" s="20"/>
      <c r="Q26" s="20"/>
      <c r="R26" s="20"/>
      <c r="S26" s="20"/>
      <c r="T26" s="20"/>
      <c r="U26" s="20"/>
      <c r="V26" s="20"/>
      <c r="W26" s="20"/>
      <c r="X26" s="20"/>
      <c r="Y26" s="20"/>
      <c r="Z26" s="21"/>
      <c r="AA26" s="22"/>
    </row>
    <row r="27" spans="1:27" ht="13.5" x14ac:dyDescent="0.25">
      <c r="A27" s="10" t="s">
        <v>53</v>
      </c>
      <c r="B27" s="17" t="s">
        <v>32</v>
      </c>
      <c r="C27" s="18"/>
      <c r="D27" s="18"/>
      <c r="E27" s="19"/>
      <c r="F27" s="20"/>
      <c r="G27" s="20"/>
      <c r="H27" s="20"/>
      <c r="I27" s="20"/>
      <c r="J27" s="20"/>
      <c r="K27" s="20"/>
      <c r="L27" s="20"/>
      <c r="M27" s="20"/>
      <c r="N27" s="20"/>
      <c r="O27" s="20"/>
      <c r="P27" s="20"/>
      <c r="Q27" s="20"/>
      <c r="R27" s="20"/>
      <c r="S27" s="20"/>
      <c r="T27" s="20"/>
      <c r="U27" s="20"/>
      <c r="V27" s="20"/>
      <c r="W27" s="20"/>
      <c r="X27" s="20"/>
      <c r="Y27" s="20"/>
      <c r="Z27" s="21"/>
      <c r="AA27" s="22"/>
    </row>
    <row r="28" spans="1:27" ht="13.5" x14ac:dyDescent="0.25">
      <c r="A28" s="10" t="s">
        <v>54</v>
      </c>
      <c r="B28" s="40" t="s">
        <v>32</v>
      </c>
      <c r="C28" s="18"/>
      <c r="D28" s="18"/>
      <c r="E28" s="19"/>
      <c r="F28" s="20"/>
      <c r="G28" s="20"/>
      <c r="H28" s="20"/>
      <c r="I28" s="20"/>
      <c r="J28" s="20"/>
      <c r="K28" s="20"/>
      <c r="L28" s="20"/>
      <c r="M28" s="20"/>
      <c r="N28" s="20"/>
      <c r="O28" s="20"/>
      <c r="P28" s="20"/>
      <c r="Q28" s="20"/>
      <c r="R28" s="20"/>
      <c r="S28" s="20"/>
      <c r="T28" s="20"/>
      <c r="U28" s="20"/>
      <c r="V28" s="20"/>
      <c r="W28" s="20"/>
      <c r="X28" s="20"/>
      <c r="Y28" s="20"/>
      <c r="Z28" s="21"/>
      <c r="AA28" s="22"/>
    </row>
    <row r="29" spans="1:27" ht="13.5" x14ac:dyDescent="0.25">
      <c r="A29" s="23" t="s">
        <v>55</v>
      </c>
      <c r="B29" s="17" t="s">
        <v>32</v>
      </c>
      <c r="C29" s="18"/>
      <c r="D29" s="18"/>
      <c r="E29" s="19"/>
      <c r="F29" s="20"/>
      <c r="G29" s="20"/>
      <c r="H29" s="20"/>
      <c r="I29" s="20"/>
      <c r="J29" s="20"/>
      <c r="K29" s="20"/>
      <c r="L29" s="20"/>
      <c r="M29" s="20"/>
      <c r="N29" s="20"/>
      <c r="O29" s="20"/>
      <c r="P29" s="20"/>
      <c r="Q29" s="20"/>
      <c r="R29" s="20"/>
      <c r="S29" s="20"/>
      <c r="T29" s="20"/>
      <c r="U29" s="20"/>
      <c r="V29" s="20"/>
      <c r="W29" s="20"/>
      <c r="X29" s="20"/>
      <c r="Y29" s="20"/>
      <c r="Z29" s="21"/>
      <c r="AA29" s="22"/>
    </row>
    <row r="30" spans="1:27" ht="13.5" x14ac:dyDescent="0.25">
      <c r="A30" s="23" t="s">
        <v>56</v>
      </c>
      <c r="B30" s="17" t="s">
        <v>32</v>
      </c>
      <c r="C30" s="18"/>
      <c r="D30" s="18"/>
      <c r="E30" s="19"/>
      <c r="F30" s="20"/>
      <c r="G30" s="20"/>
      <c r="H30" s="20"/>
      <c r="I30" s="20"/>
      <c r="J30" s="20"/>
      <c r="K30" s="20"/>
      <c r="L30" s="20"/>
      <c r="M30" s="20"/>
      <c r="N30" s="20"/>
      <c r="O30" s="20"/>
      <c r="P30" s="20"/>
      <c r="Q30" s="20"/>
      <c r="R30" s="20"/>
      <c r="S30" s="20"/>
      <c r="T30" s="20"/>
      <c r="U30" s="20"/>
      <c r="V30" s="20"/>
      <c r="W30" s="20"/>
      <c r="X30" s="20"/>
      <c r="Y30" s="20"/>
      <c r="Z30" s="21"/>
      <c r="AA30" s="22"/>
    </row>
    <row r="31" spans="1:27" ht="13.5" x14ac:dyDescent="0.25">
      <c r="A31" s="23" t="s">
        <v>57</v>
      </c>
      <c r="B31" s="17" t="s">
        <v>32</v>
      </c>
      <c r="C31" s="18"/>
      <c r="D31" s="18"/>
      <c r="E31" s="19"/>
      <c r="F31" s="20"/>
      <c r="G31" s="20"/>
      <c r="H31" s="20"/>
      <c r="I31" s="20"/>
      <c r="J31" s="20"/>
      <c r="K31" s="20"/>
      <c r="L31" s="20"/>
      <c r="M31" s="20"/>
      <c r="N31" s="20"/>
      <c r="O31" s="20"/>
      <c r="P31" s="20"/>
      <c r="Q31" s="20"/>
      <c r="R31" s="20"/>
      <c r="S31" s="20"/>
      <c r="T31" s="20"/>
      <c r="U31" s="20"/>
      <c r="V31" s="20"/>
      <c r="W31" s="20"/>
      <c r="X31" s="20"/>
      <c r="Y31" s="20"/>
      <c r="Z31" s="21"/>
      <c r="AA31" s="22"/>
    </row>
    <row r="32" spans="1:27" ht="13.5" x14ac:dyDescent="0.25">
      <c r="A32" s="23" t="s">
        <v>58</v>
      </c>
      <c r="B32" s="17" t="s">
        <v>32</v>
      </c>
      <c r="C32" s="18"/>
      <c r="D32" s="18"/>
      <c r="E32" s="19"/>
      <c r="F32" s="20"/>
      <c r="G32" s="20"/>
      <c r="H32" s="20"/>
      <c r="I32" s="20"/>
      <c r="J32" s="20"/>
      <c r="K32" s="20"/>
      <c r="L32" s="20"/>
      <c r="M32" s="20"/>
      <c r="N32" s="20"/>
      <c r="O32" s="20"/>
      <c r="P32" s="20"/>
      <c r="Q32" s="20"/>
      <c r="R32" s="20"/>
      <c r="S32" s="20"/>
      <c r="T32" s="20"/>
      <c r="U32" s="20"/>
      <c r="V32" s="20"/>
      <c r="W32" s="20"/>
      <c r="X32" s="20"/>
      <c r="Y32" s="20"/>
      <c r="Z32" s="21"/>
      <c r="AA32" s="22"/>
    </row>
    <row r="33" spans="1:27" ht="13.5" x14ac:dyDescent="0.25">
      <c r="A33" s="23" t="s">
        <v>59</v>
      </c>
      <c r="B33" s="17" t="s">
        <v>32</v>
      </c>
      <c r="C33" s="18"/>
      <c r="D33" s="18"/>
      <c r="E33" s="19"/>
      <c r="F33" s="20"/>
      <c r="G33" s="20"/>
      <c r="H33" s="20"/>
      <c r="I33" s="20"/>
      <c r="J33" s="20"/>
      <c r="K33" s="20"/>
      <c r="L33" s="20"/>
      <c r="M33" s="20"/>
      <c r="N33" s="20"/>
      <c r="O33" s="20"/>
      <c r="P33" s="20"/>
      <c r="Q33" s="20"/>
      <c r="R33" s="20"/>
      <c r="S33" s="20"/>
      <c r="T33" s="20"/>
      <c r="U33" s="20"/>
      <c r="V33" s="20"/>
      <c r="W33" s="20"/>
      <c r="X33" s="20"/>
      <c r="Y33" s="20"/>
      <c r="Z33" s="21"/>
      <c r="AA33" s="22"/>
    </row>
    <row r="34" spans="1:27" ht="13.5" x14ac:dyDescent="0.25">
      <c r="A34" s="27" t="s">
        <v>60</v>
      </c>
      <c r="B34" s="28" t="s">
        <v>32</v>
      </c>
      <c r="C34" s="29">
        <f t="shared" ref="C34:Y34" si="3">SUM(C29:C33)</f>
        <v>0</v>
      </c>
      <c r="D34" s="29">
        <f>SUM(D29:D33)</f>
        <v>0</v>
      </c>
      <c r="E34" s="30">
        <f t="shared" si="3"/>
        <v>0</v>
      </c>
      <c r="F34" s="31">
        <f t="shared" si="3"/>
        <v>0</v>
      </c>
      <c r="G34" s="31">
        <f t="shared" si="3"/>
        <v>0</v>
      </c>
      <c r="H34" s="31">
        <f t="shared" si="3"/>
        <v>0</v>
      </c>
      <c r="I34" s="31">
        <f t="shared" si="3"/>
        <v>0</v>
      </c>
      <c r="J34" s="31">
        <f t="shared" si="3"/>
        <v>0</v>
      </c>
      <c r="K34" s="31">
        <f t="shared" si="3"/>
        <v>0</v>
      </c>
      <c r="L34" s="31">
        <f t="shared" si="3"/>
        <v>0</v>
      </c>
      <c r="M34" s="31">
        <f t="shared" si="3"/>
        <v>0</v>
      </c>
      <c r="N34" s="31">
        <f t="shared" si="3"/>
        <v>0</v>
      </c>
      <c r="O34" s="31">
        <f t="shared" si="3"/>
        <v>0</v>
      </c>
      <c r="P34" s="31">
        <f t="shared" si="3"/>
        <v>0</v>
      </c>
      <c r="Q34" s="31">
        <f t="shared" si="3"/>
        <v>0</v>
      </c>
      <c r="R34" s="31">
        <f t="shared" si="3"/>
        <v>0</v>
      </c>
      <c r="S34" s="31">
        <f t="shared" si="3"/>
        <v>0</v>
      </c>
      <c r="T34" s="31">
        <f t="shared" si="3"/>
        <v>0</v>
      </c>
      <c r="U34" s="31">
        <f t="shared" si="3"/>
        <v>0</v>
      </c>
      <c r="V34" s="31">
        <f t="shared" si="3"/>
        <v>0</v>
      </c>
      <c r="W34" s="31">
        <f t="shared" si="3"/>
        <v>0</v>
      </c>
      <c r="X34" s="31">
        <f t="shared" si="3"/>
        <v>0</v>
      </c>
      <c r="Y34" s="31">
        <f t="shared" si="3"/>
        <v>0</v>
      </c>
      <c r="Z34" s="32">
        <f>+IF(X34&lt;&gt;0,+(Y34/X34)*100,0)</f>
        <v>0</v>
      </c>
      <c r="AA34" s="33">
        <f>SUM(AA29:AA33)</f>
        <v>0</v>
      </c>
    </row>
    <row r="35" spans="1:27" ht="5.0999999999999996" customHeight="1" x14ac:dyDescent="0.25">
      <c r="A35" s="34" t="s">
        <v>41</v>
      </c>
      <c r="B35" s="17"/>
      <c r="C35" s="18"/>
      <c r="D35" s="18"/>
      <c r="E35" s="19"/>
      <c r="F35" s="20"/>
      <c r="G35" s="20"/>
      <c r="H35" s="20"/>
      <c r="I35" s="20"/>
      <c r="J35" s="20"/>
      <c r="K35" s="20"/>
      <c r="L35" s="20"/>
      <c r="M35" s="20"/>
      <c r="N35" s="20"/>
      <c r="O35" s="20"/>
      <c r="P35" s="20"/>
      <c r="Q35" s="20"/>
      <c r="R35" s="20"/>
      <c r="S35" s="20"/>
      <c r="T35" s="20"/>
      <c r="U35" s="20"/>
      <c r="V35" s="20"/>
      <c r="W35" s="20"/>
      <c r="X35" s="20"/>
      <c r="Y35" s="20"/>
      <c r="Z35" s="21"/>
      <c r="AA35" s="22"/>
    </row>
    <row r="36" spans="1:27" ht="13.5" x14ac:dyDescent="0.25">
      <c r="A36" s="10" t="s">
        <v>61</v>
      </c>
      <c r="B36" s="17" t="s">
        <v>32</v>
      </c>
      <c r="C36" s="18"/>
      <c r="D36" s="18"/>
      <c r="E36" s="19"/>
      <c r="F36" s="20"/>
      <c r="G36" s="20"/>
      <c r="H36" s="20"/>
      <c r="I36" s="20"/>
      <c r="J36" s="20"/>
      <c r="K36" s="20"/>
      <c r="L36" s="20"/>
      <c r="M36" s="20"/>
      <c r="N36" s="20"/>
      <c r="O36" s="20"/>
      <c r="P36" s="20"/>
      <c r="Q36" s="20"/>
      <c r="R36" s="20"/>
      <c r="S36" s="20"/>
      <c r="T36" s="20"/>
      <c r="U36" s="20"/>
      <c r="V36" s="20"/>
      <c r="W36" s="20"/>
      <c r="X36" s="20"/>
      <c r="Y36" s="20"/>
      <c r="Z36" s="21"/>
      <c r="AA36" s="22"/>
    </row>
    <row r="37" spans="1:27" ht="13.5" x14ac:dyDescent="0.25">
      <c r="A37" s="23" t="s">
        <v>62</v>
      </c>
      <c r="B37" s="17" t="s">
        <v>32</v>
      </c>
      <c r="C37" s="18"/>
      <c r="D37" s="18"/>
      <c r="E37" s="19">
        <v>338500</v>
      </c>
      <c r="F37" s="20">
        <v>338500</v>
      </c>
      <c r="G37" s="20"/>
      <c r="H37" s="20"/>
      <c r="I37" s="20"/>
      <c r="J37" s="20"/>
      <c r="K37" s="20"/>
      <c r="L37" s="20"/>
      <c r="M37" s="20"/>
      <c r="N37" s="20"/>
      <c r="O37" s="20"/>
      <c r="P37" s="20"/>
      <c r="Q37" s="20"/>
      <c r="R37" s="20"/>
      <c r="S37" s="20"/>
      <c r="T37" s="20"/>
      <c r="U37" s="20"/>
      <c r="V37" s="20"/>
      <c r="W37" s="20"/>
      <c r="X37" s="20">
        <v>338500</v>
      </c>
      <c r="Y37" s="20">
        <v>-338500</v>
      </c>
      <c r="Z37" s="21">
        <v>-100</v>
      </c>
      <c r="AA37" s="22">
        <v>338500</v>
      </c>
    </row>
    <row r="38" spans="1:27" ht="13.5" x14ac:dyDescent="0.25">
      <c r="A38" s="23" t="s">
        <v>59</v>
      </c>
      <c r="B38" s="17" t="s">
        <v>32</v>
      </c>
      <c r="C38" s="18"/>
      <c r="D38" s="18"/>
      <c r="E38" s="19">
        <v>9351400</v>
      </c>
      <c r="F38" s="20">
        <v>9351400</v>
      </c>
      <c r="G38" s="20"/>
      <c r="H38" s="20"/>
      <c r="I38" s="20"/>
      <c r="J38" s="20"/>
      <c r="K38" s="20"/>
      <c r="L38" s="20"/>
      <c r="M38" s="20"/>
      <c r="N38" s="20"/>
      <c r="O38" s="20"/>
      <c r="P38" s="20"/>
      <c r="Q38" s="20"/>
      <c r="R38" s="20"/>
      <c r="S38" s="20"/>
      <c r="T38" s="20"/>
      <c r="U38" s="20"/>
      <c r="V38" s="20"/>
      <c r="W38" s="20"/>
      <c r="X38" s="20">
        <v>6570415</v>
      </c>
      <c r="Y38" s="20">
        <v>-6570415</v>
      </c>
      <c r="Z38" s="21">
        <v>-100</v>
      </c>
      <c r="AA38" s="22">
        <v>9351400</v>
      </c>
    </row>
    <row r="39" spans="1:27" ht="13.5" x14ac:dyDescent="0.25">
      <c r="A39" s="27" t="s">
        <v>63</v>
      </c>
      <c r="B39" s="35" t="s">
        <v>32</v>
      </c>
      <c r="C39" s="29">
        <f t="shared" ref="C39:Y39" si="4">SUM(C37:C38)</f>
        <v>0</v>
      </c>
      <c r="D39" s="29">
        <f>SUM(D37:D38)</f>
        <v>0</v>
      </c>
      <c r="E39" s="36">
        <f t="shared" si="4"/>
        <v>9689900</v>
      </c>
      <c r="F39" s="37">
        <f t="shared" si="4"/>
        <v>9689900</v>
      </c>
      <c r="G39" s="37">
        <f t="shared" si="4"/>
        <v>0</v>
      </c>
      <c r="H39" s="37">
        <f t="shared" si="4"/>
        <v>0</v>
      </c>
      <c r="I39" s="37">
        <f t="shared" si="4"/>
        <v>0</v>
      </c>
      <c r="J39" s="37">
        <f t="shared" si="4"/>
        <v>0</v>
      </c>
      <c r="K39" s="37">
        <f t="shared" si="4"/>
        <v>0</v>
      </c>
      <c r="L39" s="37">
        <f t="shared" si="4"/>
        <v>0</v>
      </c>
      <c r="M39" s="37">
        <f t="shared" si="4"/>
        <v>0</v>
      </c>
      <c r="N39" s="37">
        <f t="shared" si="4"/>
        <v>0</v>
      </c>
      <c r="O39" s="37">
        <f t="shared" si="4"/>
        <v>0</v>
      </c>
      <c r="P39" s="37">
        <f t="shared" si="4"/>
        <v>0</v>
      </c>
      <c r="Q39" s="37">
        <f t="shared" si="4"/>
        <v>0</v>
      </c>
      <c r="R39" s="37">
        <f t="shared" si="4"/>
        <v>0</v>
      </c>
      <c r="S39" s="37">
        <f t="shared" si="4"/>
        <v>0</v>
      </c>
      <c r="T39" s="37">
        <f t="shared" si="4"/>
        <v>0</v>
      </c>
      <c r="U39" s="37">
        <f t="shared" si="4"/>
        <v>0</v>
      </c>
      <c r="V39" s="37">
        <f t="shared" si="4"/>
        <v>0</v>
      </c>
      <c r="W39" s="37">
        <f t="shared" si="4"/>
        <v>0</v>
      </c>
      <c r="X39" s="37">
        <f t="shared" si="4"/>
        <v>6908915</v>
      </c>
      <c r="Y39" s="37">
        <f t="shared" si="4"/>
        <v>-6908915</v>
      </c>
      <c r="Z39" s="38">
        <f>+IF(X39&lt;&gt;0,+(Y39/X39)*100,0)</f>
        <v>-100</v>
      </c>
      <c r="AA39" s="39">
        <f>SUM(AA37:AA38)</f>
        <v>9689900</v>
      </c>
    </row>
    <row r="40" spans="1:27" ht="13.5" x14ac:dyDescent="0.25">
      <c r="A40" s="27" t="s">
        <v>64</v>
      </c>
      <c r="B40" s="28" t="s">
        <v>32</v>
      </c>
      <c r="C40" s="29">
        <f t="shared" ref="C40:Y40" si="5">+C34+C39</f>
        <v>0</v>
      </c>
      <c r="D40" s="29">
        <f>+D34+D39</f>
        <v>0</v>
      </c>
      <c r="E40" s="30">
        <f t="shared" si="5"/>
        <v>9689900</v>
      </c>
      <c r="F40" s="31">
        <f t="shared" si="5"/>
        <v>9689900</v>
      </c>
      <c r="G40" s="31">
        <f t="shared" si="5"/>
        <v>0</v>
      </c>
      <c r="H40" s="31">
        <f t="shared" si="5"/>
        <v>0</v>
      </c>
      <c r="I40" s="31">
        <f t="shared" si="5"/>
        <v>0</v>
      </c>
      <c r="J40" s="31">
        <f t="shared" si="5"/>
        <v>0</v>
      </c>
      <c r="K40" s="31">
        <f t="shared" si="5"/>
        <v>0</v>
      </c>
      <c r="L40" s="31">
        <f t="shared" si="5"/>
        <v>0</v>
      </c>
      <c r="M40" s="31">
        <f t="shared" si="5"/>
        <v>0</v>
      </c>
      <c r="N40" s="31">
        <f t="shared" si="5"/>
        <v>0</v>
      </c>
      <c r="O40" s="31">
        <f t="shared" si="5"/>
        <v>0</v>
      </c>
      <c r="P40" s="31">
        <f t="shared" si="5"/>
        <v>0</v>
      </c>
      <c r="Q40" s="31">
        <f t="shared" si="5"/>
        <v>0</v>
      </c>
      <c r="R40" s="31">
        <f t="shared" si="5"/>
        <v>0</v>
      </c>
      <c r="S40" s="31">
        <f t="shared" si="5"/>
        <v>0</v>
      </c>
      <c r="T40" s="31">
        <f t="shared" si="5"/>
        <v>0</v>
      </c>
      <c r="U40" s="31">
        <f t="shared" si="5"/>
        <v>0</v>
      </c>
      <c r="V40" s="31">
        <f t="shared" si="5"/>
        <v>0</v>
      </c>
      <c r="W40" s="31">
        <f t="shared" si="5"/>
        <v>0</v>
      </c>
      <c r="X40" s="31">
        <f t="shared" si="5"/>
        <v>6908915</v>
      </c>
      <c r="Y40" s="31">
        <f t="shared" si="5"/>
        <v>-6908915</v>
      </c>
      <c r="Z40" s="32">
        <f>+IF(X40&lt;&gt;0,+(Y40/X40)*100,0)</f>
        <v>-100</v>
      </c>
      <c r="AA40" s="33">
        <f>+AA34+AA39</f>
        <v>9689900</v>
      </c>
    </row>
    <row r="41" spans="1:27" ht="5.0999999999999996" customHeight="1" x14ac:dyDescent="0.25">
      <c r="A41" s="34" t="s">
        <v>41</v>
      </c>
      <c r="B41" s="17"/>
      <c r="C41" s="18"/>
      <c r="D41" s="18"/>
      <c r="E41" s="19"/>
      <c r="F41" s="20"/>
      <c r="G41" s="20"/>
      <c r="H41" s="20"/>
      <c r="I41" s="20"/>
      <c r="J41" s="20"/>
      <c r="K41" s="20"/>
      <c r="L41" s="20"/>
      <c r="M41" s="20"/>
      <c r="N41" s="20"/>
      <c r="O41" s="20"/>
      <c r="P41" s="20"/>
      <c r="Q41" s="20"/>
      <c r="R41" s="20"/>
      <c r="S41" s="20"/>
      <c r="T41" s="20"/>
      <c r="U41" s="20"/>
      <c r="V41" s="20"/>
      <c r="W41" s="20"/>
      <c r="X41" s="20"/>
      <c r="Y41" s="20"/>
      <c r="Z41" s="21"/>
      <c r="AA41" s="22"/>
    </row>
    <row r="42" spans="1:27" ht="13.5" x14ac:dyDescent="0.25">
      <c r="A42" s="41" t="s">
        <v>65</v>
      </c>
      <c r="B42" s="42" t="s">
        <v>66</v>
      </c>
      <c r="C42" s="43">
        <f t="shared" ref="C42:Y42" si="6">+C25-C40</f>
        <v>17590229</v>
      </c>
      <c r="D42" s="43">
        <f>+D25-D40</f>
        <v>0</v>
      </c>
      <c r="E42" s="44">
        <f t="shared" si="6"/>
        <v>-27251256</v>
      </c>
      <c r="F42" s="45">
        <f t="shared" si="6"/>
        <v>-27251256</v>
      </c>
      <c r="G42" s="45">
        <f t="shared" si="6"/>
        <v>-129191</v>
      </c>
      <c r="H42" s="45">
        <f t="shared" si="6"/>
        <v>-129191</v>
      </c>
      <c r="I42" s="45">
        <f t="shared" si="6"/>
        <v>-129191</v>
      </c>
      <c r="J42" s="45">
        <f t="shared" si="6"/>
        <v>-387573</v>
      </c>
      <c r="K42" s="45">
        <f t="shared" si="6"/>
        <v>-574318</v>
      </c>
      <c r="L42" s="45">
        <f t="shared" si="6"/>
        <v>-500208</v>
      </c>
      <c r="M42" s="45">
        <f t="shared" si="6"/>
        <v>-265800</v>
      </c>
      <c r="N42" s="45">
        <f t="shared" si="6"/>
        <v>-1340326</v>
      </c>
      <c r="O42" s="45">
        <f t="shared" si="6"/>
        <v>0</v>
      </c>
      <c r="P42" s="45">
        <f t="shared" si="6"/>
        <v>0</v>
      </c>
      <c r="Q42" s="45">
        <f t="shared" si="6"/>
        <v>0</v>
      </c>
      <c r="R42" s="45">
        <f t="shared" si="6"/>
        <v>0</v>
      </c>
      <c r="S42" s="45">
        <f t="shared" si="6"/>
        <v>0</v>
      </c>
      <c r="T42" s="45">
        <f t="shared" si="6"/>
        <v>0</v>
      </c>
      <c r="U42" s="45">
        <f t="shared" si="6"/>
        <v>0</v>
      </c>
      <c r="V42" s="45">
        <f t="shared" si="6"/>
        <v>0</v>
      </c>
      <c r="W42" s="45">
        <f t="shared" si="6"/>
        <v>-1727899</v>
      </c>
      <c r="X42" s="45">
        <f t="shared" si="6"/>
        <v>-11739993</v>
      </c>
      <c r="Y42" s="45">
        <f t="shared" si="6"/>
        <v>10012094</v>
      </c>
      <c r="Z42" s="46">
        <f>+IF(X42&lt;&gt;0,+(Y42/X42)*100,0)</f>
        <v>-85.281941820578595</v>
      </c>
      <c r="AA42" s="47">
        <f>+AA25-AA40</f>
        <v>-27251256</v>
      </c>
    </row>
    <row r="43" spans="1:27" ht="5.0999999999999996" customHeight="1" x14ac:dyDescent="0.25">
      <c r="A43" s="34" t="s">
        <v>41</v>
      </c>
      <c r="B43" s="17"/>
      <c r="C43" s="18"/>
      <c r="D43" s="18"/>
      <c r="E43" s="19"/>
      <c r="F43" s="20"/>
      <c r="G43" s="20"/>
      <c r="H43" s="20"/>
      <c r="I43" s="20"/>
      <c r="J43" s="20"/>
      <c r="K43" s="20"/>
      <c r="L43" s="20"/>
      <c r="M43" s="20"/>
      <c r="N43" s="20"/>
      <c r="O43" s="20"/>
      <c r="P43" s="20"/>
      <c r="Q43" s="20"/>
      <c r="R43" s="20"/>
      <c r="S43" s="20"/>
      <c r="T43" s="20"/>
      <c r="U43" s="20"/>
      <c r="V43" s="20"/>
      <c r="W43" s="20"/>
      <c r="X43" s="20"/>
      <c r="Y43" s="20"/>
      <c r="Z43" s="48"/>
      <c r="AA43" s="22"/>
    </row>
    <row r="44" spans="1:27" ht="13.5" x14ac:dyDescent="0.25">
      <c r="A44" s="10" t="s">
        <v>67</v>
      </c>
      <c r="B44" s="17" t="s">
        <v>32</v>
      </c>
      <c r="C44" s="18"/>
      <c r="D44" s="18"/>
      <c r="E44" s="19"/>
      <c r="F44" s="20"/>
      <c r="G44" s="20"/>
      <c r="H44" s="20"/>
      <c r="I44" s="20"/>
      <c r="J44" s="20"/>
      <c r="K44" s="20"/>
      <c r="L44" s="20"/>
      <c r="M44" s="20"/>
      <c r="N44" s="20"/>
      <c r="O44" s="20"/>
      <c r="P44" s="20"/>
      <c r="Q44" s="20"/>
      <c r="R44" s="20"/>
      <c r="S44" s="20"/>
      <c r="T44" s="20"/>
      <c r="U44" s="20"/>
      <c r="V44" s="20"/>
      <c r="W44" s="20"/>
      <c r="X44" s="20"/>
      <c r="Y44" s="20"/>
      <c r="Z44" s="48"/>
      <c r="AA44" s="22"/>
    </row>
    <row r="45" spans="1:27" ht="13.5" x14ac:dyDescent="0.25">
      <c r="A45" s="23" t="s">
        <v>68</v>
      </c>
      <c r="B45" s="17" t="s">
        <v>32</v>
      </c>
      <c r="C45" s="18"/>
      <c r="D45" s="18"/>
      <c r="E45" s="19"/>
      <c r="F45" s="20"/>
      <c r="G45" s="20"/>
      <c r="H45" s="20"/>
      <c r="I45" s="20"/>
      <c r="J45" s="20"/>
      <c r="K45" s="20"/>
      <c r="L45" s="20"/>
      <c r="M45" s="20"/>
      <c r="N45" s="20"/>
      <c r="O45" s="20"/>
      <c r="P45" s="20"/>
      <c r="Q45" s="20"/>
      <c r="R45" s="20"/>
      <c r="S45" s="20"/>
      <c r="T45" s="20"/>
      <c r="U45" s="20"/>
      <c r="V45" s="20"/>
      <c r="W45" s="20"/>
      <c r="X45" s="20"/>
      <c r="Y45" s="20"/>
      <c r="Z45" s="48"/>
      <c r="AA45" s="22"/>
    </row>
    <row r="46" spans="1:27" ht="13.5" x14ac:dyDescent="0.25">
      <c r="A46" s="23" t="s">
        <v>69</v>
      </c>
      <c r="B46" s="17" t="s">
        <v>32</v>
      </c>
      <c r="C46" s="18"/>
      <c r="D46" s="18"/>
      <c r="E46" s="19"/>
      <c r="F46" s="20"/>
      <c r="G46" s="20"/>
      <c r="H46" s="20"/>
      <c r="I46" s="20"/>
      <c r="J46" s="20"/>
      <c r="K46" s="20"/>
      <c r="L46" s="20"/>
      <c r="M46" s="20"/>
      <c r="N46" s="20"/>
      <c r="O46" s="20"/>
      <c r="P46" s="20"/>
      <c r="Q46" s="20"/>
      <c r="R46" s="20"/>
      <c r="S46" s="20"/>
      <c r="T46" s="20"/>
      <c r="U46" s="20"/>
      <c r="V46" s="20"/>
      <c r="W46" s="20"/>
      <c r="X46" s="20"/>
      <c r="Y46" s="20"/>
      <c r="Z46" s="48"/>
      <c r="AA46" s="22"/>
    </row>
    <row r="47" spans="1:27" ht="14.45" customHeight="1" x14ac:dyDescent="0.25">
      <c r="A47" s="23" t="s">
        <v>41</v>
      </c>
      <c r="B47" s="17"/>
      <c r="C47" s="18"/>
      <c r="D47" s="18"/>
      <c r="E47" s="19"/>
      <c r="F47" s="20"/>
      <c r="G47" s="20"/>
      <c r="H47" s="20"/>
      <c r="I47" s="20"/>
      <c r="J47" s="20"/>
      <c r="K47" s="20"/>
      <c r="L47" s="20"/>
      <c r="M47" s="20"/>
      <c r="N47" s="20"/>
      <c r="O47" s="20"/>
      <c r="P47" s="20"/>
      <c r="Q47" s="20"/>
      <c r="R47" s="20"/>
      <c r="S47" s="20"/>
      <c r="T47" s="20"/>
      <c r="U47" s="20"/>
      <c r="V47" s="20"/>
      <c r="W47" s="20"/>
      <c r="X47" s="20"/>
      <c r="Y47" s="20"/>
      <c r="Z47" s="48"/>
      <c r="AA47" s="22"/>
    </row>
    <row r="48" spans="1:27" ht="13.5" x14ac:dyDescent="0.25">
      <c r="A48" s="49" t="s">
        <v>70</v>
      </c>
      <c r="B48" s="50" t="s">
        <v>66</v>
      </c>
      <c r="C48" s="51">
        <f t="shared" ref="C48:Y48" si="7">SUM(C45:C47)</f>
        <v>0</v>
      </c>
      <c r="D48" s="51">
        <f>SUM(D45:D47)</f>
        <v>0</v>
      </c>
      <c r="E48" s="52">
        <f t="shared" si="7"/>
        <v>0</v>
      </c>
      <c r="F48" s="53">
        <f t="shared" si="7"/>
        <v>0</v>
      </c>
      <c r="G48" s="53">
        <f t="shared" si="7"/>
        <v>0</v>
      </c>
      <c r="H48" s="53">
        <f t="shared" si="7"/>
        <v>0</v>
      </c>
      <c r="I48" s="53">
        <f t="shared" si="7"/>
        <v>0</v>
      </c>
      <c r="J48" s="53">
        <f t="shared" si="7"/>
        <v>0</v>
      </c>
      <c r="K48" s="53">
        <f t="shared" si="7"/>
        <v>0</v>
      </c>
      <c r="L48" s="53">
        <f t="shared" si="7"/>
        <v>0</v>
      </c>
      <c r="M48" s="53">
        <f t="shared" si="7"/>
        <v>0</v>
      </c>
      <c r="N48" s="53">
        <f t="shared" si="7"/>
        <v>0</v>
      </c>
      <c r="O48" s="53">
        <f t="shared" si="7"/>
        <v>0</v>
      </c>
      <c r="P48" s="53">
        <f t="shared" si="7"/>
        <v>0</v>
      </c>
      <c r="Q48" s="53">
        <f t="shared" si="7"/>
        <v>0</v>
      </c>
      <c r="R48" s="53">
        <f t="shared" si="7"/>
        <v>0</v>
      </c>
      <c r="S48" s="53">
        <f t="shared" si="7"/>
        <v>0</v>
      </c>
      <c r="T48" s="53">
        <f t="shared" si="7"/>
        <v>0</v>
      </c>
      <c r="U48" s="53">
        <f t="shared" si="7"/>
        <v>0</v>
      </c>
      <c r="V48" s="53">
        <f t="shared" si="7"/>
        <v>0</v>
      </c>
      <c r="W48" s="53">
        <f t="shared" si="7"/>
        <v>0</v>
      </c>
      <c r="X48" s="53">
        <f t="shared" si="7"/>
        <v>0</v>
      </c>
      <c r="Y48" s="53">
        <f t="shared" si="7"/>
        <v>0</v>
      </c>
      <c r="Z48" s="54">
        <f>+IF(X48&lt;&gt;0,+(Y48/X48)*100,0)</f>
        <v>0</v>
      </c>
      <c r="AA48" s="55">
        <f>SUM(AA45:AA47)</f>
        <v>0</v>
      </c>
    </row>
    <row r="49" spans="1:27" ht="13.5" x14ac:dyDescent="0.25">
      <c r="A49" s="56" t="s">
        <v>328</v>
      </c>
      <c r="B49" s="57"/>
      <c r="C49" s="58"/>
      <c r="D49" s="58"/>
      <c r="E49" s="58"/>
      <c r="F49" s="58"/>
      <c r="G49" s="58"/>
      <c r="H49" s="59"/>
      <c r="I49" s="59"/>
      <c r="J49" s="59"/>
      <c r="K49" s="59"/>
      <c r="L49" s="59"/>
      <c r="M49" s="59"/>
      <c r="N49" s="59"/>
      <c r="O49" s="59"/>
      <c r="P49" s="59"/>
      <c r="Q49" s="59"/>
      <c r="R49" s="59"/>
      <c r="S49" s="59"/>
      <c r="T49" s="59"/>
      <c r="U49" s="59"/>
      <c r="V49" s="59"/>
      <c r="W49" s="59"/>
      <c r="X49" s="59"/>
      <c r="Y49" s="59"/>
      <c r="Z49" s="59"/>
      <c r="AA49" s="59"/>
    </row>
    <row r="50" spans="1:27" ht="13.5" x14ac:dyDescent="0.25">
      <c r="A50" s="60" t="s">
        <v>329</v>
      </c>
      <c r="B50" s="60"/>
      <c r="C50" s="60"/>
      <c r="D50" s="60"/>
      <c r="E50" s="60"/>
      <c r="F50" s="60"/>
      <c r="G50" s="60"/>
      <c r="H50" s="59"/>
      <c r="I50" s="59"/>
      <c r="J50" s="59"/>
      <c r="K50" s="59"/>
      <c r="L50" s="59"/>
      <c r="M50" s="59"/>
      <c r="N50" s="59"/>
      <c r="O50" s="59"/>
      <c r="P50" s="59"/>
      <c r="Q50" s="59"/>
      <c r="R50" s="59"/>
      <c r="S50" s="59"/>
      <c r="T50" s="59"/>
      <c r="U50" s="59"/>
      <c r="V50" s="59"/>
      <c r="W50" s="59"/>
      <c r="X50" s="59"/>
      <c r="Y50" s="59"/>
      <c r="Z50" s="59"/>
      <c r="AA50" s="59"/>
    </row>
    <row r="51" spans="1:27" ht="13.5" x14ac:dyDescent="0.25">
      <c r="A51" s="61" t="s">
        <v>330</v>
      </c>
      <c r="B51" s="62"/>
      <c r="C51" s="63"/>
      <c r="D51" s="63"/>
      <c r="E51" s="63"/>
      <c r="F51" s="63"/>
      <c r="G51" s="63"/>
      <c r="H51" s="59"/>
      <c r="I51" s="59"/>
      <c r="J51" s="59"/>
      <c r="K51" s="59"/>
      <c r="L51" s="59"/>
      <c r="M51" s="59"/>
      <c r="N51" s="59"/>
      <c r="O51" s="59"/>
      <c r="P51" s="59"/>
      <c r="Q51" s="59"/>
      <c r="R51" s="59"/>
      <c r="S51" s="59"/>
      <c r="T51" s="59"/>
      <c r="U51" s="59"/>
      <c r="V51" s="59"/>
      <c r="W51" s="59"/>
      <c r="X51" s="59"/>
      <c r="Y51" s="59"/>
      <c r="Z51" s="59"/>
      <c r="AA51" s="59"/>
    </row>
    <row r="52" spans="1:27" ht="13.5" x14ac:dyDescent="0.25">
      <c r="A52" s="59"/>
      <c r="B52" s="59"/>
      <c r="C52" s="59"/>
      <c r="D52" s="59"/>
      <c r="E52" s="59"/>
      <c r="F52" s="59"/>
      <c r="G52" s="59"/>
      <c r="H52" s="59"/>
      <c r="I52" s="59"/>
      <c r="J52" s="59"/>
      <c r="K52" s="59"/>
      <c r="L52" s="59"/>
      <c r="M52" s="59"/>
      <c r="N52" s="59"/>
      <c r="O52" s="59"/>
      <c r="P52" s="59"/>
      <c r="Q52" s="59"/>
      <c r="R52" s="59"/>
      <c r="S52" s="59"/>
      <c r="T52" s="59"/>
      <c r="U52" s="59"/>
      <c r="V52" s="59"/>
      <c r="W52" s="59"/>
      <c r="X52" s="59"/>
      <c r="Y52" s="59"/>
      <c r="Z52" s="59"/>
      <c r="AA52" s="59"/>
    </row>
    <row r="53" spans="1:27" ht="13.5" x14ac:dyDescent="0.25">
      <c r="A53" s="59"/>
      <c r="B53" s="59"/>
      <c r="C53" s="59"/>
      <c r="D53" s="59"/>
      <c r="E53" s="59"/>
      <c r="F53" s="59"/>
      <c r="G53" s="59"/>
      <c r="H53" s="59"/>
      <c r="I53" s="59"/>
      <c r="J53" s="59"/>
      <c r="K53" s="59"/>
      <c r="L53" s="59"/>
      <c r="M53" s="59"/>
      <c r="N53" s="59"/>
      <c r="O53" s="59"/>
      <c r="P53" s="59"/>
      <c r="Q53" s="59"/>
      <c r="R53" s="59"/>
      <c r="S53" s="59"/>
      <c r="T53" s="59"/>
      <c r="U53" s="59"/>
      <c r="V53" s="59"/>
      <c r="W53" s="59"/>
      <c r="X53" s="59"/>
      <c r="Y53" s="59"/>
      <c r="Z53" s="59"/>
      <c r="AA53" s="59"/>
    </row>
    <row r="54" spans="1:27" ht="13.5" x14ac:dyDescent="0.25">
      <c r="A54" s="59"/>
      <c r="B54" s="59"/>
      <c r="C54" s="59"/>
      <c r="D54" s="59"/>
      <c r="E54" s="59"/>
      <c r="F54" s="59"/>
      <c r="G54" s="59"/>
      <c r="H54" s="59"/>
      <c r="I54" s="59"/>
      <c r="J54" s="59"/>
      <c r="K54" s="59"/>
      <c r="L54" s="59"/>
      <c r="M54" s="59"/>
      <c r="N54" s="59"/>
      <c r="O54" s="59"/>
      <c r="P54" s="59"/>
      <c r="Q54" s="59"/>
      <c r="R54" s="59"/>
      <c r="S54" s="59"/>
      <c r="T54" s="59"/>
      <c r="U54" s="59"/>
      <c r="V54" s="59"/>
      <c r="W54" s="59"/>
      <c r="X54" s="59"/>
      <c r="Y54" s="59"/>
      <c r="Z54" s="59"/>
      <c r="AA54" s="59"/>
    </row>
  </sheetData>
  <mergeCells count="2">
    <mergeCell ref="A1:AA1"/>
    <mergeCell ref="E2:AA2"/>
  </mergeCells>
  <printOptions horizontalCentered="1"/>
  <pageMargins left="0.55118110236220497" right="0.22" top="0.59055118110236204" bottom="0.59055118110236204" header="0.31496062992126" footer="0.31496062992126"/>
  <pageSetup paperSize="9" orientation="landscape" r:id="rId1"/>
  <rowBreaks count="1" manualBreakCount="1">
    <brk id="48" max="16383" man="1"/>
  </rowBreaks>
</worksheet>
</file>

<file path=xl/worksheets/sheet24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AA54"/>
  <sheetViews>
    <sheetView showGridLines="0" workbookViewId="0">
      <selection activeCell="B2" sqref="B2"/>
    </sheetView>
  </sheetViews>
  <sheetFormatPr defaultRowHeight="12.75" x14ac:dyDescent="0.2"/>
  <cols>
    <col min="1" max="1" width="35.7109375" customWidth="1"/>
    <col min="2" max="2" width="3.42578125" bestFit="1" customWidth="1"/>
    <col min="3" max="3" width="9.7109375" customWidth="1"/>
    <col min="4" max="4" width="9.7109375" hidden="1" customWidth="1"/>
    <col min="5" max="6" width="9.7109375" customWidth="1"/>
    <col min="7" max="9" width="9.7109375" hidden="1" customWidth="1"/>
    <col min="10" max="10" width="9.7109375" customWidth="1"/>
    <col min="11" max="13" width="9.7109375" hidden="1" customWidth="1"/>
    <col min="14" max="14" width="9.7109375" customWidth="1"/>
    <col min="15" max="22" width="9.7109375" hidden="1" customWidth="1"/>
    <col min="23" max="27" width="9.7109375" customWidth="1"/>
  </cols>
  <sheetData>
    <row r="1" spans="1:27" ht="38.450000000000003" customHeight="1" x14ac:dyDescent="0.25">
      <c r="A1" s="64" t="s">
        <v>313</v>
      </c>
      <c r="B1" s="64"/>
      <c r="C1" s="64"/>
      <c r="D1" s="64"/>
      <c r="E1" s="64"/>
      <c r="F1" s="64"/>
      <c r="G1" s="64"/>
      <c r="H1" s="64"/>
      <c r="I1" s="64"/>
      <c r="J1" s="64"/>
      <c r="K1" s="64"/>
      <c r="L1" s="64"/>
      <c r="M1" s="64"/>
      <c r="N1" s="64"/>
      <c r="O1" s="64"/>
      <c r="P1" s="64"/>
      <c r="Q1" s="64"/>
      <c r="R1" s="64"/>
      <c r="S1" s="64"/>
      <c r="T1" s="64"/>
      <c r="U1" s="64"/>
      <c r="V1" s="64"/>
      <c r="W1" s="64"/>
      <c r="X1" s="64"/>
      <c r="Y1" s="64"/>
      <c r="Z1" s="64"/>
      <c r="AA1" s="64"/>
    </row>
    <row r="2" spans="1:27" ht="24.95" customHeight="1" x14ac:dyDescent="0.2">
      <c r="A2" s="2" t="s">
        <v>1</v>
      </c>
      <c r="B2" s="1" t="s">
        <v>331</v>
      </c>
      <c r="C2" s="3" t="s">
        <v>2</v>
      </c>
      <c r="D2" s="3" t="s">
        <v>3</v>
      </c>
      <c r="E2" s="65" t="s">
        <v>4</v>
      </c>
      <c r="F2" s="66"/>
      <c r="G2" s="66"/>
      <c r="H2" s="66"/>
      <c r="I2" s="66"/>
      <c r="J2" s="66"/>
      <c r="K2" s="66"/>
      <c r="L2" s="66"/>
      <c r="M2" s="66"/>
      <c r="N2" s="66"/>
      <c r="O2" s="66"/>
      <c r="P2" s="66"/>
      <c r="Q2" s="66"/>
      <c r="R2" s="66"/>
      <c r="S2" s="66"/>
      <c r="T2" s="66"/>
      <c r="U2" s="66"/>
      <c r="V2" s="66"/>
      <c r="W2" s="66"/>
      <c r="X2" s="66"/>
      <c r="Y2" s="66"/>
      <c r="Z2" s="66"/>
      <c r="AA2" s="67"/>
    </row>
    <row r="3" spans="1:27" ht="24.95" customHeight="1" x14ac:dyDescent="0.2">
      <c r="A3" s="4" t="s">
        <v>5</v>
      </c>
      <c r="B3" s="5" t="s">
        <v>6</v>
      </c>
      <c r="C3" s="6" t="s">
        <v>7</v>
      </c>
      <c r="D3" s="6" t="s">
        <v>7</v>
      </c>
      <c r="E3" s="7" t="s">
        <v>8</v>
      </c>
      <c r="F3" s="8" t="s">
        <v>9</v>
      </c>
      <c r="G3" s="8" t="s">
        <v>10</v>
      </c>
      <c r="H3" s="8" t="s">
        <v>11</v>
      </c>
      <c r="I3" s="8" t="s">
        <v>12</v>
      </c>
      <c r="J3" s="8" t="s">
        <v>13</v>
      </c>
      <c r="K3" s="8" t="s">
        <v>14</v>
      </c>
      <c r="L3" s="8" t="s">
        <v>15</v>
      </c>
      <c r="M3" s="8" t="s">
        <v>16</v>
      </c>
      <c r="N3" s="8" t="s">
        <v>17</v>
      </c>
      <c r="O3" s="8" t="s">
        <v>18</v>
      </c>
      <c r="P3" s="8" t="s">
        <v>19</v>
      </c>
      <c r="Q3" s="8" t="s">
        <v>20</v>
      </c>
      <c r="R3" s="8" t="s">
        <v>21</v>
      </c>
      <c r="S3" s="8" t="s">
        <v>22</v>
      </c>
      <c r="T3" s="8" t="s">
        <v>23</v>
      </c>
      <c r="U3" s="8" t="s">
        <v>24</v>
      </c>
      <c r="V3" s="8" t="s">
        <v>25</v>
      </c>
      <c r="W3" s="8" t="s">
        <v>26</v>
      </c>
      <c r="X3" s="8" t="s">
        <v>27</v>
      </c>
      <c r="Y3" s="8" t="s">
        <v>28</v>
      </c>
      <c r="Z3" s="8" t="s">
        <v>29</v>
      </c>
      <c r="AA3" s="9" t="s">
        <v>30</v>
      </c>
    </row>
    <row r="4" spans="1:27" ht="13.5" x14ac:dyDescent="0.25">
      <c r="A4" s="10" t="s">
        <v>31</v>
      </c>
      <c r="B4" s="11" t="s">
        <v>32</v>
      </c>
      <c r="C4" s="12"/>
      <c r="D4" s="12"/>
      <c r="E4" s="13"/>
      <c r="F4" s="14"/>
      <c r="G4" s="14"/>
      <c r="H4" s="14"/>
      <c r="I4" s="14"/>
      <c r="J4" s="14"/>
      <c r="K4" s="14"/>
      <c r="L4" s="14"/>
      <c r="M4" s="14"/>
      <c r="N4" s="14"/>
      <c r="O4" s="14"/>
      <c r="P4" s="14"/>
      <c r="Q4" s="14"/>
      <c r="R4" s="14"/>
      <c r="S4" s="14"/>
      <c r="T4" s="14"/>
      <c r="U4" s="14"/>
      <c r="V4" s="14"/>
      <c r="W4" s="14"/>
      <c r="X4" s="14"/>
      <c r="Y4" s="14"/>
      <c r="Z4" s="15"/>
      <c r="AA4" s="16"/>
    </row>
    <row r="5" spans="1:27" ht="13.5" x14ac:dyDescent="0.25">
      <c r="A5" s="10" t="s">
        <v>33</v>
      </c>
      <c r="B5" s="17" t="s">
        <v>32</v>
      </c>
      <c r="C5" s="18"/>
      <c r="D5" s="18"/>
      <c r="E5" s="19"/>
      <c r="F5" s="20"/>
      <c r="G5" s="20"/>
      <c r="H5" s="20"/>
      <c r="I5" s="20"/>
      <c r="J5" s="20"/>
      <c r="K5" s="20"/>
      <c r="L5" s="20"/>
      <c r="M5" s="20"/>
      <c r="N5" s="20"/>
      <c r="O5" s="20"/>
      <c r="P5" s="20"/>
      <c r="Q5" s="20"/>
      <c r="R5" s="20"/>
      <c r="S5" s="20"/>
      <c r="T5" s="20"/>
      <c r="U5" s="20"/>
      <c r="V5" s="20"/>
      <c r="W5" s="20"/>
      <c r="X5" s="20"/>
      <c r="Y5" s="20"/>
      <c r="Z5" s="21"/>
      <c r="AA5" s="22"/>
    </row>
    <row r="6" spans="1:27" ht="13.5" x14ac:dyDescent="0.25">
      <c r="A6" s="23" t="s">
        <v>34</v>
      </c>
      <c r="B6" s="17" t="s">
        <v>32</v>
      </c>
      <c r="C6" s="18"/>
      <c r="D6" s="18"/>
      <c r="E6" s="19">
        <v>16333990</v>
      </c>
      <c r="F6" s="20">
        <v>15856590</v>
      </c>
      <c r="G6" s="20"/>
      <c r="H6" s="20"/>
      <c r="I6" s="20"/>
      <c r="J6" s="20"/>
      <c r="K6" s="20"/>
      <c r="L6" s="20">
        <v>141296</v>
      </c>
      <c r="M6" s="20">
        <v>33807</v>
      </c>
      <c r="N6" s="20">
        <v>175103</v>
      </c>
      <c r="O6" s="20"/>
      <c r="P6" s="20"/>
      <c r="Q6" s="20"/>
      <c r="R6" s="20"/>
      <c r="S6" s="20"/>
      <c r="T6" s="20"/>
      <c r="U6" s="20"/>
      <c r="V6" s="20"/>
      <c r="W6" s="20">
        <v>175103</v>
      </c>
      <c r="X6" s="20">
        <v>8370535</v>
      </c>
      <c r="Y6" s="20">
        <v>-8195432</v>
      </c>
      <c r="Z6" s="21">
        <v>-97.908102648158092</v>
      </c>
      <c r="AA6" s="22">
        <v>15856590</v>
      </c>
    </row>
    <row r="7" spans="1:27" ht="13.5" x14ac:dyDescent="0.25">
      <c r="A7" s="23" t="s">
        <v>35</v>
      </c>
      <c r="B7" s="17" t="s">
        <v>32</v>
      </c>
      <c r="C7" s="18"/>
      <c r="D7" s="18"/>
      <c r="E7" s="19"/>
      <c r="F7" s="20"/>
      <c r="G7" s="20"/>
      <c r="H7" s="20"/>
      <c r="I7" s="20"/>
      <c r="J7" s="20"/>
      <c r="K7" s="20"/>
      <c r="L7" s="20"/>
      <c r="M7" s="20"/>
      <c r="N7" s="20"/>
      <c r="O7" s="20"/>
      <c r="P7" s="20"/>
      <c r="Q7" s="20"/>
      <c r="R7" s="20"/>
      <c r="S7" s="20"/>
      <c r="T7" s="20"/>
      <c r="U7" s="20"/>
      <c r="V7" s="20"/>
      <c r="W7" s="20"/>
      <c r="X7" s="20"/>
      <c r="Y7" s="20"/>
      <c r="Z7" s="21"/>
      <c r="AA7" s="22"/>
    </row>
    <row r="8" spans="1:27" ht="13.5" x14ac:dyDescent="0.25">
      <c r="A8" s="23" t="s">
        <v>36</v>
      </c>
      <c r="B8" s="17" t="s">
        <v>32</v>
      </c>
      <c r="C8" s="18"/>
      <c r="D8" s="18"/>
      <c r="E8" s="19">
        <v>-857631</v>
      </c>
      <c r="F8" s="20">
        <v>-857631</v>
      </c>
      <c r="G8" s="20"/>
      <c r="H8" s="20"/>
      <c r="I8" s="20"/>
      <c r="J8" s="20"/>
      <c r="K8" s="20"/>
      <c r="L8" s="20"/>
      <c r="M8" s="20"/>
      <c r="N8" s="20"/>
      <c r="O8" s="20"/>
      <c r="P8" s="20"/>
      <c r="Q8" s="20"/>
      <c r="R8" s="20"/>
      <c r="S8" s="20"/>
      <c r="T8" s="20"/>
      <c r="U8" s="20"/>
      <c r="V8" s="20"/>
      <c r="W8" s="20"/>
      <c r="X8" s="20">
        <v>-584520</v>
      </c>
      <c r="Y8" s="20">
        <v>584520</v>
      </c>
      <c r="Z8" s="21">
        <v>-100</v>
      </c>
      <c r="AA8" s="22">
        <v>-857631</v>
      </c>
    </row>
    <row r="9" spans="1:27" ht="13.5" x14ac:dyDescent="0.25">
      <c r="A9" s="23" t="s">
        <v>37</v>
      </c>
      <c r="B9" s="17" t="s">
        <v>32</v>
      </c>
      <c r="C9" s="18">
        <v>628108</v>
      </c>
      <c r="D9" s="18"/>
      <c r="E9" s="19"/>
      <c r="F9" s="20"/>
      <c r="G9" s="20">
        <v>25820</v>
      </c>
      <c r="H9" s="20">
        <v>33390</v>
      </c>
      <c r="I9" s="20">
        <v>31354</v>
      </c>
      <c r="J9" s="20">
        <v>90564</v>
      </c>
      <c r="K9" s="20">
        <v>28912</v>
      </c>
      <c r="L9" s="20">
        <v>29824</v>
      </c>
      <c r="M9" s="20">
        <v>32385</v>
      </c>
      <c r="N9" s="20">
        <v>91121</v>
      </c>
      <c r="O9" s="20"/>
      <c r="P9" s="20"/>
      <c r="Q9" s="20"/>
      <c r="R9" s="20"/>
      <c r="S9" s="20"/>
      <c r="T9" s="20"/>
      <c r="U9" s="20"/>
      <c r="V9" s="20"/>
      <c r="W9" s="20">
        <v>181685</v>
      </c>
      <c r="X9" s="20"/>
      <c r="Y9" s="20">
        <v>181685</v>
      </c>
      <c r="Z9" s="21"/>
      <c r="AA9" s="22"/>
    </row>
    <row r="10" spans="1:27" ht="13.5" x14ac:dyDescent="0.25">
      <c r="A10" s="23" t="s">
        <v>38</v>
      </c>
      <c r="B10" s="17" t="s">
        <v>32</v>
      </c>
      <c r="C10" s="18"/>
      <c r="D10" s="18"/>
      <c r="E10" s="19"/>
      <c r="F10" s="20"/>
      <c r="G10" s="24"/>
      <c r="H10" s="24"/>
      <c r="I10" s="24"/>
      <c r="J10" s="20"/>
      <c r="K10" s="24"/>
      <c r="L10" s="24"/>
      <c r="M10" s="20"/>
      <c r="N10" s="24"/>
      <c r="O10" s="24"/>
      <c r="P10" s="24"/>
      <c r="Q10" s="20"/>
      <c r="R10" s="24"/>
      <c r="S10" s="24"/>
      <c r="T10" s="20"/>
      <c r="U10" s="24"/>
      <c r="V10" s="24"/>
      <c r="W10" s="24"/>
      <c r="X10" s="20"/>
      <c r="Y10" s="24"/>
      <c r="Z10" s="25"/>
      <c r="AA10" s="26"/>
    </row>
    <row r="11" spans="1:27" ht="13.5" x14ac:dyDescent="0.25">
      <c r="A11" s="23" t="s">
        <v>39</v>
      </c>
      <c r="B11" s="17" t="s">
        <v>32</v>
      </c>
      <c r="C11" s="18">
        <v>-706133</v>
      </c>
      <c r="D11" s="18"/>
      <c r="E11" s="19"/>
      <c r="F11" s="20"/>
      <c r="G11" s="20">
        <v>-230055</v>
      </c>
      <c r="H11" s="20">
        <v>-4775</v>
      </c>
      <c r="I11" s="20">
        <v>-15651</v>
      </c>
      <c r="J11" s="20">
        <v>-250481</v>
      </c>
      <c r="K11" s="20">
        <v>-64690</v>
      </c>
      <c r="L11" s="20">
        <v>-121326</v>
      </c>
      <c r="M11" s="20">
        <v>-174463</v>
      </c>
      <c r="N11" s="20">
        <v>-360479</v>
      </c>
      <c r="O11" s="20"/>
      <c r="P11" s="20"/>
      <c r="Q11" s="20"/>
      <c r="R11" s="20"/>
      <c r="S11" s="20"/>
      <c r="T11" s="20"/>
      <c r="U11" s="20"/>
      <c r="V11" s="20"/>
      <c r="W11" s="20">
        <v>-610960</v>
      </c>
      <c r="X11" s="20"/>
      <c r="Y11" s="20">
        <v>-610960</v>
      </c>
      <c r="Z11" s="21"/>
      <c r="AA11" s="22"/>
    </row>
    <row r="12" spans="1:27" ht="13.5" x14ac:dyDescent="0.25">
      <c r="A12" s="27" t="s">
        <v>40</v>
      </c>
      <c r="B12" s="28" t="s">
        <v>32</v>
      </c>
      <c r="C12" s="29">
        <f t="shared" ref="C12:Y12" si="0">SUM(C6:C11)</f>
        <v>-78025</v>
      </c>
      <c r="D12" s="29">
        <f>SUM(D6:D11)</f>
        <v>0</v>
      </c>
      <c r="E12" s="30">
        <f t="shared" si="0"/>
        <v>15476359</v>
      </c>
      <c r="F12" s="31">
        <f t="shared" si="0"/>
        <v>14998959</v>
      </c>
      <c r="G12" s="31">
        <f t="shared" si="0"/>
        <v>-204235</v>
      </c>
      <c r="H12" s="31">
        <f t="shared" si="0"/>
        <v>28615</v>
      </c>
      <c r="I12" s="31">
        <f t="shared" si="0"/>
        <v>15703</v>
      </c>
      <c r="J12" s="31">
        <f t="shared" si="0"/>
        <v>-159917</v>
      </c>
      <c r="K12" s="31">
        <f t="shared" si="0"/>
        <v>-35778</v>
      </c>
      <c r="L12" s="31">
        <f t="shared" si="0"/>
        <v>49794</v>
      </c>
      <c r="M12" s="31">
        <f t="shared" si="0"/>
        <v>-108271</v>
      </c>
      <c r="N12" s="31">
        <f t="shared" si="0"/>
        <v>-94255</v>
      </c>
      <c r="O12" s="31">
        <f t="shared" si="0"/>
        <v>0</v>
      </c>
      <c r="P12" s="31">
        <f t="shared" si="0"/>
        <v>0</v>
      </c>
      <c r="Q12" s="31">
        <f t="shared" si="0"/>
        <v>0</v>
      </c>
      <c r="R12" s="31">
        <f t="shared" si="0"/>
        <v>0</v>
      </c>
      <c r="S12" s="31">
        <f t="shared" si="0"/>
        <v>0</v>
      </c>
      <c r="T12" s="31">
        <f t="shared" si="0"/>
        <v>0</v>
      </c>
      <c r="U12" s="31">
        <f t="shared" si="0"/>
        <v>0</v>
      </c>
      <c r="V12" s="31">
        <f t="shared" si="0"/>
        <v>0</v>
      </c>
      <c r="W12" s="31">
        <f t="shared" si="0"/>
        <v>-254172</v>
      </c>
      <c r="X12" s="31">
        <f t="shared" si="0"/>
        <v>7786015</v>
      </c>
      <c r="Y12" s="31">
        <f t="shared" si="0"/>
        <v>-8040187</v>
      </c>
      <c r="Z12" s="32">
        <f>+IF(X12&lt;&gt;0,+(Y12/X12)*100,0)</f>
        <v>-103.26446840906421</v>
      </c>
      <c r="AA12" s="33">
        <f>SUM(AA6:AA11)</f>
        <v>14998959</v>
      </c>
    </row>
    <row r="13" spans="1:27" ht="5.0999999999999996" customHeight="1" x14ac:dyDescent="0.25">
      <c r="A13" s="34" t="s">
        <v>41</v>
      </c>
      <c r="B13" s="17"/>
      <c r="C13" s="18"/>
      <c r="D13" s="18"/>
      <c r="E13" s="19"/>
      <c r="F13" s="20"/>
      <c r="G13" s="20"/>
      <c r="H13" s="20"/>
      <c r="I13" s="20"/>
      <c r="J13" s="20"/>
      <c r="K13" s="20"/>
      <c r="L13" s="20"/>
      <c r="M13" s="20"/>
      <c r="N13" s="20"/>
      <c r="O13" s="20"/>
      <c r="P13" s="20"/>
      <c r="Q13" s="20"/>
      <c r="R13" s="20"/>
      <c r="S13" s="20"/>
      <c r="T13" s="20"/>
      <c r="U13" s="20"/>
      <c r="V13" s="20"/>
      <c r="W13" s="20"/>
      <c r="X13" s="20"/>
      <c r="Y13" s="20"/>
      <c r="Z13" s="21"/>
      <c r="AA13" s="22"/>
    </row>
    <row r="14" spans="1:27" ht="13.5" x14ac:dyDescent="0.25">
      <c r="A14" s="10" t="s">
        <v>42</v>
      </c>
      <c r="B14" s="17" t="s">
        <v>32</v>
      </c>
      <c r="C14" s="18"/>
      <c r="D14" s="18"/>
      <c r="E14" s="19"/>
      <c r="F14" s="20"/>
      <c r="G14" s="20"/>
      <c r="H14" s="20"/>
      <c r="I14" s="20"/>
      <c r="J14" s="20"/>
      <c r="K14" s="20"/>
      <c r="L14" s="20"/>
      <c r="M14" s="20"/>
      <c r="N14" s="20"/>
      <c r="O14" s="20"/>
      <c r="P14" s="20"/>
      <c r="Q14" s="20"/>
      <c r="R14" s="20"/>
      <c r="S14" s="20"/>
      <c r="T14" s="20"/>
      <c r="U14" s="20"/>
      <c r="V14" s="20"/>
      <c r="W14" s="20"/>
      <c r="X14" s="20"/>
      <c r="Y14" s="20"/>
      <c r="Z14" s="21"/>
      <c r="AA14" s="22"/>
    </row>
    <row r="15" spans="1:27" ht="13.5" x14ac:dyDescent="0.25">
      <c r="A15" s="23" t="s">
        <v>43</v>
      </c>
      <c r="B15" s="17" t="s">
        <v>32</v>
      </c>
      <c r="C15" s="18"/>
      <c r="D15" s="18"/>
      <c r="E15" s="19"/>
      <c r="F15" s="20"/>
      <c r="G15" s="20"/>
      <c r="H15" s="20"/>
      <c r="I15" s="20"/>
      <c r="J15" s="20"/>
      <c r="K15" s="20"/>
      <c r="L15" s="20"/>
      <c r="M15" s="20"/>
      <c r="N15" s="20"/>
      <c r="O15" s="20"/>
      <c r="P15" s="20"/>
      <c r="Q15" s="20"/>
      <c r="R15" s="20"/>
      <c r="S15" s="20"/>
      <c r="T15" s="20"/>
      <c r="U15" s="20"/>
      <c r="V15" s="20"/>
      <c r="W15" s="20"/>
      <c r="X15" s="20"/>
      <c r="Y15" s="20"/>
      <c r="Z15" s="21"/>
      <c r="AA15" s="22"/>
    </row>
    <row r="16" spans="1:27" ht="13.5" x14ac:dyDescent="0.25">
      <c r="A16" s="23" t="s">
        <v>44</v>
      </c>
      <c r="B16" s="17" t="s">
        <v>32</v>
      </c>
      <c r="C16" s="18"/>
      <c r="D16" s="18"/>
      <c r="E16" s="19"/>
      <c r="F16" s="20"/>
      <c r="G16" s="24"/>
      <c r="H16" s="24"/>
      <c r="I16" s="24"/>
      <c r="J16" s="20"/>
      <c r="K16" s="24"/>
      <c r="L16" s="24"/>
      <c r="M16" s="20"/>
      <c r="N16" s="24"/>
      <c r="O16" s="24"/>
      <c r="P16" s="24"/>
      <c r="Q16" s="20"/>
      <c r="R16" s="24"/>
      <c r="S16" s="24"/>
      <c r="T16" s="20"/>
      <c r="U16" s="24"/>
      <c r="V16" s="24"/>
      <c r="W16" s="24"/>
      <c r="X16" s="20"/>
      <c r="Y16" s="24"/>
      <c r="Z16" s="25"/>
      <c r="AA16" s="26"/>
    </row>
    <row r="17" spans="1:27" ht="13.5" x14ac:dyDescent="0.25">
      <c r="A17" s="23" t="s">
        <v>45</v>
      </c>
      <c r="B17" s="17" t="s">
        <v>32</v>
      </c>
      <c r="C17" s="18"/>
      <c r="D17" s="18"/>
      <c r="E17" s="19"/>
      <c r="F17" s="20"/>
      <c r="G17" s="20"/>
      <c r="H17" s="20"/>
      <c r="I17" s="20"/>
      <c r="J17" s="20"/>
      <c r="K17" s="20"/>
      <c r="L17" s="20"/>
      <c r="M17" s="20"/>
      <c r="N17" s="20"/>
      <c r="O17" s="20"/>
      <c r="P17" s="20"/>
      <c r="Q17" s="20"/>
      <c r="R17" s="20"/>
      <c r="S17" s="20"/>
      <c r="T17" s="20"/>
      <c r="U17" s="20"/>
      <c r="V17" s="20"/>
      <c r="W17" s="20"/>
      <c r="X17" s="20"/>
      <c r="Y17" s="20"/>
      <c r="Z17" s="21"/>
      <c r="AA17" s="22"/>
    </row>
    <row r="18" spans="1:27" ht="13.5" x14ac:dyDescent="0.25">
      <c r="A18" s="23" t="s">
        <v>46</v>
      </c>
      <c r="B18" s="17" t="s">
        <v>32</v>
      </c>
      <c r="C18" s="18"/>
      <c r="D18" s="18"/>
      <c r="E18" s="19"/>
      <c r="F18" s="20"/>
      <c r="G18" s="20"/>
      <c r="H18" s="20"/>
      <c r="I18" s="20"/>
      <c r="J18" s="20"/>
      <c r="K18" s="20"/>
      <c r="L18" s="20"/>
      <c r="M18" s="20"/>
      <c r="N18" s="20"/>
      <c r="O18" s="20"/>
      <c r="P18" s="20"/>
      <c r="Q18" s="20"/>
      <c r="R18" s="20"/>
      <c r="S18" s="20"/>
      <c r="T18" s="20"/>
      <c r="U18" s="20"/>
      <c r="V18" s="20"/>
      <c r="W18" s="20"/>
      <c r="X18" s="20"/>
      <c r="Y18" s="20"/>
      <c r="Z18" s="21"/>
      <c r="AA18" s="22"/>
    </row>
    <row r="19" spans="1:27" ht="13.5" x14ac:dyDescent="0.25">
      <c r="A19" s="23" t="s">
        <v>47</v>
      </c>
      <c r="B19" s="17" t="s">
        <v>32</v>
      </c>
      <c r="C19" s="18"/>
      <c r="D19" s="18"/>
      <c r="E19" s="19">
        <v>-1491575</v>
      </c>
      <c r="F19" s="20">
        <v>-1014175</v>
      </c>
      <c r="G19" s="20"/>
      <c r="H19" s="20"/>
      <c r="I19" s="20"/>
      <c r="J19" s="20"/>
      <c r="K19" s="20"/>
      <c r="L19" s="20"/>
      <c r="M19" s="20"/>
      <c r="N19" s="20"/>
      <c r="O19" s="20"/>
      <c r="P19" s="20"/>
      <c r="Q19" s="20"/>
      <c r="R19" s="20"/>
      <c r="S19" s="20"/>
      <c r="T19" s="20"/>
      <c r="U19" s="20"/>
      <c r="V19" s="20"/>
      <c r="W19" s="20"/>
      <c r="X19" s="20">
        <v>-268390</v>
      </c>
      <c r="Y19" s="20">
        <v>268390</v>
      </c>
      <c r="Z19" s="21">
        <v>-100</v>
      </c>
      <c r="AA19" s="22">
        <v>-1014175</v>
      </c>
    </row>
    <row r="20" spans="1:27" ht="13.5" x14ac:dyDescent="0.25">
      <c r="A20" s="23" t="s">
        <v>32</v>
      </c>
      <c r="B20" s="17" t="s">
        <v>32</v>
      </c>
      <c r="C20" s="18"/>
      <c r="D20" s="18"/>
      <c r="E20" s="19"/>
      <c r="F20" s="20"/>
      <c r="G20" s="20"/>
      <c r="H20" s="20"/>
      <c r="I20" s="20"/>
      <c r="J20" s="20"/>
      <c r="K20" s="20"/>
      <c r="L20" s="20"/>
      <c r="M20" s="20"/>
      <c r="N20" s="20"/>
      <c r="O20" s="20"/>
      <c r="P20" s="20"/>
      <c r="Q20" s="20"/>
      <c r="R20" s="20"/>
      <c r="S20" s="20"/>
      <c r="T20" s="20"/>
      <c r="U20" s="20"/>
      <c r="V20" s="20"/>
      <c r="W20" s="20"/>
      <c r="X20" s="20"/>
      <c r="Y20" s="20"/>
      <c r="Z20" s="21"/>
      <c r="AA20" s="22"/>
    </row>
    <row r="21" spans="1:27" ht="13.5" x14ac:dyDescent="0.25">
      <c r="A21" s="23" t="s">
        <v>48</v>
      </c>
      <c r="B21" s="17" t="s">
        <v>32</v>
      </c>
      <c r="C21" s="18"/>
      <c r="D21" s="18"/>
      <c r="E21" s="19"/>
      <c r="F21" s="20"/>
      <c r="G21" s="20"/>
      <c r="H21" s="20"/>
      <c r="I21" s="20"/>
      <c r="J21" s="20"/>
      <c r="K21" s="20"/>
      <c r="L21" s="20"/>
      <c r="M21" s="20"/>
      <c r="N21" s="20"/>
      <c r="O21" s="20"/>
      <c r="P21" s="20"/>
      <c r="Q21" s="20"/>
      <c r="R21" s="20"/>
      <c r="S21" s="20"/>
      <c r="T21" s="20"/>
      <c r="U21" s="20"/>
      <c r="V21" s="20"/>
      <c r="W21" s="20"/>
      <c r="X21" s="20"/>
      <c r="Y21" s="20"/>
      <c r="Z21" s="21"/>
      <c r="AA21" s="22"/>
    </row>
    <row r="22" spans="1:27" ht="13.5" x14ac:dyDescent="0.25">
      <c r="A22" s="23" t="s">
        <v>49</v>
      </c>
      <c r="B22" s="17" t="s">
        <v>32</v>
      </c>
      <c r="C22" s="18"/>
      <c r="D22" s="18"/>
      <c r="E22" s="19"/>
      <c r="F22" s="20"/>
      <c r="G22" s="20"/>
      <c r="H22" s="20"/>
      <c r="I22" s="20"/>
      <c r="J22" s="20"/>
      <c r="K22" s="20"/>
      <c r="L22" s="20"/>
      <c r="M22" s="20"/>
      <c r="N22" s="20"/>
      <c r="O22" s="20"/>
      <c r="P22" s="20"/>
      <c r="Q22" s="20"/>
      <c r="R22" s="20"/>
      <c r="S22" s="20"/>
      <c r="T22" s="20"/>
      <c r="U22" s="20"/>
      <c r="V22" s="20"/>
      <c r="W22" s="20"/>
      <c r="X22" s="20"/>
      <c r="Y22" s="20"/>
      <c r="Z22" s="21"/>
      <c r="AA22" s="22"/>
    </row>
    <row r="23" spans="1:27" ht="13.5" x14ac:dyDescent="0.25">
      <c r="A23" s="23" t="s">
        <v>50</v>
      </c>
      <c r="B23" s="17" t="s">
        <v>32</v>
      </c>
      <c r="C23" s="18"/>
      <c r="D23" s="18"/>
      <c r="E23" s="19"/>
      <c r="F23" s="20"/>
      <c r="G23" s="24"/>
      <c r="H23" s="24"/>
      <c r="I23" s="24"/>
      <c r="J23" s="20"/>
      <c r="K23" s="24"/>
      <c r="L23" s="24"/>
      <c r="M23" s="20"/>
      <c r="N23" s="24"/>
      <c r="O23" s="24"/>
      <c r="P23" s="24"/>
      <c r="Q23" s="20"/>
      <c r="R23" s="24"/>
      <c r="S23" s="24"/>
      <c r="T23" s="20"/>
      <c r="U23" s="24"/>
      <c r="V23" s="24"/>
      <c r="W23" s="24"/>
      <c r="X23" s="20"/>
      <c r="Y23" s="24"/>
      <c r="Z23" s="25"/>
      <c r="AA23" s="26"/>
    </row>
    <row r="24" spans="1:27" ht="13.5" x14ac:dyDescent="0.25">
      <c r="A24" s="27" t="s">
        <v>51</v>
      </c>
      <c r="B24" s="35" t="s">
        <v>32</v>
      </c>
      <c r="C24" s="29">
        <f t="shared" ref="C24:Y24" si="1">SUM(C15:C23)</f>
        <v>0</v>
      </c>
      <c r="D24" s="29">
        <f>SUM(D15:D23)</f>
        <v>0</v>
      </c>
      <c r="E24" s="36">
        <f t="shared" si="1"/>
        <v>-1491575</v>
      </c>
      <c r="F24" s="37">
        <f t="shared" si="1"/>
        <v>-1014175</v>
      </c>
      <c r="G24" s="37">
        <f t="shared" si="1"/>
        <v>0</v>
      </c>
      <c r="H24" s="37">
        <f t="shared" si="1"/>
        <v>0</v>
      </c>
      <c r="I24" s="37">
        <f t="shared" si="1"/>
        <v>0</v>
      </c>
      <c r="J24" s="37">
        <f t="shared" si="1"/>
        <v>0</v>
      </c>
      <c r="K24" s="37">
        <f t="shared" si="1"/>
        <v>0</v>
      </c>
      <c r="L24" s="37">
        <f t="shared" si="1"/>
        <v>0</v>
      </c>
      <c r="M24" s="37">
        <f t="shared" si="1"/>
        <v>0</v>
      </c>
      <c r="N24" s="37">
        <f t="shared" si="1"/>
        <v>0</v>
      </c>
      <c r="O24" s="37">
        <f t="shared" si="1"/>
        <v>0</v>
      </c>
      <c r="P24" s="37">
        <f t="shared" si="1"/>
        <v>0</v>
      </c>
      <c r="Q24" s="37">
        <f t="shared" si="1"/>
        <v>0</v>
      </c>
      <c r="R24" s="37">
        <f t="shared" si="1"/>
        <v>0</v>
      </c>
      <c r="S24" s="37">
        <f t="shared" si="1"/>
        <v>0</v>
      </c>
      <c r="T24" s="37">
        <f t="shared" si="1"/>
        <v>0</v>
      </c>
      <c r="U24" s="37">
        <f t="shared" si="1"/>
        <v>0</v>
      </c>
      <c r="V24" s="37">
        <f t="shared" si="1"/>
        <v>0</v>
      </c>
      <c r="W24" s="37">
        <f t="shared" si="1"/>
        <v>0</v>
      </c>
      <c r="X24" s="37">
        <f t="shared" si="1"/>
        <v>-268390</v>
      </c>
      <c r="Y24" s="37">
        <f t="shared" si="1"/>
        <v>268390</v>
      </c>
      <c r="Z24" s="38">
        <f>+IF(X24&lt;&gt;0,+(Y24/X24)*100,0)</f>
        <v>-100</v>
      </c>
      <c r="AA24" s="39">
        <f>SUM(AA15:AA23)</f>
        <v>-1014175</v>
      </c>
    </row>
    <row r="25" spans="1:27" ht="13.5" x14ac:dyDescent="0.25">
      <c r="A25" s="27" t="s">
        <v>52</v>
      </c>
      <c r="B25" s="28" t="s">
        <v>32</v>
      </c>
      <c r="C25" s="29">
        <f t="shared" ref="C25:Y25" si="2">+C12+C24</f>
        <v>-78025</v>
      </c>
      <c r="D25" s="29">
        <f>+D12+D24</f>
        <v>0</v>
      </c>
      <c r="E25" s="30">
        <f t="shared" si="2"/>
        <v>13984784</v>
      </c>
      <c r="F25" s="31">
        <f t="shared" si="2"/>
        <v>13984784</v>
      </c>
      <c r="G25" s="31">
        <f t="shared" si="2"/>
        <v>-204235</v>
      </c>
      <c r="H25" s="31">
        <f t="shared" si="2"/>
        <v>28615</v>
      </c>
      <c r="I25" s="31">
        <f t="shared" si="2"/>
        <v>15703</v>
      </c>
      <c r="J25" s="31">
        <f t="shared" si="2"/>
        <v>-159917</v>
      </c>
      <c r="K25" s="31">
        <f t="shared" si="2"/>
        <v>-35778</v>
      </c>
      <c r="L25" s="31">
        <f t="shared" si="2"/>
        <v>49794</v>
      </c>
      <c r="M25" s="31">
        <f t="shared" si="2"/>
        <v>-108271</v>
      </c>
      <c r="N25" s="31">
        <f t="shared" si="2"/>
        <v>-94255</v>
      </c>
      <c r="O25" s="31">
        <f t="shared" si="2"/>
        <v>0</v>
      </c>
      <c r="P25" s="31">
        <f t="shared" si="2"/>
        <v>0</v>
      </c>
      <c r="Q25" s="31">
        <f t="shared" si="2"/>
        <v>0</v>
      </c>
      <c r="R25" s="31">
        <f t="shared" si="2"/>
        <v>0</v>
      </c>
      <c r="S25" s="31">
        <f t="shared" si="2"/>
        <v>0</v>
      </c>
      <c r="T25" s="31">
        <f t="shared" si="2"/>
        <v>0</v>
      </c>
      <c r="U25" s="31">
        <f t="shared" si="2"/>
        <v>0</v>
      </c>
      <c r="V25" s="31">
        <f t="shared" si="2"/>
        <v>0</v>
      </c>
      <c r="W25" s="31">
        <f t="shared" si="2"/>
        <v>-254172</v>
      </c>
      <c r="X25" s="31">
        <f t="shared" si="2"/>
        <v>7517625</v>
      </c>
      <c r="Y25" s="31">
        <f t="shared" si="2"/>
        <v>-7771797</v>
      </c>
      <c r="Z25" s="32">
        <f>+IF(X25&lt;&gt;0,+(Y25/X25)*100,0)</f>
        <v>-103.38101461565321</v>
      </c>
      <c r="AA25" s="33">
        <f>+AA12+AA24</f>
        <v>13984784</v>
      </c>
    </row>
    <row r="26" spans="1:27" ht="5.0999999999999996" customHeight="1" x14ac:dyDescent="0.25">
      <c r="A26" s="34" t="s">
        <v>41</v>
      </c>
      <c r="B26" s="17"/>
      <c r="C26" s="18"/>
      <c r="D26" s="18"/>
      <c r="E26" s="19"/>
      <c r="F26" s="20"/>
      <c r="G26" s="20"/>
      <c r="H26" s="20"/>
      <c r="I26" s="20"/>
      <c r="J26" s="20"/>
      <c r="K26" s="20"/>
      <c r="L26" s="20"/>
      <c r="M26" s="20"/>
      <c r="N26" s="20"/>
      <c r="O26" s="20"/>
      <c r="P26" s="20"/>
      <c r="Q26" s="20"/>
      <c r="R26" s="20"/>
      <c r="S26" s="20"/>
      <c r="T26" s="20"/>
      <c r="U26" s="20"/>
      <c r="V26" s="20"/>
      <c r="W26" s="20"/>
      <c r="X26" s="20"/>
      <c r="Y26" s="20"/>
      <c r="Z26" s="21"/>
      <c r="AA26" s="22"/>
    </row>
    <row r="27" spans="1:27" ht="13.5" x14ac:dyDescent="0.25">
      <c r="A27" s="10" t="s">
        <v>53</v>
      </c>
      <c r="B27" s="17" t="s">
        <v>32</v>
      </c>
      <c r="C27" s="18"/>
      <c r="D27" s="18"/>
      <c r="E27" s="19"/>
      <c r="F27" s="20"/>
      <c r="G27" s="20"/>
      <c r="H27" s="20"/>
      <c r="I27" s="20"/>
      <c r="J27" s="20"/>
      <c r="K27" s="20"/>
      <c r="L27" s="20"/>
      <c r="M27" s="20"/>
      <c r="N27" s="20"/>
      <c r="O27" s="20"/>
      <c r="P27" s="20"/>
      <c r="Q27" s="20"/>
      <c r="R27" s="20"/>
      <c r="S27" s="20"/>
      <c r="T27" s="20"/>
      <c r="U27" s="20"/>
      <c r="V27" s="20"/>
      <c r="W27" s="20"/>
      <c r="X27" s="20"/>
      <c r="Y27" s="20"/>
      <c r="Z27" s="21"/>
      <c r="AA27" s="22"/>
    </row>
    <row r="28" spans="1:27" ht="13.5" x14ac:dyDescent="0.25">
      <c r="A28" s="10" t="s">
        <v>54</v>
      </c>
      <c r="B28" s="40" t="s">
        <v>32</v>
      </c>
      <c r="C28" s="18"/>
      <c r="D28" s="18"/>
      <c r="E28" s="19"/>
      <c r="F28" s="20"/>
      <c r="G28" s="20"/>
      <c r="H28" s="20"/>
      <c r="I28" s="20"/>
      <c r="J28" s="20"/>
      <c r="K28" s="20"/>
      <c r="L28" s="20"/>
      <c r="M28" s="20"/>
      <c r="N28" s="20"/>
      <c r="O28" s="20"/>
      <c r="P28" s="20"/>
      <c r="Q28" s="20"/>
      <c r="R28" s="20"/>
      <c r="S28" s="20"/>
      <c r="T28" s="20"/>
      <c r="U28" s="20"/>
      <c r="V28" s="20"/>
      <c r="W28" s="20"/>
      <c r="X28" s="20"/>
      <c r="Y28" s="20"/>
      <c r="Z28" s="21"/>
      <c r="AA28" s="22"/>
    </row>
    <row r="29" spans="1:27" ht="13.5" x14ac:dyDescent="0.25">
      <c r="A29" s="23" t="s">
        <v>55</v>
      </c>
      <c r="B29" s="17" t="s">
        <v>32</v>
      </c>
      <c r="C29" s="18"/>
      <c r="D29" s="18"/>
      <c r="E29" s="19"/>
      <c r="F29" s="20"/>
      <c r="G29" s="20"/>
      <c r="H29" s="20"/>
      <c r="I29" s="20"/>
      <c r="J29" s="20"/>
      <c r="K29" s="20"/>
      <c r="L29" s="20"/>
      <c r="M29" s="20"/>
      <c r="N29" s="20"/>
      <c r="O29" s="20"/>
      <c r="P29" s="20"/>
      <c r="Q29" s="20"/>
      <c r="R29" s="20"/>
      <c r="S29" s="20"/>
      <c r="T29" s="20"/>
      <c r="U29" s="20"/>
      <c r="V29" s="20"/>
      <c r="W29" s="20"/>
      <c r="X29" s="20"/>
      <c r="Y29" s="20"/>
      <c r="Z29" s="21"/>
      <c r="AA29" s="22"/>
    </row>
    <row r="30" spans="1:27" ht="13.5" x14ac:dyDescent="0.25">
      <c r="A30" s="23" t="s">
        <v>56</v>
      </c>
      <c r="B30" s="17" t="s">
        <v>32</v>
      </c>
      <c r="C30" s="18"/>
      <c r="D30" s="18"/>
      <c r="E30" s="19"/>
      <c r="F30" s="20"/>
      <c r="G30" s="20"/>
      <c r="H30" s="20"/>
      <c r="I30" s="20"/>
      <c r="J30" s="20"/>
      <c r="K30" s="20"/>
      <c r="L30" s="20"/>
      <c r="M30" s="20"/>
      <c r="N30" s="20"/>
      <c r="O30" s="20"/>
      <c r="P30" s="20"/>
      <c r="Q30" s="20"/>
      <c r="R30" s="20"/>
      <c r="S30" s="20"/>
      <c r="T30" s="20"/>
      <c r="U30" s="20"/>
      <c r="V30" s="20"/>
      <c r="W30" s="20"/>
      <c r="X30" s="20"/>
      <c r="Y30" s="20"/>
      <c r="Z30" s="21"/>
      <c r="AA30" s="22"/>
    </row>
    <row r="31" spans="1:27" ht="13.5" x14ac:dyDescent="0.25">
      <c r="A31" s="23" t="s">
        <v>57</v>
      </c>
      <c r="B31" s="17" t="s">
        <v>32</v>
      </c>
      <c r="C31" s="18"/>
      <c r="D31" s="18"/>
      <c r="E31" s="19"/>
      <c r="F31" s="20"/>
      <c r="G31" s="20"/>
      <c r="H31" s="20"/>
      <c r="I31" s="20"/>
      <c r="J31" s="20"/>
      <c r="K31" s="20"/>
      <c r="L31" s="20"/>
      <c r="M31" s="20"/>
      <c r="N31" s="20"/>
      <c r="O31" s="20"/>
      <c r="P31" s="20"/>
      <c r="Q31" s="20"/>
      <c r="R31" s="20"/>
      <c r="S31" s="20"/>
      <c r="T31" s="20"/>
      <c r="U31" s="20"/>
      <c r="V31" s="20"/>
      <c r="W31" s="20"/>
      <c r="X31" s="20"/>
      <c r="Y31" s="20"/>
      <c r="Z31" s="21"/>
      <c r="AA31" s="22"/>
    </row>
    <row r="32" spans="1:27" ht="13.5" x14ac:dyDescent="0.25">
      <c r="A32" s="23" t="s">
        <v>58</v>
      </c>
      <c r="B32" s="17" t="s">
        <v>32</v>
      </c>
      <c r="C32" s="18">
        <v>9693570</v>
      </c>
      <c r="D32" s="18"/>
      <c r="E32" s="19">
        <v>13204817</v>
      </c>
      <c r="F32" s="20">
        <v>12999817</v>
      </c>
      <c r="G32" s="20">
        <v>582942</v>
      </c>
      <c r="H32" s="20">
        <v>679519</v>
      </c>
      <c r="I32" s="20">
        <v>742234</v>
      </c>
      <c r="J32" s="20">
        <v>2004695</v>
      </c>
      <c r="K32" s="20">
        <v>723023</v>
      </c>
      <c r="L32" s="20">
        <v>673826</v>
      </c>
      <c r="M32" s="20">
        <v>963879</v>
      </c>
      <c r="N32" s="20">
        <v>2360728</v>
      </c>
      <c r="O32" s="20"/>
      <c r="P32" s="20"/>
      <c r="Q32" s="20"/>
      <c r="R32" s="20"/>
      <c r="S32" s="20"/>
      <c r="T32" s="20"/>
      <c r="U32" s="20"/>
      <c r="V32" s="20"/>
      <c r="W32" s="20">
        <v>4365423</v>
      </c>
      <c r="X32" s="20">
        <v>4768523</v>
      </c>
      <c r="Y32" s="20">
        <v>-403100</v>
      </c>
      <c r="Z32" s="21">
        <v>-8.4533512787921961</v>
      </c>
      <c r="AA32" s="22">
        <v>12999817</v>
      </c>
    </row>
    <row r="33" spans="1:27" ht="13.5" x14ac:dyDescent="0.25">
      <c r="A33" s="23" t="s">
        <v>59</v>
      </c>
      <c r="B33" s="17" t="s">
        <v>32</v>
      </c>
      <c r="C33" s="18"/>
      <c r="D33" s="18"/>
      <c r="E33" s="19"/>
      <c r="F33" s="20"/>
      <c r="G33" s="20"/>
      <c r="H33" s="20"/>
      <c r="I33" s="20"/>
      <c r="J33" s="20"/>
      <c r="K33" s="20"/>
      <c r="L33" s="20"/>
      <c r="M33" s="20"/>
      <c r="N33" s="20"/>
      <c r="O33" s="20"/>
      <c r="P33" s="20"/>
      <c r="Q33" s="20"/>
      <c r="R33" s="20"/>
      <c r="S33" s="20"/>
      <c r="T33" s="20"/>
      <c r="U33" s="20"/>
      <c r="V33" s="20"/>
      <c r="W33" s="20"/>
      <c r="X33" s="20"/>
      <c r="Y33" s="20"/>
      <c r="Z33" s="21"/>
      <c r="AA33" s="22"/>
    </row>
    <row r="34" spans="1:27" ht="13.5" x14ac:dyDescent="0.25">
      <c r="A34" s="27" t="s">
        <v>60</v>
      </c>
      <c r="B34" s="28" t="s">
        <v>32</v>
      </c>
      <c r="C34" s="29">
        <f t="shared" ref="C34:Y34" si="3">SUM(C29:C33)</f>
        <v>9693570</v>
      </c>
      <c r="D34" s="29">
        <f>SUM(D29:D33)</f>
        <v>0</v>
      </c>
      <c r="E34" s="30">
        <f t="shared" si="3"/>
        <v>13204817</v>
      </c>
      <c r="F34" s="31">
        <f t="shared" si="3"/>
        <v>12999817</v>
      </c>
      <c r="G34" s="31">
        <f t="shared" si="3"/>
        <v>582942</v>
      </c>
      <c r="H34" s="31">
        <f t="shared" si="3"/>
        <v>679519</v>
      </c>
      <c r="I34" s="31">
        <f t="shared" si="3"/>
        <v>742234</v>
      </c>
      <c r="J34" s="31">
        <f t="shared" si="3"/>
        <v>2004695</v>
      </c>
      <c r="K34" s="31">
        <f t="shared" si="3"/>
        <v>723023</v>
      </c>
      <c r="L34" s="31">
        <f t="shared" si="3"/>
        <v>673826</v>
      </c>
      <c r="M34" s="31">
        <f t="shared" si="3"/>
        <v>963879</v>
      </c>
      <c r="N34" s="31">
        <f t="shared" si="3"/>
        <v>2360728</v>
      </c>
      <c r="O34" s="31">
        <f t="shared" si="3"/>
        <v>0</v>
      </c>
      <c r="P34" s="31">
        <f t="shared" si="3"/>
        <v>0</v>
      </c>
      <c r="Q34" s="31">
        <f t="shared" si="3"/>
        <v>0</v>
      </c>
      <c r="R34" s="31">
        <f t="shared" si="3"/>
        <v>0</v>
      </c>
      <c r="S34" s="31">
        <f t="shared" si="3"/>
        <v>0</v>
      </c>
      <c r="T34" s="31">
        <f t="shared" si="3"/>
        <v>0</v>
      </c>
      <c r="U34" s="31">
        <f t="shared" si="3"/>
        <v>0</v>
      </c>
      <c r="V34" s="31">
        <f t="shared" si="3"/>
        <v>0</v>
      </c>
      <c r="W34" s="31">
        <f t="shared" si="3"/>
        <v>4365423</v>
      </c>
      <c r="X34" s="31">
        <f t="shared" si="3"/>
        <v>4768523</v>
      </c>
      <c r="Y34" s="31">
        <f t="shared" si="3"/>
        <v>-403100</v>
      </c>
      <c r="Z34" s="32">
        <f>+IF(X34&lt;&gt;0,+(Y34/X34)*100,0)</f>
        <v>-8.4533512787921961</v>
      </c>
      <c r="AA34" s="33">
        <f>SUM(AA29:AA33)</f>
        <v>12999817</v>
      </c>
    </row>
    <row r="35" spans="1:27" ht="5.0999999999999996" customHeight="1" x14ac:dyDescent="0.25">
      <c r="A35" s="34" t="s">
        <v>41</v>
      </c>
      <c r="B35" s="17"/>
      <c r="C35" s="18"/>
      <c r="D35" s="18"/>
      <c r="E35" s="19"/>
      <c r="F35" s="20"/>
      <c r="G35" s="20"/>
      <c r="H35" s="20"/>
      <c r="I35" s="20"/>
      <c r="J35" s="20"/>
      <c r="K35" s="20"/>
      <c r="L35" s="20"/>
      <c r="M35" s="20"/>
      <c r="N35" s="20"/>
      <c r="O35" s="20"/>
      <c r="P35" s="20"/>
      <c r="Q35" s="20"/>
      <c r="R35" s="20"/>
      <c r="S35" s="20"/>
      <c r="T35" s="20"/>
      <c r="U35" s="20"/>
      <c r="V35" s="20"/>
      <c r="W35" s="20"/>
      <c r="X35" s="20"/>
      <c r="Y35" s="20"/>
      <c r="Z35" s="21"/>
      <c r="AA35" s="22"/>
    </row>
    <row r="36" spans="1:27" ht="13.5" x14ac:dyDescent="0.25">
      <c r="A36" s="10" t="s">
        <v>61</v>
      </c>
      <c r="B36" s="17" t="s">
        <v>32</v>
      </c>
      <c r="C36" s="18"/>
      <c r="D36" s="18"/>
      <c r="E36" s="19"/>
      <c r="F36" s="20"/>
      <c r="G36" s="20"/>
      <c r="H36" s="20"/>
      <c r="I36" s="20"/>
      <c r="J36" s="20"/>
      <c r="K36" s="20"/>
      <c r="L36" s="20"/>
      <c r="M36" s="20"/>
      <c r="N36" s="20"/>
      <c r="O36" s="20"/>
      <c r="P36" s="20"/>
      <c r="Q36" s="20"/>
      <c r="R36" s="20"/>
      <c r="S36" s="20"/>
      <c r="T36" s="20"/>
      <c r="U36" s="20"/>
      <c r="V36" s="20"/>
      <c r="W36" s="20"/>
      <c r="X36" s="20"/>
      <c r="Y36" s="20"/>
      <c r="Z36" s="21"/>
      <c r="AA36" s="22"/>
    </row>
    <row r="37" spans="1:27" ht="13.5" x14ac:dyDescent="0.25">
      <c r="A37" s="23" t="s">
        <v>62</v>
      </c>
      <c r="B37" s="17" t="s">
        <v>32</v>
      </c>
      <c r="C37" s="18"/>
      <c r="D37" s="18"/>
      <c r="E37" s="19"/>
      <c r="F37" s="20"/>
      <c r="G37" s="20"/>
      <c r="H37" s="20"/>
      <c r="I37" s="20"/>
      <c r="J37" s="20"/>
      <c r="K37" s="20"/>
      <c r="L37" s="20"/>
      <c r="M37" s="20"/>
      <c r="N37" s="20"/>
      <c r="O37" s="20"/>
      <c r="P37" s="20"/>
      <c r="Q37" s="20"/>
      <c r="R37" s="20"/>
      <c r="S37" s="20"/>
      <c r="T37" s="20"/>
      <c r="U37" s="20"/>
      <c r="V37" s="20"/>
      <c r="W37" s="20"/>
      <c r="X37" s="20"/>
      <c r="Y37" s="20"/>
      <c r="Z37" s="21"/>
      <c r="AA37" s="22"/>
    </row>
    <row r="38" spans="1:27" ht="13.5" x14ac:dyDescent="0.25">
      <c r="A38" s="23" t="s">
        <v>59</v>
      </c>
      <c r="B38" s="17" t="s">
        <v>32</v>
      </c>
      <c r="C38" s="18"/>
      <c r="D38" s="18"/>
      <c r="E38" s="19">
        <v>2900000</v>
      </c>
      <c r="F38" s="20">
        <v>2900000</v>
      </c>
      <c r="G38" s="20"/>
      <c r="H38" s="20"/>
      <c r="I38" s="20"/>
      <c r="J38" s="20"/>
      <c r="K38" s="20"/>
      <c r="L38" s="20"/>
      <c r="M38" s="20"/>
      <c r="N38" s="20"/>
      <c r="O38" s="20"/>
      <c r="P38" s="20"/>
      <c r="Q38" s="20"/>
      <c r="R38" s="20"/>
      <c r="S38" s="20"/>
      <c r="T38" s="20"/>
      <c r="U38" s="20"/>
      <c r="V38" s="20"/>
      <c r="W38" s="20"/>
      <c r="X38" s="20">
        <v>870000</v>
      </c>
      <c r="Y38" s="20">
        <v>-870000</v>
      </c>
      <c r="Z38" s="21">
        <v>-100</v>
      </c>
      <c r="AA38" s="22">
        <v>2900000</v>
      </c>
    </row>
    <row r="39" spans="1:27" ht="13.5" x14ac:dyDescent="0.25">
      <c r="A39" s="27" t="s">
        <v>63</v>
      </c>
      <c r="B39" s="35" t="s">
        <v>32</v>
      </c>
      <c r="C39" s="29">
        <f t="shared" ref="C39:Y39" si="4">SUM(C37:C38)</f>
        <v>0</v>
      </c>
      <c r="D39" s="29">
        <f>SUM(D37:D38)</f>
        <v>0</v>
      </c>
      <c r="E39" s="36">
        <f t="shared" si="4"/>
        <v>2900000</v>
      </c>
      <c r="F39" s="37">
        <f t="shared" si="4"/>
        <v>2900000</v>
      </c>
      <c r="G39" s="37">
        <f t="shared" si="4"/>
        <v>0</v>
      </c>
      <c r="H39" s="37">
        <f t="shared" si="4"/>
        <v>0</v>
      </c>
      <c r="I39" s="37">
        <f t="shared" si="4"/>
        <v>0</v>
      </c>
      <c r="J39" s="37">
        <f t="shared" si="4"/>
        <v>0</v>
      </c>
      <c r="K39" s="37">
        <f t="shared" si="4"/>
        <v>0</v>
      </c>
      <c r="L39" s="37">
        <f t="shared" si="4"/>
        <v>0</v>
      </c>
      <c r="M39" s="37">
        <f t="shared" si="4"/>
        <v>0</v>
      </c>
      <c r="N39" s="37">
        <f t="shared" si="4"/>
        <v>0</v>
      </c>
      <c r="O39" s="37">
        <f t="shared" si="4"/>
        <v>0</v>
      </c>
      <c r="P39" s="37">
        <f t="shared" si="4"/>
        <v>0</v>
      </c>
      <c r="Q39" s="37">
        <f t="shared" si="4"/>
        <v>0</v>
      </c>
      <c r="R39" s="37">
        <f t="shared" si="4"/>
        <v>0</v>
      </c>
      <c r="S39" s="37">
        <f t="shared" si="4"/>
        <v>0</v>
      </c>
      <c r="T39" s="37">
        <f t="shared" si="4"/>
        <v>0</v>
      </c>
      <c r="U39" s="37">
        <f t="shared" si="4"/>
        <v>0</v>
      </c>
      <c r="V39" s="37">
        <f t="shared" si="4"/>
        <v>0</v>
      </c>
      <c r="W39" s="37">
        <f t="shared" si="4"/>
        <v>0</v>
      </c>
      <c r="X39" s="37">
        <f t="shared" si="4"/>
        <v>870000</v>
      </c>
      <c r="Y39" s="37">
        <f t="shared" si="4"/>
        <v>-870000</v>
      </c>
      <c r="Z39" s="38">
        <f>+IF(X39&lt;&gt;0,+(Y39/X39)*100,0)</f>
        <v>-100</v>
      </c>
      <c r="AA39" s="39">
        <f>SUM(AA37:AA38)</f>
        <v>2900000</v>
      </c>
    </row>
    <row r="40" spans="1:27" ht="13.5" x14ac:dyDescent="0.25">
      <c r="A40" s="27" t="s">
        <v>64</v>
      </c>
      <c r="B40" s="28" t="s">
        <v>32</v>
      </c>
      <c r="C40" s="29">
        <f t="shared" ref="C40:Y40" si="5">+C34+C39</f>
        <v>9693570</v>
      </c>
      <c r="D40" s="29">
        <f>+D34+D39</f>
        <v>0</v>
      </c>
      <c r="E40" s="30">
        <f t="shared" si="5"/>
        <v>16104817</v>
      </c>
      <c r="F40" s="31">
        <f t="shared" si="5"/>
        <v>15899817</v>
      </c>
      <c r="G40" s="31">
        <f t="shared" si="5"/>
        <v>582942</v>
      </c>
      <c r="H40" s="31">
        <f t="shared" si="5"/>
        <v>679519</v>
      </c>
      <c r="I40" s="31">
        <f t="shared" si="5"/>
        <v>742234</v>
      </c>
      <c r="J40" s="31">
        <f t="shared" si="5"/>
        <v>2004695</v>
      </c>
      <c r="K40" s="31">
        <f t="shared" si="5"/>
        <v>723023</v>
      </c>
      <c r="L40" s="31">
        <f t="shared" si="5"/>
        <v>673826</v>
      </c>
      <c r="M40" s="31">
        <f t="shared" si="5"/>
        <v>963879</v>
      </c>
      <c r="N40" s="31">
        <f t="shared" si="5"/>
        <v>2360728</v>
      </c>
      <c r="O40" s="31">
        <f t="shared" si="5"/>
        <v>0</v>
      </c>
      <c r="P40" s="31">
        <f t="shared" si="5"/>
        <v>0</v>
      </c>
      <c r="Q40" s="31">
        <f t="shared" si="5"/>
        <v>0</v>
      </c>
      <c r="R40" s="31">
        <f t="shared" si="5"/>
        <v>0</v>
      </c>
      <c r="S40" s="31">
        <f t="shared" si="5"/>
        <v>0</v>
      </c>
      <c r="T40" s="31">
        <f t="shared" si="5"/>
        <v>0</v>
      </c>
      <c r="U40" s="31">
        <f t="shared" si="5"/>
        <v>0</v>
      </c>
      <c r="V40" s="31">
        <f t="shared" si="5"/>
        <v>0</v>
      </c>
      <c r="W40" s="31">
        <f t="shared" si="5"/>
        <v>4365423</v>
      </c>
      <c r="X40" s="31">
        <f t="shared" si="5"/>
        <v>5638523</v>
      </c>
      <c r="Y40" s="31">
        <f t="shared" si="5"/>
        <v>-1273100</v>
      </c>
      <c r="Z40" s="32">
        <f>+IF(X40&lt;&gt;0,+(Y40/X40)*100,0)</f>
        <v>-22.578607908489509</v>
      </c>
      <c r="AA40" s="33">
        <f>+AA34+AA39</f>
        <v>15899817</v>
      </c>
    </row>
    <row r="41" spans="1:27" ht="5.0999999999999996" customHeight="1" x14ac:dyDescent="0.25">
      <c r="A41" s="34" t="s">
        <v>41</v>
      </c>
      <c r="B41" s="17"/>
      <c r="C41" s="18"/>
      <c r="D41" s="18"/>
      <c r="E41" s="19"/>
      <c r="F41" s="20"/>
      <c r="G41" s="20"/>
      <c r="H41" s="20"/>
      <c r="I41" s="20"/>
      <c r="J41" s="20"/>
      <c r="K41" s="20"/>
      <c r="L41" s="20"/>
      <c r="M41" s="20"/>
      <c r="N41" s="20"/>
      <c r="O41" s="20"/>
      <c r="P41" s="20"/>
      <c r="Q41" s="20"/>
      <c r="R41" s="20"/>
      <c r="S41" s="20"/>
      <c r="T41" s="20"/>
      <c r="U41" s="20"/>
      <c r="V41" s="20"/>
      <c r="W41" s="20"/>
      <c r="X41" s="20"/>
      <c r="Y41" s="20"/>
      <c r="Z41" s="21"/>
      <c r="AA41" s="22"/>
    </row>
    <row r="42" spans="1:27" ht="13.5" x14ac:dyDescent="0.25">
      <c r="A42" s="41" t="s">
        <v>65</v>
      </c>
      <c r="B42" s="42" t="s">
        <v>66</v>
      </c>
      <c r="C42" s="43">
        <f t="shared" ref="C42:Y42" si="6">+C25-C40</f>
        <v>-9771595</v>
      </c>
      <c r="D42" s="43">
        <f>+D25-D40</f>
        <v>0</v>
      </c>
      <c r="E42" s="44">
        <f t="shared" si="6"/>
        <v>-2120033</v>
      </c>
      <c r="F42" s="45">
        <f t="shared" si="6"/>
        <v>-1915033</v>
      </c>
      <c r="G42" s="45">
        <f t="shared" si="6"/>
        <v>-787177</v>
      </c>
      <c r="H42" s="45">
        <f t="shared" si="6"/>
        <v>-650904</v>
      </c>
      <c r="I42" s="45">
        <f t="shared" si="6"/>
        <v>-726531</v>
      </c>
      <c r="J42" s="45">
        <f t="shared" si="6"/>
        <v>-2164612</v>
      </c>
      <c r="K42" s="45">
        <f t="shared" si="6"/>
        <v>-758801</v>
      </c>
      <c r="L42" s="45">
        <f t="shared" si="6"/>
        <v>-624032</v>
      </c>
      <c r="M42" s="45">
        <f t="shared" si="6"/>
        <v>-1072150</v>
      </c>
      <c r="N42" s="45">
        <f t="shared" si="6"/>
        <v>-2454983</v>
      </c>
      <c r="O42" s="45">
        <f t="shared" si="6"/>
        <v>0</v>
      </c>
      <c r="P42" s="45">
        <f t="shared" si="6"/>
        <v>0</v>
      </c>
      <c r="Q42" s="45">
        <f t="shared" si="6"/>
        <v>0</v>
      </c>
      <c r="R42" s="45">
        <f t="shared" si="6"/>
        <v>0</v>
      </c>
      <c r="S42" s="45">
        <f t="shared" si="6"/>
        <v>0</v>
      </c>
      <c r="T42" s="45">
        <f t="shared" si="6"/>
        <v>0</v>
      </c>
      <c r="U42" s="45">
        <f t="shared" si="6"/>
        <v>0</v>
      </c>
      <c r="V42" s="45">
        <f t="shared" si="6"/>
        <v>0</v>
      </c>
      <c r="W42" s="45">
        <f t="shared" si="6"/>
        <v>-4619595</v>
      </c>
      <c r="X42" s="45">
        <f t="shared" si="6"/>
        <v>1879102</v>
      </c>
      <c r="Y42" s="45">
        <f t="shared" si="6"/>
        <v>-6498697</v>
      </c>
      <c r="Z42" s="46">
        <f>+IF(X42&lt;&gt;0,+(Y42/X42)*100,0)</f>
        <v>-345.84056639820511</v>
      </c>
      <c r="AA42" s="47">
        <f>+AA25-AA40</f>
        <v>-1915033</v>
      </c>
    </row>
    <row r="43" spans="1:27" ht="5.0999999999999996" customHeight="1" x14ac:dyDescent="0.25">
      <c r="A43" s="34" t="s">
        <v>41</v>
      </c>
      <c r="B43" s="17"/>
      <c r="C43" s="18"/>
      <c r="D43" s="18"/>
      <c r="E43" s="19"/>
      <c r="F43" s="20"/>
      <c r="G43" s="20"/>
      <c r="H43" s="20"/>
      <c r="I43" s="20"/>
      <c r="J43" s="20"/>
      <c r="K43" s="20"/>
      <c r="L43" s="20"/>
      <c r="M43" s="20"/>
      <c r="N43" s="20"/>
      <c r="O43" s="20"/>
      <c r="P43" s="20"/>
      <c r="Q43" s="20"/>
      <c r="R43" s="20"/>
      <c r="S43" s="20"/>
      <c r="T43" s="20"/>
      <c r="U43" s="20"/>
      <c r="V43" s="20"/>
      <c r="W43" s="20"/>
      <c r="X43" s="20"/>
      <c r="Y43" s="20"/>
      <c r="Z43" s="48"/>
      <c r="AA43" s="22"/>
    </row>
    <row r="44" spans="1:27" ht="13.5" x14ac:dyDescent="0.25">
      <c r="A44" s="10" t="s">
        <v>67</v>
      </c>
      <c r="B44" s="17" t="s">
        <v>32</v>
      </c>
      <c r="C44" s="18"/>
      <c r="D44" s="18"/>
      <c r="E44" s="19"/>
      <c r="F44" s="20"/>
      <c r="G44" s="20"/>
      <c r="H44" s="20"/>
      <c r="I44" s="20"/>
      <c r="J44" s="20"/>
      <c r="K44" s="20"/>
      <c r="L44" s="20"/>
      <c r="M44" s="20"/>
      <c r="N44" s="20"/>
      <c r="O44" s="20"/>
      <c r="P44" s="20"/>
      <c r="Q44" s="20"/>
      <c r="R44" s="20"/>
      <c r="S44" s="20"/>
      <c r="T44" s="20"/>
      <c r="U44" s="20"/>
      <c r="V44" s="20"/>
      <c r="W44" s="20"/>
      <c r="X44" s="20"/>
      <c r="Y44" s="20"/>
      <c r="Z44" s="48"/>
      <c r="AA44" s="22"/>
    </row>
    <row r="45" spans="1:27" ht="13.5" x14ac:dyDescent="0.25">
      <c r="A45" s="23" t="s">
        <v>68</v>
      </c>
      <c r="B45" s="17" t="s">
        <v>32</v>
      </c>
      <c r="C45" s="18"/>
      <c r="D45" s="18"/>
      <c r="E45" s="19"/>
      <c r="F45" s="20"/>
      <c r="G45" s="20"/>
      <c r="H45" s="20"/>
      <c r="I45" s="20"/>
      <c r="J45" s="20"/>
      <c r="K45" s="20"/>
      <c r="L45" s="20"/>
      <c r="M45" s="20"/>
      <c r="N45" s="20"/>
      <c r="O45" s="20"/>
      <c r="P45" s="20"/>
      <c r="Q45" s="20"/>
      <c r="R45" s="20"/>
      <c r="S45" s="20"/>
      <c r="T45" s="20"/>
      <c r="U45" s="20"/>
      <c r="V45" s="20"/>
      <c r="W45" s="20"/>
      <c r="X45" s="20"/>
      <c r="Y45" s="20"/>
      <c r="Z45" s="48"/>
      <c r="AA45" s="22"/>
    </row>
    <row r="46" spans="1:27" ht="13.5" x14ac:dyDescent="0.25">
      <c r="A46" s="23" t="s">
        <v>69</v>
      </c>
      <c r="B46" s="17" t="s">
        <v>32</v>
      </c>
      <c r="C46" s="18"/>
      <c r="D46" s="18"/>
      <c r="E46" s="19"/>
      <c r="F46" s="20"/>
      <c r="G46" s="20"/>
      <c r="H46" s="20"/>
      <c r="I46" s="20"/>
      <c r="J46" s="20"/>
      <c r="K46" s="20"/>
      <c r="L46" s="20"/>
      <c r="M46" s="20"/>
      <c r="N46" s="20"/>
      <c r="O46" s="20"/>
      <c r="P46" s="20"/>
      <c r="Q46" s="20"/>
      <c r="R46" s="20"/>
      <c r="S46" s="20"/>
      <c r="T46" s="20"/>
      <c r="U46" s="20"/>
      <c r="V46" s="20"/>
      <c r="W46" s="20"/>
      <c r="X46" s="20"/>
      <c r="Y46" s="20"/>
      <c r="Z46" s="48"/>
      <c r="AA46" s="22"/>
    </row>
    <row r="47" spans="1:27" ht="14.45" customHeight="1" x14ac:dyDescent="0.25">
      <c r="A47" s="23" t="s">
        <v>41</v>
      </c>
      <c r="B47" s="17"/>
      <c r="C47" s="18"/>
      <c r="D47" s="18"/>
      <c r="E47" s="19"/>
      <c r="F47" s="20"/>
      <c r="G47" s="20"/>
      <c r="H47" s="20"/>
      <c r="I47" s="20"/>
      <c r="J47" s="20"/>
      <c r="K47" s="20"/>
      <c r="L47" s="20"/>
      <c r="M47" s="20"/>
      <c r="N47" s="20"/>
      <c r="O47" s="20"/>
      <c r="P47" s="20"/>
      <c r="Q47" s="20"/>
      <c r="R47" s="20"/>
      <c r="S47" s="20"/>
      <c r="T47" s="20"/>
      <c r="U47" s="20"/>
      <c r="V47" s="20"/>
      <c r="W47" s="20"/>
      <c r="X47" s="20"/>
      <c r="Y47" s="20"/>
      <c r="Z47" s="48"/>
      <c r="AA47" s="22"/>
    </row>
    <row r="48" spans="1:27" ht="13.5" x14ac:dyDescent="0.25">
      <c r="A48" s="49" t="s">
        <v>70</v>
      </c>
      <c r="B48" s="50" t="s">
        <v>66</v>
      </c>
      <c r="C48" s="51">
        <f t="shared" ref="C48:Y48" si="7">SUM(C45:C47)</f>
        <v>0</v>
      </c>
      <c r="D48" s="51">
        <f>SUM(D45:D47)</f>
        <v>0</v>
      </c>
      <c r="E48" s="52">
        <f t="shared" si="7"/>
        <v>0</v>
      </c>
      <c r="F48" s="53">
        <f t="shared" si="7"/>
        <v>0</v>
      </c>
      <c r="G48" s="53">
        <f t="shared" si="7"/>
        <v>0</v>
      </c>
      <c r="H48" s="53">
        <f t="shared" si="7"/>
        <v>0</v>
      </c>
      <c r="I48" s="53">
        <f t="shared" si="7"/>
        <v>0</v>
      </c>
      <c r="J48" s="53">
        <f t="shared" si="7"/>
        <v>0</v>
      </c>
      <c r="K48" s="53">
        <f t="shared" si="7"/>
        <v>0</v>
      </c>
      <c r="L48" s="53">
        <f t="shared" si="7"/>
        <v>0</v>
      </c>
      <c r="M48" s="53">
        <f t="shared" si="7"/>
        <v>0</v>
      </c>
      <c r="N48" s="53">
        <f t="shared" si="7"/>
        <v>0</v>
      </c>
      <c r="O48" s="53">
        <f t="shared" si="7"/>
        <v>0</v>
      </c>
      <c r="P48" s="53">
        <f t="shared" si="7"/>
        <v>0</v>
      </c>
      <c r="Q48" s="53">
        <f t="shared" si="7"/>
        <v>0</v>
      </c>
      <c r="R48" s="53">
        <f t="shared" si="7"/>
        <v>0</v>
      </c>
      <c r="S48" s="53">
        <f t="shared" si="7"/>
        <v>0</v>
      </c>
      <c r="T48" s="53">
        <f t="shared" si="7"/>
        <v>0</v>
      </c>
      <c r="U48" s="53">
        <f t="shared" si="7"/>
        <v>0</v>
      </c>
      <c r="V48" s="53">
        <f t="shared" si="7"/>
        <v>0</v>
      </c>
      <c r="W48" s="53">
        <f t="shared" si="7"/>
        <v>0</v>
      </c>
      <c r="X48" s="53">
        <f t="shared" si="7"/>
        <v>0</v>
      </c>
      <c r="Y48" s="53">
        <f t="shared" si="7"/>
        <v>0</v>
      </c>
      <c r="Z48" s="54">
        <f>+IF(X48&lt;&gt;0,+(Y48/X48)*100,0)</f>
        <v>0</v>
      </c>
      <c r="AA48" s="55">
        <f>SUM(AA45:AA47)</f>
        <v>0</v>
      </c>
    </row>
    <row r="49" spans="1:27" ht="13.5" x14ac:dyDescent="0.25">
      <c r="A49" s="56" t="s">
        <v>328</v>
      </c>
      <c r="B49" s="57"/>
      <c r="C49" s="58"/>
      <c r="D49" s="58"/>
      <c r="E49" s="58"/>
      <c r="F49" s="58"/>
      <c r="G49" s="58"/>
      <c r="H49" s="59"/>
      <c r="I49" s="59"/>
      <c r="J49" s="59"/>
      <c r="K49" s="59"/>
      <c r="L49" s="59"/>
      <c r="M49" s="59"/>
      <c r="N49" s="59"/>
      <c r="O49" s="59"/>
      <c r="P49" s="59"/>
      <c r="Q49" s="59"/>
      <c r="R49" s="59"/>
      <c r="S49" s="59"/>
      <c r="T49" s="59"/>
      <c r="U49" s="59"/>
      <c r="V49" s="59"/>
      <c r="W49" s="59"/>
      <c r="X49" s="59"/>
      <c r="Y49" s="59"/>
      <c r="Z49" s="59"/>
      <c r="AA49" s="59"/>
    </row>
    <row r="50" spans="1:27" ht="13.5" x14ac:dyDescent="0.25">
      <c r="A50" s="60" t="s">
        <v>329</v>
      </c>
      <c r="B50" s="60"/>
      <c r="C50" s="60"/>
      <c r="D50" s="60"/>
      <c r="E50" s="60"/>
      <c r="F50" s="60"/>
      <c r="G50" s="60"/>
      <c r="H50" s="59"/>
      <c r="I50" s="59"/>
      <c r="J50" s="59"/>
      <c r="K50" s="59"/>
      <c r="L50" s="59"/>
      <c r="M50" s="59"/>
      <c r="N50" s="59"/>
      <c r="O50" s="59"/>
      <c r="P50" s="59"/>
      <c r="Q50" s="59"/>
      <c r="R50" s="59"/>
      <c r="S50" s="59"/>
      <c r="T50" s="59"/>
      <c r="U50" s="59"/>
      <c r="V50" s="59"/>
      <c r="W50" s="59"/>
      <c r="X50" s="59"/>
      <c r="Y50" s="59"/>
      <c r="Z50" s="59"/>
      <c r="AA50" s="59"/>
    </row>
    <row r="51" spans="1:27" ht="13.5" x14ac:dyDescent="0.25">
      <c r="A51" s="61" t="s">
        <v>330</v>
      </c>
      <c r="B51" s="62"/>
      <c r="C51" s="63"/>
      <c r="D51" s="63"/>
      <c r="E51" s="63"/>
      <c r="F51" s="63"/>
      <c r="G51" s="63"/>
      <c r="H51" s="59"/>
      <c r="I51" s="59"/>
      <c r="J51" s="59"/>
      <c r="K51" s="59"/>
      <c r="L51" s="59"/>
      <c r="M51" s="59"/>
      <c r="N51" s="59"/>
      <c r="O51" s="59"/>
      <c r="P51" s="59"/>
      <c r="Q51" s="59"/>
      <c r="R51" s="59"/>
      <c r="S51" s="59"/>
      <c r="T51" s="59"/>
      <c r="U51" s="59"/>
      <c r="V51" s="59"/>
      <c r="W51" s="59"/>
      <c r="X51" s="59"/>
      <c r="Y51" s="59"/>
      <c r="Z51" s="59"/>
      <c r="AA51" s="59"/>
    </row>
    <row r="52" spans="1:27" ht="13.5" x14ac:dyDescent="0.25">
      <c r="A52" s="59"/>
      <c r="B52" s="59"/>
      <c r="C52" s="59"/>
      <c r="D52" s="59"/>
      <c r="E52" s="59"/>
      <c r="F52" s="59"/>
      <c r="G52" s="59"/>
      <c r="H52" s="59"/>
      <c r="I52" s="59"/>
      <c r="J52" s="59"/>
      <c r="K52" s="59"/>
      <c r="L52" s="59"/>
      <c r="M52" s="59"/>
      <c r="N52" s="59"/>
      <c r="O52" s="59"/>
      <c r="P52" s="59"/>
      <c r="Q52" s="59"/>
      <c r="R52" s="59"/>
      <c r="S52" s="59"/>
      <c r="T52" s="59"/>
      <c r="U52" s="59"/>
      <c r="V52" s="59"/>
      <c r="W52" s="59"/>
      <c r="X52" s="59"/>
      <c r="Y52" s="59"/>
      <c r="Z52" s="59"/>
      <c r="AA52" s="59"/>
    </row>
    <row r="53" spans="1:27" ht="13.5" x14ac:dyDescent="0.25">
      <c r="A53" s="59"/>
      <c r="B53" s="59"/>
      <c r="C53" s="59"/>
      <c r="D53" s="59"/>
      <c r="E53" s="59"/>
      <c r="F53" s="59"/>
      <c r="G53" s="59"/>
      <c r="H53" s="59"/>
      <c r="I53" s="59"/>
      <c r="J53" s="59"/>
      <c r="K53" s="59"/>
      <c r="L53" s="59"/>
      <c r="M53" s="59"/>
      <c r="N53" s="59"/>
      <c r="O53" s="59"/>
      <c r="P53" s="59"/>
      <c r="Q53" s="59"/>
      <c r="R53" s="59"/>
      <c r="S53" s="59"/>
      <c r="T53" s="59"/>
      <c r="U53" s="59"/>
      <c r="V53" s="59"/>
      <c r="W53" s="59"/>
      <c r="X53" s="59"/>
      <c r="Y53" s="59"/>
      <c r="Z53" s="59"/>
      <c r="AA53" s="59"/>
    </row>
    <row r="54" spans="1:27" ht="13.5" x14ac:dyDescent="0.25">
      <c r="A54" s="59"/>
      <c r="B54" s="59"/>
      <c r="C54" s="59"/>
      <c r="D54" s="59"/>
      <c r="E54" s="59"/>
      <c r="F54" s="59"/>
      <c r="G54" s="59"/>
      <c r="H54" s="59"/>
      <c r="I54" s="59"/>
      <c r="J54" s="59"/>
      <c r="K54" s="59"/>
      <c r="L54" s="59"/>
      <c r="M54" s="59"/>
      <c r="N54" s="59"/>
      <c r="O54" s="59"/>
      <c r="P54" s="59"/>
      <c r="Q54" s="59"/>
      <c r="R54" s="59"/>
      <c r="S54" s="59"/>
      <c r="T54" s="59"/>
      <c r="U54" s="59"/>
      <c r="V54" s="59"/>
      <c r="W54" s="59"/>
      <c r="X54" s="59"/>
      <c r="Y54" s="59"/>
      <c r="Z54" s="59"/>
      <c r="AA54" s="59"/>
    </row>
  </sheetData>
  <mergeCells count="2">
    <mergeCell ref="A1:AA1"/>
    <mergeCell ref="E2:AA2"/>
  </mergeCells>
  <printOptions horizontalCentered="1"/>
  <pageMargins left="0.55118110236220497" right="0.22" top="0.59055118110236204" bottom="0.59055118110236204" header="0.31496062992126" footer="0.31496062992126"/>
  <pageSetup paperSize="9" orientation="landscape" r:id="rId1"/>
  <rowBreaks count="1" manualBreakCount="1">
    <brk id="48" max="16383" man="1"/>
  </rowBreaks>
</worksheet>
</file>

<file path=xl/worksheets/sheet24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AA54"/>
  <sheetViews>
    <sheetView showGridLines="0" workbookViewId="0">
      <selection activeCell="B2" sqref="B2"/>
    </sheetView>
  </sheetViews>
  <sheetFormatPr defaultRowHeight="12.75" x14ac:dyDescent="0.2"/>
  <cols>
    <col min="1" max="1" width="35.7109375" customWidth="1"/>
    <col min="2" max="2" width="3.42578125" bestFit="1" customWidth="1"/>
    <col min="3" max="3" width="9.7109375" customWidth="1"/>
    <col min="4" max="4" width="9.7109375" hidden="1" customWidth="1"/>
    <col min="5" max="6" width="9.7109375" customWidth="1"/>
    <col min="7" max="9" width="9.7109375" hidden="1" customWidth="1"/>
    <col min="10" max="10" width="9.7109375" customWidth="1"/>
    <col min="11" max="13" width="9.7109375" hidden="1" customWidth="1"/>
    <col min="14" max="14" width="9.7109375" customWidth="1"/>
    <col min="15" max="22" width="9.7109375" hidden="1" customWidth="1"/>
    <col min="23" max="27" width="9.7109375" customWidth="1"/>
  </cols>
  <sheetData>
    <row r="1" spans="1:27" ht="38.450000000000003" customHeight="1" x14ac:dyDescent="0.25">
      <c r="A1" s="64" t="s">
        <v>314</v>
      </c>
      <c r="B1" s="64"/>
      <c r="C1" s="64"/>
      <c r="D1" s="64"/>
      <c r="E1" s="64"/>
      <c r="F1" s="64"/>
      <c r="G1" s="64"/>
      <c r="H1" s="64"/>
      <c r="I1" s="64"/>
      <c r="J1" s="64"/>
      <c r="K1" s="64"/>
      <c r="L1" s="64"/>
      <c r="M1" s="64"/>
      <c r="N1" s="64"/>
      <c r="O1" s="64"/>
      <c r="P1" s="64"/>
      <c r="Q1" s="64"/>
      <c r="R1" s="64"/>
      <c r="S1" s="64"/>
      <c r="T1" s="64"/>
      <c r="U1" s="64"/>
      <c r="V1" s="64"/>
      <c r="W1" s="64"/>
      <c r="X1" s="64"/>
      <c r="Y1" s="64"/>
      <c r="Z1" s="64"/>
      <c r="AA1" s="64"/>
    </row>
    <row r="2" spans="1:27" ht="24.95" customHeight="1" x14ac:dyDescent="0.2">
      <c r="A2" s="2" t="s">
        <v>1</v>
      </c>
      <c r="B2" s="1" t="s">
        <v>331</v>
      </c>
      <c r="C2" s="3" t="s">
        <v>2</v>
      </c>
      <c r="D2" s="3" t="s">
        <v>3</v>
      </c>
      <c r="E2" s="65" t="s">
        <v>4</v>
      </c>
      <c r="F2" s="66"/>
      <c r="G2" s="66"/>
      <c r="H2" s="66"/>
      <c r="I2" s="66"/>
      <c r="J2" s="66"/>
      <c r="K2" s="66"/>
      <c r="L2" s="66"/>
      <c r="M2" s="66"/>
      <c r="N2" s="66"/>
      <c r="O2" s="66"/>
      <c r="P2" s="66"/>
      <c r="Q2" s="66"/>
      <c r="R2" s="66"/>
      <c r="S2" s="66"/>
      <c r="T2" s="66"/>
      <c r="U2" s="66"/>
      <c r="V2" s="66"/>
      <c r="W2" s="66"/>
      <c r="X2" s="66"/>
      <c r="Y2" s="66"/>
      <c r="Z2" s="66"/>
      <c r="AA2" s="67"/>
    </row>
    <row r="3" spans="1:27" ht="24.95" customHeight="1" x14ac:dyDescent="0.2">
      <c r="A3" s="4" t="s">
        <v>5</v>
      </c>
      <c r="B3" s="5" t="s">
        <v>6</v>
      </c>
      <c r="C3" s="6" t="s">
        <v>7</v>
      </c>
      <c r="D3" s="6" t="s">
        <v>7</v>
      </c>
      <c r="E3" s="7" t="s">
        <v>8</v>
      </c>
      <c r="F3" s="8" t="s">
        <v>9</v>
      </c>
      <c r="G3" s="8" t="s">
        <v>10</v>
      </c>
      <c r="H3" s="8" t="s">
        <v>11</v>
      </c>
      <c r="I3" s="8" t="s">
        <v>12</v>
      </c>
      <c r="J3" s="8" t="s">
        <v>13</v>
      </c>
      <c r="K3" s="8" t="s">
        <v>14</v>
      </c>
      <c r="L3" s="8" t="s">
        <v>15</v>
      </c>
      <c r="M3" s="8" t="s">
        <v>16</v>
      </c>
      <c r="N3" s="8" t="s">
        <v>17</v>
      </c>
      <c r="O3" s="8" t="s">
        <v>18</v>
      </c>
      <c r="P3" s="8" t="s">
        <v>19</v>
      </c>
      <c r="Q3" s="8" t="s">
        <v>20</v>
      </c>
      <c r="R3" s="8" t="s">
        <v>21</v>
      </c>
      <c r="S3" s="8" t="s">
        <v>22</v>
      </c>
      <c r="T3" s="8" t="s">
        <v>23</v>
      </c>
      <c r="U3" s="8" t="s">
        <v>24</v>
      </c>
      <c r="V3" s="8" t="s">
        <v>25</v>
      </c>
      <c r="W3" s="8" t="s">
        <v>26</v>
      </c>
      <c r="X3" s="8" t="s">
        <v>27</v>
      </c>
      <c r="Y3" s="8" t="s">
        <v>28</v>
      </c>
      <c r="Z3" s="8" t="s">
        <v>29</v>
      </c>
      <c r="AA3" s="9" t="s">
        <v>30</v>
      </c>
    </row>
    <row r="4" spans="1:27" ht="13.5" x14ac:dyDescent="0.25">
      <c r="A4" s="10" t="s">
        <v>31</v>
      </c>
      <c r="B4" s="11" t="s">
        <v>32</v>
      </c>
      <c r="C4" s="12"/>
      <c r="D4" s="12"/>
      <c r="E4" s="13"/>
      <c r="F4" s="14"/>
      <c r="G4" s="14"/>
      <c r="H4" s="14"/>
      <c r="I4" s="14"/>
      <c r="J4" s="14"/>
      <c r="K4" s="14"/>
      <c r="L4" s="14"/>
      <c r="M4" s="14"/>
      <c r="N4" s="14"/>
      <c r="O4" s="14"/>
      <c r="P4" s="14"/>
      <c r="Q4" s="14"/>
      <c r="R4" s="14"/>
      <c r="S4" s="14"/>
      <c r="T4" s="14"/>
      <c r="U4" s="14"/>
      <c r="V4" s="14"/>
      <c r="W4" s="14"/>
      <c r="X4" s="14"/>
      <c r="Y4" s="14"/>
      <c r="Z4" s="15"/>
      <c r="AA4" s="16"/>
    </row>
    <row r="5" spans="1:27" ht="13.5" x14ac:dyDescent="0.25">
      <c r="A5" s="10" t="s">
        <v>33</v>
      </c>
      <c r="B5" s="17" t="s">
        <v>32</v>
      </c>
      <c r="C5" s="18"/>
      <c r="D5" s="18"/>
      <c r="E5" s="19"/>
      <c r="F5" s="20"/>
      <c r="G5" s="20"/>
      <c r="H5" s="20"/>
      <c r="I5" s="20"/>
      <c r="J5" s="20"/>
      <c r="K5" s="20"/>
      <c r="L5" s="20"/>
      <c r="M5" s="20"/>
      <c r="N5" s="20"/>
      <c r="O5" s="20"/>
      <c r="P5" s="20"/>
      <c r="Q5" s="20"/>
      <c r="R5" s="20"/>
      <c r="S5" s="20"/>
      <c r="T5" s="20"/>
      <c r="U5" s="20"/>
      <c r="V5" s="20"/>
      <c r="W5" s="20"/>
      <c r="X5" s="20"/>
      <c r="Y5" s="20"/>
      <c r="Z5" s="21"/>
      <c r="AA5" s="22"/>
    </row>
    <row r="6" spans="1:27" ht="13.5" x14ac:dyDescent="0.25">
      <c r="A6" s="23" t="s">
        <v>34</v>
      </c>
      <c r="B6" s="17" t="s">
        <v>32</v>
      </c>
      <c r="C6" s="18"/>
      <c r="D6" s="18"/>
      <c r="E6" s="19">
        <v>4535497</v>
      </c>
      <c r="F6" s="20">
        <v>9857209</v>
      </c>
      <c r="G6" s="20"/>
      <c r="H6" s="20"/>
      <c r="I6" s="20"/>
      <c r="J6" s="20"/>
      <c r="K6" s="20"/>
      <c r="L6" s="20"/>
      <c r="M6" s="20"/>
      <c r="N6" s="20"/>
      <c r="O6" s="20"/>
      <c r="P6" s="20"/>
      <c r="Q6" s="20"/>
      <c r="R6" s="20"/>
      <c r="S6" s="20"/>
      <c r="T6" s="20"/>
      <c r="U6" s="20"/>
      <c r="V6" s="20"/>
      <c r="W6" s="20"/>
      <c r="X6" s="20">
        <v>4801104</v>
      </c>
      <c r="Y6" s="20">
        <v>-4801104</v>
      </c>
      <c r="Z6" s="21">
        <v>-100</v>
      </c>
      <c r="AA6" s="22">
        <v>9857209</v>
      </c>
    </row>
    <row r="7" spans="1:27" ht="13.5" x14ac:dyDescent="0.25">
      <c r="A7" s="23" t="s">
        <v>35</v>
      </c>
      <c r="B7" s="17" t="s">
        <v>32</v>
      </c>
      <c r="C7" s="18"/>
      <c r="D7" s="18"/>
      <c r="E7" s="19"/>
      <c r="F7" s="20"/>
      <c r="G7" s="20"/>
      <c r="H7" s="20"/>
      <c r="I7" s="20"/>
      <c r="J7" s="20"/>
      <c r="K7" s="20"/>
      <c r="L7" s="20"/>
      <c r="M7" s="20"/>
      <c r="N7" s="20"/>
      <c r="O7" s="20"/>
      <c r="P7" s="20"/>
      <c r="Q7" s="20"/>
      <c r="R7" s="20"/>
      <c r="S7" s="20"/>
      <c r="T7" s="20"/>
      <c r="U7" s="20"/>
      <c r="V7" s="20"/>
      <c r="W7" s="20"/>
      <c r="X7" s="20"/>
      <c r="Y7" s="20"/>
      <c r="Z7" s="21"/>
      <c r="AA7" s="22"/>
    </row>
    <row r="8" spans="1:27" ht="13.5" x14ac:dyDescent="0.25">
      <c r="A8" s="23" t="s">
        <v>36</v>
      </c>
      <c r="B8" s="17" t="s">
        <v>32</v>
      </c>
      <c r="C8" s="18"/>
      <c r="D8" s="18"/>
      <c r="E8" s="19"/>
      <c r="F8" s="20"/>
      <c r="G8" s="20"/>
      <c r="H8" s="20"/>
      <c r="I8" s="20"/>
      <c r="J8" s="20"/>
      <c r="K8" s="20"/>
      <c r="L8" s="20"/>
      <c r="M8" s="20"/>
      <c r="N8" s="20"/>
      <c r="O8" s="20"/>
      <c r="P8" s="20"/>
      <c r="Q8" s="20"/>
      <c r="R8" s="20"/>
      <c r="S8" s="20"/>
      <c r="T8" s="20"/>
      <c r="U8" s="20"/>
      <c r="V8" s="20"/>
      <c r="W8" s="20"/>
      <c r="X8" s="20"/>
      <c r="Y8" s="20"/>
      <c r="Z8" s="21"/>
      <c r="AA8" s="22"/>
    </row>
    <row r="9" spans="1:27" ht="13.5" x14ac:dyDescent="0.25">
      <c r="A9" s="23" t="s">
        <v>37</v>
      </c>
      <c r="B9" s="17" t="s">
        <v>32</v>
      </c>
      <c r="C9" s="18">
        <v>638312</v>
      </c>
      <c r="D9" s="18"/>
      <c r="E9" s="19"/>
      <c r="F9" s="20"/>
      <c r="G9" s="20"/>
      <c r="H9" s="20"/>
      <c r="I9" s="20">
        <v>169741</v>
      </c>
      <c r="J9" s="20">
        <v>169741</v>
      </c>
      <c r="K9" s="20">
        <v>81078</v>
      </c>
      <c r="L9" s="20">
        <v>66252</v>
      </c>
      <c r="M9" s="20">
        <v>79867</v>
      </c>
      <c r="N9" s="20">
        <v>227197</v>
      </c>
      <c r="O9" s="20"/>
      <c r="P9" s="20"/>
      <c r="Q9" s="20"/>
      <c r="R9" s="20"/>
      <c r="S9" s="20"/>
      <c r="T9" s="20"/>
      <c r="U9" s="20"/>
      <c r="V9" s="20"/>
      <c r="W9" s="20">
        <v>396938</v>
      </c>
      <c r="X9" s="20"/>
      <c r="Y9" s="20">
        <v>396938</v>
      </c>
      <c r="Z9" s="21"/>
      <c r="AA9" s="22"/>
    </row>
    <row r="10" spans="1:27" ht="13.5" x14ac:dyDescent="0.25">
      <c r="A10" s="23" t="s">
        <v>38</v>
      </c>
      <c r="B10" s="17" t="s">
        <v>32</v>
      </c>
      <c r="C10" s="18"/>
      <c r="D10" s="18"/>
      <c r="E10" s="19"/>
      <c r="F10" s="20"/>
      <c r="G10" s="24"/>
      <c r="H10" s="24"/>
      <c r="I10" s="24"/>
      <c r="J10" s="20"/>
      <c r="K10" s="24"/>
      <c r="L10" s="24"/>
      <c r="M10" s="20"/>
      <c r="N10" s="24"/>
      <c r="O10" s="24"/>
      <c r="P10" s="24"/>
      <c r="Q10" s="20"/>
      <c r="R10" s="24"/>
      <c r="S10" s="24"/>
      <c r="T10" s="20"/>
      <c r="U10" s="24"/>
      <c r="V10" s="24"/>
      <c r="W10" s="24"/>
      <c r="X10" s="20"/>
      <c r="Y10" s="24"/>
      <c r="Z10" s="25"/>
      <c r="AA10" s="26"/>
    </row>
    <row r="11" spans="1:27" ht="13.5" x14ac:dyDescent="0.25">
      <c r="A11" s="23" t="s">
        <v>39</v>
      </c>
      <c r="B11" s="17" t="s">
        <v>32</v>
      </c>
      <c r="C11" s="18"/>
      <c r="D11" s="18"/>
      <c r="E11" s="19"/>
      <c r="F11" s="20"/>
      <c r="G11" s="20"/>
      <c r="H11" s="20"/>
      <c r="I11" s="20"/>
      <c r="J11" s="20"/>
      <c r="K11" s="20"/>
      <c r="L11" s="20"/>
      <c r="M11" s="20"/>
      <c r="N11" s="20"/>
      <c r="O11" s="20"/>
      <c r="P11" s="20"/>
      <c r="Q11" s="20"/>
      <c r="R11" s="20"/>
      <c r="S11" s="20"/>
      <c r="T11" s="20"/>
      <c r="U11" s="20"/>
      <c r="V11" s="20"/>
      <c r="W11" s="20"/>
      <c r="X11" s="20"/>
      <c r="Y11" s="20"/>
      <c r="Z11" s="21"/>
      <c r="AA11" s="22"/>
    </row>
    <row r="12" spans="1:27" ht="13.5" x14ac:dyDescent="0.25">
      <c r="A12" s="27" t="s">
        <v>40</v>
      </c>
      <c r="B12" s="28" t="s">
        <v>32</v>
      </c>
      <c r="C12" s="29">
        <f t="shared" ref="C12:Y12" si="0">SUM(C6:C11)</f>
        <v>638312</v>
      </c>
      <c r="D12" s="29">
        <f>SUM(D6:D11)</f>
        <v>0</v>
      </c>
      <c r="E12" s="30">
        <f t="shared" si="0"/>
        <v>4535497</v>
      </c>
      <c r="F12" s="31">
        <f t="shared" si="0"/>
        <v>9857209</v>
      </c>
      <c r="G12" s="31">
        <f t="shared" si="0"/>
        <v>0</v>
      </c>
      <c r="H12" s="31">
        <f t="shared" si="0"/>
        <v>0</v>
      </c>
      <c r="I12" s="31">
        <f t="shared" si="0"/>
        <v>169741</v>
      </c>
      <c r="J12" s="31">
        <f t="shared" si="0"/>
        <v>169741</v>
      </c>
      <c r="K12" s="31">
        <f t="shared" si="0"/>
        <v>81078</v>
      </c>
      <c r="L12" s="31">
        <f t="shared" si="0"/>
        <v>66252</v>
      </c>
      <c r="M12" s="31">
        <f t="shared" si="0"/>
        <v>79867</v>
      </c>
      <c r="N12" s="31">
        <f t="shared" si="0"/>
        <v>227197</v>
      </c>
      <c r="O12" s="31">
        <f t="shared" si="0"/>
        <v>0</v>
      </c>
      <c r="P12" s="31">
        <f t="shared" si="0"/>
        <v>0</v>
      </c>
      <c r="Q12" s="31">
        <f t="shared" si="0"/>
        <v>0</v>
      </c>
      <c r="R12" s="31">
        <f t="shared" si="0"/>
        <v>0</v>
      </c>
      <c r="S12" s="31">
        <f t="shared" si="0"/>
        <v>0</v>
      </c>
      <c r="T12" s="31">
        <f t="shared" si="0"/>
        <v>0</v>
      </c>
      <c r="U12" s="31">
        <f t="shared" si="0"/>
        <v>0</v>
      </c>
      <c r="V12" s="31">
        <f t="shared" si="0"/>
        <v>0</v>
      </c>
      <c r="W12" s="31">
        <f t="shared" si="0"/>
        <v>396938</v>
      </c>
      <c r="X12" s="31">
        <f t="shared" si="0"/>
        <v>4801104</v>
      </c>
      <c r="Y12" s="31">
        <f t="shared" si="0"/>
        <v>-4404166</v>
      </c>
      <c r="Z12" s="32">
        <f>+IF(X12&lt;&gt;0,+(Y12/X12)*100,0)</f>
        <v>-91.732359890558499</v>
      </c>
      <c r="AA12" s="33">
        <f>SUM(AA6:AA11)</f>
        <v>9857209</v>
      </c>
    </row>
    <row r="13" spans="1:27" ht="5.0999999999999996" customHeight="1" x14ac:dyDescent="0.25">
      <c r="A13" s="34" t="s">
        <v>41</v>
      </c>
      <c r="B13" s="17"/>
      <c r="C13" s="18"/>
      <c r="D13" s="18"/>
      <c r="E13" s="19"/>
      <c r="F13" s="20"/>
      <c r="G13" s="20"/>
      <c r="H13" s="20"/>
      <c r="I13" s="20"/>
      <c r="J13" s="20"/>
      <c r="K13" s="20"/>
      <c r="L13" s="20"/>
      <c r="M13" s="20"/>
      <c r="N13" s="20"/>
      <c r="O13" s="20"/>
      <c r="P13" s="20"/>
      <c r="Q13" s="20"/>
      <c r="R13" s="20"/>
      <c r="S13" s="20"/>
      <c r="T13" s="20"/>
      <c r="U13" s="20"/>
      <c r="V13" s="20"/>
      <c r="W13" s="20"/>
      <c r="X13" s="20"/>
      <c r="Y13" s="20"/>
      <c r="Z13" s="21"/>
      <c r="AA13" s="22"/>
    </row>
    <row r="14" spans="1:27" ht="13.5" x14ac:dyDescent="0.25">
      <c r="A14" s="10" t="s">
        <v>42</v>
      </c>
      <c r="B14" s="17" t="s">
        <v>32</v>
      </c>
      <c r="C14" s="18"/>
      <c r="D14" s="18"/>
      <c r="E14" s="19"/>
      <c r="F14" s="20"/>
      <c r="G14" s="20"/>
      <c r="H14" s="20"/>
      <c r="I14" s="20"/>
      <c r="J14" s="20"/>
      <c r="K14" s="20"/>
      <c r="L14" s="20"/>
      <c r="M14" s="20"/>
      <c r="N14" s="20"/>
      <c r="O14" s="20"/>
      <c r="P14" s="20"/>
      <c r="Q14" s="20"/>
      <c r="R14" s="20"/>
      <c r="S14" s="20"/>
      <c r="T14" s="20"/>
      <c r="U14" s="20"/>
      <c r="V14" s="20"/>
      <c r="W14" s="20"/>
      <c r="X14" s="20"/>
      <c r="Y14" s="20"/>
      <c r="Z14" s="21"/>
      <c r="AA14" s="22"/>
    </row>
    <row r="15" spans="1:27" ht="13.5" x14ac:dyDescent="0.25">
      <c r="A15" s="23" t="s">
        <v>43</v>
      </c>
      <c r="B15" s="17" t="s">
        <v>32</v>
      </c>
      <c r="C15" s="18"/>
      <c r="D15" s="18"/>
      <c r="E15" s="19"/>
      <c r="F15" s="20"/>
      <c r="G15" s="20"/>
      <c r="H15" s="20"/>
      <c r="I15" s="20"/>
      <c r="J15" s="20"/>
      <c r="K15" s="20"/>
      <c r="L15" s="20"/>
      <c r="M15" s="20"/>
      <c r="N15" s="20"/>
      <c r="O15" s="20"/>
      <c r="P15" s="20"/>
      <c r="Q15" s="20"/>
      <c r="R15" s="20"/>
      <c r="S15" s="20"/>
      <c r="T15" s="20"/>
      <c r="U15" s="20"/>
      <c r="V15" s="20"/>
      <c r="W15" s="20"/>
      <c r="X15" s="20"/>
      <c r="Y15" s="20"/>
      <c r="Z15" s="21"/>
      <c r="AA15" s="22"/>
    </row>
    <row r="16" spans="1:27" ht="13.5" x14ac:dyDescent="0.25">
      <c r="A16" s="23" t="s">
        <v>44</v>
      </c>
      <c r="B16" s="17" t="s">
        <v>32</v>
      </c>
      <c r="C16" s="18"/>
      <c r="D16" s="18"/>
      <c r="E16" s="19"/>
      <c r="F16" s="20"/>
      <c r="G16" s="24"/>
      <c r="H16" s="24"/>
      <c r="I16" s="24"/>
      <c r="J16" s="20"/>
      <c r="K16" s="24"/>
      <c r="L16" s="24"/>
      <c r="M16" s="20"/>
      <c r="N16" s="24"/>
      <c r="O16" s="24"/>
      <c r="P16" s="24"/>
      <c r="Q16" s="20"/>
      <c r="R16" s="24"/>
      <c r="S16" s="24"/>
      <c r="T16" s="20"/>
      <c r="U16" s="24"/>
      <c r="V16" s="24"/>
      <c r="W16" s="24"/>
      <c r="X16" s="20"/>
      <c r="Y16" s="24"/>
      <c r="Z16" s="25"/>
      <c r="AA16" s="26"/>
    </row>
    <row r="17" spans="1:27" ht="13.5" x14ac:dyDescent="0.25">
      <c r="A17" s="23" t="s">
        <v>45</v>
      </c>
      <c r="B17" s="17" t="s">
        <v>32</v>
      </c>
      <c r="C17" s="18"/>
      <c r="D17" s="18"/>
      <c r="E17" s="19"/>
      <c r="F17" s="20"/>
      <c r="G17" s="20"/>
      <c r="H17" s="20"/>
      <c r="I17" s="20"/>
      <c r="J17" s="20"/>
      <c r="K17" s="20"/>
      <c r="L17" s="20"/>
      <c r="M17" s="20"/>
      <c r="N17" s="20"/>
      <c r="O17" s="20"/>
      <c r="P17" s="20"/>
      <c r="Q17" s="20"/>
      <c r="R17" s="20"/>
      <c r="S17" s="20"/>
      <c r="T17" s="20"/>
      <c r="U17" s="20"/>
      <c r="V17" s="20"/>
      <c r="W17" s="20"/>
      <c r="X17" s="20"/>
      <c r="Y17" s="20"/>
      <c r="Z17" s="21"/>
      <c r="AA17" s="22"/>
    </row>
    <row r="18" spans="1:27" ht="13.5" x14ac:dyDescent="0.25">
      <c r="A18" s="23" t="s">
        <v>46</v>
      </c>
      <c r="B18" s="17" t="s">
        <v>32</v>
      </c>
      <c r="C18" s="18"/>
      <c r="D18" s="18"/>
      <c r="E18" s="19"/>
      <c r="F18" s="20"/>
      <c r="G18" s="20"/>
      <c r="H18" s="20"/>
      <c r="I18" s="20"/>
      <c r="J18" s="20"/>
      <c r="K18" s="20"/>
      <c r="L18" s="20"/>
      <c r="M18" s="20"/>
      <c r="N18" s="20"/>
      <c r="O18" s="20"/>
      <c r="P18" s="20"/>
      <c r="Q18" s="20"/>
      <c r="R18" s="20"/>
      <c r="S18" s="20"/>
      <c r="T18" s="20"/>
      <c r="U18" s="20"/>
      <c r="V18" s="20"/>
      <c r="W18" s="20"/>
      <c r="X18" s="20"/>
      <c r="Y18" s="20"/>
      <c r="Z18" s="21"/>
      <c r="AA18" s="22"/>
    </row>
    <row r="19" spans="1:27" ht="13.5" x14ac:dyDescent="0.25">
      <c r="A19" s="23" t="s">
        <v>47</v>
      </c>
      <c r="B19" s="17" t="s">
        <v>32</v>
      </c>
      <c r="C19" s="18"/>
      <c r="D19" s="18"/>
      <c r="E19" s="19">
        <v>147877</v>
      </c>
      <c r="F19" s="20">
        <v>147877</v>
      </c>
      <c r="G19" s="20"/>
      <c r="H19" s="20"/>
      <c r="I19" s="20"/>
      <c r="J19" s="20"/>
      <c r="K19" s="20"/>
      <c r="L19" s="20"/>
      <c r="M19" s="20"/>
      <c r="N19" s="20"/>
      <c r="O19" s="20"/>
      <c r="P19" s="20"/>
      <c r="Q19" s="20"/>
      <c r="R19" s="20"/>
      <c r="S19" s="20"/>
      <c r="T19" s="20"/>
      <c r="U19" s="20"/>
      <c r="V19" s="20"/>
      <c r="W19" s="20"/>
      <c r="X19" s="20">
        <v>201438</v>
      </c>
      <c r="Y19" s="20">
        <v>-201438</v>
      </c>
      <c r="Z19" s="21">
        <v>-100</v>
      </c>
      <c r="AA19" s="22">
        <v>147877</v>
      </c>
    </row>
    <row r="20" spans="1:27" ht="13.5" x14ac:dyDescent="0.25">
      <c r="A20" s="23" t="s">
        <v>32</v>
      </c>
      <c r="B20" s="17" t="s">
        <v>32</v>
      </c>
      <c r="C20" s="18"/>
      <c r="D20" s="18"/>
      <c r="E20" s="19"/>
      <c r="F20" s="20"/>
      <c r="G20" s="20"/>
      <c r="H20" s="20"/>
      <c r="I20" s="20"/>
      <c r="J20" s="20"/>
      <c r="K20" s="20"/>
      <c r="L20" s="20"/>
      <c r="M20" s="20"/>
      <c r="N20" s="20"/>
      <c r="O20" s="20"/>
      <c r="P20" s="20"/>
      <c r="Q20" s="20"/>
      <c r="R20" s="20"/>
      <c r="S20" s="20"/>
      <c r="T20" s="20"/>
      <c r="U20" s="20"/>
      <c r="V20" s="20"/>
      <c r="W20" s="20"/>
      <c r="X20" s="20"/>
      <c r="Y20" s="20"/>
      <c r="Z20" s="21"/>
      <c r="AA20" s="22"/>
    </row>
    <row r="21" spans="1:27" ht="13.5" x14ac:dyDescent="0.25">
      <c r="A21" s="23" t="s">
        <v>48</v>
      </c>
      <c r="B21" s="17" t="s">
        <v>32</v>
      </c>
      <c r="C21" s="18"/>
      <c r="D21" s="18"/>
      <c r="E21" s="19"/>
      <c r="F21" s="20"/>
      <c r="G21" s="20"/>
      <c r="H21" s="20"/>
      <c r="I21" s="20"/>
      <c r="J21" s="20"/>
      <c r="K21" s="20"/>
      <c r="L21" s="20"/>
      <c r="M21" s="20"/>
      <c r="N21" s="20"/>
      <c r="O21" s="20"/>
      <c r="P21" s="20"/>
      <c r="Q21" s="20"/>
      <c r="R21" s="20"/>
      <c r="S21" s="20"/>
      <c r="T21" s="20"/>
      <c r="U21" s="20"/>
      <c r="V21" s="20"/>
      <c r="W21" s="20"/>
      <c r="X21" s="20"/>
      <c r="Y21" s="20"/>
      <c r="Z21" s="21"/>
      <c r="AA21" s="22"/>
    </row>
    <row r="22" spans="1:27" ht="13.5" x14ac:dyDescent="0.25">
      <c r="A22" s="23" t="s">
        <v>49</v>
      </c>
      <c r="B22" s="17" t="s">
        <v>32</v>
      </c>
      <c r="C22" s="18"/>
      <c r="D22" s="18"/>
      <c r="E22" s="19"/>
      <c r="F22" s="20"/>
      <c r="G22" s="20"/>
      <c r="H22" s="20"/>
      <c r="I22" s="20"/>
      <c r="J22" s="20"/>
      <c r="K22" s="20"/>
      <c r="L22" s="20"/>
      <c r="M22" s="20"/>
      <c r="N22" s="20"/>
      <c r="O22" s="20"/>
      <c r="P22" s="20"/>
      <c r="Q22" s="20"/>
      <c r="R22" s="20"/>
      <c r="S22" s="20"/>
      <c r="T22" s="20"/>
      <c r="U22" s="20"/>
      <c r="V22" s="20"/>
      <c r="W22" s="20"/>
      <c r="X22" s="20"/>
      <c r="Y22" s="20"/>
      <c r="Z22" s="21"/>
      <c r="AA22" s="22"/>
    </row>
    <row r="23" spans="1:27" ht="13.5" x14ac:dyDescent="0.25">
      <c r="A23" s="23" t="s">
        <v>50</v>
      </c>
      <c r="B23" s="17" t="s">
        <v>32</v>
      </c>
      <c r="C23" s="18"/>
      <c r="D23" s="18"/>
      <c r="E23" s="19"/>
      <c r="F23" s="20"/>
      <c r="G23" s="24"/>
      <c r="H23" s="24"/>
      <c r="I23" s="24"/>
      <c r="J23" s="20"/>
      <c r="K23" s="24"/>
      <c r="L23" s="24"/>
      <c r="M23" s="20"/>
      <c r="N23" s="24"/>
      <c r="O23" s="24"/>
      <c r="P23" s="24"/>
      <c r="Q23" s="20"/>
      <c r="R23" s="24"/>
      <c r="S23" s="24"/>
      <c r="T23" s="20"/>
      <c r="U23" s="24"/>
      <c r="V23" s="24"/>
      <c r="W23" s="24"/>
      <c r="X23" s="20"/>
      <c r="Y23" s="24"/>
      <c r="Z23" s="25"/>
      <c r="AA23" s="26"/>
    </row>
    <row r="24" spans="1:27" ht="13.5" x14ac:dyDescent="0.25">
      <c r="A24" s="27" t="s">
        <v>51</v>
      </c>
      <c r="B24" s="35" t="s">
        <v>32</v>
      </c>
      <c r="C24" s="29">
        <f t="shared" ref="C24:Y24" si="1">SUM(C15:C23)</f>
        <v>0</v>
      </c>
      <c r="D24" s="29">
        <f>SUM(D15:D23)</f>
        <v>0</v>
      </c>
      <c r="E24" s="36">
        <f t="shared" si="1"/>
        <v>147877</v>
      </c>
      <c r="F24" s="37">
        <f t="shared" si="1"/>
        <v>147877</v>
      </c>
      <c r="G24" s="37">
        <f t="shared" si="1"/>
        <v>0</v>
      </c>
      <c r="H24" s="37">
        <f t="shared" si="1"/>
        <v>0</v>
      </c>
      <c r="I24" s="37">
        <f t="shared" si="1"/>
        <v>0</v>
      </c>
      <c r="J24" s="37">
        <f t="shared" si="1"/>
        <v>0</v>
      </c>
      <c r="K24" s="37">
        <f t="shared" si="1"/>
        <v>0</v>
      </c>
      <c r="L24" s="37">
        <f t="shared" si="1"/>
        <v>0</v>
      </c>
      <c r="M24" s="37">
        <f t="shared" si="1"/>
        <v>0</v>
      </c>
      <c r="N24" s="37">
        <f t="shared" si="1"/>
        <v>0</v>
      </c>
      <c r="O24" s="37">
        <f t="shared" si="1"/>
        <v>0</v>
      </c>
      <c r="P24" s="37">
        <f t="shared" si="1"/>
        <v>0</v>
      </c>
      <c r="Q24" s="37">
        <f t="shared" si="1"/>
        <v>0</v>
      </c>
      <c r="R24" s="37">
        <f t="shared" si="1"/>
        <v>0</v>
      </c>
      <c r="S24" s="37">
        <f t="shared" si="1"/>
        <v>0</v>
      </c>
      <c r="T24" s="37">
        <f t="shared" si="1"/>
        <v>0</v>
      </c>
      <c r="U24" s="37">
        <f t="shared" si="1"/>
        <v>0</v>
      </c>
      <c r="V24" s="37">
        <f t="shared" si="1"/>
        <v>0</v>
      </c>
      <c r="W24" s="37">
        <f t="shared" si="1"/>
        <v>0</v>
      </c>
      <c r="X24" s="37">
        <f t="shared" si="1"/>
        <v>201438</v>
      </c>
      <c r="Y24" s="37">
        <f t="shared" si="1"/>
        <v>-201438</v>
      </c>
      <c r="Z24" s="38">
        <f>+IF(X24&lt;&gt;0,+(Y24/X24)*100,0)</f>
        <v>-100</v>
      </c>
      <c r="AA24" s="39">
        <f>SUM(AA15:AA23)</f>
        <v>147877</v>
      </c>
    </row>
    <row r="25" spans="1:27" ht="13.5" x14ac:dyDescent="0.25">
      <c r="A25" s="27" t="s">
        <v>52</v>
      </c>
      <c r="B25" s="28" t="s">
        <v>32</v>
      </c>
      <c r="C25" s="29">
        <f t="shared" ref="C25:Y25" si="2">+C12+C24</f>
        <v>638312</v>
      </c>
      <c r="D25" s="29">
        <f>+D12+D24</f>
        <v>0</v>
      </c>
      <c r="E25" s="30">
        <f t="shared" si="2"/>
        <v>4683374</v>
      </c>
      <c r="F25" s="31">
        <f t="shared" si="2"/>
        <v>10005086</v>
      </c>
      <c r="G25" s="31">
        <f t="shared" si="2"/>
        <v>0</v>
      </c>
      <c r="H25" s="31">
        <f t="shared" si="2"/>
        <v>0</v>
      </c>
      <c r="I25" s="31">
        <f t="shared" si="2"/>
        <v>169741</v>
      </c>
      <c r="J25" s="31">
        <f t="shared" si="2"/>
        <v>169741</v>
      </c>
      <c r="K25" s="31">
        <f t="shared" si="2"/>
        <v>81078</v>
      </c>
      <c r="L25" s="31">
        <f t="shared" si="2"/>
        <v>66252</v>
      </c>
      <c r="M25" s="31">
        <f t="shared" si="2"/>
        <v>79867</v>
      </c>
      <c r="N25" s="31">
        <f t="shared" si="2"/>
        <v>227197</v>
      </c>
      <c r="O25" s="31">
        <f t="shared" si="2"/>
        <v>0</v>
      </c>
      <c r="P25" s="31">
        <f t="shared" si="2"/>
        <v>0</v>
      </c>
      <c r="Q25" s="31">
        <f t="shared" si="2"/>
        <v>0</v>
      </c>
      <c r="R25" s="31">
        <f t="shared" si="2"/>
        <v>0</v>
      </c>
      <c r="S25" s="31">
        <f t="shared" si="2"/>
        <v>0</v>
      </c>
      <c r="T25" s="31">
        <f t="shared" si="2"/>
        <v>0</v>
      </c>
      <c r="U25" s="31">
        <f t="shared" si="2"/>
        <v>0</v>
      </c>
      <c r="V25" s="31">
        <f t="shared" si="2"/>
        <v>0</v>
      </c>
      <c r="W25" s="31">
        <f t="shared" si="2"/>
        <v>396938</v>
      </c>
      <c r="X25" s="31">
        <f t="shared" si="2"/>
        <v>5002542</v>
      </c>
      <c r="Y25" s="31">
        <f t="shared" si="2"/>
        <v>-4605604</v>
      </c>
      <c r="Z25" s="32">
        <f>+IF(X25&lt;&gt;0,+(Y25/X25)*100,0)</f>
        <v>-92.065274014690928</v>
      </c>
      <c r="AA25" s="33">
        <f>+AA12+AA24</f>
        <v>10005086</v>
      </c>
    </row>
    <row r="26" spans="1:27" ht="5.0999999999999996" customHeight="1" x14ac:dyDescent="0.25">
      <c r="A26" s="34" t="s">
        <v>41</v>
      </c>
      <c r="B26" s="17"/>
      <c r="C26" s="18"/>
      <c r="D26" s="18"/>
      <c r="E26" s="19"/>
      <c r="F26" s="20"/>
      <c r="G26" s="20"/>
      <c r="H26" s="20"/>
      <c r="I26" s="20"/>
      <c r="J26" s="20"/>
      <c r="K26" s="20"/>
      <c r="L26" s="20"/>
      <c r="M26" s="20"/>
      <c r="N26" s="20"/>
      <c r="O26" s="20"/>
      <c r="P26" s="20"/>
      <c r="Q26" s="20"/>
      <c r="R26" s="20"/>
      <c r="S26" s="20"/>
      <c r="T26" s="20"/>
      <c r="U26" s="20"/>
      <c r="V26" s="20"/>
      <c r="W26" s="20"/>
      <c r="X26" s="20"/>
      <c r="Y26" s="20"/>
      <c r="Z26" s="21"/>
      <c r="AA26" s="22"/>
    </row>
    <row r="27" spans="1:27" ht="13.5" x14ac:dyDescent="0.25">
      <c r="A27" s="10" t="s">
        <v>53</v>
      </c>
      <c r="B27" s="17" t="s">
        <v>32</v>
      </c>
      <c r="C27" s="18"/>
      <c r="D27" s="18"/>
      <c r="E27" s="19"/>
      <c r="F27" s="20"/>
      <c r="G27" s="20"/>
      <c r="H27" s="20"/>
      <c r="I27" s="20"/>
      <c r="J27" s="20"/>
      <c r="K27" s="20"/>
      <c r="L27" s="20"/>
      <c r="M27" s="20"/>
      <c r="N27" s="20"/>
      <c r="O27" s="20"/>
      <c r="P27" s="20"/>
      <c r="Q27" s="20"/>
      <c r="R27" s="20"/>
      <c r="S27" s="20"/>
      <c r="T27" s="20"/>
      <c r="U27" s="20"/>
      <c r="V27" s="20"/>
      <c r="W27" s="20"/>
      <c r="X27" s="20"/>
      <c r="Y27" s="20"/>
      <c r="Z27" s="21"/>
      <c r="AA27" s="22"/>
    </row>
    <row r="28" spans="1:27" ht="13.5" x14ac:dyDescent="0.25">
      <c r="A28" s="10" t="s">
        <v>54</v>
      </c>
      <c r="B28" s="40" t="s">
        <v>32</v>
      </c>
      <c r="C28" s="18"/>
      <c r="D28" s="18"/>
      <c r="E28" s="19"/>
      <c r="F28" s="20"/>
      <c r="G28" s="20"/>
      <c r="H28" s="20"/>
      <c r="I28" s="20"/>
      <c r="J28" s="20"/>
      <c r="K28" s="20"/>
      <c r="L28" s="20"/>
      <c r="M28" s="20"/>
      <c r="N28" s="20"/>
      <c r="O28" s="20"/>
      <c r="P28" s="20"/>
      <c r="Q28" s="20"/>
      <c r="R28" s="20"/>
      <c r="S28" s="20"/>
      <c r="T28" s="20"/>
      <c r="U28" s="20"/>
      <c r="V28" s="20"/>
      <c r="W28" s="20"/>
      <c r="X28" s="20"/>
      <c r="Y28" s="20"/>
      <c r="Z28" s="21"/>
      <c r="AA28" s="22"/>
    </row>
    <row r="29" spans="1:27" ht="13.5" x14ac:dyDescent="0.25">
      <c r="A29" s="23" t="s">
        <v>55</v>
      </c>
      <c r="B29" s="17" t="s">
        <v>32</v>
      </c>
      <c r="C29" s="18"/>
      <c r="D29" s="18"/>
      <c r="E29" s="19"/>
      <c r="F29" s="20"/>
      <c r="G29" s="20"/>
      <c r="H29" s="20"/>
      <c r="I29" s="20"/>
      <c r="J29" s="20"/>
      <c r="K29" s="20"/>
      <c r="L29" s="20"/>
      <c r="M29" s="20"/>
      <c r="N29" s="20"/>
      <c r="O29" s="20"/>
      <c r="P29" s="20"/>
      <c r="Q29" s="20"/>
      <c r="R29" s="20"/>
      <c r="S29" s="20"/>
      <c r="T29" s="20"/>
      <c r="U29" s="20"/>
      <c r="V29" s="20"/>
      <c r="W29" s="20"/>
      <c r="X29" s="20"/>
      <c r="Y29" s="20"/>
      <c r="Z29" s="21"/>
      <c r="AA29" s="22"/>
    </row>
    <row r="30" spans="1:27" ht="13.5" x14ac:dyDescent="0.25">
      <c r="A30" s="23" t="s">
        <v>56</v>
      </c>
      <c r="B30" s="17" t="s">
        <v>32</v>
      </c>
      <c r="C30" s="18"/>
      <c r="D30" s="18"/>
      <c r="E30" s="19"/>
      <c r="F30" s="20"/>
      <c r="G30" s="20"/>
      <c r="H30" s="20"/>
      <c r="I30" s="20"/>
      <c r="J30" s="20"/>
      <c r="K30" s="20"/>
      <c r="L30" s="20"/>
      <c r="M30" s="20"/>
      <c r="N30" s="20"/>
      <c r="O30" s="20"/>
      <c r="P30" s="20"/>
      <c r="Q30" s="20"/>
      <c r="R30" s="20"/>
      <c r="S30" s="20"/>
      <c r="T30" s="20"/>
      <c r="U30" s="20"/>
      <c r="V30" s="20"/>
      <c r="W30" s="20"/>
      <c r="X30" s="20"/>
      <c r="Y30" s="20"/>
      <c r="Z30" s="21"/>
      <c r="AA30" s="22"/>
    </row>
    <row r="31" spans="1:27" ht="13.5" x14ac:dyDescent="0.25">
      <c r="A31" s="23" t="s">
        <v>57</v>
      </c>
      <c r="B31" s="17" t="s">
        <v>32</v>
      </c>
      <c r="C31" s="18"/>
      <c r="D31" s="18"/>
      <c r="E31" s="19"/>
      <c r="F31" s="20"/>
      <c r="G31" s="20"/>
      <c r="H31" s="20"/>
      <c r="I31" s="20"/>
      <c r="J31" s="20"/>
      <c r="K31" s="20"/>
      <c r="L31" s="20"/>
      <c r="M31" s="20"/>
      <c r="N31" s="20"/>
      <c r="O31" s="20"/>
      <c r="P31" s="20"/>
      <c r="Q31" s="20"/>
      <c r="R31" s="20"/>
      <c r="S31" s="20"/>
      <c r="T31" s="20"/>
      <c r="U31" s="20"/>
      <c r="V31" s="20"/>
      <c r="W31" s="20"/>
      <c r="X31" s="20"/>
      <c r="Y31" s="20"/>
      <c r="Z31" s="21"/>
      <c r="AA31" s="22"/>
    </row>
    <row r="32" spans="1:27" ht="13.5" x14ac:dyDescent="0.25">
      <c r="A32" s="23" t="s">
        <v>58</v>
      </c>
      <c r="B32" s="17" t="s">
        <v>32</v>
      </c>
      <c r="C32" s="18">
        <v>7692351</v>
      </c>
      <c r="D32" s="18"/>
      <c r="E32" s="19"/>
      <c r="F32" s="20">
        <v>5321712</v>
      </c>
      <c r="G32" s="20">
        <v>203919</v>
      </c>
      <c r="H32" s="20">
        <v>278779</v>
      </c>
      <c r="I32" s="20">
        <v>1728418</v>
      </c>
      <c r="J32" s="20">
        <v>2211116</v>
      </c>
      <c r="K32" s="20">
        <v>814749</v>
      </c>
      <c r="L32" s="20">
        <v>716059</v>
      </c>
      <c r="M32" s="20">
        <v>903451</v>
      </c>
      <c r="N32" s="20">
        <v>2434259</v>
      </c>
      <c r="O32" s="20"/>
      <c r="P32" s="20"/>
      <c r="Q32" s="20"/>
      <c r="R32" s="20"/>
      <c r="S32" s="20"/>
      <c r="T32" s="20"/>
      <c r="U32" s="20"/>
      <c r="V32" s="20"/>
      <c r="W32" s="20">
        <v>4645375</v>
      </c>
      <c r="X32" s="20">
        <v>2660868</v>
      </c>
      <c r="Y32" s="20">
        <v>1984507</v>
      </c>
      <c r="Z32" s="21">
        <v>74.581189296124421</v>
      </c>
      <c r="AA32" s="22">
        <v>5321712</v>
      </c>
    </row>
    <row r="33" spans="1:27" ht="13.5" x14ac:dyDescent="0.25">
      <c r="A33" s="23" t="s">
        <v>59</v>
      </c>
      <c r="B33" s="17" t="s">
        <v>32</v>
      </c>
      <c r="C33" s="18"/>
      <c r="D33" s="18"/>
      <c r="E33" s="19"/>
      <c r="F33" s="20"/>
      <c r="G33" s="20"/>
      <c r="H33" s="20"/>
      <c r="I33" s="20"/>
      <c r="J33" s="20"/>
      <c r="K33" s="20"/>
      <c r="L33" s="20"/>
      <c r="M33" s="20"/>
      <c r="N33" s="20"/>
      <c r="O33" s="20"/>
      <c r="P33" s="20"/>
      <c r="Q33" s="20"/>
      <c r="R33" s="20"/>
      <c r="S33" s="20"/>
      <c r="T33" s="20"/>
      <c r="U33" s="20"/>
      <c r="V33" s="20"/>
      <c r="W33" s="20"/>
      <c r="X33" s="20"/>
      <c r="Y33" s="20"/>
      <c r="Z33" s="21"/>
      <c r="AA33" s="22"/>
    </row>
    <row r="34" spans="1:27" ht="13.5" x14ac:dyDescent="0.25">
      <c r="A34" s="27" t="s">
        <v>60</v>
      </c>
      <c r="B34" s="28" t="s">
        <v>32</v>
      </c>
      <c r="C34" s="29">
        <f t="shared" ref="C34:Y34" si="3">SUM(C29:C33)</f>
        <v>7692351</v>
      </c>
      <c r="D34" s="29">
        <f>SUM(D29:D33)</f>
        <v>0</v>
      </c>
      <c r="E34" s="30">
        <f t="shared" si="3"/>
        <v>0</v>
      </c>
      <c r="F34" s="31">
        <f t="shared" si="3"/>
        <v>5321712</v>
      </c>
      <c r="G34" s="31">
        <f t="shared" si="3"/>
        <v>203919</v>
      </c>
      <c r="H34" s="31">
        <f t="shared" si="3"/>
        <v>278779</v>
      </c>
      <c r="I34" s="31">
        <f t="shared" si="3"/>
        <v>1728418</v>
      </c>
      <c r="J34" s="31">
        <f t="shared" si="3"/>
        <v>2211116</v>
      </c>
      <c r="K34" s="31">
        <f t="shared" si="3"/>
        <v>814749</v>
      </c>
      <c r="L34" s="31">
        <f t="shared" si="3"/>
        <v>716059</v>
      </c>
      <c r="M34" s="31">
        <f t="shared" si="3"/>
        <v>903451</v>
      </c>
      <c r="N34" s="31">
        <f t="shared" si="3"/>
        <v>2434259</v>
      </c>
      <c r="O34" s="31">
        <f t="shared" si="3"/>
        <v>0</v>
      </c>
      <c r="P34" s="31">
        <f t="shared" si="3"/>
        <v>0</v>
      </c>
      <c r="Q34" s="31">
        <f t="shared" si="3"/>
        <v>0</v>
      </c>
      <c r="R34" s="31">
        <f t="shared" si="3"/>
        <v>0</v>
      </c>
      <c r="S34" s="31">
        <f t="shared" si="3"/>
        <v>0</v>
      </c>
      <c r="T34" s="31">
        <f t="shared" si="3"/>
        <v>0</v>
      </c>
      <c r="U34" s="31">
        <f t="shared" si="3"/>
        <v>0</v>
      </c>
      <c r="V34" s="31">
        <f t="shared" si="3"/>
        <v>0</v>
      </c>
      <c r="W34" s="31">
        <f t="shared" si="3"/>
        <v>4645375</v>
      </c>
      <c r="X34" s="31">
        <f t="shared" si="3"/>
        <v>2660868</v>
      </c>
      <c r="Y34" s="31">
        <f t="shared" si="3"/>
        <v>1984507</v>
      </c>
      <c r="Z34" s="32">
        <f>+IF(X34&lt;&gt;0,+(Y34/X34)*100,0)</f>
        <v>74.581189296124421</v>
      </c>
      <c r="AA34" s="33">
        <f>SUM(AA29:AA33)</f>
        <v>5321712</v>
      </c>
    </row>
    <row r="35" spans="1:27" ht="5.0999999999999996" customHeight="1" x14ac:dyDescent="0.25">
      <c r="A35" s="34" t="s">
        <v>41</v>
      </c>
      <c r="B35" s="17"/>
      <c r="C35" s="18"/>
      <c r="D35" s="18"/>
      <c r="E35" s="19"/>
      <c r="F35" s="20"/>
      <c r="G35" s="20"/>
      <c r="H35" s="20"/>
      <c r="I35" s="20"/>
      <c r="J35" s="20"/>
      <c r="K35" s="20"/>
      <c r="L35" s="20"/>
      <c r="M35" s="20"/>
      <c r="N35" s="20"/>
      <c r="O35" s="20"/>
      <c r="P35" s="20"/>
      <c r="Q35" s="20"/>
      <c r="R35" s="20"/>
      <c r="S35" s="20"/>
      <c r="T35" s="20"/>
      <c r="U35" s="20"/>
      <c r="V35" s="20"/>
      <c r="W35" s="20"/>
      <c r="X35" s="20"/>
      <c r="Y35" s="20"/>
      <c r="Z35" s="21"/>
      <c r="AA35" s="22"/>
    </row>
    <row r="36" spans="1:27" ht="13.5" x14ac:dyDescent="0.25">
      <c r="A36" s="10" t="s">
        <v>61</v>
      </c>
      <c r="B36" s="17" t="s">
        <v>32</v>
      </c>
      <c r="C36" s="18"/>
      <c r="D36" s="18"/>
      <c r="E36" s="19"/>
      <c r="F36" s="20"/>
      <c r="G36" s="20"/>
      <c r="H36" s="20"/>
      <c r="I36" s="20"/>
      <c r="J36" s="20"/>
      <c r="K36" s="20"/>
      <c r="L36" s="20"/>
      <c r="M36" s="20"/>
      <c r="N36" s="20"/>
      <c r="O36" s="20"/>
      <c r="P36" s="20"/>
      <c r="Q36" s="20"/>
      <c r="R36" s="20"/>
      <c r="S36" s="20"/>
      <c r="T36" s="20"/>
      <c r="U36" s="20"/>
      <c r="V36" s="20"/>
      <c r="W36" s="20"/>
      <c r="X36" s="20"/>
      <c r="Y36" s="20"/>
      <c r="Z36" s="21"/>
      <c r="AA36" s="22"/>
    </row>
    <row r="37" spans="1:27" ht="13.5" x14ac:dyDescent="0.25">
      <c r="A37" s="23" t="s">
        <v>62</v>
      </c>
      <c r="B37" s="17" t="s">
        <v>32</v>
      </c>
      <c r="C37" s="18"/>
      <c r="D37" s="18"/>
      <c r="E37" s="19"/>
      <c r="F37" s="20"/>
      <c r="G37" s="20"/>
      <c r="H37" s="20"/>
      <c r="I37" s="20"/>
      <c r="J37" s="20"/>
      <c r="K37" s="20"/>
      <c r="L37" s="20"/>
      <c r="M37" s="20"/>
      <c r="N37" s="20"/>
      <c r="O37" s="20"/>
      <c r="P37" s="20"/>
      <c r="Q37" s="20"/>
      <c r="R37" s="20"/>
      <c r="S37" s="20"/>
      <c r="T37" s="20"/>
      <c r="U37" s="20"/>
      <c r="V37" s="20"/>
      <c r="W37" s="20"/>
      <c r="X37" s="20"/>
      <c r="Y37" s="20"/>
      <c r="Z37" s="21"/>
      <c r="AA37" s="22"/>
    </row>
    <row r="38" spans="1:27" ht="13.5" x14ac:dyDescent="0.25">
      <c r="A38" s="23" t="s">
        <v>59</v>
      </c>
      <c r="B38" s="17" t="s">
        <v>32</v>
      </c>
      <c r="C38" s="18"/>
      <c r="D38" s="18"/>
      <c r="E38" s="19">
        <v>286046</v>
      </c>
      <c r="F38" s="20">
        <v>286046</v>
      </c>
      <c r="G38" s="20"/>
      <c r="H38" s="20"/>
      <c r="I38" s="20"/>
      <c r="J38" s="20"/>
      <c r="K38" s="20"/>
      <c r="L38" s="20"/>
      <c r="M38" s="20"/>
      <c r="N38" s="20"/>
      <c r="O38" s="20"/>
      <c r="P38" s="20"/>
      <c r="Q38" s="20"/>
      <c r="R38" s="20"/>
      <c r="S38" s="20"/>
      <c r="T38" s="20"/>
      <c r="U38" s="20"/>
      <c r="V38" s="20"/>
      <c r="W38" s="20"/>
      <c r="X38" s="20">
        <v>143022</v>
      </c>
      <c r="Y38" s="20">
        <v>-143022</v>
      </c>
      <c r="Z38" s="21">
        <v>-100</v>
      </c>
      <c r="AA38" s="22">
        <v>286046</v>
      </c>
    </row>
    <row r="39" spans="1:27" ht="13.5" x14ac:dyDescent="0.25">
      <c r="A39" s="27" t="s">
        <v>63</v>
      </c>
      <c r="B39" s="35" t="s">
        <v>32</v>
      </c>
      <c r="C39" s="29">
        <f t="shared" ref="C39:Y39" si="4">SUM(C37:C38)</f>
        <v>0</v>
      </c>
      <c r="D39" s="29">
        <f>SUM(D37:D38)</f>
        <v>0</v>
      </c>
      <c r="E39" s="36">
        <f t="shared" si="4"/>
        <v>286046</v>
      </c>
      <c r="F39" s="37">
        <f t="shared" si="4"/>
        <v>286046</v>
      </c>
      <c r="G39" s="37">
        <f t="shared" si="4"/>
        <v>0</v>
      </c>
      <c r="H39" s="37">
        <f t="shared" si="4"/>
        <v>0</v>
      </c>
      <c r="I39" s="37">
        <f t="shared" si="4"/>
        <v>0</v>
      </c>
      <c r="J39" s="37">
        <f t="shared" si="4"/>
        <v>0</v>
      </c>
      <c r="K39" s="37">
        <f t="shared" si="4"/>
        <v>0</v>
      </c>
      <c r="L39" s="37">
        <f t="shared" si="4"/>
        <v>0</v>
      </c>
      <c r="M39" s="37">
        <f t="shared" si="4"/>
        <v>0</v>
      </c>
      <c r="N39" s="37">
        <f t="shared" si="4"/>
        <v>0</v>
      </c>
      <c r="O39" s="37">
        <f t="shared" si="4"/>
        <v>0</v>
      </c>
      <c r="P39" s="37">
        <f t="shared" si="4"/>
        <v>0</v>
      </c>
      <c r="Q39" s="37">
        <f t="shared" si="4"/>
        <v>0</v>
      </c>
      <c r="R39" s="37">
        <f t="shared" si="4"/>
        <v>0</v>
      </c>
      <c r="S39" s="37">
        <f t="shared" si="4"/>
        <v>0</v>
      </c>
      <c r="T39" s="37">
        <f t="shared" si="4"/>
        <v>0</v>
      </c>
      <c r="U39" s="37">
        <f t="shared" si="4"/>
        <v>0</v>
      </c>
      <c r="V39" s="37">
        <f t="shared" si="4"/>
        <v>0</v>
      </c>
      <c r="W39" s="37">
        <f t="shared" si="4"/>
        <v>0</v>
      </c>
      <c r="X39" s="37">
        <f t="shared" si="4"/>
        <v>143022</v>
      </c>
      <c r="Y39" s="37">
        <f t="shared" si="4"/>
        <v>-143022</v>
      </c>
      <c r="Z39" s="38">
        <f>+IF(X39&lt;&gt;0,+(Y39/X39)*100,0)</f>
        <v>-100</v>
      </c>
      <c r="AA39" s="39">
        <f>SUM(AA37:AA38)</f>
        <v>286046</v>
      </c>
    </row>
    <row r="40" spans="1:27" ht="13.5" x14ac:dyDescent="0.25">
      <c r="A40" s="27" t="s">
        <v>64</v>
      </c>
      <c r="B40" s="28" t="s">
        <v>32</v>
      </c>
      <c r="C40" s="29">
        <f t="shared" ref="C40:Y40" si="5">+C34+C39</f>
        <v>7692351</v>
      </c>
      <c r="D40" s="29">
        <f>+D34+D39</f>
        <v>0</v>
      </c>
      <c r="E40" s="30">
        <f t="shared" si="5"/>
        <v>286046</v>
      </c>
      <c r="F40" s="31">
        <f t="shared" si="5"/>
        <v>5607758</v>
      </c>
      <c r="G40" s="31">
        <f t="shared" si="5"/>
        <v>203919</v>
      </c>
      <c r="H40" s="31">
        <f t="shared" si="5"/>
        <v>278779</v>
      </c>
      <c r="I40" s="31">
        <f t="shared" si="5"/>
        <v>1728418</v>
      </c>
      <c r="J40" s="31">
        <f t="shared" si="5"/>
        <v>2211116</v>
      </c>
      <c r="K40" s="31">
        <f t="shared" si="5"/>
        <v>814749</v>
      </c>
      <c r="L40" s="31">
        <f t="shared" si="5"/>
        <v>716059</v>
      </c>
      <c r="M40" s="31">
        <f t="shared" si="5"/>
        <v>903451</v>
      </c>
      <c r="N40" s="31">
        <f t="shared" si="5"/>
        <v>2434259</v>
      </c>
      <c r="O40" s="31">
        <f t="shared" si="5"/>
        <v>0</v>
      </c>
      <c r="P40" s="31">
        <f t="shared" si="5"/>
        <v>0</v>
      </c>
      <c r="Q40" s="31">
        <f t="shared" si="5"/>
        <v>0</v>
      </c>
      <c r="R40" s="31">
        <f t="shared" si="5"/>
        <v>0</v>
      </c>
      <c r="S40" s="31">
        <f t="shared" si="5"/>
        <v>0</v>
      </c>
      <c r="T40" s="31">
        <f t="shared" si="5"/>
        <v>0</v>
      </c>
      <c r="U40" s="31">
        <f t="shared" si="5"/>
        <v>0</v>
      </c>
      <c r="V40" s="31">
        <f t="shared" si="5"/>
        <v>0</v>
      </c>
      <c r="W40" s="31">
        <f t="shared" si="5"/>
        <v>4645375</v>
      </c>
      <c r="X40" s="31">
        <f t="shared" si="5"/>
        <v>2803890</v>
      </c>
      <c r="Y40" s="31">
        <f t="shared" si="5"/>
        <v>1841485</v>
      </c>
      <c r="Z40" s="32">
        <f>+IF(X40&lt;&gt;0,+(Y40/X40)*100,0)</f>
        <v>65.676078590814896</v>
      </c>
      <c r="AA40" s="33">
        <f>+AA34+AA39</f>
        <v>5607758</v>
      </c>
    </row>
    <row r="41" spans="1:27" ht="5.0999999999999996" customHeight="1" x14ac:dyDescent="0.25">
      <c r="A41" s="34" t="s">
        <v>41</v>
      </c>
      <c r="B41" s="17"/>
      <c r="C41" s="18"/>
      <c r="D41" s="18"/>
      <c r="E41" s="19"/>
      <c r="F41" s="20"/>
      <c r="G41" s="20"/>
      <c r="H41" s="20"/>
      <c r="I41" s="20"/>
      <c r="J41" s="20"/>
      <c r="K41" s="20"/>
      <c r="L41" s="20"/>
      <c r="M41" s="20"/>
      <c r="N41" s="20"/>
      <c r="O41" s="20"/>
      <c r="P41" s="20"/>
      <c r="Q41" s="20"/>
      <c r="R41" s="20"/>
      <c r="S41" s="20"/>
      <c r="T41" s="20"/>
      <c r="U41" s="20"/>
      <c r="V41" s="20"/>
      <c r="W41" s="20"/>
      <c r="X41" s="20"/>
      <c r="Y41" s="20"/>
      <c r="Z41" s="21"/>
      <c r="AA41" s="22"/>
    </row>
    <row r="42" spans="1:27" ht="13.5" x14ac:dyDescent="0.25">
      <c r="A42" s="41" t="s">
        <v>65</v>
      </c>
      <c r="B42" s="42" t="s">
        <v>66</v>
      </c>
      <c r="C42" s="43">
        <f t="shared" ref="C42:Y42" si="6">+C25-C40</f>
        <v>-7054039</v>
      </c>
      <c r="D42" s="43">
        <f>+D25-D40</f>
        <v>0</v>
      </c>
      <c r="E42" s="44">
        <f t="shared" si="6"/>
        <v>4397328</v>
      </c>
      <c r="F42" s="45">
        <f t="shared" si="6"/>
        <v>4397328</v>
      </c>
      <c r="G42" s="45">
        <f t="shared" si="6"/>
        <v>-203919</v>
      </c>
      <c r="H42" s="45">
        <f t="shared" si="6"/>
        <v>-278779</v>
      </c>
      <c r="I42" s="45">
        <f t="shared" si="6"/>
        <v>-1558677</v>
      </c>
      <c r="J42" s="45">
        <f t="shared" si="6"/>
        <v>-2041375</v>
      </c>
      <c r="K42" s="45">
        <f t="shared" si="6"/>
        <v>-733671</v>
      </c>
      <c r="L42" s="45">
        <f t="shared" si="6"/>
        <v>-649807</v>
      </c>
      <c r="M42" s="45">
        <f t="shared" si="6"/>
        <v>-823584</v>
      </c>
      <c r="N42" s="45">
        <f t="shared" si="6"/>
        <v>-2207062</v>
      </c>
      <c r="O42" s="45">
        <f t="shared" si="6"/>
        <v>0</v>
      </c>
      <c r="P42" s="45">
        <f t="shared" si="6"/>
        <v>0</v>
      </c>
      <c r="Q42" s="45">
        <f t="shared" si="6"/>
        <v>0</v>
      </c>
      <c r="R42" s="45">
        <f t="shared" si="6"/>
        <v>0</v>
      </c>
      <c r="S42" s="45">
        <f t="shared" si="6"/>
        <v>0</v>
      </c>
      <c r="T42" s="45">
        <f t="shared" si="6"/>
        <v>0</v>
      </c>
      <c r="U42" s="45">
        <f t="shared" si="6"/>
        <v>0</v>
      </c>
      <c r="V42" s="45">
        <f t="shared" si="6"/>
        <v>0</v>
      </c>
      <c r="W42" s="45">
        <f t="shared" si="6"/>
        <v>-4248437</v>
      </c>
      <c r="X42" s="45">
        <f t="shared" si="6"/>
        <v>2198652</v>
      </c>
      <c r="Y42" s="45">
        <f t="shared" si="6"/>
        <v>-6447089</v>
      </c>
      <c r="Z42" s="46">
        <f>+IF(X42&lt;&gt;0,+(Y42/X42)*100,0)</f>
        <v>-293.2291695093175</v>
      </c>
      <c r="AA42" s="47">
        <f>+AA25-AA40</f>
        <v>4397328</v>
      </c>
    </row>
    <row r="43" spans="1:27" ht="5.0999999999999996" customHeight="1" x14ac:dyDescent="0.25">
      <c r="A43" s="34" t="s">
        <v>41</v>
      </c>
      <c r="B43" s="17"/>
      <c r="C43" s="18"/>
      <c r="D43" s="18"/>
      <c r="E43" s="19"/>
      <c r="F43" s="20"/>
      <c r="G43" s="20"/>
      <c r="H43" s="20"/>
      <c r="I43" s="20"/>
      <c r="J43" s="20"/>
      <c r="K43" s="20"/>
      <c r="L43" s="20"/>
      <c r="M43" s="20"/>
      <c r="N43" s="20"/>
      <c r="O43" s="20"/>
      <c r="P43" s="20"/>
      <c r="Q43" s="20"/>
      <c r="R43" s="20"/>
      <c r="S43" s="20"/>
      <c r="T43" s="20"/>
      <c r="U43" s="20"/>
      <c r="V43" s="20"/>
      <c r="W43" s="20"/>
      <c r="X43" s="20"/>
      <c r="Y43" s="20"/>
      <c r="Z43" s="48"/>
      <c r="AA43" s="22"/>
    </row>
    <row r="44" spans="1:27" ht="13.5" x14ac:dyDescent="0.25">
      <c r="A44" s="10" t="s">
        <v>67</v>
      </c>
      <c r="B44" s="17" t="s">
        <v>32</v>
      </c>
      <c r="C44" s="18"/>
      <c r="D44" s="18"/>
      <c r="E44" s="19"/>
      <c r="F44" s="20"/>
      <c r="G44" s="20"/>
      <c r="H44" s="20"/>
      <c r="I44" s="20"/>
      <c r="J44" s="20"/>
      <c r="K44" s="20"/>
      <c r="L44" s="20"/>
      <c r="M44" s="20"/>
      <c r="N44" s="20"/>
      <c r="O44" s="20"/>
      <c r="P44" s="20"/>
      <c r="Q44" s="20"/>
      <c r="R44" s="20"/>
      <c r="S44" s="20"/>
      <c r="T44" s="20"/>
      <c r="U44" s="20"/>
      <c r="V44" s="20"/>
      <c r="W44" s="20"/>
      <c r="X44" s="20"/>
      <c r="Y44" s="20"/>
      <c r="Z44" s="48"/>
      <c r="AA44" s="22"/>
    </row>
    <row r="45" spans="1:27" ht="13.5" x14ac:dyDescent="0.25">
      <c r="A45" s="23" t="s">
        <v>68</v>
      </c>
      <c r="B45" s="17" t="s">
        <v>32</v>
      </c>
      <c r="C45" s="18"/>
      <c r="D45" s="18"/>
      <c r="E45" s="19"/>
      <c r="F45" s="20"/>
      <c r="G45" s="20"/>
      <c r="H45" s="20"/>
      <c r="I45" s="20"/>
      <c r="J45" s="20"/>
      <c r="K45" s="20"/>
      <c r="L45" s="20"/>
      <c r="M45" s="20"/>
      <c r="N45" s="20"/>
      <c r="O45" s="20"/>
      <c r="P45" s="20"/>
      <c r="Q45" s="20"/>
      <c r="R45" s="20"/>
      <c r="S45" s="20"/>
      <c r="T45" s="20"/>
      <c r="U45" s="20"/>
      <c r="V45" s="20"/>
      <c r="W45" s="20"/>
      <c r="X45" s="20"/>
      <c r="Y45" s="20"/>
      <c r="Z45" s="48"/>
      <c r="AA45" s="22"/>
    </row>
    <row r="46" spans="1:27" ht="13.5" x14ac:dyDescent="0.25">
      <c r="A46" s="23" t="s">
        <v>69</v>
      </c>
      <c r="B46" s="17" t="s">
        <v>32</v>
      </c>
      <c r="C46" s="18"/>
      <c r="D46" s="18"/>
      <c r="E46" s="19"/>
      <c r="F46" s="20"/>
      <c r="G46" s="20"/>
      <c r="H46" s="20"/>
      <c r="I46" s="20"/>
      <c r="J46" s="20"/>
      <c r="K46" s="20"/>
      <c r="L46" s="20"/>
      <c r="M46" s="20"/>
      <c r="N46" s="20"/>
      <c r="O46" s="20"/>
      <c r="P46" s="20"/>
      <c r="Q46" s="20"/>
      <c r="R46" s="20"/>
      <c r="S46" s="20"/>
      <c r="T46" s="20"/>
      <c r="U46" s="20"/>
      <c r="V46" s="20"/>
      <c r="W46" s="20"/>
      <c r="X46" s="20"/>
      <c r="Y46" s="20"/>
      <c r="Z46" s="48"/>
      <c r="AA46" s="22"/>
    </row>
    <row r="47" spans="1:27" ht="14.45" customHeight="1" x14ac:dyDescent="0.25">
      <c r="A47" s="23" t="s">
        <v>41</v>
      </c>
      <c r="B47" s="17"/>
      <c r="C47" s="18"/>
      <c r="D47" s="18"/>
      <c r="E47" s="19"/>
      <c r="F47" s="20"/>
      <c r="G47" s="20"/>
      <c r="H47" s="20"/>
      <c r="I47" s="20"/>
      <c r="J47" s="20"/>
      <c r="K47" s="20"/>
      <c r="L47" s="20"/>
      <c r="M47" s="20"/>
      <c r="N47" s="20"/>
      <c r="O47" s="20"/>
      <c r="P47" s="20"/>
      <c r="Q47" s="20"/>
      <c r="R47" s="20"/>
      <c r="S47" s="20"/>
      <c r="T47" s="20"/>
      <c r="U47" s="20"/>
      <c r="V47" s="20"/>
      <c r="W47" s="20"/>
      <c r="X47" s="20"/>
      <c r="Y47" s="20"/>
      <c r="Z47" s="48"/>
      <c r="AA47" s="22"/>
    </row>
    <row r="48" spans="1:27" ht="13.5" x14ac:dyDescent="0.25">
      <c r="A48" s="49" t="s">
        <v>70</v>
      </c>
      <c r="B48" s="50" t="s">
        <v>66</v>
      </c>
      <c r="C48" s="51">
        <f t="shared" ref="C48:Y48" si="7">SUM(C45:C47)</f>
        <v>0</v>
      </c>
      <c r="D48" s="51">
        <f>SUM(D45:D47)</f>
        <v>0</v>
      </c>
      <c r="E48" s="52">
        <f t="shared" si="7"/>
        <v>0</v>
      </c>
      <c r="F48" s="53">
        <f t="shared" si="7"/>
        <v>0</v>
      </c>
      <c r="G48" s="53">
        <f t="shared" si="7"/>
        <v>0</v>
      </c>
      <c r="H48" s="53">
        <f t="shared" si="7"/>
        <v>0</v>
      </c>
      <c r="I48" s="53">
        <f t="shared" si="7"/>
        <v>0</v>
      </c>
      <c r="J48" s="53">
        <f t="shared" si="7"/>
        <v>0</v>
      </c>
      <c r="K48" s="53">
        <f t="shared" si="7"/>
        <v>0</v>
      </c>
      <c r="L48" s="53">
        <f t="shared" si="7"/>
        <v>0</v>
      </c>
      <c r="M48" s="53">
        <f t="shared" si="7"/>
        <v>0</v>
      </c>
      <c r="N48" s="53">
        <f t="shared" si="7"/>
        <v>0</v>
      </c>
      <c r="O48" s="53">
        <f t="shared" si="7"/>
        <v>0</v>
      </c>
      <c r="P48" s="53">
        <f t="shared" si="7"/>
        <v>0</v>
      </c>
      <c r="Q48" s="53">
        <f t="shared" si="7"/>
        <v>0</v>
      </c>
      <c r="R48" s="53">
        <f t="shared" si="7"/>
        <v>0</v>
      </c>
      <c r="S48" s="53">
        <f t="shared" si="7"/>
        <v>0</v>
      </c>
      <c r="T48" s="53">
        <f t="shared" si="7"/>
        <v>0</v>
      </c>
      <c r="U48" s="53">
        <f t="shared" si="7"/>
        <v>0</v>
      </c>
      <c r="V48" s="53">
        <f t="shared" si="7"/>
        <v>0</v>
      </c>
      <c r="W48" s="53">
        <f t="shared" si="7"/>
        <v>0</v>
      </c>
      <c r="X48" s="53">
        <f t="shared" si="7"/>
        <v>0</v>
      </c>
      <c r="Y48" s="53">
        <f t="shared" si="7"/>
        <v>0</v>
      </c>
      <c r="Z48" s="54">
        <f>+IF(X48&lt;&gt;0,+(Y48/X48)*100,0)</f>
        <v>0</v>
      </c>
      <c r="AA48" s="55">
        <f>SUM(AA45:AA47)</f>
        <v>0</v>
      </c>
    </row>
    <row r="49" spans="1:27" ht="13.5" x14ac:dyDescent="0.25">
      <c r="A49" s="56" t="s">
        <v>328</v>
      </c>
      <c r="B49" s="57"/>
      <c r="C49" s="58"/>
      <c r="D49" s="58"/>
      <c r="E49" s="58"/>
      <c r="F49" s="58"/>
      <c r="G49" s="58"/>
      <c r="H49" s="59"/>
      <c r="I49" s="59"/>
      <c r="J49" s="59"/>
      <c r="K49" s="59"/>
      <c r="L49" s="59"/>
      <c r="M49" s="59"/>
      <c r="N49" s="59"/>
      <c r="O49" s="59"/>
      <c r="P49" s="59"/>
      <c r="Q49" s="59"/>
      <c r="R49" s="59"/>
      <c r="S49" s="59"/>
      <c r="T49" s="59"/>
      <c r="U49" s="59"/>
      <c r="V49" s="59"/>
      <c r="W49" s="59"/>
      <c r="X49" s="59"/>
      <c r="Y49" s="59"/>
      <c r="Z49" s="59"/>
      <c r="AA49" s="59"/>
    </row>
    <row r="50" spans="1:27" ht="13.5" x14ac:dyDescent="0.25">
      <c r="A50" s="60" t="s">
        <v>329</v>
      </c>
      <c r="B50" s="60"/>
      <c r="C50" s="60"/>
      <c r="D50" s="60"/>
      <c r="E50" s="60"/>
      <c r="F50" s="60"/>
      <c r="G50" s="60"/>
      <c r="H50" s="59"/>
      <c r="I50" s="59"/>
      <c r="J50" s="59"/>
      <c r="K50" s="59"/>
      <c r="L50" s="59"/>
      <c r="M50" s="59"/>
      <c r="N50" s="59"/>
      <c r="O50" s="59"/>
      <c r="P50" s="59"/>
      <c r="Q50" s="59"/>
      <c r="R50" s="59"/>
      <c r="S50" s="59"/>
      <c r="T50" s="59"/>
      <c r="U50" s="59"/>
      <c r="V50" s="59"/>
      <c r="W50" s="59"/>
      <c r="X50" s="59"/>
      <c r="Y50" s="59"/>
      <c r="Z50" s="59"/>
      <c r="AA50" s="59"/>
    </row>
    <row r="51" spans="1:27" ht="13.5" x14ac:dyDescent="0.25">
      <c r="A51" s="61" t="s">
        <v>330</v>
      </c>
      <c r="B51" s="62"/>
      <c r="C51" s="63"/>
      <c r="D51" s="63"/>
      <c r="E51" s="63"/>
      <c r="F51" s="63"/>
      <c r="G51" s="63"/>
      <c r="H51" s="59"/>
      <c r="I51" s="59"/>
      <c r="J51" s="59"/>
      <c r="K51" s="59"/>
      <c r="L51" s="59"/>
      <c r="M51" s="59"/>
      <c r="N51" s="59"/>
      <c r="O51" s="59"/>
      <c r="P51" s="59"/>
      <c r="Q51" s="59"/>
      <c r="R51" s="59"/>
      <c r="S51" s="59"/>
      <c r="T51" s="59"/>
      <c r="U51" s="59"/>
      <c r="V51" s="59"/>
      <c r="W51" s="59"/>
      <c r="X51" s="59"/>
      <c r="Y51" s="59"/>
      <c r="Z51" s="59"/>
      <c r="AA51" s="59"/>
    </row>
    <row r="52" spans="1:27" ht="13.5" x14ac:dyDescent="0.25">
      <c r="A52" s="59"/>
      <c r="B52" s="59"/>
      <c r="C52" s="59"/>
      <c r="D52" s="59"/>
      <c r="E52" s="59"/>
      <c r="F52" s="59"/>
      <c r="G52" s="59"/>
      <c r="H52" s="59"/>
      <c r="I52" s="59"/>
      <c r="J52" s="59"/>
      <c r="K52" s="59"/>
      <c r="L52" s="59"/>
      <c r="M52" s="59"/>
      <c r="N52" s="59"/>
      <c r="O52" s="59"/>
      <c r="P52" s="59"/>
      <c r="Q52" s="59"/>
      <c r="R52" s="59"/>
      <c r="S52" s="59"/>
      <c r="T52" s="59"/>
      <c r="U52" s="59"/>
      <c r="V52" s="59"/>
      <c r="W52" s="59"/>
      <c r="X52" s="59"/>
      <c r="Y52" s="59"/>
      <c r="Z52" s="59"/>
      <c r="AA52" s="59"/>
    </row>
    <row r="53" spans="1:27" ht="13.5" x14ac:dyDescent="0.25">
      <c r="A53" s="59"/>
      <c r="B53" s="59"/>
      <c r="C53" s="59"/>
      <c r="D53" s="59"/>
      <c r="E53" s="59"/>
      <c r="F53" s="59"/>
      <c r="G53" s="59"/>
      <c r="H53" s="59"/>
      <c r="I53" s="59"/>
      <c r="J53" s="59"/>
      <c r="K53" s="59"/>
      <c r="L53" s="59"/>
      <c r="M53" s="59"/>
      <c r="N53" s="59"/>
      <c r="O53" s="59"/>
      <c r="P53" s="59"/>
      <c r="Q53" s="59"/>
      <c r="R53" s="59"/>
      <c r="S53" s="59"/>
      <c r="T53" s="59"/>
      <c r="U53" s="59"/>
      <c r="V53" s="59"/>
      <c r="W53" s="59"/>
      <c r="X53" s="59"/>
      <c r="Y53" s="59"/>
      <c r="Z53" s="59"/>
      <c r="AA53" s="59"/>
    </row>
    <row r="54" spans="1:27" ht="13.5" x14ac:dyDescent="0.25">
      <c r="A54" s="59"/>
      <c r="B54" s="59"/>
      <c r="C54" s="59"/>
      <c r="D54" s="59"/>
      <c r="E54" s="59"/>
      <c r="F54" s="59"/>
      <c r="G54" s="59"/>
      <c r="H54" s="59"/>
      <c r="I54" s="59"/>
      <c r="J54" s="59"/>
      <c r="K54" s="59"/>
      <c r="L54" s="59"/>
      <c r="M54" s="59"/>
      <c r="N54" s="59"/>
      <c r="O54" s="59"/>
      <c r="P54" s="59"/>
      <c r="Q54" s="59"/>
      <c r="R54" s="59"/>
      <c r="S54" s="59"/>
      <c r="T54" s="59"/>
      <c r="U54" s="59"/>
      <c r="V54" s="59"/>
      <c r="W54" s="59"/>
      <c r="X54" s="59"/>
      <c r="Y54" s="59"/>
      <c r="Z54" s="59"/>
      <c r="AA54" s="59"/>
    </row>
  </sheetData>
  <mergeCells count="2">
    <mergeCell ref="A1:AA1"/>
    <mergeCell ref="E2:AA2"/>
  </mergeCells>
  <printOptions horizontalCentered="1"/>
  <pageMargins left="0.55118110236220497" right="0.22" top="0.59055118110236204" bottom="0.59055118110236204" header="0.31496062992126" footer="0.31496062992126"/>
  <pageSetup paperSize="9" orientation="landscape" r:id="rId1"/>
  <rowBreaks count="1" manualBreakCount="1">
    <brk id="48" max="16383" man="1"/>
  </rowBreaks>
</worksheet>
</file>

<file path=xl/worksheets/sheet24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AA54"/>
  <sheetViews>
    <sheetView showGridLines="0" workbookViewId="0">
      <selection activeCell="B2" sqref="B2"/>
    </sheetView>
  </sheetViews>
  <sheetFormatPr defaultRowHeight="12.75" x14ac:dyDescent="0.2"/>
  <cols>
    <col min="1" max="1" width="35.7109375" customWidth="1"/>
    <col min="2" max="2" width="3.42578125" bestFit="1" customWidth="1"/>
    <col min="3" max="3" width="9.7109375" customWidth="1"/>
    <col min="4" max="4" width="9.7109375" hidden="1" customWidth="1"/>
    <col min="5" max="6" width="9.7109375" customWidth="1"/>
    <col min="7" max="9" width="9.7109375" hidden="1" customWidth="1"/>
    <col min="10" max="10" width="9.7109375" customWidth="1"/>
    <col min="11" max="13" width="9.7109375" hidden="1" customWidth="1"/>
    <col min="14" max="14" width="9.7109375" customWidth="1"/>
    <col min="15" max="22" width="9.7109375" hidden="1" customWidth="1"/>
    <col min="23" max="27" width="9.7109375" customWidth="1"/>
  </cols>
  <sheetData>
    <row r="1" spans="1:27" ht="38.450000000000003" customHeight="1" x14ac:dyDescent="0.25">
      <c r="A1" s="64" t="s">
        <v>315</v>
      </c>
      <c r="B1" s="64"/>
      <c r="C1" s="64"/>
      <c r="D1" s="64"/>
      <c r="E1" s="64"/>
      <c r="F1" s="64"/>
      <c r="G1" s="64"/>
      <c r="H1" s="64"/>
      <c r="I1" s="64"/>
      <c r="J1" s="64"/>
      <c r="K1" s="64"/>
      <c r="L1" s="64"/>
      <c r="M1" s="64"/>
      <c r="N1" s="64"/>
      <c r="O1" s="64"/>
      <c r="P1" s="64"/>
      <c r="Q1" s="64"/>
      <c r="R1" s="64"/>
      <c r="S1" s="64"/>
      <c r="T1" s="64"/>
      <c r="U1" s="64"/>
      <c r="V1" s="64"/>
      <c r="W1" s="64"/>
      <c r="X1" s="64"/>
      <c r="Y1" s="64"/>
      <c r="Z1" s="64"/>
      <c r="AA1" s="64"/>
    </row>
    <row r="2" spans="1:27" ht="24.95" customHeight="1" x14ac:dyDescent="0.2">
      <c r="A2" s="2" t="s">
        <v>1</v>
      </c>
      <c r="B2" s="1" t="s">
        <v>331</v>
      </c>
      <c r="C2" s="3" t="s">
        <v>2</v>
      </c>
      <c r="D2" s="3" t="s">
        <v>3</v>
      </c>
      <c r="E2" s="65" t="s">
        <v>4</v>
      </c>
      <c r="F2" s="66"/>
      <c r="G2" s="66"/>
      <c r="H2" s="66"/>
      <c r="I2" s="66"/>
      <c r="J2" s="66"/>
      <c r="K2" s="66"/>
      <c r="L2" s="66"/>
      <c r="M2" s="66"/>
      <c r="N2" s="66"/>
      <c r="O2" s="66"/>
      <c r="P2" s="66"/>
      <c r="Q2" s="66"/>
      <c r="R2" s="66"/>
      <c r="S2" s="66"/>
      <c r="T2" s="66"/>
      <c r="U2" s="66"/>
      <c r="V2" s="66"/>
      <c r="W2" s="66"/>
      <c r="X2" s="66"/>
      <c r="Y2" s="66"/>
      <c r="Z2" s="66"/>
      <c r="AA2" s="67"/>
    </row>
    <row r="3" spans="1:27" ht="24.95" customHeight="1" x14ac:dyDescent="0.2">
      <c r="A3" s="4" t="s">
        <v>5</v>
      </c>
      <c r="B3" s="5" t="s">
        <v>6</v>
      </c>
      <c r="C3" s="6" t="s">
        <v>7</v>
      </c>
      <c r="D3" s="6" t="s">
        <v>7</v>
      </c>
      <c r="E3" s="7" t="s">
        <v>8</v>
      </c>
      <c r="F3" s="8" t="s">
        <v>9</v>
      </c>
      <c r="G3" s="8" t="s">
        <v>10</v>
      </c>
      <c r="H3" s="8" t="s">
        <v>11</v>
      </c>
      <c r="I3" s="8" t="s">
        <v>12</v>
      </c>
      <c r="J3" s="8" t="s">
        <v>13</v>
      </c>
      <c r="K3" s="8" t="s">
        <v>14</v>
      </c>
      <c r="L3" s="8" t="s">
        <v>15</v>
      </c>
      <c r="M3" s="8" t="s">
        <v>16</v>
      </c>
      <c r="N3" s="8" t="s">
        <v>17</v>
      </c>
      <c r="O3" s="8" t="s">
        <v>18</v>
      </c>
      <c r="P3" s="8" t="s">
        <v>19</v>
      </c>
      <c r="Q3" s="8" t="s">
        <v>20</v>
      </c>
      <c r="R3" s="8" t="s">
        <v>21</v>
      </c>
      <c r="S3" s="8" t="s">
        <v>22</v>
      </c>
      <c r="T3" s="8" t="s">
        <v>23</v>
      </c>
      <c r="U3" s="8" t="s">
        <v>24</v>
      </c>
      <c r="V3" s="8" t="s">
        <v>25</v>
      </c>
      <c r="W3" s="8" t="s">
        <v>26</v>
      </c>
      <c r="X3" s="8" t="s">
        <v>27</v>
      </c>
      <c r="Y3" s="8" t="s">
        <v>28</v>
      </c>
      <c r="Z3" s="8" t="s">
        <v>29</v>
      </c>
      <c r="AA3" s="9" t="s">
        <v>30</v>
      </c>
    </row>
    <row r="4" spans="1:27" ht="13.5" x14ac:dyDescent="0.25">
      <c r="A4" s="10" t="s">
        <v>31</v>
      </c>
      <c r="B4" s="11" t="s">
        <v>32</v>
      </c>
      <c r="C4" s="12"/>
      <c r="D4" s="12"/>
      <c r="E4" s="13"/>
      <c r="F4" s="14"/>
      <c r="G4" s="14"/>
      <c r="H4" s="14"/>
      <c r="I4" s="14"/>
      <c r="J4" s="14"/>
      <c r="K4" s="14"/>
      <c r="L4" s="14"/>
      <c r="M4" s="14"/>
      <c r="N4" s="14"/>
      <c r="O4" s="14"/>
      <c r="P4" s="14"/>
      <c r="Q4" s="14"/>
      <c r="R4" s="14"/>
      <c r="S4" s="14"/>
      <c r="T4" s="14"/>
      <c r="U4" s="14"/>
      <c r="V4" s="14"/>
      <c r="W4" s="14"/>
      <c r="X4" s="14"/>
      <c r="Y4" s="14"/>
      <c r="Z4" s="15"/>
      <c r="AA4" s="16"/>
    </row>
    <row r="5" spans="1:27" ht="13.5" x14ac:dyDescent="0.25">
      <c r="A5" s="10" t="s">
        <v>33</v>
      </c>
      <c r="B5" s="17" t="s">
        <v>32</v>
      </c>
      <c r="C5" s="18"/>
      <c r="D5" s="18"/>
      <c r="E5" s="19"/>
      <c r="F5" s="20"/>
      <c r="G5" s="20"/>
      <c r="H5" s="20"/>
      <c r="I5" s="20"/>
      <c r="J5" s="20"/>
      <c r="K5" s="20"/>
      <c r="L5" s="20"/>
      <c r="M5" s="20"/>
      <c r="N5" s="20"/>
      <c r="O5" s="20"/>
      <c r="P5" s="20"/>
      <c r="Q5" s="20"/>
      <c r="R5" s="20"/>
      <c r="S5" s="20"/>
      <c r="T5" s="20"/>
      <c r="U5" s="20"/>
      <c r="V5" s="20"/>
      <c r="W5" s="20"/>
      <c r="X5" s="20"/>
      <c r="Y5" s="20"/>
      <c r="Z5" s="21"/>
      <c r="AA5" s="22"/>
    </row>
    <row r="6" spans="1:27" ht="13.5" x14ac:dyDescent="0.25">
      <c r="A6" s="23" t="s">
        <v>34</v>
      </c>
      <c r="B6" s="17" t="s">
        <v>32</v>
      </c>
      <c r="C6" s="18">
        <v>701</v>
      </c>
      <c r="D6" s="18"/>
      <c r="E6" s="19">
        <v>12312640</v>
      </c>
      <c r="F6" s="20">
        <v>12312640</v>
      </c>
      <c r="G6" s="20"/>
      <c r="H6" s="20"/>
      <c r="I6" s="20"/>
      <c r="J6" s="20"/>
      <c r="K6" s="20"/>
      <c r="L6" s="20"/>
      <c r="M6" s="20"/>
      <c r="N6" s="20"/>
      <c r="O6" s="20"/>
      <c r="P6" s="20"/>
      <c r="Q6" s="20"/>
      <c r="R6" s="20"/>
      <c r="S6" s="20"/>
      <c r="T6" s="20"/>
      <c r="U6" s="20"/>
      <c r="V6" s="20"/>
      <c r="W6" s="20"/>
      <c r="X6" s="20">
        <v>6156312</v>
      </c>
      <c r="Y6" s="20">
        <v>-6156312</v>
      </c>
      <c r="Z6" s="21">
        <v>-100</v>
      </c>
      <c r="AA6" s="22">
        <v>12312640</v>
      </c>
    </row>
    <row r="7" spans="1:27" ht="13.5" x14ac:dyDescent="0.25">
      <c r="A7" s="23" t="s">
        <v>35</v>
      </c>
      <c r="B7" s="17" t="s">
        <v>32</v>
      </c>
      <c r="C7" s="18"/>
      <c r="D7" s="18"/>
      <c r="E7" s="19"/>
      <c r="F7" s="20"/>
      <c r="G7" s="20"/>
      <c r="H7" s="20"/>
      <c r="I7" s="20"/>
      <c r="J7" s="20"/>
      <c r="K7" s="20"/>
      <c r="L7" s="20"/>
      <c r="M7" s="20"/>
      <c r="N7" s="20"/>
      <c r="O7" s="20"/>
      <c r="P7" s="20"/>
      <c r="Q7" s="20"/>
      <c r="R7" s="20"/>
      <c r="S7" s="20"/>
      <c r="T7" s="20"/>
      <c r="U7" s="20"/>
      <c r="V7" s="20"/>
      <c r="W7" s="20"/>
      <c r="X7" s="20"/>
      <c r="Y7" s="20"/>
      <c r="Z7" s="21"/>
      <c r="AA7" s="22"/>
    </row>
    <row r="8" spans="1:27" ht="13.5" x14ac:dyDescent="0.25">
      <c r="A8" s="23" t="s">
        <v>36</v>
      </c>
      <c r="B8" s="17" t="s">
        <v>32</v>
      </c>
      <c r="C8" s="18"/>
      <c r="D8" s="18"/>
      <c r="E8" s="19">
        <v>103570</v>
      </c>
      <c r="F8" s="20">
        <v>103570</v>
      </c>
      <c r="G8" s="20"/>
      <c r="H8" s="20"/>
      <c r="I8" s="20"/>
      <c r="J8" s="20"/>
      <c r="K8" s="20"/>
      <c r="L8" s="20"/>
      <c r="M8" s="20"/>
      <c r="N8" s="20"/>
      <c r="O8" s="20"/>
      <c r="P8" s="20"/>
      <c r="Q8" s="20"/>
      <c r="R8" s="20"/>
      <c r="S8" s="20"/>
      <c r="T8" s="20"/>
      <c r="U8" s="20"/>
      <c r="V8" s="20"/>
      <c r="W8" s="20"/>
      <c r="X8" s="20">
        <v>51780</v>
      </c>
      <c r="Y8" s="20">
        <v>-51780</v>
      </c>
      <c r="Z8" s="21">
        <v>-100</v>
      </c>
      <c r="AA8" s="22">
        <v>103570</v>
      </c>
    </row>
    <row r="9" spans="1:27" ht="13.5" x14ac:dyDescent="0.25">
      <c r="A9" s="23" t="s">
        <v>37</v>
      </c>
      <c r="B9" s="17" t="s">
        <v>32</v>
      </c>
      <c r="C9" s="18">
        <v>141211</v>
      </c>
      <c r="D9" s="18"/>
      <c r="E9" s="19"/>
      <c r="F9" s="20"/>
      <c r="G9" s="20"/>
      <c r="H9" s="20"/>
      <c r="I9" s="20"/>
      <c r="J9" s="20"/>
      <c r="K9" s="20"/>
      <c r="L9" s="20"/>
      <c r="M9" s="20"/>
      <c r="N9" s="20"/>
      <c r="O9" s="20"/>
      <c r="P9" s="20"/>
      <c r="Q9" s="20"/>
      <c r="R9" s="20"/>
      <c r="S9" s="20"/>
      <c r="T9" s="20"/>
      <c r="U9" s="20"/>
      <c r="V9" s="20"/>
      <c r="W9" s="20"/>
      <c r="X9" s="20"/>
      <c r="Y9" s="20"/>
      <c r="Z9" s="21"/>
      <c r="AA9" s="22"/>
    </row>
    <row r="10" spans="1:27" ht="13.5" x14ac:dyDescent="0.25">
      <c r="A10" s="23" t="s">
        <v>38</v>
      </c>
      <c r="B10" s="17" t="s">
        <v>32</v>
      </c>
      <c r="C10" s="18"/>
      <c r="D10" s="18"/>
      <c r="E10" s="19"/>
      <c r="F10" s="20"/>
      <c r="G10" s="24"/>
      <c r="H10" s="24"/>
      <c r="I10" s="24"/>
      <c r="J10" s="20"/>
      <c r="K10" s="24"/>
      <c r="L10" s="24"/>
      <c r="M10" s="20"/>
      <c r="N10" s="24"/>
      <c r="O10" s="24"/>
      <c r="P10" s="24"/>
      <c r="Q10" s="20"/>
      <c r="R10" s="24"/>
      <c r="S10" s="24"/>
      <c r="T10" s="20"/>
      <c r="U10" s="24"/>
      <c r="V10" s="24"/>
      <c r="W10" s="24"/>
      <c r="X10" s="20"/>
      <c r="Y10" s="24"/>
      <c r="Z10" s="25"/>
      <c r="AA10" s="26"/>
    </row>
    <row r="11" spans="1:27" ht="13.5" x14ac:dyDescent="0.25">
      <c r="A11" s="23" t="s">
        <v>39</v>
      </c>
      <c r="B11" s="17" t="s">
        <v>32</v>
      </c>
      <c r="C11" s="18">
        <v>-494730</v>
      </c>
      <c r="D11" s="18"/>
      <c r="E11" s="19">
        <v>-1361090</v>
      </c>
      <c r="F11" s="20">
        <v>-1361090</v>
      </c>
      <c r="G11" s="20">
        <v>-10901</v>
      </c>
      <c r="H11" s="20">
        <v>-2798</v>
      </c>
      <c r="I11" s="20">
        <v>-7246</v>
      </c>
      <c r="J11" s="20">
        <v>-20945</v>
      </c>
      <c r="K11" s="20">
        <v>-194020</v>
      </c>
      <c r="L11" s="20">
        <v>-6835</v>
      </c>
      <c r="M11" s="20">
        <v>-9505</v>
      </c>
      <c r="N11" s="20">
        <v>-210360</v>
      </c>
      <c r="O11" s="20"/>
      <c r="P11" s="20"/>
      <c r="Q11" s="20"/>
      <c r="R11" s="20"/>
      <c r="S11" s="20"/>
      <c r="T11" s="20"/>
      <c r="U11" s="20"/>
      <c r="V11" s="20"/>
      <c r="W11" s="20">
        <v>-231305</v>
      </c>
      <c r="X11" s="20">
        <v>-680544</v>
      </c>
      <c r="Y11" s="20">
        <v>449239</v>
      </c>
      <c r="Z11" s="21">
        <v>-66.011749423990224</v>
      </c>
      <c r="AA11" s="22">
        <v>-1361090</v>
      </c>
    </row>
    <row r="12" spans="1:27" ht="13.5" x14ac:dyDescent="0.25">
      <c r="A12" s="27" t="s">
        <v>40</v>
      </c>
      <c r="B12" s="28" t="s">
        <v>32</v>
      </c>
      <c r="C12" s="29">
        <f t="shared" ref="C12:Y12" si="0">SUM(C6:C11)</f>
        <v>-352818</v>
      </c>
      <c r="D12" s="29">
        <f>SUM(D6:D11)</f>
        <v>0</v>
      </c>
      <c r="E12" s="30">
        <f t="shared" si="0"/>
        <v>11055120</v>
      </c>
      <c r="F12" s="31">
        <f t="shared" si="0"/>
        <v>11055120</v>
      </c>
      <c r="G12" s="31">
        <f t="shared" si="0"/>
        <v>-10901</v>
      </c>
      <c r="H12" s="31">
        <f t="shared" si="0"/>
        <v>-2798</v>
      </c>
      <c r="I12" s="31">
        <f t="shared" si="0"/>
        <v>-7246</v>
      </c>
      <c r="J12" s="31">
        <f t="shared" si="0"/>
        <v>-20945</v>
      </c>
      <c r="K12" s="31">
        <f t="shared" si="0"/>
        <v>-194020</v>
      </c>
      <c r="L12" s="31">
        <f t="shared" si="0"/>
        <v>-6835</v>
      </c>
      <c r="M12" s="31">
        <f t="shared" si="0"/>
        <v>-9505</v>
      </c>
      <c r="N12" s="31">
        <f t="shared" si="0"/>
        <v>-210360</v>
      </c>
      <c r="O12" s="31">
        <f t="shared" si="0"/>
        <v>0</v>
      </c>
      <c r="P12" s="31">
        <f t="shared" si="0"/>
        <v>0</v>
      </c>
      <c r="Q12" s="31">
        <f t="shared" si="0"/>
        <v>0</v>
      </c>
      <c r="R12" s="31">
        <f t="shared" si="0"/>
        <v>0</v>
      </c>
      <c r="S12" s="31">
        <f t="shared" si="0"/>
        <v>0</v>
      </c>
      <c r="T12" s="31">
        <f t="shared" si="0"/>
        <v>0</v>
      </c>
      <c r="U12" s="31">
        <f t="shared" si="0"/>
        <v>0</v>
      </c>
      <c r="V12" s="31">
        <f t="shared" si="0"/>
        <v>0</v>
      </c>
      <c r="W12" s="31">
        <f t="shared" si="0"/>
        <v>-231305</v>
      </c>
      <c r="X12" s="31">
        <f t="shared" si="0"/>
        <v>5527548</v>
      </c>
      <c r="Y12" s="31">
        <f t="shared" si="0"/>
        <v>-5758853</v>
      </c>
      <c r="Z12" s="32">
        <f>+IF(X12&lt;&gt;0,+(Y12/X12)*100,0)</f>
        <v>-104.18458600449965</v>
      </c>
      <c r="AA12" s="33">
        <f>SUM(AA6:AA11)</f>
        <v>11055120</v>
      </c>
    </row>
    <row r="13" spans="1:27" ht="5.0999999999999996" customHeight="1" x14ac:dyDescent="0.25">
      <c r="A13" s="34" t="s">
        <v>41</v>
      </c>
      <c r="B13" s="17"/>
      <c r="C13" s="18"/>
      <c r="D13" s="18"/>
      <c r="E13" s="19"/>
      <c r="F13" s="20"/>
      <c r="G13" s="20"/>
      <c r="H13" s="20"/>
      <c r="I13" s="20"/>
      <c r="J13" s="20"/>
      <c r="K13" s="20"/>
      <c r="L13" s="20"/>
      <c r="M13" s="20"/>
      <c r="N13" s="20"/>
      <c r="O13" s="20"/>
      <c r="P13" s="20"/>
      <c r="Q13" s="20"/>
      <c r="R13" s="20"/>
      <c r="S13" s="20"/>
      <c r="T13" s="20"/>
      <c r="U13" s="20"/>
      <c r="V13" s="20"/>
      <c r="W13" s="20"/>
      <c r="X13" s="20"/>
      <c r="Y13" s="20"/>
      <c r="Z13" s="21"/>
      <c r="AA13" s="22"/>
    </row>
    <row r="14" spans="1:27" ht="13.5" x14ac:dyDescent="0.25">
      <c r="A14" s="10" t="s">
        <v>42</v>
      </c>
      <c r="B14" s="17" t="s">
        <v>32</v>
      </c>
      <c r="C14" s="18"/>
      <c r="D14" s="18"/>
      <c r="E14" s="19"/>
      <c r="F14" s="20"/>
      <c r="G14" s="20"/>
      <c r="H14" s="20"/>
      <c r="I14" s="20"/>
      <c r="J14" s="20"/>
      <c r="K14" s="20"/>
      <c r="L14" s="20"/>
      <c r="M14" s="20"/>
      <c r="N14" s="20"/>
      <c r="O14" s="20"/>
      <c r="P14" s="20"/>
      <c r="Q14" s="20"/>
      <c r="R14" s="20"/>
      <c r="S14" s="20"/>
      <c r="T14" s="20"/>
      <c r="U14" s="20"/>
      <c r="V14" s="20"/>
      <c r="W14" s="20"/>
      <c r="X14" s="20"/>
      <c r="Y14" s="20"/>
      <c r="Z14" s="21"/>
      <c r="AA14" s="22"/>
    </row>
    <row r="15" spans="1:27" ht="13.5" x14ac:dyDescent="0.25">
      <c r="A15" s="23" t="s">
        <v>43</v>
      </c>
      <c r="B15" s="17" t="s">
        <v>32</v>
      </c>
      <c r="C15" s="18"/>
      <c r="D15" s="18"/>
      <c r="E15" s="19"/>
      <c r="F15" s="20"/>
      <c r="G15" s="20"/>
      <c r="H15" s="20"/>
      <c r="I15" s="20"/>
      <c r="J15" s="20"/>
      <c r="K15" s="20"/>
      <c r="L15" s="20"/>
      <c r="M15" s="20"/>
      <c r="N15" s="20"/>
      <c r="O15" s="20"/>
      <c r="P15" s="20"/>
      <c r="Q15" s="20"/>
      <c r="R15" s="20"/>
      <c r="S15" s="20"/>
      <c r="T15" s="20"/>
      <c r="U15" s="20"/>
      <c r="V15" s="20"/>
      <c r="W15" s="20"/>
      <c r="X15" s="20"/>
      <c r="Y15" s="20"/>
      <c r="Z15" s="21"/>
      <c r="AA15" s="22"/>
    </row>
    <row r="16" spans="1:27" ht="13.5" x14ac:dyDescent="0.25">
      <c r="A16" s="23" t="s">
        <v>44</v>
      </c>
      <c r="B16" s="17" t="s">
        <v>32</v>
      </c>
      <c r="C16" s="18"/>
      <c r="D16" s="18"/>
      <c r="E16" s="19"/>
      <c r="F16" s="20"/>
      <c r="G16" s="24"/>
      <c r="H16" s="24"/>
      <c r="I16" s="24"/>
      <c r="J16" s="20"/>
      <c r="K16" s="24"/>
      <c r="L16" s="24"/>
      <c r="M16" s="20"/>
      <c r="N16" s="24"/>
      <c r="O16" s="24"/>
      <c r="P16" s="24"/>
      <c r="Q16" s="20"/>
      <c r="R16" s="24"/>
      <c r="S16" s="24"/>
      <c r="T16" s="20"/>
      <c r="U16" s="24"/>
      <c r="V16" s="24"/>
      <c r="W16" s="24"/>
      <c r="X16" s="20"/>
      <c r="Y16" s="24"/>
      <c r="Z16" s="25"/>
      <c r="AA16" s="26"/>
    </row>
    <row r="17" spans="1:27" ht="13.5" x14ac:dyDescent="0.25">
      <c r="A17" s="23" t="s">
        <v>45</v>
      </c>
      <c r="B17" s="17" t="s">
        <v>32</v>
      </c>
      <c r="C17" s="18"/>
      <c r="D17" s="18"/>
      <c r="E17" s="19"/>
      <c r="F17" s="20"/>
      <c r="G17" s="20"/>
      <c r="H17" s="20"/>
      <c r="I17" s="20"/>
      <c r="J17" s="20"/>
      <c r="K17" s="20"/>
      <c r="L17" s="20"/>
      <c r="M17" s="20"/>
      <c r="N17" s="20"/>
      <c r="O17" s="20"/>
      <c r="P17" s="20"/>
      <c r="Q17" s="20"/>
      <c r="R17" s="20"/>
      <c r="S17" s="20"/>
      <c r="T17" s="20"/>
      <c r="U17" s="20"/>
      <c r="V17" s="20"/>
      <c r="W17" s="20"/>
      <c r="X17" s="20"/>
      <c r="Y17" s="20"/>
      <c r="Z17" s="21"/>
      <c r="AA17" s="22"/>
    </row>
    <row r="18" spans="1:27" ht="13.5" x14ac:dyDescent="0.25">
      <c r="A18" s="23" t="s">
        <v>46</v>
      </c>
      <c r="B18" s="17" t="s">
        <v>32</v>
      </c>
      <c r="C18" s="18"/>
      <c r="D18" s="18"/>
      <c r="E18" s="19"/>
      <c r="F18" s="20"/>
      <c r="G18" s="20"/>
      <c r="H18" s="20"/>
      <c r="I18" s="20"/>
      <c r="J18" s="20"/>
      <c r="K18" s="20"/>
      <c r="L18" s="20"/>
      <c r="M18" s="20"/>
      <c r="N18" s="20"/>
      <c r="O18" s="20"/>
      <c r="P18" s="20"/>
      <c r="Q18" s="20"/>
      <c r="R18" s="20"/>
      <c r="S18" s="20"/>
      <c r="T18" s="20"/>
      <c r="U18" s="20"/>
      <c r="V18" s="20"/>
      <c r="W18" s="20"/>
      <c r="X18" s="20"/>
      <c r="Y18" s="20"/>
      <c r="Z18" s="21"/>
      <c r="AA18" s="22"/>
    </row>
    <row r="19" spans="1:27" ht="13.5" x14ac:dyDescent="0.25">
      <c r="A19" s="23" t="s">
        <v>47</v>
      </c>
      <c r="B19" s="17" t="s">
        <v>32</v>
      </c>
      <c r="C19" s="18">
        <v>-10227143</v>
      </c>
      <c r="D19" s="18"/>
      <c r="E19" s="19">
        <v>-20770</v>
      </c>
      <c r="F19" s="20">
        <v>-20770</v>
      </c>
      <c r="G19" s="20"/>
      <c r="H19" s="20"/>
      <c r="I19" s="20"/>
      <c r="J19" s="20"/>
      <c r="K19" s="20"/>
      <c r="L19" s="20"/>
      <c r="M19" s="20"/>
      <c r="N19" s="20"/>
      <c r="O19" s="20"/>
      <c r="P19" s="20"/>
      <c r="Q19" s="20"/>
      <c r="R19" s="20"/>
      <c r="S19" s="20"/>
      <c r="T19" s="20"/>
      <c r="U19" s="20"/>
      <c r="V19" s="20"/>
      <c r="W19" s="20"/>
      <c r="X19" s="20">
        <v>-10380</v>
      </c>
      <c r="Y19" s="20">
        <v>10380</v>
      </c>
      <c r="Z19" s="21">
        <v>-100</v>
      </c>
      <c r="AA19" s="22">
        <v>-20770</v>
      </c>
    </row>
    <row r="20" spans="1:27" ht="13.5" x14ac:dyDescent="0.25">
      <c r="A20" s="23" t="s">
        <v>32</v>
      </c>
      <c r="B20" s="17" t="s">
        <v>32</v>
      </c>
      <c r="C20" s="18"/>
      <c r="D20" s="18"/>
      <c r="E20" s="19"/>
      <c r="F20" s="20"/>
      <c r="G20" s="20"/>
      <c r="H20" s="20"/>
      <c r="I20" s="20"/>
      <c r="J20" s="20"/>
      <c r="K20" s="20"/>
      <c r="L20" s="20"/>
      <c r="M20" s="20"/>
      <c r="N20" s="20"/>
      <c r="O20" s="20"/>
      <c r="P20" s="20"/>
      <c r="Q20" s="20"/>
      <c r="R20" s="20"/>
      <c r="S20" s="20"/>
      <c r="T20" s="20"/>
      <c r="U20" s="20"/>
      <c r="V20" s="20"/>
      <c r="W20" s="20"/>
      <c r="X20" s="20"/>
      <c r="Y20" s="20"/>
      <c r="Z20" s="21"/>
      <c r="AA20" s="22"/>
    </row>
    <row r="21" spans="1:27" ht="13.5" x14ac:dyDescent="0.25">
      <c r="A21" s="23" t="s">
        <v>48</v>
      </c>
      <c r="B21" s="17" t="s">
        <v>32</v>
      </c>
      <c r="C21" s="18"/>
      <c r="D21" s="18"/>
      <c r="E21" s="19"/>
      <c r="F21" s="20"/>
      <c r="G21" s="20"/>
      <c r="H21" s="20"/>
      <c r="I21" s="20"/>
      <c r="J21" s="20"/>
      <c r="K21" s="20"/>
      <c r="L21" s="20"/>
      <c r="M21" s="20"/>
      <c r="N21" s="20"/>
      <c r="O21" s="20"/>
      <c r="P21" s="20"/>
      <c r="Q21" s="20"/>
      <c r="R21" s="20"/>
      <c r="S21" s="20"/>
      <c r="T21" s="20"/>
      <c r="U21" s="20"/>
      <c r="V21" s="20"/>
      <c r="W21" s="20"/>
      <c r="X21" s="20"/>
      <c r="Y21" s="20"/>
      <c r="Z21" s="21"/>
      <c r="AA21" s="22"/>
    </row>
    <row r="22" spans="1:27" ht="13.5" x14ac:dyDescent="0.25">
      <c r="A22" s="23" t="s">
        <v>49</v>
      </c>
      <c r="B22" s="17" t="s">
        <v>32</v>
      </c>
      <c r="C22" s="18"/>
      <c r="D22" s="18"/>
      <c r="E22" s="19"/>
      <c r="F22" s="20"/>
      <c r="G22" s="20"/>
      <c r="H22" s="20"/>
      <c r="I22" s="20"/>
      <c r="J22" s="20"/>
      <c r="K22" s="20"/>
      <c r="L22" s="20"/>
      <c r="M22" s="20"/>
      <c r="N22" s="20"/>
      <c r="O22" s="20"/>
      <c r="P22" s="20"/>
      <c r="Q22" s="20"/>
      <c r="R22" s="20"/>
      <c r="S22" s="20"/>
      <c r="T22" s="20"/>
      <c r="U22" s="20"/>
      <c r="V22" s="20"/>
      <c r="W22" s="20"/>
      <c r="X22" s="20"/>
      <c r="Y22" s="20"/>
      <c r="Z22" s="21"/>
      <c r="AA22" s="22"/>
    </row>
    <row r="23" spans="1:27" ht="13.5" x14ac:dyDescent="0.25">
      <c r="A23" s="23" t="s">
        <v>50</v>
      </c>
      <c r="B23" s="17" t="s">
        <v>32</v>
      </c>
      <c r="C23" s="18"/>
      <c r="D23" s="18"/>
      <c r="E23" s="19"/>
      <c r="F23" s="20"/>
      <c r="G23" s="24"/>
      <c r="H23" s="24"/>
      <c r="I23" s="24"/>
      <c r="J23" s="20"/>
      <c r="K23" s="24"/>
      <c r="L23" s="24"/>
      <c r="M23" s="20"/>
      <c r="N23" s="24"/>
      <c r="O23" s="24"/>
      <c r="P23" s="24"/>
      <c r="Q23" s="20"/>
      <c r="R23" s="24"/>
      <c r="S23" s="24"/>
      <c r="T23" s="20"/>
      <c r="U23" s="24"/>
      <c r="V23" s="24"/>
      <c r="W23" s="24"/>
      <c r="X23" s="20"/>
      <c r="Y23" s="24"/>
      <c r="Z23" s="25"/>
      <c r="AA23" s="26"/>
    </row>
    <row r="24" spans="1:27" ht="13.5" x14ac:dyDescent="0.25">
      <c r="A24" s="27" t="s">
        <v>51</v>
      </c>
      <c r="B24" s="35" t="s">
        <v>32</v>
      </c>
      <c r="C24" s="29">
        <f t="shared" ref="C24:Y24" si="1">SUM(C15:C23)</f>
        <v>-10227143</v>
      </c>
      <c r="D24" s="29">
        <f>SUM(D15:D23)</f>
        <v>0</v>
      </c>
      <c r="E24" s="36">
        <f t="shared" si="1"/>
        <v>-20770</v>
      </c>
      <c r="F24" s="37">
        <f t="shared" si="1"/>
        <v>-20770</v>
      </c>
      <c r="G24" s="37">
        <f t="shared" si="1"/>
        <v>0</v>
      </c>
      <c r="H24" s="37">
        <f t="shared" si="1"/>
        <v>0</v>
      </c>
      <c r="I24" s="37">
        <f t="shared" si="1"/>
        <v>0</v>
      </c>
      <c r="J24" s="37">
        <f t="shared" si="1"/>
        <v>0</v>
      </c>
      <c r="K24" s="37">
        <f t="shared" si="1"/>
        <v>0</v>
      </c>
      <c r="L24" s="37">
        <f t="shared" si="1"/>
        <v>0</v>
      </c>
      <c r="M24" s="37">
        <f t="shared" si="1"/>
        <v>0</v>
      </c>
      <c r="N24" s="37">
        <f t="shared" si="1"/>
        <v>0</v>
      </c>
      <c r="O24" s="37">
        <f t="shared" si="1"/>
        <v>0</v>
      </c>
      <c r="P24" s="37">
        <f t="shared" si="1"/>
        <v>0</v>
      </c>
      <c r="Q24" s="37">
        <f t="shared" si="1"/>
        <v>0</v>
      </c>
      <c r="R24" s="37">
        <f t="shared" si="1"/>
        <v>0</v>
      </c>
      <c r="S24" s="37">
        <f t="shared" si="1"/>
        <v>0</v>
      </c>
      <c r="T24" s="37">
        <f t="shared" si="1"/>
        <v>0</v>
      </c>
      <c r="U24" s="37">
        <f t="shared" si="1"/>
        <v>0</v>
      </c>
      <c r="V24" s="37">
        <f t="shared" si="1"/>
        <v>0</v>
      </c>
      <c r="W24" s="37">
        <f t="shared" si="1"/>
        <v>0</v>
      </c>
      <c r="X24" s="37">
        <f t="shared" si="1"/>
        <v>-10380</v>
      </c>
      <c r="Y24" s="37">
        <f t="shared" si="1"/>
        <v>10380</v>
      </c>
      <c r="Z24" s="38">
        <f>+IF(X24&lt;&gt;0,+(Y24/X24)*100,0)</f>
        <v>-100</v>
      </c>
      <c r="AA24" s="39">
        <f>SUM(AA15:AA23)</f>
        <v>-20770</v>
      </c>
    </row>
    <row r="25" spans="1:27" ht="13.5" x14ac:dyDescent="0.25">
      <c r="A25" s="27" t="s">
        <v>52</v>
      </c>
      <c r="B25" s="28" t="s">
        <v>32</v>
      </c>
      <c r="C25" s="29">
        <f t="shared" ref="C25:Y25" si="2">+C12+C24</f>
        <v>-10579961</v>
      </c>
      <c r="D25" s="29">
        <f>+D12+D24</f>
        <v>0</v>
      </c>
      <c r="E25" s="30">
        <f t="shared" si="2"/>
        <v>11034350</v>
      </c>
      <c r="F25" s="31">
        <f t="shared" si="2"/>
        <v>11034350</v>
      </c>
      <c r="G25" s="31">
        <f t="shared" si="2"/>
        <v>-10901</v>
      </c>
      <c r="H25" s="31">
        <f t="shared" si="2"/>
        <v>-2798</v>
      </c>
      <c r="I25" s="31">
        <f t="shared" si="2"/>
        <v>-7246</v>
      </c>
      <c r="J25" s="31">
        <f t="shared" si="2"/>
        <v>-20945</v>
      </c>
      <c r="K25" s="31">
        <f t="shared" si="2"/>
        <v>-194020</v>
      </c>
      <c r="L25" s="31">
        <f t="shared" si="2"/>
        <v>-6835</v>
      </c>
      <c r="M25" s="31">
        <f t="shared" si="2"/>
        <v>-9505</v>
      </c>
      <c r="N25" s="31">
        <f t="shared" si="2"/>
        <v>-210360</v>
      </c>
      <c r="O25" s="31">
        <f t="shared" si="2"/>
        <v>0</v>
      </c>
      <c r="P25" s="31">
        <f t="shared" si="2"/>
        <v>0</v>
      </c>
      <c r="Q25" s="31">
        <f t="shared" si="2"/>
        <v>0</v>
      </c>
      <c r="R25" s="31">
        <f t="shared" si="2"/>
        <v>0</v>
      </c>
      <c r="S25" s="31">
        <f t="shared" si="2"/>
        <v>0</v>
      </c>
      <c r="T25" s="31">
        <f t="shared" si="2"/>
        <v>0</v>
      </c>
      <c r="U25" s="31">
        <f t="shared" si="2"/>
        <v>0</v>
      </c>
      <c r="V25" s="31">
        <f t="shared" si="2"/>
        <v>0</v>
      </c>
      <c r="W25" s="31">
        <f t="shared" si="2"/>
        <v>-231305</v>
      </c>
      <c r="X25" s="31">
        <f t="shared" si="2"/>
        <v>5517168</v>
      </c>
      <c r="Y25" s="31">
        <f t="shared" si="2"/>
        <v>-5748473</v>
      </c>
      <c r="Z25" s="32">
        <f>+IF(X25&lt;&gt;0,+(Y25/X25)*100,0)</f>
        <v>-104.19245888470317</v>
      </c>
      <c r="AA25" s="33">
        <f>+AA12+AA24</f>
        <v>11034350</v>
      </c>
    </row>
    <row r="26" spans="1:27" ht="5.0999999999999996" customHeight="1" x14ac:dyDescent="0.25">
      <c r="A26" s="34" t="s">
        <v>41</v>
      </c>
      <c r="B26" s="17"/>
      <c r="C26" s="18"/>
      <c r="D26" s="18"/>
      <c r="E26" s="19"/>
      <c r="F26" s="20"/>
      <c r="G26" s="20"/>
      <c r="H26" s="20"/>
      <c r="I26" s="20"/>
      <c r="J26" s="20"/>
      <c r="K26" s="20"/>
      <c r="L26" s="20"/>
      <c r="M26" s="20"/>
      <c r="N26" s="20"/>
      <c r="O26" s="20"/>
      <c r="P26" s="20"/>
      <c r="Q26" s="20"/>
      <c r="R26" s="20"/>
      <c r="S26" s="20"/>
      <c r="T26" s="20"/>
      <c r="U26" s="20"/>
      <c r="V26" s="20"/>
      <c r="W26" s="20"/>
      <c r="X26" s="20"/>
      <c r="Y26" s="20"/>
      <c r="Z26" s="21"/>
      <c r="AA26" s="22"/>
    </row>
    <row r="27" spans="1:27" ht="13.5" x14ac:dyDescent="0.25">
      <c r="A27" s="10" t="s">
        <v>53</v>
      </c>
      <c r="B27" s="17" t="s">
        <v>32</v>
      </c>
      <c r="C27" s="18"/>
      <c r="D27" s="18"/>
      <c r="E27" s="19"/>
      <c r="F27" s="20"/>
      <c r="G27" s="20"/>
      <c r="H27" s="20"/>
      <c r="I27" s="20"/>
      <c r="J27" s="20"/>
      <c r="K27" s="20"/>
      <c r="L27" s="20"/>
      <c r="M27" s="20"/>
      <c r="N27" s="20"/>
      <c r="O27" s="20"/>
      <c r="P27" s="20"/>
      <c r="Q27" s="20"/>
      <c r="R27" s="20"/>
      <c r="S27" s="20"/>
      <c r="T27" s="20"/>
      <c r="U27" s="20"/>
      <c r="V27" s="20"/>
      <c r="W27" s="20"/>
      <c r="X27" s="20"/>
      <c r="Y27" s="20"/>
      <c r="Z27" s="21"/>
      <c r="AA27" s="22"/>
    </row>
    <row r="28" spans="1:27" ht="13.5" x14ac:dyDescent="0.25">
      <c r="A28" s="10" t="s">
        <v>54</v>
      </c>
      <c r="B28" s="40" t="s">
        <v>32</v>
      </c>
      <c r="C28" s="18"/>
      <c r="D28" s="18"/>
      <c r="E28" s="19"/>
      <c r="F28" s="20"/>
      <c r="G28" s="20"/>
      <c r="H28" s="20"/>
      <c r="I28" s="20"/>
      <c r="J28" s="20"/>
      <c r="K28" s="20"/>
      <c r="L28" s="20"/>
      <c r="M28" s="20"/>
      <c r="N28" s="20"/>
      <c r="O28" s="20"/>
      <c r="P28" s="20"/>
      <c r="Q28" s="20"/>
      <c r="R28" s="20"/>
      <c r="S28" s="20"/>
      <c r="T28" s="20"/>
      <c r="U28" s="20"/>
      <c r="V28" s="20"/>
      <c r="W28" s="20"/>
      <c r="X28" s="20"/>
      <c r="Y28" s="20"/>
      <c r="Z28" s="21"/>
      <c r="AA28" s="22"/>
    </row>
    <row r="29" spans="1:27" ht="13.5" x14ac:dyDescent="0.25">
      <c r="A29" s="23" t="s">
        <v>55</v>
      </c>
      <c r="B29" s="17" t="s">
        <v>32</v>
      </c>
      <c r="C29" s="18"/>
      <c r="D29" s="18"/>
      <c r="E29" s="19"/>
      <c r="F29" s="20"/>
      <c r="G29" s="20"/>
      <c r="H29" s="20"/>
      <c r="I29" s="20"/>
      <c r="J29" s="20"/>
      <c r="K29" s="20"/>
      <c r="L29" s="20"/>
      <c r="M29" s="20"/>
      <c r="N29" s="20"/>
      <c r="O29" s="20"/>
      <c r="P29" s="20"/>
      <c r="Q29" s="20"/>
      <c r="R29" s="20"/>
      <c r="S29" s="20"/>
      <c r="T29" s="20"/>
      <c r="U29" s="20"/>
      <c r="V29" s="20"/>
      <c r="W29" s="20"/>
      <c r="X29" s="20"/>
      <c r="Y29" s="20"/>
      <c r="Z29" s="21"/>
      <c r="AA29" s="22"/>
    </row>
    <row r="30" spans="1:27" ht="13.5" x14ac:dyDescent="0.25">
      <c r="A30" s="23" t="s">
        <v>56</v>
      </c>
      <c r="B30" s="17" t="s">
        <v>32</v>
      </c>
      <c r="C30" s="18"/>
      <c r="D30" s="18"/>
      <c r="E30" s="19"/>
      <c r="F30" s="20"/>
      <c r="G30" s="20"/>
      <c r="H30" s="20"/>
      <c r="I30" s="20"/>
      <c r="J30" s="20"/>
      <c r="K30" s="20"/>
      <c r="L30" s="20"/>
      <c r="M30" s="20"/>
      <c r="N30" s="20"/>
      <c r="O30" s="20"/>
      <c r="P30" s="20"/>
      <c r="Q30" s="20"/>
      <c r="R30" s="20"/>
      <c r="S30" s="20"/>
      <c r="T30" s="20"/>
      <c r="U30" s="20"/>
      <c r="V30" s="20"/>
      <c r="W30" s="20"/>
      <c r="X30" s="20"/>
      <c r="Y30" s="20"/>
      <c r="Z30" s="21"/>
      <c r="AA30" s="22"/>
    </row>
    <row r="31" spans="1:27" ht="13.5" x14ac:dyDescent="0.25">
      <c r="A31" s="23" t="s">
        <v>57</v>
      </c>
      <c r="B31" s="17" t="s">
        <v>32</v>
      </c>
      <c r="C31" s="18"/>
      <c r="D31" s="18"/>
      <c r="E31" s="19"/>
      <c r="F31" s="20"/>
      <c r="G31" s="20"/>
      <c r="H31" s="20"/>
      <c r="I31" s="20"/>
      <c r="J31" s="20"/>
      <c r="K31" s="20"/>
      <c r="L31" s="20"/>
      <c r="M31" s="20"/>
      <c r="N31" s="20"/>
      <c r="O31" s="20"/>
      <c r="P31" s="20"/>
      <c r="Q31" s="20"/>
      <c r="R31" s="20"/>
      <c r="S31" s="20"/>
      <c r="T31" s="20"/>
      <c r="U31" s="20"/>
      <c r="V31" s="20"/>
      <c r="W31" s="20"/>
      <c r="X31" s="20"/>
      <c r="Y31" s="20"/>
      <c r="Z31" s="21"/>
      <c r="AA31" s="22"/>
    </row>
    <row r="32" spans="1:27" ht="13.5" x14ac:dyDescent="0.25">
      <c r="A32" s="23" t="s">
        <v>58</v>
      </c>
      <c r="B32" s="17" t="s">
        <v>32</v>
      </c>
      <c r="C32" s="18">
        <v>8371526</v>
      </c>
      <c r="D32" s="18"/>
      <c r="E32" s="19">
        <v>9022397</v>
      </c>
      <c r="F32" s="20">
        <v>9022397</v>
      </c>
      <c r="G32" s="20">
        <v>540578</v>
      </c>
      <c r="H32" s="20">
        <v>9815</v>
      </c>
      <c r="I32" s="20">
        <v>1182376</v>
      </c>
      <c r="J32" s="20">
        <v>1732769</v>
      </c>
      <c r="K32" s="20">
        <v>573992</v>
      </c>
      <c r="L32" s="20">
        <v>916933</v>
      </c>
      <c r="M32" s="20">
        <v>664008</v>
      </c>
      <c r="N32" s="20">
        <v>2154933</v>
      </c>
      <c r="O32" s="20"/>
      <c r="P32" s="20"/>
      <c r="Q32" s="20"/>
      <c r="R32" s="20"/>
      <c r="S32" s="20"/>
      <c r="T32" s="20"/>
      <c r="U32" s="20"/>
      <c r="V32" s="20"/>
      <c r="W32" s="20">
        <v>3887702</v>
      </c>
      <c r="X32" s="20">
        <v>4511112</v>
      </c>
      <c r="Y32" s="20">
        <v>-623410</v>
      </c>
      <c r="Z32" s="21">
        <v>-13.8194307744964</v>
      </c>
      <c r="AA32" s="22">
        <v>9022397</v>
      </c>
    </row>
    <row r="33" spans="1:27" ht="13.5" x14ac:dyDescent="0.25">
      <c r="A33" s="23" t="s">
        <v>59</v>
      </c>
      <c r="B33" s="17" t="s">
        <v>32</v>
      </c>
      <c r="C33" s="18"/>
      <c r="D33" s="18"/>
      <c r="E33" s="19"/>
      <c r="F33" s="20"/>
      <c r="G33" s="20"/>
      <c r="H33" s="20"/>
      <c r="I33" s="20"/>
      <c r="J33" s="20"/>
      <c r="K33" s="20"/>
      <c r="L33" s="20"/>
      <c r="M33" s="20"/>
      <c r="N33" s="20"/>
      <c r="O33" s="20"/>
      <c r="P33" s="20"/>
      <c r="Q33" s="20"/>
      <c r="R33" s="20"/>
      <c r="S33" s="20"/>
      <c r="T33" s="20"/>
      <c r="U33" s="20"/>
      <c r="V33" s="20"/>
      <c r="W33" s="20"/>
      <c r="X33" s="20"/>
      <c r="Y33" s="20"/>
      <c r="Z33" s="21"/>
      <c r="AA33" s="22"/>
    </row>
    <row r="34" spans="1:27" ht="13.5" x14ac:dyDescent="0.25">
      <c r="A34" s="27" t="s">
        <v>60</v>
      </c>
      <c r="B34" s="28" t="s">
        <v>32</v>
      </c>
      <c r="C34" s="29">
        <f t="shared" ref="C34:Y34" si="3">SUM(C29:C33)</f>
        <v>8371526</v>
      </c>
      <c r="D34" s="29">
        <f>SUM(D29:D33)</f>
        <v>0</v>
      </c>
      <c r="E34" s="30">
        <f t="shared" si="3"/>
        <v>9022397</v>
      </c>
      <c r="F34" s="31">
        <f t="shared" si="3"/>
        <v>9022397</v>
      </c>
      <c r="G34" s="31">
        <f t="shared" si="3"/>
        <v>540578</v>
      </c>
      <c r="H34" s="31">
        <f t="shared" si="3"/>
        <v>9815</v>
      </c>
      <c r="I34" s="31">
        <f t="shared" si="3"/>
        <v>1182376</v>
      </c>
      <c r="J34" s="31">
        <f t="shared" si="3"/>
        <v>1732769</v>
      </c>
      <c r="K34" s="31">
        <f t="shared" si="3"/>
        <v>573992</v>
      </c>
      <c r="L34" s="31">
        <f t="shared" si="3"/>
        <v>916933</v>
      </c>
      <c r="M34" s="31">
        <f t="shared" si="3"/>
        <v>664008</v>
      </c>
      <c r="N34" s="31">
        <f t="shared" si="3"/>
        <v>2154933</v>
      </c>
      <c r="O34" s="31">
        <f t="shared" si="3"/>
        <v>0</v>
      </c>
      <c r="P34" s="31">
        <f t="shared" si="3"/>
        <v>0</v>
      </c>
      <c r="Q34" s="31">
        <f t="shared" si="3"/>
        <v>0</v>
      </c>
      <c r="R34" s="31">
        <f t="shared" si="3"/>
        <v>0</v>
      </c>
      <c r="S34" s="31">
        <f t="shared" si="3"/>
        <v>0</v>
      </c>
      <c r="T34" s="31">
        <f t="shared" si="3"/>
        <v>0</v>
      </c>
      <c r="U34" s="31">
        <f t="shared" si="3"/>
        <v>0</v>
      </c>
      <c r="V34" s="31">
        <f t="shared" si="3"/>
        <v>0</v>
      </c>
      <c r="W34" s="31">
        <f t="shared" si="3"/>
        <v>3887702</v>
      </c>
      <c r="X34" s="31">
        <f t="shared" si="3"/>
        <v>4511112</v>
      </c>
      <c r="Y34" s="31">
        <f t="shared" si="3"/>
        <v>-623410</v>
      </c>
      <c r="Z34" s="32">
        <f>+IF(X34&lt;&gt;0,+(Y34/X34)*100,0)</f>
        <v>-13.8194307744964</v>
      </c>
      <c r="AA34" s="33">
        <f>SUM(AA29:AA33)</f>
        <v>9022397</v>
      </c>
    </row>
    <row r="35" spans="1:27" ht="5.0999999999999996" customHeight="1" x14ac:dyDescent="0.25">
      <c r="A35" s="34" t="s">
        <v>41</v>
      </c>
      <c r="B35" s="17"/>
      <c r="C35" s="18"/>
      <c r="D35" s="18"/>
      <c r="E35" s="19"/>
      <c r="F35" s="20"/>
      <c r="G35" s="20"/>
      <c r="H35" s="20"/>
      <c r="I35" s="20"/>
      <c r="J35" s="20"/>
      <c r="K35" s="20"/>
      <c r="L35" s="20"/>
      <c r="M35" s="20"/>
      <c r="N35" s="20"/>
      <c r="O35" s="20"/>
      <c r="P35" s="20"/>
      <c r="Q35" s="20"/>
      <c r="R35" s="20"/>
      <c r="S35" s="20"/>
      <c r="T35" s="20"/>
      <c r="U35" s="20"/>
      <c r="V35" s="20"/>
      <c r="W35" s="20"/>
      <c r="X35" s="20"/>
      <c r="Y35" s="20"/>
      <c r="Z35" s="21"/>
      <c r="AA35" s="22"/>
    </row>
    <row r="36" spans="1:27" ht="13.5" x14ac:dyDescent="0.25">
      <c r="A36" s="10" t="s">
        <v>61</v>
      </c>
      <c r="B36" s="17" t="s">
        <v>32</v>
      </c>
      <c r="C36" s="18"/>
      <c r="D36" s="18"/>
      <c r="E36" s="19"/>
      <c r="F36" s="20"/>
      <c r="G36" s="20"/>
      <c r="H36" s="20"/>
      <c r="I36" s="20"/>
      <c r="J36" s="20"/>
      <c r="K36" s="20"/>
      <c r="L36" s="20"/>
      <c r="M36" s="20"/>
      <c r="N36" s="20"/>
      <c r="O36" s="20"/>
      <c r="P36" s="20"/>
      <c r="Q36" s="20"/>
      <c r="R36" s="20"/>
      <c r="S36" s="20"/>
      <c r="T36" s="20"/>
      <c r="U36" s="20"/>
      <c r="V36" s="20"/>
      <c r="W36" s="20"/>
      <c r="X36" s="20"/>
      <c r="Y36" s="20"/>
      <c r="Z36" s="21"/>
      <c r="AA36" s="22"/>
    </row>
    <row r="37" spans="1:27" ht="13.5" x14ac:dyDescent="0.25">
      <c r="A37" s="23" t="s">
        <v>62</v>
      </c>
      <c r="B37" s="17" t="s">
        <v>32</v>
      </c>
      <c r="C37" s="18"/>
      <c r="D37" s="18"/>
      <c r="E37" s="19"/>
      <c r="F37" s="20"/>
      <c r="G37" s="20"/>
      <c r="H37" s="20"/>
      <c r="I37" s="20"/>
      <c r="J37" s="20"/>
      <c r="K37" s="20"/>
      <c r="L37" s="20"/>
      <c r="M37" s="20"/>
      <c r="N37" s="20"/>
      <c r="O37" s="20"/>
      <c r="P37" s="20"/>
      <c r="Q37" s="20"/>
      <c r="R37" s="20"/>
      <c r="S37" s="20"/>
      <c r="T37" s="20"/>
      <c r="U37" s="20"/>
      <c r="V37" s="20"/>
      <c r="W37" s="20"/>
      <c r="X37" s="20"/>
      <c r="Y37" s="20"/>
      <c r="Z37" s="21"/>
      <c r="AA37" s="22"/>
    </row>
    <row r="38" spans="1:27" ht="13.5" x14ac:dyDescent="0.25">
      <c r="A38" s="23" t="s">
        <v>59</v>
      </c>
      <c r="B38" s="17" t="s">
        <v>32</v>
      </c>
      <c r="C38" s="18"/>
      <c r="D38" s="18"/>
      <c r="E38" s="19"/>
      <c r="F38" s="20"/>
      <c r="G38" s="20"/>
      <c r="H38" s="20"/>
      <c r="I38" s="20"/>
      <c r="J38" s="20"/>
      <c r="K38" s="20"/>
      <c r="L38" s="20"/>
      <c r="M38" s="20"/>
      <c r="N38" s="20"/>
      <c r="O38" s="20"/>
      <c r="P38" s="20"/>
      <c r="Q38" s="20"/>
      <c r="R38" s="20"/>
      <c r="S38" s="20"/>
      <c r="T38" s="20"/>
      <c r="U38" s="20"/>
      <c r="V38" s="20"/>
      <c r="W38" s="20"/>
      <c r="X38" s="20"/>
      <c r="Y38" s="20"/>
      <c r="Z38" s="21"/>
      <c r="AA38" s="22"/>
    </row>
    <row r="39" spans="1:27" ht="13.5" x14ac:dyDescent="0.25">
      <c r="A39" s="27" t="s">
        <v>63</v>
      </c>
      <c r="B39" s="35" t="s">
        <v>32</v>
      </c>
      <c r="C39" s="29">
        <f t="shared" ref="C39:Y39" si="4">SUM(C37:C38)</f>
        <v>0</v>
      </c>
      <c r="D39" s="29">
        <f>SUM(D37:D38)</f>
        <v>0</v>
      </c>
      <c r="E39" s="36">
        <f t="shared" si="4"/>
        <v>0</v>
      </c>
      <c r="F39" s="37">
        <f t="shared" si="4"/>
        <v>0</v>
      </c>
      <c r="G39" s="37">
        <f t="shared" si="4"/>
        <v>0</v>
      </c>
      <c r="H39" s="37">
        <f t="shared" si="4"/>
        <v>0</v>
      </c>
      <c r="I39" s="37">
        <f t="shared" si="4"/>
        <v>0</v>
      </c>
      <c r="J39" s="37">
        <f t="shared" si="4"/>
        <v>0</v>
      </c>
      <c r="K39" s="37">
        <f t="shared" si="4"/>
        <v>0</v>
      </c>
      <c r="L39" s="37">
        <f t="shared" si="4"/>
        <v>0</v>
      </c>
      <c r="M39" s="37">
        <f t="shared" si="4"/>
        <v>0</v>
      </c>
      <c r="N39" s="37">
        <f t="shared" si="4"/>
        <v>0</v>
      </c>
      <c r="O39" s="37">
        <f t="shared" si="4"/>
        <v>0</v>
      </c>
      <c r="P39" s="37">
        <f t="shared" si="4"/>
        <v>0</v>
      </c>
      <c r="Q39" s="37">
        <f t="shared" si="4"/>
        <v>0</v>
      </c>
      <c r="R39" s="37">
        <f t="shared" si="4"/>
        <v>0</v>
      </c>
      <c r="S39" s="37">
        <f t="shared" si="4"/>
        <v>0</v>
      </c>
      <c r="T39" s="37">
        <f t="shared" si="4"/>
        <v>0</v>
      </c>
      <c r="U39" s="37">
        <f t="shared" si="4"/>
        <v>0</v>
      </c>
      <c r="V39" s="37">
        <f t="shared" si="4"/>
        <v>0</v>
      </c>
      <c r="W39" s="37">
        <f t="shared" si="4"/>
        <v>0</v>
      </c>
      <c r="X39" s="37">
        <f t="shared" si="4"/>
        <v>0</v>
      </c>
      <c r="Y39" s="37">
        <f t="shared" si="4"/>
        <v>0</v>
      </c>
      <c r="Z39" s="38">
        <f>+IF(X39&lt;&gt;0,+(Y39/X39)*100,0)</f>
        <v>0</v>
      </c>
      <c r="AA39" s="39">
        <f>SUM(AA37:AA38)</f>
        <v>0</v>
      </c>
    </row>
    <row r="40" spans="1:27" ht="13.5" x14ac:dyDescent="0.25">
      <c r="A40" s="27" t="s">
        <v>64</v>
      </c>
      <c r="B40" s="28" t="s">
        <v>32</v>
      </c>
      <c r="C40" s="29">
        <f t="shared" ref="C40:Y40" si="5">+C34+C39</f>
        <v>8371526</v>
      </c>
      <c r="D40" s="29">
        <f>+D34+D39</f>
        <v>0</v>
      </c>
      <c r="E40" s="30">
        <f t="shared" si="5"/>
        <v>9022397</v>
      </c>
      <c r="F40" s="31">
        <f t="shared" si="5"/>
        <v>9022397</v>
      </c>
      <c r="G40" s="31">
        <f t="shared" si="5"/>
        <v>540578</v>
      </c>
      <c r="H40" s="31">
        <f t="shared" si="5"/>
        <v>9815</v>
      </c>
      <c r="I40" s="31">
        <f t="shared" si="5"/>
        <v>1182376</v>
      </c>
      <c r="J40" s="31">
        <f t="shared" si="5"/>
        <v>1732769</v>
      </c>
      <c r="K40" s="31">
        <f t="shared" si="5"/>
        <v>573992</v>
      </c>
      <c r="L40" s="31">
        <f t="shared" si="5"/>
        <v>916933</v>
      </c>
      <c r="M40" s="31">
        <f t="shared" si="5"/>
        <v>664008</v>
      </c>
      <c r="N40" s="31">
        <f t="shared" si="5"/>
        <v>2154933</v>
      </c>
      <c r="O40" s="31">
        <f t="shared" si="5"/>
        <v>0</v>
      </c>
      <c r="P40" s="31">
        <f t="shared" si="5"/>
        <v>0</v>
      </c>
      <c r="Q40" s="31">
        <f t="shared" si="5"/>
        <v>0</v>
      </c>
      <c r="R40" s="31">
        <f t="shared" si="5"/>
        <v>0</v>
      </c>
      <c r="S40" s="31">
        <f t="shared" si="5"/>
        <v>0</v>
      </c>
      <c r="T40" s="31">
        <f t="shared" si="5"/>
        <v>0</v>
      </c>
      <c r="U40" s="31">
        <f t="shared" si="5"/>
        <v>0</v>
      </c>
      <c r="V40" s="31">
        <f t="shared" si="5"/>
        <v>0</v>
      </c>
      <c r="W40" s="31">
        <f t="shared" si="5"/>
        <v>3887702</v>
      </c>
      <c r="X40" s="31">
        <f t="shared" si="5"/>
        <v>4511112</v>
      </c>
      <c r="Y40" s="31">
        <f t="shared" si="5"/>
        <v>-623410</v>
      </c>
      <c r="Z40" s="32">
        <f>+IF(X40&lt;&gt;0,+(Y40/X40)*100,0)</f>
        <v>-13.8194307744964</v>
      </c>
      <c r="AA40" s="33">
        <f>+AA34+AA39</f>
        <v>9022397</v>
      </c>
    </row>
    <row r="41" spans="1:27" ht="5.0999999999999996" customHeight="1" x14ac:dyDescent="0.25">
      <c r="A41" s="34" t="s">
        <v>41</v>
      </c>
      <c r="B41" s="17"/>
      <c r="C41" s="18"/>
      <c r="D41" s="18"/>
      <c r="E41" s="19"/>
      <c r="F41" s="20"/>
      <c r="G41" s="20"/>
      <c r="H41" s="20"/>
      <c r="I41" s="20"/>
      <c r="J41" s="20"/>
      <c r="K41" s="20"/>
      <c r="L41" s="20"/>
      <c r="M41" s="20"/>
      <c r="N41" s="20"/>
      <c r="O41" s="20"/>
      <c r="P41" s="20"/>
      <c r="Q41" s="20"/>
      <c r="R41" s="20"/>
      <c r="S41" s="20"/>
      <c r="T41" s="20"/>
      <c r="U41" s="20"/>
      <c r="V41" s="20"/>
      <c r="W41" s="20"/>
      <c r="X41" s="20"/>
      <c r="Y41" s="20"/>
      <c r="Z41" s="21"/>
      <c r="AA41" s="22"/>
    </row>
    <row r="42" spans="1:27" ht="13.5" x14ac:dyDescent="0.25">
      <c r="A42" s="41" t="s">
        <v>65</v>
      </c>
      <c r="B42" s="42" t="s">
        <v>66</v>
      </c>
      <c r="C42" s="43">
        <f t="shared" ref="C42:Y42" si="6">+C25-C40</f>
        <v>-18951487</v>
      </c>
      <c r="D42" s="43">
        <f>+D25-D40</f>
        <v>0</v>
      </c>
      <c r="E42" s="44">
        <f t="shared" si="6"/>
        <v>2011953</v>
      </c>
      <c r="F42" s="45">
        <f t="shared" si="6"/>
        <v>2011953</v>
      </c>
      <c r="G42" s="45">
        <f t="shared" si="6"/>
        <v>-551479</v>
      </c>
      <c r="H42" s="45">
        <f t="shared" si="6"/>
        <v>-12613</v>
      </c>
      <c r="I42" s="45">
        <f t="shared" si="6"/>
        <v>-1189622</v>
      </c>
      <c r="J42" s="45">
        <f t="shared" si="6"/>
        <v>-1753714</v>
      </c>
      <c r="K42" s="45">
        <f t="shared" si="6"/>
        <v>-768012</v>
      </c>
      <c r="L42" s="45">
        <f t="shared" si="6"/>
        <v>-923768</v>
      </c>
      <c r="M42" s="45">
        <f t="shared" si="6"/>
        <v>-673513</v>
      </c>
      <c r="N42" s="45">
        <f t="shared" si="6"/>
        <v>-2365293</v>
      </c>
      <c r="O42" s="45">
        <f t="shared" si="6"/>
        <v>0</v>
      </c>
      <c r="P42" s="45">
        <f t="shared" si="6"/>
        <v>0</v>
      </c>
      <c r="Q42" s="45">
        <f t="shared" si="6"/>
        <v>0</v>
      </c>
      <c r="R42" s="45">
        <f t="shared" si="6"/>
        <v>0</v>
      </c>
      <c r="S42" s="45">
        <f t="shared" si="6"/>
        <v>0</v>
      </c>
      <c r="T42" s="45">
        <f t="shared" si="6"/>
        <v>0</v>
      </c>
      <c r="U42" s="45">
        <f t="shared" si="6"/>
        <v>0</v>
      </c>
      <c r="V42" s="45">
        <f t="shared" si="6"/>
        <v>0</v>
      </c>
      <c r="W42" s="45">
        <f t="shared" si="6"/>
        <v>-4119007</v>
      </c>
      <c r="X42" s="45">
        <f t="shared" si="6"/>
        <v>1006056</v>
      </c>
      <c r="Y42" s="45">
        <f t="shared" si="6"/>
        <v>-5125063</v>
      </c>
      <c r="Z42" s="46">
        <f>+IF(X42&lt;&gt;0,+(Y42/X42)*100,0)</f>
        <v>-509.42124494063944</v>
      </c>
      <c r="AA42" s="47">
        <f>+AA25-AA40</f>
        <v>2011953</v>
      </c>
    </row>
    <row r="43" spans="1:27" ht="5.0999999999999996" customHeight="1" x14ac:dyDescent="0.25">
      <c r="A43" s="34" t="s">
        <v>41</v>
      </c>
      <c r="B43" s="17"/>
      <c r="C43" s="18"/>
      <c r="D43" s="18"/>
      <c r="E43" s="19"/>
      <c r="F43" s="20"/>
      <c r="G43" s="20"/>
      <c r="H43" s="20"/>
      <c r="I43" s="20"/>
      <c r="J43" s="20"/>
      <c r="K43" s="20"/>
      <c r="L43" s="20"/>
      <c r="M43" s="20"/>
      <c r="N43" s="20"/>
      <c r="O43" s="20"/>
      <c r="P43" s="20"/>
      <c r="Q43" s="20"/>
      <c r="R43" s="20"/>
      <c r="S43" s="20"/>
      <c r="T43" s="20"/>
      <c r="U43" s="20"/>
      <c r="V43" s="20"/>
      <c r="W43" s="20"/>
      <c r="X43" s="20"/>
      <c r="Y43" s="20"/>
      <c r="Z43" s="48"/>
      <c r="AA43" s="22"/>
    </row>
    <row r="44" spans="1:27" ht="13.5" x14ac:dyDescent="0.25">
      <c r="A44" s="10" t="s">
        <v>67</v>
      </c>
      <c r="B44" s="17" t="s">
        <v>32</v>
      </c>
      <c r="C44" s="18"/>
      <c r="D44" s="18"/>
      <c r="E44" s="19"/>
      <c r="F44" s="20"/>
      <c r="G44" s="20"/>
      <c r="H44" s="20"/>
      <c r="I44" s="20"/>
      <c r="J44" s="20"/>
      <c r="K44" s="20"/>
      <c r="L44" s="20"/>
      <c r="M44" s="20"/>
      <c r="N44" s="20"/>
      <c r="O44" s="20"/>
      <c r="P44" s="20"/>
      <c r="Q44" s="20"/>
      <c r="R44" s="20"/>
      <c r="S44" s="20"/>
      <c r="T44" s="20"/>
      <c r="U44" s="20"/>
      <c r="V44" s="20"/>
      <c r="W44" s="20"/>
      <c r="X44" s="20"/>
      <c r="Y44" s="20"/>
      <c r="Z44" s="48"/>
      <c r="AA44" s="22"/>
    </row>
    <row r="45" spans="1:27" ht="13.5" x14ac:dyDescent="0.25">
      <c r="A45" s="23" t="s">
        <v>68</v>
      </c>
      <c r="B45" s="17" t="s">
        <v>32</v>
      </c>
      <c r="C45" s="18"/>
      <c r="D45" s="18"/>
      <c r="E45" s="19"/>
      <c r="F45" s="20"/>
      <c r="G45" s="20"/>
      <c r="H45" s="20"/>
      <c r="I45" s="20"/>
      <c r="J45" s="20"/>
      <c r="K45" s="20"/>
      <c r="L45" s="20"/>
      <c r="M45" s="20"/>
      <c r="N45" s="20"/>
      <c r="O45" s="20"/>
      <c r="P45" s="20"/>
      <c r="Q45" s="20"/>
      <c r="R45" s="20"/>
      <c r="S45" s="20"/>
      <c r="T45" s="20"/>
      <c r="U45" s="20"/>
      <c r="V45" s="20"/>
      <c r="W45" s="20"/>
      <c r="X45" s="20"/>
      <c r="Y45" s="20"/>
      <c r="Z45" s="48"/>
      <c r="AA45" s="22"/>
    </row>
    <row r="46" spans="1:27" ht="13.5" x14ac:dyDescent="0.25">
      <c r="A46" s="23" t="s">
        <v>69</v>
      </c>
      <c r="B46" s="17" t="s">
        <v>32</v>
      </c>
      <c r="C46" s="18"/>
      <c r="D46" s="18"/>
      <c r="E46" s="19"/>
      <c r="F46" s="20"/>
      <c r="G46" s="20"/>
      <c r="H46" s="20"/>
      <c r="I46" s="20"/>
      <c r="J46" s="20"/>
      <c r="K46" s="20"/>
      <c r="L46" s="20"/>
      <c r="M46" s="20"/>
      <c r="N46" s="20"/>
      <c r="O46" s="20"/>
      <c r="P46" s="20"/>
      <c r="Q46" s="20"/>
      <c r="R46" s="20"/>
      <c r="S46" s="20"/>
      <c r="T46" s="20"/>
      <c r="U46" s="20"/>
      <c r="V46" s="20"/>
      <c r="W46" s="20"/>
      <c r="X46" s="20"/>
      <c r="Y46" s="20"/>
      <c r="Z46" s="48"/>
      <c r="AA46" s="22"/>
    </row>
    <row r="47" spans="1:27" ht="14.45" customHeight="1" x14ac:dyDescent="0.25">
      <c r="A47" s="23" t="s">
        <v>41</v>
      </c>
      <c r="B47" s="17"/>
      <c r="C47" s="18"/>
      <c r="D47" s="18"/>
      <c r="E47" s="19"/>
      <c r="F47" s="20"/>
      <c r="G47" s="20"/>
      <c r="H47" s="20"/>
      <c r="I47" s="20"/>
      <c r="J47" s="20"/>
      <c r="K47" s="20"/>
      <c r="L47" s="20"/>
      <c r="M47" s="20"/>
      <c r="N47" s="20"/>
      <c r="O47" s="20"/>
      <c r="P47" s="20"/>
      <c r="Q47" s="20"/>
      <c r="R47" s="20"/>
      <c r="S47" s="20"/>
      <c r="T47" s="20"/>
      <c r="U47" s="20"/>
      <c r="V47" s="20"/>
      <c r="W47" s="20"/>
      <c r="X47" s="20"/>
      <c r="Y47" s="20"/>
      <c r="Z47" s="48"/>
      <c r="AA47" s="22"/>
    </row>
    <row r="48" spans="1:27" ht="13.5" x14ac:dyDescent="0.25">
      <c r="A48" s="49" t="s">
        <v>70</v>
      </c>
      <c r="B48" s="50" t="s">
        <v>66</v>
      </c>
      <c r="C48" s="51">
        <f t="shared" ref="C48:Y48" si="7">SUM(C45:C47)</f>
        <v>0</v>
      </c>
      <c r="D48" s="51">
        <f>SUM(D45:D47)</f>
        <v>0</v>
      </c>
      <c r="E48" s="52">
        <f t="shared" si="7"/>
        <v>0</v>
      </c>
      <c r="F48" s="53">
        <f t="shared" si="7"/>
        <v>0</v>
      </c>
      <c r="G48" s="53">
        <f t="shared" si="7"/>
        <v>0</v>
      </c>
      <c r="H48" s="53">
        <f t="shared" si="7"/>
        <v>0</v>
      </c>
      <c r="I48" s="53">
        <f t="shared" si="7"/>
        <v>0</v>
      </c>
      <c r="J48" s="53">
        <f t="shared" si="7"/>
        <v>0</v>
      </c>
      <c r="K48" s="53">
        <f t="shared" si="7"/>
        <v>0</v>
      </c>
      <c r="L48" s="53">
        <f t="shared" si="7"/>
        <v>0</v>
      </c>
      <c r="M48" s="53">
        <f t="shared" si="7"/>
        <v>0</v>
      </c>
      <c r="N48" s="53">
        <f t="shared" si="7"/>
        <v>0</v>
      </c>
      <c r="O48" s="53">
        <f t="shared" si="7"/>
        <v>0</v>
      </c>
      <c r="P48" s="53">
        <f t="shared" si="7"/>
        <v>0</v>
      </c>
      <c r="Q48" s="53">
        <f t="shared" si="7"/>
        <v>0</v>
      </c>
      <c r="R48" s="53">
        <f t="shared" si="7"/>
        <v>0</v>
      </c>
      <c r="S48" s="53">
        <f t="shared" si="7"/>
        <v>0</v>
      </c>
      <c r="T48" s="53">
        <f t="shared" si="7"/>
        <v>0</v>
      </c>
      <c r="U48" s="53">
        <f t="shared" si="7"/>
        <v>0</v>
      </c>
      <c r="V48" s="53">
        <f t="shared" si="7"/>
        <v>0</v>
      </c>
      <c r="W48" s="53">
        <f t="shared" si="7"/>
        <v>0</v>
      </c>
      <c r="X48" s="53">
        <f t="shared" si="7"/>
        <v>0</v>
      </c>
      <c r="Y48" s="53">
        <f t="shared" si="7"/>
        <v>0</v>
      </c>
      <c r="Z48" s="54">
        <f>+IF(X48&lt;&gt;0,+(Y48/X48)*100,0)</f>
        <v>0</v>
      </c>
      <c r="AA48" s="55">
        <f>SUM(AA45:AA47)</f>
        <v>0</v>
      </c>
    </row>
    <row r="49" spans="1:27" ht="13.5" x14ac:dyDescent="0.25">
      <c r="A49" s="56" t="s">
        <v>328</v>
      </c>
      <c r="B49" s="57"/>
      <c r="C49" s="58"/>
      <c r="D49" s="58"/>
      <c r="E49" s="58"/>
      <c r="F49" s="58"/>
      <c r="G49" s="58"/>
      <c r="H49" s="59"/>
      <c r="I49" s="59"/>
      <c r="J49" s="59"/>
      <c r="K49" s="59"/>
      <c r="L49" s="59"/>
      <c r="M49" s="59"/>
      <c r="N49" s="59"/>
      <c r="O49" s="59"/>
      <c r="P49" s="59"/>
      <c r="Q49" s="59"/>
      <c r="R49" s="59"/>
      <c r="S49" s="59"/>
      <c r="T49" s="59"/>
      <c r="U49" s="59"/>
      <c r="V49" s="59"/>
      <c r="W49" s="59"/>
      <c r="X49" s="59"/>
      <c r="Y49" s="59"/>
      <c r="Z49" s="59"/>
      <c r="AA49" s="59"/>
    </row>
    <row r="50" spans="1:27" ht="13.5" x14ac:dyDescent="0.25">
      <c r="A50" s="60" t="s">
        <v>329</v>
      </c>
      <c r="B50" s="60"/>
      <c r="C50" s="60"/>
      <c r="D50" s="60"/>
      <c r="E50" s="60"/>
      <c r="F50" s="60"/>
      <c r="G50" s="60"/>
      <c r="H50" s="59"/>
      <c r="I50" s="59"/>
      <c r="J50" s="59"/>
      <c r="K50" s="59"/>
      <c r="L50" s="59"/>
      <c r="M50" s="59"/>
      <c r="N50" s="59"/>
      <c r="O50" s="59"/>
      <c r="P50" s="59"/>
      <c r="Q50" s="59"/>
      <c r="R50" s="59"/>
      <c r="S50" s="59"/>
      <c r="T50" s="59"/>
      <c r="U50" s="59"/>
      <c r="V50" s="59"/>
      <c r="W50" s="59"/>
      <c r="X50" s="59"/>
      <c r="Y50" s="59"/>
      <c r="Z50" s="59"/>
      <c r="AA50" s="59"/>
    </row>
    <row r="51" spans="1:27" ht="13.5" x14ac:dyDescent="0.25">
      <c r="A51" s="61" t="s">
        <v>330</v>
      </c>
      <c r="B51" s="62"/>
      <c r="C51" s="63"/>
      <c r="D51" s="63"/>
      <c r="E51" s="63"/>
      <c r="F51" s="63"/>
      <c r="G51" s="63"/>
      <c r="H51" s="59"/>
      <c r="I51" s="59"/>
      <c r="J51" s="59"/>
      <c r="K51" s="59"/>
      <c r="L51" s="59"/>
      <c r="M51" s="59"/>
      <c r="N51" s="59"/>
      <c r="O51" s="59"/>
      <c r="P51" s="59"/>
      <c r="Q51" s="59"/>
      <c r="R51" s="59"/>
      <c r="S51" s="59"/>
      <c r="T51" s="59"/>
      <c r="U51" s="59"/>
      <c r="V51" s="59"/>
      <c r="W51" s="59"/>
      <c r="X51" s="59"/>
      <c r="Y51" s="59"/>
      <c r="Z51" s="59"/>
      <c r="AA51" s="59"/>
    </row>
    <row r="52" spans="1:27" ht="13.5" x14ac:dyDescent="0.25">
      <c r="A52" s="59"/>
      <c r="B52" s="59"/>
      <c r="C52" s="59"/>
      <c r="D52" s="59"/>
      <c r="E52" s="59"/>
      <c r="F52" s="59"/>
      <c r="G52" s="59"/>
      <c r="H52" s="59"/>
      <c r="I52" s="59"/>
      <c r="J52" s="59"/>
      <c r="K52" s="59"/>
      <c r="L52" s="59"/>
      <c r="M52" s="59"/>
      <c r="N52" s="59"/>
      <c r="O52" s="59"/>
      <c r="P52" s="59"/>
      <c r="Q52" s="59"/>
      <c r="R52" s="59"/>
      <c r="S52" s="59"/>
      <c r="T52" s="59"/>
      <c r="U52" s="59"/>
      <c r="V52" s="59"/>
      <c r="W52" s="59"/>
      <c r="X52" s="59"/>
      <c r="Y52" s="59"/>
      <c r="Z52" s="59"/>
      <c r="AA52" s="59"/>
    </row>
    <row r="53" spans="1:27" ht="13.5" x14ac:dyDescent="0.25">
      <c r="A53" s="59"/>
      <c r="B53" s="59"/>
      <c r="C53" s="59"/>
      <c r="D53" s="59"/>
      <c r="E53" s="59"/>
      <c r="F53" s="59"/>
      <c r="G53" s="59"/>
      <c r="H53" s="59"/>
      <c r="I53" s="59"/>
      <c r="J53" s="59"/>
      <c r="K53" s="59"/>
      <c r="L53" s="59"/>
      <c r="M53" s="59"/>
      <c r="N53" s="59"/>
      <c r="O53" s="59"/>
      <c r="P53" s="59"/>
      <c r="Q53" s="59"/>
      <c r="R53" s="59"/>
      <c r="S53" s="59"/>
      <c r="T53" s="59"/>
      <c r="U53" s="59"/>
      <c r="V53" s="59"/>
      <c r="W53" s="59"/>
      <c r="X53" s="59"/>
      <c r="Y53" s="59"/>
      <c r="Z53" s="59"/>
      <c r="AA53" s="59"/>
    </row>
    <row r="54" spans="1:27" ht="13.5" x14ac:dyDescent="0.25">
      <c r="A54" s="59"/>
      <c r="B54" s="59"/>
      <c r="C54" s="59"/>
      <c r="D54" s="59"/>
      <c r="E54" s="59"/>
      <c r="F54" s="59"/>
      <c r="G54" s="59"/>
      <c r="H54" s="59"/>
      <c r="I54" s="59"/>
      <c r="J54" s="59"/>
      <c r="K54" s="59"/>
      <c r="L54" s="59"/>
      <c r="M54" s="59"/>
      <c r="N54" s="59"/>
      <c r="O54" s="59"/>
      <c r="P54" s="59"/>
      <c r="Q54" s="59"/>
      <c r="R54" s="59"/>
      <c r="S54" s="59"/>
      <c r="T54" s="59"/>
      <c r="U54" s="59"/>
      <c r="V54" s="59"/>
      <c r="W54" s="59"/>
      <c r="X54" s="59"/>
      <c r="Y54" s="59"/>
      <c r="Z54" s="59"/>
      <c r="AA54" s="59"/>
    </row>
  </sheetData>
  <mergeCells count="2">
    <mergeCell ref="A1:AA1"/>
    <mergeCell ref="E2:AA2"/>
  </mergeCells>
  <printOptions horizontalCentered="1"/>
  <pageMargins left="0.55118110236220497" right="0.22" top="0.59055118110236204" bottom="0.59055118110236204" header="0.31496062992126" footer="0.31496062992126"/>
  <pageSetup paperSize="9" orientation="landscape" r:id="rId1"/>
  <rowBreaks count="1" manualBreakCount="1">
    <brk id="48" max="16383" man="1"/>
  </rowBreaks>
</worksheet>
</file>

<file path=xl/worksheets/sheet24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AA54"/>
  <sheetViews>
    <sheetView showGridLines="0" workbookViewId="0">
      <selection activeCell="B2" sqref="B2"/>
    </sheetView>
  </sheetViews>
  <sheetFormatPr defaultRowHeight="12.75" x14ac:dyDescent="0.2"/>
  <cols>
    <col min="1" max="1" width="35.7109375" customWidth="1"/>
    <col min="2" max="2" width="3.42578125" bestFit="1" customWidth="1"/>
    <col min="3" max="3" width="9.7109375" customWidth="1"/>
    <col min="4" max="4" width="9.7109375" hidden="1" customWidth="1"/>
    <col min="5" max="6" width="9.7109375" customWidth="1"/>
    <col min="7" max="9" width="9.7109375" hidden="1" customWidth="1"/>
    <col min="10" max="10" width="9.7109375" customWidth="1"/>
    <col min="11" max="13" width="9.7109375" hidden="1" customWidth="1"/>
    <col min="14" max="14" width="9.7109375" customWidth="1"/>
    <col min="15" max="22" width="9.7109375" hidden="1" customWidth="1"/>
    <col min="23" max="27" width="9.7109375" customWidth="1"/>
  </cols>
  <sheetData>
    <row r="1" spans="1:27" ht="38.450000000000003" customHeight="1" x14ac:dyDescent="0.25">
      <c r="A1" s="64" t="s">
        <v>316</v>
      </c>
      <c r="B1" s="64"/>
      <c r="C1" s="64"/>
      <c r="D1" s="64"/>
      <c r="E1" s="64"/>
      <c r="F1" s="64"/>
      <c r="G1" s="64"/>
      <c r="H1" s="64"/>
      <c r="I1" s="64"/>
      <c r="J1" s="64"/>
      <c r="K1" s="64"/>
      <c r="L1" s="64"/>
      <c r="M1" s="64"/>
      <c r="N1" s="64"/>
      <c r="O1" s="64"/>
      <c r="P1" s="64"/>
      <c r="Q1" s="64"/>
      <c r="R1" s="64"/>
      <c r="S1" s="64"/>
      <c r="T1" s="64"/>
      <c r="U1" s="64"/>
      <c r="V1" s="64"/>
      <c r="W1" s="64"/>
      <c r="X1" s="64"/>
      <c r="Y1" s="64"/>
      <c r="Z1" s="64"/>
      <c r="AA1" s="64"/>
    </row>
    <row r="2" spans="1:27" ht="24.95" customHeight="1" x14ac:dyDescent="0.2">
      <c r="A2" s="2" t="s">
        <v>1</v>
      </c>
      <c r="B2" s="1" t="s">
        <v>331</v>
      </c>
      <c r="C2" s="3" t="s">
        <v>2</v>
      </c>
      <c r="D2" s="3" t="s">
        <v>3</v>
      </c>
      <c r="E2" s="65" t="s">
        <v>4</v>
      </c>
      <c r="F2" s="66"/>
      <c r="G2" s="66"/>
      <c r="H2" s="66"/>
      <c r="I2" s="66"/>
      <c r="J2" s="66"/>
      <c r="K2" s="66"/>
      <c r="L2" s="66"/>
      <c r="M2" s="66"/>
      <c r="N2" s="66"/>
      <c r="O2" s="66"/>
      <c r="P2" s="66"/>
      <c r="Q2" s="66"/>
      <c r="R2" s="66"/>
      <c r="S2" s="66"/>
      <c r="T2" s="66"/>
      <c r="U2" s="66"/>
      <c r="V2" s="66"/>
      <c r="W2" s="66"/>
      <c r="X2" s="66"/>
      <c r="Y2" s="66"/>
      <c r="Z2" s="66"/>
      <c r="AA2" s="67"/>
    </row>
    <row r="3" spans="1:27" ht="24.95" customHeight="1" x14ac:dyDescent="0.2">
      <c r="A3" s="4" t="s">
        <v>5</v>
      </c>
      <c r="B3" s="5" t="s">
        <v>6</v>
      </c>
      <c r="C3" s="6" t="s">
        <v>7</v>
      </c>
      <c r="D3" s="6" t="s">
        <v>7</v>
      </c>
      <c r="E3" s="7" t="s">
        <v>8</v>
      </c>
      <c r="F3" s="8" t="s">
        <v>9</v>
      </c>
      <c r="G3" s="8" t="s">
        <v>10</v>
      </c>
      <c r="H3" s="8" t="s">
        <v>11</v>
      </c>
      <c r="I3" s="8" t="s">
        <v>12</v>
      </c>
      <c r="J3" s="8" t="s">
        <v>13</v>
      </c>
      <c r="K3" s="8" t="s">
        <v>14</v>
      </c>
      <c r="L3" s="8" t="s">
        <v>15</v>
      </c>
      <c r="M3" s="8" t="s">
        <v>16</v>
      </c>
      <c r="N3" s="8" t="s">
        <v>17</v>
      </c>
      <c r="O3" s="8" t="s">
        <v>18</v>
      </c>
      <c r="P3" s="8" t="s">
        <v>19</v>
      </c>
      <c r="Q3" s="8" t="s">
        <v>20</v>
      </c>
      <c r="R3" s="8" t="s">
        <v>21</v>
      </c>
      <c r="S3" s="8" t="s">
        <v>22</v>
      </c>
      <c r="T3" s="8" t="s">
        <v>23</v>
      </c>
      <c r="U3" s="8" t="s">
        <v>24</v>
      </c>
      <c r="V3" s="8" t="s">
        <v>25</v>
      </c>
      <c r="W3" s="8" t="s">
        <v>26</v>
      </c>
      <c r="X3" s="8" t="s">
        <v>27</v>
      </c>
      <c r="Y3" s="8" t="s">
        <v>28</v>
      </c>
      <c r="Z3" s="8" t="s">
        <v>29</v>
      </c>
      <c r="AA3" s="9" t="s">
        <v>30</v>
      </c>
    </row>
    <row r="4" spans="1:27" ht="13.5" x14ac:dyDescent="0.25">
      <c r="A4" s="10" t="s">
        <v>31</v>
      </c>
      <c r="B4" s="11" t="s">
        <v>32</v>
      </c>
      <c r="C4" s="12"/>
      <c r="D4" s="12"/>
      <c r="E4" s="13"/>
      <c r="F4" s="14"/>
      <c r="G4" s="14"/>
      <c r="H4" s="14"/>
      <c r="I4" s="14"/>
      <c r="J4" s="14"/>
      <c r="K4" s="14"/>
      <c r="L4" s="14"/>
      <c r="M4" s="14"/>
      <c r="N4" s="14"/>
      <c r="O4" s="14"/>
      <c r="P4" s="14"/>
      <c r="Q4" s="14"/>
      <c r="R4" s="14"/>
      <c r="S4" s="14"/>
      <c r="T4" s="14"/>
      <c r="U4" s="14"/>
      <c r="V4" s="14"/>
      <c r="W4" s="14"/>
      <c r="X4" s="14"/>
      <c r="Y4" s="14"/>
      <c r="Z4" s="15"/>
      <c r="AA4" s="16"/>
    </row>
    <row r="5" spans="1:27" ht="13.5" x14ac:dyDescent="0.25">
      <c r="A5" s="10" t="s">
        <v>33</v>
      </c>
      <c r="B5" s="17" t="s">
        <v>32</v>
      </c>
      <c r="C5" s="18"/>
      <c r="D5" s="18"/>
      <c r="E5" s="19"/>
      <c r="F5" s="20"/>
      <c r="G5" s="20"/>
      <c r="H5" s="20"/>
      <c r="I5" s="20"/>
      <c r="J5" s="20"/>
      <c r="K5" s="20"/>
      <c r="L5" s="20"/>
      <c r="M5" s="20"/>
      <c r="N5" s="20"/>
      <c r="O5" s="20"/>
      <c r="P5" s="20"/>
      <c r="Q5" s="20"/>
      <c r="R5" s="20"/>
      <c r="S5" s="20"/>
      <c r="T5" s="20"/>
      <c r="U5" s="20"/>
      <c r="V5" s="20"/>
      <c r="W5" s="20"/>
      <c r="X5" s="20"/>
      <c r="Y5" s="20"/>
      <c r="Z5" s="21"/>
      <c r="AA5" s="22"/>
    </row>
    <row r="6" spans="1:27" ht="13.5" x14ac:dyDescent="0.25">
      <c r="A6" s="23" t="s">
        <v>34</v>
      </c>
      <c r="B6" s="17" t="s">
        <v>32</v>
      </c>
      <c r="C6" s="18"/>
      <c r="D6" s="18"/>
      <c r="E6" s="19"/>
      <c r="F6" s="20"/>
      <c r="G6" s="20"/>
      <c r="H6" s="20"/>
      <c r="I6" s="20"/>
      <c r="J6" s="20"/>
      <c r="K6" s="20"/>
      <c r="L6" s="20"/>
      <c r="M6" s="20"/>
      <c r="N6" s="20"/>
      <c r="O6" s="20"/>
      <c r="P6" s="20"/>
      <c r="Q6" s="20"/>
      <c r="R6" s="20"/>
      <c r="S6" s="20"/>
      <c r="T6" s="20"/>
      <c r="U6" s="20"/>
      <c r="V6" s="20"/>
      <c r="W6" s="20"/>
      <c r="X6" s="20"/>
      <c r="Y6" s="20"/>
      <c r="Z6" s="21"/>
      <c r="AA6" s="22"/>
    </row>
    <row r="7" spans="1:27" ht="13.5" x14ac:dyDescent="0.25">
      <c r="A7" s="23" t="s">
        <v>35</v>
      </c>
      <c r="B7" s="17" t="s">
        <v>32</v>
      </c>
      <c r="C7" s="18"/>
      <c r="D7" s="18"/>
      <c r="E7" s="19"/>
      <c r="F7" s="20"/>
      <c r="G7" s="20"/>
      <c r="H7" s="20"/>
      <c r="I7" s="20"/>
      <c r="J7" s="20"/>
      <c r="K7" s="20"/>
      <c r="L7" s="20"/>
      <c r="M7" s="20"/>
      <c r="N7" s="20"/>
      <c r="O7" s="20"/>
      <c r="P7" s="20"/>
      <c r="Q7" s="20"/>
      <c r="R7" s="20"/>
      <c r="S7" s="20"/>
      <c r="T7" s="20"/>
      <c r="U7" s="20"/>
      <c r="V7" s="20"/>
      <c r="W7" s="20"/>
      <c r="X7" s="20"/>
      <c r="Y7" s="20"/>
      <c r="Z7" s="21"/>
      <c r="AA7" s="22"/>
    </row>
    <row r="8" spans="1:27" ht="13.5" x14ac:dyDescent="0.25">
      <c r="A8" s="23" t="s">
        <v>36</v>
      </c>
      <c r="B8" s="17" t="s">
        <v>32</v>
      </c>
      <c r="C8" s="18">
        <v>3183577</v>
      </c>
      <c r="D8" s="18"/>
      <c r="E8" s="19">
        <v>2709112</v>
      </c>
      <c r="F8" s="20">
        <v>2709112</v>
      </c>
      <c r="G8" s="20">
        <v>6486983</v>
      </c>
      <c r="H8" s="20">
        <v>-422353</v>
      </c>
      <c r="I8" s="20">
        <v>-296205</v>
      </c>
      <c r="J8" s="20">
        <v>5768425</v>
      </c>
      <c r="K8" s="20">
        <v>20244</v>
      </c>
      <c r="L8" s="20">
        <v>-101419</v>
      </c>
      <c r="M8" s="20">
        <v>301551</v>
      </c>
      <c r="N8" s="20">
        <v>220376</v>
      </c>
      <c r="O8" s="20"/>
      <c r="P8" s="20"/>
      <c r="Q8" s="20"/>
      <c r="R8" s="20"/>
      <c r="S8" s="20"/>
      <c r="T8" s="20"/>
      <c r="U8" s="20"/>
      <c r="V8" s="20"/>
      <c r="W8" s="20">
        <v>5988801</v>
      </c>
      <c r="X8" s="20">
        <v>1354560</v>
      </c>
      <c r="Y8" s="20">
        <v>4634241</v>
      </c>
      <c r="Z8" s="21">
        <v>342.12150070871724</v>
      </c>
      <c r="AA8" s="22">
        <v>2709112</v>
      </c>
    </row>
    <row r="9" spans="1:27" ht="13.5" x14ac:dyDescent="0.25">
      <c r="A9" s="23" t="s">
        <v>37</v>
      </c>
      <c r="B9" s="17" t="s">
        <v>32</v>
      </c>
      <c r="C9" s="18">
        <v>603213</v>
      </c>
      <c r="D9" s="18"/>
      <c r="E9" s="19">
        <v>639406</v>
      </c>
      <c r="F9" s="20">
        <v>639406</v>
      </c>
      <c r="G9" s="20">
        <v>603213</v>
      </c>
      <c r="H9" s="20"/>
      <c r="I9" s="20"/>
      <c r="J9" s="20">
        <v>603213</v>
      </c>
      <c r="K9" s="20"/>
      <c r="L9" s="20"/>
      <c r="M9" s="20"/>
      <c r="N9" s="20"/>
      <c r="O9" s="20"/>
      <c r="P9" s="20"/>
      <c r="Q9" s="20"/>
      <c r="R9" s="20"/>
      <c r="S9" s="20"/>
      <c r="T9" s="20"/>
      <c r="U9" s="20"/>
      <c r="V9" s="20"/>
      <c r="W9" s="20">
        <v>603213</v>
      </c>
      <c r="X9" s="20">
        <v>319704</v>
      </c>
      <c r="Y9" s="20">
        <v>283509</v>
      </c>
      <c r="Z9" s="21">
        <v>88.678590195931235</v>
      </c>
      <c r="AA9" s="22">
        <v>639406</v>
      </c>
    </row>
    <row r="10" spans="1:27" ht="13.5" x14ac:dyDescent="0.25">
      <c r="A10" s="23" t="s">
        <v>38</v>
      </c>
      <c r="B10" s="17" t="s">
        <v>32</v>
      </c>
      <c r="C10" s="18"/>
      <c r="D10" s="18"/>
      <c r="E10" s="19"/>
      <c r="F10" s="20"/>
      <c r="G10" s="24"/>
      <c r="H10" s="24"/>
      <c r="I10" s="24"/>
      <c r="J10" s="20"/>
      <c r="K10" s="24"/>
      <c r="L10" s="24"/>
      <c r="M10" s="20"/>
      <c r="N10" s="24"/>
      <c r="O10" s="24"/>
      <c r="P10" s="24"/>
      <c r="Q10" s="20"/>
      <c r="R10" s="24"/>
      <c r="S10" s="24"/>
      <c r="T10" s="20"/>
      <c r="U10" s="24"/>
      <c r="V10" s="24"/>
      <c r="W10" s="24"/>
      <c r="X10" s="20"/>
      <c r="Y10" s="24"/>
      <c r="Z10" s="25"/>
      <c r="AA10" s="26"/>
    </row>
    <row r="11" spans="1:27" ht="13.5" x14ac:dyDescent="0.25">
      <c r="A11" s="23" t="s">
        <v>39</v>
      </c>
      <c r="B11" s="17" t="s">
        <v>32</v>
      </c>
      <c r="C11" s="18"/>
      <c r="D11" s="18"/>
      <c r="E11" s="19"/>
      <c r="F11" s="20"/>
      <c r="G11" s="20"/>
      <c r="H11" s="20"/>
      <c r="I11" s="20"/>
      <c r="J11" s="20"/>
      <c r="K11" s="20"/>
      <c r="L11" s="20"/>
      <c r="M11" s="20"/>
      <c r="N11" s="20"/>
      <c r="O11" s="20"/>
      <c r="P11" s="20"/>
      <c r="Q11" s="20"/>
      <c r="R11" s="20"/>
      <c r="S11" s="20"/>
      <c r="T11" s="20"/>
      <c r="U11" s="20"/>
      <c r="V11" s="20"/>
      <c r="W11" s="20"/>
      <c r="X11" s="20"/>
      <c r="Y11" s="20"/>
      <c r="Z11" s="21"/>
      <c r="AA11" s="22"/>
    </row>
    <row r="12" spans="1:27" ht="13.5" x14ac:dyDescent="0.25">
      <c r="A12" s="27" t="s">
        <v>40</v>
      </c>
      <c r="B12" s="28" t="s">
        <v>32</v>
      </c>
      <c r="C12" s="29">
        <f t="shared" ref="C12:Y12" si="0">SUM(C6:C11)</f>
        <v>3786790</v>
      </c>
      <c r="D12" s="29">
        <f>SUM(D6:D11)</f>
        <v>0</v>
      </c>
      <c r="E12" s="30">
        <f t="shared" si="0"/>
        <v>3348518</v>
      </c>
      <c r="F12" s="31">
        <f t="shared" si="0"/>
        <v>3348518</v>
      </c>
      <c r="G12" s="31">
        <f t="shared" si="0"/>
        <v>7090196</v>
      </c>
      <c r="H12" s="31">
        <f t="shared" si="0"/>
        <v>-422353</v>
      </c>
      <c r="I12" s="31">
        <f t="shared" si="0"/>
        <v>-296205</v>
      </c>
      <c r="J12" s="31">
        <f t="shared" si="0"/>
        <v>6371638</v>
      </c>
      <c r="K12" s="31">
        <f t="shared" si="0"/>
        <v>20244</v>
      </c>
      <c r="L12" s="31">
        <f t="shared" si="0"/>
        <v>-101419</v>
      </c>
      <c r="M12" s="31">
        <f t="shared" si="0"/>
        <v>301551</v>
      </c>
      <c r="N12" s="31">
        <f t="shared" si="0"/>
        <v>220376</v>
      </c>
      <c r="O12" s="31">
        <f t="shared" si="0"/>
        <v>0</v>
      </c>
      <c r="P12" s="31">
        <f t="shared" si="0"/>
        <v>0</v>
      </c>
      <c r="Q12" s="31">
        <f t="shared" si="0"/>
        <v>0</v>
      </c>
      <c r="R12" s="31">
        <f t="shared" si="0"/>
        <v>0</v>
      </c>
      <c r="S12" s="31">
        <f t="shared" si="0"/>
        <v>0</v>
      </c>
      <c r="T12" s="31">
        <f t="shared" si="0"/>
        <v>0</v>
      </c>
      <c r="U12" s="31">
        <f t="shared" si="0"/>
        <v>0</v>
      </c>
      <c r="V12" s="31">
        <f t="shared" si="0"/>
        <v>0</v>
      </c>
      <c r="W12" s="31">
        <f t="shared" si="0"/>
        <v>6592014</v>
      </c>
      <c r="X12" s="31">
        <f t="shared" si="0"/>
        <v>1674264</v>
      </c>
      <c r="Y12" s="31">
        <f t="shared" si="0"/>
        <v>4917750</v>
      </c>
      <c r="Z12" s="32">
        <f>+IF(X12&lt;&gt;0,+(Y12/X12)*100,0)</f>
        <v>293.72607904129814</v>
      </c>
      <c r="AA12" s="33">
        <f>SUM(AA6:AA11)</f>
        <v>3348518</v>
      </c>
    </row>
    <row r="13" spans="1:27" ht="5.0999999999999996" customHeight="1" x14ac:dyDescent="0.25">
      <c r="A13" s="34" t="s">
        <v>41</v>
      </c>
      <c r="B13" s="17"/>
      <c r="C13" s="18"/>
      <c r="D13" s="18"/>
      <c r="E13" s="19"/>
      <c r="F13" s="20"/>
      <c r="G13" s="20"/>
      <c r="H13" s="20"/>
      <c r="I13" s="20"/>
      <c r="J13" s="20"/>
      <c r="K13" s="20"/>
      <c r="L13" s="20"/>
      <c r="M13" s="20"/>
      <c r="N13" s="20"/>
      <c r="O13" s="20"/>
      <c r="P13" s="20"/>
      <c r="Q13" s="20"/>
      <c r="R13" s="20"/>
      <c r="S13" s="20"/>
      <c r="T13" s="20"/>
      <c r="U13" s="20"/>
      <c r="V13" s="20"/>
      <c r="W13" s="20"/>
      <c r="X13" s="20"/>
      <c r="Y13" s="20"/>
      <c r="Z13" s="21"/>
      <c r="AA13" s="22"/>
    </row>
    <row r="14" spans="1:27" ht="13.5" x14ac:dyDescent="0.25">
      <c r="A14" s="10" t="s">
        <v>42</v>
      </c>
      <c r="B14" s="17" t="s">
        <v>32</v>
      </c>
      <c r="C14" s="18"/>
      <c r="D14" s="18"/>
      <c r="E14" s="19"/>
      <c r="F14" s="20"/>
      <c r="G14" s="20"/>
      <c r="H14" s="20"/>
      <c r="I14" s="20"/>
      <c r="J14" s="20"/>
      <c r="K14" s="20"/>
      <c r="L14" s="20"/>
      <c r="M14" s="20"/>
      <c r="N14" s="20"/>
      <c r="O14" s="20"/>
      <c r="P14" s="20"/>
      <c r="Q14" s="20"/>
      <c r="R14" s="20"/>
      <c r="S14" s="20"/>
      <c r="T14" s="20"/>
      <c r="U14" s="20"/>
      <c r="V14" s="20"/>
      <c r="W14" s="20"/>
      <c r="X14" s="20"/>
      <c r="Y14" s="20"/>
      <c r="Z14" s="21"/>
      <c r="AA14" s="22"/>
    </row>
    <row r="15" spans="1:27" ht="13.5" x14ac:dyDescent="0.25">
      <c r="A15" s="23" t="s">
        <v>43</v>
      </c>
      <c r="B15" s="17" t="s">
        <v>32</v>
      </c>
      <c r="C15" s="18"/>
      <c r="D15" s="18"/>
      <c r="E15" s="19"/>
      <c r="F15" s="20"/>
      <c r="G15" s="20"/>
      <c r="H15" s="20"/>
      <c r="I15" s="20"/>
      <c r="J15" s="20"/>
      <c r="K15" s="20"/>
      <c r="L15" s="20"/>
      <c r="M15" s="20"/>
      <c r="N15" s="20"/>
      <c r="O15" s="20"/>
      <c r="P15" s="20"/>
      <c r="Q15" s="20"/>
      <c r="R15" s="20"/>
      <c r="S15" s="20"/>
      <c r="T15" s="20"/>
      <c r="U15" s="20"/>
      <c r="V15" s="20"/>
      <c r="W15" s="20"/>
      <c r="X15" s="20"/>
      <c r="Y15" s="20"/>
      <c r="Z15" s="21"/>
      <c r="AA15" s="22"/>
    </row>
    <row r="16" spans="1:27" ht="13.5" x14ac:dyDescent="0.25">
      <c r="A16" s="23" t="s">
        <v>44</v>
      </c>
      <c r="B16" s="17" t="s">
        <v>32</v>
      </c>
      <c r="C16" s="18"/>
      <c r="D16" s="18"/>
      <c r="E16" s="19"/>
      <c r="F16" s="20"/>
      <c r="G16" s="24"/>
      <c r="H16" s="24"/>
      <c r="I16" s="24"/>
      <c r="J16" s="20"/>
      <c r="K16" s="24"/>
      <c r="L16" s="24"/>
      <c r="M16" s="20"/>
      <c r="N16" s="24"/>
      <c r="O16" s="24"/>
      <c r="P16" s="24"/>
      <c r="Q16" s="20"/>
      <c r="R16" s="24"/>
      <c r="S16" s="24"/>
      <c r="T16" s="20"/>
      <c r="U16" s="24"/>
      <c r="V16" s="24"/>
      <c r="W16" s="24"/>
      <c r="X16" s="20"/>
      <c r="Y16" s="24"/>
      <c r="Z16" s="25"/>
      <c r="AA16" s="26"/>
    </row>
    <row r="17" spans="1:27" ht="13.5" x14ac:dyDescent="0.25">
      <c r="A17" s="23" t="s">
        <v>45</v>
      </c>
      <c r="B17" s="17" t="s">
        <v>32</v>
      </c>
      <c r="C17" s="18"/>
      <c r="D17" s="18"/>
      <c r="E17" s="19"/>
      <c r="F17" s="20"/>
      <c r="G17" s="20"/>
      <c r="H17" s="20"/>
      <c r="I17" s="20"/>
      <c r="J17" s="20"/>
      <c r="K17" s="20"/>
      <c r="L17" s="20"/>
      <c r="M17" s="20"/>
      <c r="N17" s="20"/>
      <c r="O17" s="20"/>
      <c r="P17" s="20"/>
      <c r="Q17" s="20"/>
      <c r="R17" s="20"/>
      <c r="S17" s="20"/>
      <c r="T17" s="20"/>
      <c r="U17" s="20"/>
      <c r="V17" s="20"/>
      <c r="W17" s="20"/>
      <c r="X17" s="20"/>
      <c r="Y17" s="20"/>
      <c r="Z17" s="21"/>
      <c r="AA17" s="22"/>
    </row>
    <row r="18" spans="1:27" ht="13.5" x14ac:dyDescent="0.25">
      <c r="A18" s="23" t="s">
        <v>46</v>
      </c>
      <c r="B18" s="17" t="s">
        <v>32</v>
      </c>
      <c r="C18" s="18"/>
      <c r="D18" s="18"/>
      <c r="E18" s="19"/>
      <c r="F18" s="20"/>
      <c r="G18" s="20"/>
      <c r="H18" s="20"/>
      <c r="I18" s="20"/>
      <c r="J18" s="20"/>
      <c r="K18" s="20"/>
      <c r="L18" s="20"/>
      <c r="M18" s="20"/>
      <c r="N18" s="20"/>
      <c r="O18" s="20"/>
      <c r="P18" s="20"/>
      <c r="Q18" s="20"/>
      <c r="R18" s="20"/>
      <c r="S18" s="20"/>
      <c r="T18" s="20"/>
      <c r="U18" s="20"/>
      <c r="V18" s="20"/>
      <c r="W18" s="20"/>
      <c r="X18" s="20"/>
      <c r="Y18" s="20"/>
      <c r="Z18" s="21"/>
      <c r="AA18" s="22"/>
    </row>
    <row r="19" spans="1:27" ht="13.5" x14ac:dyDescent="0.25">
      <c r="A19" s="23" t="s">
        <v>47</v>
      </c>
      <c r="B19" s="17" t="s">
        <v>32</v>
      </c>
      <c r="C19" s="18">
        <v>8924840</v>
      </c>
      <c r="D19" s="18"/>
      <c r="E19" s="19">
        <v>10847056</v>
      </c>
      <c r="F19" s="20">
        <v>10697056</v>
      </c>
      <c r="G19" s="20">
        <v>7243181</v>
      </c>
      <c r="H19" s="20">
        <v>2252348</v>
      </c>
      <c r="I19" s="20">
        <v>-530042</v>
      </c>
      <c r="J19" s="20">
        <v>8965487</v>
      </c>
      <c r="K19" s="20">
        <v>-828493</v>
      </c>
      <c r="L19" s="20">
        <v>-23894</v>
      </c>
      <c r="M19" s="20">
        <v>-45347</v>
      </c>
      <c r="N19" s="20">
        <v>-897734</v>
      </c>
      <c r="O19" s="20"/>
      <c r="P19" s="20"/>
      <c r="Q19" s="20"/>
      <c r="R19" s="20"/>
      <c r="S19" s="20"/>
      <c r="T19" s="20"/>
      <c r="U19" s="20"/>
      <c r="V19" s="20"/>
      <c r="W19" s="20">
        <v>8067753</v>
      </c>
      <c r="X19" s="20">
        <v>3048537</v>
      </c>
      <c r="Y19" s="20">
        <v>5019216</v>
      </c>
      <c r="Z19" s="21">
        <v>164.64343388320364</v>
      </c>
      <c r="AA19" s="22">
        <v>10697056</v>
      </c>
    </row>
    <row r="20" spans="1:27" ht="13.5" x14ac:dyDescent="0.25">
      <c r="A20" s="23" t="s">
        <v>32</v>
      </c>
      <c r="B20" s="17" t="s">
        <v>32</v>
      </c>
      <c r="C20" s="18"/>
      <c r="D20" s="18"/>
      <c r="E20" s="19"/>
      <c r="F20" s="20"/>
      <c r="G20" s="20"/>
      <c r="H20" s="20"/>
      <c r="I20" s="20"/>
      <c r="J20" s="20"/>
      <c r="K20" s="20"/>
      <c r="L20" s="20"/>
      <c r="M20" s="20"/>
      <c r="N20" s="20"/>
      <c r="O20" s="20"/>
      <c r="P20" s="20"/>
      <c r="Q20" s="20"/>
      <c r="R20" s="20"/>
      <c r="S20" s="20"/>
      <c r="T20" s="20"/>
      <c r="U20" s="20"/>
      <c r="V20" s="20"/>
      <c r="W20" s="20"/>
      <c r="X20" s="20"/>
      <c r="Y20" s="20"/>
      <c r="Z20" s="21"/>
      <c r="AA20" s="22"/>
    </row>
    <row r="21" spans="1:27" ht="13.5" x14ac:dyDescent="0.25">
      <c r="A21" s="23" t="s">
        <v>48</v>
      </c>
      <c r="B21" s="17" t="s">
        <v>32</v>
      </c>
      <c r="C21" s="18"/>
      <c r="D21" s="18"/>
      <c r="E21" s="19"/>
      <c r="F21" s="20"/>
      <c r="G21" s="20"/>
      <c r="H21" s="20"/>
      <c r="I21" s="20"/>
      <c r="J21" s="20"/>
      <c r="K21" s="20"/>
      <c r="L21" s="20"/>
      <c r="M21" s="20"/>
      <c r="N21" s="20"/>
      <c r="O21" s="20"/>
      <c r="P21" s="20"/>
      <c r="Q21" s="20"/>
      <c r="R21" s="20"/>
      <c r="S21" s="20"/>
      <c r="T21" s="20"/>
      <c r="U21" s="20"/>
      <c r="V21" s="20"/>
      <c r="W21" s="20"/>
      <c r="X21" s="20"/>
      <c r="Y21" s="20"/>
      <c r="Z21" s="21"/>
      <c r="AA21" s="22"/>
    </row>
    <row r="22" spans="1:27" ht="13.5" x14ac:dyDescent="0.25">
      <c r="A22" s="23" t="s">
        <v>49</v>
      </c>
      <c r="B22" s="17" t="s">
        <v>32</v>
      </c>
      <c r="C22" s="18"/>
      <c r="D22" s="18"/>
      <c r="E22" s="19"/>
      <c r="F22" s="20"/>
      <c r="G22" s="20"/>
      <c r="H22" s="20"/>
      <c r="I22" s="20"/>
      <c r="J22" s="20"/>
      <c r="K22" s="20"/>
      <c r="L22" s="20"/>
      <c r="M22" s="20"/>
      <c r="N22" s="20"/>
      <c r="O22" s="20"/>
      <c r="P22" s="20"/>
      <c r="Q22" s="20"/>
      <c r="R22" s="20"/>
      <c r="S22" s="20"/>
      <c r="T22" s="20"/>
      <c r="U22" s="20"/>
      <c r="V22" s="20"/>
      <c r="W22" s="20"/>
      <c r="X22" s="20"/>
      <c r="Y22" s="20"/>
      <c r="Z22" s="21"/>
      <c r="AA22" s="22"/>
    </row>
    <row r="23" spans="1:27" ht="13.5" x14ac:dyDescent="0.25">
      <c r="A23" s="23" t="s">
        <v>50</v>
      </c>
      <c r="B23" s="17" t="s">
        <v>32</v>
      </c>
      <c r="C23" s="18"/>
      <c r="D23" s="18"/>
      <c r="E23" s="19"/>
      <c r="F23" s="20"/>
      <c r="G23" s="24"/>
      <c r="H23" s="24"/>
      <c r="I23" s="24"/>
      <c r="J23" s="20"/>
      <c r="K23" s="24"/>
      <c r="L23" s="24"/>
      <c r="M23" s="20"/>
      <c r="N23" s="24"/>
      <c r="O23" s="24"/>
      <c r="P23" s="24"/>
      <c r="Q23" s="20"/>
      <c r="R23" s="24"/>
      <c r="S23" s="24"/>
      <c r="T23" s="20"/>
      <c r="U23" s="24"/>
      <c r="V23" s="24"/>
      <c r="W23" s="24"/>
      <c r="X23" s="20"/>
      <c r="Y23" s="24"/>
      <c r="Z23" s="25"/>
      <c r="AA23" s="26"/>
    </row>
    <row r="24" spans="1:27" ht="13.5" x14ac:dyDescent="0.25">
      <c r="A24" s="27" t="s">
        <v>51</v>
      </c>
      <c r="B24" s="35" t="s">
        <v>32</v>
      </c>
      <c r="C24" s="29">
        <f t="shared" ref="C24:Y24" si="1">SUM(C15:C23)</f>
        <v>8924840</v>
      </c>
      <c r="D24" s="29">
        <f>SUM(D15:D23)</f>
        <v>0</v>
      </c>
      <c r="E24" s="36">
        <f t="shared" si="1"/>
        <v>10847056</v>
      </c>
      <c r="F24" s="37">
        <f t="shared" si="1"/>
        <v>10697056</v>
      </c>
      <c r="G24" s="37">
        <f t="shared" si="1"/>
        <v>7243181</v>
      </c>
      <c r="H24" s="37">
        <f t="shared" si="1"/>
        <v>2252348</v>
      </c>
      <c r="I24" s="37">
        <f t="shared" si="1"/>
        <v>-530042</v>
      </c>
      <c r="J24" s="37">
        <f t="shared" si="1"/>
        <v>8965487</v>
      </c>
      <c r="K24" s="37">
        <f t="shared" si="1"/>
        <v>-828493</v>
      </c>
      <c r="L24" s="37">
        <f t="shared" si="1"/>
        <v>-23894</v>
      </c>
      <c r="M24" s="37">
        <f t="shared" si="1"/>
        <v>-45347</v>
      </c>
      <c r="N24" s="37">
        <f t="shared" si="1"/>
        <v>-897734</v>
      </c>
      <c r="O24" s="37">
        <f t="shared" si="1"/>
        <v>0</v>
      </c>
      <c r="P24" s="37">
        <f t="shared" si="1"/>
        <v>0</v>
      </c>
      <c r="Q24" s="37">
        <f t="shared" si="1"/>
        <v>0</v>
      </c>
      <c r="R24" s="37">
        <f t="shared" si="1"/>
        <v>0</v>
      </c>
      <c r="S24" s="37">
        <f t="shared" si="1"/>
        <v>0</v>
      </c>
      <c r="T24" s="37">
        <f t="shared" si="1"/>
        <v>0</v>
      </c>
      <c r="U24" s="37">
        <f t="shared" si="1"/>
        <v>0</v>
      </c>
      <c r="V24" s="37">
        <f t="shared" si="1"/>
        <v>0</v>
      </c>
      <c r="W24" s="37">
        <f t="shared" si="1"/>
        <v>8067753</v>
      </c>
      <c r="X24" s="37">
        <f t="shared" si="1"/>
        <v>3048537</v>
      </c>
      <c r="Y24" s="37">
        <f t="shared" si="1"/>
        <v>5019216</v>
      </c>
      <c r="Z24" s="38">
        <f>+IF(X24&lt;&gt;0,+(Y24/X24)*100,0)</f>
        <v>164.64343388320364</v>
      </c>
      <c r="AA24" s="39">
        <f>SUM(AA15:AA23)</f>
        <v>10697056</v>
      </c>
    </row>
    <row r="25" spans="1:27" ht="13.5" x14ac:dyDescent="0.25">
      <c r="A25" s="27" t="s">
        <v>52</v>
      </c>
      <c r="B25" s="28" t="s">
        <v>32</v>
      </c>
      <c r="C25" s="29">
        <f t="shared" ref="C25:Y25" si="2">+C12+C24</f>
        <v>12711630</v>
      </c>
      <c r="D25" s="29">
        <f>+D12+D24</f>
        <v>0</v>
      </c>
      <c r="E25" s="30">
        <f t="shared" si="2"/>
        <v>14195574</v>
      </c>
      <c r="F25" s="31">
        <f t="shared" si="2"/>
        <v>14045574</v>
      </c>
      <c r="G25" s="31">
        <f t="shared" si="2"/>
        <v>14333377</v>
      </c>
      <c r="H25" s="31">
        <f t="shared" si="2"/>
        <v>1829995</v>
      </c>
      <c r="I25" s="31">
        <f t="shared" si="2"/>
        <v>-826247</v>
      </c>
      <c r="J25" s="31">
        <f t="shared" si="2"/>
        <v>15337125</v>
      </c>
      <c r="K25" s="31">
        <f t="shared" si="2"/>
        <v>-808249</v>
      </c>
      <c r="L25" s="31">
        <f t="shared" si="2"/>
        <v>-125313</v>
      </c>
      <c r="M25" s="31">
        <f t="shared" si="2"/>
        <v>256204</v>
      </c>
      <c r="N25" s="31">
        <f t="shared" si="2"/>
        <v>-677358</v>
      </c>
      <c r="O25" s="31">
        <f t="shared" si="2"/>
        <v>0</v>
      </c>
      <c r="P25" s="31">
        <f t="shared" si="2"/>
        <v>0</v>
      </c>
      <c r="Q25" s="31">
        <f t="shared" si="2"/>
        <v>0</v>
      </c>
      <c r="R25" s="31">
        <f t="shared" si="2"/>
        <v>0</v>
      </c>
      <c r="S25" s="31">
        <f t="shared" si="2"/>
        <v>0</v>
      </c>
      <c r="T25" s="31">
        <f t="shared" si="2"/>
        <v>0</v>
      </c>
      <c r="U25" s="31">
        <f t="shared" si="2"/>
        <v>0</v>
      </c>
      <c r="V25" s="31">
        <f t="shared" si="2"/>
        <v>0</v>
      </c>
      <c r="W25" s="31">
        <f t="shared" si="2"/>
        <v>14659767</v>
      </c>
      <c r="X25" s="31">
        <f t="shared" si="2"/>
        <v>4722801</v>
      </c>
      <c r="Y25" s="31">
        <f t="shared" si="2"/>
        <v>9936966</v>
      </c>
      <c r="Z25" s="32">
        <f>+IF(X25&lt;&gt;0,+(Y25/X25)*100,0)</f>
        <v>210.40408012109762</v>
      </c>
      <c r="AA25" s="33">
        <f>+AA12+AA24</f>
        <v>14045574</v>
      </c>
    </row>
    <row r="26" spans="1:27" ht="5.0999999999999996" customHeight="1" x14ac:dyDescent="0.25">
      <c r="A26" s="34" t="s">
        <v>41</v>
      </c>
      <c r="B26" s="17"/>
      <c r="C26" s="18"/>
      <c r="D26" s="18"/>
      <c r="E26" s="19"/>
      <c r="F26" s="20"/>
      <c r="G26" s="20"/>
      <c r="H26" s="20"/>
      <c r="I26" s="20"/>
      <c r="J26" s="20"/>
      <c r="K26" s="20"/>
      <c r="L26" s="20"/>
      <c r="M26" s="20"/>
      <c r="N26" s="20"/>
      <c r="O26" s="20"/>
      <c r="P26" s="20"/>
      <c r="Q26" s="20"/>
      <c r="R26" s="20"/>
      <c r="S26" s="20"/>
      <c r="T26" s="20"/>
      <c r="U26" s="20"/>
      <c r="V26" s="20"/>
      <c r="W26" s="20"/>
      <c r="X26" s="20"/>
      <c r="Y26" s="20"/>
      <c r="Z26" s="21"/>
      <c r="AA26" s="22"/>
    </row>
    <row r="27" spans="1:27" ht="13.5" x14ac:dyDescent="0.25">
      <c r="A27" s="10" t="s">
        <v>53</v>
      </c>
      <c r="B27" s="17" t="s">
        <v>32</v>
      </c>
      <c r="C27" s="18"/>
      <c r="D27" s="18"/>
      <c r="E27" s="19"/>
      <c r="F27" s="20"/>
      <c r="G27" s="20"/>
      <c r="H27" s="20"/>
      <c r="I27" s="20"/>
      <c r="J27" s="20"/>
      <c r="K27" s="20"/>
      <c r="L27" s="20"/>
      <c r="M27" s="20"/>
      <c r="N27" s="20"/>
      <c r="O27" s="20"/>
      <c r="P27" s="20"/>
      <c r="Q27" s="20"/>
      <c r="R27" s="20"/>
      <c r="S27" s="20"/>
      <c r="T27" s="20"/>
      <c r="U27" s="20"/>
      <c r="V27" s="20"/>
      <c r="W27" s="20"/>
      <c r="X27" s="20"/>
      <c r="Y27" s="20"/>
      <c r="Z27" s="21"/>
      <c r="AA27" s="22"/>
    </row>
    <row r="28" spans="1:27" ht="13.5" x14ac:dyDescent="0.25">
      <c r="A28" s="10" t="s">
        <v>54</v>
      </c>
      <c r="B28" s="40" t="s">
        <v>32</v>
      </c>
      <c r="C28" s="18"/>
      <c r="D28" s="18"/>
      <c r="E28" s="19"/>
      <c r="F28" s="20"/>
      <c r="G28" s="20"/>
      <c r="H28" s="20"/>
      <c r="I28" s="20"/>
      <c r="J28" s="20"/>
      <c r="K28" s="20"/>
      <c r="L28" s="20"/>
      <c r="M28" s="20"/>
      <c r="N28" s="20"/>
      <c r="O28" s="20"/>
      <c r="P28" s="20"/>
      <c r="Q28" s="20"/>
      <c r="R28" s="20"/>
      <c r="S28" s="20"/>
      <c r="T28" s="20"/>
      <c r="U28" s="20"/>
      <c r="V28" s="20"/>
      <c r="W28" s="20"/>
      <c r="X28" s="20"/>
      <c r="Y28" s="20"/>
      <c r="Z28" s="21"/>
      <c r="AA28" s="22"/>
    </row>
    <row r="29" spans="1:27" ht="13.5" x14ac:dyDescent="0.25">
      <c r="A29" s="23" t="s">
        <v>55</v>
      </c>
      <c r="B29" s="17" t="s">
        <v>32</v>
      </c>
      <c r="C29" s="18"/>
      <c r="D29" s="18"/>
      <c r="E29" s="19"/>
      <c r="F29" s="20"/>
      <c r="G29" s="20"/>
      <c r="H29" s="20"/>
      <c r="I29" s="20"/>
      <c r="J29" s="20"/>
      <c r="K29" s="20"/>
      <c r="L29" s="20"/>
      <c r="M29" s="20"/>
      <c r="N29" s="20"/>
      <c r="O29" s="20"/>
      <c r="P29" s="20"/>
      <c r="Q29" s="20"/>
      <c r="R29" s="20"/>
      <c r="S29" s="20"/>
      <c r="T29" s="20"/>
      <c r="U29" s="20"/>
      <c r="V29" s="20"/>
      <c r="W29" s="20"/>
      <c r="X29" s="20"/>
      <c r="Y29" s="20"/>
      <c r="Z29" s="21"/>
      <c r="AA29" s="22"/>
    </row>
    <row r="30" spans="1:27" ht="13.5" x14ac:dyDescent="0.25">
      <c r="A30" s="23" t="s">
        <v>56</v>
      </c>
      <c r="B30" s="17" t="s">
        <v>32</v>
      </c>
      <c r="C30" s="18"/>
      <c r="D30" s="18"/>
      <c r="E30" s="19"/>
      <c r="F30" s="20"/>
      <c r="G30" s="20"/>
      <c r="H30" s="20"/>
      <c r="I30" s="20"/>
      <c r="J30" s="20"/>
      <c r="K30" s="20"/>
      <c r="L30" s="20"/>
      <c r="M30" s="20"/>
      <c r="N30" s="20"/>
      <c r="O30" s="20"/>
      <c r="P30" s="20"/>
      <c r="Q30" s="20"/>
      <c r="R30" s="20"/>
      <c r="S30" s="20"/>
      <c r="T30" s="20"/>
      <c r="U30" s="20"/>
      <c r="V30" s="20"/>
      <c r="W30" s="20"/>
      <c r="X30" s="20"/>
      <c r="Y30" s="20"/>
      <c r="Z30" s="21"/>
      <c r="AA30" s="22"/>
    </row>
    <row r="31" spans="1:27" ht="13.5" x14ac:dyDescent="0.25">
      <c r="A31" s="23" t="s">
        <v>57</v>
      </c>
      <c r="B31" s="17" t="s">
        <v>32</v>
      </c>
      <c r="C31" s="18"/>
      <c r="D31" s="18"/>
      <c r="E31" s="19"/>
      <c r="F31" s="20"/>
      <c r="G31" s="20"/>
      <c r="H31" s="20"/>
      <c r="I31" s="20"/>
      <c r="J31" s="20"/>
      <c r="K31" s="20"/>
      <c r="L31" s="20"/>
      <c r="M31" s="20"/>
      <c r="N31" s="20"/>
      <c r="O31" s="20"/>
      <c r="P31" s="20"/>
      <c r="Q31" s="20"/>
      <c r="R31" s="20"/>
      <c r="S31" s="20"/>
      <c r="T31" s="20"/>
      <c r="U31" s="20"/>
      <c r="V31" s="20"/>
      <c r="W31" s="20"/>
      <c r="X31" s="20"/>
      <c r="Y31" s="20"/>
      <c r="Z31" s="21"/>
      <c r="AA31" s="22"/>
    </row>
    <row r="32" spans="1:27" ht="13.5" x14ac:dyDescent="0.25">
      <c r="A32" s="23" t="s">
        <v>58</v>
      </c>
      <c r="B32" s="17" t="s">
        <v>32</v>
      </c>
      <c r="C32" s="18">
        <v>1157180</v>
      </c>
      <c r="D32" s="18"/>
      <c r="E32" s="19">
        <v>302571</v>
      </c>
      <c r="F32" s="20">
        <v>302571</v>
      </c>
      <c r="G32" s="20">
        <v>1157180</v>
      </c>
      <c r="H32" s="20"/>
      <c r="I32" s="20"/>
      <c r="J32" s="20">
        <v>1157180</v>
      </c>
      <c r="K32" s="20"/>
      <c r="L32" s="20"/>
      <c r="M32" s="20">
        <v>1166</v>
      </c>
      <c r="N32" s="20">
        <v>1166</v>
      </c>
      <c r="O32" s="20"/>
      <c r="P32" s="20"/>
      <c r="Q32" s="20"/>
      <c r="R32" s="20"/>
      <c r="S32" s="20"/>
      <c r="T32" s="20"/>
      <c r="U32" s="20"/>
      <c r="V32" s="20"/>
      <c r="W32" s="20">
        <v>1158346</v>
      </c>
      <c r="X32" s="20">
        <v>151284</v>
      </c>
      <c r="Y32" s="20">
        <v>1007062</v>
      </c>
      <c r="Z32" s="21">
        <v>665.67647603183411</v>
      </c>
      <c r="AA32" s="22">
        <v>302571</v>
      </c>
    </row>
    <row r="33" spans="1:27" ht="13.5" x14ac:dyDescent="0.25">
      <c r="A33" s="23" t="s">
        <v>59</v>
      </c>
      <c r="B33" s="17" t="s">
        <v>32</v>
      </c>
      <c r="C33" s="18"/>
      <c r="D33" s="18"/>
      <c r="E33" s="19"/>
      <c r="F33" s="20"/>
      <c r="G33" s="20"/>
      <c r="H33" s="20"/>
      <c r="I33" s="20"/>
      <c r="J33" s="20"/>
      <c r="K33" s="20"/>
      <c r="L33" s="20"/>
      <c r="M33" s="20"/>
      <c r="N33" s="20"/>
      <c r="O33" s="20"/>
      <c r="P33" s="20"/>
      <c r="Q33" s="20"/>
      <c r="R33" s="20"/>
      <c r="S33" s="20"/>
      <c r="T33" s="20"/>
      <c r="U33" s="20"/>
      <c r="V33" s="20"/>
      <c r="W33" s="20"/>
      <c r="X33" s="20"/>
      <c r="Y33" s="20"/>
      <c r="Z33" s="21"/>
      <c r="AA33" s="22"/>
    </row>
    <row r="34" spans="1:27" ht="13.5" x14ac:dyDescent="0.25">
      <c r="A34" s="27" t="s">
        <v>60</v>
      </c>
      <c r="B34" s="28" t="s">
        <v>32</v>
      </c>
      <c r="C34" s="29">
        <f t="shared" ref="C34:Y34" si="3">SUM(C29:C33)</f>
        <v>1157180</v>
      </c>
      <c r="D34" s="29">
        <f>SUM(D29:D33)</f>
        <v>0</v>
      </c>
      <c r="E34" s="30">
        <f t="shared" si="3"/>
        <v>302571</v>
      </c>
      <c r="F34" s="31">
        <f t="shared" si="3"/>
        <v>302571</v>
      </c>
      <c r="G34" s="31">
        <f t="shared" si="3"/>
        <v>1157180</v>
      </c>
      <c r="H34" s="31">
        <f t="shared" si="3"/>
        <v>0</v>
      </c>
      <c r="I34" s="31">
        <f t="shared" si="3"/>
        <v>0</v>
      </c>
      <c r="J34" s="31">
        <f t="shared" si="3"/>
        <v>1157180</v>
      </c>
      <c r="K34" s="31">
        <f t="shared" si="3"/>
        <v>0</v>
      </c>
      <c r="L34" s="31">
        <f t="shared" si="3"/>
        <v>0</v>
      </c>
      <c r="M34" s="31">
        <f t="shared" si="3"/>
        <v>1166</v>
      </c>
      <c r="N34" s="31">
        <f t="shared" si="3"/>
        <v>1166</v>
      </c>
      <c r="O34" s="31">
        <f t="shared" si="3"/>
        <v>0</v>
      </c>
      <c r="P34" s="31">
        <f t="shared" si="3"/>
        <v>0</v>
      </c>
      <c r="Q34" s="31">
        <f t="shared" si="3"/>
        <v>0</v>
      </c>
      <c r="R34" s="31">
        <f t="shared" si="3"/>
        <v>0</v>
      </c>
      <c r="S34" s="31">
        <f t="shared" si="3"/>
        <v>0</v>
      </c>
      <c r="T34" s="31">
        <f t="shared" si="3"/>
        <v>0</v>
      </c>
      <c r="U34" s="31">
        <f t="shared" si="3"/>
        <v>0</v>
      </c>
      <c r="V34" s="31">
        <f t="shared" si="3"/>
        <v>0</v>
      </c>
      <c r="W34" s="31">
        <f t="shared" si="3"/>
        <v>1158346</v>
      </c>
      <c r="X34" s="31">
        <f t="shared" si="3"/>
        <v>151284</v>
      </c>
      <c r="Y34" s="31">
        <f t="shared" si="3"/>
        <v>1007062</v>
      </c>
      <c r="Z34" s="32">
        <f>+IF(X34&lt;&gt;0,+(Y34/X34)*100,0)</f>
        <v>665.67647603183411</v>
      </c>
      <c r="AA34" s="33">
        <f>SUM(AA29:AA33)</f>
        <v>302571</v>
      </c>
    </row>
    <row r="35" spans="1:27" ht="5.0999999999999996" customHeight="1" x14ac:dyDescent="0.25">
      <c r="A35" s="34" t="s">
        <v>41</v>
      </c>
      <c r="B35" s="17"/>
      <c r="C35" s="18"/>
      <c r="D35" s="18"/>
      <c r="E35" s="19"/>
      <c r="F35" s="20"/>
      <c r="G35" s="20"/>
      <c r="H35" s="20"/>
      <c r="I35" s="20"/>
      <c r="J35" s="20"/>
      <c r="K35" s="20"/>
      <c r="L35" s="20"/>
      <c r="M35" s="20"/>
      <c r="N35" s="20"/>
      <c r="O35" s="20"/>
      <c r="P35" s="20"/>
      <c r="Q35" s="20"/>
      <c r="R35" s="20"/>
      <c r="S35" s="20"/>
      <c r="T35" s="20"/>
      <c r="U35" s="20"/>
      <c r="V35" s="20"/>
      <c r="W35" s="20"/>
      <c r="X35" s="20"/>
      <c r="Y35" s="20"/>
      <c r="Z35" s="21"/>
      <c r="AA35" s="22"/>
    </row>
    <row r="36" spans="1:27" ht="13.5" x14ac:dyDescent="0.25">
      <c r="A36" s="10" t="s">
        <v>61</v>
      </c>
      <c r="B36" s="17" t="s">
        <v>32</v>
      </c>
      <c r="C36" s="18"/>
      <c r="D36" s="18"/>
      <c r="E36" s="19"/>
      <c r="F36" s="20"/>
      <c r="G36" s="20"/>
      <c r="H36" s="20"/>
      <c r="I36" s="20"/>
      <c r="J36" s="20"/>
      <c r="K36" s="20"/>
      <c r="L36" s="20"/>
      <c r="M36" s="20"/>
      <c r="N36" s="20"/>
      <c r="O36" s="20"/>
      <c r="P36" s="20"/>
      <c r="Q36" s="20"/>
      <c r="R36" s="20"/>
      <c r="S36" s="20"/>
      <c r="T36" s="20"/>
      <c r="U36" s="20"/>
      <c r="V36" s="20"/>
      <c r="W36" s="20"/>
      <c r="X36" s="20"/>
      <c r="Y36" s="20"/>
      <c r="Z36" s="21"/>
      <c r="AA36" s="22"/>
    </row>
    <row r="37" spans="1:27" ht="13.5" x14ac:dyDescent="0.25">
      <c r="A37" s="23" t="s">
        <v>62</v>
      </c>
      <c r="B37" s="17" t="s">
        <v>32</v>
      </c>
      <c r="C37" s="18"/>
      <c r="D37" s="18"/>
      <c r="E37" s="19"/>
      <c r="F37" s="20"/>
      <c r="G37" s="20"/>
      <c r="H37" s="20"/>
      <c r="I37" s="20"/>
      <c r="J37" s="20"/>
      <c r="K37" s="20"/>
      <c r="L37" s="20"/>
      <c r="M37" s="20"/>
      <c r="N37" s="20"/>
      <c r="O37" s="20"/>
      <c r="P37" s="20"/>
      <c r="Q37" s="20"/>
      <c r="R37" s="20"/>
      <c r="S37" s="20"/>
      <c r="T37" s="20"/>
      <c r="U37" s="20"/>
      <c r="V37" s="20"/>
      <c r="W37" s="20"/>
      <c r="X37" s="20"/>
      <c r="Y37" s="20"/>
      <c r="Z37" s="21"/>
      <c r="AA37" s="22"/>
    </row>
    <row r="38" spans="1:27" ht="13.5" x14ac:dyDescent="0.25">
      <c r="A38" s="23" t="s">
        <v>59</v>
      </c>
      <c r="B38" s="17" t="s">
        <v>32</v>
      </c>
      <c r="C38" s="18">
        <v>35999944</v>
      </c>
      <c r="D38" s="18"/>
      <c r="E38" s="19">
        <v>106215154</v>
      </c>
      <c r="F38" s="20">
        <v>106215154</v>
      </c>
      <c r="G38" s="20">
        <v>32390934</v>
      </c>
      <c r="H38" s="20">
        <v>3609010</v>
      </c>
      <c r="I38" s="20"/>
      <c r="J38" s="20">
        <v>35999944</v>
      </c>
      <c r="K38" s="20"/>
      <c r="L38" s="20"/>
      <c r="M38" s="20"/>
      <c r="N38" s="20"/>
      <c r="O38" s="20"/>
      <c r="P38" s="20"/>
      <c r="Q38" s="20"/>
      <c r="R38" s="20"/>
      <c r="S38" s="20"/>
      <c r="T38" s="20"/>
      <c r="U38" s="20"/>
      <c r="V38" s="20"/>
      <c r="W38" s="20">
        <v>35999944</v>
      </c>
      <c r="X38" s="20">
        <v>53107578</v>
      </c>
      <c r="Y38" s="20">
        <v>-17107634</v>
      </c>
      <c r="Z38" s="21">
        <v>-32.213169276896792</v>
      </c>
      <c r="AA38" s="22">
        <v>106215154</v>
      </c>
    </row>
    <row r="39" spans="1:27" ht="13.5" x14ac:dyDescent="0.25">
      <c r="A39" s="27" t="s">
        <v>63</v>
      </c>
      <c r="B39" s="35" t="s">
        <v>32</v>
      </c>
      <c r="C39" s="29">
        <f t="shared" ref="C39:Y39" si="4">SUM(C37:C38)</f>
        <v>35999944</v>
      </c>
      <c r="D39" s="29">
        <f>SUM(D37:D38)</f>
        <v>0</v>
      </c>
      <c r="E39" s="36">
        <f t="shared" si="4"/>
        <v>106215154</v>
      </c>
      <c r="F39" s="37">
        <f t="shared" si="4"/>
        <v>106215154</v>
      </c>
      <c r="G39" s="37">
        <f t="shared" si="4"/>
        <v>32390934</v>
      </c>
      <c r="H39" s="37">
        <f t="shared" si="4"/>
        <v>3609010</v>
      </c>
      <c r="I39" s="37">
        <f t="shared" si="4"/>
        <v>0</v>
      </c>
      <c r="J39" s="37">
        <f t="shared" si="4"/>
        <v>35999944</v>
      </c>
      <c r="K39" s="37">
        <f t="shared" si="4"/>
        <v>0</v>
      </c>
      <c r="L39" s="37">
        <f t="shared" si="4"/>
        <v>0</v>
      </c>
      <c r="M39" s="37">
        <f t="shared" si="4"/>
        <v>0</v>
      </c>
      <c r="N39" s="37">
        <f t="shared" si="4"/>
        <v>0</v>
      </c>
      <c r="O39" s="37">
        <f t="shared" si="4"/>
        <v>0</v>
      </c>
      <c r="P39" s="37">
        <f t="shared" si="4"/>
        <v>0</v>
      </c>
      <c r="Q39" s="37">
        <f t="shared" si="4"/>
        <v>0</v>
      </c>
      <c r="R39" s="37">
        <f t="shared" si="4"/>
        <v>0</v>
      </c>
      <c r="S39" s="37">
        <f t="shared" si="4"/>
        <v>0</v>
      </c>
      <c r="T39" s="37">
        <f t="shared" si="4"/>
        <v>0</v>
      </c>
      <c r="U39" s="37">
        <f t="shared" si="4"/>
        <v>0</v>
      </c>
      <c r="V39" s="37">
        <f t="shared" si="4"/>
        <v>0</v>
      </c>
      <c r="W39" s="37">
        <f t="shared" si="4"/>
        <v>35999944</v>
      </c>
      <c r="X39" s="37">
        <f t="shared" si="4"/>
        <v>53107578</v>
      </c>
      <c r="Y39" s="37">
        <f t="shared" si="4"/>
        <v>-17107634</v>
      </c>
      <c r="Z39" s="38">
        <f>+IF(X39&lt;&gt;0,+(Y39/X39)*100,0)</f>
        <v>-32.213169276896792</v>
      </c>
      <c r="AA39" s="39">
        <f>SUM(AA37:AA38)</f>
        <v>106215154</v>
      </c>
    </row>
    <row r="40" spans="1:27" ht="13.5" x14ac:dyDescent="0.25">
      <c r="A40" s="27" t="s">
        <v>64</v>
      </c>
      <c r="B40" s="28" t="s">
        <v>32</v>
      </c>
      <c r="C40" s="29">
        <f t="shared" ref="C40:Y40" si="5">+C34+C39</f>
        <v>37157124</v>
      </c>
      <c r="D40" s="29">
        <f>+D34+D39</f>
        <v>0</v>
      </c>
      <c r="E40" s="30">
        <f t="shared" si="5"/>
        <v>106517725</v>
      </c>
      <c r="F40" s="31">
        <f t="shared" si="5"/>
        <v>106517725</v>
      </c>
      <c r="G40" s="31">
        <f t="shared" si="5"/>
        <v>33548114</v>
      </c>
      <c r="H40" s="31">
        <f t="shared" si="5"/>
        <v>3609010</v>
      </c>
      <c r="I40" s="31">
        <f t="shared" si="5"/>
        <v>0</v>
      </c>
      <c r="J40" s="31">
        <f t="shared" si="5"/>
        <v>37157124</v>
      </c>
      <c r="K40" s="31">
        <f t="shared" si="5"/>
        <v>0</v>
      </c>
      <c r="L40" s="31">
        <f t="shared" si="5"/>
        <v>0</v>
      </c>
      <c r="M40" s="31">
        <f t="shared" si="5"/>
        <v>1166</v>
      </c>
      <c r="N40" s="31">
        <f t="shared" si="5"/>
        <v>1166</v>
      </c>
      <c r="O40" s="31">
        <f t="shared" si="5"/>
        <v>0</v>
      </c>
      <c r="P40" s="31">
        <f t="shared" si="5"/>
        <v>0</v>
      </c>
      <c r="Q40" s="31">
        <f t="shared" si="5"/>
        <v>0</v>
      </c>
      <c r="R40" s="31">
        <f t="shared" si="5"/>
        <v>0</v>
      </c>
      <c r="S40" s="31">
        <f t="shared" si="5"/>
        <v>0</v>
      </c>
      <c r="T40" s="31">
        <f t="shared" si="5"/>
        <v>0</v>
      </c>
      <c r="U40" s="31">
        <f t="shared" si="5"/>
        <v>0</v>
      </c>
      <c r="V40" s="31">
        <f t="shared" si="5"/>
        <v>0</v>
      </c>
      <c r="W40" s="31">
        <f t="shared" si="5"/>
        <v>37158290</v>
      </c>
      <c r="X40" s="31">
        <f t="shared" si="5"/>
        <v>53258862</v>
      </c>
      <c r="Y40" s="31">
        <f t="shared" si="5"/>
        <v>-16100572</v>
      </c>
      <c r="Z40" s="32">
        <f>+IF(X40&lt;&gt;0,+(Y40/X40)*100,0)</f>
        <v>-30.230784878580398</v>
      </c>
      <c r="AA40" s="33">
        <f>+AA34+AA39</f>
        <v>106517725</v>
      </c>
    </row>
    <row r="41" spans="1:27" ht="5.0999999999999996" customHeight="1" x14ac:dyDescent="0.25">
      <c r="A41" s="34" t="s">
        <v>41</v>
      </c>
      <c r="B41" s="17"/>
      <c r="C41" s="18"/>
      <c r="D41" s="18"/>
      <c r="E41" s="19"/>
      <c r="F41" s="20"/>
      <c r="G41" s="20"/>
      <c r="H41" s="20"/>
      <c r="I41" s="20"/>
      <c r="J41" s="20"/>
      <c r="K41" s="20"/>
      <c r="L41" s="20"/>
      <c r="M41" s="20"/>
      <c r="N41" s="20"/>
      <c r="O41" s="20"/>
      <c r="P41" s="20"/>
      <c r="Q41" s="20"/>
      <c r="R41" s="20"/>
      <c r="S41" s="20"/>
      <c r="T41" s="20"/>
      <c r="U41" s="20"/>
      <c r="V41" s="20"/>
      <c r="W41" s="20"/>
      <c r="X41" s="20"/>
      <c r="Y41" s="20"/>
      <c r="Z41" s="21"/>
      <c r="AA41" s="22"/>
    </row>
    <row r="42" spans="1:27" ht="13.5" x14ac:dyDescent="0.25">
      <c r="A42" s="41" t="s">
        <v>65</v>
      </c>
      <c r="B42" s="42" t="s">
        <v>66</v>
      </c>
      <c r="C42" s="43">
        <f t="shared" ref="C42:Y42" si="6">+C25-C40</f>
        <v>-24445494</v>
      </c>
      <c r="D42" s="43">
        <f>+D25-D40</f>
        <v>0</v>
      </c>
      <c r="E42" s="44">
        <f t="shared" si="6"/>
        <v>-92322151</v>
      </c>
      <c r="F42" s="45">
        <f t="shared" si="6"/>
        <v>-92472151</v>
      </c>
      <c r="G42" s="45">
        <f t="shared" si="6"/>
        <v>-19214737</v>
      </c>
      <c r="H42" s="45">
        <f t="shared" si="6"/>
        <v>-1779015</v>
      </c>
      <c r="I42" s="45">
        <f t="shared" si="6"/>
        <v>-826247</v>
      </c>
      <c r="J42" s="45">
        <f t="shared" si="6"/>
        <v>-21819999</v>
      </c>
      <c r="K42" s="45">
        <f t="shared" si="6"/>
        <v>-808249</v>
      </c>
      <c r="L42" s="45">
        <f t="shared" si="6"/>
        <v>-125313</v>
      </c>
      <c r="M42" s="45">
        <f t="shared" si="6"/>
        <v>255038</v>
      </c>
      <c r="N42" s="45">
        <f t="shared" si="6"/>
        <v>-678524</v>
      </c>
      <c r="O42" s="45">
        <f t="shared" si="6"/>
        <v>0</v>
      </c>
      <c r="P42" s="45">
        <f t="shared" si="6"/>
        <v>0</v>
      </c>
      <c r="Q42" s="45">
        <f t="shared" si="6"/>
        <v>0</v>
      </c>
      <c r="R42" s="45">
        <f t="shared" si="6"/>
        <v>0</v>
      </c>
      <c r="S42" s="45">
        <f t="shared" si="6"/>
        <v>0</v>
      </c>
      <c r="T42" s="45">
        <f t="shared" si="6"/>
        <v>0</v>
      </c>
      <c r="U42" s="45">
        <f t="shared" si="6"/>
        <v>0</v>
      </c>
      <c r="V42" s="45">
        <f t="shared" si="6"/>
        <v>0</v>
      </c>
      <c r="W42" s="45">
        <f t="shared" si="6"/>
        <v>-22498523</v>
      </c>
      <c r="X42" s="45">
        <f t="shared" si="6"/>
        <v>-48536061</v>
      </c>
      <c r="Y42" s="45">
        <f t="shared" si="6"/>
        <v>26037538</v>
      </c>
      <c r="Z42" s="46">
        <f>+IF(X42&lt;&gt;0,+(Y42/X42)*100,0)</f>
        <v>-53.645758356863773</v>
      </c>
      <c r="AA42" s="47">
        <f>+AA25-AA40</f>
        <v>-92472151</v>
      </c>
    </row>
    <row r="43" spans="1:27" ht="5.0999999999999996" customHeight="1" x14ac:dyDescent="0.25">
      <c r="A43" s="34" t="s">
        <v>41</v>
      </c>
      <c r="B43" s="17"/>
      <c r="C43" s="18"/>
      <c r="D43" s="18"/>
      <c r="E43" s="19"/>
      <c r="F43" s="20"/>
      <c r="G43" s="20"/>
      <c r="H43" s="20"/>
      <c r="I43" s="20"/>
      <c r="J43" s="20"/>
      <c r="K43" s="20"/>
      <c r="L43" s="20"/>
      <c r="M43" s="20"/>
      <c r="N43" s="20"/>
      <c r="O43" s="20"/>
      <c r="P43" s="20"/>
      <c r="Q43" s="20"/>
      <c r="R43" s="20"/>
      <c r="S43" s="20"/>
      <c r="T43" s="20"/>
      <c r="U43" s="20"/>
      <c r="V43" s="20"/>
      <c r="W43" s="20"/>
      <c r="X43" s="20"/>
      <c r="Y43" s="20"/>
      <c r="Z43" s="48"/>
      <c r="AA43" s="22"/>
    </row>
    <row r="44" spans="1:27" ht="13.5" x14ac:dyDescent="0.25">
      <c r="A44" s="10" t="s">
        <v>67</v>
      </c>
      <c r="B44" s="17" t="s">
        <v>32</v>
      </c>
      <c r="C44" s="18"/>
      <c r="D44" s="18"/>
      <c r="E44" s="19"/>
      <c r="F44" s="20"/>
      <c r="G44" s="20"/>
      <c r="H44" s="20"/>
      <c r="I44" s="20"/>
      <c r="J44" s="20"/>
      <c r="K44" s="20"/>
      <c r="L44" s="20"/>
      <c r="M44" s="20"/>
      <c r="N44" s="20"/>
      <c r="O44" s="20"/>
      <c r="P44" s="20"/>
      <c r="Q44" s="20"/>
      <c r="R44" s="20"/>
      <c r="S44" s="20"/>
      <c r="T44" s="20"/>
      <c r="U44" s="20"/>
      <c r="V44" s="20"/>
      <c r="W44" s="20"/>
      <c r="X44" s="20"/>
      <c r="Y44" s="20"/>
      <c r="Z44" s="48"/>
      <c r="AA44" s="22"/>
    </row>
    <row r="45" spans="1:27" ht="13.5" x14ac:dyDescent="0.25">
      <c r="A45" s="23" t="s">
        <v>68</v>
      </c>
      <c r="B45" s="17" t="s">
        <v>32</v>
      </c>
      <c r="C45" s="18">
        <v>-1635451</v>
      </c>
      <c r="D45" s="18"/>
      <c r="E45" s="19">
        <v>-8119958</v>
      </c>
      <c r="F45" s="20">
        <v>-8544958</v>
      </c>
      <c r="G45" s="20">
        <v>4239754</v>
      </c>
      <c r="H45" s="20">
        <v>-583630</v>
      </c>
      <c r="I45" s="20">
        <v>264547</v>
      </c>
      <c r="J45" s="20">
        <v>3920671</v>
      </c>
      <c r="K45" s="20">
        <v>240920</v>
      </c>
      <c r="L45" s="20">
        <v>385429</v>
      </c>
      <c r="M45" s="20">
        <v>71054</v>
      </c>
      <c r="N45" s="20">
        <v>697403</v>
      </c>
      <c r="O45" s="20"/>
      <c r="P45" s="20"/>
      <c r="Q45" s="20"/>
      <c r="R45" s="20"/>
      <c r="S45" s="20"/>
      <c r="T45" s="20"/>
      <c r="U45" s="20"/>
      <c r="V45" s="20"/>
      <c r="W45" s="20">
        <v>4618074</v>
      </c>
      <c r="X45" s="20">
        <v>-4120691</v>
      </c>
      <c r="Y45" s="20">
        <v>8738765</v>
      </c>
      <c r="Z45" s="48">
        <v>-212.07037848749155</v>
      </c>
      <c r="AA45" s="22">
        <v>-8544958</v>
      </c>
    </row>
    <row r="46" spans="1:27" ht="13.5" x14ac:dyDescent="0.25">
      <c r="A46" s="23" t="s">
        <v>69</v>
      </c>
      <c r="B46" s="17" t="s">
        <v>32</v>
      </c>
      <c r="C46" s="18"/>
      <c r="D46" s="18"/>
      <c r="E46" s="19"/>
      <c r="F46" s="20"/>
      <c r="G46" s="20"/>
      <c r="H46" s="20"/>
      <c r="I46" s="20"/>
      <c r="J46" s="20"/>
      <c r="K46" s="20"/>
      <c r="L46" s="20"/>
      <c r="M46" s="20"/>
      <c r="N46" s="20"/>
      <c r="O46" s="20"/>
      <c r="P46" s="20"/>
      <c r="Q46" s="20"/>
      <c r="R46" s="20"/>
      <c r="S46" s="20"/>
      <c r="T46" s="20"/>
      <c r="U46" s="20"/>
      <c r="V46" s="20"/>
      <c r="W46" s="20"/>
      <c r="X46" s="20"/>
      <c r="Y46" s="20"/>
      <c r="Z46" s="48"/>
      <c r="AA46" s="22"/>
    </row>
    <row r="47" spans="1:27" ht="14.45" customHeight="1" x14ac:dyDescent="0.25">
      <c r="A47" s="23" t="s">
        <v>41</v>
      </c>
      <c r="B47" s="17"/>
      <c r="C47" s="18"/>
      <c r="D47" s="18"/>
      <c r="E47" s="19"/>
      <c r="F47" s="20"/>
      <c r="G47" s="20"/>
      <c r="H47" s="20"/>
      <c r="I47" s="20"/>
      <c r="J47" s="20"/>
      <c r="K47" s="20"/>
      <c r="L47" s="20"/>
      <c r="M47" s="20"/>
      <c r="N47" s="20"/>
      <c r="O47" s="20"/>
      <c r="P47" s="20"/>
      <c r="Q47" s="20"/>
      <c r="R47" s="20"/>
      <c r="S47" s="20"/>
      <c r="T47" s="20"/>
      <c r="U47" s="20"/>
      <c r="V47" s="20"/>
      <c r="W47" s="20"/>
      <c r="X47" s="20"/>
      <c r="Y47" s="20"/>
      <c r="Z47" s="48"/>
      <c r="AA47" s="22"/>
    </row>
    <row r="48" spans="1:27" ht="13.5" x14ac:dyDescent="0.25">
      <c r="A48" s="49" t="s">
        <v>70</v>
      </c>
      <c r="B48" s="50" t="s">
        <v>66</v>
      </c>
      <c r="C48" s="51">
        <f t="shared" ref="C48:Y48" si="7">SUM(C45:C47)</f>
        <v>-1635451</v>
      </c>
      <c r="D48" s="51">
        <f>SUM(D45:D47)</f>
        <v>0</v>
      </c>
      <c r="E48" s="52">
        <f t="shared" si="7"/>
        <v>-8119958</v>
      </c>
      <c r="F48" s="53">
        <f t="shared" si="7"/>
        <v>-8544958</v>
      </c>
      <c r="G48" s="53">
        <f t="shared" si="7"/>
        <v>4239754</v>
      </c>
      <c r="H48" s="53">
        <f t="shared" si="7"/>
        <v>-583630</v>
      </c>
      <c r="I48" s="53">
        <f t="shared" si="7"/>
        <v>264547</v>
      </c>
      <c r="J48" s="53">
        <f t="shared" si="7"/>
        <v>3920671</v>
      </c>
      <c r="K48" s="53">
        <f t="shared" si="7"/>
        <v>240920</v>
      </c>
      <c r="L48" s="53">
        <f t="shared" si="7"/>
        <v>385429</v>
      </c>
      <c r="M48" s="53">
        <f t="shared" si="7"/>
        <v>71054</v>
      </c>
      <c r="N48" s="53">
        <f t="shared" si="7"/>
        <v>697403</v>
      </c>
      <c r="O48" s="53">
        <f t="shared" si="7"/>
        <v>0</v>
      </c>
      <c r="P48" s="53">
        <f t="shared" si="7"/>
        <v>0</v>
      </c>
      <c r="Q48" s="53">
        <f t="shared" si="7"/>
        <v>0</v>
      </c>
      <c r="R48" s="53">
        <f t="shared" si="7"/>
        <v>0</v>
      </c>
      <c r="S48" s="53">
        <f t="shared" si="7"/>
        <v>0</v>
      </c>
      <c r="T48" s="53">
        <f t="shared" si="7"/>
        <v>0</v>
      </c>
      <c r="U48" s="53">
        <f t="shared" si="7"/>
        <v>0</v>
      </c>
      <c r="V48" s="53">
        <f t="shared" si="7"/>
        <v>0</v>
      </c>
      <c r="W48" s="53">
        <f t="shared" si="7"/>
        <v>4618074</v>
      </c>
      <c r="X48" s="53">
        <f t="shared" si="7"/>
        <v>-4120691</v>
      </c>
      <c r="Y48" s="53">
        <f t="shared" si="7"/>
        <v>8738765</v>
      </c>
      <c r="Z48" s="54">
        <f>+IF(X48&lt;&gt;0,+(Y48/X48)*100,0)</f>
        <v>-212.07037848749155</v>
      </c>
      <c r="AA48" s="55">
        <f>SUM(AA45:AA47)</f>
        <v>-8544958</v>
      </c>
    </row>
    <row r="49" spans="1:27" ht="13.5" x14ac:dyDescent="0.25">
      <c r="A49" s="56" t="s">
        <v>328</v>
      </c>
      <c r="B49" s="57"/>
      <c r="C49" s="58"/>
      <c r="D49" s="58"/>
      <c r="E49" s="58"/>
      <c r="F49" s="58"/>
      <c r="G49" s="58"/>
      <c r="H49" s="59"/>
      <c r="I49" s="59"/>
      <c r="J49" s="59"/>
      <c r="K49" s="59"/>
      <c r="L49" s="59"/>
      <c r="M49" s="59"/>
      <c r="N49" s="59"/>
      <c r="O49" s="59"/>
      <c r="P49" s="59"/>
      <c r="Q49" s="59"/>
      <c r="R49" s="59"/>
      <c r="S49" s="59"/>
      <c r="T49" s="59"/>
      <c r="U49" s="59"/>
      <c r="V49" s="59"/>
      <c r="W49" s="59"/>
      <c r="X49" s="59"/>
      <c r="Y49" s="59"/>
      <c r="Z49" s="59"/>
      <c r="AA49" s="59"/>
    </row>
    <row r="50" spans="1:27" ht="13.5" x14ac:dyDescent="0.25">
      <c r="A50" s="60" t="s">
        <v>329</v>
      </c>
      <c r="B50" s="60"/>
      <c r="C50" s="60"/>
      <c r="D50" s="60"/>
      <c r="E50" s="60"/>
      <c r="F50" s="60"/>
      <c r="G50" s="60"/>
      <c r="H50" s="59"/>
      <c r="I50" s="59"/>
      <c r="J50" s="59"/>
      <c r="K50" s="59"/>
      <c r="L50" s="59"/>
      <c r="M50" s="59"/>
      <c r="N50" s="59"/>
      <c r="O50" s="59"/>
      <c r="P50" s="59"/>
      <c r="Q50" s="59"/>
      <c r="R50" s="59"/>
      <c r="S50" s="59"/>
      <c r="T50" s="59"/>
      <c r="U50" s="59"/>
      <c r="V50" s="59"/>
      <c r="W50" s="59"/>
      <c r="X50" s="59"/>
      <c r="Y50" s="59"/>
      <c r="Z50" s="59"/>
      <c r="AA50" s="59"/>
    </row>
    <row r="51" spans="1:27" ht="13.5" x14ac:dyDescent="0.25">
      <c r="A51" s="61" t="s">
        <v>330</v>
      </c>
      <c r="B51" s="62"/>
      <c r="C51" s="63"/>
      <c r="D51" s="63"/>
      <c r="E51" s="63"/>
      <c r="F51" s="63"/>
      <c r="G51" s="63"/>
      <c r="H51" s="59"/>
      <c r="I51" s="59"/>
      <c r="J51" s="59"/>
      <c r="K51" s="59"/>
      <c r="L51" s="59"/>
      <c r="M51" s="59"/>
      <c r="N51" s="59"/>
      <c r="O51" s="59"/>
      <c r="P51" s="59"/>
      <c r="Q51" s="59"/>
      <c r="R51" s="59"/>
      <c r="S51" s="59"/>
      <c r="T51" s="59"/>
      <c r="U51" s="59"/>
      <c r="V51" s="59"/>
      <c r="W51" s="59"/>
      <c r="X51" s="59"/>
      <c r="Y51" s="59"/>
      <c r="Z51" s="59"/>
      <c r="AA51" s="59"/>
    </row>
    <row r="52" spans="1:27" ht="13.5" x14ac:dyDescent="0.25">
      <c r="A52" s="59"/>
      <c r="B52" s="59"/>
      <c r="C52" s="59"/>
      <c r="D52" s="59"/>
      <c r="E52" s="59"/>
      <c r="F52" s="59"/>
      <c r="G52" s="59"/>
      <c r="H52" s="59"/>
      <c r="I52" s="59"/>
      <c r="J52" s="59"/>
      <c r="K52" s="59"/>
      <c r="L52" s="59"/>
      <c r="M52" s="59"/>
      <c r="N52" s="59"/>
      <c r="O52" s="59"/>
      <c r="P52" s="59"/>
      <c r="Q52" s="59"/>
      <c r="R52" s="59"/>
      <c r="S52" s="59"/>
      <c r="T52" s="59"/>
      <c r="U52" s="59"/>
      <c r="V52" s="59"/>
      <c r="W52" s="59"/>
      <c r="X52" s="59"/>
      <c r="Y52" s="59"/>
      <c r="Z52" s="59"/>
      <c r="AA52" s="59"/>
    </row>
    <row r="53" spans="1:27" ht="13.5" x14ac:dyDescent="0.25">
      <c r="A53" s="59"/>
      <c r="B53" s="59"/>
      <c r="C53" s="59"/>
      <c r="D53" s="59"/>
      <c r="E53" s="59"/>
      <c r="F53" s="59"/>
      <c r="G53" s="59"/>
      <c r="H53" s="59"/>
      <c r="I53" s="59"/>
      <c r="J53" s="59"/>
      <c r="K53" s="59"/>
      <c r="L53" s="59"/>
      <c r="M53" s="59"/>
      <c r="N53" s="59"/>
      <c r="O53" s="59"/>
      <c r="P53" s="59"/>
      <c r="Q53" s="59"/>
      <c r="R53" s="59"/>
      <c r="S53" s="59"/>
      <c r="T53" s="59"/>
      <c r="U53" s="59"/>
      <c r="V53" s="59"/>
      <c r="W53" s="59"/>
      <c r="X53" s="59"/>
      <c r="Y53" s="59"/>
      <c r="Z53" s="59"/>
      <c r="AA53" s="59"/>
    </row>
    <row r="54" spans="1:27" ht="13.5" x14ac:dyDescent="0.25">
      <c r="A54" s="59"/>
      <c r="B54" s="59"/>
      <c r="C54" s="59"/>
      <c r="D54" s="59"/>
      <c r="E54" s="59"/>
      <c r="F54" s="59"/>
      <c r="G54" s="59"/>
      <c r="H54" s="59"/>
      <c r="I54" s="59"/>
      <c r="J54" s="59"/>
      <c r="K54" s="59"/>
      <c r="L54" s="59"/>
      <c r="M54" s="59"/>
      <c r="N54" s="59"/>
      <c r="O54" s="59"/>
      <c r="P54" s="59"/>
      <c r="Q54" s="59"/>
      <c r="R54" s="59"/>
      <c r="S54" s="59"/>
      <c r="T54" s="59"/>
      <c r="U54" s="59"/>
      <c r="V54" s="59"/>
      <c r="W54" s="59"/>
      <c r="X54" s="59"/>
      <c r="Y54" s="59"/>
      <c r="Z54" s="59"/>
      <c r="AA54" s="59"/>
    </row>
  </sheetData>
  <mergeCells count="2">
    <mergeCell ref="A1:AA1"/>
    <mergeCell ref="E2:AA2"/>
  </mergeCells>
  <printOptions horizontalCentered="1"/>
  <pageMargins left="0.55118110236220497" right="0.22" top="0.59055118110236204" bottom="0.59055118110236204" header="0.31496062992126" footer="0.31496062992126"/>
  <pageSetup paperSize="9" orientation="landscape" r:id="rId1"/>
  <rowBreaks count="1" manualBreakCount="1">
    <brk id="48" max="16383" man="1"/>
  </rowBreaks>
</worksheet>
</file>

<file path=xl/worksheets/sheet24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AA54"/>
  <sheetViews>
    <sheetView showGridLines="0" workbookViewId="0">
      <selection activeCell="B2" sqref="B2"/>
    </sheetView>
  </sheetViews>
  <sheetFormatPr defaultRowHeight="12.75" x14ac:dyDescent="0.2"/>
  <cols>
    <col min="1" max="1" width="35.7109375" customWidth="1"/>
    <col min="2" max="2" width="3.42578125" bestFit="1" customWidth="1"/>
    <col min="3" max="3" width="9.7109375" customWidth="1"/>
    <col min="4" max="4" width="9.7109375" hidden="1" customWidth="1"/>
    <col min="5" max="6" width="9.7109375" customWidth="1"/>
    <col min="7" max="9" width="9.7109375" hidden="1" customWidth="1"/>
    <col min="10" max="10" width="9.7109375" customWidth="1"/>
    <col min="11" max="13" width="9.7109375" hidden="1" customWidth="1"/>
    <col min="14" max="14" width="9.7109375" customWidth="1"/>
    <col min="15" max="22" width="9.7109375" hidden="1" customWidth="1"/>
    <col min="23" max="27" width="9.7109375" customWidth="1"/>
  </cols>
  <sheetData>
    <row r="1" spans="1:27" ht="38.450000000000003" customHeight="1" x14ac:dyDescent="0.25">
      <c r="A1" s="64" t="s">
        <v>317</v>
      </c>
      <c r="B1" s="64"/>
      <c r="C1" s="64"/>
      <c r="D1" s="64"/>
      <c r="E1" s="64"/>
      <c r="F1" s="64"/>
      <c r="G1" s="64"/>
      <c r="H1" s="64"/>
      <c r="I1" s="64"/>
      <c r="J1" s="64"/>
      <c r="K1" s="64"/>
      <c r="L1" s="64"/>
      <c r="M1" s="64"/>
      <c r="N1" s="64"/>
      <c r="O1" s="64"/>
      <c r="P1" s="64"/>
      <c r="Q1" s="64"/>
      <c r="R1" s="64"/>
      <c r="S1" s="64"/>
      <c r="T1" s="64"/>
      <c r="U1" s="64"/>
      <c r="V1" s="64"/>
      <c r="W1" s="64"/>
      <c r="X1" s="64"/>
      <c r="Y1" s="64"/>
      <c r="Z1" s="64"/>
      <c r="AA1" s="64"/>
    </row>
    <row r="2" spans="1:27" ht="24.95" customHeight="1" x14ac:dyDescent="0.2">
      <c r="A2" s="2" t="s">
        <v>1</v>
      </c>
      <c r="B2" s="1" t="s">
        <v>331</v>
      </c>
      <c r="C2" s="3" t="s">
        <v>2</v>
      </c>
      <c r="D2" s="3" t="s">
        <v>3</v>
      </c>
      <c r="E2" s="65" t="s">
        <v>4</v>
      </c>
      <c r="F2" s="66"/>
      <c r="G2" s="66"/>
      <c r="H2" s="66"/>
      <c r="I2" s="66"/>
      <c r="J2" s="66"/>
      <c r="K2" s="66"/>
      <c r="L2" s="66"/>
      <c r="M2" s="66"/>
      <c r="N2" s="66"/>
      <c r="O2" s="66"/>
      <c r="P2" s="66"/>
      <c r="Q2" s="66"/>
      <c r="R2" s="66"/>
      <c r="S2" s="66"/>
      <c r="T2" s="66"/>
      <c r="U2" s="66"/>
      <c r="V2" s="66"/>
      <c r="W2" s="66"/>
      <c r="X2" s="66"/>
      <c r="Y2" s="66"/>
      <c r="Z2" s="66"/>
      <c r="AA2" s="67"/>
    </row>
    <row r="3" spans="1:27" ht="24.95" customHeight="1" x14ac:dyDescent="0.2">
      <c r="A3" s="4" t="s">
        <v>5</v>
      </c>
      <c r="B3" s="5" t="s">
        <v>6</v>
      </c>
      <c r="C3" s="6" t="s">
        <v>7</v>
      </c>
      <c r="D3" s="6" t="s">
        <v>7</v>
      </c>
      <c r="E3" s="7" t="s">
        <v>8</v>
      </c>
      <c r="F3" s="8" t="s">
        <v>9</v>
      </c>
      <c r="G3" s="8" t="s">
        <v>10</v>
      </c>
      <c r="H3" s="8" t="s">
        <v>11</v>
      </c>
      <c r="I3" s="8" t="s">
        <v>12</v>
      </c>
      <c r="J3" s="8" t="s">
        <v>13</v>
      </c>
      <c r="K3" s="8" t="s">
        <v>14</v>
      </c>
      <c r="L3" s="8" t="s">
        <v>15</v>
      </c>
      <c r="M3" s="8" t="s">
        <v>16</v>
      </c>
      <c r="N3" s="8" t="s">
        <v>17</v>
      </c>
      <c r="O3" s="8" t="s">
        <v>18</v>
      </c>
      <c r="P3" s="8" t="s">
        <v>19</v>
      </c>
      <c r="Q3" s="8" t="s">
        <v>20</v>
      </c>
      <c r="R3" s="8" t="s">
        <v>21</v>
      </c>
      <c r="S3" s="8" t="s">
        <v>22</v>
      </c>
      <c r="T3" s="8" t="s">
        <v>23</v>
      </c>
      <c r="U3" s="8" t="s">
        <v>24</v>
      </c>
      <c r="V3" s="8" t="s">
        <v>25</v>
      </c>
      <c r="W3" s="8" t="s">
        <v>26</v>
      </c>
      <c r="X3" s="8" t="s">
        <v>27</v>
      </c>
      <c r="Y3" s="8" t="s">
        <v>28</v>
      </c>
      <c r="Z3" s="8" t="s">
        <v>29</v>
      </c>
      <c r="AA3" s="9" t="s">
        <v>30</v>
      </c>
    </row>
    <row r="4" spans="1:27" ht="13.5" x14ac:dyDescent="0.25">
      <c r="A4" s="10" t="s">
        <v>31</v>
      </c>
      <c r="B4" s="11" t="s">
        <v>32</v>
      </c>
      <c r="C4" s="12"/>
      <c r="D4" s="12"/>
      <c r="E4" s="13"/>
      <c r="F4" s="14"/>
      <c r="G4" s="14"/>
      <c r="H4" s="14"/>
      <c r="I4" s="14"/>
      <c r="J4" s="14"/>
      <c r="K4" s="14"/>
      <c r="L4" s="14"/>
      <c r="M4" s="14"/>
      <c r="N4" s="14"/>
      <c r="O4" s="14"/>
      <c r="P4" s="14"/>
      <c r="Q4" s="14"/>
      <c r="R4" s="14"/>
      <c r="S4" s="14"/>
      <c r="T4" s="14"/>
      <c r="U4" s="14"/>
      <c r="V4" s="14"/>
      <c r="W4" s="14"/>
      <c r="X4" s="14"/>
      <c r="Y4" s="14"/>
      <c r="Z4" s="15"/>
      <c r="AA4" s="16"/>
    </row>
    <row r="5" spans="1:27" ht="13.5" x14ac:dyDescent="0.25">
      <c r="A5" s="10" t="s">
        <v>33</v>
      </c>
      <c r="B5" s="17" t="s">
        <v>32</v>
      </c>
      <c r="C5" s="18"/>
      <c r="D5" s="18"/>
      <c r="E5" s="19"/>
      <c r="F5" s="20"/>
      <c r="G5" s="20"/>
      <c r="H5" s="20"/>
      <c r="I5" s="20"/>
      <c r="J5" s="20"/>
      <c r="K5" s="20"/>
      <c r="L5" s="20"/>
      <c r="M5" s="20"/>
      <c r="N5" s="20"/>
      <c r="O5" s="20"/>
      <c r="P5" s="20"/>
      <c r="Q5" s="20"/>
      <c r="R5" s="20"/>
      <c r="S5" s="20"/>
      <c r="T5" s="20"/>
      <c r="U5" s="20"/>
      <c r="V5" s="20"/>
      <c r="W5" s="20"/>
      <c r="X5" s="20"/>
      <c r="Y5" s="20"/>
      <c r="Z5" s="21"/>
      <c r="AA5" s="22"/>
    </row>
    <row r="6" spans="1:27" ht="13.5" x14ac:dyDescent="0.25">
      <c r="A6" s="23" t="s">
        <v>34</v>
      </c>
      <c r="B6" s="17" t="s">
        <v>32</v>
      </c>
      <c r="C6" s="18">
        <v>-685088</v>
      </c>
      <c r="D6" s="18"/>
      <c r="E6" s="19"/>
      <c r="F6" s="20"/>
      <c r="G6" s="20">
        <v>2682</v>
      </c>
      <c r="H6" s="20">
        <v>-248168</v>
      </c>
      <c r="I6" s="20">
        <v>-3242241</v>
      </c>
      <c r="J6" s="20">
        <v>-3487727</v>
      </c>
      <c r="K6" s="20">
        <v>-3029494</v>
      </c>
      <c r="L6" s="20">
        <v>-2924402</v>
      </c>
      <c r="M6" s="20">
        <v>-3109875</v>
      </c>
      <c r="N6" s="20">
        <v>-9063771</v>
      </c>
      <c r="O6" s="20"/>
      <c r="P6" s="20"/>
      <c r="Q6" s="20"/>
      <c r="R6" s="20"/>
      <c r="S6" s="20"/>
      <c r="T6" s="20"/>
      <c r="U6" s="20"/>
      <c r="V6" s="20"/>
      <c r="W6" s="20">
        <v>-12551498</v>
      </c>
      <c r="X6" s="20"/>
      <c r="Y6" s="20">
        <v>-12551498</v>
      </c>
      <c r="Z6" s="21"/>
      <c r="AA6" s="22"/>
    </row>
    <row r="7" spans="1:27" ht="13.5" x14ac:dyDescent="0.25">
      <c r="A7" s="23" t="s">
        <v>35</v>
      </c>
      <c r="B7" s="17" t="s">
        <v>32</v>
      </c>
      <c r="C7" s="18"/>
      <c r="D7" s="18"/>
      <c r="E7" s="19"/>
      <c r="F7" s="20"/>
      <c r="G7" s="20"/>
      <c r="H7" s="20"/>
      <c r="I7" s="20"/>
      <c r="J7" s="20"/>
      <c r="K7" s="20"/>
      <c r="L7" s="20"/>
      <c r="M7" s="20"/>
      <c r="N7" s="20"/>
      <c r="O7" s="20"/>
      <c r="P7" s="20"/>
      <c r="Q7" s="20"/>
      <c r="R7" s="20"/>
      <c r="S7" s="20"/>
      <c r="T7" s="20"/>
      <c r="U7" s="20"/>
      <c r="V7" s="20"/>
      <c r="W7" s="20"/>
      <c r="X7" s="20"/>
      <c r="Y7" s="20"/>
      <c r="Z7" s="21"/>
      <c r="AA7" s="22"/>
    </row>
    <row r="8" spans="1:27" ht="13.5" x14ac:dyDescent="0.25">
      <c r="A8" s="23" t="s">
        <v>36</v>
      </c>
      <c r="B8" s="17" t="s">
        <v>32</v>
      </c>
      <c r="C8" s="18">
        <v>81072282</v>
      </c>
      <c r="D8" s="18"/>
      <c r="E8" s="19"/>
      <c r="F8" s="20"/>
      <c r="G8" s="20">
        <v>8059411</v>
      </c>
      <c r="H8" s="20">
        <v>8088418</v>
      </c>
      <c r="I8" s="20">
        <v>8131848</v>
      </c>
      <c r="J8" s="20">
        <v>24279677</v>
      </c>
      <c r="K8" s="20">
        <v>7964743</v>
      </c>
      <c r="L8" s="20">
        <v>8298581</v>
      </c>
      <c r="M8" s="20">
        <v>7879467</v>
      </c>
      <c r="N8" s="20">
        <v>24142791</v>
      </c>
      <c r="O8" s="20"/>
      <c r="P8" s="20"/>
      <c r="Q8" s="20"/>
      <c r="R8" s="20"/>
      <c r="S8" s="20"/>
      <c r="T8" s="20"/>
      <c r="U8" s="20"/>
      <c r="V8" s="20"/>
      <c r="W8" s="20">
        <v>48422468</v>
      </c>
      <c r="X8" s="20"/>
      <c r="Y8" s="20">
        <v>48422468</v>
      </c>
      <c r="Z8" s="21"/>
      <c r="AA8" s="22"/>
    </row>
    <row r="9" spans="1:27" ht="13.5" x14ac:dyDescent="0.25">
      <c r="A9" s="23" t="s">
        <v>37</v>
      </c>
      <c r="B9" s="17" t="s">
        <v>32</v>
      </c>
      <c r="C9" s="18"/>
      <c r="D9" s="18"/>
      <c r="E9" s="19"/>
      <c r="F9" s="20"/>
      <c r="G9" s="20"/>
      <c r="H9" s="20"/>
      <c r="I9" s="20"/>
      <c r="J9" s="20"/>
      <c r="K9" s="20"/>
      <c r="L9" s="20"/>
      <c r="M9" s="20"/>
      <c r="N9" s="20"/>
      <c r="O9" s="20"/>
      <c r="P9" s="20"/>
      <c r="Q9" s="20"/>
      <c r="R9" s="20"/>
      <c r="S9" s="20"/>
      <c r="T9" s="20"/>
      <c r="U9" s="20"/>
      <c r="V9" s="20"/>
      <c r="W9" s="20"/>
      <c r="X9" s="20"/>
      <c r="Y9" s="20"/>
      <c r="Z9" s="21"/>
      <c r="AA9" s="22"/>
    </row>
    <row r="10" spans="1:27" ht="13.5" x14ac:dyDescent="0.25">
      <c r="A10" s="23" t="s">
        <v>38</v>
      </c>
      <c r="B10" s="17" t="s">
        <v>32</v>
      </c>
      <c r="C10" s="18"/>
      <c r="D10" s="18"/>
      <c r="E10" s="19"/>
      <c r="F10" s="20"/>
      <c r="G10" s="24"/>
      <c r="H10" s="24"/>
      <c r="I10" s="24"/>
      <c r="J10" s="20"/>
      <c r="K10" s="24"/>
      <c r="L10" s="24"/>
      <c r="M10" s="20"/>
      <c r="N10" s="24"/>
      <c r="O10" s="24"/>
      <c r="P10" s="24"/>
      <c r="Q10" s="20"/>
      <c r="R10" s="24"/>
      <c r="S10" s="24"/>
      <c r="T10" s="20"/>
      <c r="U10" s="24"/>
      <c r="V10" s="24"/>
      <c r="W10" s="24"/>
      <c r="X10" s="20"/>
      <c r="Y10" s="24"/>
      <c r="Z10" s="25"/>
      <c r="AA10" s="26"/>
    </row>
    <row r="11" spans="1:27" ht="13.5" x14ac:dyDescent="0.25">
      <c r="A11" s="23" t="s">
        <v>39</v>
      </c>
      <c r="B11" s="17" t="s">
        <v>32</v>
      </c>
      <c r="C11" s="18">
        <v>-9255969</v>
      </c>
      <c r="D11" s="18"/>
      <c r="E11" s="19"/>
      <c r="F11" s="20"/>
      <c r="G11" s="20">
        <v>-226184</v>
      </c>
      <c r="H11" s="20">
        <v>-1610130</v>
      </c>
      <c r="I11" s="20">
        <v>-262975</v>
      </c>
      <c r="J11" s="20">
        <v>-2099289</v>
      </c>
      <c r="K11" s="20">
        <v>-235368</v>
      </c>
      <c r="L11" s="20">
        <v>-1170356</v>
      </c>
      <c r="M11" s="20">
        <v>-1008227</v>
      </c>
      <c r="N11" s="20">
        <v>-2413951</v>
      </c>
      <c r="O11" s="20"/>
      <c r="P11" s="20"/>
      <c r="Q11" s="20"/>
      <c r="R11" s="20"/>
      <c r="S11" s="20"/>
      <c r="T11" s="20"/>
      <c r="U11" s="20"/>
      <c r="V11" s="20"/>
      <c r="W11" s="20">
        <v>-4513240</v>
      </c>
      <c r="X11" s="20"/>
      <c r="Y11" s="20">
        <v>-4513240</v>
      </c>
      <c r="Z11" s="21"/>
      <c r="AA11" s="22"/>
    </row>
    <row r="12" spans="1:27" ht="13.5" x14ac:dyDescent="0.25">
      <c r="A12" s="27" t="s">
        <v>40</v>
      </c>
      <c r="B12" s="28" t="s">
        <v>32</v>
      </c>
      <c r="C12" s="29">
        <f t="shared" ref="C12:Y12" si="0">SUM(C6:C11)</f>
        <v>71131225</v>
      </c>
      <c r="D12" s="29">
        <f>SUM(D6:D11)</f>
        <v>0</v>
      </c>
      <c r="E12" s="30">
        <f t="shared" si="0"/>
        <v>0</v>
      </c>
      <c r="F12" s="31">
        <f t="shared" si="0"/>
        <v>0</v>
      </c>
      <c r="G12" s="31">
        <f t="shared" si="0"/>
        <v>7835909</v>
      </c>
      <c r="H12" s="31">
        <f t="shared" si="0"/>
        <v>6230120</v>
      </c>
      <c r="I12" s="31">
        <f t="shared" si="0"/>
        <v>4626632</v>
      </c>
      <c r="J12" s="31">
        <f t="shared" si="0"/>
        <v>18692661</v>
      </c>
      <c r="K12" s="31">
        <f t="shared" si="0"/>
        <v>4699881</v>
      </c>
      <c r="L12" s="31">
        <f t="shared" si="0"/>
        <v>4203823</v>
      </c>
      <c r="M12" s="31">
        <f t="shared" si="0"/>
        <v>3761365</v>
      </c>
      <c r="N12" s="31">
        <f t="shared" si="0"/>
        <v>12665069</v>
      </c>
      <c r="O12" s="31">
        <f t="shared" si="0"/>
        <v>0</v>
      </c>
      <c r="P12" s="31">
        <f t="shared" si="0"/>
        <v>0</v>
      </c>
      <c r="Q12" s="31">
        <f t="shared" si="0"/>
        <v>0</v>
      </c>
      <c r="R12" s="31">
        <f t="shared" si="0"/>
        <v>0</v>
      </c>
      <c r="S12" s="31">
        <f t="shared" si="0"/>
        <v>0</v>
      </c>
      <c r="T12" s="31">
        <f t="shared" si="0"/>
        <v>0</v>
      </c>
      <c r="U12" s="31">
        <f t="shared" si="0"/>
        <v>0</v>
      </c>
      <c r="V12" s="31">
        <f t="shared" si="0"/>
        <v>0</v>
      </c>
      <c r="W12" s="31">
        <f t="shared" si="0"/>
        <v>31357730</v>
      </c>
      <c r="X12" s="31">
        <f t="shared" si="0"/>
        <v>0</v>
      </c>
      <c r="Y12" s="31">
        <f t="shared" si="0"/>
        <v>31357730</v>
      </c>
      <c r="Z12" s="32">
        <f>+IF(X12&lt;&gt;0,+(Y12/X12)*100,0)</f>
        <v>0</v>
      </c>
      <c r="AA12" s="33">
        <f>SUM(AA6:AA11)</f>
        <v>0</v>
      </c>
    </row>
    <row r="13" spans="1:27" ht="5.0999999999999996" customHeight="1" x14ac:dyDescent="0.25">
      <c r="A13" s="34" t="s">
        <v>41</v>
      </c>
      <c r="B13" s="17"/>
      <c r="C13" s="18"/>
      <c r="D13" s="18"/>
      <c r="E13" s="19"/>
      <c r="F13" s="20"/>
      <c r="G13" s="20"/>
      <c r="H13" s="20"/>
      <c r="I13" s="20"/>
      <c r="J13" s="20"/>
      <c r="K13" s="20"/>
      <c r="L13" s="20"/>
      <c r="M13" s="20"/>
      <c r="N13" s="20"/>
      <c r="O13" s="20"/>
      <c r="P13" s="20"/>
      <c r="Q13" s="20"/>
      <c r="R13" s="20"/>
      <c r="S13" s="20"/>
      <c r="T13" s="20"/>
      <c r="U13" s="20"/>
      <c r="V13" s="20"/>
      <c r="W13" s="20"/>
      <c r="X13" s="20"/>
      <c r="Y13" s="20"/>
      <c r="Z13" s="21"/>
      <c r="AA13" s="22"/>
    </row>
    <row r="14" spans="1:27" ht="13.5" x14ac:dyDescent="0.25">
      <c r="A14" s="10" t="s">
        <v>42</v>
      </c>
      <c r="B14" s="17" t="s">
        <v>32</v>
      </c>
      <c r="C14" s="18"/>
      <c r="D14" s="18"/>
      <c r="E14" s="19"/>
      <c r="F14" s="20"/>
      <c r="G14" s="20"/>
      <c r="H14" s="20"/>
      <c r="I14" s="20"/>
      <c r="J14" s="20"/>
      <c r="K14" s="20"/>
      <c r="L14" s="20"/>
      <c r="M14" s="20"/>
      <c r="N14" s="20"/>
      <c r="O14" s="20"/>
      <c r="P14" s="20"/>
      <c r="Q14" s="20"/>
      <c r="R14" s="20"/>
      <c r="S14" s="20"/>
      <c r="T14" s="20"/>
      <c r="U14" s="20"/>
      <c r="V14" s="20"/>
      <c r="W14" s="20"/>
      <c r="X14" s="20"/>
      <c r="Y14" s="20"/>
      <c r="Z14" s="21"/>
      <c r="AA14" s="22"/>
    </row>
    <row r="15" spans="1:27" ht="13.5" x14ac:dyDescent="0.25">
      <c r="A15" s="23" t="s">
        <v>43</v>
      </c>
      <c r="B15" s="17" t="s">
        <v>32</v>
      </c>
      <c r="C15" s="18"/>
      <c r="D15" s="18"/>
      <c r="E15" s="19"/>
      <c r="F15" s="20"/>
      <c r="G15" s="20"/>
      <c r="H15" s="20"/>
      <c r="I15" s="20"/>
      <c r="J15" s="20"/>
      <c r="K15" s="20"/>
      <c r="L15" s="20"/>
      <c r="M15" s="20"/>
      <c r="N15" s="20"/>
      <c r="O15" s="20"/>
      <c r="P15" s="20"/>
      <c r="Q15" s="20"/>
      <c r="R15" s="20"/>
      <c r="S15" s="20"/>
      <c r="T15" s="20"/>
      <c r="U15" s="20"/>
      <c r="V15" s="20"/>
      <c r="W15" s="20"/>
      <c r="X15" s="20"/>
      <c r="Y15" s="20"/>
      <c r="Z15" s="21"/>
      <c r="AA15" s="22"/>
    </row>
    <row r="16" spans="1:27" ht="13.5" x14ac:dyDescent="0.25">
      <c r="A16" s="23" t="s">
        <v>44</v>
      </c>
      <c r="B16" s="17" t="s">
        <v>32</v>
      </c>
      <c r="C16" s="18"/>
      <c r="D16" s="18"/>
      <c r="E16" s="19"/>
      <c r="F16" s="20"/>
      <c r="G16" s="24"/>
      <c r="H16" s="24"/>
      <c r="I16" s="24"/>
      <c r="J16" s="20"/>
      <c r="K16" s="24"/>
      <c r="L16" s="24"/>
      <c r="M16" s="20"/>
      <c r="N16" s="24"/>
      <c r="O16" s="24"/>
      <c r="P16" s="24"/>
      <c r="Q16" s="20"/>
      <c r="R16" s="24"/>
      <c r="S16" s="24"/>
      <c r="T16" s="20"/>
      <c r="U16" s="24"/>
      <c r="V16" s="24"/>
      <c r="W16" s="24"/>
      <c r="X16" s="20"/>
      <c r="Y16" s="24"/>
      <c r="Z16" s="25"/>
      <c r="AA16" s="26"/>
    </row>
    <row r="17" spans="1:27" ht="13.5" x14ac:dyDescent="0.25">
      <c r="A17" s="23" t="s">
        <v>45</v>
      </c>
      <c r="B17" s="17" t="s">
        <v>32</v>
      </c>
      <c r="C17" s="18">
        <v>500000</v>
      </c>
      <c r="D17" s="18"/>
      <c r="E17" s="19"/>
      <c r="F17" s="20"/>
      <c r="G17" s="20"/>
      <c r="H17" s="20"/>
      <c r="I17" s="20"/>
      <c r="J17" s="20"/>
      <c r="K17" s="20"/>
      <c r="L17" s="20"/>
      <c r="M17" s="20"/>
      <c r="N17" s="20"/>
      <c r="O17" s="20"/>
      <c r="P17" s="20"/>
      <c r="Q17" s="20"/>
      <c r="R17" s="20"/>
      <c r="S17" s="20"/>
      <c r="T17" s="20"/>
      <c r="U17" s="20"/>
      <c r="V17" s="20"/>
      <c r="W17" s="20"/>
      <c r="X17" s="20"/>
      <c r="Y17" s="20"/>
      <c r="Z17" s="21"/>
      <c r="AA17" s="22"/>
    </row>
    <row r="18" spans="1:27" ht="13.5" x14ac:dyDescent="0.25">
      <c r="A18" s="23" t="s">
        <v>46</v>
      </c>
      <c r="B18" s="17" t="s">
        <v>32</v>
      </c>
      <c r="C18" s="18"/>
      <c r="D18" s="18"/>
      <c r="E18" s="19"/>
      <c r="F18" s="20"/>
      <c r="G18" s="20"/>
      <c r="H18" s="20"/>
      <c r="I18" s="20"/>
      <c r="J18" s="20"/>
      <c r="K18" s="20"/>
      <c r="L18" s="20"/>
      <c r="M18" s="20"/>
      <c r="N18" s="20"/>
      <c r="O18" s="20"/>
      <c r="P18" s="20"/>
      <c r="Q18" s="20"/>
      <c r="R18" s="20"/>
      <c r="S18" s="20"/>
      <c r="T18" s="20"/>
      <c r="U18" s="20"/>
      <c r="V18" s="20"/>
      <c r="W18" s="20"/>
      <c r="X18" s="20"/>
      <c r="Y18" s="20"/>
      <c r="Z18" s="21"/>
      <c r="AA18" s="22"/>
    </row>
    <row r="19" spans="1:27" ht="13.5" x14ac:dyDescent="0.25">
      <c r="A19" s="23" t="s">
        <v>47</v>
      </c>
      <c r="B19" s="17" t="s">
        <v>32</v>
      </c>
      <c r="C19" s="18">
        <v>22134139</v>
      </c>
      <c r="D19" s="18"/>
      <c r="E19" s="19">
        <v>4550000</v>
      </c>
      <c r="F19" s="20">
        <v>4552767</v>
      </c>
      <c r="G19" s="20"/>
      <c r="H19" s="20">
        <v>125636</v>
      </c>
      <c r="I19" s="20">
        <v>888900</v>
      </c>
      <c r="J19" s="20">
        <v>1014536</v>
      </c>
      <c r="K19" s="20"/>
      <c r="L19" s="20"/>
      <c r="M19" s="20"/>
      <c r="N19" s="20"/>
      <c r="O19" s="20"/>
      <c r="P19" s="20"/>
      <c r="Q19" s="20"/>
      <c r="R19" s="20"/>
      <c r="S19" s="20"/>
      <c r="T19" s="20"/>
      <c r="U19" s="20"/>
      <c r="V19" s="20"/>
      <c r="W19" s="20">
        <v>1014536</v>
      </c>
      <c r="X19" s="20">
        <v>2767</v>
      </c>
      <c r="Y19" s="20">
        <v>1011769</v>
      </c>
      <c r="Z19" s="21">
        <v>36565.558366461875</v>
      </c>
      <c r="AA19" s="22">
        <v>4552767</v>
      </c>
    </row>
    <row r="20" spans="1:27" ht="13.5" x14ac:dyDescent="0.25">
      <c r="A20" s="23" t="s">
        <v>32</v>
      </c>
      <c r="B20" s="17" t="s">
        <v>32</v>
      </c>
      <c r="C20" s="18"/>
      <c r="D20" s="18"/>
      <c r="E20" s="19"/>
      <c r="F20" s="20"/>
      <c r="G20" s="20"/>
      <c r="H20" s="20"/>
      <c r="I20" s="20"/>
      <c r="J20" s="20"/>
      <c r="K20" s="20"/>
      <c r="L20" s="20"/>
      <c r="M20" s="20"/>
      <c r="N20" s="20"/>
      <c r="O20" s="20"/>
      <c r="P20" s="20"/>
      <c r="Q20" s="20"/>
      <c r="R20" s="20"/>
      <c r="S20" s="20"/>
      <c r="T20" s="20"/>
      <c r="U20" s="20"/>
      <c r="V20" s="20"/>
      <c r="W20" s="20"/>
      <c r="X20" s="20"/>
      <c r="Y20" s="20"/>
      <c r="Z20" s="21"/>
      <c r="AA20" s="22"/>
    </row>
    <row r="21" spans="1:27" ht="13.5" x14ac:dyDescent="0.25">
      <c r="A21" s="23" t="s">
        <v>48</v>
      </c>
      <c r="B21" s="17" t="s">
        <v>32</v>
      </c>
      <c r="C21" s="18"/>
      <c r="D21" s="18"/>
      <c r="E21" s="19"/>
      <c r="F21" s="20"/>
      <c r="G21" s="20"/>
      <c r="H21" s="20"/>
      <c r="I21" s="20"/>
      <c r="J21" s="20"/>
      <c r="K21" s="20"/>
      <c r="L21" s="20"/>
      <c r="M21" s="20"/>
      <c r="N21" s="20"/>
      <c r="O21" s="20"/>
      <c r="P21" s="20"/>
      <c r="Q21" s="20"/>
      <c r="R21" s="20"/>
      <c r="S21" s="20"/>
      <c r="T21" s="20"/>
      <c r="U21" s="20"/>
      <c r="V21" s="20"/>
      <c r="W21" s="20"/>
      <c r="X21" s="20"/>
      <c r="Y21" s="20"/>
      <c r="Z21" s="21"/>
      <c r="AA21" s="22"/>
    </row>
    <row r="22" spans="1:27" ht="13.5" x14ac:dyDescent="0.25">
      <c r="A22" s="23" t="s">
        <v>49</v>
      </c>
      <c r="B22" s="17" t="s">
        <v>32</v>
      </c>
      <c r="C22" s="18"/>
      <c r="D22" s="18"/>
      <c r="E22" s="19"/>
      <c r="F22" s="20"/>
      <c r="G22" s="20"/>
      <c r="H22" s="20"/>
      <c r="I22" s="20"/>
      <c r="J22" s="20"/>
      <c r="K22" s="20"/>
      <c r="L22" s="20"/>
      <c r="M22" s="20"/>
      <c r="N22" s="20"/>
      <c r="O22" s="20"/>
      <c r="P22" s="20"/>
      <c r="Q22" s="20"/>
      <c r="R22" s="20"/>
      <c r="S22" s="20"/>
      <c r="T22" s="20"/>
      <c r="U22" s="20"/>
      <c r="V22" s="20"/>
      <c r="W22" s="20"/>
      <c r="X22" s="20"/>
      <c r="Y22" s="20"/>
      <c r="Z22" s="21"/>
      <c r="AA22" s="22"/>
    </row>
    <row r="23" spans="1:27" ht="13.5" x14ac:dyDescent="0.25">
      <c r="A23" s="23" t="s">
        <v>50</v>
      </c>
      <c r="B23" s="17" t="s">
        <v>32</v>
      </c>
      <c r="C23" s="18"/>
      <c r="D23" s="18"/>
      <c r="E23" s="19"/>
      <c r="F23" s="20"/>
      <c r="G23" s="24"/>
      <c r="H23" s="24"/>
      <c r="I23" s="24"/>
      <c r="J23" s="20"/>
      <c r="K23" s="24"/>
      <c r="L23" s="24"/>
      <c r="M23" s="20"/>
      <c r="N23" s="24"/>
      <c r="O23" s="24"/>
      <c r="P23" s="24"/>
      <c r="Q23" s="20"/>
      <c r="R23" s="24"/>
      <c r="S23" s="24"/>
      <c r="T23" s="20"/>
      <c r="U23" s="24"/>
      <c r="V23" s="24"/>
      <c r="W23" s="24"/>
      <c r="X23" s="20"/>
      <c r="Y23" s="24"/>
      <c r="Z23" s="25"/>
      <c r="AA23" s="26"/>
    </row>
    <row r="24" spans="1:27" ht="13.5" x14ac:dyDescent="0.25">
      <c r="A24" s="27" t="s">
        <v>51</v>
      </c>
      <c r="B24" s="35" t="s">
        <v>32</v>
      </c>
      <c r="C24" s="29">
        <f t="shared" ref="C24:Y24" si="1">SUM(C15:C23)</f>
        <v>22634139</v>
      </c>
      <c r="D24" s="29">
        <f>SUM(D15:D23)</f>
        <v>0</v>
      </c>
      <c r="E24" s="36">
        <f t="shared" si="1"/>
        <v>4550000</v>
      </c>
      <c r="F24" s="37">
        <f t="shared" si="1"/>
        <v>4552767</v>
      </c>
      <c r="G24" s="37">
        <f t="shared" si="1"/>
        <v>0</v>
      </c>
      <c r="H24" s="37">
        <f t="shared" si="1"/>
        <v>125636</v>
      </c>
      <c r="I24" s="37">
        <f t="shared" si="1"/>
        <v>888900</v>
      </c>
      <c r="J24" s="37">
        <f t="shared" si="1"/>
        <v>1014536</v>
      </c>
      <c r="K24" s="37">
        <f t="shared" si="1"/>
        <v>0</v>
      </c>
      <c r="L24" s="37">
        <f t="shared" si="1"/>
        <v>0</v>
      </c>
      <c r="M24" s="37">
        <f t="shared" si="1"/>
        <v>0</v>
      </c>
      <c r="N24" s="37">
        <f t="shared" si="1"/>
        <v>0</v>
      </c>
      <c r="O24" s="37">
        <f t="shared" si="1"/>
        <v>0</v>
      </c>
      <c r="P24" s="37">
        <f t="shared" si="1"/>
        <v>0</v>
      </c>
      <c r="Q24" s="37">
        <f t="shared" si="1"/>
        <v>0</v>
      </c>
      <c r="R24" s="37">
        <f t="shared" si="1"/>
        <v>0</v>
      </c>
      <c r="S24" s="37">
        <f t="shared" si="1"/>
        <v>0</v>
      </c>
      <c r="T24" s="37">
        <f t="shared" si="1"/>
        <v>0</v>
      </c>
      <c r="U24" s="37">
        <f t="shared" si="1"/>
        <v>0</v>
      </c>
      <c r="V24" s="37">
        <f t="shared" si="1"/>
        <v>0</v>
      </c>
      <c r="W24" s="37">
        <f t="shared" si="1"/>
        <v>1014536</v>
      </c>
      <c r="X24" s="37">
        <f t="shared" si="1"/>
        <v>2767</v>
      </c>
      <c r="Y24" s="37">
        <f t="shared" si="1"/>
        <v>1011769</v>
      </c>
      <c r="Z24" s="38">
        <f>+IF(X24&lt;&gt;0,+(Y24/X24)*100,0)</f>
        <v>36565.558366461875</v>
      </c>
      <c r="AA24" s="39">
        <f>SUM(AA15:AA23)</f>
        <v>4552767</v>
      </c>
    </row>
    <row r="25" spans="1:27" ht="13.5" x14ac:dyDescent="0.25">
      <c r="A25" s="27" t="s">
        <v>52</v>
      </c>
      <c r="B25" s="28" t="s">
        <v>32</v>
      </c>
      <c r="C25" s="29">
        <f t="shared" ref="C25:Y25" si="2">+C12+C24</f>
        <v>93765364</v>
      </c>
      <c r="D25" s="29">
        <f>+D12+D24</f>
        <v>0</v>
      </c>
      <c r="E25" s="30">
        <f t="shared" si="2"/>
        <v>4550000</v>
      </c>
      <c r="F25" s="31">
        <f t="shared" si="2"/>
        <v>4552767</v>
      </c>
      <c r="G25" s="31">
        <f t="shared" si="2"/>
        <v>7835909</v>
      </c>
      <c r="H25" s="31">
        <f t="shared" si="2"/>
        <v>6355756</v>
      </c>
      <c r="I25" s="31">
        <f t="shared" si="2"/>
        <v>5515532</v>
      </c>
      <c r="J25" s="31">
        <f t="shared" si="2"/>
        <v>19707197</v>
      </c>
      <c r="K25" s="31">
        <f t="shared" si="2"/>
        <v>4699881</v>
      </c>
      <c r="L25" s="31">
        <f t="shared" si="2"/>
        <v>4203823</v>
      </c>
      <c r="M25" s="31">
        <f t="shared" si="2"/>
        <v>3761365</v>
      </c>
      <c r="N25" s="31">
        <f t="shared" si="2"/>
        <v>12665069</v>
      </c>
      <c r="O25" s="31">
        <f t="shared" si="2"/>
        <v>0</v>
      </c>
      <c r="P25" s="31">
        <f t="shared" si="2"/>
        <v>0</v>
      </c>
      <c r="Q25" s="31">
        <f t="shared" si="2"/>
        <v>0</v>
      </c>
      <c r="R25" s="31">
        <f t="shared" si="2"/>
        <v>0</v>
      </c>
      <c r="S25" s="31">
        <f t="shared" si="2"/>
        <v>0</v>
      </c>
      <c r="T25" s="31">
        <f t="shared" si="2"/>
        <v>0</v>
      </c>
      <c r="U25" s="31">
        <f t="shared" si="2"/>
        <v>0</v>
      </c>
      <c r="V25" s="31">
        <f t="shared" si="2"/>
        <v>0</v>
      </c>
      <c r="W25" s="31">
        <f t="shared" si="2"/>
        <v>32372266</v>
      </c>
      <c r="X25" s="31">
        <f t="shared" si="2"/>
        <v>2767</v>
      </c>
      <c r="Y25" s="31">
        <f t="shared" si="2"/>
        <v>32369499</v>
      </c>
      <c r="Z25" s="32">
        <f>+IF(X25&lt;&gt;0,+(Y25/X25)*100,0)</f>
        <v>1169840.9468738707</v>
      </c>
      <c r="AA25" s="33">
        <f>+AA12+AA24</f>
        <v>4552767</v>
      </c>
    </row>
    <row r="26" spans="1:27" ht="5.0999999999999996" customHeight="1" x14ac:dyDescent="0.25">
      <c r="A26" s="34" t="s">
        <v>41</v>
      </c>
      <c r="B26" s="17"/>
      <c r="C26" s="18"/>
      <c r="D26" s="18"/>
      <c r="E26" s="19"/>
      <c r="F26" s="20"/>
      <c r="G26" s="20"/>
      <c r="H26" s="20"/>
      <c r="I26" s="20"/>
      <c r="J26" s="20"/>
      <c r="K26" s="20"/>
      <c r="L26" s="20"/>
      <c r="M26" s="20"/>
      <c r="N26" s="20"/>
      <c r="O26" s="20"/>
      <c r="P26" s="20"/>
      <c r="Q26" s="20"/>
      <c r="R26" s="20"/>
      <c r="S26" s="20"/>
      <c r="T26" s="20"/>
      <c r="U26" s="20"/>
      <c r="V26" s="20"/>
      <c r="W26" s="20"/>
      <c r="X26" s="20"/>
      <c r="Y26" s="20"/>
      <c r="Z26" s="21"/>
      <c r="AA26" s="22"/>
    </row>
    <row r="27" spans="1:27" ht="13.5" x14ac:dyDescent="0.25">
      <c r="A27" s="10" t="s">
        <v>53</v>
      </c>
      <c r="B27" s="17" t="s">
        <v>32</v>
      </c>
      <c r="C27" s="18"/>
      <c r="D27" s="18"/>
      <c r="E27" s="19"/>
      <c r="F27" s="20"/>
      <c r="G27" s="20"/>
      <c r="H27" s="20"/>
      <c r="I27" s="20"/>
      <c r="J27" s="20"/>
      <c r="K27" s="20"/>
      <c r="L27" s="20"/>
      <c r="M27" s="20"/>
      <c r="N27" s="20"/>
      <c r="O27" s="20"/>
      <c r="P27" s="20"/>
      <c r="Q27" s="20"/>
      <c r="R27" s="20"/>
      <c r="S27" s="20"/>
      <c r="T27" s="20"/>
      <c r="U27" s="20"/>
      <c r="V27" s="20"/>
      <c r="W27" s="20"/>
      <c r="X27" s="20"/>
      <c r="Y27" s="20"/>
      <c r="Z27" s="21"/>
      <c r="AA27" s="22"/>
    </row>
    <row r="28" spans="1:27" ht="13.5" x14ac:dyDescent="0.25">
      <c r="A28" s="10" t="s">
        <v>54</v>
      </c>
      <c r="B28" s="40" t="s">
        <v>32</v>
      </c>
      <c r="C28" s="18"/>
      <c r="D28" s="18"/>
      <c r="E28" s="19"/>
      <c r="F28" s="20"/>
      <c r="G28" s="20"/>
      <c r="H28" s="20"/>
      <c r="I28" s="20"/>
      <c r="J28" s="20"/>
      <c r="K28" s="20"/>
      <c r="L28" s="20"/>
      <c r="M28" s="20"/>
      <c r="N28" s="20"/>
      <c r="O28" s="20"/>
      <c r="P28" s="20"/>
      <c r="Q28" s="20"/>
      <c r="R28" s="20"/>
      <c r="S28" s="20"/>
      <c r="T28" s="20"/>
      <c r="U28" s="20"/>
      <c r="V28" s="20"/>
      <c r="W28" s="20"/>
      <c r="X28" s="20"/>
      <c r="Y28" s="20"/>
      <c r="Z28" s="21"/>
      <c r="AA28" s="22"/>
    </row>
    <row r="29" spans="1:27" ht="13.5" x14ac:dyDescent="0.25">
      <c r="A29" s="23" t="s">
        <v>55</v>
      </c>
      <c r="B29" s="17" t="s">
        <v>32</v>
      </c>
      <c r="C29" s="18"/>
      <c r="D29" s="18"/>
      <c r="E29" s="19"/>
      <c r="F29" s="20"/>
      <c r="G29" s="20"/>
      <c r="H29" s="20"/>
      <c r="I29" s="20"/>
      <c r="J29" s="20"/>
      <c r="K29" s="20"/>
      <c r="L29" s="20"/>
      <c r="M29" s="20"/>
      <c r="N29" s="20"/>
      <c r="O29" s="20"/>
      <c r="P29" s="20"/>
      <c r="Q29" s="20"/>
      <c r="R29" s="20"/>
      <c r="S29" s="20"/>
      <c r="T29" s="20"/>
      <c r="U29" s="20"/>
      <c r="V29" s="20"/>
      <c r="W29" s="20"/>
      <c r="X29" s="20"/>
      <c r="Y29" s="20"/>
      <c r="Z29" s="21"/>
      <c r="AA29" s="22"/>
    </row>
    <row r="30" spans="1:27" ht="13.5" x14ac:dyDescent="0.25">
      <c r="A30" s="23" t="s">
        <v>56</v>
      </c>
      <c r="B30" s="17" t="s">
        <v>32</v>
      </c>
      <c r="C30" s="18"/>
      <c r="D30" s="18"/>
      <c r="E30" s="19"/>
      <c r="F30" s="20"/>
      <c r="G30" s="20"/>
      <c r="H30" s="20"/>
      <c r="I30" s="20"/>
      <c r="J30" s="20"/>
      <c r="K30" s="20"/>
      <c r="L30" s="20"/>
      <c r="M30" s="20"/>
      <c r="N30" s="20"/>
      <c r="O30" s="20"/>
      <c r="P30" s="20"/>
      <c r="Q30" s="20"/>
      <c r="R30" s="20"/>
      <c r="S30" s="20"/>
      <c r="T30" s="20"/>
      <c r="U30" s="20"/>
      <c r="V30" s="20"/>
      <c r="W30" s="20"/>
      <c r="X30" s="20"/>
      <c r="Y30" s="20"/>
      <c r="Z30" s="21"/>
      <c r="AA30" s="22"/>
    </row>
    <row r="31" spans="1:27" ht="13.5" x14ac:dyDescent="0.25">
      <c r="A31" s="23" t="s">
        <v>57</v>
      </c>
      <c r="B31" s="17" t="s">
        <v>32</v>
      </c>
      <c r="C31" s="18"/>
      <c r="D31" s="18"/>
      <c r="E31" s="19"/>
      <c r="F31" s="20"/>
      <c r="G31" s="20"/>
      <c r="H31" s="20"/>
      <c r="I31" s="20"/>
      <c r="J31" s="20"/>
      <c r="K31" s="20"/>
      <c r="L31" s="20"/>
      <c r="M31" s="20"/>
      <c r="N31" s="20"/>
      <c r="O31" s="20"/>
      <c r="P31" s="20"/>
      <c r="Q31" s="20"/>
      <c r="R31" s="20"/>
      <c r="S31" s="20"/>
      <c r="T31" s="20"/>
      <c r="U31" s="20"/>
      <c r="V31" s="20"/>
      <c r="W31" s="20"/>
      <c r="X31" s="20"/>
      <c r="Y31" s="20"/>
      <c r="Z31" s="21"/>
      <c r="AA31" s="22"/>
    </row>
    <row r="32" spans="1:27" ht="13.5" x14ac:dyDescent="0.25">
      <c r="A32" s="23" t="s">
        <v>58</v>
      </c>
      <c r="B32" s="17" t="s">
        <v>32</v>
      </c>
      <c r="C32" s="18">
        <v>58229515</v>
      </c>
      <c r="D32" s="18"/>
      <c r="E32" s="19"/>
      <c r="F32" s="20"/>
      <c r="G32" s="20">
        <v>1082949</v>
      </c>
      <c r="H32" s="20">
        <v>2186554</v>
      </c>
      <c r="I32" s="20">
        <v>1611679</v>
      </c>
      <c r="J32" s="20">
        <v>4881182</v>
      </c>
      <c r="K32" s="20">
        <v>2140931</v>
      </c>
      <c r="L32" s="20">
        <v>1381993</v>
      </c>
      <c r="M32" s="20">
        <v>5005695</v>
      </c>
      <c r="N32" s="20">
        <v>8528619</v>
      </c>
      <c r="O32" s="20"/>
      <c r="P32" s="20"/>
      <c r="Q32" s="20"/>
      <c r="R32" s="20"/>
      <c r="S32" s="20"/>
      <c r="T32" s="20"/>
      <c r="U32" s="20"/>
      <c r="V32" s="20"/>
      <c r="W32" s="20">
        <v>13409801</v>
      </c>
      <c r="X32" s="20"/>
      <c r="Y32" s="20">
        <v>13409801</v>
      </c>
      <c r="Z32" s="21"/>
      <c r="AA32" s="22"/>
    </row>
    <row r="33" spans="1:27" ht="13.5" x14ac:dyDescent="0.25">
      <c r="A33" s="23" t="s">
        <v>59</v>
      </c>
      <c r="B33" s="17" t="s">
        <v>32</v>
      </c>
      <c r="C33" s="18"/>
      <c r="D33" s="18"/>
      <c r="E33" s="19"/>
      <c r="F33" s="20"/>
      <c r="G33" s="20"/>
      <c r="H33" s="20"/>
      <c r="I33" s="20"/>
      <c r="J33" s="20"/>
      <c r="K33" s="20"/>
      <c r="L33" s="20"/>
      <c r="M33" s="20"/>
      <c r="N33" s="20"/>
      <c r="O33" s="20"/>
      <c r="P33" s="20"/>
      <c r="Q33" s="20"/>
      <c r="R33" s="20"/>
      <c r="S33" s="20"/>
      <c r="T33" s="20"/>
      <c r="U33" s="20"/>
      <c r="V33" s="20"/>
      <c r="W33" s="20"/>
      <c r="X33" s="20"/>
      <c r="Y33" s="20"/>
      <c r="Z33" s="21"/>
      <c r="AA33" s="22"/>
    </row>
    <row r="34" spans="1:27" ht="13.5" x14ac:dyDescent="0.25">
      <c r="A34" s="27" t="s">
        <v>60</v>
      </c>
      <c r="B34" s="28" t="s">
        <v>32</v>
      </c>
      <c r="C34" s="29">
        <f t="shared" ref="C34:Y34" si="3">SUM(C29:C33)</f>
        <v>58229515</v>
      </c>
      <c r="D34" s="29">
        <f>SUM(D29:D33)</f>
        <v>0</v>
      </c>
      <c r="E34" s="30">
        <f t="shared" si="3"/>
        <v>0</v>
      </c>
      <c r="F34" s="31">
        <f t="shared" si="3"/>
        <v>0</v>
      </c>
      <c r="G34" s="31">
        <f t="shared" si="3"/>
        <v>1082949</v>
      </c>
      <c r="H34" s="31">
        <f t="shared" si="3"/>
        <v>2186554</v>
      </c>
      <c r="I34" s="31">
        <f t="shared" si="3"/>
        <v>1611679</v>
      </c>
      <c r="J34" s="31">
        <f t="shared" si="3"/>
        <v>4881182</v>
      </c>
      <c r="K34" s="31">
        <f t="shared" si="3"/>
        <v>2140931</v>
      </c>
      <c r="L34" s="31">
        <f t="shared" si="3"/>
        <v>1381993</v>
      </c>
      <c r="M34" s="31">
        <f t="shared" si="3"/>
        <v>5005695</v>
      </c>
      <c r="N34" s="31">
        <f t="shared" si="3"/>
        <v>8528619</v>
      </c>
      <c r="O34" s="31">
        <f t="shared" si="3"/>
        <v>0</v>
      </c>
      <c r="P34" s="31">
        <f t="shared" si="3"/>
        <v>0</v>
      </c>
      <c r="Q34" s="31">
        <f t="shared" si="3"/>
        <v>0</v>
      </c>
      <c r="R34" s="31">
        <f t="shared" si="3"/>
        <v>0</v>
      </c>
      <c r="S34" s="31">
        <f t="shared" si="3"/>
        <v>0</v>
      </c>
      <c r="T34" s="31">
        <f t="shared" si="3"/>
        <v>0</v>
      </c>
      <c r="U34" s="31">
        <f t="shared" si="3"/>
        <v>0</v>
      </c>
      <c r="V34" s="31">
        <f t="shared" si="3"/>
        <v>0</v>
      </c>
      <c r="W34" s="31">
        <f t="shared" si="3"/>
        <v>13409801</v>
      </c>
      <c r="X34" s="31">
        <f t="shared" si="3"/>
        <v>0</v>
      </c>
      <c r="Y34" s="31">
        <f t="shared" si="3"/>
        <v>13409801</v>
      </c>
      <c r="Z34" s="32">
        <f>+IF(X34&lt;&gt;0,+(Y34/X34)*100,0)</f>
        <v>0</v>
      </c>
      <c r="AA34" s="33">
        <f>SUM(AA29:AA33)</f>
        <v>0</v>
      </c>
    </row>
    <row r="35" spans="1:27" ht="5.0999999999999996" customHeight="1" x14ac:dyDescent="0.25">
      <c r="A35" s="34" t="s">
        <v>41</v>
      </c>
      <c r="B35" s="17"/>
      <c r="C35" s="18"/>
      <c r="D35" s="18"/>
      <c r="E35" s="19"/>
      <c r="F35" s="20"/>
      <c r="G35" s="20"/>
      <c r="H35" s="20"/>
      <c r="I35" s="20"/>
      <c r="J35" s="20"/>
      <c r="K35" s="20"/>
      <c r="L35" s="20"/>
      <c r="M35" s="20"/>
      <c r="N35" s="20"/>
      <c r="O35" s="20"/>
      <c r="P35" s="20"/>
      <c r="Q35" s="20"/>
      <c r="R35" s="20"/>
      <c r="S35" s="20"/>
      <c r="T35" s="20"/>
      <c r="U35" s="20"/>
      <c r="V35" s="20"/>
      <c r="W35" s="20"/>
      <c r="X35" s="20"/>
      <c r="Y35" s="20"/>
      <c r="Z35" s="21"/>
      <c r="AA35" s="22"/>
    </row>
    <row r="36" spans="1:27" ht="13.5" x14ac:dyDescent="0.25">
      <c r="A36" s="10" t="s">
        <v>61</v>
      </c>
      <c r="B36" s="17" t="s">
        <v>32</v>
      </c>
      <c r="C36" s="18"/>
      <c r="D36" s="18"/>
      <c r="E36" s="19"/>
      <c r="F36" s="20"/>
      <c r="G36" s="20"/>
      <c r="H36" s="20"/>
      <c r="I36" s="20"/>
      <c r="J36" s="20"/>
      <c r="K36" s="20"/>
      <c r="L36" s="20"/>
      <c r="M36" s="20"/>
      <c r="N36" s="20"/>
      <c r="O36" s="20"/>
      <c r="P36" s="20"/>
      <c r="Q36" s="20"/>
      <c r="R36" s="20"/>
      <c r="S36" s="20"/>
      <c r="T36" s="20"/>
      <c r="U36" s="20"/>
      <c r="V36" s="20"/>
      <c r="W36" s="20"/>
      <c r="X36" s="20"/>
      <c r="Y36" s="20"/>
      <c r="Z36" s="21"/>
      <c r="AA36" s="22"/>
    </row>
    <row r="37" spans="1:27" ht="13.5" x14ac:dyDescent="0.25">
      <c r="A37" s="23" t="s">
        <v>62</v>
      </c>
      <c r="B37" s="17" t="s">
        <v>32</v>
      </c>
      <c r="C37" s="18"/>
      <c r="D37" s="18"/>
      <c r="E37" s="19"/>
      <c r="F37" s="20"/>
      <c r="G37" s="20"/>
      <c r="H37" s="20"/>
      <c r="I37" s="20"/>
      <c r="J37" s="20"/>
      <c r="K37" s="20"/>
      <c r="L37" s="20"/>
      <c r="M37" s="20"/>
      <c r="N37" s="20"/>
      <c r="O37" s="20"/>
      <c r="P37" s="20"/>
      <c r="Q37" s="20"/>
      <c r="R37" s="20"/>
      <c r="S37" s="20"/>
      <c r="T37" s="20"/>
      <c r="U37" s="20"/>
      <c r="V37" s="20"/>
      <c r="W37" s="20"/>
      <c r="X37" s="20"/>
      <c r="Y37" s="20"/>
      <c r="Z37" s="21"/>
      <c r="AA37" s="22"/>
    </row>
    <row r="38" spans="1:27" ht="13.5" x14ac:dyDescent="0.25">
      <c r="A38" s="23" t="s">
        <v>59</v>
      </c>
      <c r="B38" s="17" t="s">
        <v>32</v>
      </c>
      <c r="C38" s="18"/>
      <c r="D38" s="18"/>
      <c r="E38" s="19"/>
      <c r="F38" s="20"/>
      <c r="G38" s="20"/>
      <c r="H38" s="20"/>
      <c r="I38" s="20"/>
      <c r="J38" s="20"/>
      <c r="K38" s="20"/>
      <c r="L38" s="20"/>
      <c r="M38" s="20"/>
      <c r="N38" s="20"/>
      <c r="O38" s="20"/>
      <c r="P38" s="20"/>
      <c r="Q38" s="20"/>
      <c r="R38" s="20"/>
      <c r="S38" s="20"/>
      <c r="T38" s="20"/>
      <c r="U38" s="20"/>
      <c r="V38" s="20"/>
      <c r="W38" s="20"/>
      <c r="X38" s="20"/>
      <c r="Y38" s="20"/>
      <c r="Z38" s="21"/>
      <c r="AA38" s="22"/>
    </row>
    <row r="39" spans="1:27" ht="13.5" x14ac:dyDescent="0.25">
      <c r="A39" s="27" t="s">
        <v>63</v>
      </c>
      <c r="B39" s="35" t="s">
        <v>32</v>
      </c>
      <c r="C39" s="29">
        <f t="shared" ref="C39:Y39" si="4">SUM(C37:C38)</f>
        <v>0</v>
      </c>
      <c r="D39" s="29">
        <f>SUM(D37:D38)</f>
        <v>0</v>
      </c>
      <c r="E39" s="36">
        <f t="shared" si="4"/>
        <v>0</v>
      </c>
      <c r="F39" s="37">
        <f t="shared" si="4"/>
        <v>0</v>
      </c>
      <c r="G39" s="37">
        <f t="shared" si="4"/>
        <v>0</v>
      </c>
      <c r="H39" s="37">
        <f t="shared" si="4"/>
        <v>0</v>
      </c>
      <c r="I39" s="37">
        <f t="shared" si="4"/>
        <v>0</v>
      </c>
      <c r="J39" s="37">
        <f t="shared" si="4"/>
        <v>0</v>
      </c>
      <c r="K39" s="37">
        <f t="shared" si="4"/>
        <v>0</v>
      </c>
      <c r="L39" s="37">
        <f t="shared" si="4"/>
        <v>0</v>
      </c>
      <c r="M39" s="37">
        <f t="shared" si="4"/>
        <v>0</v>
      </c>
      <c r="N39" s="37">
        <f t="shared" si="4"/>
        <v>0</v>
      </c>
      <c r="O39" s="37">
        <f t="shared" si="4"/>
        <v>0</v>
      </c>
      <c r="P39" s="37">
        <f t="shared" si="4"/>
        <v>0</v>
      </c>
      <c r="Q39" s="37">
        <f t="shared" si="4"/>
        <v>0</v>
      </c>
      <c r="R39" s="37">
        <f t="shared" si="4"/>
        <v>0</v>
      </c>
      <c r="S39" s="37">
        <f t="shared" si="4"/>
        <v>0</v>
      </c>
      <c r="T39" s="37">
        <f t="shared" si="4"/>
        <v>0</v>
      </c>
      <c r="U39" s="37">
        <f t="shared" si="4"/>
        <v>0</v>
      </c>
      <c r="V39" s="37">
        <f t="shared" si="4"/>
        <v>0</v>
      </c>
      <c r="W39" s="37">
        <f t="shared" si="4"/>
        <v>0</v>
      </c>
      <c r="X39" s="37">
        <f t="shared" si="4"/>
        <v>0</v>
      </c>
      <c r="Y39" s="37">
        <f t="shared" si="4"/>
        <v>0</v>
      </c>
      <c r="Z39" s="38">
        <f>+IF(X39&lt;&gt;0,+(Y39/X39)*100,0)</f>
        <v>0</v>
      </c>
      <c r="AA39" s="39">
        <f>SUM(AA37:AA38)</f>
        <v>0</v>
      </c>
    </row>
    <row r="40" spans="1:27" ht="13.5" x14ac:dyDescent="0.25">
      <c r="A40" s="27" t="s">
        <v>64</v>
      </c>
      <c r="B40" s="28" t="s">
        <v>32</v>
      </c>
      <c r="C40" s="29">
        <f t="shared" ref="C40:Y40" si="5">+C34+C39</f>
        <v>58229515</v>
      </c>
      <c r="D40" s="29">
        <f>+D34+D39</f>
        <v>0</v>
      </c>
      <c r="E40" s="30">
        <f t="shared" si="5"/>
        <v>0</v>
      </c>
      <c r="F40" s="31">
        <f t="shared" si="5"/>
        <v>0</v>
      </c>
      <c r="G40" s="31">
        <f t="shared" si="5"/>
        <v>1082949</v>
      </c>
      <c r="H40" s="31">
        <f t="shared" si="5"/>
        <v>2186554</v>
      </c>
      <c r="I40" s="31">
        <f t="shared" si="5"/>
        <v>1611679</v>
      </c>
      <c r="J40" s="31">
        <f t="shared" si="5"/>
        <v>4881182</v>
      </c>
      <c r="K40" s="31">
        <f t="shared" si="5"/>
        <v>2140931</v>
      </c>
      <c r="L40" s="31">
        <f t="shared" si="5"/>
        <v>1381993</v>
      </c>
      <c r="M40" s="31">
        <f t="shared" si="5"/>
        <v>5005695</v>
      </c>
      <c r="N40" s="31">
        <f t="shared" si="5"/>
        <v>8528619</v>
      </c>
      <c r="O40" s="31">
        <f t="shared" si="5"/>
        <v>0</v>
      </c>
      <c r="P40" s="31">
        <f t="shared" si="5"/>
        <v>0</v>
      </c>
      <c r="Q40" s="31">
        <f t="shared" si="5"/>
        <v>0</v>
      </c>
      <c r="R40" s="31">
        <f t="shared" si="5"/>
        <v>0</v>
      </c>
      <c r="S40" s="31">
        <f t="shared" si="5"/>
        <v>0</v>
      </c>
      <c r="T40" s="31">
        <f t="shared" si="5"/>
        <v>0</v>
      </c>
      <c r="U40" s="31">
        <f t="shared" si="5"/>
        <v>0</v>
      </c>
      <c r="V40" s="31">
        <f t="shared" si="5"/>
        <v>0</v>
      </c>
      <c r="W40" s="31">
        <f t="shared" si="5"/>
        <v>13409801</v>
      </c>
      <c r="X40" s="31">
        <f t="shared" si="5"/>
        <v>0</v>
      </c>
      <c r="Y40" s="31">
        <f t="shared" si="5"/>
        <v>13409801</v>
      </c>
      <c r="Z40" s="32">
        <f>+IF(X40&lt;&gt;0,+(Y40/X40)*100,0)</f>
        <v>0</v>
      </c>
      <c r="AA40" s="33">
        <f>+AA34+AA39</f>
        <v>0</v>
      </c>
    </row>
    <row r="41" spans="1:27" ht="5.0999999999999996" customHeight="1" x14ac:dyDescent="0.25">
      <c r="A41" s="34" t="s">
        <v>41</v>
      </c>
      <c r="B41" s="17"/>
      <c r="C41" s="18"/>
      <c r="D41" s="18"/>
      <c r="E41" s="19"/>
      <c r="F41" s="20"/>
      <c r="G41" s="20"/>
      <c r="H41" s="20"/>
      <c r="I41" s="20"/>
      <c r="J41" s="20"/>
      <c r="K41" s="20"/>
      <c r="L41" s="20"/>
      <c r="M41" s="20"/>
      <c r="N41" s="20"/>
      <c r="O41" s="20"/>
      <c r="P41" s="20"/>
      <c r="Q41" s="20"/>
      <c r="R41" s="20"/>
      <c r="S41" s="20"/>
      <c r="T41" s="20"/>
      <c r="U41" s="20"/>
      <c r="V41" s="20"/>
      <c r="W41" s="20"/>
      <c r="X41" s="20"/>
      <c r="Y41" s="20"/>
      <c r="Z41" s="21"/>
      <c r="AA41" s="22"/>
    </row>
    <row r="42" spans="1:27" ht="13.5" x14ac:dyDescent="0.25">
      <c r="A42" s="41" t="s">
        <v>65</v>
      </c>
      <c r="B42" s="42" t="s">
        <v>66</v>
      </c>
      <c r="C42" s="43">
        <f t="shared" ref="C42:Y42" si="6">+C25-C40</f>
        <v>35535849</v>
      </c>
      <c r="D42" s="43">
        <f>+D25-D40</f>
        <v>0</v>
      </c>
      <c r="E42" s="44">
        <f t="shared" si="6"/>
        <v>4550000</v>
      </c>
      <c r="F42" s="45">
        <f t="shared" si="6"/>
        <v>4552767</v>
      </c>
      <c r="G42" s="45">
        <f t="shared" si="6"/>
        <v>6752960</v>
      </c>
      <c r="H42" s="45">
        <f t="shared" si="6"/>
        <v>4169202</v>
      </c>
      <c r="I42" s="45">
        <f t="shared" si="6"/>
        <v>3903853</v>
      </c>
      <c r="J42" s="45">
        <f t="shared" si="6"/>
        <v>14826015</v>
      </c>
      <c r="K42" s="45">
        <f t="shared" si="6"/>
        <v>2558950</v>
      </c>
      <c r="L42" s="45">
        <f t="shared" si="6"/>
        <v>2821830</v>
      </c>
      <c r="M42" s="45">
        <f t="shared" si="6"/>
        <v>-1244330</v>
      </c>
      <c r="N42" s="45">
        <f t="shared" si="6"/>
        <v>4136450</v>
      </c>
      <c r="O42" s="45">
        <f t="shared" si="6"/>
        <v>0</v>
      </c>
      <c r="P42" s="45">
        <f t="shared" si="6"/>
        <v>0</v>
      </c>
      <c r="Q42" s="45">
        <f t="shared" si="6"/>
        <v>0</v>
      </c>
      <c r="R42" s="45">
        <f t="shared" si="6"/>
        <v>0</v>
      </c>
      <c r="S42" s="45">
        <f t="shared" si="6"/>
        <v>0</v>
      </c>
      <c r="T42" s="45">
        <f t="shared" si="6"/>
        <v>0</v>
      </c>
      <c r="U42" s="45">
        <f t="shared" si="6"/>
        <v>0</v>
      </c>
      <c r="V42" s="45">
        <f t="shared" si="6"/>
        <v>0</v>
      </c>
      <c r="W42" s="45">
        <f t="shared" si="6"/>
        <v>18962465</v>
      </c>
      <c r="X42" s="45">
        <f t="shared" si="6"/>
        <v>2767</v>
      </c>
      <c r="Y42" s="45">
        <f t="shared" si="6"/>
        <v>18959698</v>
      </c>
      <c r="Z42" s="46">
        <f>+IF(X42&lt;&gt;0,+(Y42/X42)*100,0)</f>
        <v>685207.73400795087</v>
      </c>
      <c r="AA42" s="47">
        <f>+AA25-AA40</f>
        <v>4552767</v>
      </c>
    </row>
    <row r="43" spans="1:27" ht="5.0999999999999996" customHeight="1" x14ac:dyDescent="0.25">
      <c r="A43" s="34" t="s">
        <v>41</v>
      </c>
      <c r="B43" s="17"/>
      <c r="C43" s="18"/>
      <c r="D43" s="18"/>
      <c r="E43" s="19"/>
      <c r="F43" s="20"/>
      <c r="G43" s="20"/>
      <c r="H43" s="20"/>
      <c r="I43" s="20"/>
      <c r="J43" s="20"/>
      <c r="K43" s="20"/>
      <c r="L43" s="20"/>
      <c r="M43" s="20"/>
      <c r="N43" s="20"/>
      <c r="O43" s="20"/>
      <c r="P43" s="20"/>
      <c r="Q43" s="20"/>
      <c r="R43" s="20"/>
      <c r="S43" s="20"/>
      <c r="T43" s="20"/>
      <c r="U43" s="20"/>
      <c r="V43" s="20"/>
      <c r="W43" s="20"/>
      <c r="X43" s="20"/>
      <c r="Y43" s="20"/>
      <c r="Z43" s="48"/>
      <c r="AA43" s="22"/>
    </row>
    <row r="44" spans="1:27" ht="13.5" x14ac:dyDescent="0.25">
      <c r="A44" s="10" t="s">
        <v>67</v>
      </c>
      <c r="B44" s="17" t="s">
        <v>32</v>
      </c>
      <c r="C44" s="18"/>
      <c r="D44" s="18"/>
      <c r="E44" s="19"/>
      <c r="F44" s="20"/>
      <c r="G44" s="20"/>
      <c r="H44" s="20"/>
      <c r="I44" s="20"/>
      <c r="J44" s="20"/>
      <c r="K44" s="20"/>
      <c r="L44" s="20"/>
      <c r="M44" s="20"/>
      <c r="N44" s="20"/>
      <c r="O44" s="20"/>
      <c r="P44" s="20"/>
      <c r="Q44" s="20"/>
      <c r="R44" s="20"/>
      <c r="S44" s="20"/>
      <c r="T44" s="20"/>
      <c r="U44" s="20"/>
      <c r="V44" s="20"/>
      <c r="W44" s="20"/>
      <c r="X44" s="20"/>
      <c r="Y44" s="20"/>
      <c r="Z44" s="48"/>
      <c r="AA44" s="22"/>
    </row>
    <row r="45" spans="1:27" ht="13.5" x14ac:dyDescent="0.25">
      <c r="A45" s="23" t="s">
        <v>68</v>
      </c>
      <c r="B45" s="17" t="s">
        <v>32</v>
      </c>
      <c r="C45" s="18"/>
      <c r="D45" s="18"/>
      <c r="E45" s="19"/>
      <c r="F45" s="20"/>
      <c r="G45" s="20"/>
      <c r="H45" s="20"/>
      <c r="I45" s="20"/>
      <c r="J45" s="20"/>
      <c r="K45" s="20"/>
      <c r="L45" s="20"/>
      <c r="M45" s="20"/>
      <c r="N45" s="20"/>
      <c r="O45" s="20"/>
      <c r="P45" s="20"/>
      <c r="Q45" s="20"/>
      <c r="R45" s="20"/>
      <c r="S45" s="20"/>
      <c r="T45" s="20"/>
      <c r="U45" s="20"/>
      <c r="V45" s="20"/>
      <c r="W45" s="20"/>
      <c r="X45" s="20"/>
      <c r="Y45" s="20"/>
      <c r="Z45" s="48"/>
      <c r="AA45" s="22"/>
    </row>
    <row r="46" spans="1:27" ht="13.5" x14ac:dyDescent="0.25">
      <c r="A46" s="23" t="s">
        <v>69</v>
      </c>
      <c r="B46" s="17" t="s">
        <v>32</v>
      </c>
      <c r="C46" s="18"/>
      <c r="D46" s="18"/>
      <c r="E46" s="19"/>
      <c r="F46" s="20"/>
      <c r="G46" s="20"/>
      <c r="H46" s="20"/>
      <c r="I46" s="20"/>
      <c r="J46" s="20"/>
      <c r="K46" s="20"/>
      <c r="L46" s="20"/>
      <c r="M46" s="20"/>
      <c r="N46" s="20"/>
      <c r="O46" s="20"/>
      <c r="P46" s="20"/>
      <c r="Q46" s="20"/>
      <c r="R46" s="20"/>
      <c r="S46" s="20"/>
      <c r="T46" s="20"/>
      <c r="U46" s="20"/>
      <c r="V46" s="20"/>
      <c r="W46" s="20"/>
      <c r="X46" s="20"/>
      <c r="Y46" s="20"/>
      <c r="Z46" s="48"/>
      <c r="AA46" s="22"/>
    </row>
    <row r="47" spans="1:27" ht="14.45" customHeight="1" x14ac:dyDescent="0.25">
      <c r="A47" s="23" t="s">
        <v>41</v>
      </c>
      <c r="B47" s="17"/>
      <c r="C47" s="18"/>
      <c r="D47" s="18"/>
      <c r="E47" s="19"/>
      <c r="F47" s="20"/>
      <c r="G47" s="20"/>
      <c r="H47" s="20"/>
      <c r="I47" s="20"/>
      <c r="J47" s="20"/>
      <c r="K47" s="20"/>
      <c r="L47" s="20"/>
      <c r="M47" s="20"/>
      <c r="N47" s="20"/>
      <c r="O47" s="20"/>
      <c r="P47" s="20"/>
      <c r="Q47" s="20"/>
      <c r="R47" s="20"/>
      <c r="S47" s="20"/>
      <c r="T47" s="20"/>
      <c r="U47" s="20"/>
      <c r="V47" s="20"/>
      <c r="W47" s="20"/>
      <c r="X47" s="20"/>
      <c r="Y47" s="20"/>
      <c r="Z47" s="48"/>
      <c r="AA47" s="22"/>
    </row>
    <row r="48" spans="1:27" ht="13.5" x14ac:dyDescent="0.25">
      <c r="A48" s="49" t="s">
        <v>70</v>
      </c>
      <c r="B48" s="50" t="s">
        <v>66</v>
      </c>
      <c r="C48" s="51">
        <f t="shared" ref="C48:Y48" si="7">SUM(C45:C47)</f>
        <v>0</v>
      </c>
      <c r="D48" s="51">
        <f>SUM(D45:D47)</f>
        <v>0</v>
      </c>
      <c r="E48" s="52">
        <f t="shared" si="7"/>
        <v>0</v>
      </c>
      <c r="F48" s="53">
        <f t="shared" si="7"/>
        <v>0</v>
      </c>
      <c r="G48" s="53">
        <f t="shared" si="7"/>
        <v>0</v>
      </c>
      <c r="H48" s="53">
        <f t="shared" si="7"/>
        <v>0</v>
      </c>
      <c r="I48" s="53">
        <f t="shared" si="7"/>
        <v>0</v>
      </c>
      <c r="J48" s="53">
        <f t="shared" si="7"/>
        <v>0</v>
      </c>
      <c r="K48" s="53">
        <f t="shared" si="7"/>
        <v>0</v>
      </c>
      <c r="L48" s="53">
        <f t="shared" si="7"/>
        <v>0</v>
      </c>
      <c r="M48" s="53">
        <f t="shared" si="7"/>
        <v>0</v>
      </c>
      <c r="N48" s="53">
        <f t="shared" si="7"/>
        <v>0</v>
      </c>
      <c r="O48" s="53">
        <f t="shared" si="7"/>
        <v>0</v>
      </c>
      <c r="P48" s="53">
        <f t="shared" si="7"/>
        <v>0</v>
      </c>
      <c r="Q48" s="53">
        <f t="shared" si="7"/>
        <v>0</v>
      </c>
      <c r="R48" s="53">
        <f t="shared" si="7"/>
        <v>0</v>
      </c>
      <c r="S48" s="53">
        <f t="shared" si="7"/>
        <v>0</v>
      </c>
      <c r="T48" s="53">
        <f t="shared" si="7"/>
        <v>0</v>
      </c>
      <c r="U48" s="53">
        <f t="shared" si="7"/>
        <v>0</v>
      </c>
      <c r="V48" s="53">
        <f t="shared" si="7"/>
        <v>0</v>
      </c>
      <c r="W48" s="53">
        <f t="shared" si="7"/>
        <v>0</v>
      </c>
      <c r="X48" s="53">
        <f t="shared" si="7"/>
        <v>0</v>
      </c>
      <c r="Y48" s="53">
        <f t="shared" si="7"/>
        <v>0</v>
      </c>
      <c r="Z48" s="54">
        <f>+IF(X48&lt;&gt;0,+(Y48/X48)*100,0)</f>
        <v>0</v>
      </c>
      <c r="AA48" s="55">
        <f>SUM(AA45:AA47)</f>
        <v>0</v>
      </c>
    </row>
    <row r="49" spans="1:27" ht="13.5" x14ac:dyDescent="0.25">
      <c r="A49" s="56" t="s">
        <v>328</v>
      </c>
      <c r="B49" s="57"/>
      <c r="C49" s="58"/>
      <c r="D49" s="58"/>
      <c r="E49" s="58"/>
      <c r="F49" s="58"/>
      <c r="G49" s="58"/>
      <c r="H49" s="59"/>
      <c r="I49" s="59"/>
      <c r="J49" s="59"/>
      <c r="K49" s="59"/>
      <c r="L49" s="59"/>
      <c r="M49" s="59"/>
      <c r="N49" s="59"/>
      <c r="O49" s="59"/>
      <c r="P49" s="59"/>
      <c r="Q49" s="59"/>
      <c r="R49" s="59"/>
      <c r="S49" s="59"/>
      <c r="T49" s="59"/>
      <c r="U49" s="59"/>
      <c r="V49" s="59"/>
      <c r="W49" s="59"/>
      <c r="X49" s="59"/>
      <c r="Y49" s="59"/>
      <c r="Z49" s="59"/>
      <c r="AA49" s="59"/>
    </row>
    <row r="50" spans="1:27" ht="13.5" x14ac:dyDescent="0.25">
      <c r="A50" s="60" t="s">
        <v>329</v>
      </c>
      <c r="B50" s="60"/>
      <c r="C50" s="60"/>
      <c r="D50" s="60"/>
      <c r="E50" s="60"/>
      <c r="F50" s="60"/>
      <c r="G50" s="60"/>
      <c r="H50" s="59"/>
      <c r="I50" s="59"/>
      <c r="J50" s="59"/>
      <c r="K50" s="59"/>
      <c r="L50" s="59"/>
      <c r="M50" s="59"/>
      <c r="N50" s="59"/>
      <c r="O50" s="59"/>
      <c r="P50" s="59"/>
      <c r="Q50" s="59"/>
      <c r="R50" s="59"/>
      <c r="S50" s="59"/>
      <c r="T50" s="59"/>
      <c r="U50" s="59"/>
      <c r="V50" s="59"/>
      <c r="W50" s="59"/>
      <c r="X50" s="59"/>
      <c r="Y50" s="59"/>
      <c r="Z50" s="59"/>
      <c r="AA50" s="59"/>
    </row>
    <row r="51" spans="1:27" ht="13.5" x14ac:dyDescent="0.25">
      <c r="A51" s="61" t="s">
        <v>330</v>
      </c>
      <c r="B51" s="62"/>
      <c r="C51" s="63"/>
      <c r="D51" s="63"/>
      <c r="E51" s="63"/>
      <c r="F51" s="63"/>
      <c r="G51" s="63"/>
      <c r="H51" s="59"/>
      <c r="I51" s="59"/>
      <c r="J51" s="59"/>
      <c r="K51" s="59"/>
      <c r="L51" s="59"/>
      <c r="M51" s="59"/>
      <c r="N51" s="59"/>
      <c r="O51" s="59"/>
      <c r="P51" s="59"/>
      <c r="Q51" s="59"/>
      <c r="R51" s="59"/>
      <c r="S51" s="59"/>
      <c r="T51" s="59"/>
      <c r="U51" s="59"/>
      <c r="V51" s="59"/>
      <c r="W51" s="59"/>
      <c r="X51" s="59"/>
      <c r="Y51" s="59"/>
      <c r="Z51" s="59"/>
      <c r="AA51" s="59"/>
    </row>
    <row r="52" spans="1:27" ht="13.5" x14ac:dyDescent="0.25">
      <c r="A52" s="59"/>
      <c r="B52" s="59"/>
      <c r="C52" s="59"/>
      <c r="D52" s="59"/>
      <c r="E52" s="59"/>
      <c r="F52" s="59"/>
      <c r="G52" s="59"/>
      <c r="H52" s="59"/>
      <c r="I52" s="59"/>
      <c r="J52" s="59"/>
      <c r="K52" s="59"/>
      <c r="L52" s="59"/>
      <c r="M52" s="59"/>
      <c r="N52" s="59"/>
      <c r="O52" s="59"/>
      <c r="P52" s="59"/>
      <c r="Q52" s="59"/>
      <c r="R52" s="59"/>
      <c r="S52" s="59"/>
      <c r="T52" s="59"/>
      <c r="U52" s="59"/>
      <c r="V52" s="59"/>
      <c r="W52" s="59"/>
      <c r="X52" s="59"/>
      <c r="Y52" s="59"/>
      <c r="Z52" s="59"/>
      <c r="AA52" s="59"/>
    </row>
    <row r="53" spans="1:27" ht="13.5" x14ac:dyDescent="0.25">
      <c r="A53" s="59"/>
      <c r="B53" s="59"/>
      <c r="C53" s="59"/>
      <c r="D53" s="59"/>
      <c r="E53" s="59"/>
      <c r="F53" s="59"/>
      <c r="G53" s="59"/>
      <c r="H53" s="59"/>
      <c r="I53" s="59"/>
      <c r="J53" s="59"/>
      <c r="K53" s="59"/>
      <c r="L53" s="59"/>
      <c r="M53" s="59"/>
      <c r="N53" s="59"/>
      <c r="O53" s="59"/>
      <c r="P53" s="59"/>
      <c r="Q53" s="59"/>
      <c r="R53" s="59"/>
      <c r="S53" s="59"/>
      <c r="T53" s="59"/>
      <c r="U53" s="59"/>
      <c r="V53" s="59"/>
      <c r="W53" s="59"/>
      <c r="X53" s="59"/>
      <c r="Y53" s="59"/>
      <c r="Z53" s="59"/>
      <c r="AA53" s="59"/>
    </row>
    <row r="54" spans="1:27" ht="13.5" x14ac:dyDescent="0.25">
      <c r="A54" s="59"/>
      <c r="B54" s="59"/>
      <c r="C54" s="59"/>
      <c r="D54" s="59"/>
      <c r="E54" s="59"/>
      <c r="F54" s="59"/>
      <c r="G54" s="59"/>
      <c r="H54" s="59"/>
      <c r="I54" s="59"/>
      <c r="J54" s="59"/>
      <c r="K54" s="59"/>
      <c r="L54" s="59"/>
      <c r="M54" s="59"/>
      <c r="N54" s="59"/>
      <c r="O54" s="59"/>
      <c r="P54" s="59"/>
      <c r="Q54" s="59"/>
      <c r="R54" s="59"/>
      <c r="S54" s="59"/>
      <c r="T54" s="59"/>
      <c r="U54" s="59"/>
      <c r="V54" s="59"/>
      <c r="W54" s="59"/>
      <c r="X54" s="59"/>
      <c r="Y54" s="59"/>
      <c r="Z54" s="59"/>
      <c r="AA54" s="59"/>
    </row>
  </sheetData>
  <mergeCells count="2">
    <mergeCell ref="A1:AA1"/>
    <mergeCell ref="E2:AA2"/>
  </mergeCells>
  <printOptions horizontalCentered="1"/>
  <pageMargins left="0.55118110236220497" right="0.22" top="0.59055118110236204" bottom="0.59055118110236204" header="0.31496062992126" footer="0.31496062992126"/>
  <pageSetup paperSize="9" orientation="landscape" r:id="rId1"/>
  <rowBreaks count="1" manualBreakCount="1">
    <brk id="48" max="16383" man="1"/>
  </rowBreaks>
</worksheet>
</file>

<file path=xl/worksheets/sheet25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AA54"/>
  <sheetViews>
    <sheetView showGridLines="0" workbookViewId="0">
      <selection activeCell="B2" sqref="B2"/>
    </sheetView>
  </sheetViews>
  <sheetFormatPr defaultRowHeight="12.75" x14ac:dyDescent="0.2"/>
  <cols>
    <col min="1" max="1" width="35.7109375" customWidth="1"/>
    <col min="2" max="2" width="3.42578125" bestFit="1" customWidth="1"/>
    <col min="3" max="3" width="9.7109375" customWidth="1"/>
    <col min="4" max="4" width="9.7109375" hidden="1" customWidth="1"/>
    <col min="5" max="6" width="9.7109375" customWidth="1"/>
    <col min="7" max="9" width="9.7109375" hidden="1" customWidth="1"/>
    <col min="10" max="10" width="9.7109375" customWidth="1"/>
    <col min="11" max="13" width="9.7109375" hidden="1" customWidth="1"/>
    <col min="14" max="14" width="9.7109375" customWidth="1"/>
    <col min="15" max="22" width="9.7109375" hidden="1" customWidth="1"/>
    <col min="23" max="27" width="9.7109375" customWidth="1"/>
  </cols>
  <sheetData>
    <row r="1" spans="1:27" ht="38.450000000000003" customHeight="1" x14ac:dyDescent="0.25">
      <c r="A1" s="64" t="s">
        <v>318</v>
      </c>
      <c r="B1" s="64"/>
      <c r="C1" s="64"/>
      <c r="D1" s="64"/>
      <c r="E1" s="64"/>
      <c r="F1" s="64"/>
      <c r="G1" s="64"/>
      <c r="H1" s="64"/>
      <c r="I1" s="64"/>
      <c r="J1" s="64"/>
      <c r="K1" s="64"/>
      <c r="L1" s="64"/>
      <c r="M1" s="64"/>
      <c r="N1" s="64"/>
      <c r="O1" s="64"/>
      <c r="P1" s="64"/>
      <c r="Q1" s="64"/>
      <c r="R1" s="64"/>
      <c r="S1" s="64"/>
      <c r="T1" s="64"/>
      <c r="U1" s="64"/>
      <c r="V1" s="64"/>
      <c r="W1" s="64"/>
      <c r="X1" s="64"/>
      <c r="Y1" s="64"/>
      <c r="Z1" s="64"/>
      <c r="AA1" s="64"/>
    </row>
    <row r="2" spans="1:27" ht="24.95" customHeight="1" x14ac:dyDescent="0.2">
      <c r="A2" s="2" t="s">
        <v>1</v>
      </c>
      <c r="B2" s="1" t="s">
        <v>331</v>
      </c>
      <c r="C2" s="3" t="s">
        <v>2</v>
      </c>
      <c r="D2" s="3" t="s">
        <v>3</v>
      </c>
      <c r="E2" s="65" t="s">
        <v>4</v>
      </c>
      <c r="F2" s="66"/>
      <c r="G2" s="66"/>
      <c r="H2" s="66"/>
      <c r="I2" s="66"/>
      <c r="J2" s="66"/>
      <c r="K2" s="66"/>
      <c r="L2" s="66"/>
      <c r="M2" s="66"/>
      <c r="N2" s="66"/>
      <c r="O2" s="66"/>
      <c r="P2" s="66"/>
      <c r="Q2" s="66"/>
      <c r="R2" s="66"/>
      <c r="S2" s="66"/>
      <c r="T2" s="66"/>
      <c r="U2" s="66"/>
      <c r="V2" s="66"/>
      <c r="W2" s="66"/>
      <c r="X2" s="66"/>
      <c r="Y2" s="66"/>
      <c r="Z2" s="66"/>
      <c r="AA2" s="67"/>
    </row>
    <row r="3" spans="1:27" ht="24.95" customHeight="1" x14ac:dyDescent="0.2">
      <c r="A3" s="4" t="s">
        <v>5</v>
      </c>
      <c r="B3" s="5" t="s">
        <v>6</v>
      </c>
      <c r="C3" s="6" t="s">
        <v>7</v>
      </c>
      <c r="D3" s="6" t="s">
        <v>7</v>
      </c>
      <c r="E3" s="7" t="s">
        <v>8</v>
      </c>
      <c r="F3" s="8" t="s">
        <v>9</v>
      </c>
      <c r="G3" s="8" t="s">
        <v>10</v>
      </c>
      <c r="H3" s="8" t="s">
        <v>11</v>
      </c>
      <c r="I3" s="8" t="s">
        <v>12</v>
      </c>
      <c r="J3" s="8" t="s">
        <v>13</v>
      </c>
      <c r="K3" s="8" t="s">
        <v>14</v>
      </c>
      <c r="L3" s="8" t="s">
        <v>15</v>
      </c>
      <c r="M3" s="8" t="s">
        <v>16</v>
      </c>
      <c r="N3" s="8" t="s">
        <v>17</v>
      </c>
      <c r="O3" s="8" t="s">
        <v>18</v>
      </c>
      <c r="P3" s="8" t="s">
        <v>19</v>
      </c>
      <c r="Q3" s="8" t="s">
        <v>20</v>
      </c>
      <c r="R3" s="8" t="s">
        <v>21</v>
      </c>
      <c r="S3" s="8" t="s">
        <v>22</v>
      </c>
      <c r="T3" s="8" t="s">
        <v>23</v>
      </c>
      <c r="U3" s="8" t="s">
        <v>24</v>
      </c>
      <c r="V3" s="8" t="s">
        <v>25</v>
      </c>
      <c r="W3" s="8" t="s">
        <v>26</v>
      </c>
      <c r="X3" s="8" t="s">
        <v>27</v>
      </c>
      <c r="Y3" s="8" t="s">
        <v>28</v>
      </c>
      <c r="Z3" s="8" t="s">
        <v>29</v>
      </c>
      <c r="AA3" s="9" t="s">
        <v>30</v>
      </c>
    </row>
    <row r="4" spans="1:27" ht="13.5" x14ac:dyDescent="0.25">
      <c r="A4" s="10" t="s">
        <v>31</v>
      </c>
      <c r="B4" s="11" t="s">
        <v>32</v>
      </c>
      <c r="C4" s="12"/>
      <c r="D4" s="12"/>
      <c r="E4" s="13"/>
      <c r="F4" s="14"/>
      <c r="G4" s="14"/>
      <c r="H4" s="14"/>
      <c r="I4" s="14"/>
      <c r="J4" s="14"/>
      <c r="K4" s="14"/>
      <c r="L4" s="14"/>
      <c r="M4" s="14"/>
      <c r="N4" s="14"/>
      <c r="O4" s="14"/>
      <c r="P4" s="14"/>
      <c r="Q4" s="14"/>
      <c r="R4" s="14"/>
      <c r="S4" s="14"/>
      <c r="T4" s="14"/>
      <c r="U4" s="14"/>
      <c r="V4" s="14"/>
      <c r="W4" s="14"/>
      <c r="X4" s="14"/>
      <c r="Y4" s="14"/>
      <c r="Z4" s="15"/>
      <c r="AA4" s="16"/>
    </row>
    <row r="5" spans="1:27" ht="13.5" x14ac:dyDescent="0.25">
      <c r="A5" s="10" t="s">
        <v>33</v>
      </c>
      <c r="B5" s="17" t="s">
        <v>32</v>
      </c>
      <c r="C5" s="18"/>
      <c r="D5" s="18"/>
      <c r="E5" s="19"/>
      <c r="F5" s="20"/>
      <c r="G5" s="20"/>
      <c r="H5" s="20"/>
      <c r="I5" s="20"/>
      <c r="J5" s="20"/>
      <c r="K5" s="20"/>
      <c r="L5" s="20"/>
      <c r="M5" s="20"/>
      <c r="N5" s="20"/>
      <c r="O5" s="20"/>
      <c r="P5" s="20"/>
      <c r="Q5" s="20"/>
      <c r="R5" s="20"/>
      <c r="S5" s="20"/>
      <c r="T5" s="20"/>
      <c r="U5" s="20"/>
      <c r="V5" s="20"/>
      <c r="W5" s="20"/>
      <c r="X5" s="20"/>
      <c r="Y5" s="20"/>
      <c r="Z5" s="21"/>
      <c r="AA5" s="22"/>
    </row>
    <row r="6" spans="1:27" ht="13.5" x14ac:dyDescent="0.25">
      <c r="A6" s="23" t="s">
        <v>34</v>
      </c>
      <c r="B6" s="17" t="s">
        <v>32</v>
      </c>
      <c r="C6" s="18">
        <v>1027676</v>
      </c>
      <c r="D6" s="18"/>
      <c r="E6" s="19">
        <v>137208292</v>
      </c>
      <c r="F6" s="20">
        <v>140830352</v>
      </c>
      <c r="G6" s="20">
        <v>87</v>
      </c>
      <c r="H6" s="20">
        <v>73</v>
      </c>
      <c r="I6" s="20">
        <v>558</v>
      </c>
      <c r="J6" s="20">
        <v>718</v>
      </c>
      <c r="K6" s="20">
        <v>580</v>
      </c>
      <c r="L6" s="20">
        <v>536</v>
      </c>
      <c r="M6" s="20">
        <v>251</v>
      </c>
      <c r="N6" s="20">
        <v>1367</v>
      </c>
      <c r="O6" s="20"/>
      <c r="P6" s="20"/>
      <c r="Q6" s="20"/>
      <c r="R6" s="20"/>
      <c r="S6" s="20"/>
      <c r="T6" s="20"/>
      <c r="U6" s="20"/>
      <c r="V6" s="20"/>
      <c r="W6" s="20">
        <v>2085</v>
      </c>
      <c r="X6" s="20">
        <v>73586656</v>
      </c>
      <c r="Y6" s="20">
        <v>-73584571</v>
      </c>
      <c r="Z6" s="21">
        <v>-99.997166605858538</v>
      </c>
      <c r="AA6" s="22">
        <v>140830352</v>
      </c>
    </row>
    <row r="7" spans="1:27" ht="13.5" x14ac:dyDescent="0.25">
      <c r="A7" s="23" t="s">
        <v>35</v>
      </c>
      <c r="B7" s="17" t="s">
        <v>32</v>
      </c>
      <c r="C7" s="18"/>
      <c r="D7" s="18"/>
      <c r="E7" s="19"/>
      <c r="F7" s="20"/>
      <c r="G7" s="20"/>
      <c r="H7" s="20"/>
      <c r="I7" s="20"/>
      <c r="J7" s="20"/>
      <c r="K7" s="20"/>
      <c r="L7" s="20"/>
      <c r="M7" s="20"/>
      <c r="N7" s="20"/>
      <c r="O7" s="20"/>
      <c r="P7" s="20"/>
      <c r="Q7" s="20"/>
      <c r="R7" s="20"/>
      <c r="S7" s="20"/>
      <c r="T7" s="20"/>
      <c r="U7" s="20"/>
      <c r="V7" s="20"/>
      <c r="W7" s="20"/>
      <c r="X7" s="20"/>
      <c r="Y7" s="20"/>
      <c r="Z7" s="21"/>
      <c r="AA7" s="22"/>
    </row>
    <row r="8" spans="1:27" ht="13.5" x14ac:dyDescent="0.25">
      <c r="A8" s="23" t="s">
        <v>36</v>
      </c>
      <c r="B8" s="17" t="s">
        <v>32</v>
      </c>
      <c r="C8" s="18"/>
      <c r="D8" s="18"/>
      <c r="E8" s="19">
        <v>2243557</v>
      </c>
      <c r="F8" s="20">
        <v>2243557</v>
      </c>
      <c r="G8" s="20"/>
      <c r="H8" s="20"/>
      <c r="I8" s="20"/>
      <c r="J8" s="20"/>
      <c r="K8" s="20"/>
      <c r="L8" s="20"/>
      <c r="M8" s="20"/>
      <c r="N8" s="20"/>
      <c r="O8" s="20"/>
      <c r="P8" s="20"/>
      <c r="Q8" s="20"/>
      <c r="R8" s="20"/>
      <c r="S8" s="20"/>
      <c r="T8" s="20"/>
      <c r="U8" s="20"/>
      <c r="V8" s="20"/>
      <c r="W8" s="20"/>
      <c r="X8" s="20">
        <v>1121778</v>
      </c>
      <c r="Y8" s="20">
        <v>-1121778</v>
      </c>
      <c r="Z8" s="21">
        <v>-100</v>
      </c>
      <c r="AA8" s="22">
        <v>2243557</v>
      </c>
    </row>
    <row r="9" spans="1:27" ht="13.5" x14ac:dyDescent="0.25">
      <c r="A9" s="23" t="s">
        <v>37</v>
      </c>
      <c r="B9" s="17" t="s">
        <v>32</v>
      </c>
      <c r="C9" s="18">
        <v>-26828836</v>
      </c>
      <c r="D9" s="18"/>
      <c r="E9" s="19"/>
      <c r="F9" s="20"/>
      <c r="G9" s="20">
        <v>-2502799</v>
      </c>
      <c r="H9" s="20">
        <v>-2645306</v>
      </c>
      <c r="I9" s="20">
        <v>-2491665</v>
      </c>
      <c r="J9" s="20">
        <v>-7639770</v>
      </c>
      <c r="K9" s="20">
        <v>-2406230</v>
      </c>
      <c r="L9" s="20">
        <v>-3770420</v>
      </c>
      <c r="M9" s="20">
        <v>-2312207</v>
      </c>
      <c r="N9" s="20">
        <v>-8488857</v>
      </c>
      <c r="O9" s="20"/>
      <c r="P9" s="20"/>
      <c r="Q9" s="20"/>
      <c r="R9" s="20"/>
      <c r="S9" s="20"/>
      <c r="T9" s="20"/>
      <c r="U9" s="20"/>
      <c r="V9" s="20"/>
      <c r="W9" s="20">
        <v>-16128627</v>
      </c>
      <c r="X9" s="20"/>
      <c r="Y9" s="20">
        <v>-16128627</v>
      </c>
      <c r="Z9" s="21"/>
      <c r="AA9" s="22"/>
    </row>
    <row r="10" spans="1:27" ht="13.5" x14ac:dyDescent="0.25">
      <c r="A10" s="23" t="s">
        <v>38</v>
      </c>
      <c r="B10" s="17" t="s">
        <v>32</v>
      </c>
      <c r="C10" s="18"/>
      <c r="D10" s="18"/>
      <c r="E10" s="19"/>
      <c r="F10" s="20"/>
      <c r="G10" s="24"/>
      <c r="H10" s="24"/>
      <c r="I10" s="24"/>
      <c r="J10" s="20"/>
      <c r="K10" s="24"/>
      <c r="L10" s="24"/>
      <c r="M10" s="20"/>
      <c r="N10" s="24"/>
      <c r="O10" s="24"/>
      <c r="P10" s="24"/>
      <c r="Q10" s="20"/>
      <c r="R10" s="24"/>
      <c r="S10" s="24"/>
      <c r="T10" s="20"/>
      <c r="U10" s="24"/>
      <c r="V10" s="24"/>
      <c r="W10" s="24"/>
      <c r="X10" s="20"/>
      <c r="Y10" s="24"/>
      <c r="Z10" s="25"/>
      <c r="AA10" s="26"/>
    </row>
    <row r="11" spans="1:27" ht="13.5" x14ac:dyDescent="0.25">
      <c r="A11" s="23" t="s">
        <v>39</v>
      </c>
      <c r="B11" s="17" t="s">
        <v>32</v>
      </c>
      <c r="C11" s="18">
        <v>-6033550</v>
      </c>
      <c r="D11" s="18"/>
      <c r="E11" s="19">
        <v>-7076000</v>
      </c>
      <c r="F11" s="20">
        <v>-7075000</v>
      </c>
      <c r="G11" s="20">
        <v>-702583</v>
      </c>
      <c r="H11" s="20">
        <v>-396243</v>
      </c>
      <c r="I11" s="20">
        <v>-569899</v>
      </c>
      <c r="J11" s="20">
        <v>-1668725</v>
      </c>
      <c r="K11" s="20">
        <v>-1079362</v>
      </c>
      <c r="L11" s="20">
        <v>-380612</v>
      </c>
      <c r="M11" s="20">
        <v>-445840</v>
      </c>
      <c r="N11" s="20">
        <v>-1905814</v>
      </c>
      <c r="O11" s="20"/>
      <c r="P11" s="20"/>
      <c r="Q11" s="20"/>
      <c r="R11" s="20"/>
      <c r="S11" s="20"/>
      <c r="T11" s="20"/>
      <c r="U11" s="20"/>
      <c r="V11" s="20"/>
      <c r="W11" s="20">
        <v>-3574539</v>
      </c>
      <c r="X11" s="20">
        <v>-3537504</v>
      </c>
      <c r="Y11" s="20">
        <v>-37035</v>
      </c>
      <c r="Z11" s="21">
        <v>1.0469246112513229</v>
      </c>
      <c r="AA11" s="22">
        <v>-7075000</v>
      </c>
    </row>
    <row r="12" spans="1:27" ht="13.5" x14ac:dyDescent="0.25">
      <c r="A12" s="27" t="s">
        <v>40</v>
      </c>
      <c r="B12" s="28" t="s">
        <v>32</v>
      </c>
      <c r="C12" s="29">
        <f t="shared" ref="C12:Y12" si="0">SUM(C6:C11)</f>
        <v>-31834710</v>
      </c>
      <c r="D12" s="29">
        <f>SUM(D6:D11)</f>
        <v>0</v>
      </c>
      <c r="E12" s="30">
        <f t="shared" si="0"/>
        <v>132375849</v>
      </c>
      <c r="F12" s="31">
        <f t="shared" si="0"/>
        <v>135998909</v>
      </c>
      <c r="G12" s="31">
        <f t="shared" si="0"/>
        <v>-3205295</v>
      </c>
      <c r="H12" s="31">
        <f t="shared" si="0"/>
        <v>-3041476</v>
      </c>
      <c r="I12" s="31">
        <f t="shared" si="0"/>
        <v>-3061006</v>
      </c>
      <c r="J12" s="31">
        <f t="shared" si="0"/>
        <v>-9307777</v>
      </c>
      <c r="K12" s="31">
        <f t="shared" si="0"/>
        <v>-3485012</v>
      </c>
      <c r="L12" s="31">
        <f t="shared" si="0"/>
        <v>-4150496</v>
      </c>
      <c r="M12" s="31">
        <f t="shared" si="0"/>
        <v>-2757796</v>
      </c>
      <c r="N12" s="31">
        <f t="shared" si="0"/>
        <v>-10393304</v>
      </c>
      <c r="O12" s="31">
        <f t="shared" si="0"/>
        <v>0</v>
      </c>
      <c r="P12" s="31">
        <f t="shared" si="0"/>
        <v>0</v>
      </c>
      <c r="Q12" s="31">
        <f t="shared" si="0"/>
        <v>0</v>
      </c>
      <c r="R12" s="31">
        <f t="shared" si="0"/>
        <v>0</v>
      </c>
      <c r="S12" s="31">
        <f t="shared" si="0"/>
        <v>0</v>
      </c>
      <c r="T12" s="31">
        <f t="shared" si="0"/>
        <v>0</v>
      </c>
      <c r="U12" s="31">
        <f t="shared" si="0"/>
        <v>0</v>
      </c>
      <c r="V12" s="31">
        <f t="shared" si="0"/>
        <v>0</v>
      </c>
      <c r="W12" s="31">
        <f t="shared" si="0"/>
        <v>-19701081</v>
      </c>
      <c r="X12" s="31">
        <f t="shared" si="0"/>
        <v>71170930</v>
      </c>
      <c r="Y12" s="31">
        <f t="shared" si="0"/>
        <v>-90872011</v>
      </c>
      <c r="Z12" s="32">
        <f>+IF(X12&lt;&gt;0,+(Y12/X12)*100,0)</f>
        <v>-127.68135951012583</v>
      </c>
      <c r="AA12" s="33">
        <f>SUM(AA6:AA11)</f>
        <v>135998909</v>
      </c>
    </row>
    <row r="13" spans="1:27" ht="5.0999999999999996" customHeight="1" x14ac:dyDescent="0.25">
      <c r="A13" s="34" t="s">
        <v>41</v>
      </c>
      <c r="B13" s="17"/>
      <c r="C13" s="18"/>
      <c r="D13" s="18"/>
      <c r="E13" s="19"/>
      <c r="F13" s="20"/>
      <c r="G13" s="20"/>
      <c r="H13" s="20"/>
      <c r="I13" s="20"/>
      <c r="J13" s="20"/>
      <c r="K13" s="20"/>
      <c r="L13" s="20"/>
      <c r="M13" s="20"/>
      <c r="N13" s="20"/>
      <c r="O13" s="20"/>
      <c r="P13" s="20"/>
      <c r="Q13" s="20"/>
      <c r="R13" s="20"/>
      <c r="S13" s="20"/>
      <c r="T13" s="20"/>
      <c r="U13" s="20"/>
      <c r="V13" s="20"/>
      <c r="W13" s="20"/>
      <c r="X13" s="20"/>
      <c r="Y13" s="20"/>
      <c r="Z13" s="21"/>
      <c r="AA13" s="22"/>
    </row>
    <row r="14" spans="1:27" ht="13.5" x14ac:dyDescent="0.25">
      <c r="A14" s="10" t="s">
        <v>42</v>
      </c>
      <c r="B14" s="17" t="s">
        <v>32</v>
      </c>
      <c r="C14" s="18"/>
      <c r="D14" s="18"/>
      <c r="E14" s="19"/>
      <c r="F14" s="20"/>
      <c r="G14" s="20"/>
      <c r="H14" s="20"/>
      <c r="I14" s="20"/>
      <c r="J14" s="20"/>
      <c r="K14" s="20"/>
      <c r="L14" s="20"/>
      <c r="M14" s="20"/>
      <c r="N14" s="20"/>
      <c r="O14" s="20"/>
      <c r="P14" s="20"/>
      <c r="Q14" s="20"/>
      <c r="R14" s="20"/>
      <c r="S14" s="20"/>
      <c r="T14" s="20"/>
      <c r="U14" s="20"/>
      <c r="V14" s="20"/>
      <c r="W14" s="20"/>
      <c r="X14" s="20"/>
      <c r="Y14" s="20"/>
      <c r="Z14" s="21"/>
      <c r="AA14" s="22"/>
    </row>
    <row r="15" spans="1:27" ht="13.5" x14ac:dyDescent="0.25">
      <c r="A15" s="23" t="s">
        <v>43</v>
      </c>
      <c r="B15" s="17" t="s">
        <v>32</v>
      </c>
      <c r="C15" s="18"/>
      <c r="D15" s="18"/>
      <c r="E15" s="19"/>
      <c r="F15" s="20"/>
      <c r="G15" s="20"/>
      <c r="H15" s="20"/>
      <c r="I15" s="20"/>
      <c r="J15" s="20"/>
      <c r="K15" s="20"/>
      <c r="L15" s="20"/>
      <c r="M15" s="20"/>
      <c r="N15" s="20"/>
      <c r="O15" s="20"/>
      <c r="P15" s="20"/>
      <c r="Q15" s="20"/>
      <c r="R15" s="20"/>
      <c r="S15" s="20"/>
      <c r="T15" s="20"/>
      <c r="U15" s="20"/>
      <c r="V15" s="20"/>
      <c r="W15" s="20"/>
      <c r="X15" s="20"/>
      <c r="Y15" s="20"/>
      <c r="Z15" s="21"/>
      <c r="AA15" s="22"/>
    </row>
    <row r="16" spans="1:27" ht="13.5" x14ac:dyDescent="0.25">
      <c r="A16" s="23" t="s">
        <v>44</v>
      </c>
      <c r="B16" s="17" t="s">
        <v>32</v>
      </c>
      <c r="C16" s="18"/>
      <c r="D16" s="18"/>
      <c r="E16" s="19"/>
      <c r="F16" s="20"/>
      <c r="G16" s="24"/>
      <c r="H16" s="24"/>
      <c r="I16" s="24"/>
      <c r="J16" s="20"/>
      <c r="K16" s="24"/>
      <c r="L16" s="24"/>
      <c r="M16" s="20"/>
      <c r="N16" s="24"/>
      <c r="O16" s="24"/>
      <c r="P16" s="24"/>
      <c r="Q16" s="20"/>
      <c r="R16" s="24"/>
      <c r="S16" s="24"/>
      <c r="T16" s="20"/>
      <c r="U16" s="24"/>
      <c r="V16" s="24"/>
      <c r="W16" s="24"/>
      <c r="X16" s="20"/>
      <c r="Y16" s="24"/>
      <c r="Z16" s="25"/>
      <c r="AA16" s="26"/>
    </row>
    <row r="17" spans="1:27" ht="13.5" x14ac:dyDescent="0.25">
      <c r="A17" s="23" t="s">
        <v>45</v>
      </c>
      <c r="B17" s="17" t="s">
        <v>32</v>
      </c>
      <c r="C17" s="18"/>
      <c r="D17" s="18"/>
      <c r="E17" s="19"/>
      <c r="F17" s="20"/>
      <c r="G17" s="20"/>
      <c r="H17" s="20"/>
      <c r="I17" s="20"/>
      <c r="J17" s="20"/>
      <c r="K17" s="20"/>
      <c r="L17" s="20"/>
      <c r="M17" s="20"/>
      <c r="N17" s="20"/>
      <c r="O17" s="20"/>
      <c r="P17" s="20"/>
      <c r="Q17" s="20"/>
      <c r="R17" s="20"/>
      <c r="S17" s="20"/>
      <c r="T17" s="20"/>
      <c r="U17" s="20"/>
      <c r="V17" s="20"/>
      <c r="W17" s="20"/>
      <c r="X17" s="20"/>
      <c r="Y17" s="20"/>
      <c r="Z17" s="21"/>
      <c r="AA17" s="22"/>
    </row>
    <row r="18" spans="1:27" ht="13.5" x14ac:dyDescent="0.25">
      <c r="A18" s="23" t="s">
        <v>46</v>
      </c>
      <c r="B18" s="17" t="s">
        <v>32</v>
      </c>
      <c r="C18" s="18"/>
      <c r="D18" s="18"/>
      <c r="E18" s="19"/>
      <c r="F18" s="20"/>
      <c r="G18" s="20"/>
      <c r="H18" s="20"/>
      <c r="I18" s="20"/>
      <c r="J18" s="20"/>
      <c r="K18" s="20"/>
      <c r="L18" s="20"/>
      <c r="M18" s="20"/>
      <c r="N18" s="20"/>
      <c r="O18" s="20"/>
      <c r="P18" s="20"/>
      <c r="Q18" s="20"/>
      <c r="R18" s="20"/>
      <c r="S18" s="20"/>
      <c r="T18" s="20"/>
      <c r="U18" s="20"/>
      <c r="V18" s="20"/>
      <c r="W18" s="20"/>
      <c r="X18" s="20"/>
      <c r="Y18" s="20"/>
      <c r="Z18" s="21"/>
      <c r="AA18" s="22"/>
    </row>
    <row r="19" spans="1:27" ht="13.5" x14ac:dyDescent="0.25">
      <c r="A19" s="23" t="s">
        <v>47</v>
      </c>
      <c r="B19" s="17" t="s">
        <v>32</v>
      </c>
      <c r="C19" s="18">
        <v>1352021</v>
      </c>
      <c r="D19" s="18"/>
      <c r="E19" s="19">
        <v>3622714</v>
      </c>
      <c r="F19" s="20">
        <v>5510654</v>
      </c>
      <c r="G19" s="20"/>
      <c r="H19" s="20"/>
      <c r="I19" s="20"/>
      <c r="J19" s="20"/>
      <c r="K19" s="20">
        <v>336187</v>
      </c>
      <c r="L19" s="20"/>
      <c r="M19" s="20">
        <v>190180</v>
      </c>
      <c r="N19" s="20">
        <v>526367</v>
      </c>
      <c r="O19" s="20"/>
      <c r="P19" s="20"/>
      <c r="Q19" s="20"/>
      <c r="R19" s="20"/>
      <c r="S19" s="20"/>
      <c r="T19" s="20"/>
      <c r="U19" s="20"/>
      <c r="V19" s="20"/>
      <c r="W19" s="20">
        <v>526367</v>
      </c>
      <c r="X19" s="20">
        <v>-406178</v>
      </c>
      <c r="Y19" s="20">
        <v>932545</v>
      </c>
      <c r="Z19" s="21">
        <v>-229.59022891441685</v>
      </c>
      <c r="AA19" s="22">
        <v>5510654</v>
      </c>
    </row>
    <row r="20" spans="1:27" ht="13.5" x14ac:dyDescent="0.25">
      <c r="A20" s="23" t="s">
        <v>32</v>
      </c>
      <c r="B20" s="17" t="s">
        <v>32</v>
      </c>
      <c r="C20" s="18"/>
      <c r="D20" s="18"/>
      <c r="E20" s="19"/>
      <c r="F20" s="20"/>
      <c r="G20" s="20"/>
      <c r="H20" s="20"/>
      <c r="I20" s="20"/>
      <c r="J20" s="20"/>
      <c r="K20" s="20"/>
      <c r="L20" s="20"/>
      <c r="M20" s="20"/>
      <c r="N20" s="20"/>
      <c r="O20" s="20"/>
      <c r="P20" s="20"/>
      <c r="Q20" s="20"/>
      <c r="R20" s="20"/>
      <c r="S20" s="20"/>
      <c r="T20" s="20"/>
      <c r="U20" s="20"/>
      <c r="V20" s="20"/>
      <c r="W20" s="20"/>
      <c r="X20" s="20"/>
      <c r="Y20" s="20"/>
      <c r="Z20" s="21"/>
      <c r="AA20" s="22"/>
    </row>
    <row r="21" spans="1:27" ht="13.5" x14ac:dyDescent="0.25">
      <c r="A21" s="23" t="s">
        <v>48</v>
      </c>
      <c r="B21" s="17" t="s">
        <v>32</v>
      </c>
      <c r="C21" s="18"/>
      <c r="D21" s="18"/>
      <c r="E21" s="19"/>
      <c r="F21" s="20"/>
      <c r="G21" s="20"/>
      <c r="H21" s="20"/>
      <c r="I21" s="20"/>
      <c r="J21" s="20"/>
      <c r="K21" s="20"/>
      <c r="L21" s="20"/>
      <c r="M21" s="20"/>
      <c r="N21" s="20"/>
      <c r="O21" s="20"/>
      <c r="P21" s="20"/>
      <c r="Q21" s="20"/>
      <c r="R21" s="20"/>
      <c r="S21" s="20"/>
      <c r="T21" s="20"/>
      <c r="U21" s="20"/>
      <c r="V21" s="20"/>
      <c r="W21" s="20"/>
      <c r="X21" s="20"/>
      <c r="Y21" s="20"/>
      <c r="Z21" s="21"/>
      <c r="AA21" s="22"/>
    </row>
    <row r="22" spans="1:27" ht="13.5" x14ac:dyDescent="0.25">
      <c r="A22" s="23" t="s">
        <v>49</v>
      </c>
      <c r="B22" s="17" t="s">
        <v>32</v>
      </c>
      <c r="C22" s="18"/>
      <c r="D22" s="18"/>
      <c r="E22" s="19"/>
      <c r="F22" s="20"/>
      <c r="G22" s="20"/>
      <c r="H22" s="20"/>
      <c r="I22" s="20"/>
      <c r="J22" s="20"/>
      <c r="K22" s="20"/>
      <c r="L22" s="20"/>
      <c r="M22" s="20"/>
      <c r="N22" s="20"/>
      <c r="O22" s="20"/>
      <c r="P22" s="20"/>
      <c r="Q22" s="20"/>
      <c r="R22" s="20"/>
      <c r="S22" s="20"/>
      <c r="T22" s="20"/>
      <c r="U22" s="20"/>
      <c r="V22" s="20"/>
      <c r="W22" s="20"/>
      <c r="X22" s="20"/>
      <c r="Y22" s="20"/>
      <c r="Z22" s="21"/>
      <c r="AA22" s="22"/>
    </row>
    <row r="23" spans="1:27" ht="13.5" x14ac:dyDescent="0.25">
      <c r="A23" s="23" t="s">
        <v>50</v>
      </c>
      <c r="B23" s="17" t="s">
        <v>32</v>
      </c>
      <c r="C23" s="18"/>
      <c r="D23" s="18"/>
      <c r="E23" s="19"/>
      <c r="F23" s="20"/>
      <c r="G23" s="24"/>
      <c r="H23" s="24"/>
      <c r="I23" s="24"/>
      <c r="J23" s="20"/>
      <c r="K23" s="24"/>
      <c r="L23" s="24"/>
      <c r="M23" s="20"/>
      <c r="N23" s="24"/>
      <c r="O23" s="24"/>
      <c r="P23" s="24"/>
      <c r="Q23" s="20"/>
      <c r="R23" s="24"/>
      <c r="S23" s="24"/>
      <c r="T23" s="20"/>
      <c r="U23" s="24"/>
      <c r="V23" s="24"/>
      <c r="W23" s="24"/>
      <c r="X23" s="20"/>
      <c r="Y23" s="24"/>
      <c r="Z23" s="25"/>
      <c r="AA23" s="26"/>
    </row>
    <row r="24" spans="1:27" ht="13.5" x14ac:dyDescent="0.25">
      <c r="A24" s="27" t="s">
        <v>51</v>
      </c>
      <c r="B24" s="35" t="s">
        <v>32</v>
      </c>
      <c r="C24" s="29">
        <f t="shared" ref="C24:Y24" si="1">SUM(C15:C23)</f>
        <v>1352021</v>
      </c>
      <c r="D24" s="29">
        <f>SUM(D15:D23)</f>
        <v>0</v>
      </c>
      <c r="E24" s="36">
        <f t="shared" si="1"/>
        <v>3622714</v>
      </c>
      <c r="F24" s="37">
        <f t="shared" si="1"/>
        <v>5510654</v>
      </c>
      <c r="G24" s="37">
        <f t="shared" si="1"/>
        <v>0</v>
      </c>
      <c r="H24" s="37">
        <f t="shared" si="1"/>
        <v>0</v>
      </c>
      <c r="I24" s="37">
        <f t="shared" si="1"/>
        <v>0</v>
      </c>
      <c r="J24" s="37">
        <f t="shared" si="1"/>
        <v>0</v>
      </c>
      <c r="K24" s="37">
        <f t="shared" si="1"/>
        <v>336187</v>
      </c>
      <c r="L24" s="37">
        <f t="shared" si="1"/>
        <v>0</v>
      </c>
      <c r="M24" s="37">
        <f t="shared" si="1"/>
        <v>190180</v>
      </c>
      <c r="N24" s="37">
        <f t="shared" si="1"/>
        <v>526367</v>
      </c>
      <c r="O24" s="37">
        <f t="shared" si="1"/>
        <v>0</v>
      </c>
      <c r="P24" s="37">
        <f t="shared" si="1"/>
        <v>0</v>
      </c>
      <c r="Q24" s="37">
        <f t="shared" si="1"/>
        <v>0</v>
      </c>
      <c r="R24" s="37">
        <f t="shared" si="1"/>
        <v>0</v>
      </c>
      <c r="S24" s="37">
        <f t="shared" si="1"/>
        <v>0</v>
      </c>
      <c r="T24" s="37">
        <f t="shared" si="1"/>
        <v>0</v>
      </c>
      <c r="U24" s="37">
        <f t="shared" si="1"/>
        <v>0</v>
      </c>
      <c r="V24" s="37">
        <f t="shared" si="1"/>
        <v>0</v>
      </c>
      <c r="W24" s="37">
        <f t="shared" si="1"/>
        <v>526367</v>
      </c>
      <c r="X24" s="37">
        <f t="shared" si="1"/>
        <v>-406178</v>
      </c>
      <c r="Y24" s="37">
        <f t="shared" si="1"/>
        <v>932545</v>
      </c>
      <c r="Z24" s="38">
        <f>+IF(X24&lt;&gt;0,+(Y24/X24)*100,0)</f>
        <v>-229.59022891441685</v>
      </c>
      <c r="AA24" s="39">
        <f>SUM(AA15:AA23)</f>
        <v>5510654</v>
      </c>
    </row>
    <row r="25" spans="1:27" ht="13.5" x14ac:dyDescent="0.25">
      <c r="A25" s="27" t="s">
        <v>52</v>
      </c>
      <c r="B25" s="28" t="s">
        <v>32</v>
      </c>
      <c r="C25" s="29">
        <f t="shared" ref="C25:Y25" si="2">+C12+C24</f>
        <v>-30482689</v>
      </c>
      <c r="D25" s="29">
        <f>+D12+D24</f>
        <v>0</v>
      </c>
      <c r="E25" s="30">
        <f t="shared" si="2"/>
        <v>135998563</v>
      </c>
      <c r="F25" s="31">
        <f t="shared" si="2"/>
        <v>141509563</v>
      </c>
      <c r="G25" s="31">
        <f t="shared" si="2"/>
        <v>-3205295</v>
      </c>
      <c r="H25" s="31">
        <f t="shared" si="2"/>
        <v>-3041476</v>
      </c>
      <c r="I25" s="31">
        <f t="shared" si="2"/>
        <v>-3061006</v>
      </c>
      <c r="J25" s="31">
        <f t="shared" si="2"/>
        <v>-9307777</v>
      </c>
      <c r="K25" s="31">
        <f t="shared" si="2"/>
        <v>-3148825</v>
      </c>
      <c r="L25" s="31">
        <f t="shared" si="2"/>
        <v>-4150496</v>
      </c>
      <c r="M25" s="31">
        <f t="shared" si="2"/>
        <v>-2567616</v>
      </c>
      <c r="N25" s="31">
        <f t="shared" si="2"/>
        <v>-9866937</v>
      </c>
      <c r="O25" s="31">
        <f t="shared" si="2"/>
        <v>0</v>
      </c>
      <c r="P25" s="31">
        <f t="shared" si="2"/>
        <v>0</v>
      </c>
      <c r="Q25" s="31">
        <f t="shared" si="2"/>
        <v>0</v>
      </c>
      <c r="R25" s="31">
        <f t="shared" si="2"/>
        <v>0</v>
      </c>
      <c r="S25" s="31">
        <f t="shared" si="2"/>
        <v>0</v>
      </c>
      <c r="T25" s="31">
        <f t="shared" si="2"/>
        <v>0</v>
      </c>
      <c r="U25" s="31">
        <f t="shared" si="2"/>
        <v>0</v>
      </c>
      <c r="V25" s="31">
        <f t="shared" si="2"/>
        <v>0</v>
      </c>
      <c r="W25" s="31">
        <f t="shared" si="2"/>
        <v>-19174714</v>
      </c>
      <c r="X25" s="31">
        <f t="shared" si="2"/>
        <v>70764752</v>
      </c>
      <c r="Y25" s="31">
        <f t="shared" si="2"/>
        <v>-89939466</v>
      </c>
      <c r="Z25" s="32">
        <f>+IF(X25&lt;&gt;0,+(Y25/X25)*100,0)</f>
        <v>-127.0964194151348</v>
      </c>
      <c r="AA25" s="33">
        <f>+AA12+AA24</f>
        <v>141509563</v>
      </c>
    </row>
    <row r="26" spans="1:27" ht="5.0999999999999996" customHeight="1" x14ac:dyDescent="0.25">
      <c r="A26" s="34" t="s">
        <v>41</v>
      </c>
      <c r="B26" s="17"/>
      <c r="C26" s="18"/>
      <c r="D26" s="18"/>
      <c r="E26" s="19"/>
      <c r="F26" s="20"/>
      <c r="G26" s="20"/>
      <c r="H26" s="20"/>
      <c r="I26" s="20"/>
      <c r="J26" s="20"/>
      <c r="K26" s="20"/>
      <c r="L26" s="20"/>
      <c r="M26" s="20"/>
      <c r="N26" s="20"/>
      <c r="O26" s="20"/>
      <c r="P26" s="20"/>
      <c r="Q26" s="20"/>
      <c r="R26" s="20"/>
      <c r="S26" s="20"/>
      <c r="T26" s="20"/>
      <c r="U26" s="20"/>
      <c r="V26" s="20"/>
      <c r="W26" s="20"/>
      <c r="X26" s="20"/>
      <c r="Y26" s="20"/>
      <c r="Z26" s="21"/>
      <c r="AA26" s="22"/>
    </row>
    <row r="27" spans="1:27" ht="13.5" x14ac:dyDescent="0.25">
      <c r="A27" s="10" t="s">
        <v>53</v>
      </c>
      <c r="B27" s="17" t="s">
        <v>32</v>
      </c>
      <c r="C27" s="18"/>
      <c r="D27" s="18"/>
      <c r="E27" s="19"/>
      <c r="F27" s="20"/>
      <c r="G27" s="20"/>
      <c r="H27" s="20"/>
      <c r="I27" s="20"/>
      <c r="J27" s="20"/>
      <c r="K27" s="20"/>
      <c r="L27" s="20"/>
      <c r="M27" s="20"/>
      <c r="N27" s="20"/>
      <c r="O27" s="20"/>
      <c r="P27" s="20"/>
      <c r="Q27" s="20"/>
      <c r="R27" s="20"/>
      <c r="S27" s="20"/>
      <c r="T27" s="20"/>
      <c r="U27" s="20"/>
      <c r="V27" s="20"/>
      <c r="W27" s="20"/>
      <c r="X27" s="20"/>
      <c r="Y27" s="20"/>
      <c r="Z27" s="21"/>
      <c r="AA27" s="22"/>
    </row>
    <row r="28" spans="1:27" ht="13.5" x14ac:dyDescent="0.25">
      <c r="A28" s="10" t="s">
        <v>54</v>
      </c>
      <c r="B28" s="40" t="s">
        <v>32</v>
      </c>
      <c r="C28" s="18"/>
      <c r="D28" s="18"/>
      <c r="E28" s="19"/>
      <c r="F28" s="20"/>
      <c r="G28" s="20"/>
      <c r="H28" s="20"/>
      <c r="I28" s="20"/>
      <c r="J28" s="20"/>
      <c r="K28" s="20"/>
      <c r="L28" s="20"/>
      <c r="M28" s="20"/>
      <c r="N28" s="20"/>
      <c r="O28" s="20"/>
      <c r="P28" s="20"/>
      <c r="Q28" s="20"/>
      <c r="R28" s="20"/>
      <c r="S28" s="20"/>
      <c r="T28" s="20"/>
      <c r="U28" s="20"/>
      <c r="V28" s="20"/>
      <c r="W28" s="20"/>
      <c r="X28" s="20"/>
      <c r="Y28" s="20"/>
      <c r="Z28" s="21"/>
      <c r="AA28" s="22"/>
    </row>
    <row r="29" spans="1:27" ht="13.5" x14ac:dyDescent="0.25">
      <c r="A29" s="23" t="s">
        <v>55</v>
      </c>
      <c r="B29" s="17" t="s">
        <v>32</v>
      </c>
      <c r="C29" s="18"/>
      <c r="D29" s="18"/>
      <c r="E29" s="19"/>
      <c r="F29" s="20"/>
      <c r="G29" s="20"/>
      <c r="H29" s="20"/>
      <c r="I29" s="20"/>
      <c r="J29" s="20"/>
      <c r="K29" s="20"/>
      <c r="L29" s="20"/>
      <c r="M29" s="20"/>
      <c r="N29" s="20"/>
      <c r="O29" s="20"/>
      <c r="P29" s="20"/>
      <c r="Q29" s="20"/>
      <c r="R29" s="20"/>
      <c r="S29" s="20"/>
      <c r="T29" s="20"/>
      <c r="U29" s="20"/>
      <c r="V29" s="20"/>
      <c r="W29" s="20"/>
      <c r="X29" s="20"/>
      <c r="Y29" s="20"/>
      <c r="Z29" s="21"/>
      <c r="AA29" s="22"/>
    </row>
    <row r="30" spans="1:27" ht="13.5" x14ac:dyDescent="0.25">
      <c r="A30" s="23" t="s">
        <v>56</v>
      </c>
      <c r="B30" s="17" t="s">
        <v>32</v>
      </c>
      <c r="C30" s="18"/>
      <c r="D30" s="18"/>
      <c r="E30" s="19"/>
      <c r="F30" s="20"/>
      <c r="G30" s="20"/>
      <c r="H30" s="20"/>
      <c r="I30" s="20"/>
      <c r="J30" s="20"/>
      <c r="K30" s="20"/>
      <c r="L30" s="20"/>
      <c r="M30" s="20"/>
      <c r="N30" s="20"/>
      <c r="O30" s="20"/>
      <c r="P30" s="20"/>
      <c r="Q30" s="20"/>
      <c r="R30" s="20"/>
      <c r="S30" s="20"/>
      <c r="T30" s="20"/>
      <c r="U30" s="20"/>
      <c r="V30" s="20"/>
      <c r="W30" s="20"/>
      <c r="X30" s="20"/>
      <c r="Y30" s="20"/>
      <c r="Z30" s="21"/>
      <c r="AA30" s="22"/>
    </row>
    <row r="31" spans="1:27" ht="13.5" x14ac:dyDescent="0.25">
      <c r="A31" s="23" t="s">
        <v>57</v>
      </c>
      <c r="B31" s="17" t="s">
        <v>32</v>
      </c>
      <c r="C31" s="18"/>
      <c r="D31" s="18"/>
      <c r="E31" s="19"/>
      <c r="F31" s="20"/>
      <c r="G31" s="20"/>
      <c r="H31" s="20"/>
      <c r="I31" s="20"/>
      <c r="J31" s="20"/>
      <c r="K31" s="20"/>
      <c r="L31" s="20"/>
      <c r="M31" s="20"/>
      <c r="N31" s="20"/>
      <c r="O31" s="20"/>
      <c r="P31" s="20"/>
      <c r="Q31" s="20"/>
      <c r="R31" s="20"/>
      <c r="S31" s="20"/>
      <c r="T31" s="20"/>
      <c r="U31" s="20"/>
      <c r="V31" s="20"/>
      <c r="W31" s="20"/>
      <c r="X31" s="20"/>
      <c r="Y31" s="20"/>
      <c r="Z31" s="21"/>
      <c r="AA31" s="22"/>
    </row>
    <row r="32" spans="1:27" ht="13.5" x14ac:dyDescent="0.25">
      <c r="A32" s="23" t="s">
        <v>58</v>
      </c>
      <c r="B32" s="17" t="s">
        <v>32</v>
      </c>
      <c r="C32" s="18">
        <v>46945453</v>
      </c>
      <c r="D32" s="18"/>
      <c r="E32" s="19">
        <v>69403312</v>
      </c>
      <c r="F32" s="20">
        <v>70175312</v>
      </c>
      <c r="G32" s="20">
        <v>545481</v>
      </c>
      <c r="H32" s="20">
        <v>2237083</v>
      </c>
      <c r="I32" s="20">
        <v>3346417</v>
      </c>
      <c r="J32" s="20">
        <v>6128981</v>
      </c>
      <c r="K32" s="20">
        <v>3837507</v>
      </c>
      <c r="L32" s="20">
        <v>5147749</v>
      </c>
      <c r="M32" s="20">
        <v>5865164</v>
      </c>
      <c r="N32" s="20">
        <v>14850420</v>
      </c>
      <c r="O32" s="20"/>
      <c r="P32" s="20"/>
      <c r="Q32" s="20"/>
      <c r="R32" s="20"/>
      <c r="S32" s="20"/>
      <c r="T32" s="20"/>
      <c r="U32" s="20"/>
      <c r="V32" s="20"/>
      <c r="W32" s="20">
        <v>20979401</v>
      </c>
      <c r="X32" s="20">
        <v>34574576</v>
      </c>
      <c r="Y32" s="20">
        <v>-13595175</v>
      </c>
      <c r="Z32" s="21">
        <v>-39.321306499897496</v>
      </c>
      <c r="AA32" s="22">
        <v>70175312</v>
      </c>
    </row>
    <row r="33" spans="1:27" ht="13.5" x14ac:dyDescent="0.25">
      <c r="A33" s="23" t="s">
        <v>59</v>
      </c>
      <c r="B33" s="17" t="s">
        <v>32</v>
      </c>
      <c r="C33" s="18">
        <v>6394974</v>
      </c>
      <c r="D33" s="18"/>
      <c r="E33" s="19">
        <v>16733517</v>
      </c>
      <c r="F33" s="20">
        <v>16733517</v>
      </c>
      <c r="G33" s="20"/>
      <c r="H33" s="20"/>
      <c r="I33" s="20"/>
      <c r="J33" s="20"/>
      <c r="K33" s="20">
        <v>-211629</v>
      </c>
      <c r="L33" s="20">
        <v>-1735129</v>
      </c>
      <c r="M33" s="20">
        <v>-1004654</v>
      </c>
      <c r="N33" s="20">
        <v>-2951412</v>
      </c>
      <c r="O33" s="20"/>
      <c r="P33" s="20"/>
      <c r="Q33" s="20"/>
      <c r="R33" s="20"/>
      <c r="S33" s="20"/>
      <c r="T33" s="20"/>
      <c r="U33" s="20"/>
      <c r="V33" s="20"/>
      <c r="W33" s="20">
        <v>-2951412</v>
      </c>
      <c r="X33" s="20">
        <v>744600</v>
      </c>
      <c r="Y33" s="20">
        <v>-3696012</v>
      </c>
      <c r="Z33" s="21">
        <v>-496.37550362610796</v>
      </c>
      <c r="AA33" s="22">
        <v>16733517</v>
      </c>
    </row>
    <row r="34" spans="1:27" ht="13.5" x14ac:dyDescent="0.25">
      <c r="A34" s="27" t="s">
        <v>60</v>
      </c>
      <c r="B34" s="28" t="s">
        <v>32</v>
      </c>
      <c r="C34" s="29">
        <f t="shared" ref="C34:Y34" si="3">SUM(C29:C33)</f>
        <v>53340427</v>
      </c>
      <c r="D34" s="29">
        <f>SUM(D29:D33)</f>
        <v>0</v>
      </c>
      <c r="E34" s="30">
        <f t="shared" si="3"/>
        <v>86136829</v>
      </c>
      <c r="F34" s="31">
        <f t="shared" si="3"/>
        <v>86908829</v>
      </c>
      <c r="G34" s="31">
        <f t="shared" si="3"/>
        <v>545481</v>
      </c>
      <c r="H34" s="31">
        <f t="shared" si="3"/>
        <v>2237083</v>
      </c>
      <c r="I34" s="31">
        <f t="shared" si="3"/>
        <v>3346417</v>
      </c>
      <c r="J34" s="31">
        <f t="shared" si="3"/>
        <v>6128981</v>
      </c>
      <c r="K34" s="31">
        <f t="shared" si="3"/>
        <v>3625878</v>
      </c>
      <c r="L34" s="31">
        <f t="shared" si="3"/>
        <v>3412620</v>
      </c>
      <c r="M34" s="31">
        <f t="shared" si="3"/>
        <v>4860510</v>
      </c>
      <c r="N34" s="31">
        <f t="shared" si="3"/>
        <v>11899008</v>
      </c>
      <c r="O34" s="31">
        <f t="shared" si="3"/>
        <v>0</v>
      </c>
      <c r="P34" s="31">
        <f t="shared" si="3"/>
        <v>0</v>
      </c>
      <c r="Q34" s="31">
        <f t="shared" si="3"/>
        <v>0</v>
      </c>
      <c r="R34" s="31">
        <f t="shared" si="3"/>
        <v>0</v>
      </c>
      <c r="S34" s="31">
        <f t="shared" si="3"/>
        <v>0</v>
      </c>
      <c r="T34" s="31">
        <f t="shared" si="3"/>
        <v>0</v>
      </c>
      <c r="U34" s="31">
        <f t="shared" si="3"/>
        <v>0</v>
      </c>
      <c r="V34" s="31">
        <f t="shared" si="3"/>
        <v>0</v>
      </c>
      <c r="W34" s="31">
        <f t="shared" si="3"/>
        <v>18027989</v>
      </c>
      <c r="X34" s="31">
        <f t="shared" si="3"/>
        <v>35319176</v>
      </c>
      <c r="Y34" s="31">
        <f t="shared" si="3"/>
        <v>-17291187</v>
      </c>
      <c r="Z34" s="32">
        <f>+IF(X34&lt;&gt;0,+(Y34/X34)*100,0)</f>
        <v>-48.956937726973024</v>
      </c>
      <c r="AA34" s="33">
        <f>SUM(AA29:AA33)</f>
        <v>86908829</v>
      </c>
    </row>
    <row r="35" spans="1:27" ht="5.0999999999999996" customHeight="1" x14ac:dyDescent="0.25">
      <c r="A35" s="34" t="s">
        <v>41</v>
      </c>
      <c r="B35" s="17"/>
      <c r="C35" s="18"/>
      <c r="D35" s="18"/>
      <c r="E35" s="19"/>
      <c r="F35" s="20"/>
      <c r="G35" s="20"/>
      <c r="H35" s="20"/>
      <c r="I35" s="20"/>
      <c r="J35" s="20"/>
      <c r="K35" s="20"/>
      <c r="L35" s="20"/>
      <c r="M35" s="20"/>
      <c r="N35" s="20"/>
      <c r="O35" s="20"/>
      <c r="P35" s="20"/>
      <c r="Q35" s="20"/>
      <c r="R35" s="20"/>
      <c r="S35" s="20"/>
      <c r="T35" s="20"/>
      <c r="U35" s="20"/>
      <c r="V35" s="20"/>
      <c r="W35" s="20"/>
      <c r="X35" s="20"/>
      <c r="Y35" s="20"/>
      <c r="Z35" s="21"/>
      <c r="AA35" s="22"/>
    </row>
    <row r="36" spans="1:27" ht="13.5" x14ac:dyDescent="0.25">
      <c r="A36" s="10" t="s">
        <v>61</v>
      </c>
      <c r="B36" s="17" t="s">
        <v>32</v>
      </c>
      <c r="C36" s="18"/>
      <c r="D36" s="18"/>
      <c r="E36" s="19"/>
      <c r="F36" s="20"/>
      <c r="G36" s="20"/>
      <c r="H36" s="20"/>
      <c r="I36" s="20"/>
      <c r="J36" s="20"/>
      <c r="K36" s="20"/>
      <c r="L36" s="20"/>
      <c r="M36" s="20"/>
      <c r="N36" s="20"/>
      <c r="O36" s="20"/>
      <c r="P36" s="20"/>
      <c r="Q36" s="20"/>
      <c r="R36" s="20"/>
      <c r="S36" s="20"/>
      <c r="T36" s="20"/>
      <c r="U36" s="20"/>
      <c r="V36" s="20"/>
      <c r="W36" s="20"/>
      <c r="X36" s="20"/>
      <c r="Y36" s="20"/>
      <c r="Z36" s="21"/>
      <c r="AA36" s="22"/>
    </row>
    <row r="37" spans="1:27" ht="13.5" x14ac:dyDescent="0.25">
      <c r="A37" s="23" t="s">
        <v>62</v>
      </c>
      <c r="B37" s="17" t="s">
        <v>32</v>
      </c>
      <c r="C37" s="18"/>
      <c r="D37" s="18"/>
      <c r="E37" s="19"/>
      <c r="F37" s="20"/>
      <c r="G37" s="20"/>
      <c r="H37" s="20"/>
      <c r="I37" s="20"/>
      <c r="J37" s="20"/>
      <c r="K37" s="20"/>
      <c r="L37" s="20"/>
      <c r="M37" s="20"/>
      <c r="N37" s="20"/>
      <c r="O37" s="20"/>
      <c r="P37" s="20"/>
      <c r="Q37" s="20"/>
      <c r="R37" s="20"/>
      <c r="S37" s="20"/>
      <c r="T37" s="20"/>
      <c r="U37" s="20"/>
      <c r="V37" s="20"/>
      <c r="W37" s="20"/>
      <c r="X37" s="20"/>
      <c r="Y37" s="20"/>
      <c r="Z37" s="21"/>
      <c r="AA37" s="22"/>
    </row>
    <row r="38" spans="1:27" ht="13.5" x14ac:dyDescent="0.25">
      <c r="A38" s="23" t="s">
        <v>59</v>
      </c>
      <c r="B38" s="17" t="s">
        <v>32</v>
      </c>
      <c r="C38" s="18"/>
      <c r="D38" s="18"/>
      <c r="E38" s="19">
        <v>40919110</v>
      </c>
      <c r="F38" s="20">
        <v>40919110</v>
      </c>
      <c r="G38" s="20"/>
      <c r="H38" s="20"/>
      <c r="I38" s="20"/>
      <c r="J38" s="20"/>
      <c r="K38" s="20"/>
      <c r="L38" s="20"/>
      <c r="M38" s="20"/>
      <c r="N38" s="20"/>
      <c r="O38" s="20"/>
      <c r="P38" s="20"/>
      <c r="Q38" s="20"/>
      <c r="R38" s="20"/>
      <c r="S38" s="20"/>
      <c r="T38" s="20"/>
      <c r="U38" s="20"/>
      <c r="V38" s="20"/>
      <c r="W38" s="20"/>
      <c r="X38" s="20"/>
      <c r="Y38" s="20"/>
      <c r="Z38" s="21"/>
      <c r="AA38" s="22">
        <v>40919110</v>
      </c>
    </row>
    <row r="39" spans="1:27" ht="13.5" x14ac:dyDescent="0.25">
      <c r="A39" s="27" t="s">
        <v>63</v>
      </c>
      <c r="B39" s="35" t="s">
        <v>32</v>
      </c>
      <c r="C39" s="29">
        <f t="shared" ref="C39:Y39" si="4">SUM(C37:C38)</f>
        <v>0</v>
      </c>
      <c r="D39" s="29">
        <f>SUM(D37:D38)</f>
        <v>0</v>
      </c>
      <c r="E39" s="36">
        <f t="shared" si="4"/>
        <v>40919110</v>
      </c>
      <c r="F39" s="37">
        <f t="shared" si="4"/>
        <v>40919110</v>
      </c>
      <c r="G39" s="37">
        <f t="shared" si="4"/>
        <v>0</v>
      </c>
      <c r="H39" s="37">
        <f t="shared" si="4"/>
        <v>0</v>
      </c>
      <c r="I39" s="37">
        <f t="shared" si="4"/>
        <v>0</v>
      </c>
      <c r="J39" s="37">
        <f t="shared" si="4"/>
        <v>0</v>
      </c>
      <c r="K39" s="37">
        <f t="shared" si="4"/>
        <v>0</v>
      </c>
      <c r="L39" s="37">
        <f t="shared" si="4"/>
        <v>0</v>
      </c>
      <c r="M39" s="37">
        <f t="shared" si="4"/>
        <v>0</v>
      </c>
      <c r="N39" s="37">
        <f t="shared" si="4"/>
        <v>0</v>
      </c>
      <c r="O39" s="37">
        <f t="shared" si="4"/>
        <v>0</v>
      </c>
      <c r="P39" s="37">
        <f t="shared" si="4"/>
        <v>0</v>
      </c>
      <c r="Q39" s="37">
        <f t="shared" si="4"/>
        <v>0</v>
      </c>
      <c r="R39" s="37">
        <f t="shared" si="4"/>
        <v>0</v>
      </c>
      <c r="S39" s="37">
        <f t="shared" si="4"/>
        <v>0</v>
      </c>
      <c r="T39" s="37">
        <f t="shared" si="4"/>
        <v>0</v>
      </c>
      <c r="U39" s="37">
        <f t="shared" si="4"/>
        <v>0</v>
      </c>
      <c r="V39" s="37">
        <f t="shared" si="4"/>
        <v>0</v>
      </c>
      <c r="W39" s="37">
        <f t="shared" si="4"/>
        <v>0</v>
      </c>
      <c r="X39" s="37">
        <f t="shared" si="4"/>
        <v>0</v>
      </c>
      <c r="Y39" s="37">
        <f t="shared" si="4"/>
        <v>0</v>
      </c>
      <c r="Z39" s="38">
        <f>+IF(X39&lt;&gt;0,+(Y39/X39)*100,0)</f>
        <v>0</v>
      </c>
      <c r="AA39" s="39">
        <f>SUM(AA37:AA38)</f>
        <v>40919110</v>
      </c>
    </row>
    <row r="40" spans="1:27" ht="13.5" x14ac:dyDescent="0.25">
      <c r="A40" s="27" t="s">
        <v>64</v>
      </c>
      <c r="B40" s="28" t="s">
        <v>32</v>
      </c>
      <c r="C40" s="29">
        <f t="shared" ref="C40:Y40" si="5">+C34+C39</f>
        <v>53340427</v>
      </c>
      <c r="D40" s="29">
        <f>+D34+D39</f>
        <v>0</v>
      </c>
      <c r="E40" s="30">
        <f t="shared" si="5"/>
        <v>127055939</v>
      </c>
      <c r="F40" s="31">
        <f t="shared" si="5"/>
        <v>127827939</v>
      </c>
      <c r="G40" s="31">
        <f t="shared" si="5"/>
        <v>545481</v>
      </c>
      <c r="H40" s="31">
        <f t="shared" si="5"/>
        <v>2237083</v>
      </c>
      <c r="I40" s="31">
        <f t="shared" si="5"/>
        <v>3346417</v>
      </c>
      <c r="J40" s="31">
        <f t="shared" si="5"/>
        <v>6128981</v>
      </c>
      <c r="K40" s="31">
        <f t="shared" si="5"/>
        <v>3625878</v>
      </c>
      <c r="L40" s="31">
        <f t="shared" si="5"/>
        <v>3412620</v>
      </c>
      <c r="M40" s="31">
        <f t="shared" si="5"/>
        <v>4860510</v>
      </c>
      <c r="N40" s="31">
        <f t="shared" si="5"/>
        <v>11899008</v>
      </c>
      <c r="O40" s="31">
        <f t="shared" si="5"/>
        <v>0</v>
      </c>
      <c r="P40" s="31">
        <f t="shared" si="5"/>
        <v>0</v>
      </c>
      <c r="Q40" s="31">
        <f t="shared" si="5"/>
        <v>0</v>
      </c>
      <c r="R40" s="31">
        <f t="shared" si="5"/>
        <v>0</v>
      </c>
      <c r="S40" s="31">
        <f t="shared" si="5"/>
        <v>0</v>
      </c>
      <c r="T40" s="31">
        <f t="shared" si="5"/>
        <v>0</v>
      </c>
      <c r="U40" s="31">
        <f t="shared" si="5"/>
        <v>0</v>
      </c>
      <c r="V40" s="31">
        <f t="shared" si="5"/>
        <v>0</v>
      </c>
      <c r="W40" s="31">
        <f t="shared" si="5"/>
        <v>18027989</v>
      </c>
      <c r="X40" s="31">
        <f t="shared" si="5"/>
        <v>35319176</v>
      </c>
      <c r="Y40" s="31">
        <f t="shared" si="5"/>
        <v>-17291187</v>
      </c>
      <c r="Z40" s="32">
        <f>+IF(X40&lt;&gt;0,+(Y40/X40)*100,0)</f>
        <v>-48.956937726973024</v>
      </c>
      <c r="AA40" s="33">
        <f>+AA34+AA39</f>
        <v>127827939</v>
      </c>
    </row>
    <row r="41" spans="1:27" ht="5.0999999999999996" customHeight="1" x14ac:dyDescent="0.25">
      <c r="A41" s="34" t="s">
        <v>41</v>
      </c>
      <c r="B41" s="17"/>
      <c r="C41" s="18"/>
      <c r="D41" s="18"/>
      <c r="E41" s="19"/>
      <c r="F41" s="20"/>
      <c r="G41" s="20"/>
      <c r="H41" s="20"/>
      <c r="I41" s="20"/>
      <c r="J41" s="20"/>
      <c r="K41" s="20"/>
      <c r="L41" s="20"/>
      <c r="M41" s="20"/>
      <c r="N41" s="20"/>
      <c r="O41" s="20"/>
      <c r="P41" s="20"/>
      <c r="Q41" s="20"/>
      <c r="R41" s="20"/>
      <c r="S41" s="20"/>
      <c r="T41" s="20"/>
      <c r="U41" s="20"/>
      <c r="V41" s="20"/>
      <c r="W41" s="20"/>
      <c r="X41" s="20"/>
      <c r="Y41" s="20"/>
      <c r="Z41" s="21"/>
      <c r="AA41" s="22"/>
    </row>
    <row r="42" spans="1:27" ht="13.5" x14ac:dyDescent="0.25">
      <c r="A42" s="41" t="s">
        <v>65</v>
      </c>
      <c r="B42" s="42" t="s">
        <v>66</v>
      </c>
      <c r="C42" s="43">
        <f t="shared" ref="C42:Y42" si="6">+C25-C40</f>
        <v>-83823116</v>
      </c>
      <c r="D42" s="43">
        <f>+D25-D40</f>
        <v>0</v>
      </c>
      <c r="E42" s="44">
        <f t="shared" si="6"/>
        <v>8942624</v>
      </c>
      <c r="F42" s="45">
        <f t="shared" si="6"/>
        <v>13681624</v>
      </c>
      <c r="G42" s="45">
        <f t="shared" si="6"/>
        <v>-3750776</v>
      </c>
      <c r="H42" s="45">
        <f t="shared" si="6"/>
        <v>-5278559</v>
      </c>
      <c r="I42" s="45">
        <f t="shared" si="6"/>
        <v>-6407423</v>
      </c>
      <c r="J42" s="45">
        <f t="shared" si="6"/>
        <v>-15436758</v>
      </c>
      <c r="K42" s="45">
        <f t="shared" si="6"/>
        <v>-6774703</v>
      </c>
      <c r="L42" s="45">
        <f t="shared" si="6"/>
        <v>-7563116</v>
      </c>
      <c r="M42" s="45">
        <f t="shared" si="6"/>
        <v>-7428126</v>
      </c>
      <c r="N42" s="45">
        <f t="shared" si="6"/>
        <v>-21765945</v>
      </c>
      <c r="O42" s="45">
        <f t="shared" si="6"/>
        <v>0</v>
      </c>
      <c r="P42" s="45">
        <f t="shared" si="6"/>
        <v>0</v>
      </c>
      <c r="Q42" s="45">
        <f t="shared" si="6"/>
        <v>0</v>
      </c>
      <c r="R42" s="45">
        <f t="shared" si="6"/>
        <v>0</v>
      </c>
      <c r="S42" s="45">
        <f t="shared" si="6"/>
        <v>0</v>
      </c>
      <c r="T42" s="45">
        <f t="shared" si="6"/>
        <v>0</v>
      </c>
      <c r="U42" s="45">
        <f t="shared" si="6"/>
        <v>0</v>
      </c>
      <c r="V42" s="45">
        <f t="shared" si="6"/>
        <v>0</v>
      </c>
      <c r="W42" s="45">
        <f t="shared" si="6"/>
        <v>-37202703</v>
      </c>
      <c r="X42" s="45">
        <f t="shared" si="6"/>
        <v>35445576</v>
      </c>
      <c r="Y42" s="45">
        <f t="shared" si="6"/>
        <v>-72648279</v>
      </c>
      <c r="Z42" s="46">
        <f>+IF(X42&lt;&gt;0,+(Y42/X42)*100,0)</f>
        <v>-204.95725333959874</v>
      </c>
      <c r="AA42" s="47">
        <f>+AA25-AA40</f>
        <v>13681624</v>
      </c>
    </row>
    <row r="43" spans="1:27" ht="5.0999999999999996" customHeight="1" x14ac:dyDescent="0.25">
      <c r="A43" s="34" t="s">
        <v>41</v>
      </c>
      <c r="B43" s="17"/>
      <c r="C43" s="18"/>
      <c r="D43" s="18"/>
      <c r="E43" s="19"/>
      <c r="F43" s="20"/>
      <c r="G43" s="20"/>
      <c r="H43" s="20"/>
      <c r="I43" s="20"/>
      <c r="J43" s="20"/>
      <c r="K43" s="20"/>
      <c r="L43" s="20"/>
      <c r="M43" s="20"/>
      <c r="N43" s="20"/>
      <c r="O43" s="20"/>
      <c r="P43" s="20"/>
      <c r="Q43" s="20"/>
      <c r="R43" s="20"/>
      <c r="S43" s="20"/>
      <c r="T43" s="20"/>
      <c r="U43" s="20"/>
      <c r="V43" s="20"/>
      <c r="W43" s="20"/>
      <c r="X43" s="20"/>
      <c r="Y43" s="20"/>
      <c r="Z43" s="48"/>
      <c r="AA43" s="22"/>
    </row>
    <row r="44" spans="1:27" ht="13.5" x14ac:dyDescent="0.25">
      <c r="A44" s="10" t="s">
        <v>67</v>
      </c>
      <c r="B44" s="17" t="s">
        <v>32</v>
      </c>
      <c r="C44" s="18"/>
      <c r="D44" s="18"/>
      <c r="E44" s="19"/>
      <c r="F44" s="20"/>
      <c r="G44" s="20"/>
      <c r="H44" s="20"/>
      <c r="I44" s="20"/>
      <c r="J44" s="20"/>
      <c r="K44" s="20"/>
      <c r="L44" s="20"/>
      <c r="M44" s="20"/>
      <c r="N44" s="20"/>
      <c r="O44" s="20"/>
      <c r="P44" s="20"/>
      <c r="Q44" s="20"/>
      <c r="R44" s="20"/>
      <c r="S44" s="20"/>
      <c r="T44" s="20"/>
      <c r="U44" s="20"/>
      <c r="V44" s="20"/>
      <c r="W44" s="20"/>
      <c r="X44" s="20"/>
      <c r="Y44" s="20"/>
      <c r="Z44" s="48"/>
      <c r="AA44" s="22"/>
    </row>
    <row r="45" spans="1:27" ht="13.5" x14ac:dyDescent="0.25">
      <c r="A45" s="23" t="s">
        <v>68</v>
      </c>
      <c r="B45" s="17" t="s">
        <v>32</v>
      </c>
      <c r="C45" s="18">
        <v>4546053</v>
      </c>
      <c r="D45" s="18"/>
      <c r="E45" s="19">
        <v>65020041</v>
      </c>
      <c r="F45" s="20">
        <v>65020041</v>
      </c>
      <c r="G45" s="20"/>
      <c r="H45" s="20"/>
      <c r="I45" s="20"/>
      <c r="J45" s="20"/>
      <c r="K45" s="20"/>
      <c r="L45" s="20"/>
      <c r="M45" s="20"/>
      <c r="N45" s="20"/>
      <c r="O45" s="20"/>
      <c r="P45" s="20"/>
      <c r="Q45" s="20"/>
      <c r="R45" s="20"/>
      <c r="S45" s="20"/>
      <c r="T45" s="20"/>
      <c r="U45" s="20"/>
      <c r="V45" s="20"/>
      <c r="W45" s="20"/>
      <c r="X45" s="20"/>
      <c r="Y45" s="20"/>
      <c r="Z45" s="48"/>
      <c r="AA45" s="22">
        <v>65020041</v>
      </c>
    </row>
    <row r="46" spans="1:27" ht="13.5" x14ac:dyDescent="0.25">
      <c r="A46" s="23" t="s">
        <v>69</v>
      </c>
      <c r="B46" s="17" t="s">
        <v>32</v>
      </c>
      <c r="C46" s="18">
        <v>-4546054</v>
      </c>
      <c r="D46" s="18"/>
      <c r="E46" s="19">
        <v>4270089</v>
      </c>
      <c r="F46" s="20">
        <v>4270089</v>
      </c>
      <c r="G46" s="20"/>
      <c r="H46" s="20"/>
      <c r="I46" s="20"/>
      <c r="J46" s="20"/>
      <c r="K46" s="20"/>
      <c r="L46" s="20"/>
      <c r="M46" s="20"/>
      <c r="N46" s="20"/>
      <c r="O46" s="20"/>
      <c r="P46" s="20"/>
      <c r="Q46" s="20"/>
      <c r="R46" s="20"/>
      <c r="S46" s="20"/>
      <c r="T46" s="20"/>
      <c r="U46" s="20"/>
      <c r="V46" s="20"/>
      <c r="W46" s="20"/>
      <c r="X46" s="20"/>
      <c r="Y46" s="20"/>
      <c r="Z46" s="48"/>
      <c r="AA46" s="22">
        <v>4270089</v>
      </c>
    </row>
    <row r="47" spans="1:27" ht="14.45" customHeight="1" x14ac:dyDescent="0.25">
      <c r="A47" s="23" t="s">
        <v>41</v>
      </c>
      <c r="B47" s="17"/>
      <c r="C47" s="18"/>
      <c r="D47" s="18"/>
      <c r="E47" s="19"/>
      <c r="F47" s="20"/>
      <c r="G47" s="20"/>
      <c r="H47" s="20"/>
      <c r="I47" s="20"/>
      <c r="J47" s="20"/>
      <c r="K47" s="20"/>
      <c r="L47" s="20"/>
      <c r="M47" s="20"/>
      <c r="N47" s="20"/>
      <c r="O47" s="20"/>
      <c r="P47" s="20"/>
      <c r="Q47" s="20"/>
      <c r="R47" s="20"/>
      <c r="S47" s="20"/>
      <c r="T47" s="20"/>
      <c r="U47" s="20"/>
      <c r="V47" s="20"/>
      <c r="W47" s="20"/>
      <c r="X47" s="20"/>
      <c r="Y47" s="20"/>
      <c r="Z47" s="48"/>
      <c r="AA47" s="22"/>
    </row>
    <row r="48" spans="1:27" ht="13.5" x14ac:dyDescent="0.25">
      <c r="A48" s="49" t="s">
        <v>70</v>
      </c>
      <c r="B48" s="50" t="s">
        <v>66</v>
      </c>
      <c r="C48" s="51">
        <f t="shared" ref="C48:Y48" si="7">SUM(C45:C47)</f>
        <v>-1</v>
      </c>
      <c r="D48" s="51">
        <f>SUM(D45:D47)</f>
        <v>0</v>
      </c>
      <c r="E48" s="52">
        <f t="shared" si="7"/>
        <v>69290130</v>
      </c>
      <c r="F48" s="53">
        <f t="shared" si="7"/>
        <v>69290130</v>
      </c>
      <c r="G48" s="53">
        <f t="shared" si="7"/>
        <v>0</v>
      </c>
      <c r="H48" s="53">
        <f t="shared" si="7"/>
        <v>0</v>
      </c>
      <c r="I48" s="53">
        <f t="shared" si="7"/>
        <v>0</v>
      </c>
      <c r="J48" s="53">
        <f t="shared" si="7"/>
        <v>0</v>
      </c>
      <c r="K48" s="53">
        <f t="shared" si="7"/>
        <v>0</v>
      </c>
      <c r="L48" s="53">
        <f t="shared" si="7"/>
        <v>0</v>
      </c>
      <c r="M48" s="53">
        <f t="shared" si="7"/>
        <v>0</v>
      </c>
      <c r="N48" s="53">
        <f t="shared" si="7"/>
        <v>0</v>
      </c>
      <c r="O48" s="53">
        <f t="shared" si="7"/>
        <v>0</v>
      </c>
      <c r="P48" s="53">
        <f t="shared" si="7"/>
        <v>0</v>
      </c>
      <c r="Q48" s="53">
        <f t="shared" si="7"/>
        <v>0</v>
      </c>
      <c r="R48" s="53">
        <f t="shared" si="7"/>
        <v>0</v>
      </c>
      <c r="S48" s="53">
        <f t="shared" si="7"/>
        <v>0</v>
      </c>
      <c r="T48" s="53">
        <f t="shared" si="7"/>
        <v>0</v>
      </c>
      <c r="U48" s="53">
        <f t="shared" si="7"/>
        <v>0</v>
      </c>
      <c r="V48" s="53">
        <f t="shared" si="7"/>
        <v>0</v>
      </c>
      <c r="W48" s="53">
        <f t="shared" si="7"/>
        <v>0</v>
      </c>
      <c r="X48" s="53">
        <f t="shared" si="7"/>
        <v>0</v>
      </c>
      <c r="Y48" s="53">
        <f t="shared" si="7"/>
        <v>0</v>
      </c>
      <c r="Z48" s="54">
        <f>+IF(X48&lt;&gt;0,+(Y48/X48)*100,0)</f>
        <v>0</v>
      </c>
      <c r="AA48" s="55">
        <f>SUM(AA45:AA47)</f>
        <v>69290130</v>
      </c>
    </row>
    <row r="49" spans="1:27" ht="13.5" x14ac:dyDescent="0.25">
      <c r="A49" s="56" t="s">
        <v>328</v>
      </c>
      <c r="B49" s="57"/>
      <c r="C49" s="58"/>
      <c r="D49" s="58"/>
      <c r="E49" s="58"/>
      <c r="F49" s="58"/>
      <c r="G49" s="58"/>
      <c r="H49" s="59"/>
      <c r="I49" s="59"/>
      <c r="J49" s="59"/>
      <c r="K49" s="59"/>
      <c r="L49" s="59"/>
      <c r="M49" s="59"/>
      <c r="N49" s="59"/>
      <c r="O49" s="59"/>
      <c r="P49" s="59"/>
      <c r="Q49" s="59"/>
      <c r="R49" s="59"/>
      <c r="S49" s="59"/>
      <c r="T49" s="59"/>
      <c r="U49" s="59"/>
      <c r="V49" s="59"/>
      <c r="W49" s="59"/>
      <c r="X49" s="59"/>
      <c r="Y49" s="59"/>
      <c r="Z49" s="59"/>
      <c r="AA49" s="59"/>
    </row>
    <row r="50" spans="1:27" ht="13.5" x14ac:dyDescent="0.25">
      <c r="A50" s="60" t="s">
        <v>329</v>
      </c>
      <c r="B50" s="60"/>
      <c r="C50" s="60"/>
      <c r="D50" s="60"/>
      <c r="E50" s="60"/>
      <c r="F50" s="60"/>
      <c r="G50" s="60"/>
      <c r="H50" s="59"/>
      <c r="I50" s="59"/>
      <c r="J50" s="59"/>
      <c r="K50" s="59"/>
      <c r="L50" s="59"/>
      <c r="M50" s="59"/>
      <c r="N50" s="59"/>
      <c r="O50" s="59"/>
      <c r="P50" s="59"/>
      <c r="Q50" s="59"/>
      <c r="R50" s="59"/>
      <c r="S50" s="59"/>
      <c r="T50" s="59"/>
      <c r="U50" s="59"/>
      <c r="V50" s="59"/>
      <c r="W50" s="59"/>
      <c r="X50" s="59"/>
      <c r="Y50" s="59"/>
      <c r="Z50" s="59"/>
      <c r="AA50" s="59"/>
    </row>
    <row r="51" spans="1:27" ht="13.5" x14ac:dyDescent="0.25">
      <c r="A51" s="61" t="s">
        <v>330</v>
      </c>
      <c r="B51" s="62"/>
      <c r="C51" s="63"/>
      <c r="D51" s="63"/>
      <c r="E51" s="63"/>
      <c r="F51" s="63"/>
      <c r="G51" s="63"/>
      <c r="H51" s="59"/>
      <c r="I51" s="59"/>
      <c r="J51" s="59"/>
      <c r="K51" s="59"/>
      <c r="L51" s="59"/>
      <c r="M51" s="59"/>
      <c r="N51" s="59"/>
      <c r="O51" s="59"/>
      <c r="P51" s="59"/>
      <c r="Q51" s="59"/>
      <c r="R51" s="59"/>
      <c r="S51" s="59"/>
      <c r="T51" s="59"/>
      <c r="U51" s="59"/>
      <c r="V51" s="59"/>
      <c r="W51" s="59"/>
      <c r="X51" s="59"/>
      <c r="Y51" s="59"/>
      <c r="Z51" s="59"/>
      <c r="AA51" s="59"/>
    </row>
    <row r="52" spans="1:27" ht="13.5" x14ac:dyDescent="0.25">
      <c r="A52" s="59"/>
      <c r="B52" s="59"/>
      <c r="C52" s="59"/>
      <c r="D52" s="59"/>
      <c r="E52" s="59"/>
      <c r="F52" s="59"/>
      <c r="G52" s="59"/>
      <c r="H52" s="59"/>
      <c r="I52" s="59"/>
      <c r="J52" s="59"/>
      <c r="K52" s="59"/>
      <c r="L52" s="59"/>
      <c r="M52" s="59"/>
      <c r="N52" s="59"/>
      <c r="O52" s="59"/>
      <c r="P52" s="59"/>
      <c r="Q52" s="59"/>
      <c r="R52" s="59"/>
      <c r="S52" s="59"/>
      <c r="T52" s="59"/>
      <c r="U52" s="59"/>
      <c r="V52" s="59"/>
      <c r="W52" s="59"/>
      <c r="X52" s="59"/>
      <c r="Y52" s="59"/>
      <c r="Z52" s="59"/>
      <c r="AA52" s="59"/>
    </row>
    <row r="53" spans="1:27" ht="13.5" x14ac:dyDescent="0.25">
      <c r="A53" s="59"/>
      <c r="B53" s="59"/>
      <c r="C53" s="59"/>
      <c r="D53" s="59"/>
      <c r="E53" s="59"/>
      <c r="F53" s="59"/>
      <c r="G53" s="59"/>
      <c r="H53" s="59"/>
      <c r="I53" s="59"/>
      <c r="J53" s="59"/>
      <c r="K53" s="59"/>
      <c r="L53" s="59"/>
      <c r="M53" s="59"/>
      <c r="N53" s="59"/>
      <c r="O53" s="59"/>
      <c r="P53" s="59"/>
      <c r="Q53" s="59"/>
      <c r="R53" s="59"/>
      <c r="S53" s="59"/>
      <c r="T53" s="59"/>
      <c r="U53" s="59"/>
      <c r="V53" s="59"/>
      <c r="W53" s="59"/>
      <c r="X53" s="59"/>
      <c r="Y53" s="59"/>
      <c r="Z53" s="59"/>
      <c r="AA53" s="59"/>
    </row>
    <row r="54" spans="1:27" ht="13.5" x14ac:dyDescent="0.25">
      <c r="A54" s="59"/>
      <c r="B54" s="59"/>
      <c r="C54" s="59"/>
      <c r="D54" s="59"/>
      <c r="E54" s="59"/>
      <c r="F54" s="59"/>
      <c r="G54" s="59"/>
      <c r="H54" s="59"/>
      <c r="I54" s="59"/>
      <c r="J54" s="59"/>
      <c r="K54" s="59"/>
      <c r="L54" s="59"/>
      <c r="M54" s="59"/>
      <c r="N54" s="59"/>
      <c r="O54" s="59"/>
      <c r="P54" s="59"/>
      <c r="Q54" s="59"/>
      <c r="R54" s="59"/>
      <c r="S54" s="59"/>
      <c r="T54" s="59"/>
      <c r="U54" s="59"/>
      <c r="V54" s="59"/>
      <c r="W54" s="59"/>
      <c r="X54" s="59"/>
      <c r="Y54" s="59"/>
      <c r="Z54" s="59"/>
      <c r="AA54" s="59"/>
    </row>
  </sheetData>
  <mergeCells count="2">
    <mergeCell ref="A1:AA1"/>
    <mergeCell ref="E2:AA2"/>
  </mergeCells>
  <printOptions horizontalCentered="1"/>
  <pageMargins left="0.55118110236220497" right="0.22" top="0.59055118110236204" bottom="0.59055118110236204" header="0.31496062992126" footer="0.31496062992126"/>
  <pageSetup paperSize="9" orientation="landscape" r:id="rId1"/>
  <rowBreaks count="1" manualBreakCount="1">
    <brk id="48" max="16383" man="1"/>
  </rowBreaks>
</worksheet>
</file>

<file path=xl/worksheets/sheet25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AA54"/>
  <sheetViews>
    <sheetView showGridLines="0" workbookViewId="0">
      <selection activeCell="B2" sqref="B2"/>
    </sheetView>
  </sheetViews>
  <sheetFormatPr defaultRowHeight="12.75" x14ac:dyDescent="0.2"/>
  <cols>
    <col min="1" max="1" width="35.7109375" customWidth="1"/>
    <col min="2" max="2" width="3.42578125" bestFit="1" customWidth="1"/>
    <col min="3" max="3" width="9.7109375" customWidth="1"/>
    <col min="4" max="4" width="9.7109375" hidden="1" customWidth="1"/>
    <col min="5" max="6" width="9.7109375" customWidth="1"/>
    <col min="7" max="9" width="9.7109375" hidden="1" customWidth="1"/>
    <col min="10" max="10" width="9.7109375" customWidth="1"/>
    <col min="11" max="13" width="9.7109375" hidden="1" customWidth="1"/>
    <col min="14" max="14" width="9.7109375" customWidth="1"/>
    <col min="15" max="22" width="9.7109375" hidden="1" customWidth="1"/>
    <col min="23" max="27" width="9.7109375" customWidth="1"/>
  </cols>
  <sheetData>
    <row r="1" spans="1:27" ht="38.450000000000003" customHeight="1" x14ac:dyDescent="0.25">
      <c r="A1" s="64" t="s">
        <v>319</v>
      </c>
      <c r="B1" s="64"/>
      <c r="C1" s="64"/>
      <c r="D1" s="64"/>
      <c r="E1" s="64"/>
      <c r="F1" s="64"/>
      <c r="G1" s="64"/>
      <c r="H1" s="64"/>
      <c r="I1" s="64"/>
      <c r="J1" s="64"/>
      <c r="K1" s="64"/>
      <c r="L1" s="64"/>
      <c r="M1" s="64"/>
      <c r="N1" s="64"/>
      <c r="O1" s="64"/>
      <c r="P1" s="64"/>
      <c r="Q1" s="64"/>
      <c r="R1" s="64"/>
      <c r="S1" s="64"/>
      <c r="T1" s="64"/>
      <c r="U1" s="64"/>
      <c r="V1" s="64"/>
      <c r="W1" s="64"/>
      <c r="X1" s="64"/>
      <c r="Y1" s="64"/>
      <c r="Z1" s="64"/>
      <c r="AA1" s="64"/>
    </row>
    <row r="2" spans="1:27" ht="24.95" customHeight="1" x14ac:dyDescent="0.2">
      <c r="A2" s="2" t="s">
        <v>1</v>
      </c>
      <c r="B2" s="1" t="s">
        <v>331</v>
      </c>
      <c r="C2" s="3" t="s">
        <v>2</v>
      </c>
      <c r="D2" s="3" t="s">
        <v>3</v>
      </c>
      <c r="E2" s="65" t="s">
        <v>4</v>
      </c>
      <c r="F2" s="66"/>
      <c r="G2" s="66"/>
      <c r="H2" s="66"/>
      <c r="I2" s="66"/>
      <c r="J2" s="66"/>
      <c r="K2" s="66"/>
      <c r="L2" s="66"/>
      <c r="M2" s="66"/>
      <c r="N2" s="66"/>
      <c r="O2" s="66"/>
      <c r="P2" s="66"/>
      <c r="Q2" s="66"/>
      <c r="R2" s="66"/>
      <c r="S2" s="66"/>
      <c r="T2" s="66"/>
      <c r="U2" s="66"/>
      <c r="V2" s="66"/>
      <c r="W2" s="66"/>
      <c r="X2" s="66"/>
      <c r="Y2" s="66"/>
      <c r="Z2" s="66"/>
      <c r="AA2" s="67"/>
    </row>
    <row r="3" spans="1:27" ht="24.95" customHeight="1" x14ac:dyDescent="0.2">
      <c r="A3" s="4" t="s">
        <v>5</v>
      </c>
      <c r="B3" s="5" t="s">
        <v>6</v>
      </c>
      <c r="C3" s="6" t="s">
        <v>7</v>
      </c>
      <c r="D3" s="6" t="s">
        <v>7</v>
      </c>
      <c r="E3" s="7" t="s">
        <v>8</v>
      </c>
      <c r="F3" s="8" t="s">
        <v>9</v>
      </c>
      <c r="G3" s="8" t="s">
        <v>10</v>
      </c>
      <c r="H3" s="8" t="s">
        <v>11</v>
      </c>
      <c r="I3" s="8" t="s">
        <v>12</v>
      </c>
      <c r="J3" s="8" t="s">
        <v>13</v>
      </c>
      <c r="K3" s="8" t="s">
        <v>14</v>
      </c>
      <c r="L3" s="8" t="s">
        <v>15</v>
      </c>
      <c r="M3" s="8" t="s">
        <v>16</v>
      </c>
      <c r="N3" s="8" t="s">
        <v>17</v>
      </c>
      <c r="O3" s="8" t="s">
        <v>18</v>
      </c>
      <c r="P3" s="8" t="s">
        <v>19</v>
      </c>
      <c r="Q3" s="8" t="s">
        <v>20</v>
      </c>
      <c r="R3" s="8" t="s">
        <v>21</v>
      </c>
      <c r="S3" s="8" t="s">
        <v>22</v>
      </c>
      <c r="T3" s="8" t="s">
        <v>23</v>
      </c>
      <c r="U3" s="8" t="s">
        <v>24</v>
      </c>
      <c r="V3" s="8" t="s">
        <v>25</v>
      </c>
      <c r="W3" s="8" t="s">
        <v>26</v>
      </c>
      <c r="X3" s="8" t="s">
        <v>27</v>
      </c>
      <c r="Y3" s="8" t="s">
        <v>28</v>
      </c>
      <c r="Z3" s="8" t="s">
        <v>29</v>
      </c>
      <c r="AA3" s="9" t="s">
        <v>30</v>
      </c>
    </row>
    <row r="4" spans="1:27" ht="13.5" x14ac:dyDescent="0.25">
      <c r="A4" s="10" t="s">
        <v>31</v>
      </c>
      <c r="B4" s="11" t="s">
        <v>32</v>
      </c>
      <c r="C4" s="12"/>
      <c r="D4" s="12"/>
      <c r="E4" s="13"/>
      <c r="F4" s="14"/>
      <c r="G4" s="14"/>
      <c r="H4" s="14"/>
      <c r="I4" s="14"/>
      <c r="J4" s="14"/>
      <c r="K4" s="14"/>
      <c r="L4" s="14"/>
      <c r="M4" s="14"/>
      <c r="N4" s="14"/>
      <c r="O4" s="14"/>
      <c r="P4" s="14"/>
      <c r="Q4" s="14"/>
      <c r="R4" s="14"/>
      <c r="S4" s="14"/>
      <c r="T4" s="14"/>
      <c r="U4" s="14"/>
      <c r="V4" s="14"/>
      <c r="W4" s="14"/>
      <c r="X4" s="14"/>
      <c r="Y4" s="14"/>
      <c r="Z4" s="15"/>
      <c r="AA4" s="16"/>
    </row>
    <row r="5" spans="1:27" ht="13.5" x14ac:dyDescent="0.25">
      <c r="A5" s="10" t="s">
        <v>33</v>
      </c>
      <c r="B5" s="17" t="s">
        <v>32</v>
      </c>
      <c r="C5" s="18"/>
      <c r="D5" s="18"/>
      <c r="E5" s="19"/>
      <c r="F5" s="20"/>
      <c r="G5" s="20"/>
      <c r="H5" s="20"/>
      <c r="I5" s="20"/>
      <c r="J5" s="20"/>
      <c r="K5" s="20"/>
      <c r="L5" s="20"/>
      <c r="M5" s="20"/>
      <c r="N5" s="20"/>
      <c r="O5" s="20"/>
      <c r="P5" s="20"/>
      <c r="Q5" s="20"/>
      <c r="R5" s="20"/>
      <c r="S5" s="20"/>
      <c r="T5" s="20"/>
      <c r="U5" s="20"/>
      <c r="V5" s="20"/>
      <c r="W5" s="20"/>
      <c r="X5" s="20"/>
      <c r="Y5" s="20"/>
      <c r="Z5" s="21"/>
      <c r="AA5" s="22"/>
    </row>
    <row r="6" spans="1:27" ht="13.5" x14ac:dyDescent="0.25">
      <c r="A6" s="23" t="s">
        <v>34</v>
      </c>
      <c r="B6" s="17" t="s">
        <v>32</v>
      </c>
      <c r="C6" s="18">
        <v>-1520385</v>
      </c>
      <c r="D6" s="18"/>
      <c r="E6" s="19"/>
      <c r="F6" s="20"/>
      <c r="G6" s="20">
        <v>-111743</v>
      </c>
      <c r="H6" s="20">
        <v>-1183833</v>
      </c>
      <c r="I6" s="20">
        <v>-722601</v>
      </c>
      <c r="J6" s="20">
        <v>-2018177</v>
      </c>
      <c r="K6" s="20">
        <v>-686563</v>
      </c>
      <c r="L6" s="20">
        <v>-864485</v>
      </c>
      <c r="M6" s="20">
        <v>-779317</v>
      </c>
      <c r="N6" s="20">
        <v>-2330365</v>
      </c>
      <c r="O6" s="20"/>
      <c r="P6" s="20"/>
      <c r="Q6" s="20"/>
      <c r="R6" s="20"/>
      <c r="S6" s="20"/>
      <c r="T6" s="20"/>
      <c r="U6" s="20"/>
      <c r="V6" s="20"/>
      <c r="W6" s="20">
        <v>-4348542</v>
      </c>
      <c r="X6" s="20"/>
      <c r="Y6" s="20">
        <v>-4348542</v>
      </c>
      <c r="Z6" s="21"/>
      <c r="AA6" s="22"/>
    </row>
    <row r="7" spans="1:27" ht="13.5" x14ac:dyDescent="0.25">
      <c r="A7" s="23" t="s">
        <v>35</v>
      </c>
      <c r="B7" s="17" t="s">
        <v>32</v>
      </c>
      <c r="C7" s="18"/>
      <c r="D7" s="18"/>
      <c r="E7" s="19"/>
      <c r="F7" s="20"/>
      <c r="G7" s="20"/>
      <c r="H7" s="20"/>
      <c r="I7" s="20"/>
      <c r="J7" s="20"/>
      <c r="K7" s="20"/>
      <c r="L7" s="20"/>
      <c r="M7" s="20"/>
      <c r="N7" s="20"/>
      <c r="O7" s="20"/>
      <c r="P7" s="20"/>
      <c r="Q7" s="20"/>
      <c r="R7" s="20"/>
      <c r="S7" s="20"/>
      <c r="T7" s="20"/>
      <c r="U7" s="20"/>
      <c r="V7" s="20"/>
      <c r="W7" s="20"/>
      <c r="X7" s="20"/>
      <c r="Y7" s="20"/>
      <c r="Z7" s="21"/>
      <c r="AA7" s="22"/>
    </row>
    <row r="8" spans="1:27" ht="13.5" x14ac:dyDescent="0.25">
      <c r="A8" s="23" t="s">
        <v>36</v>
      </c>
      <c r="B8" s="17" t="s">
        <v>32</v>
      </c>
      <c r="C8" s="18">
        <v>-2408523</v>
      </c>
      <c r="D8" s="18"/>
      <c r="E8" s="19"/>
      <c r="F8" s="20"/>
      <c r="G8" s="20">
        <v>-68059</v>
      </c>
      <c r="H8" s="20">
        <v>-210287</v>
      </c>
      <c r="I8" s="20">
        <v>71154</v>
      </c>
      <c r="J8" s="20">
        <v>-207192</v>
      </c>
      <c r="K8" s="20">
        <v>-246384</v>
      </c>
      <c r="L8" s="20">
        <v>-112273</v>
      </c>
      <c r="M8" s="20">
        <v>-81965</v>
      </c>
      <c r="N8" s="20">
        <v>-440622</v>
      </c>
      <c r="O8" s="20"/>
      <c r="P8" s="20"/>
      <c r="Q8" s="20"/>
      <c r="R8" s="20"/>
      <c r="S8" s="20"/>
      <c r="T8" s="20"/>
      <c r="U8" s="20"/>
      <c r="V8" s="20"/>
      <c r="W8" s="20">
        <v>-647814</v>
      </c>
      <c r="X8" s="20"/>
      <c r="Y8" s="20">
        <v>-647814</v>
      </c>
      <c r="Z8" s="21"/>
      <c r="AA8" s="22"/>
    </row>
    <row r="9" spans="1:27" ht="13.5" x14ac:dyDescent="0.25">
      <c r="A9" s="23" t="s">
        <v>37</v>
      </c>
      <c r="B9" s="17" t="s">
        <v>32</v>
      </c>
      <c r="C9" s="18"/>
      <c r="D9" s="18"/>
      <c r="E9" s="19"/>
      <c r="F9" s="20"/>
      <c r="G9" s="20"/>
      <c r="H9" s="20">
        <v>-3476</v>
      </c>
      <c r="I9" s="20">
        <v>-1305</v>
      </c>
      <c r="J9" s="20">
        <v>-4781</v>
      </c>
      <c r="K9" s="20"/>
      <c r="L9" s="20">
        <v>-16281</v>
      </c>
      <c r="M9" s="20">
        <v>-15827</v>
      </c>
      <c r="N9" s="20">
        <v>-32108</v>
      </c>
      <c r="O9" s="20"/>
      <c r="P9" s="20"/>
      <c r="Q9" s="20"/>
      <c r="R9" s="20"/>
      <c r="S9" s="20"/>
      <c r="T9" s="20"/>
      <c r="U9" s="20"/>
      <c r="V9" s="20"/>
      <c r="W9" s="20">
        <v>-36889</v>
      </c>
      <c r="X9" s="20"/>
      <c r="Y9" s="20">
        <v>-36889</v>
      </c>
      <c r="Z9" s="21"/>
      <c r="AA9" s="22"/>
    </row>
    <row r="10" spans="1:27" ht="13.5" x14ac:dyDescent="0.25">
      <c r="A10" s="23" t="s">
        <v>38</v>
      </c>
      <c r="B10" s="17" t="s">
        <v>32</v>
      </c>
      <c r="C10" s="18"/>
      <c r="D10" s="18"/>
      <c r="E10" s="19"/>
      <c r="F10" s="20"/>
      <c r="G10" s="24"/>
      <c r="H10" s="24"/>
      <c r="I10" s="24"/>
      <c r="J10" s="20"/>
      <c r="K10" s="24"/>
      <c r="L10" s="24"/>
      <c r="M10" s="20"/>
      <c r="N10" s="24"/>
      <c r="O10" s="24"/>
      <c r="P10" s="24"/>
      <c r="Q10" s="20"/>
      <c r="R10" s="24"/>
      <c r="S10" s="24"/>
      <c r="T10" s="20"/>
      <c r="U10" s="24"/>
      <c r="V10" s="24"/>
      <c r="W10" s="24"/>
      <c r="X10" s="20"/>
      <c r="Y10" s="24"/>
      <c r="Z10" s="25"/>
      <c r="AA10" s="26"/>
    </row>
    <row r="11" spans="1:27" ht="13.5" x14ac:dyDescent="0.25">
      <c r="A11" s="23" t="s">
        <v>39</v>
      </c>
      <c r="B11" s="17" t="s">
        <v>32</v>
      </c>
      <c r="C11" s="18">
        <v>-1347762</v>
      </c>
      <c r="D11" s="18"/>
      <c r="E11" s="19"/>
      <c r="F11" s="20"/>
      <c r="G11" s="20"/>
      <c r="H11" s="20">
        <v>-17850</v>
      </c>
      <c r="I11" s="20">
        <v>-16728</v>
      </c>
      <c r="J11" s="20">
        <v>-34578</v>
      </c>
      <c r="K11" s="20">
        <v>-87652</v>
      </c>
      <c r="L11" s="20">
        <v>-214833</v>
      </c>
      <c r="M11" s="20"/>
      <c r="N11" s="20">
        <v>-302485</v>
      </c>
      <c r="O11" s="20"/>
      <c r="P11" s="20"/>
      <c r="Q11" s="20"/>
      <c r="R11" s="20"/>
      <c r="S11" s="20"/>
      <c r="T11" s="20"/>
      <c r="U11" s="20"/>
      <c r="V11" s="20"/>
      <c r="W11" s="20">
        <v>-337063</v>
      </c>
      <c r="X11" s="20"/>
      <c r="Y11" s="20">
        <v>-337063</v>
      </c>
      <c r="Z11" s="21"/>
      <c r="AA11" s="22"/>
    </row>
    <row r="12" spans="1:27" ht="13.5" x14ac:dyDescent="0.25">
      <c r="A12" s="27" t="s">
        <v>40</v>
      </c>
      <c r="B12" s="28" t="s">
        <v>32</v>
      </c>
      <c r="C12" s="29">
        <f t="shared" ref="C12:Y12" si="0">SUM(C6:C11)</f>
        <v>-5276670</v>
      </c>
      <c r="D12" s="29">
        <f>SUM(D6:D11)</f>
        <v>0</v>
      </c>
      <c r="E12" s="30">
        <f t="shared" si="0"/>
        <v>0</v>
      </c>
      <c r="F12" s="31">
        <f t="shared" si="0"/>
        <v>0</v>
      </c>
      <c r="G12" s="31">
        <f t="shared" si="0"/>
        <v>-179802</v>
      </c>
      <c r="H12" s="31">
        <f t="shared" si="0"/>
        <v>-1415446</v>
      </c>
      <c r="I12" s="31">
        <f t="shared" si="0"/>
        <v>-669480</v>
      </c>
      <c r="J12" s="31">
        <f t="shared" si="0"/>
        <v>-2264728</v>
      </c>
      <c r="K12" s="31">
        <f t="shared" si="0"/>
        <v>-1020599</v>
      </c>
      <c r="L12" s="31">
        <f t="shared" si="0"/>
        <v>-1207872</v>
      </c>
      <c r="M12" s="31">
        <f t="shared" si="0"/>
        <v>-877109</v>
      </c>
      <c r="N12" s="31">
        <f t="shared" si="0"/>
        <v>-3105580</v>
      </c>
      <c r="O12" s="31">
        <f t="shared" si="0"/>
        <v>0</v>
      </c>
      <c r="P12" s="31">
        <f t="shared" si="0"/>
        <v>0</v>
      </c>
      <c r="Q12" s="31">
        <f t="shared" si="0"/>
        <v>0</v>
      </c>
      <c r="R12" s="31">
        <f t="shared" si="0"/>
        <v>0</v>
      </c>
      <c r="S12" s="31">
        <f t="shared" si="0"/>
        <v>0</v>
      </c>
      <c r="T12" s="31">
        <f t="shared" si="0"/>
        <v>0</v>
      </c>
      <c r="U12" s="31">
        <f t="shared" si="0"/>
        <v>0</v>
      </c>
      <c r="V12" s="31">
        <f t="shared" si="0"/>
        <v>0</v>
      </c>
      <c r="W12" s="31">
        <f t="shared" si="0"/>
        <v>-5370308</v>
      </c>
      <c r="X12" s="31">
        <f t="shared" si="0"/>
        <v>0</v>
      </c>
      <c r="Y12" s="31">
        <f t="shared" si="0"/>
        <v>-5370308</v>
      </c>
      <c r="Z12" s="32">
        <f>+IF(X12&lt;&gt;0,+(Y12/X12)*100,0)</f>
        <v>0</v>
      </c>
      <c r="AA12" s="33">
        <f>SUM(AA6:AA11)</f>
        <v>0</v>
      </c>
    </row>
    <row r="13" spans="1:27" ht="5.0999999999999996" customHeight="1" x14ac:dyDescent="0.25">
      <c r="A13" s="34" t="s">
        <v>41</v>
      </c>
      <c r="B13" s="17"/>
      <c r="C13" s="18"/>
      <c r="D13" s="18"/>
      <c r="E13" s="19"/>
      <c r="F13" s="20"/>
      <c r="G13" s="20"/>
      <c r="H13" s="20"/>
      <c r="I13" s="20"/>
      <c r="J13" s="20"/>
      <c r="K13" s="20"/>
      <c r="L13" s="20"/>
      <c r="M13" s="20"/>
      <c r="N13" s="20"/>
      <c r="O13" s="20"/>
      <c r="P13" s="20"/>
      <c r="Q13" s="20"/>
      <c r="R13" s="20"/>
      <c r="S13" s="20"/>
      <c r="T13" s="20"/>
      <c r="U13" s="20"/>
      <c r="V13" s="20"/>
      <c r="W13" s="20"/>
      <c r="X13" s="20"/>
      <c r="Y13" s="20"/>
      <c r="Z13" s="21"/>
      <c r="AA13" s="22"/>
    </row>
    <row r="14" spans="1:27" ht="13.5" x14ac:dyDescent="0.25">
      <c r="A14" s="10" t="s">
        <v>42</v>
      </c>
      <c r="B14" s="17" t="s">
        <v>32</v>
      </c>
      <c r="C14" s="18"/>
      <c r="D14" s="18"/>
      <c r="E14" s="19"/>
      <c r="F14" s="20"/>
      <c r="G14" s="20"/>
      <c r="H14" s="20"/>
      <c r="I14" s="20"/>
      <c r="J14" s="20"/>
      <c r="K14" s="20"/>
      <c r="L14" s="20"/>
      <c r="M14" s="20"/>
      <c r="N14" s="20"/>
      <c r="O14" s="20"/>
      <c r="P14" s="20"/>
      <c r="Q14" s="20"/>
      <c r="R14" s="20"/>
      <c r="S14" s="20"/>
      <c r="T14" s="20"/>
      <c r="U14" s="20"/>
      <c r="V14" s="20"/>
      <c r="W14" s="20"/>
      <c r="X14" s="20"/>
      <c r="Y14" s="20"/>
      <c r="Z14" s="21"/>
      <c r="AA14" s="22"/>
    </row>
    <row r="15" spans="1:27" ht="13.5" x14ac:dyDescent="0.25">
      <c r="A15" s="23" t="s">
        <v>43</v>
      </c>
      <c r="B15" s="17" t="s">
        <v>32</v>
      </c>
      <c r="C15" s="18"/>
      <c r="D15" s="18"/>
      <c r="E15" s="19"/>
      <c r="F15" s="20"/>
      <c r="G15" s="20"/>
      <c r="H15" s="20"/>
      <c r="I15" s="20"/>
      <c r="J15" s="20"/>
      <c r="K15" s="20"/>
      <c r="L15" s="20"/>
      <c r="M15" s="20"/>
      <c r="N15" s="20"/>
      <c r="O15" s="20"/>
      <c r="P15" s="20"/>
      <c r="Q15" s="20"/>
      <c r="R15" s="20"/>
      <c r="S15" s="20"/>
      <c r="T15" s="20"/>
      <c r="U15" s="20"/>
      <c r="V15" s="20"/>
      <c r="W15" s="20"/>
      <c r="X15" s="20"/>
      <c r="Y15" s="20"/>
      <c r="Z15" s="21"/>
      <c r="AA15" s="22"/>
    </row>
    <row r="16" spans="1:27" ht="13.5" x14ac:dyDescent="0.25">
      <c r="A16" s="23" t="s">
        <v>44</v>
      </c>
      <c r="B16" s="17" t="s">
        <v>32</v>
      </c>
      <c r="C16" s="18"/>
      <c r="D16" s="18"/>
      <c r="E16" s="19"/>
      <c r="F16" s="20"/>
      <c r="G16" s="24"/>
      <c r="H16" s="24"/>
      <c r="I16" s="24"/>
      <c r="J16" s="20"/>
      <c r="K16" s="24"/>
      <c r="L16" s="24"/>
      <c r="M16" s="20"/>
      <c r="N16" s="24"/>
      <c r="O16" s="24"/>
      <c r="P16" s="24"/>
      <c r="Q16" s="20"/>
      <c r="R16" s="24"/>
      <c r="S16" s="24"/>
      <c r="T16" s="20"/>
      <c r="U16" s="24"/>
      <c r="V16" s="24"/>
      <c r="W16" s="24"/>
      <c r="X16" s="20"/>
      <c r="Y16" s="24"/>
      <c r="Z16" s="25"/>
      <c r="AA16" s="26"/>
    </row>
    <row r="17" spans="1:27" ht="13.5" x14ac:dyDescent="0.25">
      <c r="A17" s="23" t="s">
        <v>45</v>
      </c>
      <c r="B17" s="17" t="s">
        <v>32</v>
      </c>
      <c r="C17" s="18"/>
      <c r="D17" s="18"/>
      <c r="E17" s="19"/>
      <c r="F17" s="20"/>
      <c r="G17" s="20"/>
      <c r="H17" s="20"/>
      <c r="I17" s="20"/>
      <c r="J17" s="20"/>
      <c r="K17" s="20"/>
      <c r="L17" s="20"/>
      <c r="M17" s="20"/>
      <c r="N17" s="20"/>
      <c r="O17" s="20"/>
      <c r="P17" s="20"/>
      <c r="Q17" s="20"/>
      <c r="R17" s="20"/>
      <c r="S17" s="20"/>
      <c r="T17" s="20"/>
      <c r="U17" s="20"/>
      <c r="V17" s="20"/>
      <c r="W17" s="20"/>
      <c r="X17" s="20"/>
      <c r="Y17" s="20"/>
      <c r="Z17" s="21"/>
      <c r="AA17" s="22"/>
    </row>
    <row r="18" spans="1:27" ht="13.5" x14ac:dyDescent="0.25">
      <c r="A18" s="23" t="s">
        <v>46</v>
      </c>
      <c r="B18" s="17" t="s">
        <v>32</v>
      </c>
      <c r="C18" s="18"/>
      <c r="D18" s="18"/>
      <c r="E18" s="19"/>
      <c r="F18" s="20"/>
      <c r="G18" s="20"/>
      <c r="H18" s="20"/>
      <c r="I18" s="20"/>
      <c r="J18" s="20"/>
      <c r="K18" s="20"/>
      <c r="L18" s="20"/>
      <c r="M18" s="20"/>
      <c r="N18" s="20"/>
      <c r="O18" s="20"/>
      <c r="P18" s="20"/>
      <c r="Q18" s="20"/>
      <c r="R18" s="20"/>
      <c r="S18" s="20"/>
      <c r="T18" s="20"/>
      <c r="U18" s="20"/>
      <c r="V18" s="20"/>
      <c r="W18" s="20"/>
      <c r="X18" s="20"/>
      <c r="Y18" s="20"/>
      <c r="Z18" s="21"/>
      <c r="AA18" s="22"/>
    </row>
    <row r="19" spans="1:27" ht="13.5" x14ac:dyDescent="0.25">
      <c r="A19" s="23" t="s">
        <v>47</v>
      </c>
      <c r="B19" s="17" t="s">
        <v>32</v>
      </c>
      <c r="C19" s="18"/>
      <c r="D19" s="18"/>
      <c r="E19" s="19">
        <v>1300000</v>
      </c>
      <c r="F19" s="20">
        <v>1300000</v>
      </c>
      <c r="G19" s="20"/>
      <c r="H19" s="20"/>
      <c r="I19" s="20"/>
      <c r="J19" s="20"/>
      <c r="K19" s="20"/>
      <c r="L19" s="20"/>
      <c r="M19" s="20"/>
      <c r="N19" s="20"/>
      <c r="O19" s="20"/>
      <c r="P19" s="20"/>
      <c r="Q19" s="20"/>
      <c r="R19" s="20"/>
      <c r="S19" s="20"/>
      <c r="T19" s="20"/>
      <c r="U19" s="20"/>
      <c r="V19" s="20"/>
      <c r="W19" s="20"/>
      <c r="X19" s="20">
        <v>649998</v>
      </c>
      <c r="Y19" s="20">
        <v>-649998</v>
      </c>
      <c r="Z19" s="21">
        <v>-100</v>
      </c>
      <c r="AA19" s="22">
        <v>1300000</v>
      </c>
    </row>
    <row r="20" spans="1:27" ht="13.5" x14ac:dyDescent="0.25">
      <c r="A20" s="23" t="s">
        <v>32</v>
      </c>
      <c r="B20" s="17" t="s">
        <v>32</v>
      </c>
      <c r="C20" s="18"/>
      <c r="D20" s="18"/>
      <c r="E20" s="19"/>
      <c r="F20" s="20"/>
      <c r="G20" s="20"/>
      <c r="H20" s="20"/>
      <c r="I20" s="20"/>
      <c r="J20" s="20"/>
      <c r="K20" s="20"/>
      <c r="L20" s="20"/>
      <c r="M20" s="20"/>
      <c r="N20" s="20"/>
      <c r="O20" s="20"/>
      <c r="P20" s="20"/>
      <c r="Q20" s="20"/>
      <c r="R20" s="20"/>
      <c r="S20" s="20"/>
      <c r="T20" s="20"/>
      <c r="U20" s="20"/>
      <c r="V20" s="20"/>
      <c r="W20" s="20"/>
      <c r="X20" s="20"/>
      <c r="Y20" s="20"/>
      <c r="Z20" s="21"/>
      <c r="AA20" s="22"/>
    </row>
    <row r="21" spans="1:27" ht="13.5" x14ac:dyDescent="0.25">
      <c r="A21" s="23" t="s">
        <v>48</v>
      </c>
      <c r="B21" s="17" t="s">
        <v>32</v>
      </c>
      <c r="C21" s="18"/>
      <c r="D21" s="18"/>
      <c r="E21" s="19"/>
      <c r="F21" s="20"/>
      <c r="G21" s="20"/>
      <c r="H21" s="20"/>
      <c r="I21" s="20"/>
      <c r="J21" s="20"/>
      <c r="K21" s="20"/>
      <c r="L21" s="20"/>
      <c r="M21" s="20"/>
      <c r="N21" s="20"/>
      <c r="O21" s="20"/>
      <c r="P21" s="20"/>
      <c r="Q21" s="20"/>
      <c r="R21" s="20"/>
      <c r="S21" s="20"/>
      <c r="T21" s="20"/>
      <c r="U21" s="20"/>
      <c r="V21" s="20"/>
      <c r="W21" s="20"/>
      <c r="X21" s="20"/>
      <c r="Y21" s="20"/>
      <c r="Z21" s="21"/>
      <c r="AA21" s="22"/>
    </row>
    <row r="22" spans="1:27" ht="13.5" x14ac:dyDescent="0.25">
      <c r="A22" s="23" t="s">
        <v>49</v>
      </c>
      <c r="B22" s="17" t="s">
        <v>32</v>
      </c>
      <c r="C22" s="18"/>
      <c r="D22" s="18"/>
      <c r="E22" s="19"/>
      <c r="F22" s="20"/>
      <c r="G22" s="20"/>
      <c r="H22" s="20"/>
      <c r="I22" s="20"/>
      <c r="J22" s="20"/>
      <c r="K22" s="20"/>
      <c r="L22" s="20"/>
      <c r="M22" s="20"/>
      <c r="N22" s="20"/>
      <c r="O22" s="20"/>
      <c r="P22" s="20"/>
      <c r="Q22" s="20"/>
      <c r="R22" s="20"/>
      <c r="S22" s="20"/>
      <c r="T22" s="20"/>
      <c r="U22" s="20"/>
      <c r="V22" s="20"/>
      <c r="W22" s="20"/>
      <c r="X22" s="20"/>
      <c r="Y22" s="20"/>
      <c r="Z22" s="21"/>
      <c r="AA22" s="22"/>
    </row>
    <row r="23" spans="1:27" ht="13.5" x14ac:dyDescent="0.25">
      <c r="A23" s="23" t="s">
        <v>50</v>
      </c>
      <c r="B23" s="17" t="s">
        <v>32</v>
      </c>
      <c r="C23" s="18"/>
      <c r="D23" s="18"/>
      <c r="E23" s="19"/>
      <c r="F23" s="20"/>
      <c r="G23" s="24"/>
      <c r="H23" s="24"/>
      <c r="I23" s="24"/>
      <c r="J23" s="20"/>
      <c r="K23" s="24"/>
      <c r="L23" s="24"/>
      <c r="M23" s="20"/>
      <c r="N23" s="24"/>
      <c r="O23" s="24"/>
      <c r="P23" s="24"/>
      <c r="Q23" s="20"/>
      <c r="R23" s="24"/>
      <c r="S23" s="24"/>
      <c r="T23" s="20"/>
      <c r="U23" s="24"/>
      <c r="V23" s="24"/>
      <c r="W23" s="24"/>
      <c r="X23" s="20"/>
      <c r="Y23" s="24"/>
      <c r="Z23" s="25"/>
      <c r="AA23" s="26"/>
    </row>
    <row r="24" spans="1:27" ht="13.5" x14ac:dyDescent="0.25">
      <c r="A24" s="27" t="s">
        <v>51</v>
      </c>
      <c r="B24" s="35" t="s">
        <v>32</v>
      </c>
      <c r="C24" s="29">
        <f t="shared" ref="C24:Y24" si="1">SUM(C15:C23)</f>
        <v>0</v>
      </c>
      <c r="D24" s="29">
        <f>SUM(D15:D23)</f>
        <v>0</v>
      </c>
      <c r="E24" s="36">
        <f t="shared" si="1"/>
        <v>1300000</v>
      </c>
      <c r="F24" s="37">
        <f t="shared" si="1"/>
        <v>1300000</v>
      </c>
      <c r="G24" s="37">
        <f t="shared" si="1"/>
        <v>0</v>
      </c>
      <c r="H24" s="37">
        <f t="shared" si="1"/>
        <v>0</v>
      </c>
      <c r="I24" s="37">
        <f t="shared" si="1"/>
        <v>0</v>
      </c>
      <c r="J24" s="37">
        <f t="shared" si="1"/>
        <v>0</v>
      </c>
      <c r="K24" s="37">
        <f t="shared" si="1"/>
        <v>0</v>
      </c>
      <c r="L24" s="37">
        <f t="shared" si="1"/>
        <v>0</v>
      </c>
      <c r="M24" s="37">
        <f t="shared" si="1"/>
        <v>0</v>
      </c>
      <c r="N24" s="37">
        <f t="shared" si="1"/>
        <v>0</v>
      </c>
      <c r="O24" s="37">
        <f t="shared" si="1"/>
        <v>0</v>
      </c>
      <c r="P24" s="37">
        <f t="shared" si="1"/>
        <v>0</v>
      </c>
      <c r="Q24" s="37">
        <f t="shared" si="1"/>
        <v>0</v>
      </c>
      <c r="R24" s="37">
        <f t="shared" si="1"/>
        <v>0</v>
      </c>
      <c r="S24" s="37">
        <f t="shared" si="1"/>
        <v>0</v>
      </c>
      <c r="T24" s="37">
        <f t="shared" si="1"/>
        <v>0</v>
      </c>
      <c r="U24" s="37">
        <f t="shared" si="1"/>
        <v>0</v>
      </c>
      <c r="V24" s="37">
        <f t="shared" si="1"/>
        <v>0</v>
      </c>
      <c r="W24" s="37">
        <f t="shared" si="1"/>
        <v>0</v>
      </c>
      <c r="X24" s="37">
        <f t="shared" si="1"/>
        <v>649998</v>
      </c>
      <c r="Y24" s="37">
        <f t="shared" si="1"/>
        <v>-649998</v>
      </c>
      <c r="Z24" s="38">
        <f>+IF(X24&lt;&gt;0,+(Y24/X24)*100,0)</f>
        <v>-100</v>
      </c>
      <c r="AA24" s="39">
        <f>SUM(AA15:AA23)</f>
        <v>1300000</v>
      </c>
    </row>
    <row r="25" spans="1:27" ht="13.5" x14ac:dyDescent="0.25">
      <c r="A25" s="27" t="s">
        <v>52</v>
      </c>
      <c r="B25" s="28" t="s">
        <v>32</v>
      </c>
      <c r="C25" s="29">
        <f t="shared" ref="C25:Y25" si="2">+C12+C24</f>
        <v>-5276670</v>
      </c>
      <c r="D25" s="29">
        <f>+D12+D24</f>
        <v>0</v>
      </c>
      <c r="E25" s="30">
        <f t="shared" si="2"/>
        <v>1300000</v>
      </c>
      <c r="F25" s="31">
        <f t="shared" si="2"/>
        <v>1300000</v>
      </c>
      <c r="G25" s="31">
        <f t="shared" si="2"/>
        <v>-179802</v>
      </c>
      <c r="H25" s="31">
        <f t="shared" si="2"/>
        <v>-1415446</v>
      </c>
      <c r="I25" s="31">
        <f t="shared" si="2"/>
        <v>-669480</v>
      </c>
      <c r="J25" s="31">
        <f t="shared" si="2"/>
        <v>-2264728</v>
      </c>
      <c r="K25" s="31">
        <f t="shared" si="2"/>
        <v>-1020599</v>
      </c>
      <c r="L25" s="31">
        <f t="shared" si="2"/>
        <v>-1207872</v>
      </c>
      <c r="M25" s="31">
        <f t="shared" si="2"/>
        <v>-877109</v>
      </c>
      <c r="N25" s="31">
        <f t="shared" si="2"/>
        <v>-3105580</v>
      </c>
      <c r="O25" s="31">
        <f t="shared" si="2"/>
        <v>0</v>
      </c>
      <c r="P25" s="31">
        <f t="shared" si="2"/>
        <v>0</v>
      </c>
      <c r="Q25" s="31">
        <f t="shared" si="2"/>
        <v>0</v>
      </c>
      <c r="R25" s="31">
        <f t="shared" si="2"/>
        <v>0</v>
      </c>
      <c r="S25" s="31">
        <f t="shared" si="2"/>
        <v>0</v>
      </c>
      <c r="T25" s="31">
        <f t="shared" si="2"/>
        <v>0</v>
      </c>
      <c r="U25" s="31">
        <f t="shared" si="2"/>
        <v>0</v>
      </c>
      <c r="V25" s="31">
        <f t="shared" si="2"/>
        <v>0</v>
      </c>
      <c r="W25" s="31">
        <f t="shared" si="2"/>
        <v>-5370308</v>
      </c>
      <c r="X25" s="31">
        <f t="shared" si="2"/>
        <v>649998</v>
      </c>
      <c r="Y25" s="31">
        <f t="shared" si="2"/>
        <v>-6020306</v>
      </c>
      <c r="Z25" s="32">
        <f>+IF(X25&lt;&gt;0,+(Y25/X25)*100,0)</f>
        <v>-926.20377293468596</v>
      </c>
      <c r="AA25" s="33">
        <f>+AA12+AA24</f>
        <v>1300000</v>
      </c>
    </row>
    <row r="26" spans="1:27" ht="5.0999999999999996" customHeight="1" x14ac:dyDescent="0.25">
      <c r="A26" s="34" t="s">
        <v>41</v>
      </c>
      <c r="B26" s="17"/>
      <c r="C26" s="18"/>
      <c r="D26" s="18"/>
      <c r="E26" s="19"/>
      <c r="F26" s="20"/>
      <c r="G26" s="20"/>
      <c r="H26" s="20"/>
      <c r="I26" s="20"/>
      <c r="J26" s="20"/>
      <c r="K26" s="20"/>
      <c r="L26" s="20"/>
      <c r="M26" s="20"/>
      <c r="N26" s="20"/>
      <c r="O26" s="20"/>
      <c r="P26" s="20"/>
      <c r="Q26" s="20"/>
      <c r="R26" s="20"/>
      <c r="S26" s="20"/>
      <c r="T26" s="20"/>
      <c r="U26" s="20"/>
      <c r="V26" s="20"/>
      <c r="W26" s="20"/>
      <c r="X26" s="20"/>
      <c r="Y26" s="20"/>
      <c r="Z26" s="21"/>
      <c r="AA26" s="22"/>
    </row>
    <row r="27" spans="1:27" ht="13.5" x14ac:dyDescent="0.25">
      <c r="A27" s="10" t="s">
        <v>53</v>
      </c>
      <c r="B27" s="17" t="s">
        <v>32</v>
      </c>
      <c r="C27" s="18"/>
      <c r="D27" s="18"/>
      <c r="E27" s="19"/>
      <c r="F27" s="20"/>
      <c r="G27" s="20"/>
      <c r="H27" s="20"/>
      <c r="I27" s="20"/>
      <c r="J27" s="20"/>
      <c r="K27" s="20"/>
      <c r="L27" s="20"/>
      <c r="M27" s="20"/>
      <c r="N27" s="20"/>
      <c r="O27" s="20"/>
      <c r="P27" s="20"/>
      <c r="Q27" s="20"/>
      <c r="R27" s="20"/>
      <c r="S27" s="20"/>
      <c r="T27" s="20"/>
      <c r="U27" s="20"/>
      <c r="V27" s="20"/>
      <c r="W27" s="20"/>
      <c r="X27" s="20"/>
      <c r="Y27" s="20"/>
      <c r="Z27" s="21"/>
      <c r="AA27" s="22"/>
    </row>
    <row r="28" spans="1:27" ht="13.5" x14ac:dyDescent="0.25">
      <c r="A28" s="10" t="s">
        <v>54</v>
      </c>
      <c r="B28" s="40" t="s">
        <v>32</v>
      </c>
      <c r="C28" s="18"/>
      <c r="D28" s="18"/>
      <c r="E28" s="19"/>
      <c r="F28" s="20"/>
      <c r="G28" s="20"/>
      <c r="H28" s="20"/>
      <c r="I28" s="20"/>
      <c r="J28" s="20"/>
      <c r="K28" s="20"/>
      <c r="L28" s="20"/>
      <c r="M28" s="20"/>
      <c r="N28" s="20"/>
      <c r="O28" s="20"/>
      <c r="P28" s="20"/>
      <c r="Q28" s="20"/>
      <c r="R28" s="20"/>
      <c r="S28" s="20"/>
      <c r="T28" s="20"/>
      <c r="U28" s="20"/>
      <c r="V28" s="20"/>
      <c r="W28" s="20"/>
      <c r="X28" s="20"/>
      <c r="Y28" s="20"/>
      <c r="Z28" s="21"/>
      <c r="AA28" s="22"/>
    </row>
    <row r="29" spans="1:27" ht="13.5" x14ac:dyDescent="0.25">
      <c r="A29" s="23" t="s">
        <v>55</v>
      </c>
      <c r="B29" s="17" t="s">
        <v>32</v>
      </c>
      <c r="C29" s="18"/>
      <c r="D29" s="18"/>
      <c r="E29" s="19"/>
      <c r="F29" s="20"/>
      <c r="G29" s="20"/>
      <c r="H29" s="20"/>
      <c r="I29" s="20"/>
      <c r="J29" s="20"/>
      <c r="K29" s="20"/>
      <c r="L29" s="20"/>
      <c r="M29" s="20"/>
      <c r="N29" s="20"/>
      <c r="O29" s="20"/>
      <c r="P29" s="20"/>
      <c r="Q29" s="20"/>
      <c r="R29" s="20"/>
      <c r="S29" s="20"/>
      <c r="T29" s="20"/>
      <c r="U29" s="20"/>
      <c r="V29" s="20"/>
      <c r="W29" s="20"/>
      <c r="X29" s="20"/>
      <c r="Y29" s="20"/>
      <c r="Z29" s="21"/>
      <c r="AA29" s="22"/>
    </row>
    <row r="30" spans="1:27" ht="13.5" x14ac:dyDescent="0.25">
      <c r="A30" s="23" t="s">
        <v>56</v>
      </c>
      <c r="B30" s="17" t="s">
        <v>32</v>
      </c>
      <c r="C30" s="18"/>
      <c r="D30" s="18"/>
      <c r="E30" s="19"/>
      <c r="F30" s="20"/>
      <c r="G30" s="20"/>
      <c r="H30" s="20"/>
      <c r="I30" s="20"/>
      <c r="J30" s="20"/>
      <c r="K30" s="20"/>
      <c r="L30" s="20"/>
      <c r="M30" s="20"/>
      <c r="N30" s="20"/>
      <c r="O30" s="20"/>
      <c r="P30" s="20"/>
      <c r="Q30" s="20"/>
      <c r="R30" s="20"/>
      <c r="S30" s="20"/>
      <c r="T30" s="20"/>
      <c r="U30" s="20"/>
      <c r="V30" s="20"/>
      <c r="W30" s="20"/>
      <c r="X30" s="20"/>
      <c r="Y30" s="20"/>
      <c r="Z30" s="21"/>
      <c r="AA30" s="22"/>
    </row>
    <row r="31" spans="1:27" ht="13.5" x14ac:dyDescent="0.25">
      <c r="A31" s="23" t="s">
        <v>57</v>
      </c>
      <c r="B31" s="17" t="s">
        <v>32</v>
      </c>
      <c r="C31" s="18"/>
      <c r="D31" s="18"/>
      <c r="E31" s="19"/>
      <c r="F31" s="20"/>
      <c r="G31" s="20"/>
      <c r="H31" s="20"/>
      <c r="I31" s="20"/>
      <c r="J31" s="20"/>
      <c r="K31" s="20"/>
      <c r="L31" s="20"/>
      <c r="M31" s="20"/>
      <c r="N31" s="20"/>
      <c r="O31" s="20"/>
      <c r="P31" s="20"/>
      <c r="Q31" s="20"/>
      <c r="R31" s="20"/>
      <c r="S31" s="20"/>
      <c r="T31" s="20"/>
      <c r="U31" s="20"/>
      <c r="V31" s="20"/>
      <c r="W31" s="20"/>
      <c r="X31" s="20"/>
      <c r="Y31" s="20"/>
      <c r="Z31" s="21"/>
      <c r="AA31" s="22"/>
    </row>
    <row r="32" spans="1:27" ht="13.5" x14ac:dyDescent="0.25">
      <c r="A32" s="23" t="s">
        <v>58</v>
      </c>
      <c r="B32" s="17" t="s">
        <v>32</v>
      </c>
      <c r="C32" s="18">
        <v>5053653</v>
      </c>
      <c r="D32" s="18"/>
      <c r="E32" s="19"/>
      <c r="F32" s="20"/>
      <c r="G32" s="20">
        <v>15064</v>
      </c>
      <c r="H32" s="20">
        <v>95792</v>
      </c>
      <c r="I32" s="20">
        <v>26177</v>
      </c>
      <c r="J32" s="20">
        <v>137033</v>
      </c>
      <c r="K32" s="20">
        <v>-154742</v>
      </c>
      <c r="L32" s="20">
        <v>-8049</v>
      </c>
      <c r="M32" s="20">
        <v>-90518</v>
      </c>
      <c r="N32" s="20">
        <v>-253309</v>
      </c>
      <c r="O32" s="20"/>
      <c r="P32" s="20"/>
      <c r="Q32" s="20"/>
      <c r="R32" s="20"/>
      <c r="S32" s="20"/>
      <c r="T32" s="20"/>
      <c r="U32" s="20"/>
      <c r="V32" s="20"/>
      <c r="W32" s="20">
        <v>-116276</v>
      </c>
      <c r="X32" s="20"/>
      <c r="Y32" s="20">
        <v>-116276</v>
      </c>
      <c r="Z32" s="21"/>
      <c r="AA32" s="22"/>
    </row>
    <row r="33" spans="1:27" ht="13.5" x14ac:dyDescent="0.25">
      <c r="A33" s="23" t="s">
        <v>59</v>
      </c>
      <c r="B33" s="17" t="s">
        <v>32</v>
      </c>
      <c r="C33" s="18"/>
      <c r="D33" s="18"/>
      <c r="E33" s="19"/>
      <c r="F33" s="20"/>
      <c r="G33" s="20"/>
      <c r="H33" s="20"/>
      <c r="I33" s="20"/>
      <c r="J33" s="20"/>
      <c r="K33" s="20"/>
      <c r="L33" s="20"/>
      <c r="M33" s="20"/>
      <c r="N33" s="20"/>
      <c r="O33" s="20"/>
      <c r="P33" s="20"/>
      <c r="Q33" s="20"/>
      <c r="R33" s="20"/>
      <c r="S33" s="20"/>
      <c r="T33" s="20"/>
      <c r="U33" s="20"/>
      <c r="V33" s="20"/>
      <c r="W33" s="20"/>
      <c r="X33" s="20"/>
      <c r="Y33" s="20"/>
      <c r="Z33" s="21"/>
      <c r="AA33" s="22"/>
    </row>
    <row r="34" spans="1:27" ht="13.5" x14ac:dyDescent="0.25">
      <c r="A34" s="27" t="s">
        <v>60</v>
      </c>
      <c r="B34" s="28" t="s">
        <v>32</v>
      </c>
      <c r="C34" s="29">
        <f t="shared" ref="C34:Y34" si="3">SUM(C29:C33)</f>
        <v>5053653</v>
      </c>
      <c r="D34" s="29">
        <f>SUM(D29:D33)</f>
        <v>0</v>
      </c>
      <c r="E34" s="30">
        <f t="shared" si="3"/>
        <v>0</v>
      </c>
      <c r="F34" s="31">
        <f t="shared" si="3"/>
        <v>0</v>
      </c>
      <c r="G34" s="31">
        <f t="shared" si="3"/>
        <v>15064</v>
      </c>
      <c r="H34" s="31">
        <f t="shared" si="3"/>
        <v>95792</v>
      </c>
      <c r="I34" s="31">
        <f t="shared" si="3"/>
        <v>26177</v>
      </c>
      <c r="J34" s="31">
        <f t="shared" si="3"/>
        <v>137033</v>
      </c>
      <c r="K34" s="31">
        <f t="shared" si="3"/>
        <v>-154742</v>
      </c>
      <c r="L34" s="31">
        <f t="shared" si="3"/>
        <v>-8049</v>
      </c>
      <c r="M34" s="31">
        <f t="shared" si="3"/>
        <v>-90518</v>
      </c>
      <c r="N34" s="31">
        <f t="shared" si="3"/>
        <v>-253309</v>
      </c>
      <c r="O34" s="31">
        <f t="shared" si="3"/>
        <v>0</v>
      </c>
      <c r="P34" s="31">
        <f t="shared" si="3"/>
        <v>0</v>
      </c>
      <c r="Q34" s="31">
        <f t="shared" si="3"/>
        <v>0</v>
      </c>
      <c r="R34" s="31">
        <f t="shared" si="3"/>
        <v>0</v>
      </c>
      <c r="S34" s="31">
        <f t="shared" si="3"/>
        <v>0</v>
      </c>
      <c r="T34" s="31">
        <f t="shared" si="3"/>
        <v>0</v>
      </c>
      <c r="U34" s="31">
        <f t="shared" si="3"/>
        <v>0</v>
      </c>
      <c r="V34" s="31">
        <f t="shared" si="3"/>
        <v>0</v>
      </c>
      <c r="W34" s="31">
        <f t="shared" si="3"/>
        <v>-116276</v>
      </c>
      <c r="X34" s="31">
        <f t="shared" si="3"/>
        <v>0</v>
      </c>
      <c r="Y34" s="31">
        <f t="shared" si="3"/>
        <v>-116276</v>
      </c>
      <c r="Z34" s="32">
        <f>+IF(X34&lt;&gt;0,+(Y34/X34)*100,0)</f>
        <v>0</v>
      </c>
      <c r="AA34" s="33">
        <f>SUM(AA29:AA33)</f>
        <v>0</v>
      </c>
    </row>
    <row r="35" spans="1:27" ht="5.0999999999999996" customHeight="1" x14ac:dyDescent="0.25">
      <c r="A35" s="34" t="s">
        <v>41</v>
      </c>
      <c r="B35" s="17"/>
      <c r="C35" s="18"/>
      <c r="D35" s="18"/>
      <c r="E35" s="19"/>
      <c r="F35" s="20"/>
      <c r="G35" s="20"/>
      <c r="H35" s="20"/>
      <c r="I35" s="20"/>
      <c r="J35" s="20"/>
      <c r="K35" s="20"/>
      <c r="L35" s="20"/>
      <c r="M35" s="20"/>
      <c r="N35" s="20"/>
      <c r="O35" s="20"/>
      <c r="P35" s="20"/>
      <c r="Q35" s="20"/>
      <c r="R35" s="20"/>
      <c r="S35" s="20"/>
      <c r="T35" s="20"/>
      <c r="U35" s="20"/>
      <c r="V35" s="20"/>
      <c r="W35" s="20"/>
      <c r="X35" s="20"/>
      <c r="Y35" s="20"/>
      <c r="Z35" s="21"/>
      <c r="AA35" s="22"/>
    </row>
    <row r="36" spans="1:27" ht="13.5" x14ac:dyDescent="0.25">
      <c r="A36" s="10" t="s">
        <v>61</v>
      </c>
      <c r="B36" s="17" t="s">
        <v>32</v>
      </c>
      <c r="C36" s="18"/>
      <c r="D36" s="18"/>
      <c r="E36" s="19"/>
      <c r="F36" s="20"/>
      <c r="G36" s="20"/>
      <c r="H36" s="20"/>
      <c r="I36" s="20"/>
      <c r="J36" s="20"/>
      <c r="K36" s="20"/>
      <c r="L36" s="20"/>
      <c r="M36" s="20"/>
      <c r="N36" s="20"/>
      <c r="O36" s="20"/>
      <c r="P36" s="20"/>
      <c r="Q36" s="20"/>
      <c r="R36" s="20"/>
      <c r="S36" s="20"/>
      <c r="T36" s="20"/>
      <c r="U36" s="20"/>
      <c r="V36" s="20"/>
      <c r="W36" s="20"/>
      <c r="X36" s="20"/>
      <c r="Y36" s="20"/>
      <c r="Z36" s="21"/>
      <c r="AA36" s="22"/>
    </row>
    <row r="37" spans="1:27" ht="13.5" x14ac:dyDescent="0.25">
      <c r="A37" s="23" t="s">
        <v>62</v>
      </c>
      <c r="B37" s="17" t="s">
        <v>32</v>
      </c>
      <c r="C37" s="18"/>
      <c r="D37" s="18"/>
      <c r="E37" s="19"/>
      <c r="F37" s="20"/>
      <c r="G37" s="20"/>
      <c r="H37" s="20"/>
      <c r="I37" s="20"/>
      <c r="J37" s="20"/>
      <c r="K37" s="20"/>
      <c r="L37" s="20"/>
      <c r="M37" s="20"/>
      <c r="N37" s="20"/>
      <c r="O37" s="20"/>
      <c r="P37" s="20"/>
      <c r="Q37" s="20"/>
      <c r="R37" s="20"/>
      <c r="S37" s="20"/>
      <c r="T37" s="20"/>
      <c r="U37" s="20"/>
      <c r="V37" s="20"/>
      <c r="W37" s="20"/>
      <c r="X37" s="20"/>
      <c r="Y37" s="20"/>
      <c r="Z37" s="21"/>
      <c r="AA37" s="22"/>
    </row>
    <row r="38" spans="1:27" ht="13.5" x14ac:dyDescent="0.25">
      <c r="A38" s="23" t="s">
        <v>59</v>
      </c>
      <c r="B38" s="17" t="s">
        <v>32</v>
      </c>
      <c r="C38" s="18"/>
      <c r="D38" s="18"/>
      <c r="E38" s="19"/>
      <c r="F38" s="20"/>
      <c r="G38" s="20"/>
      <c r="H38" s="20"/>
      <c r="I38" s="20"/>
      <c r="J38" s="20"/>
      <c r="K38" s="20"/>
      <c r="L38" s="20"/>
      <c r="M38" s="20"/>
      <c r="N38" s="20"/>
      <c r="O38" s="20"/>
      <c r="P38" s="20"/>
      <c r="Q38" s="20"/>
      <c r="R38" s="20"/>
      <c r="S38" s="20"/>
      <c r="T38" s="20"/>
      <c r="U38" s="20"/>
      <c r="V38" s="20"/>
      <c r="W38" s="20"/>
      <c r="X38" s="20"/>
      <c r="Y38" s="20"/>
      <c r="Z38" s="21"/>
      <c r="AA38" s="22"/>
    </row>
    <row r="39" spans="1:27" ht="13.5" x14ac:dyDescent="0.25">
      <c r="A39" s="27" t="s">
        <v>63</v>
      </c>
      <c r="B39" s="35" t="s">
        <v>32</v>
      </c>
      <c r="C39" s="29">
        <f t="shared" ref="C39:Y39" si="4">SUM(C37:C38)</f>
        <v>0</v>
      </c>
      <c r="D39" s="29">
        <f>SUM(D37:D38)</f>
        <v>0</v>
      </c>
      <c r="E39" s="36">
        <f t="shared" si="4"/>
        <v>0</v>
      </c>
      <c r="F39" s="37">
        <f t="shared" si="4"/>
        <v>0</v>
      </c>
      <c r="G39" s="37">
        <f t="shared" si="4"/>
        <v>0</v>
      </c>
      <c r="H39" s="37">
        <f t="shared" si="4"/>
        <v>0</v>
      </c>
      <c r="I39" s="37">
        <f t="shared" si="4"/>
        <v>0</v>
      </c>
      <c r="J39" s="37">
        <f t="shared" si="4"/>
        <v>0</v>
      </c>
      <c r="K39" s="37">
        <f t="shared" si="4"/>
        <v>0</v>
      </c>
      <c r="L39" s="37">
        <f t="shared" si="4"/>
        <v>0</v>
      </c>
      <c r="M39" s="37">
        <f t="shared" si="4"/>
        <v>0</v>
      </c>
      <c r="N39" s="37">
        <f t="shared" si="4"/>
        <v>0</v>
      </c>
      <c r="O39" s="37">
        <f t="shared" si="4"/>
        <v>0</v>
      </c>
      <c r="P39" s="37">
        <f t="shared" si="4"/>
        <v>0</v>
      </c>
      <c r="Q39" s="37">
        <f t="shared" si="4"/>
        <v>0</v>
      </c>
      <c r="R39" s="37">
        <f t="shared" si="4"/>
        <v>0</v>
      </c>
      <c r="S39" s="37">
        <f t="shared" si="4"/>
        <v>0</v>
      </c>
      <c r="T39" s="37">
        <f t="shared" si="4"/>
        <v>0</v>
      </c>
      <c r="U39" s="37">
        <f t="shared" si="4"/>
        <v>0</v>
      </c>
      <c r="V39" s="37">
        <f t="shared" si="4"/>
        <v>0</v>
      </c>
      <c r="W39" s="37">
        <f t="shared" si="4"/>
        <v>0</v>
      </c>
      <c r="X39" s="37">
        <f t="shared" si="4"/>
        <v>0</v>
      </c>
      <c r="Y39" s="37">
        <f t="shared" si="4"/>
        <v>0</v>
      </c>
      <c r="Z39" s="38">
        <f>+IF(X39&lt;&gt;0,+(Y39/X39)*100,0)</f>
        <v>0</v>
      </c>
      <c r="AA39" s="39">
        <f>SUM(AA37:AA38)</f>
        <v>0</v>
      </c>
    </row>
    <row r="40" spans="1:27" ht="13.5" x14ac:dyDescent="0.25">
      <c r="A40" s="27" t="s">
        <v>64</v>
      </c>
      <c r="B40" s="28" t="s">
        <v>32</v>
      </c>
      <c r="C40" s="29">
        <f t="shared" ref="C40:Y40" si="5">+C34+C39</f>
        <v>5053653</v>
      </c>
      <c r="D40" s="29">
        <f>+D34+D39</f>
        <v>0</v>
      </c>
      <c r="E40" s="30">
        <f t="shared" si="5"/>
        <v>0</v>
      </c>
      <c r="F40" s="31">
        <f t="shared" si="5"/>
        <v>0</v>
      </c>
      <c r="G40" s="31">
        <f t="shared" si="5"/>
        <v>15064</v>
      </c>
      <c r="H40" s="31">
        <f t="shared" si="5"/>
        <v>95792</v>
      </c>
      <c r="I40" s="31">
        <f t="shared" si="5"/>
        <v>26177</v>
      </c>
      <c r="J40" s="31">
        <f t="shared" si="5"/>
        <v>137033</v>
      </c>
      <c r="K40" s="31">
        <f t="shared" si="5"/>
        <v>-154742</v>
      </c>
      <c r="L40" s="31">
        <f t="shared" si="5"/>
        <v>-8049</v>
      </c>
      <c r="M40" s="31">
        <f t="shared" si="5"/>
        <v>-90518</v>
      </c>
      <c r="N40" s="31">
        <f t="shared" si="5"/>
        <v>-253309</v>
      </c>
      <c r="O40" s="31">
        <f t="shared" si="5"/>
        <v>0</v>
      </c>
      <c r="P40" s="31">
        <f t="shared" si="5"/>
        <v>0</v>
      </c>
      <c r="Q40" s="31">
        <f t="shared" si="5"/>
        <v>0</v>
      </c>
      <c r="R40" s="31">
        <f t="shared" si="5"/>
        <v>0</v>
      </c>
      <c r="S40" s="31">
        <f t="shared" si="5"/>
        <v>0</v>
      </c>
      <c r="T40" s="31">
        <f t="shared" si="5"/>
        <v>0</v>
      </c>
      <c r="U40" s="31">
        <f t="shared" si="5"/>
        <v>0</v>
      </c>
      <c r="V40" s="31">
        <f t="shared" si="5"/>
        <v>0</v>
      </c>
      <c r="W40" s="31">
        <f t="shared" si="5"/>
        <v>-116276</v>
      </c>
      <c r="X40" s="31">
        <f t="shared" si="5"/>
        <v>0</v>
      </c>
      <c r="Y40" s="31">
        <f t="shared" si="5"/>
        <v>-116276</v>
      </c>
      <c r="Z40" s="32">
        <f>+IF(X40&lt;&gt;0,+(Y40/X40)*100,0)</f>
        <v>0</v>
      </c>
      <c r="AA40" s="33">
        <f>+AA34+AA39</f>
        <v>0</v>
      </c>
    </row>
    <row r="41" spans="1:27" ht="5.0999999999999996" customHeight="1" x14ac:dyDescent="0.25">
      <c r="A41" s="34" t="s">
        <v>41</v>
      </c>
      <c r="B41" s="17"/>
      <c r="C41" s="18"/>
      <c r="D41" s="18"/>
      <c r="E41" s="19"/>
      <c r="F41" s="20"/>
      <c r="G41" s="20"/>
      <c r="H41" s="20"/>
      <c r="I41" s="20"/>
      <c r="J41" s="20"/>
      <c r="K41" s="20"/>
      <c r="L41" s="20"/>
      <c r="M41" s="20"/>
      <c r="N41" s="20"/>
      <c r="O41" s="20"/>
      <c r="P41" s="20"/>
      <c r="Q41" s="20"/>
      <c r="R41" s="20"/>
      <c r="S41" s="20"/>
      <c r="T41" s="20"/>
      <c r="U41" s="20"/>
      <c r="V41" s="20"/>
      <c r="W41" s="20"/>
      <c r="X41" s="20"/>
      <c r="Y41" s="20"/>
      <c r="Z41" s="21"/>
      <c r="AA41" s="22"/>
    </row>
    <row r="42" spans="1:27" ht="13.5" x14ac:dyDescent="0.25">
      <c r="A42" s="41" t="s">
        <v>65</v>
      </c>
      <c r="B42" s="42" t="s">
        <v>66</v>
      </c>
      <c r="C42" s="43">
        <f t="shared" ref="C42:Y42" si="6">+C25-C40</f>
        <v>-10330323</v>
      </c>
      <c r="D42" s="43">
        <f>+D25-D40</f>
        <v>0</v>
      </c>
      <c r="E42" s="44">
        <f t="shared" si="6"/>
        <v>1300000</v>
      </c>
      <c r="F42" s="45">
        <f t="shared" si="6"/>
        <v>1300000</v>
      </c>
      <c r="G42" s="45">
        <f t="shared" si="6"/>
        <v>-194866</v>
      </c>
      <c r="H42" s="45">
        <f t="shared" si="6"/>
        <v>-1511238</v>
      </c>
      <c r="I42" s="45">
        <f t="shared" si="6"/>
        <v>-695657</v>
      </c>
      <c r="J42" s="45">
        <f t="shared" si="6"/>
        <v>-2401761</v>
      </c>
      <c r="K42" s="45">
        <f t="shared" si="6"/>
        <v>-865857</v>
      </c>
      <c r="L42" s="45">
        <f t="shared" si="6"/>
        <v>-1199823</v>
      </c>
      <c r="M42" s="45">
        <f t="shared" si="6"/>
        <v>-786591</v>
      </c>
      <c r="N42" s="45">
        <f t="shared" si="6"/>
        <v>-2852271</v>
      </c>
      <c r="O42" s="45">
        <f t="shared" si="6"/>
        <v>0</v>
      </c>
      <c r="P42" s="45">
        <f t="shared" si="6"/>
        <v>0</v>
      </c>
      <c r="Q42" s="45">
        <f t="shared" si="6"/>
        <v>0</v>
      </c>
      <c r="R42" s="45">
        <f t="shared" si="6"/>
        <v>0</v>
      </c>
      <c r="S42" s="45">
        <f t="shared" si="6"/>
        <v>0</v>
      </c>
      <c r="T42" s="45">
        <f t="shared" si="6"/>
        <v>0</v>
      </c>
      <c r="U42" s="45">
        <f t="shared" si="6"/>
        <v>0</v>
      </c>
      <c r="V42" s="45">
        <f t="shared" si="6"/>
        <v>0</v>
      </c>
      <c r="W42" s="45">
        <f t="shared" si="6"/>
        <v>-5254032</v>
      </c>
      <c r="X42" s="45">
        <f t="shared" si="6"/>
        <v>649998</v>
      </c>
      <c r="Y42" s="45">
        <f t="shared" si="6"/>
        <v>-5904030</v>
      </c>
      <c r="Z42" s="46">
        <f>+IF(X42&lt;&gt;0,+(Y42/X42)*100,0)</f>
        <v>-908.31510250800773</v>
      </c>
      <c r="AA42" s="47">
        <f>+AA25-AA40</f>
        <v>1300000</v>
      </c>
    </row>
    <row r="43" spans="1:27" ht="5.0999999999999996" customHeight="1" x14ac:dyDescent="0.25">
      <c r="A43" s="34" t="s">
        <v>41</v>
      </c>
      <c r="B43" s="17"/>
      <c r="C43" s="18"/>
      <c r="D43" s="18"/>
      <c r="E43" s="19"/>
      <c r="F43" s="20"/>
      <c r="G43" s="20"/>
      <c r="H43" s="20"/>
      <c r="I43" s="20"/>
      <c r="J43" s="20"/>
      <c r="K43" s="20"/>
      <c r="L43" s="20"/>
      <c r="M43" s="20"/>
      <c r="N43" s="20"/>
      <c r="O43" s="20"/>
      <c r="P43" s="20"/>
      <c r="Q43" s="20"/>
      <c r="R43" s="20"/>
      <c r="S43" s="20"/>
      <c r="T43" s="20"/>
      <c r="U43" s="20"/>
      <c r="V43" s="20"/>
      <c r="W43" s="20"/>
      <c r="X43" s="20"/>
      <c r="Y43" s="20"/>
      <c r="Z43" s="48"/>
      <c r="AA43" s="22"/>
    </row>
    <row r="44" spans="1:27" ht="13.5" x14ac:dyDescent="0.25">
      <c r="A44" s="10" t="s">
        <v>67</v>
      </c>
      <c r="B44" s="17" t="s">
        <v>32</v>
      </c>
      <c r="C44" s="18"/>
      <c r="D44" s="18"/>
      <c r="E44" s="19"/>
      <c r="F44" s="20"/>
      <c r="G44" s="20"/>
      <c r="H44" s="20"/>
      <c r="I44" s="20"/>
      <c r="J44" s="20"/>
      <c r="K44" s="20"/>
      <c r="L44" s="20"/>
      <c r="M44" s="20"/>
      <c r="N44" s="20"/>
      <c r="O44" s="20"/>
      <c r="P44" s="20"/>
      <c r="Q44" s="20"/>
      <c r="R44" s="20"/>
      <c r="S44" s="20"/>
      <c r="T44" s="20"/>
      <c r="U44" s="20"/>
      <c r="V44" s="20"/>
      <c r="W44" s="20"/>
      <c r="X44" s="20"/>
      <c r="Y44" s="20"/>
      <c r="Z44" s="48"/>
      <c r="AA44" s="22"/>
    </row>
    <row r="45" spans="1:27" ht="13.5" x14ac:dyDescent="0.25">
      <c r="A45" s="23" t="s">
        <v>68</v>
      </c>
      <c r="B45" s="17" t="s">
        <v>32</v>
      </c>
      <c r="C45" s="18"/>
      <c r="D45" s="18"/>
      <c r="E45" s="19"/>
      <c r="F45" s="20"/>
      <c r="G45" s="20"/>
      <c r="H45" s="20"/>
      <c r="I45" s="20"/>
      <c r="J45" s="20"/>
      <c r="K45" s="20"/>
      <c r="L45" s="20"/>
      <c r="M45" s="20"/>
      <c r="N45" s="20"/>
      <c r="O45" s="20"/>
      <c r="P45" s="20"/>
      <c r="Q45" s="20"/>
      <c r="R45" s="20"/>
      <c r="S45" s="20"/>
      <c r="T45" s="20"/>
      <c r="U45" s="20"/>
      <c r="V45" s="20"/>
      <c r="W45" s="20"/>
      <c r="X45" s="20"/>
      <c r="Y45" s="20"/>
      <c r="Z45" s="48"/>
      <c r="AA45" s="22"/>
    </row>
    <row r="46" spans="1:27" ht="13.5" x14ac:dyDescent="0.25">
      <c r="A46" s="23" t="s">
        <v>69</v>
      </c>
      <c r="B46" s="17" t="s">
        <v>32</v>
      </c>
      <c r="C46" s="18"/>
      <c r="D46" s="18"/>
      <c r="E46" s="19"/>
      <c r="F46" s="20"/>
      <c r="G46" s="20"/>
      <c r="H46" s="20"/>
      <c r="I46" s="20"/>
      <c r="J46" s="20"/>
      <c r="K46" s="20"/>
      <c r="L46" s="20"/>
      <c r="M46" s="20"/>
      <c r="N46" s="20"/>
      <c r="O46" s="20"/>
      <c r="P46" s="20"/>
      <c r="Q46" s="20"/>
      <c r="R46" s="20"/>
      <c r="S46" s="20"/>
      <c r="T46" s="20"/>
      <c r="U46" s="20"/>
      <c r="V46" s="20"/>
      <c r="W46" s="20"/>
      <c r="X46" s="20"/>
      <c r="Y46" s="20"/>
      <c r="Z46" s="48"/>
      <c r="AA46" s="22"/>
    </row>
    <row r="47" spans="1:27" ht="14.45" customHeight="1" x14ac:dyDescent="0.25">
      <c r="A47" s="23" t="s">
        <v>41</v>
      </c>
      <c r="B47" s="17"/>
      <c r="C47" s="18"/>
      <c r="D47" s="18"/>
      <c r="E47" s="19"/>
      <c r="F47" s="20"/>
      <c r="G47" s="20"/>
      <c r="H47" s="20"/>
      <c r="I47" s="20"/>
      <c r="J47" s="20"/>
      <c r="K47" s="20"/>
      <c r="L47" s="20"/>
      <c r="M47" s="20"/>
      <c r="N47" s="20"/>
      <c r="O47" s="20"/>
      <c r="P47" s="20"/>
      <c r="Q47" s="20"/>
      <c r="R47" s="20"/>
      <c r="S47" s="20"/>
      <c r="T47" s="20"/>
      <c r="U47" s="20"/>
      <c r="V47" s="20"/>
      <c r="W47" s="20"/>
      <c r="X47" s="20"/>
      <c r="Y47" s="20"/>
      <c r="Z47" s="48"/>
      <c r="AA47" s="22"/>
    </row>
    <row r="48" spans="1:27" ht="13.5" x14ac:dyDescent="0.25">
      <c r="A48" s="49" t="s">
        <v>70</v>
      </c>
      <c r="B48" s="50" t="s">
        <v>66</v>
      </c>
      <c r="C48" s="51">
        <f t="shared" ref="C48:Y48" si="7">SUM(C45:C47)</f>
        <v>0</v>
      </c>
      <c r="D48" s="51">
        <f>SUM(D45:D47)</f>
        <v>0</v>
      </c>
      <c r="E48" s="52">
        <f t="shared" si="7"/>
        <v>0</v>
      </c>
      <c r="F48" s="53">
        <f t="shared" si="7"/>
        <v>0</v>
      </c>
      <c r="G48" s="53">
        <f t="shared" si="7"/>
        <v>0</v>
      </c>
      <c r="H48" s="53">
        <f t="shared" si="7"/>
        <v>0</v>
      </c>
      <c r="I48" s="53">
        <f t="shared" si="7"/>
        <v>0</v>
      </c>
      <c r="J48" s="53">
        <f t="shared" si="7"/>
        <v>0</v>
      </c>
      <c r="K48" s="53">
        <f t="shared" si="7"/>
        <v>0</v>
      </c>
      <c r="L48" s="53">
        <f t="shared" si="7"/>
        <v>0</v>
      </c>
      <c r="M48" s="53">
        <f t="shared" si="7"/>
        <v>0</v>
      </c>
      <c r="N48" s="53">
        <f t="shared" si="7"/>
        <v>0</v>
      </c>
      <c r="O48" s="53">
        <f t="shared" si="7"/>
        <v>0</v>
      </c>
      <c r="P48" s="53">
        <f t="shared" si="7"/>
        <v>0</v>
      </c>
      <c r="Q48" s="53">
        <f t="shared" si="7"/>
        <v>0</v>
      </c>
      <c r="R48" s="53">
        <f t="shared" si="7"/>
        <v>0</v>
      </c>
      <c r="S48" s="53">
        <f t="shared" si="7"/>
        <v>0</v>
      </c>
      <c r="T48" s="53">
        <f t="shared" si="7"/>
        <v>0</v>
      </c>
      <c r="U48" s="53">
        <f t="shared" si="7"/>
        <v>0</v>
      </c>
      <c r="V48" s="53">
        <f t="shared" si="7"/>
        <v>0</v>
      </c>
      <c r="W48" s="53">
        <f t="shared" si="7"/>
        <v>0</v>
      </c>
      <c r="X48" s="53">
        <f t="shared" si="7"/>
        <v>0</v>
      </c>
      <c r="Y48" s="53">
        <f t="shared" si="7"/>
        <v>0</v>
      </c>
      <c r="Z48" s="54">
        <f>+IF(X48&lt;&gt;0,+(Y48/X48)*100,0)</f>
        <v>0</v>
      </c>
      <c r="AA48" s="55">
        <f>SUM(AA45:AA47)</f>
        <v>0</v>
      </c>
    </row>
    <row r="49" spans="1:27" ht="13.5" x14ac:dyDescent="0.25">
      <c r="A49" s="56" t="s">
        <v>328</v>
      </c>
      <c r="B49" s="57"/>
      <c r="C49" s="58"/>
      <c r="D49" s="58"/>
      <c r="E49" s="58"/>
      <c r="F49" s="58"/>
      <c r="G49" s="58"/>
      <c r="H49" s="59"/>
      <c r="I49" s="59"/>
      <c r="J49" s="59"/>
      <c r="K49" s="59"/>
      <c r="L49" s="59"/>
      <c r="M49" s="59"/>
      <c r="N49" s="59"/>
      <c r="O49" s="59"/>
      <c r="P49" s="59"/>
      <c r="Q49" s="59"/>
      <c r="R49" s="59"/>
      <c r="S49" s="59"/>
      <c r="T49" s="59"/>
      <c r="U49" s="59"/>
      <c r="V49" s="59"/>
      <c r="W49" s="59"/>
      <c r="X49" s="59"/>
      <c r="Y49" s="59"/>
      <c r="Z49" s="59"/>
      <c r="AA49" s="59"/>
    </row>
    <row r="50" spans="1:27" ht="13.5" x14ac:dyDescent="0.25">
      <c r="A50" s="60" t="s">
        <v>329</v>
      </c>
      <c r="B50" s="60"/>
      <c r="C50" s="60"/>
      <c r="D50" s="60"/>
      <c r="E50" s="60"/>
      <c r="F50" s="60"/>
      <c r="G50" s="60"/>
      <c r="H50" s="59"/>
      <c r="I50" s="59"/>
      <c r="J50" s="59"/>
      <c r="K50" s="59"/>
      <c r="L50" s="59"/>
      <c r="M50" s="59"/>
      <c r="N50" s="59"/>
      <c r="O50" s="59"/>
      <c r="P50" s="59"/>
      <c r="Q50" s="59"/>
      <c r="R50" s="59"/>
      <c r="S50" s="59"/>
      <c r="T50" s="59"/>
      <c r="U50" s="59"/>
      <c r="V50" s="59"/>
      <c r="W50" s="59"/>
      <c r="X50" s="59"/>
      <c r="Y50" s="59"/>
      <c r="Z50" s="59"/>
      <c r="AA50" s="59"/>
    </row>
    <row r="51" spans="1:27" ht="13.5" x14ac:dyDescent="0.25">
      <c r="A51" s="61" t="s">
        <v>330</v>
      </c>
      <c r="B51" s="62"/>
      <c r="C51" s="63"/>
      <c r="D51" s="63"/>
      <c r="E51" s="63"/>
      <c r="F51" s="63"/>
      <c r="G51" s="63"/>
      <c r="H51" s="59"/>
      <c r="I51" s="59"/>
      <c r="J51" s="59"/>
      <c r="K51" s="59"/>
      <c r="L51" s="59"/>
      <c r="M51" s="59"/>
      <c r="N51" s="59"/>
      <c r="O51" s="59"/>
      <c r="P51" s="59"/>
      <c r="Q51" s="59"/>
      <c r="R51" s="59"/>
      <c r="S51" s="59"/>
      <c r="T51" s="59"/>
      <c r="U51" s="59"/>
      <c r="V51" s="59"/>
      <c r="W51" s="59"/>
      <c r="X51" s="59"/>
      <c r="Y51" s="59"/>
      <c r="Z51" s="59"/>
      <c r="AA51" s="59"/>
    </row>
    <row r="52" spans="1:27" ht="13.5" x14ac:dyDescent="0.25">
      <c r="A52" s="59"/>
      <c r="B52" s="59"/>
      <c r="C52" s="59"/>
      <c r="D52" s="59"/>
      <c r="E52" s="59"/>
      <c r="F52" s="59"/>
      <c r="G52" s="59"/>
      <c r="H52" s="59"/>
      <c r="I52" s="59"/>
      <c r="J52" s="59"/>
      <c r="K52" s="59"/>
      <c r="L52" s="59"/>
      <c r="M52" s="59"/>
      <c r="N52" s="59"/>
      <c r="O52" s="59"/>
      <c r="P52" s="59"/>
      <c r="Q52" s="59"/>
      <c r="R52" s="59"/>
      <c r="S52" s="59"/>
      <c r="T52" s="59"/>
      <c r="U52" s="59"/>
      <c r="V52" s="59"/>
      <c r="W52" s="59"/>
      <c r="X52" s="59"/>
      <c r="Y52" s="59"/>
      <c r="Z52" s="59"/>
      <c r="AA52" s="59"/>
    </row>
    <row r="53" spans="1:27" ht="13.5" x14ac:dyDescent="0.25">
      <c r="A53" s="59"/>
      <c r="B53" s="59"/>
      <c r="C53" s="59"/>
      <c r="D53" s="59"/>
      <c r="E53" s="59"/>
      <c r="F53" s="59"/>
      <c r="G53" s="59"/>
      <c r="H53" s="59"/>
      <c r="I53" s="59"/>
      <c r="J53" s="59"/>
      <c r="K53" s="59"/>
      <c r="L53" s="59"/>
      <c r="M53" s="59"/>
      <c r="N53" s="59"/>
      <c r="O53" s="59"/>
      <c r="P53" s="59"/>
      <c r="Q53" s="59"/>
      <c r="R53" s="59"/>
      <c r="S53" s="59"/>
      <c r="T53" s="59"/>
      <c r="U53" s="59"/>
      <c r="V53" s="59"/>
      <c r="W53" s="59"/>
      <c r="X53" s="59"/>
      <c r="Y53" s="59"/>
      <c r="Z53" s="59"/>
      <c r="AA53" s="59"/>
    </row>
    <row r="54" spans="1:27" ht="13.5" x14ac:dyDescent="0.25">
      <c r="A54" s="59"/>
      <c r="B54" s="59"/>
      <c r="C54" s="59"/>
      <c r="D54" s="59"/>
      <c r="E54" s="59"/>
      <c r="F54" s="59"/>
      <c r="G54" s="59"/>
      <c r="H54" s="59"/>
      <c r="I54" s="59"/>
      <c r="J54" s="59"/>
      <c r="K54" s="59"/>
      <c r="L54" s="59"/>
      <c r="M54" s="59"/>
      <c r="N54" s="59"/>
      <c r="O54" s="59"/>
      <c r="P54" s="59"/>
      <c r="Q54" s="59"/>
      <c r="R54" s="59"/>
      <c r="S54" s="59"/>
      <c r="T54" s="59"/>
      <c r="U54" s="59"/>
      <c r="V54" s="59"/>
      <c r="W54" s="59"/>
      <c r="X54" s="59"/>
      <c r="Y54" s="59"/>
      <c r="Z54" s="59"/>
      <c r="AA54" s="59"/>
    </row>
  </sheetData>
  <mergeCells count="2">
    <mergeCell ref="A1:AA1"/>
    <mergeCell ref="E2:AA2"/>
  </mergeCells>
  <printOptions horizontalCentered="1"/>
  <pageMargins left="0.55118110236220497" right="0.22" top="0.59055118110236204" bottom="0.59055118110236204" header="0.31496062992126" footer="0.31496062992126"/>
  <pageSetup paperSize="9" orientation="landscape" r:id="rId1"/>
  <rowBreaks count="1" manualBreakCount="1">
    <brk id="48" max="16383" man="1"/>
  </rowBreaks>
</worksheet>
</file>

<file path=xl/worksheets/sheet25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AA54"/>
  <sheetViews>
    <sheetView showGridLines="0" workbookViewId="0">
      <selection activeCell="B2" sqref="B2"/>
    </sheetView>
  </sheetViews>
  <sheetFormatPr defaultRowHeight="12.75" x14ac:dyDescent="0.2"/>
  <cols>
    <col min="1" max="1" width="35.7109375" customWidth="1"/>
    <col min="2" max="2" width="3.42578125" bestFit="1" customWidth="1"/>
    <col min="3" max="3" width="9.7109375" customWidth="1"/>
    <col min="4" max="4" width="9.7109375" hidden="1" customWidth="1"/>
    <col min="5" max="6" width="9.7109375" customWidth="1"/>
    <col min="7" max="9" width="9.7109375" hidden="1" customWidth="1"/>
    <col min="10" max="10" width="9.7109375" customWidth="1"/>
    <col min="11" max="13" width="9.7109375" hidden="1" customWidth="1"/>
    <col min="14" max="14" width="9.7109375" customWidth="1"/>
    <col min="15" max="22" width="9.7109375" hidden="1" customWidth="1"/>
    <col min="23" max="27" width="9.7109375" customWidth="1"/>
  </cols>
  <sheetData>
    <row r="1" spans="1:27" ht="38.450000000000003" customHeight="1" x14ac:dyDescent="0.25">
      <c r="A1" s="64" t="s">
        <v>320</v>
      </c>
      <c r="B1" s="64"/>
      <c r="C1" s="64"/>
      <c r="D1" s="64"/>
      <c r="E1" s="64"/>
      <c r="F1" s="64"/>
      <c r="G1" s="64"/>
      <c r="H1" s="64"/>
      <c r="I1" s="64"/>
      <c r="J1" s="64"/>
      <c r="K1" s="64"/>
      <c r="L1" s="64"/>
      <c r="M1" s="64"/>
      <c r="N1" s="64"/>
      <c r="O1" s="64"/>
      <c r="P1" s="64"/>
      <c r="Q1" s="64"/>
      <c r="R1" s="64"/>
      <c r="S1" s="64"/>
      <c r="T1" s="64"/>
      <c r="U1" s="64"/>
      <c r="V1" s="64"/>
      <c r="W1" s="64"/>
      <c r="X1" s="64"/>
      <c r="Y1" s="64"/>
      <c r="Z1" s="64"/>
      <c r="AA1" s="64"/>
    </row>
    <row r="2" spans="1:27" ht="24.95" customHeight="1" x14ac:dyDescent="0.2">
      <c r="A2" s="2" t="s">
        <v>1</v>
      </c>
      <c r="B2" s="1" t="s">
        <v>331</v>
      </c>
      <c r="C2" s="3" t="s">
        <v>2</v>
      </c>
      <c r="D2" s="3" t="s">
        <v>3</v>
      </c>
      <c r="E2" s="65" t="s">
        <v>4</v>
      </c>
      <c r="F2" s="66"/>
      <c r="G2" s="66"/>
      <c r="H2" s="66"/>
      <c r="I2" s="66"/>
      <c r="J2" s="66"/>
      <c r="K2" s="66"/>
      <c r="L2" s="66"/>
      <c r="M2" s="66"/>
      <c r="N2" s="66"/>
      <c r="O2" s="66"/>
      <c r="P2" s="66"/>
      <c r="Q2" s="66"/>
      <c r="R2" s="66"/>
      <c r="S2" s="66"/>
      <c r="T2" s="66"/>
      <c r="U2" s="66"/>
      <c r="V2" s="66"/>
      <c r="W2" s="66"/>
      <c r="X2" s="66"/>
      <c r="Y2" s="66"/>
      <c r="Z2" s="66"/>
      <c r="AA2" s="67"/>
    </row>
    <row r="3" spans="1:27" ht="24.95" customHeight="1" x14ac:dyDescent="0.2">
      <c r="A3" s="4" t="s">
        <v>5</v>
      </c>
      <c r="B3" s="5" t="s">
        <v>6</v>
      </c>
      <c r="C3" s="6" t="s">
        <v>7</v>
      </c>
      <c r="D3" s="6" t="s">
        <v>7</v>
      </c>
      <c r="E3" s="7" t="s">
        <v>8</v>
      </c>
      <c r="F3" s="8" t="s">
        <v>9</v>
      </c>
      <c r="G3" s="8" t="s">
        <v>10</v>
      </c>
      <c r="H3" s="8" t="s">
        <v>11</v>
      </c>
      <c r="I3" s="8" t="s">
        <v>12</v>
      </c>
      <c r="J3" s="8" t="s">
        <v>13</v>
      </c>
      <c r="K3" s="8" t="s">
        <v>14</v>
      </c>
      <c r="L3" s="8" t="s">
        <v>15</v>
      </c>
      <c r="M3" s="8" t="s">
        <v>16</v>
      </c>
      <c r="N3" s="8" t="s">
        <v>17</v>
      </c>
      <c r="O3" s="8" t="s">
        <v>18</v>
      </c>
      <c r="P3" s="8" t="s">
        <v>19</v>
      </c>
      <c r="Q3" s="8" t="s">
        <v>20</v>
      </c>
      <c r="R3" s="8" t="s">
        <v>21</v>
      </c>
      <c r="S3" s="8" t="s">
        <v>22</v>
      </c>
      <c r="T3" s="8" t="s">
        <v>23</v>
      </c>
      <c r="U3" s="8" t="s">
        <v>24</v>
      </c>
      <c r="V3" s="8" t="s">
        <v>25</v>
      </c>
      <c r="W3" s="8" t="s">
        <v>26</v>
      </c>
      <c r="X3" s="8" t="s">
        <v>27</v>
      </c>
      <c r="Y3" s="8" t="s">
        <v>28</v>
      </c>
      <c r="Z3" s="8" t="s">
        <v>29</v>
      </c>
      <c r="AA3" s="9" t="s">
        <v>30</v>
      </c>
    </row>
    <row r="4" spans="1:27" ht="13.5" x14ac:dyDescent="0.25">
      <c r="A4" s="10" t="s">
        <v>31</v>
      </c>
      <c r="B4" s="11" t="s">
        <v>32</v>
      </c>
      <c r="C4" s="12"/>
      <c r="D4" s="12"/>
      <c r="E4" s="13"/>
      <c r="F4" s="14"/>
      <c r="G4" s="14"/>
      <c r="H4" s="14"/>
      <c r="I4" s="14"/>
      <c r="J4" s="14"/>
      <c r="K4" s="14"/>
      <c r="L4" s="14"/>
      <c r="M4" s="14"/>
      <c r="N4" s="14"/>
      <c r="O4" s="14"/>
      <c r="P4" s="14"/>
      <c r="Q4" s="14"/>
      <c r="R4" s="14"/>
      <c r="S4" s="14"/>
      <c r="T4" s="14"/>
      <c r="U4" s="14"/>
      <c r="V4" s="14"/>
      <c r="W4" s="14"/>
      <c r="X4" s="14"/>
      <c r="Y4" s="14"/>
      <c r="Z4" s="15"/>
      <c r="AA4" s="16"/>
    </row>
    <row r="5" spans="1:27" ht="13.5" x14ac:dyDescent="0.25">
      <c r="A5" s="10" t="s">
        <v>33</v>
      </c>
      <c r="B5" s="17" t="s">
        <v>32</v>
      </c>
      <c r="C5" s="18"/>
      <c r="D5" s="18"/>
      <c r="E5" s="19"/>
      <c r="F5" s="20"/>
      <c r="G5" s="20"/>
      <c r="H5" s="20"/>
      <c r="I5" s="20"/>
      <c r="J5" s="20"/>
      <c r="K5" s="20"/>
      <c r="L5" s="20"/>
      <c r="M5" s="20"/>
      <c r="N5" s="20"/>
      <c r="O5" s="20"/>
      <c r="P5" s="20"/>
      <c r="Q5" s="20"/>
      <c r="R5" s="20"/>
      <c r="S5" s="20"/>
      <c r="T5" s="20"/>
      <c r="U5" s="20"/>
      <c r="V5" s="20"/>
      <c r="W5" s="20"/>
      <c r="X5" s="20"/>
      <c r="Y5" s="20"/>
      <c r="Z5" s="21"/>
      <c r="AA5" s="22"/>
    </row>
    <row r="6" spans="1:27" ht="13.5" x14ac:dyDescent="0.25">
      <c r="A6" s="23" t="s">
        <v>34</v>
      </c>
      <c r="B6" s="17" t="s">
        <v>32</v>
      </c>
      <c r="C6" s="18">
        <v>74853</v>
      </c>
      <c r="D6" s="18"/>
      <c r="E6" s="19">
        <v>-16371115</v>
      </c>
      <c r="F6" s="20">
        <v>-16371115</v>
      </c>
      <c r="G6" s="20"/>
      <c r="H6" s="20"/>
      <c r="I6" s="20"/>
      <c r="J6" s="20"/>
      <c r="K6" s="20"/>
      <c r="L6" s="20"/>
      <c r="M6" s="20"/>
      <c r="N6" s="20"/>
      <c r="O6" s="20"/>
      <c r="P6" s="20"/>
      <c r="Q6" s="20"/>
      <c r="R6" s="20"/>
      <c r="S6" s="20"/>
      <c r="T6" s="20"/>
      <c r="U6" s="20"/>
      <c r="V6" s="20"/>
      <c r="W6" s="20"/>
      <c r="X6" s="20">
        <v>-8185488</v>
      </c>
      <c r="Y6" s="20">
        <v>8185488</v>
      </c>
      <c r="Z6" s="21">
        <v>-100</v>
      </c>
      <c r="AA6" s="22">
        <v>-16371115</v>
      </c>
    </row>
    <row r="7" spans="1:27" ht="13.5" x14ac:dyDescent="0.25">
      <c r="A7" s="23" t="s">
        <v>35</v>
      </c>
      <c r="B7" s="17" t="s">
        <v>32</v>
      </c>
      <c r="C7" s="18"/>
      <c r="D7" s="18"/>
      <c r="E7" s="19"/>
      <c r="F7" s="20"/>
      <c r="G7" s="20"/>
      <c r="H7" s="20"/>
      <c r="I7" s="20"/>
      <c r="J7" s="20"/>
      <c r="K7" s="20"/>
      <c r="L7" s="20"/>
      <c r="M7" s="20"/>
      <c r="N7" s="20"/>
      <c r="O7" s="20"/>
      <c r="P7" s="20"/>
      <c r="Q7" s="20"/>
      <c r="R7" s="20"/>
      <c r="S7" s="20"/>
      <c r="T7" s="20"/>
      <c r="U7" s="20"/>
      <c r="V7" s="20"/>
      <c r="W7" s="20"/>
      <c r="X7" s="20"/>
      <c r="Y7" s="20"/>
      <c r="Z7" s="21"/>
      <c r="AA7" s="22"/>
    </row>
    <row r="8" spans="1:27" ht="13.5" x14ac:dyDescent="0.25">
      <c r="A8" s="23" t="s">
        <v>36</v>
      </c>
      <c r="B8" s="17" t="s">
        <v>32</v>
      </c>
      <c r="C8" s="18"/>
      <c r="D8" s="18"/>
      <c r="E8" s="19">
        <v>50631163</v>
      </c>
      <c r="F8" s="20">
        <v>50631163</v>
      </c>
      <c r="G8" s="20"/>
      <c r="H8" s="20"/>
      <c r="I8" s="20"/>
      <c r="J8" s="20"/>
      <c r="K8" s="20"/>
      <c r="L8" s="20"/>
      <c r="M8" s="20"/>
      <c r="N8" s="20"/>
      <c r="O8" s="20"/>
      <c r="P8" s="20"/>
      <c r="Q8" s="20"/>
      <c r="R8" s="20"/>
      <c r="S8" s="20"/>
      <c r="T8" s="20"/>
      <c r="U8" s="20"/>
      <c r="V8" s="20"/>
      <c r="W8" s="20"/>
      <c r="X8" s="20">
        <v>25315566</v>
      </c>
      <c r="Y8" s="20">
        <v>-25315566</v>
      </c>
      <c r="Z8" s="21">
        <v>-100</v>
      </c>
      <c r="AA8" s="22">
        <v>50631163</v>
      </c>
    </row>
    <row r="9" spans="1:27" ht="13.5" x14ac:dyDescent="0.25">
      <c r="A9" s="23" t="s">
        <v>37</v>
      </c>
      <c r="B9" s="17" t="s">
        <v>32</v>
      </c>
      <c r="C9" s="18">
        <v>903580</v>
      </c>
      <c r="D9" s="18"/>
      <c r="E9" s="19"/>
      <c r="F9" s="20"/>
      <c r="G9" s="20">
        <v>14592</v>
      </c>
      <c r="H9" s="20">
        <v>69603</v>
      </c>
      <c r="I9" s="20">
        <v>42810</v>
      </c>
      <c r="J9" s="20">
        <v>127005</v>
      </c>
      <c r="K9" s="20">
        <v>42190</v>
      </c>
      <c r="L9" s="20">
        <v>62703</v>
      </c>
      <c r="M9" s="20">
        <v>65464</v>
      </c>
      <c r="N9" s="20">
        <v>170357</v>
      </c>
      <c r="O9" s="20"/>
      <c r="P9" s="20"/>
      <c r="Q9" s="20"/>
      <c r="R9" s="20"/>
      <c r="S9" s="20"/>
      <c r="T9" s="20"/>
      <c r="U9" s="20"/>
      <c r="V9" s="20"/>
      <c r="W9" s="20">
        <v>297362</v>
      </c>
      <c r="X9" s="20"/>
      <c r="Y9" s="20">
        <v>297362</v>
      </c>
      <c r="Z9" s="21"/>
      <c r="AA9" s="22"/>
    </row>
    <row r="10" spans="1:27" ht="13.5" x14ac:dyDescent="0.25">
      <c r="A10" s="23" t="s">
        <v>38</v>
      </c>
      <c r="B10" s="17" t="s">
        <v>32</v>
      </c>
      <c r="C10" s="18"/>
      <c r="D10" s="18"/>
      <c r="E10" s="19"/>
      <c r="F10" s="20"/>
      <c r="G10" s="24"/>
      <c r="H10" s="24"/>
      <c r="I10" s="24"/>
      <c r="J10" s="20"/>
      <c r="K10" s="24"/>
      <c r="L10" s="24"/>
      <c r="M10" s="20"/>
      <c r="N10" s="24"/>
      <c r="O10" s="24"/>
      <c r="P10" s="24"/>
      <c r="Q10" s="20"/>
      <c r="R10" s="24"/>
      <c r="S10" s="24"/>
      <c r="T10" s="20"/>
      <c r="U10" s="24"/>
      <c r="V10" s="24"/>
      <c r="W10" s="24"/>
      <c r="X10" s="20"/>
      <c r="Y10" s="24"/>
      <c r="Z10" s="25"/>
      <c r="AA10" s="26"/>
    </row>
    <row r="11" spans="1:27" ht="13.5" x14ac:dyDescent="0.25">
      <c r="A11" s="23" t="s">
        <v>39</v>
      </c>
      <c r="B11" s="17" t="s">
        <v>32</v>
      </c>
      <c r="C11" s="18">
        <v>-952041</v>
      </c>
      <c r="D11" s="18"/>
      <c r="E11" s="19">
        <v>-1022740</v>
      </c>
      <c r="F11" s="20">
        <v>-1022740</v>
      </c>
      <c r="G11" s="20">
        <v>-35649</v>
      </c>
      <c r="H11" s="20">
        <v>-73760</v>
      </c>
      <c r="I11" s="20">
        <v>-21237</v>
      </c>
      <c r="J11" s="20">
        <v>-130646</v>
      </c>
      <c r="K11" s="20">
        <v>-92799</v>
      </c>
      <c r="L11" s="20">
        <v>-141078</v>
      </c>
      <c r="M11" s="20">
        <v>-96940</v>
      </c>
      <c r="N11" s="20">
        <v>-330817</v>
      </c>
      <c r="O11" s="20"/>
      <c r="P11" s="20"/>
      <c r="Q11" s="20"/>
      <c r="R11" s="20"/>
      <c r="S11" s="20"/>
      <c r="T11" s="20"/>
      <c r="U11" s="20"/>
      <c r="V11" s="20"/>
      <c r="W11" s="20">
        <v>-461463</v>
      </c>
      <c r="X11" s="20">
        <v>-511362</v>
      </c>
      <c r="Y11" s="20">
        <v>49899</v>
      </c>
      <c r="Z11" s="21">
        <v>-9.758057892451923</v>
      </c>
      <c r="AA11" s="22">
        <v>-1022740</v>
      </c>
    </row>
    <row r="12" spans="1:27" ht="13.5" x14ac:dyDescent="0.25">
      <c r="A12" s="27" t="s">
        <v>40</v>
      </c>
      <c r="B12" s="28" t="s">
        <v>32</v>
      </c>
      <c r="C12" s="29">
        <f t="shared" ref="C12:Y12" si="0">SUM(C6:C11)</f>
        <v>26392</v>
      </c>
      <c r="D12" s="29">
        <f>SUM(D6:D11)</f>
        <v>0</v>
      </c>
      <c r="E12" s="30">
        <f t="shared" si="0"/>
        <v>33237308</v>
      </c>
      <c r="F12" s="31">
        <f t="shared" si="0"/>
        <v>33237308</v>
      </c>
      <c r="G12" s="31">
        <f t="shared" si="0"/>
        <v>-21057</v>
      </c>
      <c r="H12" s="31">
        <f t="shared" si="0"/>
        <v>-4157</v>
      </c>
      <c r="I12" s="31">
        <f t="shared" si="0"/>
        <v>21573</v>
      </c>
      <c r="J12" s="31">
        <f t="shared" si="0"/>
        <v>-3641</v>
      </c>
      <c r="K12" s="31">
        <f t="shared" si="0"/>
        <v>-50609</v>
      </c>
      <c r="L12" s="31">
        <f t="shared" si="0"/>
        <v>-78375</v>
      </c>
      <c r="M12" s="31">
        <f t="shared" si="0"/>
        <v>-31476</v>
      </c>
      <c r="N12" s="31">
        <f t="shared" si="0"/>
        <v>-160460</v>
      </c>
      <c r="O12" s="31">
        <f t="shared" si="0"/>
        <v>0</v>
      </c>
      <c r="P12" s="31">
        <f t="shared" si="0"/>
        <v>0</v>
      </c>
      <c r="Q12" s="31">
        <f t="shared" si="0"/>
        <v>0</v>
      </c>
      <c r="R12" s="31">
        <f t="shared" si="0"/>
        <v>0</v>
      </c>
      <c r="S12" s="31">
        <f t="shared" si="0"/>
        <v>0</v>
      </c>
      <c r="T12" s="31">
        <f t="shared" si="0"/>
        <v>0</v>
      </c>
      <c r="U12" s="31">
        <f t="shared" si="0"/>
        <v>0</v>
      </c>
      <c r="V12" s="31">
        <f t="shared" si="0"/>
        <v>0</v>
      </c>
      <c r="W12" s="31">
        <f t="shared" si="0"/>
        <v>-164101</v>
      </c>
      <c r="X12" s="31">
        <f t="shared" si="0"/>
        <v>16618716</v>
      </c>
      <c r="Y12" s="31">
        <f t="shared" si="0"/>
        <v>-16782817</v>
      </c>
      <c r="Z12" s="32">
        <f>+IF(X12&lt;&gt;0,+(Y12/X12)*100,0)</f>
        <v>-100.98744692429908</v>
      </c>
      <c r="AA12" s="33">
        <f>SUM(AA6:AA11)</f>
        <v>33237308</v>
      </c>
    </row>
    <row r="13" spans="1:27" ht="5.0999999999999996" customHeight="1" x14ac:dyDescent="0.25">
      <c r="A13" s="34" t="s">
        <v>41</v>
      </c>
      <c r="B13" s="17"/>
      <c r="C13" s="18"/>
      <c r="D13" s="18"/>
      <c r="E13" s="19"/>
      <c r="F13" s="20"/>
      <c r="G13" s="20"/>
      <c r="H13" s="20"/>
      <c r="I13" s="20"/>
      <c r="J13" s="20"/>
      <c r="K13" s="20"/>
      <c r="L13" s="20"/>
      <c r="M13" s="20"/>
      <c r="N13" s="20"/>
      <c r="O13" s="20"/>
      <c r="P13" s="20"/>
      <c r="Q13" s="20"/>
      <c r="R13" s="20"/>
      <c r="S13" s="20"/>
      <c r="T13" s="20"/>
      <c r="U13" s="20"/>
      <c r="V13" s="20"/>
      <c r="W13" s="20"/>
      <c r="X13" s="20"/>
      <c r="Y13" s="20"/>
      <c r="Z13" s="21"/>
      <c r="AA13" s="22"/>
    </row>
    <row r="14" spans="1:27" ht="13.5" x14ac:dyDescent="0.25">
      <c r="A14" s="10" t="s">
        <v>42</v>
      </c>
      <c r="B14" s="17" t="s">
        <v>32</v>
      </c>
      <c r="C14" s="18"/>
      <c r="D14" s="18"/>
      <c r="E14" s="19"/>
      <c r="F14" s="20"/>
      <c r="G14" s="20"/>
      <c r="H14" s="20"/>
      <c r="I14" s="20"/>
      <c r="J14" s="20"/>
      <c r="K14" s="20"/>
      <c r="L14" s="20"/>
      <c r="M14" s="20"/>
      <c r="N14" s="20"/>
      <c r="O14" s="20"/>
      <c r="P14" s="20"/>
      <c r="Q14" s="20"/>
      <c r="R14" s="20"/>
      <c r="S14" s="20"/>
      <c r="T14" s="20"/>
      <c r="U14" s="20"/>
      <c r="V14" s="20"/>
      <c r="W14" s="20"/>
      <c r="X14" s="20"/>
      <c r="Y14" s="20"/>
      <c r="Z14" s="21"/>
      <c r="AA14" s="22"/>
    </row>
    <row r="15" spans="1:27" ht="13.5" x14ac:dyDescent="0.25">
      <c r="A15" s="23" t="s">
        <v>43</v>
      </c>
      <c r="B15" s="17" t="s">
        <v>32</v>
      </c>
      <c r="C15" s="18"/>
      <c r="D15" s="18"/>
      <c r="E15" s="19"/>
      <c r="F15" s="20"/>
      <c r="G15" s="20"/>
      <c r="H15" s="20"/>
      <c r="I15" s="20"/>
      <c r="J15" s="20"/>
      <c r="K15" s="20"/>
      <c r="L15" s="20"/>
      <c r="M15" s="20"/>
      <c r="N15" s="20"/>
      <c r="O15" s="20"/>
      <c r="P15" s="20"/>
      <c r="Q15" s="20"/>
      <c r="R15" s="20"/>
      <c r="S15" s="20"/>
      <c r="T15" s="20"/>
      <c r="U15" s="20"/>
      <c r="V15" s="20"/>
      <c r="W15" s="20"/>
      <c r="X15" s="20"/>
      <c r="Y15" s="20"/>
      <c r="Z15" s="21"/>
      <c r="AA15" s="22"/>
    </row>
    <row r="16" spans="1:27" ht="13.5" x14ac:dyDescent="0.25">
      <c r="A16" s="23" t="s">
        <v>44</v>
      </c>
      <c r="B16" s="17" t="s">
        <v>32</v>
      </c>
      <c r="C16" s="18"/>
      <c r="D16" s="18"/>
      <c r="E16" s="19"/>
      <c r="F16" s="20"/>
      <c r="G16" s="24"/>
      <c r="H16" s="24"/>
      <c r="I16" s="24"/>
      <c r="J16" s="20"/>
      <c r="K16" s="24"/>
      <c r="L16" s="24"/>
      <c r="M16" s="20"/>
      <c r="N16" s="24"/>
      <c r="O16" s="24"/>
      <c r="P16" s="24"/>
      <c r="Q16" s="20"/>
      <c r="R16" s="24"/>
      <c r="S16" s="24"/>
      <c r="T16" s="20"/>
      <c r="U16" s="24"/>
      <c r="V16" s="24"/>
      <c r="W16" s="24"/>
      <c r="X16" s="20"/>
      <c r="Y16" s="24"/>
      <c r="Z16" s="25"/>
      <c r="AA16" s="26"/>
    </row>
    <row r="17" spans="1:27" ht="13.5" x14ac:dyDescent="0.25">
      <c r="A17" s="23" t="s">
        <v>45</v>
      </c>
      <c r="B17" s="17" t="s">
        <v>32</v>
      </c>
      <c r="C17" s="18"/>
      <c r="D17" s="18"/>
      <c r="E17" s="19"/>
      <c r="F17" s="20"/>
      <c r="G17" s="20"/>
      <c r="H17" s="20"/>
      <c r="I17" s="20"/>
      <c r="J17" s="20"/>
      <c r="K17" s="20"/>
      <c r="L17" s="20"/>
      <c r="M17" s="20"/>
      <c r="N17" s="20"/>
      <c r="O17" s="20"/>
      <c r="P17" s="20"/>
      <c r="Q17" s="20"/>
      <c r="R17" s="20"/>
      <c r="S17" s="20"/>
      <c r="T17" s="20"/>
      <c r="U17" s="20"/>
      <c r="V17" s="20"/>
      <c r="W17" s="20"/>
      <c r="X17" s="20"/>
      <c r="Y17" s="20"/>
      <c r="Z17" s="21"/>
      <c r="AA17" s="22"/>
    </row>
    <row r="18" spans="1:27" ht="13.5" x14ac:dyDescent="0.25">
      <c r="A18" s="23" t="s">
        <v>46</v>
      </c>
      <c r="B18" s="17" t="s">
        <v>32</v>
      </c>
      <c r="C18" s="18"/>
      <c r="D18" s="18"/>
      <c r="E18" s="19"/>
      <c r="F18" s="20"/>
      <c r="G18" s="20"/>
      <c r="H18" s="20"/>
      <c r="I18" s="20"/>
      <c r="J18" s="20"/>
      <c r="K18" s="20"/>
      <c r="L18" s="20"/>
      <c r="M18" s="20"/>
      <c r="N18" s="20"/>
      <c r="O18" s="20"/>
      <c r="P18" s="20"/>
      <c r="Q18" s="20"/>
      <c r="R18" s="20"/>
      <c r="S18" s="20"/>
      <c r="T18" s="20"/>
      <c r="U18" s="20"/>
      <c r="V18" s="20"/>
      <c r="W18" s="20"/>
      <c r="X18" s="20"/>
      <c r="Y18" s="20"/>
      <c r="Z18" s="21"/>
      <c r="AA18" s="22"/>
    </row>
    <row r="19" spans="1:27" ht="13.5" x14ac:dyDescent="0.25">
      <c r="A19" s="23" t="s">
        <v>47</v>
      </c>
      <c r="B19" s="17" t="s">
        <v>32</v>
      </c>
      <c r="C19" s="18">
        <v>6943286</v>
      </c>
      <c r="D19" s="18"/>
      <c r="E19" s="19">
        <v>-188795</v>
      </c>
      <c r="F19" s="20">
        <v>-188795</v>
      </c>
      <c r="G19" s="20"/>
      <c r="H19" s="20"/>
      <c r="I19" s="20"/>
      <c r="J19" s="20"/>
      <c r="K19" s="20"/>
      <c r="L19" s="20"/>
      <c r="M19" s="20"/>
      <c r="N19" s="20"/>
      <c r="O19" s="20"/>
      <c r="P19" s="20"/>
      <c r="Q19" s="20"/>
      <c r="R19" s="20"/>
      <c r="S19" s="20"/>
      <c r="T19" s="20"/>
      <c r="U19" s="20"/>
      <c r="V19" s="20"/>
      <c r="W19" s="20"/>
      <c r="X19" s="20">
        <v>-94386</v>
      </c>
      <c r="Y19" s="20">
        <v>94386</v>
      </c>
      <c r="Z19" s="21">
        <v>-100</v>
      </c>
      <c r="AA19" s="22">
        <v>-188795</v>
      </c>
    </row>
    <row r="20" spans="1:27" ht="13.5" x14ac:dyDescent="0.25">
      <c r="A20" s="23" t="s">
        <v>32</v>
      </c>
      <c r="B20" s="17" t="s">
        <v>32</v>
      </c>
      <c r="C20" s="18"/>
      <c r="D20" s="18"/>
      <c r="E20" s="19"/>
      <c r="F20" s="20"/>
      <c r="G20" s="20"/>
      <c r="H20" s="20"/>
      <c r="I20" s="20"/>
      <c r="J20" s="20"/>
      <c r="K20" s="20"/>
      <c r="L20" s="20"/>
      <c r="M20" s="20"/>
      <c r="N20" s="20"/>
      <c r="O20" s="20"/>
      <c r="P20" s="20"/>
      <c r="Q20" s="20"/>
      <c r="R20" s="20"/>
      <c r="S20" s="20"/>
      <c r="T20" s="20"/>
      <c r="U20" s="20"/>
      <c r="V20" s="20"/>
      <c r="W20" s="20"/>
      <c r="X20" s="20"/>
      <c r="Y20" s="20"/>
      <c r="Z20" s="21"/>
      <c r="AA20" s="22"/>
    </row>
    <row r="21" spans="1:27" ht="13.5" x14ac:dyDescent="0.25">
      <c r="A21" s="23" t="s">
        <v>48</v>
      </c>
      <c r="B21" s="17" t="s">
        <v>32</v>
      </c>
      <c r="C21" s="18"/>
      <c r="D21" s="18"/>
      <c r="E21" s="19"/>
      <c r="F21" s="20"/>
      <c r="G21" s="20"/>
      <c r="H21" s="20"/>
      <c r="I21" s="20"/>
      <c r="J21" s="20"/>
      <c r="K21" s="20"/>
      <c r="L21" s="20"/>
      <c r="M21" s="20"/>
      <c r="N21" s="20"/>
      <c r="O21" s="20"/>
      <c r="P21" s="20"/>
      <c r="Q21" s="20"/>
      <c r="R21" s="20"/>
      <c r="S21" s="20"/>
      <c r="T21" s="20"/>
      <c r="U21" s="20"/>
      <c r="V21" s="20"/>
      <c r="W21" s="20"/>
      <c r="X21" s="20"/>
      <c r="Y21" s="20"/>
      <c r="Z21" s="21"/>
      <c r="AA21" s="22"/>
    </row>
    <row r="22" spans="1:27" ht="13.5" x14ac:dyDescent="0.25">
      <c r="A22" s="23" t="s">
        <v>49</v>
      </c>
      <c r="B22" s="17" t="s">
        <v>32</v>
      </c>
      <c r="C22" s="18"/>
      <c r="D22" s="18"/>
      <c r="E22" s="19">
        <v>-14575</v>
      </c>
      <c r="F22" s="20">
        <v>-14575</v>
      </c>
      <c r="G22" s="20"/>
      <c r="H22" s="20"/>
      <c r="I22" s="20"/>
      <c r="J22" s="20"/>
      <c r="K22" s="20"/>
      <c r="L22" s="20"/>
      <c r="M22" s="20"/>
      <c r="N22" s="20"/>
      <c r="O22" s="20"/>
      <c r="P22" s="20"/>
      <c r="Q22" s="20"/>
      <c r="R22" s="20"/>
      <c r="S22" s="20"/>
      <c r="T22" s="20"/>
      <c r="U22" s="20"/>
      <c r="V22" s="20"/>
      <c r="W22" s="20"/>
      <c r="X22" s="20">
        <v>-7278</v>
      </c>
      <c r="Y22" s="20">
        <v>7278</v>
      </c>
      <c r="Z22" s="21">
        <v>-100</v>
      </c>
      <c r="AA22" s="22">
        <v>-14575</v>
      </c>
    </row>
    <row r="23" spans="1:27" ht="13.5" x14ac:dyDescent="0.25">
      <c r="A23" s="23" t="s">
        <v>50</v>
      </c>
      <c r="B23" s="17" t="s">
        <v>32</v>
      </c>
      <c r="C23" s="18"/>
      <c r="D23" s="18"/>
      <c r="E23" s="19"/>
      <c r="F23" s="20"/>
      <c r="G23" s="24"/>
      <c r="H23" s="24"/>
      <c r="I23" s="24"/>
      <c r="J23" s="20"/>
      <c r="K23" s="24"/>
      <c r="L23" s="24"/>
      <c r="M23" s="20"/>
      <c r="N23" s="24"/>
      <c r="O23" s="24"/>
      <c r="P23" s="24"/>
      <c r="Q23" s="20"/>
      <c r="R23" s="24"/>
      <c r="S23" s="24"/>
      <c r="T23" s="20"/>
      <c r="U23" s="24"/>
      <c r="V23" s="24"/>
      <c r="W23" s="24"/>
      <c r="X23" s="20"/>
      <c r="Y23" s="24"/>
      <c r="Z23" s="25"/>
      <c r="AA23" s="26"/>
    </row>
    <row r="24" spans="1:27" ht="13.5" x14ac:dyDescent="0.25">
      <c r="A24" s="27" t="s">
        <v>51</v>
      </c>
      <c r="B24" s="35" t="s">
        <v>32</v>
      </c>
      <c r="C24" s="29">
        <f t="shared" ref="C24:Y24" si="1">SUM(C15:C23)</f>
        <v>6943286</v>
      </c>
      <c r="D24" s="29">
        <f>SUM(D15:D23)</f>
        <v>0</v>
      </c>
      <c r="E24" s="36">
        <f t="shared" si="1"/>
        <v>-203370</v>
      </c>
      <c r="F24" s="37">
        <f t="shared" si="1"/>
        <v>-203370</v>
      </c>
      <c r="G24" s="37">
        <f t="shared" si="1"/>
        <v>0</v>
      </c>
      <c r="H24" s="37">
        <f t="shared" si="1"/>
        <v>0</v>
      </c>
      <c r="I24" s="37">
        <f t="shared" si="1"/>
        <v>0</v>
      </c>
      <c r="J24" s="37">
        <f t="shared" si="1"/>
        <v>0</v>
      </c>
      <c r="K24" s="37">
        <f t="shared" si="1"/>
        <v>0</v>
      </c>
      <c r="L24" s="37">
        <f t="shared" si="1"/>
        <v>0</v>
      </c>
      <c r="M24" s="37">
        <f t="shared" si="1"/>
        <v>0</v>
      </c>
      <c r="N24" s="37">
        <f t="shared" si="1"/>
        <v>0</v>
      </c>
      <c r="O24" s="37">
        <f t="shared" si="1"/>
        <v>0</v>
      </c>
      <c r="P24" s="37">
        <f t="shared" si="1"/>
        <v>0</v>
      </c>
      <c r="Q24" s="37">
        <f t="shared" si="1"/>
        <v>0</v>
      </c>
      <c r="R24" s="37">
        <f t="shared" si="1"/>
        <v>0</v>
      </c>
      <c r="S24" s="37">
        <f t="shared" si="1"/>
        <v>0</v>
      </c>
      <c r="T24" s="37">
        <f t="shared" si="1"/>
        <v>0</v>
      </c>
      <c r="U24" s="37">
        <f t="shared" si="1"/>
        <v>0</v>
      </c>
      <c r="V24" s="37">
        <f t="shared" si="1"/>
        <v>0</v>
      </c>
      <c r="W24" s="37">
        <f t="shared" si="1"/>
        <v>0</v>
      </c>
      <c r="X24" s="37">
        <f t="shared" si="1"/>
        <v>-101664</v>
      </c>
      <c r="Y24" s="37">
        <f t="shared" si="1"/>
        <v>101664</v>
      </c>
      <c r="Z24" s="38">
        <f>+IF(X24&lt;&gt;0,+(Y24/X24)*100,0)</f>
        <v>-100</v>
      </c>
      <c r="AA24" s="39">
        <f>SUM(AA15:AA23)</f>
        <v>-203370</v>
      </c>
    </row>
    <row r="25" spans="1:27" ht="13.5" x14ac:dyDescent="0.25">
      <c r="A25" s="27" t="s">
        <v>52</v>
      </c>
      <c r="B25" s="28" t="s">
        <v>32</v>
      </c>
      <c r="C25" s="29">
        <f t="shared" ref="C25:Y25" si="2">+C12+C24</f>
        <v>6969678</v>
      </c>
      <c r="D25" s="29">
        <f>+D12+D24</f>
        <v>0</v>
      </c>
      <c r="E25" s="30">
        <f t="shared" si="2"/>
        <v>33033938</v>
      </c>
      <c r="F25" s="31">
        <f t="shared" si="2"/>
        <v>33033938</v>
      </c>
      <c r="G25" s="31">
        <f t="shared" si="2"/>
        <v>-21057</v>
      </c>
      <c r="H25" s="31">
        <f t="shared" si="2"/>
        <v>-4157</v>
      </c>
      <c r="I25" s="31">
        <f t="shared" si="2"/>
        <v>21573</v>
      </c>
      <c r="J25" s="31">
        <f t="shared" si="2"/>
        <v>-3641</v>
      </c>
      <c r="K25" s="31">
        <f t="shared" si="2"/>
        <v>-50609</v>
      </c>
      <c r="L25" s="31">
        <f t="shared" si="2"/>
        <v>-78375</v>
      </c>
      <c r="M25" s="31">
        <f t="shared" si="2"/>
        <v>-31476</v>
      </c>
      <c r="N25" s="31">
        <f t="shared" si="2"/>
        <v>-160460</v>
      </c>
      <c r="O25" s="31">
        <f t="shared" si="2"/>
        <v>0</v>
      </c>
      <c r="P25" s="31">
        <f t="shared" si="2"/>
        <v>0</v>
      </c>
      <c r="Q25" s="31">
        <f t="shared" si="2"/>
        <v>0</v>
      </c>
      <c r="R25" s="31">
        <f t="shared" si="2"/>
        <v>0</v>
      </c>
      <c r="S25" s="31">
        <f t="shared" si="2"/>
        <v>0</v>
      </c>
      <c r="T25" s="31">
        <f t="shared" si="2"/>
        <v>0</v>
      </c>
      <c r="U25" s="31">
        <f t="shared" si="2"/>
        <v>0</v>
      </c>
      <c r="V25" s="31">
        <f t="shared" si="2"/>
        <v>0</v>
      </c>
      <c r="W25" s="31">
        <f t="shared" si="2"/>
        <v>-164101</v>
      </c>
      <c r="X25" s="31">
        <f t="shared" si="2"/>
        <v>16517052</v>
      </c>
      <c r="Y25" s="31">
        <f t="shared" si="2"/>
        <v>-16681153</v>
      </c>
      <c r="Z25" s="32">
        <f>+IF(X25&lt;&gt;0,+(Y25/X25)*100,0)</f>
        <v>-100.99352475248004</v>
      </c>
      <c r="AA25" s="33">
        <f>+AA12+AA24</f>
        <v>33033938</v>
      </c>
    </row>
    <row r="26" spans="1:27" ht="5.0999999999999996" customHeight="1" x14ac:dyDescent="0.25">
      <c r="A26" s="34" t="s">
        <v>41</v>
      </c>
      <c r="B26" s="17"/>
      <c r="C26" s="18"/>
      <c r="D26" s="18"/>
      <c r="E26" s="19"/>
      <c r="F26" s="20"/>
      <c r="G26" s="20"/>
      <c r="H26" s="20"/>
      <c r="I26" s="20"/>
      <c r="J26" s="20"/>
      <c r="K26" s="20"/>
      <c r="L26" s="20"/>
      <c r="M26" s="20"/>
      <c r="N26" s="20"/>
      <c r="O26" s="20"/>
      <c r="P26" s="20"/>
      <c r="Q26" s="20"/>
      <c r="R26" s="20"/>
      <c r="S26" s="20"/>
      <c r="T26" s="20"/>
      <c r="U26" s="20"/>
      <c r="V26" s="20"/>
      <c r="W26" s="20"/>
      <c r="X26" s="20"/>
      <c r="Y26" s="20"/>
      <c r="Z26" s="21"/>
      <c r="AA26" s="22"/>
    </row>
    <row r="27" spans="1:27" ht="13.5" x14ac:dyDescent="0.25">
      <c r="A27" s="10" t="s">
        <v>53</v>
      </c>
      <c r="B27" s="17" t="s">
        <v>32</v>
      </c>
      <c r="C27" s="18"/>
      <c r="D27" s="18"/>
      <c r="E27" s="19"/>
      <c r="F27" s="20"/>
      <c r="G27" s="20"/>
      <c r="H27" s="20"/>
      <c r="I27" s="20"/>
      <c r="J27" s="20"/>
      <c r="K27" s="20"/>
      <c r="L27" s="20"/>
      <c r="M27" s="20"/>
      <c r="N27" s="20"/>
      <c r="O27" s="20"/>
      <c r="P27" s="20"/>
      <c r="Q27" s="20"/>
      <c r="R27" s="20"/>
      <c r="S27" s="20"/>
      <c r="T27" s="20"/>
      <c r="U27" s="20"/>
      <c r="V27" s="20"/>
      <c r="W27" s="20"/>
      <c r="X27" s="20"/>
      <c r="Y27" s="20"/>
      <c r="Z27" s="21"/>
      <c r="AA27" s="22"/>
    </row>
    <row r="28" spans="1:27" ht="13.5" x14ac:dyDescent="0.25">
      <c r="A28" s="10" t="s">
        <v>54</v>
      </c>
      <c r="B28" s="40" t="s">
        <v>32</v>
      </c>
      <c r="C28" s="18"/>
      <c r="D28" s="18"/>
      <c r="E28" s="19"/>
      <c r="F28" s="20"/>
      <c r="G28" s="20"/>
      <c r="H28" s="20"/>
      <c r="I28" s="20"/>
      <c r="J28" s="20"/>
      <c r="K28" s="20"/>
      <c r="L28" s="20"/>
      <c r="M28" s="20"/>
      <c r="N28" s="20"/>
      <c r="O28" s="20"/>
      <c r="P28" s="20"/>
      <c r="Q28" s="20"/>
      <c r="R28" s="20"/>
      <c r="S28" s="20"/>
      <c r="T28" s="20"/>
      <c r="U28" s="20"/>
      <c r="V28" s="20"/>
      <c r="W28" s="20"/>
      <c r="X28" s="20"/>
      <c r="Y28" s="20"/>
      <c r="Z28" s="21"/>
      <c r="AA28" s="22"/>
    </row>
    <row r="29" spans="1:27" ht="13.5" x14ac:dyDescent="0.25">
      <c r="A29" s="23" t="s">
        <v>55</v>
      </c>
      <c r="B29" s="17" t="s">
        <v>32</v>
      </c>
      <c r="C29" s="18"/>
      <c r="D29" s="18"/>
      <c r="E29" s="19"/>
      <c r="F29" s="20"/>
      <c r="G29" s="20"/>
      <c r="H29" s="20"/>
      <c r="I29" s="20"/>
      <c r="J29" s="20"/>
      <c r="K29" s="20"/>
      <c r="L29" s="20"/>
      <c r="M29" s="20"/>
      <c r="N29" s="20"/>
      <c r="O29" s="20"/>
      <c r="P29" s="20"/>
      <c r="Q29" s="20"/>
      <c r="R29" s="20"/>
      <c r="S29" s="20"/>
      <c r="T29" s="20"/>
      <c r="U29" s="20"/>
      <c r="V29" s="20"/>
      <c r="W29" s="20"/>
      <c r="X29" s="20"/>
      <c r="Y29" s="20"/>
      <c r="Z29" s="21"/>
      <c r="AA29" s="22"/>
    </row>
    <row r="30" spans="1:27" ht="13.5" x14ac:dyDescent="0.25">
      <c r="A30" s="23" t="s">
        <v>56</v>
      </c>
      <c r="B30" s="17" t="s">
        <v>32</v>
      </c>
      <c r="C30" s="18"/>
      <c r="D30" s="18"/>
      <c r="E30" s="19"/>
      <c r="F30" s="20"/>
      <c r="G30" s="20"/>
      <c r="H30" s="20"/>
      <c r="I30" s="20"/>
      <c r="J30" s="20"/>
      <c r="K30" s="20"/>
      <c r="L30" s="20"/>
      <c r="M30" s="20"/>
      <c r="N30" s="20"/>
      <c r="O30" s="20"/>
      <c r="P30" s="20"/>
      <c r="Q30" s="20"/>
      <c r="R30" s="20"/>
      <c r="S30" s="20"/>
      <c r="T30" s="20"/>
      <c r="U30" s="20"/>
      <c r="V30" s="20"/>
      <c r="W30" s="20"/>
      <c r="X30" s="20"/>
      <c r="Y30" s="20"/>
      <c r="Z30" s="21"/>
      <c r="AA30" s="22"/>
    </row>
    <row r="31" spans="1:27" ht="13.5" x14ac:dyDescent="0.25">
      <c r="A31" s="23" t="s">
        <v>57</v>
      </c>
      <c r="B31" s="17" t="s">
        <v>32</v>
      </c>
      <c r="C31" s="18"/>
      <c r="D31" s="18"/>
      <c r="E31" s="19"/>
      <c r="F31" s="20"/>
      <c r="G31" s="20"/>
      <c r="H31" s="20"/>
      <c r="I31" s="20"/>
      <c r="J31" s="20"/>
      <c r="K31" s="20"/>
      <c r="L31" s="20"/>
      <c r="M31" s="20"/>
      <c r="N31" s="20"/>
      <c r="O31" s="20"/>
      <c r="P31" s="20"/>
      <c r="Q31" s="20"/>
      <c r="R31" s="20"/>
      <c r="S31" s="20"/>
      <c r="T31" s="20"/>
      <c r="U31" s="20"/>
      <c r="V31" s="20"/>
      <c r="W31" s="20"/>
      <c r="X31" s="20"/>
      <c r="Y31" s="20"/>
      <c r="Z31" s="21"/>
      <c r="AA31" s="22"/>
    </row>
    <row r="32" spans="1:27" ht="13.5" x14ac:dyDescent="0.25">
      <c r="A32" s="23" t="s">
        <v>58</v>
      </c>
      <c r="B32" s="17" t="s">
        <v>32</v>
      </c>
      <c r="C32" s="18">
        <v>12309511</v>
      </c>
      <c r="D32" s="18"/>
      <c r="E32" s="19">
        <v>3529186</v>
      </c>
      <c r="F32" s="20">
        <v>3529186</v>
      </c>
      <c r="G32" s="20">
        <v>376082</v>
      </c>
      <c r="H32" s="20">
        <v>806219</v>
      </c>
      <c r="I32" s="20">
        <v>924329</v>
      </c>
      <c r="J32" s="20">
        <v>2106630</v>
      </c>
      <c r="K32" s="20">
        <v>697379</v>
      </c>
      <c r="L32" s="20">
        <v>848625</v>
      </c>
      <c r="M32" s="20">
        <v>1000160</v>
      </c>
      <c r="N32" s="20">
        <v>2546164</v>
      </c>
      <c r="O32" s="20"/>
      <c r="P32" s="20"/>
      <c r="Q32" s="20"/>
      <c r="R32" s="20"/>
      <c r="S32" s="20"/>
      <c r="T32" s="20"/>
      <c r="U32" s="20"/>
      <c r="V32" s="20"/>
      <c r="W32" s="20">
        <v>4652794</v>
      </c>
      <c r="X32" s="20">
        <v>1764552</v>
      </c>
      <c r="Y32" s="20">
        <v>2888242</v>
      </c>
      <c r="Z32" s="21">
        <v>163.68131967774258</v>
      </c>
      <c r="AA32" s="22">
        <v>3529186</v>
      </c>
    </row>
    <row r="33" spans="1:27" ht="13.5" x14ac:dyDescent="0.25">
      <c r="A33" s="23" t="s">
        <v>59</v>
      </c>
      <c r="B33" s="17" t="s">
        <v>32</v>
      </c>
      <c r="C33" s="18"/>
      <c r="D33" s="18"/>
      <c r="E33" s="19">
        <v>2140380</v>
      </c>
      <c r="F33" s="20">
        <v>2140380</v>
      </c>
      <c r="G33" s="20"/>
      <c r="H33" s="20"/>
      <c r="I33" s="20"/>
      <c r="J33" s="20"/>
      <c r="K33" s="20"/>
      <c r="L33" s="20"/>
      <c r="M33" s="20"/>
      <c r="N33" s="20"/>
      <c r="O33" s="20"/>
      <c r="P33" s="20"/>
      <c r="Q33" s="20"/>
      <c r="R33" s="20"/>
      <c r="S33" s="20"/>
      <c r="T33" s="20"/>
      <c r="U33" s="20"/>
      <c r="V33" s="20"/>
      <c r="W33" s="20"/>
      <c r="X33" s="20">
        <v>1070184</v>
      </c>
      <c r="Y33" s="20">
        <v>-1070184</v>
      </c>
      <c r="Z33" s="21">
        <v>-100</v>
      </c>
      <c r="AA33" s="22">
        <v>2140380</v>
      </c>
    </row>
    <row r="34" spans="1:27" ht="13.5" x14ac:dyDescent="0.25">
      <c r="A34" s="27" t="s">
        <v>60</v>
      </c>
      <c r="B34" s="28" t="s">
        <v>32</v>
      </c>
      <c r="C34" s="29">
        <f t="shared" ref="C34:Y34" si="3">SUM(C29:C33)</f>
        <v>12309511</v>
      </c>
      <c r="D34" s="29">
        <f>SUM(D29:D33)</f>
        <v>0</v>
      </c>
      <c r="E34" s="30">
        <f t="shared" si="3"/>
        <v>5669566</v>
      </c>
      <c r="F34" s="31">
        <f t="shared" si="3"/>
        <v>5669566</v>
      </c>
      <c r="G34" s="31">
        <f t="shared" si="3"/>
        <v>376082</v>
      </c>
      <c r="H34" s="31">
        <f t="shared" si="3"/>
        <v>806219</v>
      </c>
      <c r="I34" s="31">
        <f t="shared" si="3"/>
        <v>924329</v>
      </c>
      <c r="J34" s="31">
        <f t="shared" si="3"/>
        <v>2106630</v>
      </c>
      <c r="K34" s="31">
        <f t="shared" si="3"/>
        <v>697379</v>
      </c>
      <c r="L34" s="31">
        <f t="shared" si="3"/>
        <v>848625</v>
      </c>
      <c r="M34" s="31">
        <f t="shared" si="3"/>
        <v>1000160</v>
      </c>
      <c r="N34" s="31">
        <f t="shared" si="3"/>
        <v>2546164</v>
      </c>
      <c r="O34" s="31">
        <f t="shared" si="3"/>
        <v>0</v>
      </c>
      <c r="P34" s="31">
        <f t="shared" si="3"/>
        <v>0</v>
      </c>
      <c r="Q34" s="31">
        <f t="shared" si="3"/>
        <v>0</v>
      </c>
      <c r="R34" s="31">
        <f t="shared" si="3"/>
        <v>0</v>
      </c>
      <c r="S34" s="31">
        <f t="shared" si="3"/>
        <v>0</v>
      </c>
      <c r="T34" s="31">
        <f t="shared" si="3"/>
        <v>0</v>
      </c>
      <c r="U34" s="31">
        <f t="shared" si="3"/>
        <v>0</v>
      </c>
      <c r="V34" s="31">
        <f t="shared" si="3"/>
        <v>0</v>
      </c>
      <c r="W34" s="31">
        <f t="shared" si="3"/>
        <v>4652794</v>
      </c>
      <c r="X34" s="31">
        <f t="shared" si="3"/>
        <v>2834736</v>
      </c>
      <c r="Y34" s="31">
        <f t="shared" si="3"/>
        <v>1818058</v>
      </c>
      <c r="Z34" s="32">
        <f>+IF(X34&lt;&gt;0,+(Y34/X34)*100,0)</f>
        <v>64.135002342369802</v>
      </c>
      <c r="AA34" s="33">
        <f>SUM(AA29:AA33)</f>
        <v>5669566</v>
      </c>
    </row>
    <row r="35" spans="1:27" ht="5.0999999999999996" customHeight="1" x14ac:dyDescent="0.25">
      <c r="A35" s="34" t="s">
        <v>41</v>
      </c>
      <c r="B35" s="17"/>
      <c r="C35" s="18"/>
      <c r="D35" s="18"/>
      <c r="E35" s="19"/>
      <c r="F35" s="20"/>
      <c r="G35" s="20"/>
      <c r="H35" s="20"/>
      <c r="I35" s="20"/>
      <c r="J35" s="20"/>
      <c r="K35" s="20"/>
      <c r="L35" s="20"/>
      <c r="M35" s="20"/>
      <c r="N35" s="20"/>
      <c r="O35" s="20"/>
      <c r="P35" s="20"/>
      <c r="Q35" s="20"/>
      <c r="R35" s="20"/>
      <c r="S35" s="20"/>
      <c r="T35" s="20"/>
      <c r="U35" s="20"/>
      <c r="V35" s="20"/>
      <c r="W35" s="20"/>
      <c r="X35" s="20"/>
      <c r="Y35" s="20"/>
      <c r="Z35" s="21"/>
      <c r="AA35" s="22"/>
    </row>
    <row r="36" spans="1:27" ht="13.5" x14ac:dyDescent="0.25">
      <c r="A36" s="10" t="s">
        <v>61</v>
      </c>
      <c r="B36" s="17" t="s">
        <v>32</v>
      </c>
      <c r="C36" s="18"/>
      <c r="D36" s="18"/>
      <c r="E36" s="19"/>
      <c r="F36" s="20"/>
      <c r="G36" s="20"/>
      <c r="H36" s="20"/>
      <c r="I36" s="20"/>
      <c r="J36" s="20"/>
      <c r="K36" s="20"/>
      <c r="L36" s="20"/>
      <c r="M36" s="20"/>
      <c r="N36" s="20"/>
      <c r="O36" s="20"/>
      <c r="P36" s="20"/>
      <c r="Q36" s="20"/>
      <c r="R36" s="20"/>
      <c r="S36" s="20"/>
      <c r="T36" s="20"/>
      <c r="U36" s="20"/>
      <c r="V36" s="20"/>
      <c r="W36" s="20"/>
      <c r="X36" s="20"/>
      <c r="Y36" s="20"/>
      <c r="Z36" s="21"/>
      <c r="AA36" s="22"/>
    </row>
    <row r="37" spans="1:27" ht="13.5" x14ac:dyDescent="0.25">
      <c r="A37" s="23" t="s">
        <v>62</v>
      </c>
      <c r="B37" s="17" t="s">
        <v>32</v>
      </c>
      <c r="C37" s="18"/>
      <c r="D37" s="18"/>
      <c r="E37" s="19"/>
      <c r="F37" s="20"/>
      <c r="G37" s="20"/>
      <c r="H37" s="20"/>
      <c r="I37" s="20"/>
      <c r="J37" s="20"/>
      <c r="K37" s="20"/>
      <c r="L37" s="20"/>
      <c r="M37" s="20"/>
      <c r="N37" s="20"/>
      <c r="O37" s="20"/>
      <c r="P37" s="20"/>
      <c r="Q37" s="20"/>
      <c r="R37" s="20"/>
      <c r="S37" s="20"/>
      <c r="T37" s="20"/>
      <c r="U37" s="20"/>
      <c r="V37" s="20"/>
      <c r="W37" s="20"/>
      <c r="X37" s="20"/>
      <c r="Y37" s="20"/>
      <c r="Z37" s="21"/>
      <c r="AA37" s="22"/>
    </row>
    <row r="38" spans="1:27" ht="13.5" x14ac:dyDescent="0.25">
      <c r="A38" s="23" t="s">
        <v>59</v>
      </c>
      <c r="B38" s="17" t="s">
        <v>32</v>
      </c>
      <c r="C38" s="18"/>
      <c r="D38" s="18"/>
      <c r="E38" s="19"/>
      <c r="F38" s="20"/>
      <c r="G38" s="20"/>
      <c r="H38" s="20"/>
      <c r="I38" s="20"/>
      <c r="J38" s="20"/>
      <c r="K38" s="20"/>
      <c r="L38" s="20"/>
      <c r="M38" s="20"/>
      <c r="N38" s="20"/>
      <c r="O38" s="20"/>
      <c r="P38" s="20"/>
      <c r="Q38" s="20"/>
      <c r="R38" s="20"/>
      <c r="S38" s="20"/>
      <c r="T38" s="20"/>
      <c r="U38" s="20"/>
      <c r="V38" s="20"/>
      <c r="W38" s="20"/>
      <c r="X38" s="20"/>
      <c r="Y38" s="20"/>
      <c r="Z38" s="21"/>
      <c r="AA38" s="22"/>
    </row>
    <row r="39" spans="1:27" ht="13.5" x14ac:dyDescent="0.25">
      <c r="A39" s="27" t="s">
        <v>63</v>
      </c>
      <c r="B39" s="35" t="s">
        <v>32</v>
      </c>
      <c r="C39" s="29">
        <f t="shared" ref="C39:Y39" si="4">SUM(C37:C38)</f>
        <v>0</v>
      </c>
      <c r="D39" s="29">
        <f>SUM(D37:D38)</f>
        <v>0</v>
      </c>
      <c r="E39" s="36">
        <f t="shared" si="4"/>
        <v>0</v>
      </c>
      <c r="F39" s="37">
        <f t="shared" si="4"/>
        <v>0</v>
      </c>
      <c r="G39" s="37">
        <f t="shared" si="4"/>
        <v>0</v>
      </c>
      <c r="H39" s="37">
        <f t="shared" si="4"/>
        <v>0</v>
      </c>
      <c r="I39" s="37">
        <f t="shared" si="4"/>
        <v>0</v>
      </c>
      <c r="J39" s="37">
        <f t="shared" si="4"/>
        <v>0</v>
      </c>
      <c r="K39" s="37">
        <f t="shared" si="4"/>
        <v>0</v>
      </c>
      <c r="L39" s="37">
        <f t="shared" si="4"/>
        <v>0</v>
      </c>
      <c r="M39" s="37">
        <f t="shared" si="4"/>
        <v>0</v>
      </c>
      <c r="N39" s="37">
        <f t="shared" si="4"/>
        <v>0</v>
      </c>
      <c r="O39" s="37">
        <f t="shared" si="4"/>
        <v>0</v>
      </c>
      <c r="P39" s="37">
        <f t="shared" si="4"/>
        <v>0</v>
      </c>
      <c r="Q39" s="37">
        <f t="shared" si="4"/>
        <v>0</v>
      </c>
      <c r="R39" s="37">
        <f t="shared" si="4"/>
        <v>0</v>
      </c>
      <c r="S39" s="37">
        <f t="shared" si="4"/>
        <v>0</v>
      </c>
      <c r="T39" s="37">
        <f t="shared" si="4"/>
        <v>0</v>
      </c>
      <c r="U39" s="37">
        <f t="shared" si="4"/>
        <v>0</v>
      </c>
      <c r="V39" s="37">
        <f t="shared" si="4"/>
        <v>0</v>
      </c>
      <c r="W39" s="37">
        <f t="shared" si="4"/>
        <v>0</v>
      </c>
      <c r="X39" s="37">
        <f t="shared" si="4"/>
        <v>0</v>
      </c>
      <c r="Y39" s="37">
        <f t="shared" si="4"/>
        <v>0</v>
      </c>
      <c r="Z39" s="38">
        <f>+IF(X39&lt;&gt;0,+(Y39/X39)*100,0)</f>
        <v>0</v>
      </c>
      <c r="AA39" s="39">
        <f>SUM(AA37:AA38)</f>
        <v>0</v>
      </c>
    </row>
    <row r="40" spans="1:27" ht="13.5" x14ac:dyDescent="0.25">
      <c r="A40" s="27" t="s">
        <v>64</v>
      </c>
      <c r="B40" s="28" t="s">
        <v>32</v>
      </c>
      <c r="C40" s="29">
        <f t="shared" ref="C40:Y40" si="5">+C34+C39</f>
        <v>12309511</v>
      </c>
      <c r="D40" s="29">
        <f>+D34+D39</f>
        <v>0</v>
      </c>
      <c r="E40" s="30">
        <f t="shared" si="5"/>
        <v>5669566</v>
      </c>
      <c r="F40" s="31">
        <f t="shared" si="5"/>
        <v>5669566</v>
      </c>
      <c r="G40" s="31">
        <f t="shared" si="5"/>
        <v>376082</v>
      </c>
      <c r="H40" s="31">
        <f t="shared" si="5"/>
        <v>806219</v>
      </c>
      <c r="I40" s="31">
        <f t="shared" si="5"/>
        <v>924329</v>
      </c>
      <c r="J40" s="31">
        <f t="shared" si="5"/>
        <v>2106630</v>
      </c>
      <c r="K40" s="31">
        <f t="shared" si="5"/>
        <v>697379</v>
      </c>
      <c r="L40" s="31">
        <f t="shared" si="5"/>
        <v>848625</v>
      </c>
      <c r="M40" s="31">
        <f t="shared" si="5"/>
        <v>1000160</v>
      </c>
      <c r="N40" s="31">
        <f t="shared" si="5"/>
        <v>2546164</v>
      </c>
      <c r="O40" s="31">
        <f t="shared" si="5"/>
        <v>0</v>
      </c>
      <c r="P40" s="31">
        <f t="shared" si="5"/>
        <v>0</v>
      </c>
      <c r="Q40" s="31">
        <f t="shared" si="5"/>
        <v>0</v>
      </c>
      <c r="R40" s="31">
        <f t="shared" si="5"/>
        <v>0</v>
      </c>
      <c r="S40" s="31">
        <f t="shared" si="5"/>
        <v>0</v>
      </c>
      <c r="T40" s="31">
        <f t="shared" si="5"/>
        <v>0</v>
      </c>
      <c r="U40" s="31">
        <f t="shared" si="5"/>
        <v>0</v>
      </c>
      <c r="V40" s="31">
        <f t="shared" si="5"/>
        <v>0</v>
      </c>
      <c r="W40" s="31">
        <f t="shared" si="5"/>
        <v>4652794</v>
      </c>
      <c r="X40" s="31">
        <f t="shared" si="5"/>
        <v>2834736</v>
      </c>
      <c r="Y40" s="31">
        <f t="shared" si="5"/>
        <v>1818058</v>
      </c>
      <c r="Z40" s="32">
        <f>+IF(X40&lt;&gt;0,+(Y40/X40)*100,0)</f>
        <v>64.135002342369802</v>
      </c>
      <c r="AA40" s="33">
        <f>+AA34+AA39</f>
        <v>5669566</v>
      </c>
    </row>
    <row r="41" spans="1:27" ht="5.0999999999999996" customHeight="1" x14ac:dyDescent="0.25">
      <c r="A41" s="34" t="s">
        <v>41</v>
      </c>
      <c r="B41" s="17"/>
      <c r="C41" s="18"/>
      <c r="D41" s="18"/>
      <c r="E41" s="19"/>
      <c r="F41" s="20"/>
      <c r="G41" s="20"/>
      <c r="H41" s="20"/>
      <c r="I41" s="20"/>
      <c r="J41" s="20"/>
      <c r="K41" s="20"/>
      <c r="L41" s="20"/>
      <c r="M41" s="20"/>
      <c r="N41" s="20"/>
      <c r="O41" s="20"/>
      <c r="P41" s="20"/>
      <c r="Q41" s="20"/>
      <c r="R41" s="20"/>
      <c r="S41" s="20"/>
      <c r="T41" s="20"/>
      <c r="U41" s="20"/>
      <c r="V41" s="20"/>
      <c r="W41" s="20"/>
      <c r="X41" s="20"/>
      <c r="Y41" s="20"/>
      <c r="Z41" s="21"/>
      <c r="AA41" s="22"/>
    </row>
    <row r="42" spans="1:27" ht="13.5" x14ac:dyDescent="0.25">
      <c r="A42" s="41" t="s">
        <v>65</v>
      </c>
      <c r="B42" s="42" t="s">
        <v>66</v>
      </c>
      <c r="C42" s="43">
        <f t="shared" ref="C42:Y42" si="6">+C25-C40</f>
        <v>-5339833</v>
      </c>
      <c r="D42" s="43">
        <f>+D25-D40</f>
        <v>0</v>
      </c>
      <c r="E42" s="44">
        <f t="shared" si="6"/>
        <v>27364372</v>
      </c>
      <c r="F42" s="45">
        <f t="shared" si="6"/>
        <v>27364372</v>
      </c>
      <c r="G42" s="45">
        <f t="shared" si="6"/>
        <v>-397139</v>
      </c>
      <c r="H42" s="45">
        <f t="shared" si="6"/>
        <v>-810376</v>
      </c>
      <c r="I42" s="45">
        <f t="shared" si="6"/>
        <v>-902756</v>
      </c>
      <c r="J42" s="45">
        <f t="shared" si="6"/>
        <v>-2110271</v>
      </c>
      <c r="K42" s="45">
        <f t="shared" si="6"/>
        <v>-747988</v>
      </c>
      <c r="L42" s="45">
        <f t="shared" si="6"/>
        <v>-927000</v>
      </c>
      <c r="M42" s="45">
        <f t="shared" si="6"/>
        <v>-1031636</v>
      </c>
      <c r="N42" s="45">
        <f t="shared" si="6"/>
        <v>-2706624</v>
      </c>
      <c r="O42" s="45">
        <f t="shared" si="6"/>
        <v>0</v>
      </c>
      <c r="P42" s="45">
        <f t="shared" si="6"/>
        <v>0</v>
      </c>
      <c r="Q42" s="45">
        <f t="shared" si="6"/>
        <v>0</v>
      </c>
      <c r="R42" s="45">
        <f t="shared" si="6"/>
        <v>0</v>
      </c>
      <c r="S42" s="45">
        <f t="shared" si="6"/>
        <v>0</v>
      </c>
      <c r="T42" s="45">
        <f t="shared" si="6"/>
        <v>0</v>
      </c>
      <c r="U42" s="45">
        <f t="shared" si="6"/>
        <v>0</v>
      </c>
      <c r="V42" s="45">
        <f t="shared" si="6"/>
        <v>0</v>
      </c>
      <c r="W42" s="45">
        <f t="shared" si="6"/>
        <v>-4816895</v>
      </c>
      <c r="X42" s="45">
        <f t="shared" si="6"/>
        <v>13682316</v>
      </c>
      <c r="Y42" s="45">
        <f t="shared" si="6"/>
        <v>-18499211</v>
      </c>
      <c r="Z42" s="46">
        <f>+IF(X42&lt;&gt;0,+(Y42/X42)*100,0)</f>
        <v>-135.20526057138281</v>
      </c>
      <c r="AA42" s="47">
        <f>+AA25-AA40</f>
        <v>27364372</v>
      </c>
    </row>
    <row r="43" spans="1:27" ht="5.0999999999999996" customHeight="1" x14ac:dyDescent="0.25">
      <c r="A43" s="34" t="s">
        <v>41</v>
      </c>
      <c r="B43" s="17"/>
      <c r="C43" s="18"/>
      <c r="D43" s="18"/>
      <c r="E43" s="19"/>
      <c r="F43" s="20"/>
      <c r="G43" s="20"/>
      <c r="H43" s="20"/>
      <c r="I43" s="20"/>
      <c r="J43" s="20"/>
      <c r="K43" s="20"/>
      <c r="L43" s="20"/>
      <c r="M43" s="20"/>
      <c r="N43" s="20"/>
      <c r="O43" s="20"/>
      <c r="P43" s="20"/>
      <c r="Q43" s="20"/>
      <c r="R43" s="20"/>
      <c r="S43" s="20"/>
      <c r="T43" s="20"/>
      <c r="U43" s="20"/>
      <c r="V43" s="20"/>
      <c r="W43" s="20"/>
      <c r="X43" s="20"/>
      <c r="Y43" s="20"/>
      <c r="Z43" s="48"/>
      <c r="AA43" s="22"/>
    </row>
    <row r="44" spans="1:27" ht="13.5" x14ac:dyDescent="0.25">
      <c r="A44" s="10" t="s">
        <v>67</v>
      </c>
      <c r="B44" s="17" t="s">
        <v>32</v>
      </c>
      <c r="C44" s="18"/>
      <c r="D44" s="18"/>
      <c r="E44" s="19"/>
      <c r="F44" s="20"/>
      <c r="G44" s="20"/>
      <c r="H44" s="20"/>
      <c r="I44" s="20"/>
      <c r="J44" s="20"/>
      <c r="K44" s="20"/>
      <c r="L44" s="20"/>
      <c r="M44" s="20"/>
      <c r="N44" s="20"/>
      <c r="O44" s="20"/>
      <c r="P44" s="20"/>
      <c r="Q44" s="20"/>
      <c r="R44" s="20"/>
      <c r="S44" s="20"/>
      <c r="T44" s="20"/>
      <c r="U44" s="20"/>
      <c r="V44" s="20"/>
      <c r="W44" s="20"/>
      <c r="X44" s="20"/>
      <c r="Y44" s="20"/>
      <c r="Z44" s="48"/>
      <c r="AA44" s="22"/>
    </row>
    <row r="45" spans="1:27" ht="13.5" x14ac:dyDescent="0.25">
      <c r="A45" s="23" t="s">
        <v>68</v>
      </c>
      <c r="B45" s="17" t="s">
        <v>32</v>
      </c>
      <c r="C45" s="18">
        <v>16594</v>
      </c>
      <c r="D45" s="18"/>
      <c r="E45" s="19"/>
      <c r="F45" s="20"/>
      <c r="G45" s="20"/>
      <c r="H45" s="20"/>
      <c r="I45" s="20"/>
      <c r="J45" s="20"/>
      <c r="K45" s="20"/>
      <c r="L45" s="20"/>
      <c r="M45" s="20"/>
      <c r="N45" s="20"/>
      <c r="O45" s="20"/>
      <c r="P45" s="20"/>
      <c r="Q45" s="20"/>
      <c r="R45" s="20"/>
      <c r="S45" s="20"/>
      <c r="T45" s="20"/>
      <c r="U45" s="20"/>
      <c r="V45" s="20"/>
      <c r="W45" s="20"/>
      <c r="X45" s="20"/>
      <c r="Y45" s="20"/>
      <c r="Z45" s="48"/>
      <c r="AA45" s="22"/>
    </row>
    <row r="46" spans="1:27" ht="13.5" x14ac:dyDescent="0.25">
      <c r="A46" s="23" t="s">
        <v>69</v>
      </c>
      <c r="B46" s="17" t="s">
        <v>32</v>
      </c>
      <c r="C46" s="18">
        <v>-16594</v>
      </c>
      <c r="D46" s="18"/>
      <c r="E46" s="19"/>
      <c r="F46" s="20"/>
      <c r="G46" s="20"/>
      <c r="H46" s="20"/>
      <c r="I46" s="20"/>
      <c r="J46" s="20"/>
      <c r="K46" s="20"/>
      <c r="L46" s="20"/>
      <c r="M46" s="20"/>
      <c r="N46" s="20"/>
      <c r="O46" s="20"/>
      <c r="P46" s="20"/>
      <c r="Q46" s="20"/>
      <c r="R46" s="20"/>
      <c r="S46" s="20"/>
      <c r="T46" s="20"/>
      <c r="U46" s="20"/>
      <c r="V46" s="20"/>
      <c r="W46" s="20"/>
      <c r="X46" s="20"/>
      <c r="Y46" s="20"/>
      <c r="Z46" s="48"/>
      <c r="AA46" s="22"/>
    </row>
    <row r="47" spans="1:27" ht="14.45" customHeight="1" x14ac:dyDescent="0.25">
      <c r="A47" s="23" t="s">
        <v>41</v>
      </c>
      <c r="B47" s="17"/>
      <c r="C47" s="18"/>
      <c r="D47" s="18"/>
      <c r="E47" s="19"/>
      <c r="F47" s="20"/>
      <c r="G47" s="20"/>
      <c r="H47" s="20"/>
      <c r="I47" s="20"/>
      <c r="J47" s="20"/>
      <c r="K47" s="20"/>
      <c r="L47" s="20"/>
      <c r="M47" s="20"/>
      <c r="N47" s="20"/>
      <c r="O47" s="20"/>
      <c r="P47" s="20"/>
      <c r="Q47" s="20"/>
      <c r="R47" s="20"/>
      <c r="S47" s="20"/>
      <c r="T47" s="20"/>
      <c r="U47" s="20"/>
      <c r="V47" s="20"/>
      <c r="W47" s="20"/>
      <c r="X47" s="20"/>
      <c r="Y47" s="20"/>
      <c r="Z47" s="48"/>
      <c r="AA47" s="22"/>
    </row>
    <row r="48" spans="1:27" ht="13.5" x14ac:dyDescent="0.25">
      <c r="A48" s="49" t="s">
        <v>70</v>
      </c>
      <c r="B48" s="50" t="s">
        <v>66</v>
      </c>
      <c r="C48" s="51">
        <f t="shared" ref="C48:Y48" si="7">SUM(C45:C47)</f>
        <v>0</v>
      </c>
      <c r="D48" s="51">
        <f>SUM(D45:D47)</f>
        <v>0</v>
      </c>
      <c r="E48" s="52">
        <f t="shared" si="7"/>
        <v>0</v>
      </c>
      <c r="F48" s="53">
        <f t="shared" si="7"/>
        <v>0</v>
      </c>
      <c r="G48" s="53">
        <f t="shared" si="7"/>
        <v>0</v>
      </c>
      <c r="H48" s="53">
        <f t="shared" si="7"/>
        <v>0</v>
      </c>
      <c r="I48" s="53">
        <f t="shared" si="7"/>
        <v>0</v>
      </c>
      <c r="J48" s="53">
        <f t="shared" si="7"/>
        <v>0</v>
      </c>
      <c r="K48" s="53">
        <f t="shared" si="7"/>
        <v>0</v>
      </c>
      <c r="L48" s="53">
        <f t="shared" si="7"/>
        <v>0</v>
      </c>
      <c r="M48" s="53">
        <f t="shared" si="7"/>
        <v>0</v>
      </c>
      <c r="N48" s="53">
        <f t="shared" si="7"/>
        <v>0</v>
      </c>
      <c r="O48" s="53">
        <f t="shared" si="7"/>
        <v>0</v>
      </c>
      <c r="P48" s="53">
        <f t="shared" si="7"/>
        <v>0</v>
      </c>
      <c r="Q48" s="53">
        <f t="shared" si="7"/>
        <v>0</v>
      </c>
      <c r="R48" s="53">
        <f t="shared" si="7"/>
        <v>0</v>
      </c>
      <c r="S48" s="53">
        <f t="shared" si="7"/>
        <v>0</v>
      </c>
      <c r="T48" s="53">
        <f t="shared" si="7"/>
        <v>0</v>
      </c>
      <c r="U48" s="53">
        <f t="shared" si="7"/>
        <v>0</v>
      </c>
      <c r="V48" s="53">
        <f t="shared" si="7"/>
        <v>0</v>
      </c>
      <c r="W48" s="53">
        <f t="shared" si="7"/>
        <v>0</v>
      </c>
      <c r="X48" s="53">
        <f t="shared" si="7"/>
        <v>0</v>
      </c>
      <c r="Y48" s="53">
        <f t="shared" si="7"/>
        <v>0</v>
      </c>
      <c r="Z48" s="54">
        <f>+IF(X48&lt;&gt;0,+(Y48/X48)*100,0)</f>
        <v>0</v>
      </c>
      <c r="AA48" s="55">
        <f>SUM(AA45:AA47)</f>
        <v>0</v>
      </c>
    </row>
    <row r="49" spans="1:27" ht="13.5" x14ac:dyDescent="0.25">
      <c r="A49" s="56" t="s">
        <v>328</v>
      </c>
      <c r="B49" s="57"/>
      <c r="C49" s="58"/>
      <c r="D49" s="58"/>
      <c r="E49" s="58"/>
      <c r="F49" s="58"/>
      <c r="G49" s="58"/>
      <c r="H49" s="59"/>
      <c r="I49" s="59"/>
      <c r="J49" s="59"/>
      <c r="K49" s="59"/>
      <c r="L49" s="59"/>
      <c r="M49" s="59"/>
      <c r="N49" s="59"/>
      <c r="O49" s="59"/>
      <c r="P49" s="59"/>
      <c r="Q49" s="59"/>
      <c r="R49" s="59"/>
      <c r="S49" s="59"/>
      <c r="T49" s="59"/>
      <c r="U49" s="59"/>
      <c r="V49" s="59"/>
      <c r="W49" s="59"/>
      <c r="X49" s="59"/>
      <c r="Y49" s="59"/>
      <c r="Z49" s="59"/>
      <c r="AA49" s="59"/>
    </row>
    <row r="50" spans="1:27" ht="13.5" x14ac:dyDescent="0.25">
      <c r="A50" s="60" t="s">
        <v>329</v>
      </c>
      <c r="B50" s="60"/>
      <c r="C50" s="60"/>
      <c r="D50" s="60"/>
      <c r="E50" s="60"/>
      <c r="F50" s="60"/>
      <c r="G50" s="60"/>
      <c r="H50" s="59"/>
      <c r="I50" s="59"/>
      <c r="J50" s="59"/>
      <c r="K50" s="59"/>
      <c r="L50" s="59"/>
      <c r="M50" s="59"/>
      <c r="N50" s="59"/>
      <c r="O50" s="59"/>
      <c r="P50" s="59"/>
      <c r="Q50" s="59"/>
      <c r="R50" s="59"/>
      <c r="S50" s="59"/>
      <c r="T50" s="59"/>
      <c r="U50" s="59"/>
      <c r="V50" s="59"/>
      <c r="W50" s="59"/>
      <c r="X50" s="59"/>
      <c r="Y50" s="59"/>
      <c r="Z50" s="59"/>
      <c r="AA50" s="59"/>
    </row>
    <row r="51" spans="1:27" ht="13.5" x14ac:dyDescent="0.25">
      <c r="A51" s="61" t="s">
        <v>330</v>
      </c>
      <c r="B51" s="62"/>
      <c r="C51" s="63"/>
      <c r="D51" s="63"/>
      <c r="E51" s="63"/>
      <c r="F51" s="63"/>
      <c r="G51" s="63"/>
      <c r="H51" s="59"/>
      <c r="I51" s="59"/>
      <c r="J51" s="59"/>
      <c r="K51" s="59"/>
      <c r="L51" s="59"/>
      <c r="M51" s="59"/>
      <c r="N51" s="59"/>
      <c r="O51" s="59"/>
      <c r="P51" s="59"/>
      <c r="Q51" s="59"/>
      <c r="R51" s="59"/>
      <c r="S51" s="59"/>
      <c r="T51" s="59"/>
      <c r="U51" s="59"/>
      <c r="V51" s="59"/>
      <c r="W51" s="59"/>
      <c r="X51" s="59"/>
      <c r="Y51" s="59"/>
      <c r="Z51" s="59"/>
      <c r="AA51" s="59"/>
    </row>
    <row r="52" spans="1:27" ht="13.5" x14ac:dyDescent="0.25">
      <c r="A52" s="59"/>
      <c r="B52" s="59"/>
      <c r="C52" s="59"/>
      <c r="D52" s="59"/>
      <c r="E52" s="59"/>
      <c r="F52" s="59"/>
      <c r="G52" s="59"/>
      <c r="H52" s="59"/>
      <c r="I52" s="59"/>
      <c r="J52" s="59"/>
      <c r="K52" s="59"/>
      <c r="L52" s="59"/>
      <c r="M52" s="59"/>
      <c r="N52" s="59"/>
      <c r="O52" s="59"/>
      <c r="P52" s="59"/>
      <c r="Q52" s="59"/>
      <c r="R52" s="59"/>
      <c r="S52" s="59"/>
      <c r="T52" s="59"/>
      <c r="U52" s="59"/>
      <c r="V52" s="59"/>
      <c r="W52" s="59"/>
      <c r="X52" s="59"/>
      <c r="Y52" s="59"/>
      <c r="Z52" s="59"/>
      <c r="AA52" s="59"/>
    </row>
    <row r="53" spans="1:27" ht="13.5" x14ac:dyDescent="0.25">
      <c r="A53" s="59"/>
      <c r="B53" s="59"/>
      <c r="C53" s="59"/>
      <c r="D53" s="59"/>
      <c r="E53" s="59"/>
      <c r="F53" s="59"/>
      <c r="G53" s="59"/>
      <c r="H53" s="59"/>
      <c r="I53" s="59"/>
      <c r="J53" s="59"/>
      <c r="K53" s="59"/>
      <c r="L53" s="59"/>
      <c r="M53" s="59"/>
      <c r="N53" s="59"/>
      <c r="O53" s="59"/>
      <c r="P53" s="59"/>
      <c r="Q53" s="59"/>
      <c r="R53" s="59"/>
      <c r="S53" s="59"/>
      <c r="T53" s="59"/>
      <c r="U53" s="59"/>
      <c r="V53" s="59"/>
      <c r="W53" s="59"/>
      <c r="X53" s="59"/>
      <c r="Y53" s="59"/>
      <c r="Z53" s="59"/>
      <c r="AA53" s="59"/>
    </row>
    <row r="54" spans="1:27" ht="13.5" x14ac:dyDescent="0.25">
      <c r="A54" s="59"/>
      <c r="B54" s="59"/>
      <c r="C54" s="59"/>
      <c r="D54" s="59"/>
      <c r="E54" s="59"/>
      <c r="F54" s="59"/>
      <c r="G54" s="59"/>
      <c r="H54" s="59"/>
      <c r="I54" s="59"/>
      <c r="J54" s="59"/>
      <c r="K54" s="59"/>
      <c r="L54" s="59"/>
      <c r="M54" s="59"/>
      <c r="N54" s="59"/>
      <c r="O54" s="59"/>
      <c r="P54" s="59"/>
      <c r="Q54" s="59"/>
      <c r="R54" s="59"/>
      <c r="S54" s="59"/>
      <c r="T54" s="59"/>
      <c r="U54" s="59"/>
      <c r="V54" s="59"/>
      <c r="W54" s="59"/>
      <c r="X54" s="59"/>
      <c r="Y54" s="59"/>
      <c r="Z54" s="59"/>
      <c r="AA54" s="59"/>
    </row>
  </sheetData>
  <mergeCells count="2">
    <mergeCell ref="A1:AA1"/>
    <mergeCell ref="E2:AA2"/>
  </mergeCells>
  <printOptions horizontalCentered="1"/>
  <pageMargins left="0.55118110236220497" right="0.22" top="0.59055118110236204" bottom="0.59055118110236204" header="0.31496062992126" footer="0.31496062992126"/>
  <pageSetup paperSize="9" orientation="landscape" r:id="rId1"/>
  <rowBreaks count="1" manualBreakCount="1">
    <brk id="48" max="16383" man="1"/>
  </rowBreaks>
</worksheet>
</file>

<file path=xl/worksheets/sheet25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AA54"/>
  <sheetViews>
    <sheetView showGridLines="0" workbookViewId="0">
      <selection activeCell="B2" sqref="B2"/>
    </sheetView>
  </sheetViews>
  <sheetFormatPr defaultRowHeight="12.75" x14ac:dyDescent="0.2"/>
  <cols>
    <col min="1" max="1" width="35.7109375" customWidth="1"/>
    <col min="2" max="2" width="3.42578125" bestFit="1" customWidth="1"/>
    <col min="3" max="3" width="9.7109375" customWidth="1"/>
    <col min="4" max="4" width="9.7109375" hidden="1" customWidth="1"/>
    <col min="5" max="6" width="9.7109375" customWidth="1"/>
    <col min="7" max="9" width="9.7109375" hidden="1" customWidth="1"/>
    <col min="10" max="10" width="9.7109375" customWidth="1"/>
    <col min="11" max="13" width="9.7109375" hidden="1" customWidth="1"/>
    <col min="14" max="14" width="9.7109375" customWidth="1"/>
    <col min="15" max="22" width="9.7109375" hidden="1" customWidth="1"/>
    <col min="23" max="27" width="9.7109375" customWidth="1"/>
  </cols>
  <sheetData>
    <row r="1" spans="1:27" ht="38.450000000000003" customHeight="1" x14ac:dyDescent="0.25">
      <c r="A1" s="64" t="s">
        <v>321</v>
      </c>
      <c r="B1" s="64"/>
      <c r="C1" s="64"/>
      <c r="D1" s="64"/>
      <c r="E1" s="64"/>
      <c r="F1" s="64"/>
      <c r="G1" s="64"/>
      <c r="H1" s="64"/>
      <c r="I1" s="64"/>
      <c r="J1" s="64"/>
      <c r="K1" s="64"/>
      <c r="L1" s="64"/>
      <c r="M1" s="64"/>
      <c r="N1" s="64"/>
      <c r="O1" s="64"/>
      <c r="P1" s="64"/>
      <c r="Q1" s="64"/>
      <c r="R1" s="64"/>
      <c r="S1" s="64"/>
      <c r="T1" s="64"/>
      <c r="U1" s="64"/>
      <c r="V1" s="64"/>
      <c r="W1" s="64"/>
      <c r="X1" s="64"/>
      <c r="Y1" s="64"/>
      <c r="Z1" s="64"/>
      <c r="AA1" s="64"/>
    </row>
    <row r="2" spans="1:27" ht="24.95" customHeight="1" x14ac:dyDescent="0.2">
      <c r="A2" s="2" t="s">
        <v>1</v>
      </c>
      <c r="B2" s="1" t="s">
        <v>331</v>
      </c>
      <c r="C2" s="3" t="s">
        <v>2</v>
      </c>
      <c r="D2" s="3" t="s">
        <v>3</v>
      </c>
      <c r="E2" s="65" t="s">
        <v>4</v>
      </c>
      <c r="F2" s="66"/>
      <c r="G2" s="66"/>
      <c r="H2" s="66"/>
      <c r="I2" s="66"/>
      <c r="J2" s="66"/>
      <c r="K2" s="66"/>
      <c r="L2" s="66"/>
      <c r="M2" s="66"/>
      <c r="N2" s="66"/>
      <c r="O2" s="66"/>
      <c r="P2" s="66"/>
      <c r="Q2" s="66"/>
      <c r="R2" s="66"/>
      <c r="S2" s="66"/>
      <c r="T2" s="66"/>
      <c r="U2" s="66"/>
      <c r="V2" s="66"/>
      <c r="W2" s="66"/>
      <c r="X2" s="66"/>
      <c r="Y2" s="66"/>
      <c r="Z2" s="66"/>
      <c r="AA2" s="67"/>
    </row>
    <row r="3" spans="1:27" ht="24.95" customHeight="1" x14ac:dyDescent="0.2">
      <c r="A3" s="4" t="s">
        <v>5</v>
      </c>
      <c r="B3" s="5" t="s">
        <v>6</v>
      </c>
      <c r="C3" s="6" t="s">
        <v>7</v>
      </c>
      <c r="D3" s="6" t="s">
        <v>7</v>
      </c>
      <c r="E3" s="7" t="s">
        <v>8</v>
      </c>
      <c r="F3" s="8" t="s">
        <v>9</v>
      </c>
      <c r="G3" s="8" t="s">
        <v>10</v>
      </c>
      <c r="H3" s="8" t="s">
        <v>11</v>
      </c>
      <c r="I3" s="8" t="s">
        <v>12</v>
      </c>
      <c r="J3" s="8" t="s">
        <v>13</v>
      </c>
      <c r="K3" s="8" t="s">
        <v>14</v>
      </c>
      <c r="L3" s="8" t="s">
        <v>15</v>
      </c>
      <c r="M3" s="8" t="s">
        <v>16</v>
      </c>
      <c r="N3" s="8" t="s">
        <v>17</v>
      </c>
      <c r="O3" s="8" t="s">
        <v>18</v>
      </c>
      <c r="P3" s="8" t="s">
        <v>19</v>
      </c>
      <c r="Q3" s="8" t="s">
        <v>20</v>
      </c>
      <c r="R3" s="8" t="s">
        <v>21</v>
      </c>
      <c r="S3" s="8" t="s">
        <v>22</v>
      </c>
      <c r="T3" s="8" t="s">
        <v>23</v>
      </c>
      <c r="U3" s="8" t="s">
        <v>24</v>
      </c>
      <c r="V3" s="8" t="s">
        <v>25</v>
      </c>
      <c r="W3" s="8" t="s">
        <v>26</v>
      </c>
      <c r="X3" s="8" t="s">
        <v>27</v>
      </c>
      <c r="Y3" s="8" t="s">
        <v>28</v>
      </c>
      <c r="Z3" s="8" t="s">
        <v>29</v>
      </c>
      <c r="AA3" s="9" t="s">
        <v>30</v>
      </c>
    </row>
    <row r="4" spans="1:27" ht="13.5" x14ac:dyDescent="0.25">
      <c r="A4" s="10" t="s">
        <v>31</v>
      </c>
      <c r="B4" s="11" t="s">
        <v>32</v>
      </c>
      <c r="C4" s="12"/>
      <c r="D4" s="12"/>
      <c r="E4" s="13"/>
      <c r="F4" s="14"/>
      <c r="G4" s="14"/>
      <c r="H4" s="14"/>
      <c r="I4" s="14"/>
      <c r="J4" s="14"/>
      <c r="K4" s="14"/>
      <c r="L4" s="14"/>
      <c r="M4" s="14"/>
      <c r="N4" s="14"/>
      <c r="O4" s="14"/>
      <c r="P4" s="14"/>
      <c r="Q4" s="14"/>
      <c r="R4" s="14"/>
      <c r="S4" s="14"/>
      <c r="T4" s="14"/>
      <c r="U4" s="14"/>
      <c r="V4" s="14"/>
      <c r="W4" s="14"/>
      <c r="X4" s="14"/>
      <c r="Y4" s="14"/>
      <c r="Z4" s="15"/>
      <c r="AA4" s="16"/>
    </row>
    <row r="5" spans="1:27" ht="13.5" x14ac:dyDescent="0.25">
      <c r="A5" s="10" t="s">
        <v>33</v>
      </c>
      <c r="B5" s="17" t="s">
        <v>32</v>
      </c>
      <c r="C5" s="18"/>
      <c r="D5" s="18"/>
      <c r="E5" s="19"/>
      <c r="F5" s="20"/>
      <c r="G5" s="20"/>
      <c r="H5" s="20"/>
      <c r="I5" s="20"/>
      <c r="J5" s="20"/>
      <c r="K5" s="20"/>
      <c r="L5" s="20"/>
      <c r="M5" s="20"/>
      <c r="N5" s="20"/>
      <c r="O5" s="20"/>
      <c r="P5" s="20"/>
      <c r="Q5" s="20"/>
      <c r="R5" s="20"/>
      <c r="S5" s="20"/>
      <c r="T5" s="20"/>
      <c r="U5" s="20"/>
      <c r="V5" s="20"/>
      <c r="W5" s="20"/>
      <c r="X5" s="20"/>
      <c r="Y5" s="20"/>
      <c r="Z5" s="21"/>
      <c r="AA5" s="22"/>
    </row>
    <row r="6" spans="1:27" ht="13.5" x14ac:dyDescent="0.25">
      <c r="A6" s="23" t="s">
        <v>34</v>
      </c>
      <c r="B6" s="17" t="s">
        <v>32</v>
      </c>
      <c r="C6" s="18">
        <v>20200252</v>
      </c>
      <c r="D6" s="18"/>
      <c r="E6" s="19"/>
      <c r="F6" s="20"/>
      <c r="G6" s="20">
        <v>7513909</v>
      </c>
      <c r="H6" s="20">
        <v>15590</v>
      </c>
      <c r="I6" s="20">
        <v>-154930</v>
      </c>
      <c r="J6" s="20">
        <v>7374569</v>
      </c>
      <c r="K6" s="20">
        <v>-281035</v>
      </c>
      <c r="L6" s="20">
        <v>-1186584</v>
      </c>
      <c r="M6" s="20">
        <v>5063536</v>
      </c>
      <c r="N6" s="20">
        <v>3595917</v>
      </c>
      <c r="O6" s="20"/>
      <c r="P6" s="20"/>
      <c r="Q6" s="20"/>
      <c r="R6" s="20"/>
      <c r="S6" s="20"/>
      <c r="T6" s="20"/>
      <c r="U6" s="20"/>
      <c r="V6" s="20"/>
      <c r="W6" s="20">
        <v>10970486</v>
      </c>
      <c r="X6" s="20"/>
      <c r="Y6" s="20">
        <v>10970486</v>
      </c>
      <c r="Z6" s="21"/>
      <c r="AA6" s="22"/>
    </row>
    <row r="7" spans="1:27" ht="13.5" x14ac:dyDescent="0.25">
      <c r="A7" s="23" t="s">
        <v>35</v>
      </c>
      <c r="B7" s="17" t="s">
        <v>32</v>
      </c>
      <c r="C7" s="18"/>
      <c r="D7" s="18"/>
      <c r="E7" s="19"/>
      <c r="F7" s="20"/>
      <c r="G7" s="20"/>
      <c r="H7" s="20"/>
      <c r="I7" s="20"/>
      <c r="J7" s="20"/>
      <c r="K7" s="20"/>
      <c r="L7" s="20"/>
      <c r="M7" s="20"/>
      <c r="N7" s="20"/>
      <c r="O7" s="20"/>
      <c r="P7" s="20"/>
      <c r="Q7" s="20"/>
      <c r="R7" s="20"/>
      <c r="S7" s="20"/>
      <c r="T7" s="20"/>
      <c r="U7" s="20"/>
      <c r="V7" s="20"/>
      <c r="W7" s="20"/>
      <c r="X7" s="20"/>
      <c r="Y7" s="20"/>
      <c r="Z7" s="21"/>
      <c r="AA7" s="22"/>
    </row>
    <row r="8" spans="1:27" ht="13.5" x14ac:dyDescent="0.25">
      <c r="A8" s="23" t="s">
        <v>36</v>
      </c>
      <c r="B8" s="17" t="s">
        <v>32</v>
      </c>
      <c r="C8" s="18">
        <v>3443306</v>
      </c>
      <c r="D8" s="18"/>
      <c r="E8" s="19"/>
      <c r="F8" s="20"/>
      <c r="G8" s="20">
        <v>-16666321</v>
      </c>
      <c r="H8" s="20">
        <v>1702051</v>
      </c>
      <c r="I8" s="20">
        <v>1688263</v>
      </c>
      <c r="J8" s="20">
        <v>-13276007</v>
      </c>
      <c r="K8" s="20">
        <v>1714677</v>
      </c>
      <c r="L8" s="20">
        <v>1709204</v>
      </c>
      <c r="M8" s="20">
        <v>1716064</v>
      </c>
      <c r="N8" s="20">
        <v>5139945</v>
      </c>
      <c r="O8" s="20"/>
      <c r="P8" s="20"/>
      <c r="Q8" s="20"/>
      <c r="R8" s="20"/>
      <c r="S8" s="20"/>
      <c r="T8" s="20"/>
      <c r="U8" s="20"/>
      <c r="V8" s="20"/>
      <c r="W8" s="20">
        <v>-8136062</v>
      </c>
      <c r="X8" s="20"/>
      <c r="Y8" s="20">
        <v>-8136062</v>
      </c>
      <c r="Z8" s="21"/>
      <c r="AA8" s="22"/>
    </row>
    <row r="9" spans="1:27" ht="13.5" x14ac:dyDescent="0.25">
      <c r="A9" s="23" t="s">
        <v>37</v>
      </c>
      <c r="B9" s="17" t="s">
        <v>32</v>
      </c>
      <c r="C9" s="18"/>
      <c r="D9" s="18"/>
      <c r="E9" s="19"/>
      <c r="F9" s="20"/>
      <c r="G9" s="20"/>
      <c r="H9" s="20"/>
      <c r="I9" s="20"/>
      <c r="J9" s="20"/>
      <c r="K9" s="20">
        <v>6169</v>
      </c>
      <c r="L9" s="20">
        <v>1724</v>
      </c>
      <c r="M9" s="20"/>
      <c r="N9" s="20">
        <v>7893</v>
      </c>
      <c r="O9" s="20"/>
      <c r="P9" s="20"/>
      <c r="Q9" s="20"/>
      <c r="R9" s="20"/>
      <c r="S9" s="20"/>
      <c r="T9" s="20"/>
      <c r="U9" s="20"/>
      <c r="V9" s="20"/>
      <c r="W9" s="20">
        <v>7893</v>
      </c>
      <c r="X9" s="20"/>
      <c r="Y9" s="20">
        <v>7893</v>
      </c>
      <c r="Z9" s="21"/>
      <c r="AA9" s="22"/>
    </row>
    <row r="10" spans="1:27" ht="13.5" x14ac:dyDescent="0.25">
      <c r="A10" s="23" t="s">
        <v>38</v>
      </c>
      <c r="B10" s="17" t="s">
        <v>32</v>
      </c>
      <c r="C10" s="18"/>
      <c r="D10" s="18"/>
      <c r="E10" s="19"/>
      <c r="F10" s="20"/>
      <c r="G10" s="24"/>
      <c r="H10" s="24"/>
      <c r="I10" s="24"/>
      <c r="J10" s="20"/>
      <c r="K10" s="24"/>
      <c r="L10" s="24"/>
      <c r="M10" s="20"/>
      <c r="N10" s="24"/>
      <c r="O10" s="24"/>
      <c r="P10" s="24"/>
      <c r="Q10" s="20"/>
      <c r="R10" s="24"/>
      <c r="S10" s="24"/>
      <c r="T10" s="20"/>
      <c r="U10" s="24"/>
      <c r="V10" s="24"/>
      <c r="W10" s="24"/>
      <c r="X10" s="20"/>
      <c r="Y10" s="24"/>
      <c r="Z10" s="25"/>
      <c r="AA10" s="26"/>
    </row>
    <row r="11" spans="1:27" ht="13.5" x14ac:dyDescent="0.25">
      <c r="A11" s="23" t="s">
        <v>39</v>
      </c>
      <c r="B11" s="17" t="s">
        <v>32</v>
      </c>
      <c r="C11" s="18">
        <v>-150238</v>
      </c>
      <c r="D11" s="18"/>
      <c r="E11" s="19"/>
      <c r="F11" s="20"/>
      <c r="G11" s="20">
        <v>-112845</v>
      </c>
      <c r="H11" s="20">
        <v>-315243</v>
      </c>
      <c r="I11" s="20">
        <v>-72151</v>
      </c>
      <c r="J11" s="20">
        <v>-500239</v>
      </c>
      <c r="K11" s="20">
        <v>-18413</v>
      </c>
      <c r="L11" s="20">
        <v>-64441</v>
      </c>
      <c r="M11" s="20">
        <v>-83265</v>
      </c>
      <c r="N11" s="20">
        <v>-166119</v>
      </c>
      <c r="O11" s="20"/>
      <c r="P11" s="20"/>
      <c r="Q11" s="20"/>
      <c r="R11" s="20"/>
      <c r="S11" s="20"/>
      <c r="T11" s="20"/>
      <c r="U11" s="20"/>
      <c r="V11" s="20"/>
      <c r="W11" s="20">
        <v>-666358</v>
      </c>
      <c r="X11" s="20"/>
      <c r="Y11" s="20">
        <v>-666358</v>
      </c>
      <c r="Z11" s="21"/>
      <c r="AA11" s="22"/>
    </row>
    <row r="12" spans="1:27" ht="13.5" x14ac:dyDescent="0.25">
      <c r="A12" s="27" t="s">
        <v>40</v>
      </c>
      <c r="B12" s="28" t="s">
        <v>32</v>
      </c>
      <c r="C12" s="29">
        <f t="shared" ref="C12:Y12" si="0">SUM(C6:C11)</f>
        <v>23493320</v>
      </c>
      <c r="D12" s="29">
        <f>SUM(D6:D11)</f>
        <v>0</v>
      </c>
      <c r="E12" s="30">
        <f t="shared" si="0"/>
        <v>0</v>
      </c>
      <c r="F12" s="31">
        <f t="shared" si="0"/>
        <v>0</v>
      </c>
      <c r="G12" s="31">
        <f t="shared" si="0"/>
        <v>-9265257</v>
      </c>
      <c r="H12" s="31">
        <f t="shared" si="0"/>
        <v>1402398</v>
      </c>
      <c r="I12" s="31">
        <f t="shared" si="0"/>
        <v>1461182</v>
      </c>
      <c r="J12" s="31">
        <f t="shared" si="0"/>
        <v>-6401677</v>
      </c>
      <c r="K12" s="31">
        <f t="shared" si="0"/>
        <v>1421398</v>
      </c>
      <c r="L12" s="31">
        <f t="shared" si="0"/>
        <v>459903</v>
      </c>
      <c r="M12" s="31">
        <f t="shared" si="0"/>
        <v>6696335</v>
      </c>
      <c r="N12" s="31">
        <f t="shared" si="0"/>
        <v>8577636</v>
      </c>
      <c r="O12" s="31">
        <f t="shared" si="0"/>
        <v>0</v>
      </c>
      <c r="P12" s="31">
        <f t="shared" si="0"/>
        <v>0</v>
      </c>
      <c r="Q12" s="31">
        <f t="shared" si="0"/>
        <v>0</v>
      </c>
      <c r="R12" s="31">
        <f t="shared" si="0"/>
        <v>0</v>
      </c>
      <c r="S12" s="31">
        <f t="shared" si="0"/>
        <v>0</v>
      </c>
      <c r="T12" s="31">
        <f t="shared" si="0"/>
        <v>0</v>
      </c>
      <c r="U12" s="31">
        <f t="shared" si="0"/>
        <v>0</v>
      </c>
      <c r="V12" s="31">
        <f t="shared" si="0"/>
        <v>0</v>
      </c>
      <c r="W12" s="31">
        <f t="shared" si="0"/>
        <v>2175959</v>
      </c>
      <c r="X12" s="31">
        <f t="shared" si="0"/>
        <v>0</v>
      </c>
      <c r="Y12" s="31">
        <f t="shared" si="0"/>
        <v>2175959</v>
      </c>
      <c r="Z12" s="32">
        <f>+IF(X12&lt;&gt;0,+(Y12/X12)*100,0)</f>
        <v>0</v>
      </c>
      <c r="AA12" s="33">
        <f>SUM(AA6:AA11)</f>
        <v>0</v>
      </c>
    </row>
    <row r="13" spans="1:27" ht="5.0999999999999996" customHeight="1" x14ac:dyDescent="0.25">
      <c r="A13" s="34" t="s">
        <v>41</v>
      </c>
      <c r="B13" s="17"/>
      <c r="C13" s="18"/>
      <c r="D13" s="18"/>
      <c r="E13" s="19"/>
      <c r="F13" s="20"/>
      <c r="G13" s="20"/>
      <c r="H13" s="20"/>
      <c r="I13" s="20"/>
      <c r="J13" s="20"/>
      <c r="K13" s="20"/>
      <c r="L13" s="20"/>
      <c r="M13" s="20"/>
      <c r="N13" s="20"/>
      <c r="O13" s="20"/>
      <c r="P13" s="20"/>
      <c r="Q13" s="20"/>
      <c r="R13" s="20"/>
      <c r="S13" s="20"/>
      <c r="T13" s="20"/>
      <c r="U13" s="20"/>
      <c r="V13" s="20"/>
      <c r="W13" s="20"/>
      <c r="X13" s="20"/>
      <c r="Y13" s="20"/>
      <c r="Z13" s="21"/>
      <c r="AA13" s="22"/>
    </row>
    <row r="14" spans="1:27" ht="13.5" x14ac:dyDescent="0.25">
      <c r="A14" s="10" t="s">
        <v>42</v>
      </c>
      <c r="B14" s="17" t="s">
        <v>32</v>
      </c>
      <c r="C14" s="18"/>
      <c r="D14" s="18"/>
      <c r="E14" s="19"/>
      <c r="F14" s="20"/>
      <c r="G14" s="20"/>
      <c r="H14" s="20"/>
      <c r="I14" s="20"/>
      <c r="J14" s="20"/>
      <c r="K14" s="20"/>
      <c r="L14" s="20"/>
      <c r="M14" s="20"/>
      <c r="N14" s="20"/>
      <c r="O14" s="20"/>
      <c r="P14" s="20"/>
      <c r="Q14" s="20"/>
      <c r="R14" s="20"/>
      <c r="S14" s="20"/>
      <c r="T14" s="20"/>
      <c r="U14" s="20"/>
      <c r="V14" s="20"/>
      <c r="W14" s="20"/>
      <c r="X14" s="20"/>
      <c r="Y14" s="20"/>
      <c r="Z14" s="21"/>
      <c r="AA14" s="22"/>
    </row>
    <row r="15" spans="1:27" ht="13.5" x14ac:dyDescent="0.25">
      <c r="A15" s="23" t="s">
        <v>43</v>
      </c>
      <c r="B15" s="17" t="s">
        <v>32</v>
      </c>
      <c r="C15" s="18"/>
      <c r="D15" s="18"/>
      <c r="E15" s="19"/>
      <c r="F15" s="20"/>
      <c r="G15" s="20"/>
      <c r="H15" s="20"/>
      <c r="I15" s="20"/>
      <c r="J15" s="20"/>
      <c r="K15" s="20"/>
      <c r="L15" s="20"/>
      <c r="M15" s="20"/>
      <c r="N15" s="20"/>
      <c r="O15" s="20"/>
      <c r="P15" s="20"/>
      <c r="Q15" s="20"/>
      <c r="R15" s="20"/>
      <c r="S15" s="20"/>
      <c r="T15" s="20"/>
      <c r="U15" s="20"/>
      <c r="V15" s="20"/>
      <c r="W15" s="20"/>
      <c r="X15" s="20"/>
      <c r="Y15" s="20"/>
      <c r="Z15" s="21"/>
      <c r="AA15" s="22"/>
    </row>
    <row r="16" spans="1:27" ht="13.5" x14ac:dyDescent="0.25">
      <c r="A16" s="23" t="s">
        <v>44</v>
      </c>
      <c r="B16" s="17" t="s">
        <v>32</v>
      </c>
      <c r="C16" s="18"/>
      <c r="D16" s="18"/>
      <c r="E16" s="19"/>
      <c r="F16" s="20"/>
      <c r="G16" s="24"/>
      <c r="H16" s="24"/>
      <c r="I16" s="24"/>
      <c r="J16" s="20"/>
      <c r="K16" s="24"/>
      <c r="L16" s="24"/>
      <c r="M16" s="20"/>
      <c r="N16" s="24"/>
      <c r="O16" s="24"/>
      <c r="P16" s="24"/>
      <c r="Q16" s="20"/>
      <c r="R16" s="24"/>
      <c r="S16" s="24"/>
      <c r="T16" s="20"/>
      <c r="U16" s="24"/>
      <c r="V16" s="24"/>
      <c r="W16" s="24"/>
      <c r="X16" s="20"/>
      <c r="Y16" s="24"/>
      <c r="Z16" s="25"/>
      <c r="AA16" s="26"/>
    </row>
    <row r="17" spans="1:27" ht="13.5" x14ac:dyDescent="0.25">
      <c r="A17" s="23" t="s">
        <v>45</v>
      </c>
      <c r="B17" s="17" t="s">
        <v>32</v>
      </c>
      <c r="C17" s="18"/>
      <c r="D17" s="18"/>
      <c r="E17" s="19"/>
      <c r="F17" s="20"/>
      <c r="G17" s="20"/>
      <c r="H17" s="20"/>
      <c r="I17" s="20"/>
      <c r="J17" s="20"/>
      <c r="K17" s="20"/>
      <c r="L17" s="20"/>
      <c r="M17" s="20"/>
      <c r="N17" s="20"/>
      <c r="O17" s="20"/>
      <c r="P17" s="20"/>
      <c r="Q17" s="20"/>
      <c r="R17" s="20"/>
      <c r="S17" s="20"/>
      <c r="T17" s="20"/>
      <c r="U17" s="20"/>
      <c r="V17" s="20"/>
      <c r="W17" s="20"/>
      <c r="X17" s="20"/>
      <c r="Y17" s="20"/>
      <c r="Z17" s="21"/>
      <c r="AA17" s="22"/>
    </row>
    <row r="18" spans="1:27" ht="13.5" x14ac:dyDescent="0.25">
      <c r="A18" s="23" t="s">
        <v>46</v>
      </c>
      <c r="B18" s="17" t="s">
        <v>32</v>
      </c>
      <c r="C18" s="18"/>
      <c r="D18" s="18"/>
      <c r="E18" s="19"/>
      <c r="F18" s="20"/>
      <c r="G18" s="20"/>
      <c r="H18" s="20"/>
      <c r="I18" s="20"/>
      <c r="J18" s="20"/>
      <c r="K18" s="20"/>
      <c r="L18" s="20"/>
      <c r="M18" s="20"/>
      <c r="N18" s="20"/>
      <c r="O18" s="20"/>
      <c r="P18" s="20"/>
      <c r="Q18" s="20"/>
      <c r="R18" s="20"/>
      <c r="S18" s="20"/>
      <c r="T18" s="20"/>
      <c r="U18" s="20"/>
      <c r="V18" s="20"/>
      <c r="W18" s="20"/>
      <c r="X18" s="20"/>
      <c r="Y18" s="20"/>
      <c r="Z18" s="21"/>
      <c r="AA18" s="22"/>
    </row>
    <row r="19" spans="1:27" ht="13.5" x14ac:dyDescent="0.25">
      <c r="A19" s="23" t="s">
        <v>47</v>
      </c>
      <c r="B19" s="17" t="s">
        <v>32</v>
      </c>
      <c r="C19" s="18"/>
      <c r="D19" s="18"/>
      <c r="E19" s="19">
        <v>2860000</v>
      </c>
      <c r="F19" s="20">
        <v>4288765</v>
      </c>
      <c r="G19" s="20"/>
      <c r="H19" s="20"/>
      <c r="I19" s="20"/>
      <c r="J19" s="20"/>
      <c r="K19" s="20"/>
      <c r="L19" s="20"/>
      <c r="M19" s="20"/>
      <c r="N19" s="20"/>
      <c r="O19" s="20"/>
      <c r="P19" s="20"/>
      <c r="Q19" s="20"/>
      <c r="R19" s="20"/>
      <c r="S19" s="20"/>
      <c r="T19" s="20"/>
      <c r="U19" s="20"/>
      <c r="V19" s="20"/>
      <c r="W19" s="20"/>
      <c r="X19" s="20">
        <v>4288765</v>
      </c>
      <c r="Y19" s="20">
        <v>-4288765</v>
      </c>
      <c r="Z19" s="21">
        <v>-100</v>
      </c>
      <c r="AA19" s="22">
        <v>4288765</v>
      </c>
    </row>
    <row r="20" spans="1:27" ht="13.5" x14ac:dyDescent="0.25">
      <c r="A20" s="23" t="s">
        <v>32</v>
      </c>
      <c r="B20" s="17" t="s">
        <v>32</v>
      </c>
      <c r="C20" s="18"/>
      <c r="D20" s="18"/>
      <c r="E20" s="19"/>
      <c r="F20" s="20"/>
      <c r="G20" s="20"/>
      <c r="H20" s="20"/>
      <c r="I20" s="20"/>
      <c r="J20" s="20"/>
      <c r="K20" s="20"/>
      <c r="L20" s="20"/>
      <c r="M20" s="20"/>
      <c r="N20" s="20"/>
      <c r="O20" s="20"/>
      <c r="P20" s="20"/>
      <c r="Q20" s="20"/>
      <c r="R20" s="20"/>
      <c r="S20" s="20"/>
      <c r="T20" s="20"/>
      <c r="U20" s="20"/>
      <c r="V20" s="20"/>
      <c r="W20" s="20"/>
      <c r="X20" s="20"/>
      <c r="Y20" s="20"/>
      <c r="Z20" s="21"/>
      <c r="AA20" s="22"/>
    </row>
    <row r="21" spans="1:27" ht="13.5" x14ac:dyDescent="0.25">
      <c r="A21" s="23" t="s">
        <v>48</v>
      </c>
      <c r="B21" s="17" t="s">
        <v>32</v>
      </c>
      <c r="C21" s="18"/>
      <c r="D21" s="18"/>
      <c r="E21" s="19"/>
      <c r="F21" s="20"/>
      <c r="G21" s="20"/>
      <c r="H21" s="20"/>
      <c r="I21" s="20"/>
      <c r="J21" s="20"/>
      <c r="K21" s="20"/>
      <c r="L21" s="20"/>
      <c r="M21" s="20"/>
      <c r="N21" s="20"/>
      <c r="O21" s="20"/>
      <c r="P21" s="20"/>
      <c r="Q21" s="20"/>
      <c r="R21" s="20"/>
      <c r="S21" s="20"/>
      <c r="T21" s="20"/>
      <c r="U21" s="20"/>
      <c r="V21" s="20"/>
      <c r="W21" s="20"/>
      <c r="X21" s="20"/>
      <c r="Y21" s="20"/>
      <c r="Z21" s="21"/>
      <c r="AA21" s="22"/>
    </row>
    <row r="22" spans="1:27" ht="13.5" x14ac:dyDescent="0.25">
      <c r="A22" s="23" t="s">
        <v>49</v>
      </c>
      <c r="B22" s="17" t="s">
        <v>32</v>
      </c>
      <c r="C22" s="18"/>
      <c r="D22" s="18"/>
      <c r="E22" s="19"/>
      <c r="F22" s="20"/>
      <c r="G22" s="20"/>
      <c r="H22" s="20"/>
      <c r="I22" s="20"/>
      <c r="J22" s="20"/>
      <c r="K22" s="20"/>
      <c r="L22" s="20"/>
      <c r="M22" s="20"/>
      <c r="N22" s="20"/>
      <c r="O22" s="20"/>
      <c r="P22" s="20"/>
      <c r="Q22" s="20"/>
      <c r="R22" s="20"/>
      <c r="S22" s="20"/>
      <c r="T22" s="20"/>
      <c r="U22" s="20"/>
      <c r="V22" s="20"/>
      <c r="W22" s="20"/>
      <c r="X22" s="20"/>
      <c r="Y22" s="20"/>
      <c r="Z22" s="21"/>
      <c r="AA22" s="22"/>
    </row>
    <row r="23" spans="1:27" ht="13.5" x14ac:dyDescent="0.25">
      <c r="A23" s="23" t="s">
        <v>50</v>
      </c>
      <c r="B23" s="17" t="s">
        <v>32</v>
      </c>
      <c r="C23" s="18"/>
      <c r="D23" s="18"/>
      <c r="E23" s="19"/>
      <c r="F23" s="20"/>
      <c r="G23" s="24"/>
      <c r="H23" s="24"/>
      <c r="I23" s="24"/>
      <c r="J23" s="20"/>
      <c r="K23" s="24"/>
      <c r="L23" s="24"/>
      <c r="M23" s="20"/>
      <c r="N23" s="24"/>
      <c r="O23" s="24"/>
      <c r="P23" s="24"/>
      <c r="Q23" s="20"/>
      <c r="R23" s="24"/>
      <c r="S23" s="24"/>
      <c r="T23" s="20"/>
      <c r="U23" s="24"/>
      <c r="V23" s="24"/>
      <c r="W23" s="24"/>
      <c r="X23" s="20"/>
      <c r="Y23" s="24"/>
      <c r="Z23" s="25"/>
      <c r="AA23" s="26"/>
    </row>
    <row r="24" spans="1:27" ht="13.5" x14ac:dyDescent="0.25">
      <c r="A24" s="27" t="s">
        <v>51</v>
      </c>
      <c r="B24" s="35" t="s">
        <v>32</v>
      </c>
      <c r="C24" s="29">
        <f t="shared" ref="C24:Y24" si="1">SUM(C15:C23)</f>
        <v>0</v>
      </c>
      <c r="D24" s="29">
        <f>SUM(D15:D23)</f>
        <v>0</v>
      </c>
      <c r="E24" s="36">
        <f t="shared" si="1"/>
        <v>2860000</v>
      </c>
      <c r="F24" s="37">
        <f t="shared" si="1"/>
        <v>4288765</v>
      </c>
      <c r="G24" s="37">
        <f t="shared" si="1"/>
        <v>0</v>
      </c>
      <c r="H24" s="37">
        <f t="shared" si="1"/>
        <v>0</v>
      </c>
      <c r="I24" s="37">
        <f t="shared" si="1"/>
        <v>0</v>
      </c>
      <c r="J24" s="37">
        <f t="shared" si="1"/>
        <v>0</v>
      </c>
      <c r="K24" s="37">
        <f t="shared" si="1"/>
        <v>0</v>
      </c>
      <c r="L24" s="37">
        <f t="shared" si="1"/>
        <v>0</v>
      </c>
      <c r="M24" s="37">
        <f t="shared" si="1"/>
        <v>0</v>
      </c>
      <c r="N24" s="37">
        <f t="shared" si="1"/>
        <v>0</v>
      </c>
      <c r="O24" s="37">
        <f t="shared" si="1"/>
        <v>0</v>
      </c>
      <c r="P24" s="37">
        <f t="shared" si="1"/>
        <v>0</v>
      </c>
      <c r="Q24" s="37">
        <f t="shared" si="1"/>
        <v>0</v>
      </c>
      <c r="R24" s="37">
        <f t="shared" si="1"/>
        <v>0</v>
      </c>
      <c r="S24" s="37">
        <f t="shared" si="1"/>
        <v>0</v>
      </c>
      <c r="T24" s="37">
        <f t="shared" si="1"/>
        <v>0</v>
      </c>
      <c r="U24" s="37">
        <f t="shared" si="1"/>
        <v>0</v>
      </c>
      <c r="V24" s="37">
        <f t="shared" si="1"/>
        <v>0</v>
      </c>
      <c r="W24" s="37">
        <f t="shared" si="1"/>
        <v>0</v>
      </c>
      <c r="X24" s="37">
        <f t="shared" si="1"/>
        <v>4288765</v>
      </c>
      <c r="Y24" s="37">
        <f t="shared" si="1"/>
        <v>-4288765</v>
      </c>
      <c r="Z24" s="38">
        <f>+IF(X24&lt;&gt;0,+(Y24/X24)*100,0)</f>
        <v>-100</v>
      </c>
      <c r="AA24" s="39">
        <f>SUM(AA15:AA23)</f>
        <v>4288765</v>
      </c>
    </row>
    <row r="25" spans="1:27" ht="13.5" x14ac:dyDescent="0.25">
      <c r="A25" s="27" t="s">
        <v>52</v>
      </c>
      <c r="B25" s="28" t="s">
        <v>32</v>
      </c>
      <c r="C25" s="29">
        <f t="shared" ref="C25:Y25" si="2">+C12+C24</f>
        <v>23493320</v>
      </c>
      <c r="D25" s="29">
        <f>+D12+D24</f>
        <v>0</v>
      </c>
      <c r="E25" s="30">
        <f t="shared" si="2"/>
        <v>2860000</v>
      </c>
      <c r="F25" s="31">
        <f t="shared" si="2"/>
        <v>4288765</v>
      </c>
      <c r="G25" s="31">
        <f t="shared" si="2"/>
        <v>-9265257</v>
      </c>
      <c r="H25" s="31">
        <f t="shared" si="2"/>
        <v>1402398</v>
      </c>
      <c r="I25" s="31">
        <f t="shared" si="2"/>
        <v>1461182</v>
      </c>
      <c r="J25" s="31">
        <f t="shared" si="2"/>
        <v>-6401677</v>
      </c>
      <c r="K25" s="31">
        <f t="shared" si="2"/>
        <v>1421398</v>
      </c>
      <c r="L25" s="31">
        <f t="shared" si="2"/>
        <v>459903</v>
      </c>
      <c r="M25" s="31">
        <f t="shared" si="2"/>
        <v>6696335</v>
      </c>
      <c r="N25" s="31">
        <f t="shared" si="2"/>
        <v>8577636</v>
      </c>
      <c r="O25" s="31">
        <f t="shared" si="2"/>
        <v>0</v>
      </c>
      <c r="P25" s="31">
        <f t="shared" si="2"/>
        <v>0</v>
      </c>
      <c r="Q25" s="31">
        <f t="shared" si="2"/>
        <v>0</v>
      </c>
      <c r="R25" s="31">
        <f t="shared" si="2"/>
        <v>0</v>
      </c>
      <c r="S25" s="31">
        <f t="shared" si="2"/>
        <v>0</v>
      </c>
      <c r="T25" s="31">
        <f t="shared" si="2"/>
        <v>0</v>
      </c>
      <c r="U25" s="31">
        <f t="shared" si="2"/>
        <v>0</v>
      </c>
      <c r="V25" s="31">
        <f t="shared" si="2"/>
        <v>0</v>
      </c>
      <c r="W25" s="31">
        <f t="shared" si="2"/>
        <v>2175959</v>
      </c>
      <c r="X25" s="31">
        <f t="shared" si="2"/>
        <v>4288765</v>
      </c>
      <c r="Y25" s="31">
        <f t="shared" si="2"/>
        <v>-2112806</v>
      </c>
      <c r="Z25" s="32">
        <f>+IF(X25&lt;&gt;0,+(Y25/X25)*100,0)</f>
        <v>-49.26373909505417</v>
      </c>
      <c r="AA25" s="33">
        <f>+AA12+AA24</f>
        <v>4288765</v>
      </c>
    </row>
    <row r="26" spans="1:27" ht="5.0999999999999996" customHeight="1" x14ac:dyDescent="0.25">
      <c r="A26" s="34" t="s">
        <v>41</v>
      </c>
      <c r="B26" s="17"/>
      <c r="C26" s="18"/>
      <c r="D26" s="18"/>
      <c r="E26" s="19"/>
      <c r="F26" s="20"/>
      <c r="G26" s="20"/>
      <c r="H26" s="20"/>
      <c r="I26" s="20"/>
      <c r="J26" s="20"/>
      <c r="K26" s="20"/>
      <c r="L26" s="20"/>
      <c r="M26" s="20"/>
      <c r="N26" s="20"/>
      <c r="O26" s="20"/>
      <c r="P26" s="20"/>
      <c r="Q26" s="20"/>
      <c r="R26" s="20"/>
      <c r="S26" s="20"/>
      <c r="T26" s="20"/>
      <c r="U26" s="20"/>
      <c r="V26" s="20"/>
      <c r="W26" s="20"/>
      <c r="X26" s="20"/>
      <c r="Y26" s="20"/>
      <c r="Z26" s="21"/>
      <c r="AA26" s="22"/>
    </row>
    <row r="27" spans="1:27" ht="13.5" x14ac:dyDescent="0.25">
      <c r="A27" s="10" t="s">
        <v>53</v>
      </c>
      <c r="B27" s="17" t="s">
        <v>32</v>
      </c>
      <c r="C27" s="18"/>
      <c r="D27" s="18"/>
      <c r="E27" s="19"/>
      <c r="F27" s="20"/>
      <c r="G27" s="20"/>
      <c r="H27" s="20"/>
      <c r="I27" s="20"/>
      <c r="J27" s="20"/>
      <c r="K27" s="20"/>
      <c r="L27" s="20"/>
      <c r="M27" s="20"/>
      <c r="N27" s="20"/>
      <c r="O27" s="20"/>
      <c r="P27" s="20"/>
      <c r="Q27" s="20"/>
      <c r="R27" s="20"/>
      <c r="S27" s="20"/>
      <c r="T27" s="20"/>
      <c r="U27" s="20"/>
      <c r="V27" s="20"/>
      <c r="W27" s="20"/>
      <c r="X27" s="20"/>
      <c r="Y27" s="20"/>
      <c r="Z27" s="21"/>
      <c r="AA27" s="22"/>
    </row>
    <row r="28" spans="1:27" ht="13.5" x14ac:dyDescent="0.25">
      <c r="A28" s="10" t="s">
        <v>54</v>
      </c>
      <c r="B28" s="40" t="s">
        <v>32</v>
      </c>
      <c r="C28" s="18"/>
      <c r="D28" s="18"/>
      <c r="E28" s="19"/>
      <c r="F28" s="20"/>
      <c r="G28" s="20"/>
      <c r="H28" s="20"/>
      <c r="I28" s="20"/>
      <c r="J28" s="20"/>
      <c r="K28" s="20"/>
      <c r="L28" s="20"/>
      <c r="M28" s="20"/>
      <c r="N28" s="20"/>
      <c r="O28" s="20"/>
      <c r="P28" s="20"/>
      <c r="Q28" s="20"/>
      <c r="R28" s="20"/>
      <c r="S28" s="20"/>
      <c r="T28" s="20"/>
      <c r="U28" s="20"/>
      <c r="V28" s="20"/>
      <c r="W28" s="20"/>
      <c r="X28" s="20"/>
      <c r="Y28" s="20"/>
      <c r="Z28" s="21"/>
      <c r="AA28" s="22"/>
    </row>
    <row r="29" spans="1:27" ht="13.5" x14ac:dyDescent="0.25">
      <c r="A29" s="23" t="s">
        <v>55</v>
      </c>
      <c r="B29" s="17" t="s">
        <v>32</v>
      </c>
      <c r="C29" s="18"/>
      <c r="D29" s="18"/>
      <c r="E29" s="19"/>
      <c r="F29" s="20"/>
      <c r="G29" s="20"/>
      <c r="H29" s="20"/>
      <c r="I29" s="20"/>
      <c r="J29" s="20"/>
      <c r="K29" s="20"/>
      <c r="L29" s="20"/>
      <c r="M29" s="20"/>
      <c r="N29" s="20"/>
      <c r="O29" s="20"/>
      <c r="P29" s="20"/>
      <c r="Q29" s="20"/>
      <c r="R29" s="20"/>
      <c r="S29" s="20"/>
      <c r="T29" s="20"/>
      <c r="U29" s="20"/>
      <c r="V29" s="20"/>
      <c r="W29" s="20"/>
      <c r="X29" s="20"/>
      <c r="Y29" s="20"/>
      <c r="Z29" s="21"/>
      <c r="AA29" s="22"/>
    </row>
    <row r="30" spans="1:27" ht="13.5" x14ac:dyDescent="0.25">
      <c r="A30" s="23" t="s">
        <v>56</v>
      </c>
      <c r="B30" s="17" t="s">
        <v>32</v>
      </c>
      <c r="C30" s="18"/>
      <c r="D30" s="18"/>
      <c r="E30" s="19"/>
      <c r="F30" s="20"/>
      <c r="G30" s="20"/>
      <c r="H30" s="20"/>
      <c r="I30" s="20"/>
      <c r="J30" s="20"/>
      <c r="K30" s="20"/>
      <c r="L30" s="20"/>
      <c r="M30" s="20"/>
      <c r="N30" s="20"/>
      <c r="O30" s="20"/>
      <c r="P30" s="20"/>
      <c r="Q30" s="20"/>
      <c r="R30" s="20"/>
      <c r="S30" s="20"/>
      <c r="T30" s="20"/>
      <c r="U30" s="20"/>
      <c r="V30" s="20"/>
      <c r="W30" s="20"/>
      <c r="X30" s="20"/>
      <c r="Y30" s="20"/>
      <c r="Z30" s="21"/>
      <c r="AA30" s="22"/>
    </row>
    <row r="31" spans="1:27" ht="13.5" x14ac:dyDescent="0.25">
      <c r="A31" s="23" t="s">
        <v>57</v>
      </c>
      <c r="B31" s="17" t="s">
        <v>32</v>
      </c>
      <c r="C31" s="18"/>
      <c r="D31" s="18"/>
      <c r="E31" s="19"/>
      <c r="F31" s="20"/>
      <c r="G31" s="20"/>
      <c r="H31" s="20"/>
      <c r="I31" s="20"/>
      <c r="J31" s="20"/>
      <c r="K31" s="20"/>
      <c r="L31" s="20"/>
      <c r="M31" s="20"/>
      <c r="N31" s="20"/>
      <c r="O31" s="20"/>
      <c r="P31" s="20"/>
      <c r="Q31" s="20"/>
      <c r="R31" s="20"/>
      <c r="S31" s="20"/>
      <c r="T31" s="20"/>
      <c r="U31" s="20"/>
      <c r="V31" s="20"/>
      <c r="W31" s="20"/>
      <c r="X31" s="20"/>
      <c r="Y31" s="20"/>
      <c r="Z31" s="21"/>
      <c r="AA31" s="22"/>
    </row>
    <row r="32" spans="1:27" ht="13.5" x14ac:dyDescent="0.25">
      <c r="A32" s="23" t="s">
        <v>58</v>
      </c>
      <c r="B32" s="17" t="s">
        <v>32</v>
      </c>
      <c r="C32" s="18">
        <v>36146699</v>
      </c>
      <c r="D32" s="18"/>
      <c r="E32" s="19"/>
      <c r="F32" s="20"/>
      <c r="G32" s="20">
        <v>3775871</v>
      </c>
      <c r="H32" s="20">
        <v>1607038</v>
      </c>
      <c r="I32" s="20">
        <v>2230610</v>
      </c>
      <c r="J32" s="20">
        <v>7613519</v>
      </c>
      <c r="K32" s="20">
        <v>2433000</v>
      </c>
      <c r="L32" s="20">
        <v>3399961</v>
      </c>
      <c r="M32" s="20">
        <v>2757831</v>
      </c>
      <c r="N32" s="20">
        <v>8590792</v>
      </c>
      <c r="O32" s="20"/>
      <c r="P32" s="20"/>
      <c r="Q32" s="20"/>
      <c r="R32" s="20"/>
      <c r="S32" s="20"/>
      <c r="T32" s="20"/>
      <c r="U32" s="20"/>
      <c r="V32" s="20"/>
      <c r="W32" s="20">
        <v>16204311</v>
      </c>
      <c r="X32" s="20"/>
      <c r="Y32" s="20">
        <v>16204311</v>
      </c>
      <c r="Z32" s="21"/>
      <c r="AA32" s="22"/>
    </row>
    <row r="33" spans="1:27" ht="13.5" x14ac:dyDescent="0.25">
      <c r="A33" s="23" t="s">
        <v>59</v>
      </c>
      <c r="B33" s="17" t="s">
        <v>32</v>
      </c>
      <c r="C33" s="18"/>
      <c r="D33" s="18"/>
      <c r="E33" s="19"/>
      <c r="F33" s="20"/>
      <c r="G33" s="20"/>
      <c r="H33" s="20"/>
      <c r="I33" s="20"/>
      <c r="J33" s="20"/>
      <c r="K33" s="20"/>
      <c r="L33" s="20"/>
      <c r="M33" s="20"/>
      <c r="N33" s="20"/>
      <c r="O33" s="20"/>
      <c r="P33" s="20"/>
      <c r="Q33" s="20"/>
      <c r="R33" s="20"/>
      <c r="S33" s="20"/>
      <c r="T33" s="20"/>
      <c r="U33" s="20"/>
      <c r="V33" s="20"/>
      <c r="W33" s="20"/>
      <c r="X33" s="20"/>
      <c r="Y33" s="20"/>
      <c r="Z33" s="21"/>
      <c r="AA33" s="22"/>
    </row>
    <row r="34" spans="1:27" ht="13.5" x14ac:dyDescent="0.25">
      <c r="A34" s="27" t="s">
        <v>60</v>
      </c>
      <c r="B34" s="28" t="s">
        <v>32</v>
      </c>
      <c r="C34" s="29">
        <f t="shared" ref="C34:Y34" si="3">SUM(C29:C33)</f>
        <v>36146699</v>
      </c>
      <c r="D34" s="29">
        <f>SUM(D29:D33)</f>
        <v>0</v>
      </c>
      <c r="E34" s="30">
        <f t="shared" si="3"/>
        <v>0</v>
      </c>
      <c r="F34" s="31">
        <f t="shared" si="3"/>
        <v>0</v>
      </c>
      <c r="G34" s="31">
        <f t="shared" si="3"/>
        <v>3775871</v>
      </c>
      <c r="H34" s="31">
        <f t="shared" si="3"/>
        <v>1607038</v>
      </c>
      <c r="I34" s="31">
        <f t="shared" si="3"/>
        <v>2230610</v>
      </c>
      <c r="J34" s="31">
        <f t="shared" si="3"/>
        <v>7613519</v>
      </c>
      <c r="K34" s="31">
        <f t="shared" si="3"/>
        <v>2433000</v>
      </c>
      <c r="L34" s="31">
        <f t="shared" si="3"/>
        <v>3399961</v>
      </c>
      <c r="M34" s="31">
        <f t="shared" si="3"/>
        <v>2757831</v>
      </c>
      <c r="N34" s="31">
        <f t="shared" si="3"/>
        <v>8590792</v>
      </c>
      <c r="O34" s="31">
        <f t="shared" si="3"/>
        <v>0</v>
      </c>
      <c r="P34" s="31">
        <f t="shared" si="3"/>
        <v>0</v>
      </c>
      <c r="Q34" s="31">
        <f t="shared" si="3"/>
        <v>0</v>
      </c>
      <c r="R34" s="31">
        <f t="shared" si="3"/>
        <v>0</v>
      </c>
      <c r="S34" s="31">
        <f t="shared" si="3"/>
        <v>0</v>
      </c>
      <c r="T34" s="31">
        <f t="shared" si="3"/>
        <v>0</v>
      </c>
      <c r="U34" s="31">
        <f t="shared" si="3"/>
        <v>0</v>
      </c>
      <c r="V34" s="31">
        <f t="shared" si="3"/>
        <v>0</v>
      </c>
      <c r="W34" s="31">
        <f t="shared" si="3"/>
        <v>16204311</v>
      </c>
      <c r="X34" s="31">
        <f t="shared" si="3"/>
        <v>0</v>
      </c>
      <c r="Y34" s="31">
        <f t="shared" si="3"/>
        <v>16204311</v>
      </c>
      <c r="Z34" s="32">
        <f>+IF(X34&lt;&gt;0,+(Y34/X34)*100,0)</f>
        <v>0</v>
      </c>
      <c r="AA34" s="33">
        <f>SUM(AA29:AA33)</f>
        <v>0</v>
      </c>
    </row>
    <row r="35" spans="1:27" ht="5.0999999999999996" customHeight="1" x14ac:dyDescent="0.25">
      <c r="A35" s="34" t="s">
        <v>41</v>
      </c>
      <c r="B35" s="17"/>
      <c r="C35" s="18"/>
      <c r="D35" s="18"/>
      <c r="E35" s="19"/>
      <c r="F35" s="20"/>
      <c r="G35" s="20"/>
      <c r="H35" s="20"/>
      <c r="I35" s="20"/>
      <c r="J35" s="20"/>
      <c r="K35" s="20"/>
      <c r="L35" s="20"/>
      <c r="M35" s="20"/>
      <c r="N35" s="20"/>
      <c r="O35" s="20"/>
      <c r="P35" s="20"/>
      <c r="Q35" s="20"/>
      <c r="R35" s="20"/>
      <c r="S35" s="20"/>
      <c r="T35" s="20"/>
      <c r="U35" s="20"/>
      <c r="V35" s="20"/>
      <c r="W35" s="20"/>
      <c r="X35" s="20"/>
      <c r="Y35" s="20"/>
      <c r="Z35" s="21"/>
      <c r="AA35" s="22"/>
    </row>
    <row r="36" spans="1:27" ht="13.5" x14ac:dyDescent="0.25">
      <c r="A36" s="10" t="s">
        <v>61</v>
      </c>
      <c r="B36" s="17" t="s">
        <v>32</v>
      </c>
      <c r="C36" s="18"/>
      <c r="D36" s="18"/>
      <c r="E36" s="19"/>
      <c r="F36" s="20"/>
      <c r="G36" s="20"/>
      <c r="H36" s="20"/>
      <c r="I36" s="20"/>
      <c r="J36" s="20"/>
      <c r="K36" s="20"/>
      <c r="L36" s="20"/>
      <c r="M36" s="20"/>
      <c r="N36" s="20"/>
      <c r="O36" s="20"/>
      <c r="P36" s="20"/>
      <c r="Q36" s="20"/>
      <c r="R36" s="20"/>
      <c r="S36" s="20"/>
      <c r="T36" s="20"/>
      <c r="U36" s="20"/>
      <c r="V36" s="20"/>
      <c r="W36" s="20"/>
      <c r="X36" s="20"/>
      <c r="Y36" s="20"/>
      <c r="Z36" s="21"/>
      <c r="AA36" s="22"/>
    </row>
    <row r="37" spans="1:27" ht="13.5" x14ac:dyDescent="0.25">
      <c r="A37" s="23" t="s">
        <v>62</v>
      </c>
      <c r="B37" s="17" t="s">
        <v>32</v>
      </c>
      <c r="C37" s="18"/>
      <c r="D37" s="18"/>
      <c r="E37" s="19"/>
      <c r="F37" s="20"/>
      <c r="G37" s="20"/>
      <c r="H37" s="20"/>
      <c r="I37" s="20"/>
      <c r="J37" s="20"/>
      <c r="K37" s="20"/>
      <c r="L37" s="20"/>
      <c r="M37" s="20"/>
      <c r="N37" s="20"/>
      <c r="O37" s="20"/>
      <c r="P37" s="20"/>
      <c r="Q37" s="20"/>
      <c r="R37" s="20"/>
      <c r="S37" s="20"/>
      <c r="T37" s="20"/>
      <c r="U37" s="20"/>
      <c r="V37" s="20"/>
      <c r="W37" s="20"/>
      <c r="X37" s="20"/>
      <c r="Y37" s="20"/>
      <c r="Z37" s="21"/>
      <c r="AA37" s="22"/>
    </row>
    <row r="38" spans="1:27" ht="13.5" x14ac:dyDescent="0.25">
      <c r="A38" s="23" t="s">
        <v>59</v>
      </c>
      <c r="B38" s="17" t="s">
        <v>32</v>
      </c>
      <c r="C38" s="18"/>
      <c r="D38" s="18"/>
      <c r="E38" s="19"/>
      <c r="F38" s="20"/>
      <c r="G38" s="20"/>
      <c r="H38" s="20"/>
      <c r="I38" s="20"/>
      <c r="J38" s="20"/>
      <c r="K38" s="20"/>
      <c r="L38" s="20"/>
      <c r="M38" s="20"/>
      <c r="N38" s="20"/>
      <c r="O38" s="20"/>
      <c r="P38" s="20"/>
      <c r="Q38" s="20"/>
      <c r="R38" s="20"/>
      <c r="S38" s="20"/>
      <c r="T38" s="20"/>
      <c r="U38" s="20"/>
      <c r="V38" s="20"/>
      <c r="W38" s="20"/>
      <c r="X38" s="20"/>
      <c r="Y38" s="20"/>
      <c r="Z38" s="21"/>
      <c r="AA38" s="22"/>
    </row>
    <row r="39" spans="1:27" ht="13.5" x14ac:dyDescent="0.25">
      <c r="A39" s="27" t="s">
        <v>63</v>
      </c>
      <c r="B39" s="35" t="s">
        <v>32</v>
      </c>
      <c r="C39" s="29">
        <f t="shared" ref="C39:Y39" si="4">SUM(C37:C38)</f>
        <v>0</v>
      </c>
      <c r="D39" s="29">
        <f>SUM(D37:D38)</f>
        <v>0</v>
      </c>
      <c r="E39" s="36">
        <f t="shared" si="4"/>
        <v>0</v>
      </c>
      <c r="F39" s="37">
        <f t="shared" si="4"/>
        <v>0</v>
      </c>
      <c r="G39" s="37">
        <f t="shared" si="4"/>
        <v>0</v>
      </c>
      <c r="H39" s="37">
        <f t="shared" si="4"/>
        <v>0</v>
      </c>
      <c r="I39" s="37">
        <f t="shared" si="4"/>
        <v>0</v>
      </c>
      <c r="J39" s="37">
        <f t="shared" si="4"/>
        <v>0</v>
      </c>
      <c r="K39" s="37">
        <f t="shared" si="4"/>
        <v>0</v>
      </c>
      <c r="L39" s="37">
        <f t="shared" si="4"/>
        <v>0</v>
      </c>
      <c r="M39" s="37">
        <f t="shared" si="4"/>
        <v>0</v>
      </c>
      <c r="N39" s="37">
        <f t="shared" si="4"/>
        <v>0</v>
      </c>
      <c r="O39" s="37">
        <f t="shared" si="4"/>
        <v>0</v>
      </c>
      <c r="P39" s="37">
        <f t="shared" si="4"/>
        <v>0</v>
      </c>
      <c r="Q39" s="37">
        <f t="shared" si="4"/>
        <v>0</v>
      </c>
      <c r="R39" s="37">
        <f t="shared" si="4"/>
        <v>0</v>
      </c>
      <c r="S39" s="37">
        <f t="shared" si="4"/>
        <v>0</v>
      </c>
      <c r="T39" s="37">
        <f t="shared" si="4"/>
        <v>0</v>
      </c>
      <c r="U39" s="37">
        <f t="shared" si="4"/>
        <v>0</v>
      </c>
      <c r="V39" s="37">
        <f t="shared" si="4"/>
        <v>0</v>
      </c>
      <c r="W39" s="37">
        <f t="shared" si="4"/>
        <v>0</v>
      </c>
      <c r="X39" s="37">
        <f t="shared" si="4"/>
        <v>0</v>
      </c>
      <c r="Y39" s="37">
        <f t="shared" si="4"/>
        <v>0</v>
      </c>
      <c r="Z39" s="38">
        <f>+IF(X39&lt;&gt;0,+(Y39/X39)*100,0)</f>
        <v>0</v>
      </c>
      <c r="AA39" s="39">
        <f>SUM(AA37:AA38)</f>
        <v>0</v>
      </c>
    </row>
    <row r="40" spans="1:27" ht="13.5" x14ac:dyDescent="0.25">
      <c r="A40" s="27" t="s">
        <v>64</v>
      </c>
      <c r="B40" s="28" t="s">
        <v>32</v>
      </c>
      <c r="C40" s="29">
        <f t="shared" ref="C40:Y40" si="5">+C34+C39</f>
        <v>36146699</v>
      </c>
      <c r="D40" s="29">
        <f>+D34+D39</f>
        <v>0</v>
      </c>
      <c r="E40" s="30">
        <f t="shared" si="5"/>
        <v>0</v>
      </c>
      <c r="F40" s="31">
        <f t="shared" si="5"/>
        <v>0</v>
      </c>
      <c r="G40" s="31">
        <f t="shared" si="5"/>
        <v>3775871</v>
      </c>
      <c r="H40" s="31">
        <f t="shared" si="5"/>
        <v>1607038</v>
      </c>
      <c r="I40" s="31">
        <f t="shared" si="5"/>
        <v>2230610</v>
      </c>
      <c r="J40" s="31">
        <f t="shared" si="5"/>
        <v>7613519</v>
      </c>
      <c r="K40" s="31">
        <f t="shared" si="5"/>
        <v>2433000</v>
      </c>
      <c r="L40" s="31">
        <f t="shared" si="5"/>
        <v>3399961</v>
      </c>
      <c r="M40" s="31">
        <f t="shared" si="5"/>
        <v>2757831</v>
      </c>
      <c r="N40" s="31">
        <f t="shared" si="5"/>
        <v>8590792</v>
      </c>
      <c r="O40" s="31">
        <f t="shared" si="5"/>
        <v>0</v>
      </c>
      <c r="P40" s="31">
        <f t="shared" si="5"/>
        <v>0</v>
      </c>
      <c r="Q40" s="31">
        <f t="shared" si="5"/>
        <v>0</v>
      </c>
      <c r="R40" s="31">
        <f t="shared" si="5"/>
        <v>0</v>
      </c>
      <c r="S40" s="31">
        <f t="shared" si="5"/>
        <v>0</v>
      </c>
      <c r="T40" s="31">
        <f t="shared" si="5"/>
        <v>0</v>
      </c>
      <c r="U40" s="31">
        <f t="shared" si="5"/>
        <v>0</v>
      </c>
      <c r="V40" s="31">
        <f t="shared" si="5"/>
        <v>0</v>
      </c>
      <c r="W40" s="31">
        <f t="shared" si="5"/>
        <v>16204311</v>
      </c>
      <c r="X40" s="31">
        <f t="shared" si="5"/>
        <v>0</v>
      </c>
      <c r="Y40" s="31">
        <f t="shared" si="5"/>
        <v>16204311</v>
      </c>
      <c r="Z40" s="32">
        <f>+IF(X40&lt;&gt;0,+(Y40/X40)*100,0)</f>
        <v>0</v>
      </c>
      <c r="AA40" s="33">
        <f>+AA34+AA39</f>
        <v>0</v>
      </c>
    </row>
    <row r="41" spans="1:27" ht="5.0999999999999996" customHeight="1" x14ac:dyDescent="0.25">
      <c r="A41" s="34" t="s">
        <v>41</v>
      </c>
      <c r="B41" s="17"/>
      <c r="C41" s="18"/>
      <c r="D41" s="18"/>
      <c r="E41" s="19"/>
      <c r="F41" s="20"/>
      <c r="G41" s="20"/>
      <c r="H41" s="20"/>
      <c r="I41" s="20"/>
      <c r="J41" s="20"/>
      <c r="K41" s="20"/>
      <c r="L41" s="20"/>
      <c r="M41" s="20"/>
      <c r="N41" s="20"/>
      <c r="O41" s="20"/>
      <c r="P41" s="20"/>
      <c r="Q41" s="20"/>
      <c r="R41" s="20"/>
      <c r="S41" s="20"/>
      <c r="T41" s="20"/>
      <c r="U41" s="20"/>
      <c r="V41" s="20"/>
      <c r="W41" s="20"/>
      <c r="X41" s="20"/>
      <c r="Y41" s="20"/>
      <c r="Z41" s="21"/>
      <c r="AA41" s="22"/>
    </row>
    <row r="42" spans="1:27" ht="13.5" x14ac:dyDescent="0.25">
      <c r="A42" s="41" t="s">
        <v>65</v>
      </c>
      <c r="B42" s="42" t="s">
        <v>66</v>
      </c>
      <c r="C42" s="43">
        <f t="shared" ref="C42:Y42" si="6">+C25-C40</f>
        <v>-12653379</v>
      </c>
      <c r="D42" s="43">
        <f>+D25-D40</f>
        <v>0</v>
      </c>
      <c r="E42" s="44">
        <f t="shared" si="6"/>
        <v>2860000</v>
      </c>
      <c r="F42" s="45">
        <f t="shared" si="6"/>
        <v>4288765</v>
      </c>
      <c r="G42" s="45">
        <f t="shared" si="6"/>
        <v>-13041128</v>
      </c>
      <c r="H42" s="45">
        <f t="shared" si="6"/>
        <v>-204640</v>
      </c>
      <c r="I42" s="45">
        <f t="shared" si="6"/>
        <v>-769428</v>
      </c>
      <c r="J42" s="45">
        <f t="shared" si="6"/>
        <v>-14015196</v>
      </c>
      <c r="K42" s="45">
        <f t="shared" si="6"/>
        <v>-1011602</v>
      </c>
      <c r="L42" s="45">
        <f t="shared" si="6"/>
        <v>-2940058</v>
      </c>
      <c r="M42" s="45">
        <f t="shared" si="6"/>
        <v>3938504</v>
      </c>
      <c r="N42" s="45">
        <f t="shared" si="6"/>
        <v>-13156</v>
      </c>
      <c r="O42" s="45">
        <f t="shared" si="6"/>
        <v>0</v>
      </c>
      <c r="P42" s="45">
        <f t="shared" si="6"/>
        <v>0</v>
      </c>
      <c r="Q42" s="45">
        <f t="shared" si="6"/>
        <v>0</v>
      </c>
      <c r="R42" s="45">
        <f t="shared" si="6"/>
        <v>0</v>
      </c>
      <c r="S42" s="45">
        <f t="shared" si="6"/>
        <v>0</v>
      </c>
      <c r="T42" s="45">
        <f t="shared" si="6"/>
        <v>0</v>
      </c>
      <c r="U42" s="45">
        <f t="shared" si="6"/>
        <v>0</v>
      </c>
      <c r="V42" s="45">
        <f t="shared" si="6"/>
        <v>0</v>
      </c>
      <c r="W42" s="45">
        <f t="shared" si="6"/>
        <v>-14028352</v>
      </c>
      <c r="X42" s="45">
        <f t="shared" si="6"/>
        <v>4288765</v>
      </c>
      <c r="Y42" s="45">
        <f t="shared" si="6"/>
        <v>-18317117</v>
      </c>
      <c r="Z42" s="46">
        <f>+IF(X42&lt;&gt;0,+(Y42/X42)*100,0)</f>
        <v>-427.09537594155893</v>
      </c>
      <c r="AA42" s="47">
        <f>+AA25-AA40</f>
        <v>4288765</v>
      </c>
    </row>
    <row r="43" spans="1:27" ht="5.0999999999999996" customHeight="1" x14ac:dyDescent="0.25">
      <c r="A43" s="34" t="s">
        <v>41</v>
      </c>
      <c r="B43" s="17"/>
      <c r="C43" s="18"/>
      <c r="D43" s="18"/>
      <c r="E43" s="19"/>
      <c r="F43" s="20"/>
      <c r="G43" s="20"/>
      <c r="H43" s="20"/>
      <c r="I43" s="20"/>
      <c r="J43" s="20"/>
      <c r="K43" s="20"/>
      <c r="L43" s="20"/>
      <c r="M43" s="20"/>
      <c r="N43" s="20"/>
      <c r="O43" s="20"/>
      <c r="P43" s="20"/>
      <c r="Q43" s="20"/>
      <c r="R43" s="20"/>
      <c r="S43" s="20"/>
      <c r="T43" s="20"/>
      <c r="U43" s="20"/>
      <c r="V43" s="20"/>
      <c r="W43" s="20"/>
      <c r="X43" s="20"/>
      <c r="Y43" s="20"/>
      <c r="Z43" s="48"/>
      <c r="AA43" s="22"/>
    </row>
    <row r="44" spans="1:27" ht="13.5" x14ac:dyDescent="0.25">
      <c r="A44" s="10" t="s">
        <v>67</v>
      </c>
      <c r="B44" s="17" t="s">
        <v>32</v>
      </c>
      <c r="C44" s="18"/>
      <c r="D44" s="18"/>
      <c r="E44" s="19"/>
      <c r="F44" s="20"/>
      <c r="G44" s="20"/>
      <c r="H44" s="20"/>
      <c r="I44" s="20"/>
      <c r="J44" s="20"/>
      <c r="K44" s="20"/>
      <c r="L44" s="20"/>
      <c r="M44" s="20"/>
      <c r="N44" s="20"/>
      <c r="O44" s="20"/>
      <c r="P44" s="20"/>
      <c r="Q44" s="20"/>
      <c r="R44" s="20"/>
      <c r="S44" s="20"/>
      <c r="T44" s="20"/>
      <c r="U44" s="20"/>
      <c r="V44" s="20"/>
      <c r="W44" s="20"/>
      <c r="X44" s="20"/>
      <c r="Y44" s="20"/>
      <c r="Z44" s="48"/>
      <c r="AA44" s="22"/>
    </row>
    <row r="45" spans="1:27" ht="13.5" x14ac:dyDescent="0.25">
      <c r="A45" s="23" t="s">
        <v>68</v>
      </c>
      <c r="B45" s="17" t="s">
        <v>32</v>
      </c>
      <c r="C45" s="18"/>
      <c r="D45" s="18"/>
      <c r="E45" s="19"/>
      <c r="F45" s="20"/>
      <c r="G45" s="20"/>
      <c r="H45" s="20"/>
      <c r="I45" s="20"/>
      <c r="J45" s="20"/>
      <c r="K45" s="20"/>
      <c r="L45" s="20"/>
      <c r="M45" s="20"/>
      <c r="N45" s="20"/>
      <c r="O45" s="20"/>
      <c r="P45" s="20"/>
      <c r="Q45" s="20"/>
      <c r="R45" s="20"/>
      <c r="S45" s="20"/>
      <c r="T45" s="20"/>
      <c r="U45" s="20"/>
      <c r="V45" s="20"/>
      <c r="W45" s="20"/>
      <c r="X45" s="20"/>
      <c r="Y45" s="20"/>
      <c r="Z45" s="48"/>
      <c r="AA45" s="22"/>
    </row>
    <row r="46" spans="1:27" ht="13.5" x14ac:dyDescent="0.25">
      <c r="A46" s="23" t="s">
        <v>69</v>
      </c>
      <c r="B46" s="17" t="s">
        <v>32</v>
      </c>
      <c r="C46" s="18"/>
      <c r="D46" s="18"/>
      <c r="E46" s="19"/>
      <c r="F46" s="20"/>
      <c r="G46" s="20"/>
      <c r="H46" s="20"/>
      <c r="I46" s="20"/>
      <c r="J46" s="20"/>
      <c r="K46" s="20"/>
      <c r="L46" s="20"/>
      <c r="M46" s="20"/>
      <c r="N46" s="20"/>
      <c r="O46" s="20"/>
      <c r="P46" s="20"/>
      <c r="Q46" s="20"/>
      <c r="R46" s="20"/>
      <c r="S46" s="20"/>
      <c r="T46" s="20"/>
      <c r="U46" s="20"/>
      <c r="V46" s="20"/>
      <c r="W46" s="20"/>
      <c r="X46" s="20"/>
      <c r="Y46" s="20"/>
      <c r="Z46" s="48"/>
      <c r="AA46" s="22"/>
    </row>
    <row r="47" spans="1:27" ht="14.45" customHeight="1" x14ac:dyDescent="0.25">
      <c r="A47" s="23" t="s">
        <v>41</v>
      </c>
      <c r="B47" s="17"/>
      <c r="C47" s="18"/>
      <c r="D47" s="18"/>
      <c r="E47" s="19"/>
      <c r="F47" s="20"/>
      <c r="G47" s="20"/>
      <c r="H47" s="20"/>
      <c r="I47" s="20"/>
      <c r="J47" s="20"/>
      <c r="K47" s="20"/>
      <c r="L47" s="20"/>
      <c r="M47" s="20"/>
      <c r="N47" s="20"/>
      <c r="O47" s="20"/>
      <c r="P47" s="20"/>
      <c r="Q47" s="20"/>
      <c r="R47" s="20"/>
      <c r="S47" s="20"/>
      <c r="T47" s="20"/>
      <c r="U47" s="20"/>
      <c r="V47" s="20"/>
      <c r="W47" s="20"/>
      <c r="X47" s="20"/>
      <c r="Y47" s="20"/>
      <c r="Z47" s="48"/>
      <c r="AA47" s="22"/>
    </row>
    <row r="48" spans="1:27" ht="13.5" x14ac:dyDescent="0.25">
      <c r="A48" s="49" t="s">
        <v>70</v>
      </c>
      <c r="B48" s="50" t="s">
        <v>66</v>
      </c>
      <c r="C48" s="51">
        <f t="shared" ref="C48:Y48" si="7">SUM(C45:C47)</f>
        <v>0</v>
      </c>
      <c r="D48" s="51">
        <f>SUM(D45:D47)</f>
        <v>0</v>
      </c>
      <c r="E48" s="52">
        <f t="shared" si="7"/>
        <v>0</v>
      </c>
      <c r="F48" s="53">
        <f t="shared" si="7"/>
        <v>0</v>
      </c>
      <c r="G48" s="53">
        <f t="shared" si="7"/>
        <v>0</v>
      </c>
      <c r="H48" s="53">
        <f t="shared" si="7"/>
        <v>0</v>
      </c>
      <c r="I48" s="53">
        <f t="shared" si="7"/>
        <v>0</v>
      </c>
      <c r="J48" s="53">
        <f t="shared" si="7"/>
        <v>0</v>
      </c>
      <c r="K48" s="53">
        <f t="shared" si="7"/>
        <v>0</v>
      </c>
      <c r="L48" s="53">
        <f t="shared" si="7"/>
        <v>0</v>
      </c>
      <c r="M48" s="53">
        <f t="shared" si="7"/>
        <v>0</v>
      </c>
      <c r="N48" s="53">
        <f t="shared" si="7"/>
        <v>0</v>
      </c>
      <c r="O48" s="53">
        <f t="shared" si="7"/>
        <v>0</v>
      </c>
      <c r="P48" s="53">
        <f t="shared" si="7"/>
        <v>0</v>
      </c>
      <c r="Q48" s="53">
        <f t="shared" si="7"/>
        <v>0</v>
      </c>
      <c r="R48" s="53">
        <f t="shared" si="7"/>
        <v>0</v>
      </c>
      <c r="S48" s="53">
        <f t="shared" si="7"/>
        <v>0</v>
      </c>
      <c r="T48" s="53">
        <f t="shared" si="7"/>
        <v>0</v>
      </c>
      <c r="U48" s="53">
        <f t="shared" si="7"/>
        <v>0</v>
      </c>
      <c r="V48" s="53">
        <f t="shared" si="7"/>
        <v>0</v>
      </c>
      <c r="W48" s="53">
        <f t="shared" si="7"/>
        <v>0</v>
      </c>
      <c r="X48" s="53">
        <f t="shared" si="7"/>
        <v>0</v>
      </c>
      <c r="Y48" s="53">
        <f t="shared" si="7"/>
        <v>0</v>
      </c>
      <c r="Z48" s="54">
        <f>+IF(X48&lt;&gt;0,+(Y48/X48)*100,0)</f>
        <v>0</v>
      </c>
      <c r="AA48" s="55">
        <f>SUM(AA45:AA47)</f>
        <v>0</v>
      </c>
    </row>
    <row r="49" spans="1:27" ht="13.5" x14ac:dyDescent="0.25">
      <c r="A49" s="56" t="s">
        <v>328</v>
      </c>
      <c r="B49" s="57"/>
      <c r="C49" s="58"/>
      <c r="D49" s="58"/>
      <c r="E49" s="58"/>
      <c r="F49" s="58"/>
      <c r="G49" s="58"/>
      <c r="H49" s="59"/>
      <c r="I49" s="59"/>
      <c r="J49" s="59"/>
      <c r="K49" s="59"/>
      <c r="L49" s="59"/>
      <c r="M49" s="59"/>
      <c r="N49" s="59"/>
      <c r="O49" s="59"/>
      <c r="P49" s="59"/>
      <c r="Q49" s="59"/>
      <c r="R49" s="59"/>
      <c r="S49" s="59"/>
      <c r="T49" s="59"/>
      <c r="U49" s="59"/>
      <c r="V49" s="59"/>
      <c r="W49" s="59"/>
      <c r="X49" s="59"/>
      <c r="Y49" s="59"/>
      <c r="Z49" s="59"/>
      <c r="AA49" s="59"/>
    </row>
    <row r="50" spans="1:27" ht="13.5" x14ac:dyDescent="0.25">
      <c r="A50" s="60" t="s">
        <v>329</v>
      </c>
      <c r="B50" s="60"/>
      <c r="C50" s="60"/>
      <c r="D50" s="60"/>
      <c r="E50" s="60"/>
      <c r="F50" s="60"/>
      <c r="G50" s="60"/>
      <c r="H50" s="59"/>
      <c r="I50" s="59"/>
      <c r="J50" s="59"/>
      <c r="K50" s="59"/>
      <c r="L50" s="59"/>
      <c r="M50" s="59"/>
      <c r="N50" s="59"/>
      <c r="O50" s="59"/>
      <c r="P50" s="59"/>
      <c r="Q50" s="59"/>
      <c r="R50" s="59"/>
      <c r="S50" s="59"/>
      <c r="T50" s="59"/>
      <c r="U50" s="59"/>
      <c r="V50" s="59"/>
      <c r="W50" s="59"/>
      <c r="X50" s="59"/>
      <c r="Y50" s="59"/>
      <c r="Z50" s="59"/>
      <c r="AA50" s="59"/>
    </row>
    <row r="51" spans="1:27" ht="13.5" x14ac:dyDescent="0.25">
      <c r="A51" s="61" t="s">
        <v>330</v>
      </c>
      <c r="B51" s="62"/>
      <c r="C51" s="63"/>
      <c r="D51" s="63"/>
      <c r="E51" s="63"/>
      <c r="F51" s="63"/>
      <c r="G51" s="63"/>
      <c r="H51" s="59"/>
      <c r="I51" s="59"/>
      <c r="J51" s="59"/>
      <c r="K51" s="59"/>
      <c r="L51" s="59"/>
      <c r="M51" s="59"/>
      <c r="N51" s="59"/>
      <c r="O51" s="59"/>
      <c r="P51" s="59"/>
      <c r="Q51" s="59"/>
      <c r="R51" s="59"/>
      <c r="S51" s="59"/>
      <c r="T51" s="59"/>
      <c r="U51" s="59"/>
      <c r="V51" s="59"/>
      <c r="W51" s="59"/>
      <c r="X51" s="59"/>
      <c r="Y51" s="59"/>
      <c r="Z51" s="59"/>
      <c r="AA51" s="59"/>
    </row>
    <row r="52" spans="1:27" ht="13.5" x14ac:dyDescent="0.25">
      <c r="A52" s="59"/>
      <c r="B52" s="59"/>
      <c r="C52" s="59"/>
      <c r="D52" s="59"/>
      <c r="E52" s="59"/>
      <c r="F52" s="59"/>
      <c r="G52" s="59"/>
      <c r="H52" s="59"/>
      <c r="I52" s="59"/>
      <c r="J52" s="59"/>
      <c r="K52" s="59"/>
      <c r="L52" s="59"/>
      <c r="M52" s="59"/>
      <c r="N52" s="59"/>
      <c r="O52" s="59"/>
      <c r="P52" s="59"/>
      <c r="Q52" s="59"/>
      <c r="R52" s="59"/>
      <c r="S52" s="59"/>
      <c r="T52" s="59"/>
      <c r="U52" s="59"/>
      <c r="V52" s="59"/>
      <c r="W52" s="59"/>
      <c r="X52" s="59"/>
      <c r="Y52" s="59"/>
      <c r="Z52" s="59"/>
      <c r="AA52" s="59"/>
    </row>
    <row r="53" spans="1:27" ht="13.5" x14ac:dyDescent="0.25">
      <c r="A53" s="59"/>
      <c r="B53" s="59"/>
      <c r="C53" s="59"/>
      <c r="D53" s="59"/>
      <c r="E53" s="59"/>
      <c r="F53" s="59"/>
      <c r="G53" s="59"/>
      <c r="H53" s="59"/>
      <c r="I53" s="59"/>
      <c r="J53" s="59"/>
      <c r="K53" s="59"/>
      <c r="L53" s="59"/>
      <c r="M53" s="59"/>
      <c r="N53" s="59"/>
      <c r="O53" s="59"/>
      <c r="P53" s="59"/>
      <c r="Q53" s="59"/>
      <c r="R53" s="59"/>
      <c r="S53" s="59"/>
      <c r="T53" s="59"/>
      <c r="U53" s="59"/>
      <c r="V53" s="59"/>
      <c r="W53" s="59"/>
      <c r="X53" s="59"/>
      <c r="Y53" s="59"/>
      <c r="Z53" s="59"/>
      <c r="AA53" s="59"/>
    </row>
    <row r="54" spans="1:27" ht="13.5" x14ac:dyDescent="0.25">
      <c r="A54" s="59"/>
      <c r="B54" s="59"/>
      <c r="C54" s="59"/>
      <c r="D54" s="59"/>
      <c r="E54" s="59"/>
      <c r="F54" s="59"/>
      <c r="G54" s="59"/>
      <c r="H54" s="59"/>
      <c r="I54" s="59"/>
      <c r="J54" s="59"/>
      <c r="K54" s="59"/>
      <c r="L54" s="59"/>
      <c r="M54" s="59"/>
      <c r="N54" s="59"/>
      <c r="O54" s="59"/>
      <c r="P54" s="59"/>
      <c r="Q54" s="59"/>
      <c r="R54" s="59"/>
      <c r="S54" s="59"/>
      <c r="T54" s="59"/>
      <c r="U54" s="59"/>
      <c r="V54" s="59"/>
      <c r="W54" s="59"/>
      <c r="X54" s="59"/>
      <c r="Y54" s="59"/>
      <c r="Z54" s="59"/>
      <c r="AA54" s="59"/>
    </row>
  </sheetData>
  <mergeCells count="2">
    <mergeCell ref="A1:AA1"/>
    <mergeCell ref="E2:AA2"/>
  </mergeCells>
  <printOptions horizontalCentered="1"/>
  <pageMargins left="0.55118110236220497" right="0.22" top="0.59055118110236204" bottom="0.59055118110236204" header="0.31496062992126" footer="0.31496062992126"/>
  <pageSetup paperSize="9" orientation="landscape" r:id="rId1"/>
  <rowBreaks count="1" manualBreakCount="1">
    <brk id="48" max="16383" man="1"/>
  </rowBreaks>
</worksheet>
</file>

<file path=xl/worksheets/sheet25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AA54"/>
  <sheetViews>
    <sheetView showGridLines="0" workbookViewId="0">
      <selection activeCell="B2" sqref="B2"/>
    </sheetView>
  </sheetViews>
  <sheetFormatPr defaultRowHeight="12.75" x14ac:dyDescent="0.2"/>
  <cols>
    <col min="1" max="1" width="35.7109375" customWidth="1"/>
    <col min="2" max="2" width="3.42578125" bestFit="1" customWidth="1"/>
    <col min="3" max="3" width="9.7109375" customWidth="1"/>
    <col min="4" max="4" width="9.7109375" hidden="1" customWidth="1"/>
    <col min="5" max="6" width="9.7109375" customWidth="1"/>
    <col min="7" max="9" width="9.7109375" hidden="1" customWidth="1"/>
    <col min="10" max="10" width="9.7109375" customWidth="1"/>
    <col min="11" max="13" width="9.7109375" hidden="1" customWidth="1"/>
    <col min="14" max="14" width="9.7109375" customWidth="1"/>
    <col min="15" max="22" width="9.7109375" hidden="1" customWidth="1"/>
    <col min="23" max="27" width="9.7109375" customWidth="1"/>
  </cols>
  <sheetData>
    <row r="1" spans="1:27" ht="38.450000000000003" customHeight="1" x14ac:dyDescent="0.25">
      <c r="A1" s="64" t="s">
        <v>322</v>
      </c>
      <c r="B1" s="64"/>
      <c r="C1" s="64"/>
      <c r="D1" s="64"/>
      <c r="E1" s="64"/>
      <c r="F1" s="64"/>
      <c r="G1" s="64"/>
      <c r="H1" s="64"/>
      <c r="I1" s="64"/>
      <c r="J1" s="64"/>
      <c r="K1" s="64"/>
      <c r="L1" s="64"/>
      <c r="M1" s="64"/>
      <c r="N1" s="64"/>
      <c r="O1" s="64"/>
      <c r="P1" s="64"/>
      <c r="Q1" s="64"/>
      <c r="R1" s="64"/>
      <c r="S1" s="64"/>
      <c r="T1" s="64"/>
      <c r="U1" s="64"/>
      <c r="V1" s="64"/>
      <c r="W1" s="64"/>
      <c r="X1" s="64"/>
      <c r="Y1" s="64"/>
      <c r="Z1" s="64"/>
      <c r="AA1" s="64"/>
    </row>
    <row r="2" spans="1:27" ht="24.95" customHeight="1" x14ac:dyDescent="0.2">
      <c r="A2" s="2" t="s">
        <v>1</v>
      </c>
      <c r="B2" s="1" t="s">
        <v>331</v>
      </c>
      <c r="C2" s="3" t="s">
        <v>2</v>
      </c>
      <c r="D2" s="3" t="s">
        <v>3</v>
      </c>
      <c r="E2" s="65" t="s">
        <v>4</v>
      </c>
      <c r="F2" s="66"/>
      <c r="G2" s="66"/>
      <c r="H2" s="66"/>
      <c r="I2" s="66"/>
      <c r="J2" s="66"/>
      <c r="K2" s="66"/>
      <c r="L2" s="66"/>
      <c r="M2" s="66"/>
      <c r="N2" s="66"/>
      <c r="O2" s="66"/>
      <c r="P2" s="66"/>
      <c r="Q2" s="66"/>
      <c r="R2" s="66"/>
      <c r="S2" s="66"/>
      <c r="T2" s="66"/>
      <c r="U2" s="66"/>
      <c r="V2" s="66"/>
      <c r="W2" s="66"/>
      <c r="X2" s="66"/>
      <c r="Y2" s="66"/>
      <c r="Z2" s="66"/>
      <c r="AA2" s="67"/>
    </row>
    <row r="3" spans="1:27" ht="24.95" customHeight="1" x14ac:dyDescent="0.2">
      <c r="A3" s="4" t="s">
        <v>5</v>
      </c>
      <c r="B3" s="5" t="s">
        <v>6</v>
      </c>
      <c r="C3" s="6" t="s">
        <v>7</v>
      </c>
      <c r="D3" s="6" t="s">
        <v>7</v>
      </c>
      <c r="E3" s="7" t="s">
        <v>8</v>
      </c>
      <c r="F3" s="8" t="s">
        <v>9</v>
      </c>
      <c r="G3" s="8" t="s">
        <v>10</v>
      </c>
      <c r="H3" s="8" t="s">
        <v>11</v>
      </c>
      <c r="I3" s="8" t="s">
        <v>12</v>
      </c>
      <c r="J3" s="8" t="s">
        <v>13</v>
      </c>
      <c r="K3" s="8" t="s">
        <v>14</v>
      </c>
      <c r="L3" s="8" t="s">
        <v>15</v>
      </c>
      <c r="M3" s="8" t="s">
        <v>16</v>
      </c>
      <c r="N3" s="8" t="s">
        <v>17</v>
      </c>
      <c r="O3" s="8" t="s">
        <v>18</v>
      </c>
      <c r="P3" s="8" t="s">
        <v>19</v>
      </c>
      <c r="Q3" s="8" t="s">
        <v>20</v>
      </c>
      <c r="R3" s="8" t="s">
        <v>21</v>
      </c>
      <c r="S3" s="8" t="s">
        <v>22</v>
      </c>
      <c r="T3" s="8" t="s">
        <v>23</v>
      </c>
      <c r="U3" s="8" t="s">
        <v>24</v>
      </c>
      <c r="V3" s="8" t="s">
        <v>25</v>
      </c>
      <c r="W3" s="8" t="s">
        <v>26</v>
      </c>
      <c r="X3" s="8" t="s">
        <v>27</v>
      </c>
      <c r="Y3" s="8" t="s">
        <v>28</v>
      </c>
      <c r="Z3" s="8" t="s">
        <v>29</v>
      </c>
      <c r="AA3" s="9" t="s">
        <v>30</v>
      </c>
    </row>
    <row r="4" spans="1:27" ht="13.5" x14ac:dyDescent="0.25">
      <c r="A4" s="10" t="s">
        <v>31</v>
      </c>
      <c r="B4" s="11" t="s">
        <v>32</v>
      </c>
      <c r="C4" s="12"/>
      <c r="D4" s="12"/>
      <c r="E4" s="13"/>
      <c r="F4" s="14"/>
      <c r="G4" s="14"/>
      <c r="H4" s="14"/>
      <c r="I4" s="14"/>
      <c r="J4" s="14"/>
      <c r="K4" s="14"/>
      <c r="L4" s="14"/>
      <c r="M4" s="14"/>
      <c r="N4" s="14"/>
      <c r="O4" s="14"/>
      <c r="P4" s="14"/>
      <c r="Q4" s="14"/>
      <c r="R4" s="14"/>
      <c r="S4" s="14"/>
      <c r="T4" s="14"/>
      <c r="U4" s="14"/>
      <c r="V4" s="14"/>
      <c r="W4" s="14"/>
      <c r="X4" s="14"/>
      <c r="Y4" s="14"/>
      <c r="Z4" s="15"/>
      <c r="AA4" s="16"/>
    </row>
    <row r="5" spans="1:27" ht="13.5" x14ac:dyDescent="0.25">
      <c r="A5" s="10" t="s">
        <v>33</v>
      </c>
      <c r="B5" s="17" t="s">
        <v>32</v>
      </c>
      <c r="C5" s="18"/>
      <c r="D5" s="18"/>
      <c r="E5" s="19"/>
      <c r="F5" s="20"/>
      <c r="G5" s="20"/>
      <c r="H5" s="20"/>
      <c r="I5" s="20"/>
      <c r="J5" s="20"/>
      <c r="K5" s="20"/>
      <c r="L5" s="20"/>
      <c r="M5" s="20"/>
      <c r="N5" s="20"/>
      <c r="O5" s="20"/>
      <c r="P5" s="20"/>
      <c r="Q5" s="20"/>
      <c r="R5" s="20"/>
      <c r="S5" s="20"/>
      <c r="T5" s="20"/>
      <c r="U5" s="20"/>
      <c r="V5" s="20"/>
      <c r="W5" s="20"/>
      <c r="X5" s="20"/>
      <c r="Y5" s="20"/>
      <c r="Z5" s="21"/>
      <c r="AA5" s="22"/>
    </row>
    <row r="6" spans="1:27" ht="13.5" x14ac:dyDescent="0.25">
      <c r="A6" s="23" t="s">
        <v>34</v>
      </c>
      <c r="B6" s="17" t="s">
        <v>32</v>
      </c>
      <c r="C6" s="18">
        <v>-1145350</v>
      </c>
      <c r="D6" s="18"/>
      <c r="E6" s="19">
        <v>-68130712</v>
      </c>
      <c r="F6" s="20">
        <v>-63205195</v>
      </c>
      <c r="G6" s="20"/>
      <c r="H6" s="20"/>
      <c r="I6" s="20"/>
      <c r="J6" s="20"/>
      <c r="K6" s="20">
        <v>-7681</v>
      </c>
      <c r="L6" s="20">
        <v>-1073</v>
      </c>
      <c r="M6" s="20">
        <v>-113370</v>
      </c>
      <c r="N6" s="20">
        <v>-122124</v>
      </c>
      <c r="O6" s="20"/>
      <c r="P6" s="20"/>
      <c r="Q6" s="20"/>
      <c r="R6" s="20"/>
      <c r="S6" s="20"/>
      <c r="T6" s="20"/>
      <c r="U6" s="20"/>
      <c r="V6" s="20"/>
      <c r="W6" s="20">
        <v>-122124</v>
      </c>
      <c r="X6" s="20">
        <v>-1296577</v>
      </c>
      <c r="Y6" s="20">
        <v>1174453</v>
      </c>
      <c r="Z6" s="21">
        <v>-90.58104532164306</v>
      </c>
      <c r="AA6" s="22">
        <v>-63205195</v>
      </c>
    </row>
    <row r="7" spans="1:27" ht="13.5" x14ac:dyDescent="0.25">
      <c r="A7" s="23" t="s">
        <v>35</v>
      </c>
      <c r="B7" s="17" t="s">
        <v>32</v>
      </c>
      <c r="C7" s="18"/>
      <c r="D7" s="18"/>
      <c r="E7" s="19"/>
      <c r="F7" s="20">
        <v>-11500000</v>
      </c>
      <c r="G7" s="20"/>
      <c r="H7" s="20"/>
      <c r="I7" s="20"/>
      <c r="J7" s="20"/>
      <c r="K7" s="20"/>
      <c r="L7" s="20"/>
      <c r="M7" s="20"/>
      <c r="N7" s="20"/>
      <c r="O7" s="20"/>
      <c r="P7" s="20"/>
      <c r="Q7" s="20"/>
      <c r="R7" s="20"/>
      <c r="S7" s="20"/>
      <c r="T7" s="20"/>
      <c r="U7" s="20"/>
      <c r="V7" s="20"/>
      <c r="W7" s="20"/>
      <c r="X7" s="20">
        <v>-11500000</v>
      </c>
      <c r="Y7" s="20">
        <v>11500000</v>
      </c>
      <c r="Z7" s="21">
        <v>-100</v>
      </c>
      <c r="AA7" s="22">
        <v>-11500000</v>
      </c>
    </row>
    <row r="8" spans="1:27" ht="13.5" x14ac:dyDescent="0.25">
      <c r="A8" s="23" t="s">
        <v>36</v>
      </c>
      <c r="B8" s="17" t="s">
        <v>32</v>
      </c>
      <c r="C8" s="18"/>
      <c r="D8" s="18"/>
      <c r="E8" s="19"/>
      <c r="F8" s="20"/>
      <c r="G8" s="20"/>
      <c r="H8" s="20"/>
      <c r="I8" s="20"/>
      <c r="J8" s="20"/>
      <c r="K8" s="20"/>
      <c r="L8" s="20"/>
      <c r="M8" s="20"/>
      <c r="N8" s="20"/>
      <c r="O8" s="20"/>
      <c r="P8" s="20"/>
      <c r="Q8" s="20"/>
      <c r="R8" s="20"/>
      <c r="S8" s="20"/>
      <c r="T8" s="20"/>
      <c r="U8" s="20"/>
      <c r="V8" s="20"/>
      <c r="W8" s="20"/>
      <c r="X8" s="20"/>
      <c r="Y8" s="20"/>
      <c r="Z8" s="21"/>
      <c r="AA8" s="22"/>
    </row>
    <row r="9" spans="1:27" ht="13.5" x14ac:dyDescent="0.25">
      <c r="A9" s="23" t="s">
        <v>37</v>
      </c>
      <c r="B9" s="17" t="s">
        <v>32</v>
      </c>
      <c r="C9" s="18"/>
      <c r="D9" s="18"/>
      <c r="E9" s="19"/>
      <c r="F9" s="20"/>
      <c r="G9" s="20"/>
      <c r="H9" s="20"/>
      <c r="I9" s="20"/>
      <c r="J9" s="20"/>
      <c r="K9" s="20"/>
      <c r="L9" s="20"/>
      <c r="M9" s="20"/>
      <c r="N9" s="20"/>
      <c r="O9" s="20"/>
      <c r="P9" s="20"/>
      <c r="Q9" s="20"/>
      <c r="R9" s="20"/>
      <c r="S9" s="20"/>
      <c r="T9" s="20"/>
      <c r="U9" s="20"/>
      <c r="V9" s="20"/>
      <c r="W9" s="20"/>
      <c r="X9" s="20"/>
      <c r="Y9" s="20"/>
      <c r="Z9" s="21"/>
      <c r="AA9" s="22"/>
    </row>
    <row r="10" spans="1:27" ht="13.5" x14ac:dyDescent="0.25">
      <c r="A10" s="23" t="s">
        <v>38</v>
      </c>
      <c r="B10" s="17" t="s">
        <v>32</v>
      </c>
      <c r="C10" s="18"/>
      <c r="D10" s="18"/>
      <c r="E10" s="19"/>
      <c r="F10" s="20"/>
      <c r="G10" s="24"/>
      <c r="H10" s="24"/>
      <c r="I10" s="24"/>
      <c r="J10" s="20"/>
      <c r="K10" s="24"/>
      <c r="L10" s="24"/>
      <c r="M10" s="20"/>
      <c r="N10" s="24"/>
      <c r="O10" s="24"/>
      <c r="P10" s="24"/>
      <c r="Q10" s="20"/>
      <c r="R10" s="24"/>
      <c r="S10" s="24"/>
      <c r="T10" s="20"/>
      <c r="U10" s="24"/>
      <c r="V10" s="24"/>
      <c r="W10" s="24"/>
      <c r="X10" s="20"/>
      <c r="Y10" s="24"/>
      <c r="Z10" s="25"/>
      <c r="AA10" s="26"/>
    </row>
    <row r="11" spans="1:27" ht="13.5" x14ac:dyDescent="0.25">
      <c r="A11" s="23" t="s">
        <v>39</v>
      </c>
      <c r="B11" s="17" t="s">
        <v>32</v>
      </c>
      <c r="C11" s="18"/>
      <c r="D11" s="18"/>
      <c r="E11" s="19"/>
      <c r="F11" s="20"/>
      <c r="G11" s="20"/>
      <c r="H11" s="20"/>
      <c r="I11" s="20"/>
      <c r="J11" s="20"/>
      <c r="K11" s="20"/>
      <c r="L11" s="20"/>
      <c r="M11" s="20"/>
      <c r="N11" s="20"/>
      <c r="O11" s="20"/>
      <c r="P11" s="20"/>
      <c r="Q11" s="20"/>
      <c r="R11" s="20"/>
      <c r="S11" s="20"/>
      <c r="T11" s="20"/>
      <c r="U11" s="20"/>
      <c r="V11" s="20"/>
      <c r="W11" s="20"/>
      <c r="X11" s="20"/>
      <c r="Y11" s="20"/>
      <c r="Z11" s="21"/>
      <c r="AA11" s="22"/>
    </row>
    <row r="12" spans="1:27" ht="13.5" x14ac:dyDescent="0.25">
      <c r="A12" s="27" t="s">
        <v>40</v>
      </c>
      <c r="B12" s="28" t="s">
        <v>32</v>
      </c>
      <c r="C12" s="29">
        <f t="shared" ref="C12:Y12" si="0">SUM(C6:C11)</f>
        <v>-1145350</v>
      </c>
      <c r="D12" s="29">
        <f>SUM(D6:D11)</f>
        <v>0</v>
      </c>
      <c r="E12" s="30">
        <f t="shared" si="0"/>
        <v>-68130712</v>
      </c>
      <c r="F12" s="31">
        <f t="shared" si="0"/>
        <v>-74705195</v>
      </c>
      <c r="G12" s="31">
        <f t="shared" si="0"/>
        <v>0</v>
      </c>
      <c r="H12" s="31">
        <f t="shared" si="0"/>
        <v>0</v>
      </c>
      <c r="I12" s="31">
        <f t="shared" si="0"/>
        <v>0</v>
      </c>
      <c r="J12" s="31">
        <f t="shared" si="0"/>
        <v>0</v>
      </c>
      <c r="K12" s="31">
        <f t="shared" si="0"/>
        <v>-7681</v>
      </c>
      <c r="L12" s="31">
        <f t="shared" si="0"/>
        <v>-1073</v>
      </c>
      <c r="M12" s="31">
        <f t="shared" si="0"/>
        <v>-113370</v>
      </c>
      <c r="N12" s="31">
        <f t="shared" si="0"/>
        <v>-122124</v>
      </c>
      <c r="O12" s="31">
        <f t="shared" si="0"/>
        <v>0</v>
      </c>
      <c r="P12" s="31">
        <f t="shared" si="0"/>
        <v>0</v>
      </c>
      <c r="Q12" s="31">
        <f t="shared" si="0"/>
        <v>0</v>
      </c>
      <c r="R12" s="31">
        <f t="shared" si="0"/>
        <v>0</v>
      </c>
      <c r="S12" s="31">
        <f t="shared" si="0"/>
        <v>0</v>
      </c>
      <c r="T12" s="31">
        <f t="shared" si="0"/>
        <v>0</v>
      </c>
      <c r="U12" s="31">
        <f t="shared" si="0"/>
        <v>0</v>
      </c>
      <c r="V12" s="31">
        <f t="shared" si="0"/>
        <v>0</v>
      </c>
      <c r="W12" s="31">
        <f t="shared" si="0"/>
        <v>-122124</v>
      </c>
      <c r="X12" s="31">
        <f t="shared" si="0"/>
        <v>-12796577</v>
      </c>
      <c r="Y12" s="31">
        <f t="shared" si="0"/>
        <v>12674453</v>
      </c>
      <c r="Z12" s="32">
        <f>+IF(X12&lt;&gt;0,+(Y12/X12)*100,0)</f>
        <v>-99.0456510362107</v>
      </c>
      <c r="AA12" s="33">
        <f>SUM(AA6:AA11)</f>
        <v>-74705195</v>
      </c>
    </row>
    <row r="13" spans="1:27" ht="5.0999999999999996" customHeight="1" x14ac:dyDescent="0.25">
      <c r="A13" s="34" t="s">
        <v>41</v>
      </c>
      <c r="B13" s="17"/>
      <c r="C13" s="18"/>
      <c r="D13" s="18"/>
      <c r="E13" s="19"/>
      <c r="F13" s="20"/>
      <c r="G13" s="20"/>
      <c r="H13" s="20"/>
      <c r="I13" s="20"/>
      <c r="J13" s="20"/>
      <c r="K13" s="20"/>
      <c r="L13" s="20"/>
      <c r="M13" s="20"/>
      <c r="N13" s="20"/>
      <c r="O13" s="20"/>
      <c r="P13" s="20"/>
      <c r="Q13" s="20"/>
      <c r="R13" s="20"/>
      <c r="S13" s="20"/>
      <c r="T13" s="20"/>
      <c r="U13" s="20"/>
      <c r="V13" s="20"/>
      <c r="W13" s="20"/>
      <c r="X13" s="20"/>
      <c r="Y13" s="20"/>
      <c r="Z13" s="21"/>
      <c r="AA13" s="22"/>
    </row>
    <row r="14" spans="1:27" ht="13.5" x14ac:dyDescent="0.25">
      <c r="A14" s="10" t="s">
        <v>42</v>
      </c>
      <c r="B14" s="17" t="s">
        <v>32</v>
      </c>
      <c r="C14" s="18"/>
      <c r="D14" s="18"/>
      <c r="E14" s="19"/>
      <c r="F14" s="20"/>
      <c r="G14" s="20"/>
      <c r="H14" s="20"/>
      <c r="I14" s="20"/>
      <c r="J14" s="20"/>
      <c r="K14" s="20"/>
      <c r="L14" s="20"/>
      <c r="M14" s="20"/>
      <c r="N14" s="20"/>
      <c r="O14" s="20"/>
      <c r="P14" s="20"/>
      <c r="Q14" s="20"/>
      <c r="R14" s="20"/>
      <c r="S14" s="20"/>
      <c r="T14" s="20"/>
      <c r="U14" s="20"/>
      <c r="V14" s="20"/>
      <c r="W14" s="20"/>
      <c r="X14" s="20"/>
      <c r="Y14" s="20"/>
      <c r="Z14" s="21"/>
      <c r="AA14" s="22"/>
    </row>
    <row r="15" spans="1:27" ht="13.5" x14ac:dyDescent="0.25">
      <c r="A15" s="23" t="s">
        <v>43</v>
      </c>
      <c r="B15" s="17" t="s">
        <v>32</v>
      </c>
      <c r="C15" s="18"/>
      <c r="D15" s="18"/>
      <c r="E15" s="19"/>
      <c r="F15" s="20"/>
      <c r="G15" s="20"/>
      <c r="H15" s="20"/>
      <c r="I15" s="20"/>
      <c r="J15" s="20"/>
      <c r="K15" s="20"/>
      <c r="L15" s="20"/>
      <c r="M15" s="20"/>
      <c r="N15" s="20"/>
      <c r="O15" s="20"/>
      <c r="P15" s="20"/>
      <c r="Q15" s="20"/>
      <c r="R15" s="20"/>
      <c r="S15" s="20"/>
      <c r="T15" s="20"/>
      <c r="U15" s="20"/>
      <c r="V15" s="20"/>
      <c r="W15" s="20"/>
      <c r="X15" s="20"/>
      <c r="Y15" s="20"/>
      <c r="Z15" s="21"/>
      <c r="AA15" s="22"/>
    </row>
    <row r="16" spans="1:27" ht="13.5" x14ac:dyDescent="0.25">
      <c r="A16" s="23" t="s">
        <v>44</v>
      </c>
      <c r="B16" s="17" t="s">
        <v>32</v>
      </c>
      <c r="C16" s="18"/>
      <c r="D16" s="18"/>
      <c r="E16" s="19"/>
      <c r="F16" s="20"/>
      <c r="G16" s="24"/>
      <c r="H16" s="24"/>
      <c r="I16" s="24"/>
      <c r="J16" s="20"/>
      <c r="K16" s="24"/>
      <c r="L16" s="24"/>
      <c r="M16" s="20"/>
      <c r="N16" s="24"/>
      <c r="O16" s="24"/>
      <c r="P16" s="24"/>
      <c r="Q16" s="20"/>
      <c r="R16" s="24"/>
      <c r="S16" s="24"/>
      <c r="T16" s="20"/>
      <c r="U16" s="24"/>
      <c r="V16" s="24"/>
      <c r="W16" s="24"/>
      <c r="X16" s="20"/>
      <c r="Y16" s="24"/>
      <c r="Z16" s="25"/>
      <c r="AA16" s="26"/>
    </row>
    <row r="17" spans="1:27" ht="13.5" x14ac:dyDescent="0.25">
      <c r="A17" s="23" t="s">
        <v>45</v>
      </c>
      <c r="B17" s="17" t="s">
        <v>32</v>
      </c>
      <c r="C17" s="18"/>
      <c r="D17" s="18"/>
      <c r="E17" s="19"/>
      <c r="F17" s="20"/>
      <c r="G17" s="20"/>
      <c r="H17" s="20"/>
      <c r="I17" s="20"/>
      <c r="J17" s="20"/>
      <c r="K17" s="20"/>
      <c r="L17" s="20"/>
      <c r="M17" s="20"/>
      <c r="N17" s="20"/>
      <c r="O17" s="20"/>
      <c r="P17" s="20"/>
      <c r="Q17" s="20"/>
      <c r="R17" s="20"/>
      <c r="S17" s="20"/>
      <c r="T17" s="20"/>
      <c r="U17" s="20"/>
      <c r="V17" s="20"/>
      <c r="W17" s="20"/>
      <c r="X17" s="20"/>
      <c r="Y17" s="20"/>
      <c r="Z17" s="21"/>
      <c r="AA17" s="22"/>
    </row>
    <row r="18" spans="1:27" ht="13.5" x14ac:dyDescent="0.25">
      <c r="A18" s="23" t="s">
        <v>46</v>
      </c>
      <c r="B18" s="17" t="s">
        <v>32</v>
      </c>
      <c r="C18" s="18"/>
      <c r="D18" s="18"/>
      <c r="E18" s="19"/>
      <c r="F18" s="20"/>
      <c r="G18" s="20"/>
      <c r="H18" s="20"/>
      <c r="I18" s="20"/>
      <c r="J18" s="20"/>
      <c r="K18" s="20"/>
      <c r="L18" s="20"/>
      <c r="M18" s="20"/>
      <c r="N18" s="20"/>
      <c r="O18" s="20"/>
      <c r="P18" s="20"/>
      <c r="Q18" s="20"/>
      <c r="R18" s="20"/>
      <c r="S18" s="20"/>
      <c r="T18" s="20"/>
      <c r="U18" s="20"/>
      <c r="V18" s="20"/>
      <c r="W18" s="20"/>
      <c r="X18" s="20"/>
      <c r="Y18" s="20"/>
      <c r="Z18" s="21"/>
      <c r="AA18" s="22"/>
    </row>
    <row r="19" spans="1:27" ht="13.5" x14ac:dyDescent="0.25">
      <c r="A19" s="23" t="s">
        <v>47</v>
      </c>
      <c r="B19" s="17" t="s">
        <v>32</v>
      </c>
      <c r="C19" s="18"/>
      <c r="D19" s="18"/>
      <c r="E19" s="19">
        <v>59994577</v>
      </c>
      <c r="F19" s="20">
        <v>59995746</v>
      </c>
      <c r="G19" s="20">
        <v>-601</v>
      </c>
      <c r="H19" s="20">
        <v>-601</v>
      </c>
      <c r="I19" s="20">
        <v>-601</v>
      </c>
      <c r="J19" s="20">
        <v>-1803</v>
      </c>
      <c r="K19" s="20">
        <v>-600</v>
      </c>
      <c r="L19" s="20">
        <v>-600</v>
      </c>
      <c r="M19" s="20">
        <v>97912</v>
      </c>
      <c r="N19" s="20">
        <v>96712</v>
      </c>
      <c r="O19" s="20"/>
      <c r="P19" s="20"/>
      <c r="Q19" s="20"/>
      <c r="R19" s="20"/>
      <c r="S19" s="20"/>
      <c r="T19" s="20"/>
      <c r="U19" s="20"/>
      <c r="V19" s="20"/>
      <c r="W19" s="20">
        <v>94909</v>
      </c>
      <c r="X19" s="20">
        <v>-2130</v>
      </c>
      <c r="Y19" s="20">
        <v>97039</v>
      </c>
      <c r="Z19" s="21">
        <v>-4555.8215962441318</v>
      </c>
      <c r="AA19" s="22">
        <v>59995746</v>
      </c>
    </row>
    <row r="20" spans="1:27" ht="13.5" x14ac:dyDescent="0.25">
      <c r="A20" s="23" t="s">
        <v>32</v>
      </c>
      <c r="B20" s="17" t="s">
        <v>32</v>
      </c>
      <c r="C20" s="18"/>
      <c r="D20" s="18"/>
      <c r="E20" s="19"/>
      <c r="F20" s="20"/>
      <c r="G20" s="20"/>
      <c r="H20" s="20"/>
      <c r="I20" s="20"/>
      <c r="J20" s="20"/>
      <c r="K20" s="20"/>
      <c r="L20" s="20"/>
      <c r="M20" s="20"/>
      <c r="N20" s="20"/>
      <c r="O20" s="20"/>
      <c r="P20" s="20"/>
      <c r="Q20" s="20"/>
      <c r="R20" s="20"/>
      <c r="S20" s="20"/>
      <c r="T20" s="20"/>
      <c r="U20" s="20"/>
      <c r="V20" s="20"/>
      <c r="W20" s="20"/>
      <c r="X20" s="20"/>
      <c r="Y20" s="20"/>
      <c r="Z20" s="21"/>
      <c r="AA20" s="22"/>
    </row>
    <row r="21" spans="1:27" ht="13.5" x14ac:dyDescent="0.25">
      <c r="A21" s="23" t="s">
        <v>48</v>
      </c>
      <c r="B21" s="17" t="s">
        <v>32</v>
      </c>
      <c r="C21" s="18"/>
      <c r="D21" s="18"/>
      <c r="E21" s="19"/>
      <c r="F21" s="20"/>
      <c r="G21" s="20"/>
      <c r="H21" s="20"/>
      <c r="I21" s="20"/>
      <c r="J21" s="20"/>
      <c r="K21" s="20"/>
      <c r="L21" s="20"/>
      <c r="M21" s="20"/>
      <c r="N21" s="20"/>
      <c r="O21" s="20"/>
      <c r="P21" s="20"/>
      <c r="Q21" s="20"/>
      <c r="R21" s="20"/>
      <c r="S21" s="20"/>
      <c r="T21" s="20"/>
      <c r="U21" s="20"/>
      <c r="V21" s="20"/>
      <c r="W21" s="20"/>
      <c r="X21" s="20"/>
      <c r="Y21" s="20"/>
      <c r="Z21" s="21"/>
      <c r="AA21" s="22"/>
    </row>
    <row r="22" spans="1:27" ht="13.5" x14ac:dyDescent="0.25">
      <c r="A22" s="23" t="s">
        <v>49</v>
      </c>
      <c r="B22" s="17" t="s">
        <v>32</v>
      </c>
      <c r="C22" s="18"/>
      <c r="D22" s="18"/>
      <c r="E22" s="19"/>
      <c r="F22" s="20"/>
      <c r="G22" s="20">
        <v>-17</v>
      </c>
      <c r="H22" s="20">
        <v>-17</v>
      </c>
      <c r="I22" s="20">
        <v>-17</v>
      </c>
      <c r="J22" s="20">
        <v>-51</v>
      </c>
      <c r="K22" s="20">
        <v>-16</v>
      </c>
      <c r="L22" s="20">
        <v>-16</v>
      </c>
      <c r="M22" s="20">
        <v>-16</v>
      </c>
      <c r="N22" s="20">
        <v>-48</v>
      </c>
      <c r="O22" s="20"/>
      <c r="P22" s="20"/>
      <c r="Q22" s="20"/>
      <c r="R22" s="20"/>
      <c r="S22" s="20"/>
      <c r="T22" s="20"/>
      <c r="U22" s="20"/>
      <c r="V22" s="20"/>
      <c r="W22" s="20">
        <v>-99</v>
      </c>
      <c r="X22" s="20"/>
      <c r="Y22" s="20">
        <v>-99</v>
      </c>
      <c r="Z22" s="21"/>
      <c r="AA22" s="22"/>
    </row>
    <row r="23" spans="1:27" ht="13.5" x14ac:dyDescent="0.25">
      <c r="A23" s="23" t="s">
        <v>50</v>
      </c>
      <c r="B23" s="17" t="s">
        <v>32</v>
      </c>
      <c r="C23" s="18"/>
      <c r="D23" s="18"/>
      <c r="E23" s="19"/>
      <c r="F23" s="20"/>
      <c r="G23" s="24"/>
      <c r="H23" s="24"/>
      <c r="I23" s="24"/>
      <c r="J23" s="20"/>
      <c r="K23" s="24"/>
      <c r="L23" s="24"/>
      <c r="M23" s="20"/>
      <c r="N23" s="24"/>
      <c r="O23" s="24"/>
      <c r="P23" s="24"/>
      <c r="Q23" s="20"/>
      <c r="R23" s="24"/>
      <c r="S23" s="24"/>
      <c r="T23" s="20"/>
      <c r="U23" s="24"/>
      <c r="V23" s="24"/>
      <c r="W23" s="24"/>
      <c r="X23" s="20"/>
      <c r="Y23" s="24"/>
      <c r="Z23" s="25"/>
      <c r="AA23" s="26"/>
    </row>
    <row r="24" spans="1:27" ht="13.5" x14ac:dyDescent="0.25">
      <c r="A24" s="27" t="s">
        <v>51</v>
      </c>
      <c r="B24" s="35" t="s">
        <v>32</v>
      </c>
      <c r="C24" s="29">
        <f t="shared" ref="C24:Y24" si="1">SUM(C15:C23)</f>
        <v>0</v>
      </c>
      <c r="D24" s="29">
        <f>SUM(D15:D23)</f>
        <v>0</v>
      </c>
      <c r="E24" s="36">
        <f t="shared" si="1"/>
        <v>59994577</v>
      </c>
      <c r="F24" s="37">
        <f t="shared" si="1"/>
        <v>59995746</v>
      </c>
      <c r="G24" s="37">
        <f t="shared" si="1"/>
        <v>-618</v>
      </c>
      <c r="H24" s="37">
        <f t="shared" si="1"/>
        <v>-618</v>
      </c>
      <c r="I24" s="37">
        <f t="shared" si="1"/>
        <v>-618</v>
      </c>
      <c r="J24" s="37">
        <f t="shared" si="1"/>
        <v>-1854</v>
      </c>
      <c r="K24" s="37">
        <f t="shared" si="1"/>
        <v>-616</v>
      </c>
      <c r="L24" s="37">
        <f t="shared" si="1"/>
        <v>-616</v>
      </c>
      <c r="M24" s="37">
        <f t="shared" si="1"/>
        <v>97896</v>
      </c>
      <c r="N24" s="37">
        <f t="shared" si="1"/>
        <v>96664</v>
      </c>
      <c r="O24" s="37">
        <f t="shared" si="1"/>
        <v>0</v>
      </c>
      <c r="P24" s="37">
        <f t="shared" si="1"/>
        <v>0</v>
      </c>
      <c r="Q24" s="37">
        <f t="shared" si="1"/>
        <v>0</v>
      </c>
      <c r="R24" s="37">
        <f t="shared" si="1"/>
        <v>0</v>
      </c>
      <c r="S24" s="37">
        <f t="shared" si="1"/>
        <v>0</v>
      </c>
      <c r="T24" s="37">
        <f t="shared" si="1"/>
        <v>0</v>
      </c>
      <c r="U24" s="37">
        <f t="shared" si="1"/>
        <v>0</v>
      </c>
      <c r="V24" s="37">
        <f t="shared" si="1"/>
        <v>0</v>
      </c>
      <c r="W24" s="37">
        <f t="shared" si="1"/>
        <v>94810</v>
      </c>
      <c r="X24" s="37">
        <f t="shared" si="1"/>
        <v>-2130</v>
      </c>
      <c r="Y24" s="37">
        <f t="shared" si="1"/>
        <v>96940</v>
      </c>
      <c r="Z24" s="38">
        <f>+IF(X24&lt;&gt;0,+(Y24/X24)*100,0)</f>
        <v>-4551.1737089201879</v>
      </c>
      <c r="AA24" s="39">
        <f>SUM(AA15:AA23)</f>
        <v>59995746</v>
      </c>
    </row>
    <row r="25" spans="1:27" ht="13.5" x14ac:dyDescent="0.25">
      <c r="A25" s="27" t="s">
        <v>52</v>
      </c>
      <c r="B25" s="28" t="s">
        <v>32</v>
      </c>
      <c r="C25" s="29">
        <f t="shared" ref="C25:Y25" si="2">+C12+C24</f>
        <v>-1145350</v>
      </c>
      <c r="D25" s="29">
        <f>+D12+D24</f>
        <v>0</v>
      </c>
      <c r="E25" s="30">
        <f t="shared" si="2"/>
        <v>-8136135</v>
      </c>
      <c r="F25" s="31">
        <f t="shared" si="2"/>
        <v>-14709449</v>
      </c>
      <c r="G25" s="31">
        <f t="shared" si="2"/>
        <v>-618</v>
      </c>
      <c r="H25" s="31">
        <f t="shared" si="2"/>
        <v>-618</v>
      </c>
      <c r="I25" s="31">
        <f t="shared" si="2"/>
        <v>-618</v>
      </c>
      <c r="J25" s="31">
        <f t="shared" si="2"/>
        <v>-1854</v>
      </c>
      <c r="K25" s="31">
        <f t="shared" si="2"/>
        <v>-8297</v>
      </c>
      <c r="L25" s="31">
        <f t="shared" si="2"/>
        <v>-1689</v>
      </c>
      <c r="M25" s="31">
        <f t="shared" si="2"/>
        <v>-15474</v>
      </c>
      <c r="N25" s="31">
        <f t="shared" si="2"/>
        <v>-25460</v>
      </c>
      <c r="O25" s="31">
        <f t="shared" si="2"/>
        <v>0</v>
      </c>
      <c r="P25" s="31">
        <f t="shared" si="2"/>
        <v>0</v>
      </c>
      <c r="Q25" s="31">
        <f t="shared" si="2"/>
        <v>0</v>
      </c>
      <c r="R25" s="31">
        <f t="shared" si="2"/>
        <v>0</v>
      </c>
      <c r="S25" s="31">
        <f t="shared" si="2"/>
        <v>0</v>
      </c>
      <c r="T25" s="31">
        <f t="shared" si="2"/>
        <v>0</v>
      </c>
      <c r="U25" s="31">
        <f t="shared" si="2"/>
        <v>0</v>
      </c>
      <c r="V25" s="31">
        <f t="shared" si="2"/>
        <v>0</v>
      </c>
      <c r="W25" s="31">
        <f t="shared" si="2"/>
        <v>-27314</v>
      </c>
      <c r="X25" s="31">
        <f t="shared" si="2"/>
        <v>-12798707</v>
      </c>
      <c r="Y25" s="31">
        <f t="shared" si="2"/>
        <v>12771393</v>
      </c>
      <c r="Z25" s="32">
        <f>+IF(X25&lt;&gt;0,+(Y25/X25)*100,0)</f>
        <v>-99.786587817034956</v>
      </c>
      <c r="AA25" s="33">
        <f>+AA12+AA24</f>
        <v>-14709449</v>
      </c>
    </row>
    <row r="26" spans="1:27" ht="5.0999999999999996" customHeight="1" x14ac:dyDescent="0.25">
      <c r="A26" s="34" t="s">
        <v>41</v>
      </c>
      <c r="B26" s="17"/>
      <c r="C26" s="18"/>
      <c r="D26" s="18"/>
      <c r="E26" s="19"/>
      <c r="F26" s="20"/>
      <c r="G26" s="20"/>
      <c r="H26" s="20"/>
      <c r="I26" s="20"/>
      <c r="J26" s="20"/>
      <c r="K26" s="20"/>
      <c r="L26" s="20"/>
      <c r="M26" s="20"/>
      <c r="N26" s="20"/>
      <c r="O26" s="20"/>
      <c r="P26" s="20"/>
      <c r="Q26" s="20"/>
      <c r="R26" s="20"/>
      <c r="S26" s="20"/>
      <c r="T26" s="20"/>
      <c r="U26" s="20"/>
      <c r="V26" s="20"/>
      <c r="W26" s="20"/>
      <c r="X26" s="20"/>
      <c r="Y26" s="20"/>
      <c r="Z26" s="21"/>
      <c r="AA26" s="22"/>
    </row>
    <row r="27" spans="1:27" ht="13.5" x14ac:dyDescent="0.25">
      <c r="A27" s="10" t="s">
        <v>53</v>
      </c>
      <c r="B27" s="17" t="s">
        <v>32</v>
      </c>
      <c r="C27" s="18"/>
      <c r="D27" s="18"/>
      <c r="E27" s="19"/>
      <c r="F27" s="20"/>
      <c r="G27" s="20"/>
      <c r="H27" s="20"/>
      <c r="I27" s="20"/>
      <c r="J27" s="20"/>
      <c r="K27" s="20"/>
      <c r="L27" s="20"/>
      <c r="M27" s="20"/>
      <c r="N27" s="20"/>
      <c r="O27" s="20"/>
      <c r="P27" s="20"/>
      <c r="Q27" s="20"/>
      <c r="R27" s="20"/>
      <c r="S27" s="20"/>
      <c r="T27" s="20"/>
      <c r="U27" s="20"/>
      <c r="V27" s="20"/>
      <c r="W27" s="20"/>
      <c r="X27" s="20"/>
      <c r="Y27" s="20"/>
      <c r="Z27" s="21"/>
      <c r="AA27" s="22"/>
    </row>
    <row r="28" spans="1:27" ht="13.5" x14ac:dyDescent="0.25">
      <c r="A28" s="10" t="s">
        <v>54</v>
      </c>
      <c r="B28" s="40" t="s">
        <v>32</v>
      </c>
      <c r="C28" s="18"/>
      <c r="D28" s="18"/>
      <c r="E28" s="19"/>
      <c r="F28" s="20"/>
      <c r="G28" s="20"/>
      <c r="H28" s="20"/>
      <c r="I28" s="20"/>
      <c r="J28" s="20"/>
      <c r="K28" s="20"/>
      <c r="L28" s="20"/>
      <c r="M28" s="20"/>
      <c r="N28" s="20"/>
      <c r="O28" s="20"/>
      <c r="P28" s="20"/>
      <c r="Q28" s="20"/>
      <c r="R28" s="20"/>
      <c r="S28" s="20"/>
      <c r="T28" s="20"/>
      <c r="U28" s="20"/>
      <c r="V28" s="20"/>
      <c r="W28" s="20"/>
      <c r="X28" s="20"/>
      <c r="Y28" s="20"/>
      <c r="Z28" s="21"/>
      <c r="AA28" s="22"/>
    </row>
    <row r="29" spans="1:27" ht="13.5" x14ac:dyDescent="0.25">
      <c r="A29" s="23" t="s">
        <v>55</v>
      </c>
      <c r="B29" s="17" t="s">
        <v>32</v>
      </c>
      <c r="C29" s="18"/>
      <c r="D29" s="18"/>
      <c r="E29" s="19"/>
      <c r="F29" s="20"/>
      <c r="G29" s="20"/>
      <c r="H29" s="20"/>
      <c r="I29" s="20"/>
      <c r="J29" s="20"/>
      <c r="K29" s="20"/>
      <c r="L29" s="20"/>
      <c r="M29" s="20"/>
      <c r="N29" s="20"/>
      <c r="O29" s="20"/>
      <c r="P29" s="20"/>
      <c r="Q29" s="20"/>
      <c r="R29" s="20"/>
      <c r="S29" s="20"/>
      <c r="T29" s="20"/>
      <c r="U29" s="20"/>
      <c r="V29" s="20"/>
      <c r="W29" s="20"/>
      <c r="X29" s="20"/>
      <c r="Y29" s="20"/>
      <c r="Z29" s="21"/>
      <c r="AA29" s="22"/>
    </row>
    <row r="30" spans="1:27" ht="13.5" x14ac:dyDescent="0.25">
      <c r="A30" s="23" t="s">
        <v>56</v>
      </c>
      <c r="B30" s="17" t="s">
        <v>32</v>
      </c>
      <c r="C30" s="18"/>
      <c r="D30" s="18"/>
      <c r="E30" s="19"/>
      <c r="F30" s="20"/>
      <c r="G30" s="20"/>
      <c r="H30" s="20"/>
      <c r="I30" s="20"/>
      <c r="J30" s="20"/>
      <c r="K30" s="20"/>
      <c r="L30" s="20"/>
      <c r="M30" s="20"/>
      <c r="N30" s="20"/>
      <c r="O30" s="20"/>
      <c r="P30" s="20"/>
      <c r="Q30" s="20"/>
      <c r="R30" s="20"/>
      <c r="S30" s="20"/>
      <c r="T30" s="20"/>
      <c r="U30" s="20"/>
      <c r="V30" s="20"/>
      <c r="W30" s="20"/>
      <c r="X30" s="20"/>
      <c r="Y30" s="20"/>
      <c r="Z30" s="21"/>
      <c r="AA30" s="22"/>
    </row>
    <row r="31" spans="1:27" ht="13.5" x14ac:dyDescent="0.25">
      <c r="A31" s="23" t="s">
        <v>57</v>
      </c>
      <c r="B31" s="17" t="s">
        <v>32</v>
      </c>
      <c r="C31" s="18"/>
      <c r="D31" s="18"/>
      <c r="E31" s="19"/>
      <c r="F31" s="20"/>
      <c r="G31" s="20"/>
      <c r="H31" s="20"/>
      <c r="I31" s="20"/>
      <c r="J31" s="20"/>
      <c r="K31" s="20"/>
      <c r="L31" s="20"/>
      <c r="M31" s="20"/>
      <c r="N31" s="20"/>
      <c r="O31" s="20"/>
      <c r="P31" s="20"/>
      <c r="Q31" s="20"/>
      <c r="R31" s="20"/>
      <c r="S31" s="20"/>
      <c r="T31" s="20"/>
      <c r="U31" s="20"/>
      <c r="V31" s="20"/>
      <c r="W31" s="20"/>
      <c r="X31" s="20"/>
      <c r="Y31" s="20"/>
      <c r="Z31" s="21"/>
      <c r="AA31" s="22"/>
    </row>
    <row r="32" spans="1:27" ht="13.5" x14ac:dyDescent="0.25">
      <c r="A32" s="23" t="s">
        <v>58</v>
      </c>
      <c r="B32" s="17" t="s">
        <v>32</v>
      </c>
      <c r="C32" s="18">
        <v>721250</v>
      </c>
      <c r="D32" s="18"/>
      <c r="E32" s="19">
        <v>721250</v>
      </c>
      <c r="F32" s="20">
        <v>116250</v>
      </c>
      <c r="G32" s="20"/>
      <c r="H32" s="20"/>
      <c r="I32" s="20"/>
      <c r="J32" s="20"/>
      <c r="K32" s="20"/>
      <c r="L32" s="20"/>
      <c r="M32" s="20"/>
      <c r="N32" s="20"/>
      <c r="O32" s="20"/>
      <c r="P32" s="20"/>
      <c r="Q32" s="20"/>
      <c r="R32" s="20"/>
      <c r="S32" s="20"/>
      <c r="T32" s="20"/>
      <c r="U32" s="20"/>
      <c r="V32" s="20"/>
      <c r="W32" s="20"/>
      <c r="X32" s="20">
        <v>720079</v>
      </c>
      <c r="Y32" s="20">
        <v>-720079</v>
      </c>
      <c r="Z32" s="21">
        <v>-100</v>
      </c>
      <c r="AA32" s="22">
        <v>116250</v>
      </c>
    </row>
    <row r="33" spans="1:27" ht="13.5" x14ac:dyDescent="0.25">
      <c r="A33" s="23" t="s">
        <v>59</v>
      </c>
      <c r="B33" s="17" t="s">
        <v>32</v>
      </c>
      <c r="C33" s="18"/>
      <c r="D33" s="18"/>
      <c r="E33" s="19"/>
      <c r="F33" s="20"/>
      <c r="G33" s="20"/>
      <c r="H33" s="20"/>
      <c r="I33" s="20"/>
      <c r="J33" s="20"/>
      <c r="K33" s="20"/>
      <c r="L33" s="20"/>
      <c r="M33" s="20"/>
      <c r="N33" s="20"/>
      <c r="O33" s="20"/>
      <c r="P33" s="20"/>
      <c r="Q33" s="20"/>
      <c r="R33" s="20"/>
      <c r="S33" s="20"/>
      <c r="T33" s="20"/>
      <c r="U33" s="20"/>
      <c r="V33" s="20"/>
      <c r="W33" s="20"/>
      <c r="X33" s="20"/>
      <c r="Y33" s="20"/>
      <c r="Z33" s="21"/>
      <c r="AA33" s="22"/>
    </row>
    <row r="34" spans="1:27" ht="13.5" x14ac:dyDescent="0.25">
      <c r="A34" s="27" t="s">
        <v>60</v>
      </c>
      <c r="B34" s="28" t="s">
        <v>32</v>
      </c>
      <c r="C34" s="29">
        <f t="shared" ref="C34:Y34" si="3">SUM(C29:C33)</f>
        <v>721250</v>
      </c>
      <c r="D34" s="29">
        <f>SUM(D29:D33)</f>
        <v>0</v>
      </c>
      <c r="E34" s="30">
        <f t="shared" si="3"/>
        <v>721250</v>
      </c>
      <c r="F34" s="31">
        <f t="shared" si="3"/>
        <v>116250</v>
      </c>
      <c r="G34" s="31">
        <f t="shared" si="3"/>
        <v>0</v>
      </c>
      <c r="H34" s="31">
        <f t="shared" si="3"/>
        <v>0</v>
      </c>
      <c r="I34" s="31">
        <f t="shared" si="3"/>
        <v>0</v>
      </c>
      <c r="J34" s="31">
        <f t="shared" si="3"/>
        <v>0</v>
      </c>
      <c r="K34" s="31">
        <f t="shared" si="3"/>
        <v>0</v>
      </c>
      <c r="L34" s="31">
        <f t="shared" si="3"/>
        <v>0</v>
      </c>
      <c r="M34" s="31">
        <f t="shared" si="3"/>
        <v>0</v>
      </c>
      <c r="N34" s="31">
        <f t="shared" si="3"/>
        <v>0</v>
      </c>
      <c r="O34" s="31">
        <f t="shared" si="3"/>
        <v>0</v>
      </c>
      <c r="P34" s="31">
        <f t="shared" si="3"/>
        <v>0</v>
      </c>
      <c r="Q34" s="31">
        <f t="shared" si="3"/>
        <v>0</v>
      </c>
      <c r="R34" s="31">
        <f t="shared" si="3"/>
        <v>0</v>
      </c>
      <c r="S34" s="31">
        <f t="shared" si="3"/>
        <v>0</v>
      </c>
      <c r="T34" s="31">
        <f t="shared" si="3"/>
        <v>0</v>
      </c>
      <c r="U34" s="31">
        <f t="shared" si="3"/>
        <v>0</v>
      </c>
      <c r="V34" s="31">
        <f t="shared" si="3"/>
        <v>0</v>
      </c>
      <c r="W34" s="31">
        <f t="shared" si="3"/>
        <v>0</v>
      </c>
      <c r="X34" s="31">
        <f t="shared" si="3"/>
        <v>720079</v>
      </c>
      <c r="Y34" s="31">
        <f t="shared" si="3"/>
        <v>-720079</v>
      </c>
      <c r="Z34" s="32">
        <f>+IF(X34&lt;&gt;0,+(Y34/X34)*100,0)</f>
        <v>-100</v>
      </c>
      <c r="AA34" s="33">
        <f>SUM(AA29:AA33)</f>
        <v>116250</v>
      </c>
    </row>
    <row r="35" spans="1:27" ht="5.0999999999999996" customHeight="1" x14ac:dyDescent="0.25">
      <c r="A35" s="34" t="s">
        <v>41</v>
      </c>
      <c r="B35" s="17"/>
      <c r="C35" s="18"/>
      <c r="D35" s="18"/>
      <c r="E35" s="19"/>
      <c r="F35" s="20"/>
      <c r="G35" s="20"/>
      <c r="H35" s="20"/>
      <c r="I35" s="20"/>
      <c r="J35" s="20"/>
      <c r="K35" s="20"/>
      <c r="L35" s="20"/>
      <c r="M35" s="20"/>
      <c r="N35" s="20"/>
      <c r="O35" s="20"/>
      <c r="P35" s="20"/>
      <c r="Q35" s="20"/>
      <c r="R35" s="20"/>
      <c r="S35" s="20"/>
      <c r="T35" s="20"/>
      <c r="U35" s="20"/>
      <c r="V35" s="20"/>
      <c r="W35" s="20"/>
      <c r="X35" s="20"/>
      <c r="Y35" s="20"/>
      <c r="Z35" s="21"/>
      <c r="AA35" s="22"/>
    </row>
    <row r="36" spans="1:27" ht="13.5" x14ac:dyDescent="0.25">
      <c r="A36" s="10" t="s">
        <v>61</v>
      </c>
      <c r="B36" s="17" t="s">
        <v>32</v>
      </c>
      <c r="C36" s="18"/>
      <c r="D36" s="18"/>
      <c r="E36" s="19"/>
      <c r="F36" s="20"/>
      <c r="G36" s="20"/>
      <c r="H36" s="20"/>
      <c r="I36" s="20"/>
      <c r="J36" s="20"/>
      <c r="K36" s="20"/>
      <c r="L36" s="20"/>
      <c r="M36" s="20"/>
      <c r="N36" s="20"/>
      <c r="O36" s="20"/>
      <c r="P36" s="20"/>
      <c r="Q36" s="20"/>
      <c r="R36" s="20"/>
      <c r="S36" s="20"/>
      <c r="T36" s="20"/>
      <c r="U36" s="20"/>
      <c r="V36" s="20"/>
      <c r="W36" s="20"/>
      <c r="X36" s="20"/>
      <c r="Y36" s="20"/>
      <c r="Z36" s="21"/>
      <c r="AA36" s="22"/>
    </row>
    <row r="37" spans="1:27" ht="13.5" x14ac:dyDescent="0.25">
      <c r="A37" s="23" t="s">
        <v>62</v>
      </c>
      <c r="B37" s="17" t="s">
        <v>32</v>
      </c>
      <c r="C37" s="18"/>
      <c r="D37" s="18"/>
      <c r="E37" s="19"/>
      <c r="F37" s="20"/>
      <c r="G37" s="20"/>
      <c r="H37" s="20"/>
      <c r="I37" s="20"/>
      <c r="J37" s="20"/>
      <c r="K37" s="20"/>
      <c r="L37" s="20"/>
      <c r="M37" s="20"/>
      <c r="N37" s="20"/>
      <c r="O37" s="20"/>
      <c r="P37" s="20"/>
      <c r="Q37" s="20"/>
      <c r="R37" s="20"/>
      <c r="S37" s="20"/>
      <c r="T37" s="20"/>
      <c r="U37" s="20"/>
      <c r="V37" s="20"/>
      <c r="W37" s="20"/>
      <c r="X37" s="20"/>
      <c r="Y37" s="20"/>
      <c r="Z37" s="21"/>
      <c r="AA37" s="22"/>
    </row>
    <row r="38" spans="1:27" ht="13.5" x14ac:dyDescent="0.25">
      <c r="A38" s="23" t="s">
        <v>59</v>
      </c>
      <c r="B38" s="17" t="s">
        <v>32</v>
      </c>
      <c r="C38" s="18"/>
      <c r="D38" s="18"/>
      <c r="E38" s="19"/>
      <c r="F38" s="20"/>
      <c r="G38" s="20"/>
      <c r="H38" s="20"/>
      <c r="I38" s="20"/>
      <c r="J38" s="20"/>
      <c r="K38" s="20"/>
      <c r="L38" s="20"/>
      <c r="M38" s="20"/>
      <c r="N38" s="20"/>
      <c r="O38" s="20"/>
      <c r="P38" s="20"/>
      <c r="Q38" s="20"/>
      <c r="R38" s="20"/>
      <c r="S38" s="20"/>
      <c r="T38" s="20"/>
      <c r="U38" s="20"/>
      <c r="V38" s="20"/>
      <c r="W38" s="20"/>
      <c r="X38" s="20"/>
      <c r="Y38" s="20"/>
      <c r="Z38" s="21"/>
      <c r="AA38" s="22"/>
    </row>
    <row r="39" spans="1:27" ht="13.5" x14ac:dyDescent="0.25">
      <c r="A39" s="27" t="s">
        <v>63</v>
      </c>
      <c r="B39" s="35" t="s">
        <v>32</v>
      </c>
      <c r="C39" s="29">
        <f t="shared" ref="C39:Y39" si="4">SUM(C37:C38)</f>
        <v>0</v>
      </c>
      <c r="D39" s="29">
        <f>SUM(D37:D38)</f>
        <v>0</v>
      </c>
      <c r="E39" s="36">
        <f t="shared" si="4"/>
        <v>0</v>
      </c>
      <c r="F39" s="37">
        <f t="shared" si="4"/>
        <v>0</v>
      </c>
      <c r="G39" s="37">
        <f t="shared" si="4"/>
        <v>0</v>
      </c>
      <c r="H39" s="37">
        <f t="shared" si="4"/>
        <v>0</v>
      </c>
      <c r="I39" s="37">
        <f t="shared" si="4"/>
        <v>0</v>
      </c>
      <c r="J39" s="37">
        <f t="shared" si="4"/>
        <v>0</v>
      </c>
      <c r="K39" s="37">
        <f t="shared" si="4"/>
        <v>0</v>
      </c>
      <c r="L39" s="37">
        <f t="shared" si="4"/>
        <v>0</v>
      </c>
      <c r="M39" s="37">
        <f t="shared" si="4"/>
        <v>0</v>
      </c>
      <c r="N39" s="37">
        <f t="shared" si="4"/>
        <v>0</v>
      </c>
      <c r="O39" s="37">
        <f t="shared" si="4"/>
        <v>0</v>
      </c>
      <c r="P39" s="37">
        <f t="shared" si="4"/>
        <v>0</v>
      </c>
      <c r="Q39" s="37">
        <f t="shared" si="4"/>
        <v>0</v>
      </c>
      <c r="R39" s="37">
        <f t="shared" si="4"/>
        <v>0</v>
      </c>
      <c r="S39" s="37">
        <f t="shared" si="4"/>
        <v>0</v>
      </c>
      <c r="T39" s="37">
        <f t="shared" si="4"/>
        <v>0</v>
      </c>
      <c r="U39" s="37">
        <f t="shared" si="4"/>
        <v>0</v>
      </c>
      <c r="V39" s="37">
        <f t="shared" si="4"/>
        <v>0</v>
      </c>
      <c r="W39" s="37">
        <f t="shared" si="4"/>
        <v>0</v>
      </c>
      <c r="X39" s="37">
        <f t="shared" si="4"/>
        <v>0</v>
      </c>
      <c r="Y39" s="37">
        <f t="shared" si="4"/>
        <v>0</v>
      </c>
      <c r="Z39" s="38">
        <f>+IF(X39&lt;&gt;0,+(Y39/X39)*100,0)</f>
        <v>0</v>
      </c>
      <c r="AA39" s="39">
        <f>SUM(AA37:AA38)</f>
        <v>0</v>
      </c>
    </row>
    <row r="40" spans="1:27" ht="13.5" x14ac:dyDescent="0.25">
      <c r="A40" s="27" t="s">
        <v>64</v>
      </c>
      <c r="B40" s="28" t="s">
        <v>32</v>
      </c>
      <c r="C40" s="29">
        <f t="shared" ref="C40:Y40" si="5">+C34+C39</f>
        <v>721250</v>
      </c>
      <c r="D40" s="29">
        <f>+D34+D39</f>
        <v>0</v>
      </c>
      <c r="E40" s="30">
        <f t="shared" si="5"/>
        <v>721250</v>
      </c>
      <c r="F40" s="31">
        <f t="shared" si="5"/>
        <v>116250</v>
      </c>
      <c r="G40" s="31">
        <f t="shared" si="5"/>
        <v>0</v>
      </c>
      <c r="H40" s="31">
        <f t="shared" si="5"/>
        <v>0</v>
      </c>
      <c r="I40" s="31">
        <f t="shared" si="5"/>
        <v>0</v>
      </c>
      <c r="J40" s="31">
        <f t="shared" si="5"/>
        <v>0</v>
      </c>
      <c r="K40" s="31">
        <f t="shared" si="5"/>
        <v>0</v>
      </c>
      <c r="L40" s="31">
        <f t="shared" si="5"/>
        <v>0</v>
      </c>
      <c r="M40" s="31">
        <f t="shared" si="5"/>
        <v>0</v>
      </c>
      <c r="N40" s="31">
        <f t="shared" si="5"/>
        <v>0</v>
      </c>
      <c r="O40" s="31">
        <f t="shared" si="5"/>
        <v>0</v>
      </c>
      <c r="P40" s="31">
        <f t="shared" si="5"/>
        <v>0</v>
      </c>
      <c r="Q40" s="31">
        <f t="shared" si="5"/>
        <v>0</v>
      </c>
      <c r="R40" s="31">
        <f t="shared" si="5"/>
        <v>0</v>
      </c>
      <c r="S40" s="31">
        <f t="shared" si="5"/>
        <v>0</v>
      </c>
      <c r="T40" s="31">
        <f t="shared" si="5"/>
        <v>0</v>
      </c>
      <c r="U40" s="31">
        <f t="shared" si="5"/>
        <v>0</v>
      </c>
      <c r="V40" s="31">
        <f t="shared" si="5"/>
        <v>0</v>
      </c>
      <c r="W40" s="31">
        <f t="shared" si="5"/>
        <v>0</v>
      </c>
      <c r="X40" s="31">
        <f t="shared" si="5"/>
        <v>720079</v>
      </c>
      <c r="Y40" s="31">
        <f t="shared" si="5"/>
        <v>-720079</v>
      </c>
      <c r="Z40" s="32">
        <f>+IF(X40&lt;&gt;0,+(Y40/X40)*100,0)</f>
        <v>-100</v>
      </c>
      <c r="AA40" s="33">
        <f>+AA34+AA39</f>
        <v>116250</v>
      </c>
    </row>
    <row r="41" spans="1:27" ht="5.0999999999999996" customHeight="1" x14ac:dyDescent="0.25">
      <c r="A41" s="34" t="s">
        <v>41</v>
      </c>
      <c r="B41" s="17"/>
      <c r="C41" s="18"/>
      <c r="D41" s="18"/>
      <c r="E41" s="19"/>
      <c r="F41" s="20"/>
      <c r="G41" s="20"/>
      <c r="H41" s="20"/>
      <c r="I41" s="20"/>
      <c r="J41" s="20"/>
      <c r="K41" s="20"/>
      <c r="L41" s="20"/>
      <c r="M41" s="20"/>
      <c r="N41" s="20"/>
      <c r="O41" s="20"/>
      <c r="P41" s="20"/>
      <c r="Q41" s="20"/>
      <c r="R41" s="20"/>
      <c r="S41" s="20"/>
      <c r="T41" s="20"/>
      <c r="U41" s="20"/>
      <c r="V41" s="20"/>
      <c r="W41" s="20"/>
      <c r="X41" s="20"/>
      <c r="Y41" s="20"/>
      <c r="Z41" s="21"/>
      <c r="AA41" s="22"/>
    </row>
    <row r="42" spans="1:27" ht="13.5" x14ac:dyDescent="0.25">
      <c r="A42" s="41" t="s">
        <v>65</v>
      </c>
      <c r="B42" s="42" t="s">
        <v>66</v>
      </c>
      <c r="C42" s="43">
        <f t="shared" ref="C42:Y42" si="6">+C25-C40</f>
        <v>-1866600</v>
      </c>
      <c r="D42" s="43">
        <f>+D25-D40</f>
        <v>0</v>
      </c>
      <c r="E42" s="44">
        <f t="shared" si="6"/>
        <v>-8857385</v>
      </c>
      <c r="F42" s="45">
        <f t="shared" si="6"/>
        <v>-14825699</v>
      </c>
      <c r="G42" s="45">
        <f t="shared" si="6"/>
        <v>-618</v>
      </c>
      <c r="H42" s="45">
        <f t="shared" si="6"/>
        <v>-618</v>
      </c>
      <c r="I42" s="45">
        <f t="shared" si="6"/>
        <v>-618</v>
      </c>
      <c r="J42" s="45">
        <f t="shared" si="6"/>
        <v>-1854</v>
      </c>
      <c r="K42" s="45">
        <f t="shared" si="6"/>
        <v>-8297</v>
      </c>
      <c r="L42" s="45">
        <f t="shared" si="6"/>
        <v>-1689</v>
      </c>
      <c r="M42" s="45">
        <f t="shared" si="6"/>
        <v>-15474</v>
      </c>
      <c r="N42" s="45">
        <f t="shared" si="6"/>
        <v>-25460</v>
      </c>
      <c r="O42" s="45">
        <f t="shared" si="6"/>
        <v>0</v>
      </c>
      <c r="P42" s="45">
        <f t="shared" si="6"/>
        <v>0</v>
      </c>
      <c r="Q42" s="45">
        <f t="shared" si="6"/>
        <v>0</v>
      </c>
      <c r="R42" s="45">
        <f t="shared" si="6"/>
        <v>0</v>
      </c>
      <c r="S42" s="45">
        <f t="shared" si="6"/>
        <v>0</v>
      </c>
      <c r="T42" s="45">
        <f t="shared" si="6"/>
        <v>0</v>
      </c>
      <c r="U42" s="45">
        <f t="shared" si="6"/>
        <v>0</v>
      </c>
      <c r="V42" s="45">
        <f t="shared" si="6"/>
        <v>0</v>
      </c>
      <c r="W42" s="45">
        <f t="shared" si="6"/>
        <v>-27314</v>
      </c>
      <c r="X42" s="45">
        <f t="shared" si="6"/>
        <v>-13518786</v>
      </c>
      <c r="Y42" s="45">
        <f t="shared" si="6"/>
        <v>13491472</v>
      </c>
      <c r="Z42" s="46">
        <f>+IF(X42&lt;&gt;0,+(Y42/X42)*100,0)</f>
        <v>-99.79795523059542</v>
      </c>
      <c r="AA42" s="47">
        <f>+AA25-AA40</f>
        <v>-14825699</v>
      </c>
    </row>
    <row r="43" spans="1:27" ht="5.0999999999999996" customHeight="1" x14ac:dyDescent="0.25">
      <c r="A43" s="34" t="s">
        <v>41</v>
      </c>
      <c r="B43" s="17"/>
      <c r="C43" s="18"/>
      <c r="D43" s="18"/>
      <c r="E43" s="19"/>
      <c r="F43" s="20"/>
      <c r="G43" s="20"/>
      <c r="H43" s="20"/>
      <c r="I43" s="20"/>
      <c r="J43" s="20"/>
      <c r="K43" s="20"/>
      <c r="L43" s="20"/>
      <c r="M43" s="20"/>
      <c r="N43" s="20"/>
      <c r="O43" s="20"/>
      <c r="P43" s="20"/>
      <c r="Q43" s="20"/>
      <c r="R43" s="20"/>
      <c r="S43" s="20"/>
      <c r="T43" s="20"/>
      <c r="U43" s="20"/>
      <c r="V43" s="20"/>
      <c r="W43" s="20"/>
      <c r="X43" s="20"/>
      <c r="Y43" s="20"/>
      <c r="Z43" s="48"/>
      <c r="AA43" s="22"/>
    </row>
    <row r="44" spans="1:27" ht="13.5" x14ac:dyDescent="0.25">
      <c r="A44" s="10" t="s">
        <v>67</v>
      </c>
      <c r="B44" s="17" t="s">
        <v>32</v>
      </c>
      <c r="C44" s="18"/>
      <c r="D44" s="18"/>
      <c r="E44" s="19"/>
      <c r="F44" s="20"/>
      <c r="G44" s="20"/>
      <c r="H44" s="20"/>
      <c r="I44" s="20"/>
      <c r="J44" s="20"/>
      <c r="K44" s="20"/>
      <c r="L44" s="20"/>
      <c r="M44" s="20"/>
      <c r="N44" s="20"/>
      <c r="O44" s="20"/>
      <c r="P44" s="20"/>
      <c r="Q44" s="20"/>
      <c r="R44" s="20"/>
      <c r="S44" s="20"/>
      <c r="T44" s="20"/>
      <c r="U44" s="20"/>
      <c r="V44" s="20"/>
      <c r="W44" s="20"/>
      <c r="X44" s="20"/>
      <c r="Y44" s="20"/>
      <c r="Z44" s="48"/>
      <c r="AA44" s="22"/>
    </row>
    <row r="45" spans="1:27" ht="13.5" x14ac:dyDescent="0.25">
      <c r="A45" s="23" t="s">
        <v>68</v>
      </c>
      <c r="B45" s="17" t="s">
        <v>32</v>
      </c>
      <c r="C45" s="18"/>
      <c r="D45" s="18"/>
      <c r="E45" s="19"/>
      <c r="F45" s="20"/>
      <c r="G45" s="20"/>
      <c r="H45" s="20"/>
      <c r="I45" s="20"/>
      <c r="J45" s="20"/>
      <c r="K45" s="20"/>
      <c r="L45" s="20"/>
      <c r="M45" s="20"/>
      <c r="N45" s="20"/>
      <c r="O45" s="20"/>
      <c r="P45" s="20"/>
      <c r="Q45" s="20"/>
      <c r="R45" s="20"/>
      <c r="S45" s="20"/>
      <c r="T45" s="20"/>
      <c r="U45" s="20"/>
      <c r="V45" s="20"/>
      <c r="W45" s="20"/>
      <c r="X45" s="20"/>
      <c r="Y45" s="20"/>
      <c r="Z45" s="48"/>
      <c r="AA45" s="22"/>
    </row>
    <row r="46" spans="1:27" ht="13.5" x14ac:dyDescent="0.25">
      <c r="A46" s="23" t="s">
        <v>69</v>
      </c>
      <c r="B46" s="17" t="s">
        <v>32</v>
      </c>
      <c r="C46" s="18"/>
      <c r="D46" s="18"/>
      <c r="E46" s="19"/>
      <c r="F46" s="20"/>
      <c r="G46" s="20"/>
      <c r="H46" s="20"/>
      <c r="I46" s="20"/>
      <c r="J46" s="20"/>
      <c r="K46" s="20"/>
      <c r="L46" s="20"/>
      <c r="M46" s="20"/>
      <c r="N46" s="20"/>
      <c r="O46" s="20"/>
      <c r="P46" s="20"/>
      <c r="Q46" s="20"/>
      <c r="R46" s="20"/>
      <c r="S46" s="20"/>
      <c r="T46" s="20"/>
      <c r="U46" s="20"/>
      <c r="V46" s="20"/>
      <c r="W46" s="20"/>
      <c r="X46" s="20"/>
      <c r="Y46" s="20"/>
      <c r="Z46" s="48"/>
      <c r="AA46" s="22"/>
    </row>
    <row r="47" spans="1:27" ht="14.45" customHeight="1" x14ac:dyDescent="0.25">
      <c r="A47" s="23" t="s">
        <v>41</v>
      </c>
      <c r="B47" s="17"/>
      <c r="C47" s="18"/>
      <c r="D47" s="18"/>
      <c r="E47" s="19"/>
      <c r="F47" s="20"/>
      <c r="G47" s="20"/>
      <c r="H47" s="20"/>
      <c r="I47" s="20"/>
      <c r="J47" s="20"/>
      <c r="K47" s="20"/>
      <c r="L47" s="20"/>
      <c r="M47" s="20"/>
      <c r="N47" s="20"/>
      <c r="O47" s="20"/>
      <c r="P47" s="20"/>
      <c r="Q47" s="20"/>
      <c r="R47" s="20"/>
      <c r="S47" s="20"/>
      <c r="T47" s="20"/>
      <c r="U47" s="20"/>
      <c r="V47" s="20"/>
      <c r="W47" s="20"/>
      <c r="X47" s="20"/>
      <c r="Y47" s="20"/>
      <c r="Z47" s="48"/>
      <c r="AA47" s="22"/>
    </row>
    <row r="48" spans="1:27" ht="13.5" x14ac:dyDescent="0.25">
      <c r="A48" s="49" t="s">
        <v>70</v>
      </c>
      <c r="B48" s="50" t="s">
        <v>66</v>
      </c>
      <c r="C48" s="51">
        <f t="shared" ref="C48:Y48" si="7">SUM(C45:C47)</f>
        <v>0</v>
      </c>
      <c r="D48" s="51">
        <f>SUM(D45:D47)</f>
        <v>0</v>
      </c>
      <c r="E48" s="52">
        <f t="shared" si="7"/>
        <v>0</v>
      </c>
      <c r="F48" s="53">
        <f t="shared" si="7"/>
        <v>0</v>
      </c>
      <c r="G48" s="53">
        <f t="shared" si="7"/>
        <v>0</v>
      </c>
      <c r="H48" s="53">
        <f t="shared" si="7"/>
        <v>0</v>
      </c>
      <c r="I48" s="53">
        <f t="shared" si="7"/>
        <v>0</v>
      </c>
      <c r="J48" s="53">
        <f t="shared" si="7"/>
        <v>0</v>
      </c>
      <c r="K48" s="53">
        <f t="shared" si="7"/>
        <v>0</v>
      </c>
      <c r="L48" s="53">
        <f t="shared" si="7"/>
        <v>0</v>
      </c>
      <c r="M48" s="53">
        <f t="shared" si="7"/>
        <v>0</v>
      </c>
      <c r="N48" s="53">
        <f t="shared" si="7"/>
        <v>0</v>
      </c>
      <c r="O48" s="53">
        <f t="shared" si="7"/>
        <v>0</v>
      </c>
      <c r="P48" s="53">
        <f t="shared" si="7"/>
        <v>0</v>
      </c>
      <c r="Q48" s="53">
        <f t="shared" si="7"/>
        <v>0</v>
      </c>
      <c r="R48" s="53">
        <f t="shared" si="7"/>
        <v>0</v>
      </c>
      <c r="S48" s="53">
        <f t="shared" si="7"/>
        <v>0</v>
      </c>
      <c r="T48" s="53">
        <f t="shared" si="7"/>
        <v>0</v>
      </c>
      <c r="U48" s="53">
        <f t="shared" si="7"/>
        <v>0</v>
      </c>
      <c r="V48" s="53">
        <f t="shared" si="7"/>
        <v>0</v>
      </c>
      <c r="W48" s="53">
        <f t="shared" si="7"/>
        <v>0</v>
      </c>
      <c r="X48" s="53">
        <f t="shared" si="7"/>
        <v>0</v>
      </c>
      <c r="Y48" s="53">
        <f t="shared" si="7"/>
        <v>0</v>
      </c>
      <c r="Z48" s="54">
        <f>+IF(X48&lt;&gt;0,+(Y48/X48)*100,0)</f>
        <v>0</v>
      </c>
      <c r="AA48" s="55">
        <f>SUM(AA45:AA47)</f>
        <v>0</v>
      </c>
    </row>
    <row r="49" spans="1:27" ht="13.5" x14ac:dyDescent="0.25">
      <c r="A49" s="56" t="s">
        <v>328</v>
      </c>
      <c r="B49" s="57"/>
      <c r="C49" s="58"/>
      <c r="D49" s="58"/>
      <c r="E49" s="58"/>
      <c r="F49" s="58"/>
      <c r="G49" s="58"/>
      <c r="H49" s="59"/>
      <c r="I49" s="59"/>
      <c r="J49" s="59"/>
      <c r="K49" s="59"/>
      <c r="L49" s="59"/>
      <c r="M49" s="59"/>
      <c r="N49" s="59"/>
      <c r="O49" s="59"/>
      <c r="P49" s="59"/>
      <c r="Q49" s="59"/>
      <c r="R49" s="59"/>
      <c r="S49" s="59"/>
      <c r="T49" s="59"/>
      <c r="U49" s="59"/>
      <c r="V49" s="59"/>
      <c r="W49" s="59"/>
      <c r="X49" s="59"/>
      <c r="Y49" s="59"/>
      <c r="Z49" s="59"/>
      <c r="AA49" s="59"/>
    </row>
    <row r="50" spans="1:27" ht="13.5" x14ac:dyDescent="0.25">
      <c r="A50" s="60" t="s">
        <v>329</v>
      </c>
      <c r="B50" s="60"/>
      <c r="C50" s="60"/>
      <c r="D50" s="60"/>
      <c r="E50" s="60"/>
      <c r="F50" s="60"/>
      <c r="G50" s="60"/>
      <c r="H50" s="59"/>
      <c r="I50" s="59"/>
      <c r="J50" s="59"/>
      <c r="K50" s="59"/>
      <c r="L50" s="59"/>
      <c r="M50" s="59"/>
      <c r="N50" s="59"/>
      <c r="O50" s="59"/>
      <c r="P50" s="59"/>
      <c r="Q50" s="59"/>
      <c r="R50" s="59"/>
      <c r="S50" s="59"/>
      <c r="T50" s="59"/>
      <c r="U50" s="59"/>
      <c r="V50" s="59"/>
      <c r="W50" s="59"/>
      <c r="X50" s="59"/>
      <c r="Y50" s="59"/>
      <c r="Z50" s="59"/>
      <c r="AA50" s="59"/>
    </row>
    <row r="51" spans="1:27" ht="13.5" x14ac:dyDescent="0.25">
      <c r="A51" s="61" t="s">
        <v>330</v>
      </c>
      <c r="B51" s="62"/>
      <c r="C51" s="63"/>
      <c r="D51" s="63"/>
      <c r="E51" s="63"/>
      <c r="F51" s="63"/>
      <c r="G51" s="63"/>
      <c r="H51" s="59"/>
      <c r="I51" s="59"/>
      <c r="J51" s="59"/>
      <c r="K51" s="59"/>
      <c r="L51" s="59"/>
      <c r="M51" s="59"/>
      <c r="N51" s="59"/>
      <c r="O51" s="59"/>
      <c r="P51" s="59"/>
      <c r="Q51" s="59"/>
      <c r="R51" s="59"/>
      <c r="S51" s="59"/>
      <c r="T51" s="59"/>
      <c r="U51" s="59"/>
      <c r="V51" s="59"/>
      <c r="W51" s="59"/>
      <c r="X51" s="59"/>
      <c r="Y51" s="59"/>
      <c r="Z51" s="59"/>
      <c r="AA51" s="59"/>
    </row>
    <row r="52" spans="1:27" ht="13.5" x14ac:dyDescent="0.25">
      <c r="A52" s="59"/>
      <c r="B52" s="59"/>
      <c r="C52" s="59"/>
      <c r="D52" s="59"/>
      <c r="E52" s="59"/>
      <c r="F52" s="59"/>
      <c r="G52" s="59"/>
      <c r="H52" s="59"/>
      <c r="I52" s="59"/>
      <c r="J52" s="59"/>
      <c r="K52" s="59"/>
      <c r="L52" s="59"/>
      <c r="M52" s="59"/>
      <c r="N52" s="59"/>
      <c r="O52" s="59"/>
      <c r="P52" s="59"/>
      <c r="Q52" s="59"/>
      <c r="R52" s="59"/>
      <c r="S52" s="59"/>
      <c r="T52" s="59"/>
      <c r="U52" s="59"/>
      <c r="V52" s="59"/>
      <c r="W52" s="59"/>
      <c r="X52" s="59"/>
      <c r="Y52" s="59"/>
      <c r="Z52" s="59"/>
      <c r="AA52" s="59"/>
    </row>
    <row r="53" spans="1:27" ht="13.5" x14ac:dyDescent="0.25">
      <c r="A53" s="59"/>
      <c r="B53" s="59"/>
      <c r="C53" s="59"/>
      <c r="D53" s="59"/>
      <c r="E53" s="59"/>
      <c r="F53" s="59"/>
      <c r="G53" s="59"/>
      <c r="H53" s="59"/>
      <c r="I53" s="59"/>
      <c r="J53" s="59"/>
      <c r="K53" s="59"/>
      <c r="L53" s="59"/>
      <c r="M53" s="59"/>
      <c r="N53" s="59"/>
      <c r="O53" s="59"/>
      <c r="P53" s="59"/>
      <c r="Q53" s="59"/>
      <c r="R53" s="59"/>
      <c r="S53" s="59"/>
      <c r="T53" s="59"/>
      <c r="U53" s="59"/>
      <c r="V53" s="59"/>
      <c r="W53" s="59"/>
      <c r="X53" s="59"/>
      <c r="Y53" s="59"/>
      <c r="Z53" s="59"/>
      <c r="AA53" s="59"/>
    </row>
    <row r="54" spans="1:27" ht="13.5" x14ac:dyDescent="0.25">
      <c r="A54" s="59"/>
      <c r="B54" s="59"/>
      <c r="C54" s="59"/>
      <c r="D54" s="59"/>
      <c r="E54" s="59"/>
      <c r="F54" s="59"/>
      <c r="G54" s="59"/>
      <c r="H54" s="59"/>
      <c r="I54" s="59"/>
      <c r="J54" s="59"/>
      <c r="K54" s="59"/>
      <c r="L54" s="59"/>
      <c r="M54" s="59"/>
      <c r="N54" s="59"/>
      <c r="O54" s="59"/>
      <c r="P54" s="59"/>
      <c r="Q54" s="59"/>
      <c r="R54" s="59"/>
      <c r="S54" s="59"/>
      <c r="T54" s="59"/>
      <c r="U54" s="59"/>
      <c r="V54" s="59"/>
      <c r="W54" s="59"/>
      <c r="X54" s="59"/>
      <c r="Y54" s="59"/>
      <c r="Z54" s="59"/>
      <c r="AA54" s="59"/>
    </row>
  </sheetData>
  <mergeCells count="2">
    <mergeCell ref="A1:AA1"/>
    <mergeCell ref="E2:AA2"/>
  </mergeCells>
  <printOptions horizontalCentered="1"/>
  <pageMargins left="0.55118110236220497" right="0.22" top="0.59055118110236204" bottom="0.59055118110236204" header="0.31496062992126" footer="0.31496062992126"/>
  <pageSetup paperSize="9" orientation="landscape" r:id="rId1"/>
  <rowBreaks count="1" manualBreakCount="1">
    <brk id="48" max="16383" man="1"/>
  </rowBreaks>
</worksheet>
</file>

<file path=xl/worksheets/sheet25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AA54"/>
  <sheetViews>
    <sheetView showGridLines="0" workbookViewId="0">
      <selection activeCell="B2" sqref="B2"/>
    </sheetView>
  </sheetViews>
  <sheetFormatPr defaultRowHeight="12.75" x14ac:dyDescent="0.2"/>
  <cols>
    <col min="1" max="1" width="35.7109375" customWidth="1"/>
    <col min="2" max="2" width="3.42578125" bestFit="1" customWidth="1"/>
    <col min="3" max="3" width="9.7109375" customWidth="1"/>
    <col min="4" max="4" width="9.7109375" hidden="1" customWidth="1"/>
    <col min="5" max="6" width="9.7109375" customWidth="1"/>
    <col min="7" max="9" width="9.7109375" hidden="1" customWidth="1"/>
    <col min="10" max="10" width="9.7109375" customWidth="1"/>
    <col min="11" max="13" width="9.7109375" hidden="1" customWidth="1"/>
    <col min="14" max="14" width="9.7109375" customWidth="1"/>
    <col min="15" max="22" width="9.7109375" hidden="1" customWidth="1"/>
    <col min="23" max="27" width="9.7109375" customWidth="1"/>
  </cols>
  <sheetData>
    <row r="1" spans="1:27" ht="38.450000000000003" customHeight="1" x14ac:dyDescent="0.25">
      <c r="A1" s="64" t="s">
        <v>323</v>
      </c>
      <c r="B1" s="64"/>
      <c r="C1" s="64"/>
      <c r="D1" s="64"/>
      <c r="E1" s="64"/>
      <c r="F1" s="64"/>
      <c r="G1" s="64"/>
      <c r="H1" s="64"/>
      <c r="I1" s="64"/>
      <c r="J1" s="64"/>
      <c r="K1" s="64"/>
      <c r="L1" s="64"/>
      <c r="M1" s="64"/>
      <c r="N1" s="64"/>
      <c r="O1" s="64"/>
      <c r="P1" s="64"/>
      <c r="Q1" s="64"/>
      <c r="R1" s="64"/>
      <c r="S1" s="64"/>
      <c r="T1" s="64"/>
      <c r="U1" s="64"/>
      <c r="V1" s="64"/>
      <c r="W1" s="64"/>
      <c r="X1" s="64"/>
      <c r="Y1" s="64"/>
      <c r="Z1" s="64"/>
      <c r="AA1" s="64"/>
    </row>
    <row r="2" spans="1:27" ht="24.95" customHeight="1" x14ac:dyDescent="0.2">
      <c r="A2" s="2" t="s">
        <v>1</v>
      </c>
      <c r="B2" s="1" t="s">
        <v>331</v>
      </c>
      <c r="C2" s="3" t="s">
        <v>2</v>
      </c>
      <c r="D2" s="3" t="s">
        <v>3</v>
      </c>
      <c r="E2" s="65" t="s">
        <v>4</v>
      </c>
      <c r="F2" s="66"/>
      <c r="G2" s="66"/>
      <c r="H2" s="66"/>
      <c r="I2" s="66"/>
      <c r="J2" s="66"/>
      <c r="K2" s="66"/>
      <c r="L2" s="66"/>
      <c r="M2" s="66"/>
      <c r="N2" s="66"/>
      <c r="O2" s="66"/>
      <c r="P2" s="66"/>
      <c r="Q2" s="66"/>
      <c r="R2" s="66"/>
      <c r="S2" s="66"/>
      <c r="T2" s="66"/>
      <c r="U2" s="66"/>
      <c r="V2" s="66"/>
      <c r="W2" s="66"/>
      <c r="X2" s="66"/>
      <c r="Y2" s="66"/>
      <c r="Z2" s="66"/>
      <c r="AA2" s="67"/>
    </row>
    <row r="3" spans="1:27" ht="24.95" customHeight="1" x14ac:dyDescent="0.2">
      <c r="A3" s="4" t="s">
        <v>5</v>
      </c>
      <c r="B3" s="5" t="s">
        <v>6</v>
      </c>
      <c r="C3" s="6" t="s">
        <v>7</v>
      </c>
      <c r="D3" s="6" t="s">
        <v>7</v>
      </c>
      <c r="E3" s="7" t="s">
        <v>8</v>
      </c>
      <c r="F3" s="8" t="s">
        <v>9</v>
      </c>
      <c r="G3" s="8" t="s">
        <v>10</v>
      </c>
      <c r="H3" s="8" t="s">
        <v>11</v>
      </c>
      <c r="I3" s="8" t="s">
        <v>12</v>
      </c>
      <c r="J3" s="8" t="s">
        <v>13</v>
      </c>
      <c r="K3" s="8" t="s">
        <v>14</v>
      </c>
      <c r="L3" s="8" t="s">
        <v>15</v>
      </c>
      <c r="M3" s="8" t="s">
        <v>16</v>
      </c>
      <c r="N3" s="8" t="s">
        <v>17</v>
      </c>
      <c r="O3" s="8" t="s">
        <v>18</v>
      </c>
      <c r="P3" s="8" t="s">
        <v>19</v>
      </c>
      <c r="Q3" s="8" t="s">
        <v>20</v>
      </c>
      <c r="R3" s="8" t="s">
        <v>21</v>
      </c>
      <c r="S3" s="8" t="s">
        <v>22</v>
      </c>
      <c r="T3" s="8" t="s">
        <v>23</v>
      </c>
      <c r="U3" s="8" t="s">
        <v>24</v>
      </c>
      <c r="V3" s="8" t="s">
        <v>25</v>
      </c>
      <c r="W3" s="8" t="s">
        <v>26</v>
      </c>
      <c r="X3" s="8" t="s">
        <v>27</v>
      </c>
      <c r="Y3" s="8" t="s">
        <v>28</v>
      </c>
      <c r="Z3" s="8" t="s">
        <v>29</v>
      </c>
      <c r="AA3" s="9" t="s">
        <v>30</v>
      </c>
    </row>
    <row r="4" spans="1:27" ht="13.5" x14ac:dyDescent="0.25">
      <c r="A4" s="10" t="s">
        <v>31</v>
      </c>
      <c r="B4" s="11" t="s">
        <v>32</v>
      </c>
      <c r="C4" s="12"/>
      <c r="D4" s="12"/>
      <c r="E4" s="13"/>
      <c r="F4" s="14"/>
      <c r="G4" s="14"/>
      <c r="H4" s="14"/>
      <c r="I4" s="14"/>
      <c r="J4" s="14"/>
      <c r="K4" s="14"/>
      <c r="L4" s="14"/>
      <c r="M4" s="14"/>
      <c r="N4" s="14"/>
      <c r="O4" s="14"/>
      <c r="P4" s="14"/>
      <c r="Q4" s="14"/>
      <c r="R4" s="14"/>
      <c r="S4" s="14"/>
      <c r="T4" s="14"/>
      <c r="U4" s="14"/>
      <c r="V4" s="14"/>
      <c r="W4" s="14"/>
      <c r="X4" s="14"/>
      <c r="Y4" s="14"/>
      <c r="Z4" s="15"/>
      <c r="AA4" s="16"/>
    </row>
    <row r="5" spans="1:27" ht="13.5" x14ac:dyDescent="0.25">
      <c r="A5" s="10" t="s">
        <v>33</v>
      </c>
      <c r="B5" s="17" t="s">
        <v>32</v>
      </c>
      <c r="C5" s="18"/>
      <c r="D5" s="18"/>
      <c r="E5" s="19"/>
      <c r="F5" s="20"/>
      <c r="G5" s="20"/>
      <c r="H5" s="20"/>
      <c r="I5" s="20"/>
      <c r="J5" s="20"/>
      <c r="K5" s="20"/>
      <c r="L5" s="20"/>
      <c r="M5" s="20"/>
      <c r="N5" s="20"/>
      <c r="O5" s="20"/>
      <c r="P5" s="20"/>
      <c r="Q5" s="20"/>
      <c r="R5" s="20"/>
      <c r="S5" s="20"/>
      <c r="T5" s="20"/>
      <c r="U5" s="20"/>
      <c r="V5" s="20"/>
      <c r="W5" s="20"/>
      <c r="X5" s="20"/>
      <c r="Y5" s="20"/>
      <c r="Z5" s="21"/>
      <c r="AA5" s="22"/>
    </row>
    <row r="6" spans="1:27" ht="13.5" x14ac:dyDescent="0.25">
      <c r="A6" s="23" t="s">
        <v>34</v>
      </c>
      <c r="B6" s="17" t="s">
        <v>32</v>
      </c>
      <c r="C6" s="18">
        <v>1412191</v>
      </c>
      <c r="D6" s="18"/>
      <c r="E6" s="19"/>
      <c r="F6" s="20"/>
      <c r="G6" s="20">
        <v>114932</v>
      </c>
      <c r="H6" s="20">
        <v>107196</v>
      </c>
      <c r="I6" s="20">
        <v>197187</v>
      </c>
      <c r="J6" s="20">
        <v>419315</v>
      </c>
      <c r="K6" s="20">
        <v>96243</v>
      </c>
      <c r="L6" s="20">
        <v>124331</v>
      </c>
      <c r="M6" s="20">
        <v>42796</v>
      </c>
      <c r="N6" s="20">
        <v>263370</v>
      </c>
      <c r="O6" s="20"/>
      <c r="P6" s="20"/>
      <c r="Q6" s="20"/>
      <c r="R6" s="20"/>
      <c r="S6" s="20"/>
      <c r="T6" s="20"/>
      <c r="U6" s="20"/>
      <c r="V6" s="20"/>
      <c r="W6" s="20">
        <v>682685</v>
      </c>
      <c r="X6" s="20"/>
      <c r="Y6" s="20">
        <v>682685</v>
      </c>
      <c r="Z6" s="21"/>
      <c r="AA6" s="22"/>
    </row>
    <row r="7" spans="1:27" ht="13.5" x14ac:dyDescent="0.25">
      <c r="A7" s="23" t="s">
        <v>35</v>
      </c>
      <c r="B7" s="17" t="s">
        <v>32</v>
      </c>
      <c r="C7" s="18"/>
      <c r="D7" s="18"/>
      <c r="E7" s="19"/>
      <c r="F7" s="20"/>
      <c r="G7" s="20"/>
      <c r="H7" s="20"/>
      <c r="I7" s="20"/>
      <c r="J7" s="20"/>
      <c r="K7" s="20"/>
      <c r="L7" s="20"/>
      <c r="M7" s="20"/>
      <c r="N7" s="20"/>
      <c r="O7" s="20"/>
      <c r="P7" s="20"/>
      <c r="Q7" s="20"/>
      <c r="R7" s="20"/>
      <c r="S7" s="20"/>
      <c r="T7" s="20"/>
      <c r="U7" s="20"/>
      <c r="V7" s="20"/>
      <c r="W7" s="20"/>
      <c r="X7" s="20"/>
      <c r="Y7" s="20"/>
      <c r="Z7" s="21"/>
      <c r="AA7" s="22"/>
    </row>
    <row r="8" spans="1:27" ht="13.5" x14ac:dyDescent="0.25">
      <c r="A8" s="23" t="s">
        <v>36</v>
      </c>
      <c r="B8" s="17" t="s">
        <v>32</v>
      </c>
      <c r="C8" s="18">
        <v>1658375</v>
      </c>
      <c r="D8" s="18"/>
      <c r="E8" s="19">
        <v>449557</v>
      </c>
      <c r="F8" s="20">
        <v>449557</v>
      </c>
      <c r="G8" s="20">
        <v>158263</v>
      </c>
      <c r="H8" s="20">
        <v>60093</v>
      </c>
      <c r="I8" s="20">
        <v>104742</v>
      </c>
      <c r="J8" s="20">
        <v>323098</v>
      </c>
      <c r="K8" s="20">
        <v>122892</v>
      </c>
      <c r="L8" s="20">
        <v>106577</v>
      </c>
      <c r="M8" s="20">
        <v>160900</v>
      </c>
      <c r="N8" s="20">
        <v>390369</v>
      </c>
      <c r="O8" s="20"/>
      <c r="P8" s="20"/>
      <c r="Q8" s="20"/>
      <c r="R8" s="20"/>
      <c r="S8" s="20"/>
      <c r="T8" s="20"/>
      <c r="U8" s="20"/>
      <c r="V8" s="20"/>
      <c r="W8" s="20">
        <v>713467</v>
      </c>
      <c r="X8" s="20">
        <v>224778</v>
      </c>
      <c r="Y8" s="20">
        <v>488689</v>
      </c>
      <c r="Z8" s="21">
        <v>217.40962193809003</v>
      </c>
      <c r="AA8" s="22">
        <v>449557</v>
      </c>
    </row>
    <row r="9" spans="1:27" ht="13.5" x14ac:dyDescent="0.25">
      <c r="A9" s="23" t="s">
        <v>37</v>
      </c>
      <c r="B9" s="17" t="s">
        <v>32</v>
      </c>
      <c r="C9" s="18">
        <v>133658</v>
      </c>
      <c r="D9" s="18"/>
      <c r="E9" s="19"/>
      <c r="F9" s="20"/>
      <c r="G9" s="20"/>
      <c r="H9" s="20"/>
      <c r="I9" s="20"/>
      <c r="J9" s="20"/>
      <c r="K9" s="20"/>
      <c r="L9" s="20"/>
      <c r="M9" s="20"/>
      <c r="N9" s="20"/>
      <c r="O9" s="20"/>
      <c r="P9" s="20"/>
      <c r="Q9" s="20"/>
      <c r="R9" s="20"/>
      <c r="S9" s="20"/>
      <c r="T9" s="20"/>
      <c r="U9" s="20"/>
      <c r="V9" s="20"/>
      <c r="W9" s="20"/>
      <c r="X9" s="20"/>
      <c r="Y9" s="20"/>
      <c r="Z9" s="21"/>
      <c r="AA9" s="22"/>
    </row>
    <row r="10" spans="1:27" ht="13.5" x14ac:dyDescent="0.25">
      <c r="A10" s="23" t="s">
        <v>38</v>
      </c>
      <c r="B10" s="17" t="s">
        <v>32</v>
      </c>
      <c r="C10" s="18"/>
      <c r="D10" s="18"/>
      <c r="E10" s="19"/>
      <c r="F10" s="20"/>
      <c r="G10" s="24"/>
      <c r="H10" s="24"/>
      <c r="I10" s="24"/>
      <c r="J10" s="20"/>
      <c r="K10" s="24"/>
      <c r="L10" s="24"/>
      <c r="M10" s="20"/>
      <c r="N10" s="24"/>
      <c r="O10" s="24"/>
      <c r="P10" s="24"/>
      <c r="Q10" s="20"/>
      <c r="R10" s="24"/>
      <c r="S10" s="24"/>
      <c r="T10" s="20"/>
      <c r="U10" s="24"/>
      <c r="V10" s="24"/>
      <c r="W10" s="24"/>
      <c r="X10" s="20"/>
      <c r="Y10" s="24"/>
      <c r="Z10" s="25"/>
      <c r="AA10" s="26"/>
    </row>
    <row r="11" spans="1:27" ht="13.5" x14ac:dyDescent="0.25">
      <c r="A11" s="23" t="s">
        <v>39</v>
      </c>
      <c r="B11" s="17" t="s">
        <v>32</v>
      </c>
      <c r="C11" s="18">
        <v>-76454</v>
      </c>
      <c r="D11" s="18"/>
      <c r="E11" s="19"/>
      <c r="F11" s="20"/>
      <c r="G11" s="20"/>
      <c r="H11" s="20"/>
      <c r="I11" s="20"/>
      <c r="J11" s="20"/>
      <c r="K11" s="20"/>
      <c r="L11" s="20"/>
      <c r="M11" s="20"/>
      <c r="N11" s="20"/>
      <c r="O11" s="20"/>
      <c r="P11" s="20"/>
      <c r="Q11" s="20"/>
      <c r="R11" s="20"/>
      <c r="S11" s="20"/>
      <c r="T11" s="20"/>
      <c r="U11" s="20"/>
      <c r="V11" s="20"/>
      <c r="W11" s="20"/>
      <c r="X11" s="20"/>
      <c r="Y11" s="20"/>
      <c r="Z11" s="21"/>
      <c r="AA11" s="22"/>
    </row>
    <row r="12" spans="1:27" ht="13.5" x14ac:dyDescent="0.25">
      <c r="A12" s="27" t="s">
        <v>40</v>
      </c>
      <c r="B12" s="28" t="s">
        <v>32</v>
      </c>
      <c r="C12" s="29">
        <f t="shared" ref="C12:Y12" si="0">SUM(C6:C11)</f>
        <v>3127770</v>
      </c>
      <c r="D12" s="29">
        <f>SUM(D6:D11)</f>
        <v>0</v>
      </c>
      <c r="E12" s="30">
        <f t="shared" si="0"/>
        <v>449557</v>
      </c>
      <c r="F12" s="31">
        <f t="shared" si="0"/>
        <v>449557</v>
      </c>
      <c r="G12" s="31">
        <f t="shared" si="0"/>
        <v>273195</v>
      </c>
      <c r="H12" s="31">
        <f t="shared" si="0"/>
        <v>167289</v>
      </c>
      <c r="I12" s="31">
        <f t="shared" si="0"/>
        <v>301929</v>
      </c>
      <c r="J12" s="31">
        <f t="shared" si="0"/>
        <v>742413</v>
      </c>
      <c r="K12" s="31">
        <f t="shared" si="0"/>
        <v>219135</v>
      </c>
      <c r="L12" s="31">
        <f t="shared" si="0"/>
        <v>230908</v>
      </c>
      <c r="M12" s="31">
        <f t="shared" si="0"/>
        <v>203696</v>
      </c>
      <c r="N12" s="31">
        <f t="shared" si="0"/>
        <v>653739</v>
      </c>
      <c r="O12" s="31">
        <f t="shared" si="0"/>
        <v>0</v>
      </c>
      <c r="P12" s="31">
        <f t="shared" si="0"/>
        <v>0</v>
      </c>
      <c r="Q12" s="31">
        <f t="shared" si="0"/>
        <v>0</v>
      </c>
      <c r="R12" s="31">
        <f t="shared" si="0"/>
        <v>0</v>
      </c>
      <c r="S12" s="31">
        <f t="shared" si="0"/>
        <v>0</v>
      </c>
      <c r="T12" s="31">
        <f t="shared" si="0"/>
        <v>0</v>
      </c>
      <c r="U12" s="31">
        <f t="shared" si="0"/>
        <v>0</v>
      </c>
      <c r="V12" s="31">
        <f t="shared" si="0"/>
        <v>0</v>
      </c>
      <c r="W12" s="31">
        <f t="shared" si="0"/>
        <v>1396152</v>
      </c>
      <c r="X12" s="31">
        <f t="shared" si="0"/>
        <v>224778</v>
      </c>
      <c r="Y12" s="31">
        <f t="shared" si="0"/>
        <v>1171374</v>
      </c>
      <c r="Z12" s="32">
        <f>+IF(X12&lt;&gt;0,+(Y12/X12)*100,0)</f>
        <v>521.12484317860287</v>
      </c>
      <c r="AA12" s="33">
        <f>SUM(AA6:AA11)</f>
        <v>449557</v>
      </c>
    </row>
    <row r="13" spans="1:27" ht="5.0999999999999996" customHeight="1" x14ac:dyDescent="0.25">
      <c r="A13" s="34" t="s">
        <v>41</v>
      </c>
      <c r="B13" s="17"/>
      <c r="C13" s="18"/>
      <c r="D13" s="18"/>
      <c r="E13" s="19"/>
      <c r="F13" s="20"/>
      <c r="G13" s="20"/>
      <c r="H13" s="20"/>
      <c r="I13" s="20"/>
      <c r="J13" s="20"/>
      <c r="K13" s="20"/>
      <c r="L13" s="20"/>
      <c r="M13" s="20"/>
      <c r="N13" s="20"/>
      <c r="O13" s="20"/>
      <c r="P13" s="20"/>
      <c r="Q13" s="20"/>
      <c r="R13" s="20"/>
      <c r="S13" s="20"/>
      <c r="T13" s="20"/>
      <c r="U13" s="20"/>
      <c r="V13" s="20"/>
      <c r="W13" s="20"/>
      <c r="X13" s="20"/>
      <c r="Y13" s="20"/>
      <c r="Z13" s="21"/>
      <c r="AA13" s="22"/>
    </row>
    <row r="14" spans="1:27" ht="13.5" x14ac:dyDescent="0.25">
      <c r="A14" s="10" t="s">
        <v>42</v>
      </c>
      <c r="B14" s="17" t="s">
        <v>32</v>
      </c>
      <c r="C14" s="18"/>
      <c r="D14" s="18"/>
      <c r="E14" s="19"/>
      <c r="F14" s="20"/>
      <c r="G14" s="20"/>
      <c r="H14" s="20"/>
      <c r="I14" s="20"/>
      <c r="J14" s="20"/>
      <c r="K14" s="20"/>
      <c r="L14" s="20"/>
      <c r="M14" s="20"/>
      <c r="N14" s="20"/>
      <c r="O14" s="20"/>
      <c r="P14" s="20"/>
      <c r="Q14" s="20"/>
      <c r="R14" s="20"/>
      <c r="S14" s="20"/>
      <c r="T14" s="20"/>
      <c r="U14" s="20"/>
      <c r="V14" s="20"/>
      <c r="W14" s="20"/>
      <c r="X14" s="20"/>
      <c r="Y14" s="20"/>
      <c r="Z14" s="21"/>
      <c r="AA14" s="22"/>
    </row>
    <row r="15" spans="1:27" ht="13.5" x14ac:dyDescent="0.25">
      <c r="A15" s="23" t="s">
        <v>43</v>
      </c>
      <c r="B15" s="17" t="s">
        <v>32</v>
      </c>
      <c r="C15" s="18"/>
      <c r="D15" s="18"/>
      <c r="E15" s="19"/>
      <c r="F15" s="20"/>
      <c r="G15" s="20"/>
      <c r="H15" s="20"/>
      <c r="I15" s="20"/>
      <c r="J15" s="20"/>
      <c r="K15" s="20"/>
      <c r="L15" s="20"/>
      <c r="M15" s="20"/>
      <c r="N15" s="20"/>
      <c r="O15" s="20"/>
      <c r="P15" s="20"/>
      <c r="Q15" s="20"/>
      <c r="R15" s="20"/>
      <c r="S15" s="20"/>
      <c r="T15" s="20"/>
      <c r="U15" s="20"/>
      <c r="V15" s="20"/>
      <c r="W15" s="20"/>
      <c r="X15" s="20"/>
      <c r="Y15" s="20"/>
      <c r="Z15" s="21"/>
      <c r="AA15" s="22"/>
    </row>
    <row r="16" spans="1:27" ht="13.5" x14ac:dyDescent="0.25">
      <c r="A16" s="23" t="s">
        <v>44</v>
      </c>
      <c r="B16" s="17" t="s">
        <v>32</v>
      </c>
      <c r="C16" s="18"/>
      <c r="D16" s="18"/>
      <c r="E16" s="19"/>
      <c r="F16" s="20"/>
      <c r="G16" s="24"/>
      <c r="H16" s="24"/>
      <c r="I16" s="24"/>
      <c r="J16" s="20"/>
      <c r="K16" s="24"/>
      <c r="L16" s="24"/>
      <c r="M16" s="20"/>
      <c r="N16" s="24"/>
      <c r="O16" s="24"/>
      <c r="P16" s="24"/>
      <c r="Q16" s="20"/>
      <c r="R16" s="24"/>
      <c r="S16" s="24"/>
      <c r="T16" s="20"/>
      <c r="U16" s="24"/>
      <c r="V16" s="24"/>
      <c r="W16" s="24"/>
      <c r="X16" s="20"/>
      <c r="Y16" s="24"/>
      <c r="Z16" s="25"/>
      <c r="AA16" s="26"/>
    </row>
    <row r="17" spans="1:27" ht="13.5" x14ac:dyDescent="0.25">
      <c r="A17" s="23" t="s">
        <v>45</v>
      </c>
      <c r="B17" s="17" t="s">
        <v>32</v>
      </c>
      <c r="C17" s="18"/>
      <c r="D17" s="18"/>
      <c r="E17" s="19"/>
      <c r="F17" s="20"/>
      <c r="G17" s="20"/>
      <c r="H17" s="20"/>
      <c r="I17" s="20"/>
      <c r="J17" s="20"/>
      <c r="K17" s="20"/>
      <c r="L17" s="20"/>
      <c r="M17" s="20"/>
      <c r="N17" s="20"/>
      <c r="O17" s="20"/>
      <c r="P17" s="20"/>
      <c r="Q17" s="20"/>
      <c r="R17" s="20"/>
      <c r="S17" s="20"/>
      <c r="T17" s="20"/>
      <c r="U17" s="20"/>
      <c r="V17" s="20"/>
      <c r="W17" s="20"/>
      <c r="X17" s="20"/>
      <c r="Y17" s="20"/>
      <c r="Z17" s="21"/>
      <c r="AA17" s="22"/>
    </row>
    <row r="18" spans="1:27" ht="13.5" x14ac:dyDescent="0.25">
      <c r="A18" s="23" t="s">
        <v>46</v>
      </c>
      <c r="B18" s="17" t="s">
        <v>32</v>
      </c>
      <c r="C18" s="18"/>
      <c r="D18" s="18"/>
      <c r="E18" s="19"/>
      <c r="F18" s="20"/>
      <c r="G18" s="20"/>
      <c r="H18" s="20"/>
      <c r="I18" s="20"/>
      <c r="J18" s="20"/>
      <c r="K18" s="20"/>
      <c r="L18" s="20"/>
      <c r="M18" s="20"/>
      <c r="N18" s="20"/>
      <c r="O18" s="20"/>
      <c r="P18" s="20"/>
      <c r="Q18" s="20"/>
      <c r="R18" s="20"/>
      <c r="S18" s="20"/>
      <c r="T18" s="20"/>
      <c r="U18" s="20"/>
      <c r="V18" s="20"/>
      <c r="W18" s="20"/>
      <c r="X18" s="20"/>
      <c r="Y18" s="20"/>
      <c r="Z18" s="21"/>
      <c r="AA18" s="22"/>
    </row>
    <row r="19" spans="1:27" ht="13.5" x14ac:dyDescent="0.25">
      <c r="A19" s="23" t="s">
        <v>47</v>
      </c>
      <c r="B19" s="17" t="s">
        <v>32</v>
      </c>
      <c r="C19" s="18">
        <v>36260</v>
      </c>
      <c r="D19" s="18"/>
      <c r="E19" s="19">
        <v>-449840</v>
      </c>
      <c r="F19" s="20">
        <v>-449840</v>
      </c>
      <c r="G19" s="20"/>
      <c r="H19" s="20">
        <v>92000</v>
      </c>
      <c r="I19" s="20"/>
      <c r="J19" s="20">
        <v>92000</v>
      </c>
      <c r="K19" s="20"/>
      <c r="L19" s="20"/>
      <c r="M19" s="20"/>
      <c r="N19" s="20"/>
      <c r="O19" s="20"/>
      <c r="P19" s="20"/>
      <c r="Q19" s="20"/>
      <c r="R19" s="20"/>
      <c r="S19" s="20"/>
      <c r="T19" s="20"/>
      <c r="U19" s="20"/>
      <c r="V19" s="20"/>
      <c r="W19" s="20">
        <v>92000</v>
      </c>
      <c r="X19" s="20">
        <v>-224922</v>
      </c>
      <c r="Y19" s="20">
        <v>316922</v>
      </c>
      <c r="Z19" s="21">
        <v>-140.90306861934357</v>
      </c>
      <c r="AA19" s="22">
        <v>-449840</v>
      </c>
    </row>
    <row r="20" spans="1:27" ht="13.5" x14ac:dyDescent="0.25">
      <c r="A20" s="23" t="s">
        <v>32</v>
      </c>
      <c r="B20" s="17" t="s">
        <v>32</v>
      </c>
      <c r="C20" s="18"/>
      <c r="D20" s="18"/>
      <c r="E20" s="19"/>
      <c r="F20" s="20"/>
      <c r="G20" s="20"/>
      <c r="H20" s="20"/>
      <c r="I20" s="20"/>
      <c r="J20" s="20"/>
      <c r="K20" s="20"/>
      <c r="L20" s="20"/>
      <c r="M20" s="20"/>
      <c r="N20" s="20"/>
      <c r="O20" s="20"/>
      <c r="P20" s="20"/>
      <c r="Q20" s="20"/>
      <c r="R20" s="20"/>
      <c r="S20" s="20"/>
      <c r="T20" s="20"/>
      <c r="U20" s="20"/>
      <c r="V20" s="20"/>
      <c r="W20" s="20"/>
      <c r="X20" s="20"/>
      <c r="Y20" s="20"/>
      <c r="Z20" s="21"/>
      <c r="AA20" s="22"/>
    </row>
    <row r="21" spans="1:27" ht="13.5" x14ac:dyDescent="0.25">
      <c r="A21" s="23" t="s">
        <v>48</v>
      </c>
      <c r="B21" s="17" t="s">
        <v>32</v>
      </c>
      <c r="C21" s="18"/>
      <c r="D21" s="18"/>
      <c r="E21" s="19"/>
      <c r="F21" s="20"/>
      <c r="G21" s="20"/>
      <c r="H21" s="20"/>
      <c r="I21" s="20"/>
      <c r="J21" s="20"/>
      <c r="K21" s="20"/>
      <c r="L21" s="20"/>
      <c r="M21" s="20"/>
      <c r="N21" s="20"/>
      <c r="O21" s="20"/>
      <c r="P21" s="20"/>
      <c r="Q21" s="20"/>
      <c r="R21" s="20"/>
      <c r="S21" s="20"/>
      <c r="T21" s="20"/>
      <c r="U21" s="20"/>
      <c r="V21" s="20"/>
      <c r="W21" s="20"/>
      <c r="X21" s="20"/>
      <c r="Y21" s="20"/>
      <c r="Z21" s="21"/>
      <c r="AA21" s="22"/>
    </row>
    <row r="22" spans="1:27" ht="13.5" x14ac:dyDescent="0.25">
      <c r="A22" s="23" t="s">
        <v>49</v>
      </c>
      <c r="B22" s="17" t="s">
        <v>32</v>
      </c>
      <c r="C22" s="18"/>
      <c r="D22" s="18"/>
      <c r="E22" s="19"/>
      <c r="F22" s="20"/>
      <c r="G22" s="20"/>
      <c r="H22" s="20"/>
      <c r="I22" s="20"/>
      <c r="J22" s="20"/>
      <c r="K22" s="20"/>
      <c r="L22" s="20"/>
      <c r="M22" s="20"/>
      <c r="N22" s="20"/>
      <c r="O22" s="20"/>
      <c r="P22" s="20"/>
      <c r="Q22" s="20"/>
      <c r="R22" s="20"/>
      <c r="S22" s="20"/>
      <c r="T22" s="20"/>
      <c r="U22" s="20"/>
      <c r="V22" s="20"/>
      <c r="W22" s="20"/>
      <c r="X22" s="20"/>
      <c r="Y22" s="20"/>
      <c r="Z22" s="21"/>
      <c r="AA22" s="22"/>
    </row>
    <row r="23" spans="1:27" ht="13.5" x14ac:dyDescent="0.25">
      <c r="A23" s="23" t="s">
        <v>50</v>
      </c>
      <c r="B23" s="17" t="s">
        <v>32</v>
      </c>
      <c r="C23" s="18"/>
      <c r="D23" s="18"/>
      <c r="E23" s="19"/>
      <c r="F23" s="20"/>
      <c r="G23" s="24"/>
      <c r="H23" s="24"/>
      <c r="I23" s="24"/>
      <c r="J23" s="20"/>
      <c r="K23" s="24"/>
      <c r="L23" s="24"/>
      <c r="M23" s="20"/>
      <c r="N23" s="24"/>
      <c r="O23" s="24"/>
      <c r="P23" s="24"/>
      <c r="Q23" s="20"/>
      <c r="R23" s="24"/>
      <c r="S23" s="24"/>
      <c r="T23" s="20"/>
      <c r="U23" s="24"/>
      <c r="V23" s="24"/>
      <c r="W23" s="24"/>
      <c r="X23" s="20"/>
      <c r="Y23" s="24"/>
      <c r="Z23" s="25"/>
      <c r="AA23" s="26"/>
    </row>
    <row r="24" spans="1:27" ht="13.5" x14ac:dyDescent="0.25">
      <c r="A24" s="27" t="s">
        <v>51</v>
      </c>
      <c r="B24" s="35" t="s">
        <v>32</v>
      </c>
      <c r="C24" s="29">
        <f t="shared" ref="C24:Y24" si="1">SUM(C15:C23)</f>
        <v>36260</v>
      </c>
      <c r="D24" s="29">
        <f>SUM(D15:D23)</f>
        <v>0</v>
      </c>
      <c r="E24" s="36">
        <f t="shared" si="1"/>
        <v>-449840</v>
      </c>
      <c r="F24" s="37">
        <f t="shared" si="1"/>
        <v>-449840</v>
      </c>
      <c r="G24" s="37">
        <f t="shared" si="1"/>
        <v>0</v>
      </c>
      <c r="H24" s="37">
        <f t="shared" si="1"/>
        <v>92000</v>
      </c>
      <c r="I24" s="37">
        <f t="shared" si="1"/>
        <v>0</v>
      </c>
      <c r="J24" s="37">
        <f t="shared" si="1"/>
        <v>92000</v>
      </c>
      <c r="K24" s="37">
        <f t="shared" si="1"/>
        <v>0</v>
      </c>
      <c r="L24" s="37">
        <f t="shared" si="1"/>
        <v>0</v>
      </c>
      <c r="M24" s="37">
        <f t="shared" si="1"/>
        <v>0</v>
      </c>
      <c r="N24" s="37">
        <f t="shared" si="1"/>
        <v>0</v>
      </c>
      <c r="O24" s="37">
        <f t="shared" si="1"/>
        <v>0</v>
      </c>
      <c r="P24" s="37">
        <f t="shared" si="1"/>
        <v>0</v>
      </c>
      <c r="Q24" s="37">
        <f t="shared" si="1"/>
        <v>0</v>
      </c>
      <c r="R24" s="37">
        <f t="shared" si="1"/>
        <v>0</v>
      </c>
      <c r="S24" s="37">
        <f t="shared" si="1"/>
        <v>0</v>
      </c>
      <c r="T24" s="37">
        <f t="shared" si="1"/>
        <v>0</v>
      </c>
      <c r="U24" s="37">
        <f t="shared" si="1"/>
        <v>0</v>
      </c>
      <c r="V24" s="37">
        <f t="shared" si="1"/>
        <v>0</v>
      </c>
      <c r="W24" s="37">
        <f t="shared" si="1"/>
        <v>92000</v>
      </c>
      <c r="X24" s="37">
        <f t="shared" si="1"/>
        <v>-224922</v>
      </c>
      <c r="Y24" s="37">
        <f t="shared" si="1"/>
        <v>316922</v>
      </c>
      <c r="Z24" s="38">
        <f>+IF(X24&lt;&gt;0,+(Y24/X24)*100,0)</f>
        <v>-140.90306861934357</v>
      </c>
      <c r="AA24" s="39">
        <f>SUM(AA15:AA23)</f>
        <v>-449840</v>
      </c>
    </row>
    <row r="25" spans="1:27" ht="13.5" x14ac:dyDescent="0.25">
      <c r="A25" s="27" t="s">
        <v>52</v>
      </c>
      <c r="B25" s="28" t="s">
        <v>32</v>
      </c>
      <c r="C25" s="29">
        <f t="shared" ref="C25:Y25" si="2">+C12+C24</f>
        <v>3164030</v>
      </c>
      <c r="D25" s="29">
        <f>+D12+D24</f>
        <v>0</v>
      </c>
      <c r="E25" s="30">
        <f t="shared" si="2"/>
        <v>-283</v>
      </c>
      <c r="F25" s="31">
        <f t="shared" si="2"/>
        <v>-283</v>
      </c>
      <c r="G25" s="31">
        <f t="shared" si="2"/>
        <v>273195</v>
      </c>
      <c r="H25" s="31">
        <f t="shared" si="2"/>
        <v>259289</v>
      </c>
      <c r="I25" s="31">
        <f t="shared" si="2"/>
        <v>301929</v>
      </c>
      <c r="J25" s="31">
        <f t="shared" si="2"/>
        <v>834413</v>
      </c>
      <c r="K25" s="31">
        <f t="shared" si="2"/>
        <v>219135</v>
      </c>
      <c r="L25" s="31">
        <f t="shared" si="2"/>
        <v>230908</v>
      </c>
      <c r="M25" s="31">
        <f t="shared" si="2"/>
        <v>203696</v>
      </c>
      <c r="N25" s="31">
        <f t="shared" si="2"/>
        <v>653739</v>
      </c>
      <c r="O25" s="31">
        <f t="shared" si="2"/>
        <v>0</v>
      </c>
      <c r="P25" s="31">
        <f t="shared" si="2"/>
        <v>0</v>
      </c>
      <c r="Q25" s="31">
        <f t="shared" si="2"/>
        <v>0</v>
      </c>
      <c r="R25" s="31">
        <f t="shared" si="2"/>
        <v>0</v>
      </c>
      <c r="S25" s="31">
        <f t="shared" si="2"/>
        <v>0</v>
      </c>
      <c r="T25" s="31">
        <f t="shared" si="2"/>
        <v>0</v>
      </c>
      <c r="U25" s="31">
        <f t="shared" si="2"/>
        <v>0</v>
      </c>
      <c r="V25" s="31">
        <f t="shared" si="2"/>
        <v>0</v>
      </c>
      <c r="W25" s="31">
        <f t="shared" si="2"/>
        <v>1488152</v>
      </c>
      <c r="X25" s="31">
        <f t="shared" si="2"/>
        <v>-144</v>
      </c>
      <c r="Y25" s="31">
        <f t="shared" si="2"/>
        <v>1488296</v>
      </c>
      <c r="Z25" s="32">
        <f>+IF(X25&lt;&gt;0,+(Y25/X25)*100,0)</f>
        <v>-1033538.8888888889</v>
      </c>
      <c r="AA25" s="33">
        <f>+AA12+AA24</f>
        <v>-283</v>
      </c>
    </row>
    <row r="26" spans="1:27" ht="5.0999999999999996" customHeight="1" x14ac:dyDescent="0.25">
      <c r="A26" s="34" t="s">
        <v>41</v>
      </c>
      <c r="B26" s="17"/>
      <c r="C26" s="18"/>
      <c r="D26" s="18"/>
      <c r="E26" s="19"/>
      <c r="F26" s="20"/>
      <c r="G26" s="20"/>
      <c r="H26" s="20"/>
      <c r="I26" s="20"/>
      <c r="J26" s="20"/>
      <c r="K26" s="20"/>
      <c r="L26" s="20"/>
      <c r="M26" s="20"/>
      <c r="N26" s="20"/>
      <c r="O26" s="20"/>
      <c r="P26" s="20"/>
      <c r="Q26" s="20"/>
      <c r="R26" s="20"/>
      <c r="S26" s="20"/>
      <c r="T26" s="20"/>
      <c r="U26" s="20"/>
      <c r="V26" s="20"/>
      <c r="W26" s="20"/>
      <c r="X26" s="20"/>
      <c r="Y26" s="20"/>
      <c r="Z26" s="21"/>
      <c r="AA26" s="22"/>
    </row>
    <row r="27" spans="1:27" ht="13.5" x14ac:dyDescent="0.25">
      <c r="A27" s="10" t="s">
        <v>53</v>
      </c>
      <c r="B27" s="17" t="s">
        <v>32</v>
      </c>
      <c r="C27" s="18"/>
      <c r="D27" s="18"/>
      <c r="E27" s="19"/>
      <c r="F27" s="20"/>
      <c r="G27" s="20"/>
      <c r="H27" s="20"/>
      <c r="I27" s="20"/>
      <c r="J27" s="20"/>
      <c r="K27" s="20"/>
      <c r="L27" s="20"/>
      <c r="M27" s="20"/>
      <c r="N27" s="20"/>
      <c r="O27" s="20"/>
      <c r="P27" s="20"/>
      <c r="Q27" s="20"/>
      <c r="R27" s="20"/>
      <c r="S27" s="20"/>
      <c r="T27" s="20"/>
      <c r="U27" s="20"/>
      <c r="V27" s="20"/>
      <c r="W27" s="20"/>
      <c r="X27" s="20"/>
      <c r="Y27" s="20"/>
      <c r="Z27" s="21"/>
      <c r="AA27" s="22"/>
    </row>
    <row r="28" spans="1:27" ht="13.5" x14ac:dyDescent="0.25">
      <c r="A28" s="10" t="s">
        <v>54</v>
      </c>
      <c r="B28" s="40" t="s">
        <v>32</v>
      </c>
      <c r="C28" s="18"/>
      <c r="D28" s="18"/>
      <c r="E28" s="19"/>
      <c r="F28" s="20"/>
      <c r="G28" s="20"/>
      <c r="H28" s="20"/>
      <c r="I28" s="20"/>
      <c r="J28" s="20"/>
      <c r="K28" s="20"/>
      <c r="L28" s="20"/>
      <c r="M28" s="20"/>
      <c r="N28" s="20"/>
      <c r="O28" s="20"/>
      <c r="P28" s="20"/>
      <c r="Q28" s="20"/>
      <c r="R28" s="20"/>
      <c r="S28" s="20"/>
      <c r="T28" s="20"/>
      <c r="U28" s="20"/>
      <c r="V28" s="20"/>
      <c r="W28" s="20"/>
      <c r="X28" s="20"/>
      <c r="Y28" s="20"/>
      <c r="Z28" s="21"/>
      <c r="AA28" s="22"/>
    </row>
    <row r="29" spans="1:27" ht="13.5" x14ac:dyDescent="0.25">
      <c r="A29" s="23" t="s">
        <v>55</v>
      </c>
      <c r="B29" s="17" t="s">
        <v>32</v>
      </c>
      <c r="C29" s="18"/>
      <c r="D29" s="18"/>
      <c r="E29" s="19"/>
      <c r="F29" s="20"/>
      <c r="G29" s="20"/>
      <c r="H29" s="20"/>
      <c r="I29" s="20"/>
      <c r="J29" s="20"/>
      <c r="K29" s="20"/>
      <c r="L29" s="20"/>
      <c r="M29" s="20"/>
      <c r="N29" s="20"/>
      <c r="O29" s="20"/>
      <c r="P29" s="20"/>
      <c r="Q29" s="20"/>
      <c r="R29" s="20"/>
      <c r="S29" s="20"/>
      <c r="T29" s="20"/>
      <c r="U29" s="20"/>
      <c r="V29" s="20"/>
      <c r="W29" s="20"/>
      <c r="X29" s="20"/>
      <c r="Y29" s="20"/>
      <c r="Z29" s="21"/>
      <c r="AA29" s="22"/>
    </row>
    <row r="30" spans="1:27" ht="13.5" x14ac:dyDescent="0.25">
      <c r="A30" s="23" t="s">
        <v>56</v>
      </c>
      <c r="B30" s="17" t="s">
        <v>32</v>
      </c>
      <c r="C30" s="18"/>
      <c r="D30" s="18"/>
      <c r="E30" s="19"/>
      <c r="F30" s="20"/>
      <c r="G30" s="20"/>
      <c r="H30" s="20"/>
      <c r="I30" s="20"/>
      <c r="J30" s="20"/>
      <c r="K30" s="20"/>
      <c r="L30" s="20"/>
      <c r="M30" s="20"/>
      <c r="N30" s="20"/>
      <c r="O30" s="20"/>
      <c r="P30" s="20"/>
      <c r="Q30" s="20"/>
      <c r="R30" s="20"/>
      <c r="S30" s="20"/>
      <c r="T30" s="20"/>
      <c r="U30" s="20"/>
      <c r="V30" s="20"/>
      <c r="W30" s="20"/>
      <c r="X30" s="20"/>
      <c r="Y30" s="20"/>
      <c r="Z30" s="21"/>
      <c r="AA30" s="22"/>
    </row>
    <row r="31" spans="1:27" ht="13.5" x14ac:dyDescent="0.25">
      <c r="A31" s="23" t="s">
        <v>57</v>
      </c>
      <c r="B31" s="17" t="s">
        <v>32</v>
      </c>
      <c r="C31" s="18"/>
      <c r="D31" s="18"/>
      <c r="E31" s="19"/>
      <c r="F31" s="20"/>
      <c r="G31" s="20"/>
      <c r="H31" s="20"/>
      <c r="I31" s="20"/>
      <c r="J31" s="20"/>
      <c r="K31" s="20"/>
      <c r="L31" s="20"/>
      <c r="M31" s="20"/>
      <c r="N31" s="20"/>
      <c r="O31" s="20"/>
      <c r="P31" s="20"/>
      <c r="Q31" s="20"/>
      <c r="R31" s="20"/>
      <c r="S31" s="20"/>
      <c r="T31" s="20"/>
      <c r="U31" s="20"/>
      <c r="V31" s="20"/>
      <c r="W31" s="20"/>
      <c r="X31" s="20"/>
      <c r="Y31" s="20"/>
      <c r="Z31" s="21"/>
      <c r="AA31" s="22"/>
    </row>
    <row r="32" spans="1:27" ht="13.5" x14ac:dyDescent="0.25">
      <c r="A32" s="23" t="s">
        <v>58</v>
      </c>
      <c r="B32" s="17" t="s">
        <v>32</v>
      </c>
      <c r="C32" s="18">
        <v>1179609</v>
      </c>
      <c r="D32" s="18"/>
      <c r="E32" s="19"/>
      <c r="F32" s="20"/>
      <c r="G32" s="20">
        <v>72773</v>
      </c>
      <c r="H32" s="20">
        <v>60732</v>
      </c>
      <c r="I32" s="20">
        <v>68184</v>
      </c>
      <c r="J32" s="20">
        <v>201689</v>
      </c>
      <c r="K32" s="20">
        <v>63560</v>
      </c>
      <c r="L32" s="20">
        <v>96630</v>
      </c>
      <c r="M32" s="20">
        <v>75986</v>
      </c>
      <c r="N32" s="20">
        <v>236176</v>
      </c>
      <c r="O32" s="20"/>
      <c r="P32" s="20"/>
      <c r="Q32" s="20"/>
      <c r="R32" s="20"/>
      <c r="S32" s="20"/>
      <c r="T32" s="20"/>
      <c r="U32" s="20"/>
      <c r="V32" s="20"/>
      <c r="W32" s="20">
        <v>437865</v>
      </c>
      <c r="X32" s="20"/>
      <c r="Y32" s="20">
        <v>437865</v>
      </c>
      <c r="Z32" s="21"/>
      <c r="AA32" s="22"/>
    </row>
    <row r="33" spans="1:27" ht="13.5" x14ac:dyDescent="0.25">
      <c r="A33" s="23" t="s">
        <v>59</v>
      </c>
      <c r="B33" s="17" t="s">
        <v>32</v>
      </c>
      <c r="C33" s="18">
        <v>19982430</v>
      </c>
      <c r="D33" s="18"/>
      <c r="E33" s="19">
        <v>19982430</v>
      </c>
      <c r="F33" s="20">
        <v>19982430</v>
      </c>
      <c r="G33" s="20"/>
      <c r="H33" s="20"/>
      <c r="I33" s="20"/>
      <c r="J33" s="20"/>
      <c r="K33" s="20"/>
      <c r="L33" s="20"/>
      <c r="M33" s="20"/>
      <c r="N33" s="20"/>
      <c r="O33" s="20"/>
      <c r="P33" s="20"/>
      <c r="Q33" s="20"/>
      <c r="R33" s="20"/>
      <c r="S33" s="20"/>
      <c r="T33" s="20"/>
      <c r="U33" s="20"/>
      <c r="V33" s="20"/>
      <c r="W33" s="20"/>
      <c r="X33" s="20">
        <v>9991218</v>
      </c>
      <c r="Y33" s="20">
        <v>-9991218</v>
      </c>
      <c r="Z33" s="21">
        <v>-100</v>
      </c>
      <c r="AA33" s="22">
        <v>19982430</v>
      </c>
    </row>
    <row r="34" spans="1:27" ht="13.5" x14ac:dyDescent="0.25">
      <c r="A34" s="27" t="s">
        <v>60</v>
      </c>
      <c r="B34" s="28" t="s">
        <v>32</v>
      </c>
      <c r="C34" s="29">
        <f t="shared" ref="C34:Y34" si="3">SUM(C29:C33)</f>
        <v>21162039</v>
      </c>
      <c r="D34" s="29">
        <f>SUM(D29:D33)</f>
        <v>0</v>
      </c>
      <c r="E34" s="30">
        <f t="shared" si="3"/>
        <v>19982430</v>
      </c>
      <c r="F34" s="31">
        <f t="shared" si="3"/>
        <v>19982430</v>
      </c>
      <c r="G34" s="31">
        <f t="shared" si="3"/>
        <v>72773</v>
      </c>
      <c r="H34" s="31">
        <f t="shared" si="3"/>
        <v>60732</v>
      </c>
      <c r="I34" s="31">
        <f t="shared" si="3"/>
        <v>68184</v>
      </c>
      <c r="J34" s="31">
        <f t="shared" si="3"/>
        <v>201689</v>
      </c>
      <c r="K34" s="31">
        <f t="shared" si="3"/>
        <v>63560</v>
      </c>
      <c r="L34" s="31">
        <f t="shared" si="3"/>
        <v>96630</v>
      </c>
      <c r="M34" s="31">
        <f t="shared" si="3"/>
        <v>75986</v>
      </c>
      <c r="N34" s="31">
        <f t="shared" si="3"/>
        <v>236176</v>
      </c>
      <c r="O34" s="31">
        <f t="shared" si="3"/>
        <v>0</v>
      </c>
      <c r="P34" s="31">
        <f t="shared" si="3"/>
        <v>0</v>
      </c>
      <c r="Q34" s="31">
        <f t="shared" si="3"/>
        <v>0</v>
      </c>
      <c r="R34" s="31">
        <f t="shared" si="3"/>
        <v>0</v>
      </c>
      <c r="S34" s="31">
        <f t="shared" si="3"/>
        <v>0</v>
      </c>
      <c r="T34" s="31">
        <f t="shared" si="3"/>
        <v>0</v>
      </c>
      <c r="U34" s="31">
        <f t="shared" si="3"/>
        <v>0</v>
      </c>
      <c r="V34" s="31">
        <f t="shared" si="3"/>
        <v>0</v>
      </c>
      <c r="W34" s="31">
        <f t="shared" si="3"/>
        <v>437865</v>
      </c>
      <c r="X34" s="31">
        <f t="shared" si="3"/>
        <v>9991218</v>
      </c>
      <c r="Y34" s="31">
        <f t="shared" si="3"/>
        <v>-9553353</v>
      </c>
      <c r="Z34" s="32">
        <f>+IF(X34&lt;&gt;0,+(Y34/X34)*100,0)</f>
        <v>-95.617501289632557</v>
      </c>
      <c r="AA34" s="33">
        <f>SUM(AA29:AA33)</f>
        <v>19982430</v>
      </c>
    </row>
    <row r="35" spans="1:27" ht="5.0999999999999996" customHeight="1" x14ac:dyDescent="0.25">
      <c r="A35" s="34" t="s">
        <v>41</v>
      </c>
      <c r="B35" s="17"/>
      <c r="C35" s="18"/>
      <c r="D35" s="18"/>
      <c r="E35" s="19"/>
      <c r="F35" s="20"/>
      <c r="G35" s="20"/>
      <c r="H35" s="20"/>
      <c r="I35" s="20"/>
      <c r="J35" s="20"/>
      <c r="K35" s="20"/>
      <c r="L35" s="20"/>
      <c r="M35" s="20"/>
      <c r="N35" s="20"/>
      <c r="O35" s="20"/>
      <c r="P35" s="20"/>
      <c r="Q35" s="20"/>
      <c r="R35" s="20"/>
      <c r="S35" s="20"/>
      <c r="T35" s="20"/>
      <c r="U35" s="20"/>
      <c r="V35" s="20"/>
      <c r="W35" s="20"/>
      <c r="X35" s="20"/>
      <c r="Y35" s="20"/>
      <c r="Z35" s="21"/>
      <c r="AA35" s="22"/>
    </row>
    <row r="36" spans="1:27" ht="13.5" x14ac:dyDescent="0.25">
      <c r="A36" s="10" t="s">
        <v>61</v>
      </c>
      <c r="B36" s="17" t="s">
        <v>32</v>
      </c>
      <c r="C36" s="18"/>
      <c r="D36" s="18"/>
      <c r="E36" s="19"/>
      <c r="F36" s="20"/>
      <c r="G36" s="20"/>
      <c r="H36" s="20"/>
      <c r="I36" s="20"/>
      <c r="J36" s="20"/>
      <c r="K36" s="20"/>
      <c r="L36" s="20"/>
      <c r="M36" s="20"/>
      <c r="N36" s="20"/>
      <c r="O36" s="20"/>
      <c r="P36" s="20"/>
      <c r="Q36" s="20"/>
      <c r="R36" s="20"/>
      <c r="S36" s="20"/>
      <c r="T36" s="20"/>
      <c r="U36" s="20"/>
      <c r="V36" s="20"/>
      <c r="W36" s="20"/>
      <c r="X36" s="20"/>
      <c r="Y36" s="20"/>
      <c r="Z36" s="21"/>
      <c r="AA36" s="22"/>
    </row>
    <row r="37" spans="1:27" ht="13.5" x14ac:dyDescent="0.25">
      <c r="A37" s="23" t="s">
        <v>62</v>
      </c>
      <c r="B37" s="17" t="s">
        <v>32</v>
      </c>
      <c r="C37" s="18"/>
      <c r="D37" s="18"/>
      <c r="E37" s="19"/>
      <c r="F37" s="20"/>
      <c r="G37" s="20"/>
      <c r="H37" s="20"/>
      <c r="I37" s="20"/>
      <c r="J37" s="20"/>
      <c r="K37" s="20"/>
      <c r="L37" s="20"/>
      <c r="M37" s="20"/>
      <c r="N37" s="20"/>
      <c r="O37" s="20"/>
      <c r="P37" s="20"/>
      <c r="Q37" s="20"/>
      <c r="R37" s="20"/>
      <c r="S37" s="20"/>
      <c r="T37" s="20"/>
      <c r="U37" s="20"/>
      <c r="V37" s="20"/>
      <c r="W37" s="20"/>
      <c r="X37" s="20"/>
      <c r="Y37" s="20"/>
      <c r="Z37" s="21"/>
      <c r="AA37" s="22"/>
    </row>
    <row r="38" spans="1:27" ht="13.5" x14ac:dyDescent="0.25">
      <c r="A38" s="23" t="s">
        <v>59</v>
      </c>
      <c r="B38" s="17" t="s">
        <v>32</v>
      </c>
      <c r="C38" s="18">
        <v>6447426</v>
      </c>
      <c r="D38" s="18"/>
      <c r="E38" s="19"/>
      <c r="F38" s="20"/>
      <c r="G38" s="20"/>
      <c r="H38" s="20"/>
      <c r="I38" s="20"/>
      <c r="J38" s="20"/>
      <c r="K38" s="20"/>
      <c r="L38" s="20"/>
      <c r="M38" s="20"/>
      <c r="N38" s="20"/>
      <c r="O38" s="20"/>
      <c r="P38" s="20"/>
      <c r="Q38" s="20"/>
      <c r="R38" s="20"/>
      <c r="S38" s="20"/>
      <c r="T38" s="20"/>
      <c r="U38" s="20"/>
      <c r="V38" s="20"/>
      <c r="W38" s="20"/>
      <c r="X38" s="20"/>
      <c r="Y38" s="20"/>
      <c r="Z38" s="21"/>
      <c r="AA38" s="22"/>
    </row>
    <row r="39" spans="1:27" ht="13.5" x14ac:dyDescent="0.25">
      <c r="A39" s="27" t="s">
        <v>63</v>
      </c>
      <c r="B39" s="35" t="s">
        <v>32</v>
      </c>
      <c r="C39" s="29">
        <f t="shared" ref="C39:Y39" si="4">SUM(C37:C38)</f>
        <v>6447426</v>
      </c>
      <c r="D39" s="29">
        <f>SUM(D37:D38)</f>
        <v>0</v>
      </c>
      <c r="E39" s="36">
        <f t="shared" si="4"/>
        <v>0</v>
      </c>
      <c r="F39" s="37">
        <f t="shared" si="4"/>
        <v>0</v>
      </c>
      <c r="G39" s="37">
        <f t="shared" si="4"/>
        <v>0</v>
      </c>
      <c r="H39" s="37">
        <f t="shared" si="4"/>
        <v>0</v>
      </c>
      <c r="I39" s="37">
        <f t="shared" si="4"/>
        <v>0</v>
      </c>
      <c r="J39" s="37">
        <f t="shared" si="4"/>
        <v>0</v>
      </c>
      <c r="K39" s="37">
        <f t="shared" si="4"/>
        <v>0</v>
      </c>
      <c r="L39" s="37">
        <f t="shared" si="4"/>
        <v>0</v>
      </c>
      <c r="M39" s="37">
        <f t="shared" si="4"/>
        <v>0</v>
      </c>
      <c r="N39" s="37">
        <f t="shared" si="4"/>
        <v>0</v>
      </c>
      <c r="O39" s="37">
        <f t="shared" si="4"/>
        <v>0</v>
      </c>
      <c r="P39" s="37">
        <f t="shared" si="4"/>
        <v>0</v>
      </c>
      <c r="Q39" s="37">
        <f t="shared" si="4"/>
        <v>0</v>
      </c>
      <c r="R39" s="37">
        <f t="shared" si="4"/>
        <v>0</v>
      </c>
      <c r="S39" s="37">
        <f t="shared" si="4"/>
        <v>0</v>
      </c>
      <c r="T39" s="37">
        <f t="shared" si="4"/>
        <v>0</v>
      </c>
      <c r="U39" s="37">
        <f t="shared" si="4"/>
        <v>0</v>
      </c>
      <c r="V39" s="37">
        <f t="shared" si="4"/>
        <v>0</v>
      </c>
      <c r="W39" s="37">
        <f t="shared" si="4"/>
        <v>0</v>
      </c>
      <c r="X39" s="37">
        <f t="shared" si="4"/>
        <v>0</v>
      </c>
      <c r="Y39" s="37">
        <f t="shared" si="4"/>
        <v>0</v>
      </c>
      <c r="Z39" s="38">
        <f>+IF(X39&lt;&gt;0,+(Y39/X39)*100,0)</f>
        <v>0</v>
      </c>
      <c r="AA39" s="39">
        <f>SUM(AA37:AA38)</f>
        <v>0</v>
      </c>
    </row>
    <row r="40" spans="1:27" ht="13.5" x14ac:dyDescent="0.25">
      <c r="A40" s="27" t="s">
        <v>64</v>
      </c>
      <c r="B40" s="28" t="s">
        <v>32</v>
      </c>
      <c r="C40" s="29">
        <f t="shared" ref="C40:Y40" si="5">+C34+C39</f>
        <v>27609465</v>
      </c>
      <c r="D40" s="29">
        <f>+D34+D39</f>
        <v>0</v>
      </c>
      <c r="E40" s="30">
        <f t="shared" si="5"/>
        <v>19982430</v>
      </c>
      <c r="F40" s="31">
        <f t="shared" si="5"/>
        <v>19982430</v>
      </c>
      <c r="G40" s="31">
        <f t="shared" si="5"/>
        <v>72773</v>
      </c>
      <c r="H40" s="31">
        <f t="shared" si="5"/>
        <v>60732</v>
      </c>
      <c r="I40" s="31">
        <f t="shared" si="5"/>
        <v>68184</v>
      </c>
      <c r="J40" s="31">
        <f t="shared" si="5"/>
        <v>201689</v>
      </c>
      <c r="K40" s="31">
        <f t="shared" si="5"/>
        <v>63560</v>
      </c>
      <c r="L40" s="31">
        <f t="shared" si="5"/>
        <v>96630</v>
      </c>
      <c r="M40" s="31">
        <f t="shared" si="5"/>
        <v>75986</v>
      </c>
      <c r="N40" s="31">
        <f t="shared" si="5"/>
        <v>236176</v>
      </c>
      <c r="O40" s="31">
        <f t="shared" si="5"/>
        <v>0</v>
      </c>
      <c r="P40" s="31">
        <f t="shared" si="5"/>
        <v>0</v>
      </c>
      <c r="Q40" s="31">
        <f t="shared" si="5"/>
        <v>0</v>
      </c>
      <c r="R40" s="31">
        <f t="shared" si="5"/>
        <v>0</v>
      </c>
      <c r="S40" s="31">
        <f t="shared" si="5"/>
        <v>0</v>
      </c>
      <c r="T40" s="31">
        <f t="shared" si="5"/>
        <v>0</v>
      </c>
      <c r="U40" s="31">
        <f t="shared" si="5"/>
        <v>0</v>
      </c>
      <c r="V40" s="31">
        <f t="shared" si="5"/>
        <v>0</v>
      </c>
      <c r="W40" s="31">
        <f t="shared" si="5"/>
        <v>437865</v>
      </c>
      <c r="X40" s="31">
        <f t="shared" si="5"/>
        <v>9991218</v>
      </c>
      <c r="Y40" s="31">
        <f t="shared" si="5"/>
        <v>-9553353</v>
      </c>
      <c r="Z40" s="32">
        <f>+IF(X40&lt;&gt;0,+(Y40/X40)*100,0)</f>
        <v>-95.617501289632557</v>
      </c>
      <c r="AA40" s="33">
        <f>+AA34+AA39</f>
        <v>19982430</v>
      </c>
    </row>
    <row r="41" spans="1:27" ht="5.0999999999999996" customHeight="1" x14ac:dyDescent="0.25">
      <c r="A41" s="34" t="s">
        <v>41</v>
      </c>
      <c r="B41" s="17"/>
      <c r="C41" s="18"/>
      <c r="D41" s="18"/>
      <c r="E41" s="19"/>
      <c r="F41" s="20"/>
      <c r="G41" s="20"/>
      <c r="H41" s="20"/>
      <c r="I41" s="20"/>
      <c r="J41" s="20"/>
      <c r="K41" s="20"/>
      <c r="L41" s="20"/>
      <c r="M41" s="20"/>
      <c r="N41" s="20"/>
      <c r="O41" s="20"/>
      <c r="P41" s="20"/>
      <c r="Q41" s="20"/>
      <c r="R41" s="20"/>
      <c r="S41" s="20"/>
      <c r="T41" s="20"/>
      <c r="U41" s="20"/>
      <c r="V41" s="20"/>
      <c r="W41" s="20"/>
      <c r="X41" s="20"/>
      <c r="Y41" s="20"/>
      <c r="Z41" s="21"/>
      <c r="AA41" s="22"/>
    </row>
    <row r="42" spans="1:27" ht="13.5" x14ac:dyDescent="0.25">
      <c r="A42" s="41" t="s">
        <v>65</v>
      </c>
      <c r="B42" s="42" t="s">
        <v>66</v>
      </c>
      <c r="C42" s="43">
        <f t="shared" ref="C42:Y42" si="6">+C25-C40</f>
        <v>-24445435</v>
      </c>
      <c r="D42" s="43">
        <f>+D25-D40</f>
        <v>0</v>
      </c>
      <c r="E42" s="44">
        <f t="shared" si="6"/>
        <v>-19982713</v>
      </c>
      <c r="F42" s="45">
        <f t="shared" si="6"/>
        <v>-19982713</v>
      </c>
      <c r="G42" s="45">
        <f t="shared" si="6"/>
        <v>200422</v>
      </c>
      <c r="H42" s="45">
        <f t="shared" si="6"/>
        <v>198557</v>
      </c>
      <c r="I42" s="45">
        <f t="shared" si="6"/>
        <v>233745</v>
      </c>
      <c r="J42" s="45">
        <f t="shared" si="6"/>
        <v>632724</v>
      </c>
      <c r="K42" s="45">
        <f t="shared" si="6"/>
        <v>155575</v>
      </c>
      <c r="L42" s="45">
        <f t="shared" si="6"/>
        <v>134278</v>
      </c>
      <c r="M42" s="45">
        <f t="shared" si="6"/>
        <v>127710</v>
      </c>
      <c r="N42" s="45">
        <f t="shared" si="6"/>
        <v>417563</v>
      </c>
      <c r="O42" s="45">
        <f t="shared" si="6"/>
        <v>0</v>
      </c>
      <c r="P42" s="45">
        <f t="shared" si="6"/>
        <v>0</v>
      </c>
      <c r="Q42" s="45">
        <f t="shared" si="6"/>
        <v>0</v>
      </c>
      <c r="R42" s="45">
        <f t="shared" si="6"/>
        <v>0</v>
      </c>
      <c r="S42" s="45">
        <f t="shared" si="6"/>
        <v>0</v>
      </c>
      <c r="T42" s="45">
        <f t="shared" si="6"/>
        <v>0</v>
      </c>
      <c r="U42" s="45">
        <f t="shared" si="6"/>
        <v>0</v>
      </c>
      <c r="V42" s="45">
        <f t="shared" si="6"/>
        <v>0</v>
      </c>
      <c r="W42" s="45">
        <f t="shared" si="6"/>
        <v>1050287</v>
      </c>
      <c r="X42" s="45">
        <f t="shared" si="6"/>
        <v>-9991362</v>
      </c>
      <c r="Y42" s="45">
        <f t="shared" si="6"/>
        <v>11041649</v>
      </c>
      <c r="Z42" s="46">
        <f>+IF(X42&lt;&gt;0,+(Y42/X42)*100,0)</f>
        <v>-110.51195022260228</v>
      </c>
      <c r="AA42" s="47">
        <f>+AA25-AA40</f>
        <v>-19982713</v>
      </c>
    </row>
    <row r="43" spans="1:27" ht="5.0999999999999996" customHeight="1" x14ac:dyDescent="0.25">
      <c r="A43" s="34" t="s">
        <v>41</v>
      </c>
      <c r="B43" s="17"/>
      <c r="C43" s="18"/>
      <c r="D43" s="18"/>
      <c r="E43" s="19"/>
      <c r="F43" s="20"/>
      <c r="G43" s="20"/>
      <c r="H43" s="20"/>
      <c r="I43" s="20"/>
      <c r="J43" s="20"/>
      <c r="K43" s="20"/>
      <c r="L43" s="20"/>
      <c r="M43" s="20"/>
      <c r="N43" s="20"/>
      <c r="O43" s="20"/>
      <c r="P43" s="20"/>
      <c r="Q43" s="20"/>
      <c r="R43" s="20"/>
      <c r="S43" s="20"/>
      <c r="T43" s="20"/>
      <c r="U43" s="20"/>
      <c r="V43" s="20"/>
      <c r="W43" s="20"/>
      <c r="X43" s="20"/>
      <c r="Y43" s="20"/>
      <c r="Z43" s="48"/>
      <c r="AA43" s="22"/>
    </row>
    <row r="44" spans="1:27" ht="13.5" x14ac:dyDescent="0.25">
      <c r="A44" s="10" t="s">
        <v>67</v>
      </c>
      <c r="B44" s="17" t="s">
        <v>32</v>
      </c>
      <c r="C44" s="18"/>
      <c r="D44" s="18"/>
      <c r="E44" s="19"/>
      <c r="F44" s="20"/>
      <c r="G44" s="20"/>
      <c r="H44" s="20"/>
      <c r="I44" s="20"/>
      <c r="J44" s="20"/>
      <c r="K44" s="20"/>
      <c r="L44" s="20"/>
      <c r="M44" s="20"/>
      <c r="N44" s="20"/>
      <c r="O44" s="20"/>
      <c r="P44" s="20"/>
      <c r="Q44" s="20"/>
      <c r="R44" s="20"/>
      <c r="S44" s="20"/>
      <c r="T44" s="20"/>
      <c r="U44" s="20"/>
      <c r="V44" s="20"/>
      <c r="W44" s="20"/>
      <c r="X44" s="20"/>
      <c r="Y44" s="20"/>
      <c r="Z44" s="48"/>
      <c r="AA44" s="22"/>
    </row>
    <row r="45" spans="1:27" ht="13.5" x14ac:dyDescent="0.25">
      <c r="A45" s="23" t="s">
        <v>68</v>
      </c>
      <c r="B45" s="17" t="s">
        <v>32</v>
      </c>
      <c r="C45" s="18"/>
      <c r="D45" s="18"/>
      <c r="E45" s="19"/>
      <c r="F45" s="20"/>
      <c r="G45" s="20"/>
      <c r="H45" s="20"/>
      <c r="I45" s="20"/>
      <c r="J45" s="20"/>
      <c r="K45" s="20"/>
      <c r="L45" s="20"/>
      <c r="M45" s="20"/>
      <c r="N45" s="20"/>
      <c r="O45" s="20"/>
      <c r="P45" s="20"/>
      <c r="Q45" s="20"/>
      <c r="R45" s="20"/>
      <c r="S45" s="20"/>
      <c r="T45" s="20"/>
      <c r="U45" s="20"/>
      <c r="V45" s="20"/>
      <c r="W45" s="20"/>
      <c r="X45" s="20"/>
      <c r="Y45" s="20"/>
      <c r="Z45" s="48"/>
      <c r="AA45" s="22"/>
    </row>
    <row r="46" spans="1:27" ht="13.5" x14ac:dyDescent="0.25">
      <c r="A46" s="23" t="s">
        <v>69</v>
      </c>
      <c r="B46" s="17" t="s">
        <v>32</v>
      </c>
      <c r="C46" s="18"/>
      <c r="D46" s="18"/>
      <c r="E46" s="19"/>
      <c r="F46" s="20"/>
      <c r="G46" s="20"/>
      <c r="H46" s="20"/>
      <c r="I46" s="20"/>
      <c r="J46" s="20"/>
      <c r="K46" s="20"/>
      <c r="L46" s="20"/>
      <c r="M46" s="20"/>
      <c r="N46" s="20"/>
      <c r="O46" s="20"/>
      <c r="P46" s="20"/>
      <c r="Q46" s="20"/>
      <c r="R46" s="20"/>
      <c r="S46" s="20"/>
      <c r="T46" s="20"/>
      <c r="U46" s="20"/>
      <c r="V46" s="20"/>
      <c r="W46" s="20"/>
      <c r="X46" s="20"/>
      <c r="Y46" s="20"/>
      <c r="Z46" s="48"/>
      <c r="AA46" s="22"/>
    </row>
    <row r="47" spans="1:27" ht="14.45" customHeight="1" x14ac:dyDescent="0.25">
      <c r="A47" s="23" t="s">
        <v>41</v>
      </c>
      <c r="B47" s="17"/>
      <c r="C47" s="18"/>
      <c r="D47" s="18"/>
      <c r="E47" s="19"/>
      <c r="F47" s="20"/>
      <c r="G47" s="20"/>
      <c r="H47" s="20"/>
      <c r="I47" s="20"/>
      <c r="J47" s="20"/>
      <c r="K47" s="20"/>
      <c r="L47" s="20"/>
      <c r="M47" s="20"/>
      <c r="N47" s="20"/>
      <c r="O47" s="20"/>
      <c r="P47" s="20"/>
      <c r="Q47" s="20"/>
      <c r="R47" s="20"/>
      <c r="S47" s="20"/>
      <c r="T47" s="20"/>
      <c r="U47" s="20"/>
      <c r="V47" s="20"/>
      <c r="W47" s="20"/>
      <c r="X47" s="20"/>
      <c r="Y47" s="20"/>
      <c r="Z47" s="48"/>
      <c r="AA47" s="22"/>
    </row>
    <row r="48" spans="1:27" ht="13.5" x14ac:dyDescent="0.25">
      <c r="A48" s="49" t="s">
        <v>70</v>
      </c>
      <c r="B48" s="50" t="s">
        <v>66</v>
      </c>
      <c r="C48" s="51">
        <f t="shared" ref="C48:Y48" si="7">SUM(C45:C47)</f>
        <v>0</v>
      </c>
      <c r="D48" s="51">
        <f>SUM(D45:D47)</f>
        <v>0</v>
      </c>
      <c r="E48" s="52">
        <f t="shared" si="7"/>
        <v>0</v>
      </c>
      <c r="F48" s="53">
        <f t="shared" si="7"/>
        <v>0</v>
      </c>
      <c r="G48" s="53">
        <f t="shared" si="7"/>
        <v>0</v>
      </c>
      <c r="H48" s="53">
        <f t="shared" si="7"/>
        <v>0</v>
      </c>
      <c r="I48" s="53">
        <f t="shared" si="7"/>
        <v>0</v>
      </c>
      <c r="J48" s="53">
        <f t="shared" si="7"/>
        <v>0</v>
      </c>
      <c r="K48" s="53">
        <f t="shared" si="7"/>
        <v>0</v>
      </c>
      <c r="L48" s="53">
        <f t="shared" si="7"/>
        <v>0</v>
      </c>
      <c r="M48" s="53">
        <f t="shared" si="7"/>
        <v>0</v>
      </c>
      <c r="N48" s="53">
        <f t="shared" si="7"/>
        <v>0</v>
      </c>
      <c r="O48" s="53">
        <f t="shared" si="7"/>
        <v>0</v>
      </c>
      <c r="P48" s="53">
        <f t="shared" si="7"/>
        <v>0</v>
      </c>
      <c r="Q48" s="53">
        <f t="shared" si="7"/>
        <v>0</v>
      </c>
      <c r="R48" s="53">
        <f t="shared" si="7"/>
        <v>0</v>
      </c>
      <c r="S48" s="53">
        <f t="shared" si="7"/>
        <v>0</v>
      </c>
      <c r="T48" s="53">
        <f t="shared" si="7"/>
        <v>0</v>
      </c>
      <c r="U48" s="53">
        <f t="shared" si="7"/>
        <v>0</v>
      </c>
      <c r="V48" s="53">
        <f t="shared" si="7"/>
        <v>0</v>
      </c>
      <c r="W48" s="53">
        <f t="shared" si="7"/>
        <v>0</v>
      </c>
      <c r="X48" s="53">
        <f t="shared" si="7"/>
        <v>0</v>
      </c>
      <c r="Y48" s="53">
        <f t="shared" si="7"/>
        <v>0</v>
      </c>
      <c r="Z48" s="54">
        <f>+IF(X48&lt;&gt;0,+(Y48/X48)*100,0)</f>
        <v>0</v>
      </c>
      <c r="AA48" s="55">
        <f>SUM(AA45:AA47)</f>
        <v>0</v>
      </c>
    </row>
    <row r="49" spans="1:27" ht="13.5" x14ac:dyDescent="0.25">
      <c r="A49" s="56" t="s">
        <v>328</v>
      </c>
      <c r="B49" s="57"/>
      <c r="C49" s="58"/>
      <c r="D49" s="58"/>
      <c r="E49" s="58"/>
      <c r="F49" s="58"/>
      <c r="G49" s="58"/>
      <c r="H49" s="59"/>
      <c r="I49" s="59"/>
      <c r="J49" s="59"/>
      <c r="K49" s="59"/>
      <c r="L49" s="59"/>
      <c r="M49" s="59"/>
      <c r="N49" s="59"/>
      <c r="O49" s="59"/>
      <c r="P49" s="59"/>
      <c r="Q49" s="59"/>
      <c r="R49" s="59"/>
      <c r="S49" s="59"/>
      <c r="T49" s="59"/>
      <c r="U49" s="59"/>
      <c r="V49" s="59"/>
      <c r="W49" s="59"/>
      <c r="X49" s="59"/>
      <c r="Y49" s="59"/>
      <c r="Z49" s="59"/>
      <c r="AA49" s="59"/>
    </row>
    <row r="50" spans="1:27" ht="13.5" x14ac:dyDescent="0.25">
      <c r="A50" s="60" t="s">
        <v>329</v>
      </c>
      <c r="B50" s="60"/>
      <c r="C50" s="60"/>
      <c r="D50" s="60"/>
      <c r="E50" s="60"/>
      <c r="F50" s="60"/>
      <c r="G50" s="60"/>
      <c r="H50" s="59"/>
      <c r="I50" s="59"/>
      <c r="J50" s="59"/>
      <c r="K50" s="59"/>
      <c r="L50" s="59"/>
      <c r="M50" s="59"/>
      <c r="N50" s="59"/>
      <c r="O50" s="59"/>
      <c r="P50" s="59"/>
      <c r="Q50" s="59"/>
      <c r="R50" s="59"/>
      <c r="S50" s="59"/>
      <c r="T50" s="59"/>
      <c r="U50" s="59"/>
      <c r="V50" s="59"/>
      <c r="W50" s="59"/>
      <c r="X50" s="59"/>
      <c r="Y50" s="59"/>
      <c r="Z50" s="59"/>
      <c r="AA50" s="59"/>
    </row>
    <row r="51" spans="1:27" ht="13.5" x14ac:dyDescent="0.25">
      <c r="A51" s="61" t="s">
        <v>330</v>
      </c>
      <c r="B51" s="62"/>
      <c r="C51" s="63"/>
      <c r="D51" s="63"/>
      <c r="E51" s="63"/>
      <c r="F51" s="63"/>
      <c r="G51" s="63"/>
      <c r="H51" s="59"/>
      <c r="I51" s="59"/>
      <c r="J51" s="59"/>
      <c r="K51" s="59"/>
      <c r="L51" s="59"/>
      <c r="M51" s="59"/>
      <c r="N51" s="59"/>
      <c r="O51" s="59"/>
      <c r="P51" s="59"/>
      <c r="Q51" s="59"/>
      <c r="R51" s="59"/>
      <c r="S51" s="59"/>
      <c r="T51" s="59"/>
      <c r="U51" s="59"/>
      <c r="V51" s="59"/>
      <c r="W51" s="59"/>
      <c r="X51" s="59"/>
      <c r="Y51" s="59"/>
      <c r="Z51" s="59"/>
      <c r="AA51" s="59"/>
    </row>
    <row r="52" spans="1:27" ht="13.5" x14ac:dyDescent="0.25">
      <c r="A52" s="59"/>
      <c r="B52" s="59"/>
      <c r="C52" s="59"/>
      <c r="D52" s="59"/>
      <c r="E52" s="59"/>
      <c r="F52" s="59"/>
      <c r="G52" s="59"/>
      <c r="H52" s="59"/>
      <c r="I52" s="59"/>
      <c r="J52" s="59"/>
      <c r="K52" s="59"/>
      <c r="L52" s="59"/>
      <c r="M52" s="59"/>
      <c r="N52" s="59"/>
      <c r="O52" s="59"/>
      <c r="P52" s="59"/>
      <c r="Q52" s="59"/>
      <c r="R52" s="59"/>
      <c r="S52" s="59"/>
      <c r="T52" s="59"/>
      <c r="U52" s="59"/>
      <c r="V52" s="59"/>
      <c r="W52" s="59"/>
      <c r="X52" s="59"/>
      <c r="Y52" s="59"/>
      <c r="Z52" s="59"/>
      <c r="AA52" s="59"/>
    </row>
    <row r="53" spans="1:27" ht="13.5" x14ac:dyDescent="0.25">
      <c r="A53" s="59"/>
      <c r="B53" s="59"/>
      <c r="C53" s="59"/>
      <c r="D53" s="59"/>
      <c r="E53" s="59"/>
      <c r="F53" s="59"/>
      <c r="G53" s="59"/>
      <c r="H53" s="59"/>
      <c r="I53" s="59"/>
      <c r="J53" s="59"/>
      <c r="K53" s="59"/>
      <c r="L53" s="59"/>
      <c r="M53" s="59"/>
      <c r="N53" s="59"/>
      <c r="O53" s="59"/>
      <c r="P53" s="59"/>
      <c r="Q53" s="59"/>
      <c r="R53" s="59"/>
      <c r="S53" s="59"/>
      <c r="T53" s="59"/>
      <c r="U53" s="59"/>
      <c r="V53" s="59"/>
      <c r="W53" s="59"/>
      <c r="X53" s="59"/>
      <c r="Y53" s="59"/>
      <c r="Z53" s="59"/>
      <c r="AA53" s="59"/>
    </row>
    <row r="54" spans="1:27" ht="13.5" x14ac:dyDescent="0.25">
      <c r="A54" s="59"/>
      <c r="B54" s="59"/>
      <c r="C54" s="59"/>
      <c r="D54" s="59"/>
      <c r="E54" s="59"/>
      <c r="F54" s="59"/>
      <c r="G54" s="59"/>
      <c r="H54" s="59"/>
      <c r="I54" s="59"/>
      <c r="J54" s="59"/>
      <c r="K54" s="59"/>
      <c r="L54" s="59"/>
      <c r="M54" s="59"/>
      <c r="N54" s="59"/>
      <c r="O54" s="59"/>
      <c r="P54" s="59"/>
      <c r="Q54" s="59"/>
      <c r="R54" s="59"/>
      <c r="S54" s="59"/>
      <c r="T54" s="59"/>
      <c r="U54" s="59"/>
      <c r="V54" s="59"/>
      <c r="W54" s="59"/>
      <c r="X54" s="59"/>
      <c r="Y54" s="59"/>
      <c r="Z54" s="59"/>
      <c r="AA54" s="59"/>
    </row>
  </sheetData>
  <mergeCells count="2">
    <mergeCell ref="A1:AA1"/>
    <mergeCell ref="E2:AA2"/>
  </mergeCells>
  <printOptions horizontalCentered="1"/>
  <pageMargins left="0.55118110236220497" right="0.22" top="0.59055118110236204" bottom="0.59055118110236204" header="0.31496062992126" footer="0.31496062992126"/>
  <pageSetup paperSize="9" orientation="landscape" r:id="rId1"/>
  <rowBreaks count="1" manualBreakCount="1">
    <brk id="48" max="16383" man="1"/>
  </rowBreaks>
</worksheet>
</file>

<file path=xl/worksheets/sheet25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AA54"/>
  <sheetViews>
    <sheetView showGridLines="0" workbookViewId="0">
      <selection activeCell="B2" sqref="B2"/>
    </sheetView>
  </sheetViews>
  <sheetFormatPr defaultRowHeight="12.75" x14ac:dyDescent="0.2"/>
  <cols>
    <col min="1" max="1" width="35.7109375" customWidth="1"/>
    <col min="2" max="2" width="3.42578125" bestFit="1" customWidth="1"/>
    <col min="3" max="3" width="9.7109375" customWidth="1"/>
    <col min="4" max="4" width="9.7109375" hidden="1" customWidth="1"/>
    <col min="5" max="6" width="9.7109375" customWidth="1"/>
    <col min="7" max="9" width="9.7109375" hidden="1" customWidth="1"/>
    <col min="10" max="10" width="9.7109375" customWidth="1"/>
    <col min="11" max="13" width="9.7109375" hidden="1" customWidth="1"/>
    <col min="14" max="14" width="9.7109375" customWidth="1"/>
    <col min="15" max="22" width="9.7109375" hidden="1" customWidth="1"/>
    <col min="23" max="27" width="9.7109375" customWidth="1"/>
  </cols>
  <sheetData>
    <row r="1" spans="1:27" ht="38.450000000000003" customHeight="1" x14ac:dyDescent="0.25">
      <c r="A1" s="64" t="s">
        <v>324</v>
      </c>
      <c r="B1" s="64"/>
      <c r="C1" s="64"/>
      <c r="D1" s="64"/>
      <c r="E1" s="64"/>
      <c r="F1" s="64"/>
      <c r="G1" s="64"/>
      <c r="H1" s="64"/>
      <c r="I1" s="64"/>
      <c r="J1" s="64"/>
      <c r="K1" s="64"/>
      <c r="L1" s="64"/>
      <c r="M1" s="64"/>
      <c r="N1" s="64"/>
      <c r="O1" s="64"/>
      <c r="P1" s="64"/>
      <c r="Q1" s="64"/>
      <c r="R1" s="64"/>
      <c r="S1" s="64"/>
      <c r="T1" s="64"/>
      <c r="U1" s="64"/>
      <c r="V1" s="64"/>
      <c r="W1" s="64"/>
      <c r="X1" s="64"/>
      <c r="Y1" s="64"/>
      <c r="Z1" s="64"/>
      <c r="AA1" s="64"/>
    </row>
    <row r="2" spans="1:27" ht="24.95" customHeight="1" x14ac:dyDescent="0.2">
      <c r="A2" s="2" t="s">
        <v>1</v>
      </c>
      <c r="B2" s="1" t="s">
        <v>331</v>
      </c>
      <c r="C2" s="3" t="s">
        <v>2</v>
      </c>
      <c r="D2" s="3" t="s">
        <v>3</v>
      </c>
      <c r="E2" s="65" t="s">
        <v>4</v>
      </c>
      <c r="F2" s="66"/>
      <c r="G2" s="66"/>
      <c r="H2" s="66"/>
      <c r="I2" s="66"/>
      <c r="J2" s="66"/>
      <c r="K2" s="66"/>
      <c r="L2" s="66"/>
      <c r="M2" s="66"/>
      <c r="N2" s="66"/>
      <c r="O2" s="66"/>
      <c r="P2" s="66"/>
      <c r="Q2" s="66"/>
      <c r="R2" s="66"/>
      <c r="S2" s="66"/>
      <c r="T2" s="66"/>
      <c r="U2" s="66"/>
      <c r="V2" s="66"/>
      <c r="W2" s="66"/>
      <c r="X2" s="66"/>
      <c r="Y2" s="66"/>
      <c r="Z2" s="66"/>
      <c r="AA2" s="67"/>
    </row>
    <row r="3" spans="1:27" ht="24.95" customHeight="1" x14ac:dyDescent="0.2">
      <c r="A3" s="4" t="s">
        <v>5</v>
      </c>
      <c r="B3" s="5" t="s">
        <v>6</v>
      </c>
      <c r="C3" s="6" t="s">
        <v>7</v>
      </c>
      <c r="D3" s="6" t="s">
        <v>7</v>
      </c>
      <c r="E3" s="7" t="s">
        <v>8</v>
      </c>
      <c r="F3" s="8" t="s">
        <v>9</v>
      </c>
      <c r="G3" s="8" t="s">
        <v>10</v>
      </c>
      <c r="H3" s="8" t="s">
        <v>11</v>
      </c>
      <c r="I3" s="8" t="s">
        <v>12</v>
      </c>
      <c r="J3" s="8" t="s">
        <v>13</v>
      </c>
      <c r="K3" s="8" t="s">
        <v>14</v>
      </c>
      <c r="L3" s="8" t="s">
        <v>15</v>
      </c>
      <c r="M3" s="8" t="s">
        <v>16</v>
      </c>
      <c r="N3" s="8" t="s">
        <v>17</v>
      </c>
      <c r="O3" s="8" t="s">
        <v>18</v>
      </c>
      <c r="P3" s="8" t="s">
        <v>19</v>
      </c>
      <c r="Q3" s="8" t="s">
        <v>20</v>
      </c>
      <c r="R3" s="8" t="s">
        <v>21</v>
      </c>
      <c r="S3" s="8" t="s">
        <v>22</v>
      </c>
      <c r="T3" s="8" t="s">
        <v>23</v>
      </c>
      <c r="U3" s="8" t="s">
        <v>24</v>
      </c>
      <c r="V3" s="8" t="s">
        <v>25</v>
      </c>
      <c r="W3" s="8" t="s">
        <v>26</v>
      </c>
      <c r="X3" s="8" t="s">
        <v>27</v>
      </c>
      <c r="Y3" s="8" t="s">
        <v>28</v>
      </c>
      <c r="Z3" s="8" t="s">
        <v>29</v>
      </c>
      <c r="AA3" s="9" t="s">
        <v>30</v>
      </c>
    </row>
    <row r="4" spans="1:27" ht="13.5" x14ac:dyDescent="0.25">
      <c r="A4" s="10" t="s">
        <v>31</v>
      </c>
      <c r="B4" s="11" t="s">
        <v>32</v>
      </c>
      <c r="C4" s="12"/>
      <c r="D4" s="12"/>
      <c r="E4" s="13"/>
      <c r="F4" s="14"/>
      <c r="G4" s="14"/>
      <c r="H4" s="14"/>
      <c r="I4" s="14"/>
      <c r="J4" s="14"/>
      <c r="K4" s="14"/>
      <c r="L4" s="14"/>
      <c r="M4" s="14"/>
      <c r="N4" s="14"/>
      <c r="O4" s="14"/>
      <c r="P4" s="14"/>
      <c r="Q4" s="14"/>
      <c r="R4" s="14"/>
      <c r="S4" s="14"/>
      <c r="T4" s="14"/>
      <c r="U4" s="14"/>
      <c r="V4" s="14"/>
      <c r="W4" s="14"/>
      <c r="X4" s="14"/>
      <c r="Y4" s="14"/>
      <c r="Z4" s="15"/>
      <c r="AA4" s="16"/>
    </row>
    <row r="5" spans="1:27" ht="13.5" x14ac:dyDescent="0.25">
      <c r="A5" s="10" t="s">
        <v>33</v>
      </c>
      <c r="B5" s="17" t="s">
        <v>32</v>
      </c>
      <c r="C5" s="18"/>
      <c r="D5" s="18"/>
      <c r="E5" s="19"/>
      <c r="F5" s="20"/>
      <c r="G5" s="20"/>
      <c r="H5" s="20"/>
      <c r="I5" s="20"/>
      <c r="J5" s="20"/>
      <c r="K5" s="20"/>
      <c r="L5" s="20"/>
      <c r="M5" s="20"/>
      <c r="N5" s="20"/>
      <c r="O5" s="20"/>
      <c r="P5" s="20"/>
      <c r="Q5" s="20"/>
      <c r="R5" s="20"/>
      <c r="S5" s="20"/>
      <c r="T5" s="20"/>
      <c r="U5" s="20"/>
      <c r="V5" s="20"/>
      <c r="W5" s="20"/>
      <c r="X5" s="20"/>
      <c r="Y5" s="20"/>
      <c r="Z5" s="21"/>
      <c r="AA5" s="22"/>
    </row>
    <row r="6" spans="1:27" ht="13.5" x14ac:dyDescent="0.25">
      <c r="A6" s="23" t="s">
        <v>34</v>
      </c>
      <c r="B6" s="17" t="s">
        <v>32</v>
      </c>
      <c r="C6" s="18"/>
      <c r="D6" s="18"/>
      <c r="E6" s="19">
        <v>-2730302</v>
      </c>
      <c r="F6" s="20">
        <v>-1845300</v>
      </c>
      <c r="G6" s="20"/>
      <c r="H6" s="20"/>
      <c r="I6" s="20"/>
      <c r="J6" s="20"/>
      <c r="K6" s="20"/>
      <c r="L6" s="20"/>
      <c r="M6" s="20">
        <v>-40121</v>
      </c>
      <c r="N6" s="20">
        <v>-40121</v>
      </c>
      <c r="O6" s="20"/>
      <c r="P6" s="20"/>
      <c r="Q6" s="20"/>
      <c r="R6" s="20"/>
      <c r="S6" s="20"/>
      <c r="T6" s="20"/>
      <c r="U6" s="20"/>
      <c r="V6" s="20"/>
      <c r="W6" s="20">
        <v>-40121</v>
      </c>
      <c r="X6" s="20">
        <v>-885018</v>
      </c>
      <c r="Y6" s="20">
        <v>844897</v>
      </c>
      <c r="Z6" s="21">
        <v>-95.466645876129078</v>
      </c>
      <c r="AA6" s="22">
        <v>-1845300</v>
      </c>
    </row>
    <row r="7" spans="1:27" ht="13.5" x14ac:dyDescent="0.25">
      <c r="A7" s="23" t="s">
        <v>35</v>
      </c>
      <c r="B7" s="17" t="s">
        <v>32</v>
      </c>
      <c r="C7" s="18"/>
      <c r="D7" s="18"/>
      <c r="E7" s="19"/>
      <c r="F7" s="20"/>
      <c r="G7" s="20"/>
      <c r="H7" s="20"/>
      <c r="I7" s="20"/>
      <c r="J7" s="20"/>
      <c r="K7" s="20"/>
      <c r="L7" s="20"/>
      <c r="M7" s="20"/>
      <c r="N7" s="20"/>
      <c r="O7" s="20"/>
      <c r="P7" s="20"/>
      <c r="Q7" s="20"/>
      <c r="R7" s="20"/>
      <c r="S7" s="20"/>
      <c r="T7" s="20"/>
      <c r="U7" s="20"/>
      <c r="V7" s="20"/>
      <c r="W7" s="20"/>
      <c r="X7" s="20"/>
      <c r="Y7" s="20"/>
      <c r="Z7" s="21"/>
      <c r="AA7" s="22"/>
    </row>
    <row r="8" spans="1:27" ht="13.5" x14ac:dyDescent="0.25">
      <c r="A8" s="23" t="s">
        <v>36</v>
      </c>
      <c r="B8" s="17" t="s">
        <v>32</v>
      </c>
      <c r="C8" s="18"/>
      <c r="D8" s="18"/>
      <c r="E8" s="19"/>
      <c r="F8" s="20"/>
      <c r="G8" s="20"/>
      <c r="H8" s="20"/>
      <c r="I8" s="20"/>
      <c r="J8" s="20"/>
      <c r="K8" s="20"/>
      <c r="L8" s="20"/>
      <c r="M8" s="20"/>
      <c r="N8" s="20"/>
      <c r="O8" s="20"/>
      <c r="P8" s="20"/>
      <c r="Q8" s="20"/>
      <c r="R8" s="20"/>
      <c r="S8" s="20"/>
      <c r="T8" s="20"/>
      <c r="U8" s="20"/>
      <c r="V8" s="20"/>
      <c r="W8" s="20"/>
      <c r="X8" s="20"/>
      <c r="Y8" s="20"/>
      <c r="Z8" s="21"/>
      <c r="AA8" s="22"/>
    </row>
    <row r="9" spans="1:27" ht="13.5" x14ac:dyDescent="0.25">
      <c r="A9" s="23" t="s">
        <v>37</v>
      </c>
      <c r="B9" s="17" t="s">
        <v>32</v>
      </c>
      <c r="C9" s="18"/>
      <c r="D9" s="18"/>
      <c r="E9" s="19">
        <v>-1862300</v>
      </c>
      <c r="F9" s="20">
        <v>-958300</v>
      </c>
      <c r="G9" s="20"/>
      <c r="H9" s="20"/>
      <c r="I9" s="20"/>
      <c r="J9" s="20"/>
      <c r="K9" s="20"/>
      <c r="L9" s="20"/>
      <c r="M9" s="20"/>
      <c r="N9" s="20"/>
      <c r="O9" s="20"/>
      <c r="P9" s="20"/>
      <c r="Q9" s="20"/>
      <c r="R9" s="20"/>
      <c r="S9" s="20"/>
      <c r="T9" s="20"/>
      <c r="U9" s="20"/>
      <c r="V9" s="20"/>
      <c r="W9" s="20"/>
      <c r="X9" s="20">
        <v>-479148</v>
      </c>
      <c r="Y9" s="20">
        <v>479148</v>
      </c>
      <c r="Z9" s="21">
        <v>-100</v>
      </c>
      <c r="AA9" s="22">
        <v>-958300</v>
      </c>
    </row>
    <row r="10" spans="1:27" ht="13.5" x14ac:dyDescent="0.25">
      <c r="A10" s="23" t="s">
        <v>38</v>
      </c>
      <c r="B10" s="17" t="s">
        <v>32</v>
      </c>
      <c r="C10" s="18"/>
      <c r="D10" s="18"/>
      <c r="E10" s="19"/>
      <c r="F10" s="20"/>
      <c r="G10" s="24"/>
      <c r="H10" s="24"/>
      <c r="I10" s="24"/>
      <c r="J10" s="20"/>
      <c r="K10" s="24"/>
      <c r="L10" s="24"/>
      <c r="M10" s="20"/>
      <c r="N10" s="24"/>
      <c r="O10" s="24"/>
      <c r="P10" s="24"/>
      <c r="Q10" s="20"/>
      <c r="R10" s="24"/>
      <c r="S10" s="24"/>
      <c r="T10" s="20"/>
      <c r="U10" s="24"/>
      <c r="V10" s="24"/>
      <c r="W10" s="24"/>
      <c r="X10" s="20"/>
      <c r="Y10" s="24"/>
      <c r="Z10" s="25"/>
      <c r="AA10" s="26"/>
    </row>
    <row r="11" spans="1:27" ht="13.5" x14ac:dyDescent="0.25">
      <c r="A11" s="23" t="s">
        <v>39</v>
      </c>
      <c r="B11" s="17" t="s">
        <v>32</v>
      </c>
      <c r="C11" s="18"/>
      <c r="D11" s="18"/>
      <c r="E11" s="19">
        <v>-377300</v>
      </c>
      <c r="F11" s="20">
        <v>-227300</v>
      </c>
      <c r="G11" s="20"/>
      <c r="H11" s="20"/>
      <c r="I11" s="20"/>
      <c r="J11" s="20"/>
      <c r="K11" s="20"/>
      <c r="L11" s="20"/>
      <c r="M11" s="20"/>
      <c r="N11" s="20"/>
      <c r="O11" s="20"/>
      <c r="P11" s="20"/>
      <c r="Q11" s="20"/>
      <c r="R11" s="20"/>
      <c r="S11" s="20"/>
      <c r="T11" s="20"/>
      <c r="U11" s="20"/>
      <c r="V11" s="20"/>
      <c r="W11" s="20"/>
      <c r="X11" s="20">
        <v>-121644</v>
      </c>
      <c r="Y11" s="20">
        <v>121644</v>
      </c>
      <c r="Z11" s="21">
        <v>-100</v>
      </c>
      <c r="AA11" s="22">
        <v>-227300</v>
      </c>
    </row>
    <row r="12" spans="1:27" ht="13.5" x14ac:dyDescent="0.25">
      <c r="A12" s="27" t="s">
        <v>40</v>
      </c>
      <c r="B12" s="28" t="s">
        <v>32</v>
      </c>
      <c r="C12" s="29">
        <f t="shared" ref="C12:Y12" si="0">SUM(C6:C11)</f>
        <v>0</v>
      </c>
      <c r="D12" s="29">
        <f>SUM(D6:D11)</f>
        <v>0</v>
      </c>
      <c r="E12" s="30">
        <f t="shared" si="0"/>
        <v>-4969902</v>
      </c>
      <c r="F12" s="31">
        <f t="shared" si="0"/>
        <v>-3030900</v>
      </c>
      <c r="G12" s="31">
        <f t="shared" si="0"/>
        <v>0</v>
      </c>
      <c r="H12" s="31">
        <f t="shared" si="0"/>
        <v>0</v>
      </c>
      <c r="I12" s="31">
        <f t="shared" si="0"/>
        <v>0</v>
      </c>
      <c r="J12" s="31">
        <f t="shared" si="0"/>
        <v>0</v>
      </c>
      <c r="K12" s="31">
        <f t="shared" si="0"/>
        <v>0</v>
      </c>
      <c r="L12" s="31">
        <f t="shared" si="0"/>
        <v>0</v>
      </c>
      <c r="M12" s="31">
        <f t="shared" si="0"/>
        <v>-40121</v>
      </c>
      <c r="N12" s="31">
        <f t="shared" si="0"/>
        <v>-40121</v>
      </c>
      <c r="O12" s="31">
        <f t="shared" si="0"/>
        <v>0</v>
      </c>
      <c r="P12" s="31">
        <f t="shared" si="0"/>
        <v>0</v>
      </c>
      <c r="Q12" s="31">
        <f t="shared" si="0"/>
        <v>0</v>
      </c>
      <c r="R12" s="31">
        <f t="shared" si="0"/>
        <v>0</v>
      </c>
      <c r="S12" s="31">
        <f t="shared" si="0"/>
        <v>0</v>
      </c>
      <c r="T12" s="31">
        <f t="shared" si="0"/>
        <v>0</v>
      </c>
      <c r="U12" s="31">
        <f t="shared" si="0"/>
        <v>0</v>
      </c>
      <c r="V12" s="31">
        <f t="shared" si="0"/>
        <v>0</v>
      </c>
      <c r="W12" s="31">
        <f t="shared" si="0"/>
        <v>-40121</v>
      </c>
      <c r="X12" s="31">
        <f t="shared" si="0"/>
        <v>-1485810</v>
      </c>
      <c r="Y12" s="31">
        <f t="shared" si="0"/>
        <v>1445689</v>
      </c>
      <c r="Z12" s="32">
        <f>+IF(X12&lt;&gt;0,+(Y12/X12)*100,0)</f>
        <v>-97.299722037137997</v>
      </c>
      <c r="AA12" s="33">
        <f>SUM(AA6:AA11)</f>
        <v>-3030900</v>
      </c>
    </row>
    <row r="13" spans="1:27" ht="5.0999999999999996" customHeight="1" x14ac:dyDescent="0.25">
      <c r="A13" s="34" t="s">
        <v>41</v>
      </c>
      <c r="B13" s="17"/>
      <c r="C13" s="18"/>
      <c r="D13" s="18"/>
      <c r="E13" s="19"/>
      <c r="F13" s="20"/>
      <c r="G13" s="20"/>
      <c r="H13" s="20"/>
      <c r="I13" s="20"/>
      <c r="J13" s="20"/>
      <c r="K13" s="20"/>
      <c r="L13" s="20"/>
      <c r="M13" s="20"/>
      <c r="N13" s="20"/>
      <c r="O13" s="20"/>
      <c r="P13" s="20"/>
      <c r="Q13" s="20"/>
      <c r="R13" s="20"/>
      <c r="S13" s="20"/>
      <c r="T13" s="20"/>
      <c r="U13" s="20"/>
      <c r="V13" s="20"/>
      <c r="W13" s="20"/>
      <c r="X13" s="20"/>
      <c r="Y13" s="20"/>
      <c r="Z13" s="21"/>
      <c r="AA13" s="22"/>
    </row>
    <row r="14" spans="1:27" ht="13.5" x14ac:dyDescent="0.25">
      <c r="A14" s="10" t="s">
        <v>42</v>
      </c>
      <c r="B14" s="17" t="s">
        <v>32</v>
      </c>
      <c r="C14" s="18"/>
      <c r="D14" s="18"/>
      <c r="E14" s="19"/>
      <c r="F14" s="20"/>
      <c r="G14" s="20"/>
      <c r="H14" s="20"/>
      <c r="I14" s="20"/>
      <c r="J14" s="20"/>
      <c r="K14" s="20"/>
      <c r="L14" s="20"/>
      <c r="M14" s="20"/>
      <c r="N14" s="20"/>
      <c r="O14" s="20"/>
      <c r="P14" s="20"/>
      <c r="Q14" s="20"/>
      <c r="R14" s="20"/>
      <c r="S14" s="20"/>
      <c r="T14" s="20"/>
      <c r="U14" s="20"/>
      <c r="V14" s="20"/>
      <c r="W14" s="20"/>
      <c r="X14" s="20"/>
      <c r="Y14" s="20"/>
      <c r="Z14" s="21"/>
      <c r="AA14" s="22"/>
    </row>
    <row r="15" spans="1:27" ht="13.5" x14ac:dyDescent="0.25">
      <c r="A15" s="23" t="s">
        <v>43</v>
      </c>
      <c r="B15" s="17" t="s">
        <v>32</v>
      </c>
      <c r="C15" s="18"/>
      <c r="D15" s="18"/>
      <c r="E15" s="19"/>
      <c r="F15" s="20"/>
      <c r="G15" s="20"/>
      <c r="H15" s="20"/>
      <c r="I15" s="20"/>
      <c r="J15" s="20"/>
      <c r="K15" s="20"/>
      <c r="L15" s="20"/>
      <c r="M15" s="20"/>
      <c r="N15" s="20"/>
      <c r="O15" s="20"/>
      <c r="P15" s="20"/>
      <c r="Q15" s="20"/>
      <c r="R15" s="20"/>
      <c r="S15" s="20"/>
      <c r="T15" s="20"/>
      <c r="U15" s="20"/>
      <c r="V15" s="20"/>
      <c r="W15" s="20"/>
      <c r="X15" s="20"/>
      <c r="Y15" s="20"/>
      <c r="Z15" s="21"/>
      <c r="AA15" s="22"/>
    </row>
    <row r="16" spans="1:27" ht="13.5" x14ac:dyDescent="0.25">
      <c r="A16" s="23" t="s">
        <v>44</v>
      </c>
      <c r="B16" s="17" t="s">
        <v>32</v>
      </c>
      <c r="C16" s="18"/>
      <c r="D16" s="18"/>
      <c r="E16" s="19"/>
      <c r="F16" s="20"/>
      <c r="G16" s="24"/>
      <c r="H16" s="24"/>
      <c r="I16" s="24"/>
      <c r="J16" s="20"/>
      <c r="K16" s="24"/>
      <c r="L16" s="24"/>
      <c r="M16" s="20"/>
      <c r="N16" s="24"/>
      <c r="O16" s="24"/>
      <c r="P16" s="24"/>
      <c r="Q16" s="20"/>
      <c r="R16" s="24"/>
      <c r="S16" s="24"/>
      <c r="T16" s="20"/>
      <c r="U16" s="24"/>
      <c r="V16" s="24"/>
      <c r="W16" s="24"/>
      <c r="X16" s="20"/>
      <c r="Y16" s="24"/>
      <c r="Z16" s="25"/>
      <c r="AA16" s="26"/>
    </row>
    <row r="17" spans="1:27" ht="13.5" x14ac:dyDescent="0.25">
      <c r="A17" s="23" t="s">
        <v>45</v>
      </c>
      <c r="B17" s="17" t="s">
        <v>32</v>
      </c>
      <c r="C17" s="18"/>
      <c r="D17" s="18"/>
      <c r="E17" s="19"/>
      <c r="F17" s="20"/>
      <c r="G17" s="20"/>
      <c r="H17" s="20"/>
      <c r="I17" s="20"/>
      <c r="J17" s="20"/>
      <c r="K17" s="20"/>
      <c r="L17" s="20"/>
      <c r="M17" s="20"/>
      <c r="N17" s="20"/>
      <c r="O17" s="20"/>
      <c r="P17" s="20"/>
      <c r="Q17" s="20"/>
      <c r="R17" s="20"/>
      <c r="S17" s="20"/>
      <c r="T17" s="20"/>
      <c r="U17" s="20"/>
      <c r="V17" s="20"/>
      <c r="W17" s="20"/>
      <c r="X17" s="20"/>
      <c r="Y17" s="20"/>
      <c r="Z17" s="21"/>
      <c r="AA17" s="22"/>
    </row>
    <row r="18" spans="1:27" ht="13.5" x14ac:dyDescent="0.25">
      <c r="A18" s="23" t="s">
        <v>46</v>
      </c>
      <c r="B18" s="17" t="s">
        <v>32</v>
      </c>
      <c r="C18" s="18"/>
      <c r="D18" s="18"/>
      <c r="E18" s="19"/>
      <c r="F18" s="20"/>
      <c r="G18" s="20"/>
      <c r="H18" s="20"/>
      <c r="I18" s="20"/>
      <c r="J18" s="20"/>
      <c r="K18" s="20"/>
      <c r="L18" s="20"/>
      <c r="M18" s="20"/>
      <c r="N18" s="20"/>
      <c r="O18" s="20"/>
      <c r="P18" s="20"/>
      <c r="Q18" s="20"/>
      <c r="R18" s="20"/>
      <c r="S18" s="20"/>
      <c r="T18" s="20"/>
      <c r="U18" s="20"/>
      <c r="V18" s="20"/>
      <c r="W18" s="20"/>
      <c r="X18" s="20"/>
      <c r="Y18" s="20"/>
      <c r="Z18" s="21"/>
      <c r="AA18" s="22"/>
    </row>
    <row r="19" spans="1:27" ht="13.5" x14ac:dyDescent="0.25">
      <c r="A19" s="23" t="s">
        <v>47</v>
      </c>
      <c r="B19" s="17" t="s">
        <v>32</v>
      </c>
      <c r="C19" s="18">
        <v>2109631</v>
      </c>
      <c r="D19" s="18"/>
      <c r="E19" s="19">
        <v>-749828</v>
      </c>
      <c r="F19" s="20">
        <v>-173507</v>
      </c>
      <c r="G19" s="20"/>
      <c r="H19" s="20"/>
      <c r="I19" s="20"/>
      <c r="J19" s="20"/>
      <c r="K19" s="20"/>
      <c r="L19" s="20"/>
      <c r="M19" s="20"/>
      <c r="N19" s="20"/>
      <c r="O19" s="20"/>
      <c r="P19" s="20"/>
      <c r="Q19" s="20"/>
      <c r="R19" s="20"/>
      <c r="S19" s="20"/>
      <c r="T19" s="20"/>
      <c r="U19" s="20"/>
      <c r="V19" s="20"/>
      <c r="W19" s="20"/>
      <c r="X19" s="20">
        <v>162210</v>
      </c>
      <c r="Y19" s="20">
        <v>-162210</v>
      </c>
      <c r="Z19" s="21">
        <v>-100</v>
      </c>
      <c r="AA19" s="22">
        <v>-173507</v>
      </c>
    </row>
    <row r="20" spans="1:27" ht="13.5" x14ac:dyDescent="0.25">
      <c r="A20" s="23" t="s">
        <v>32</v>
      </c>
      <c r="B20" s="17" t="s">
        <v>32</v>
      </c>
      <c r="C20" s="18"/>
      <c r="D20" s="18"/>
      <c r="E20" s="19"/>
      <c r="F20" s="20"/>
      <c r="G20" s="20"/>
      <c r="H20" s="20"/>
      <c r="I20" s="20"/>
      <c r="J20" s="20"/>
      <c r="K20" s="20"/>
      <c r="L20" s="20"/>
      <c r="M20" s="20"/>
      <c r="N20" s="20"/>
      <c r="O20" s="20"/>
      <c r="P20" s="20"/>
      <c r="Q20" s="20"/>
      <c r="R20" s="20"/>
      <c r="S20" s="20"/>
      <c r="T20" s="20"/>
      <c r="U20" s="20"/>
      <c r="V20" s="20"/>
      <c r="W20" s="20"/>
      <c r="X20" s="20"/>
      <c r="Y20" s="20"/>
      <c r="Z20" s="21"/>
      <c r="AA20" s="22"/>
    </row>
    <row r="21" spans="1:27" ht="13.5" x14ac:dyDescent="0.25">
      <c r="A21" s="23" t="s">
        <v>48</v>
      </c>
      <c r="B21" s="17" t="s">
        <v>32</v>
      </c>
      <c r="C21" s="18"/>
      <c r="D21" s="18"/>
      <c r="E21" s="19"/>
      <c r="F21" s="20"/>
      <c r="G21" s="20"/>
      <c r="H21" s="20"/>
      <c r="I21" s="20"/>
      <c r="J21" s="20"/>
      <c r="K21" s="20"/>
      <c r="L21" s="20"/>
      <c r="M21" s="20"/>
      <c r="N21" s="20"/>
      <c r="O21" s="20"/>
      <c r="P21" s="20"/>
      <c r="Q21" s="20"/>
      <c r="R21" s="20"/>
      <c r="S21" s="20"/>
      <c r="T21" s="20"/>
      <c r="U21" s="20"/>
      <c r="V21" s="20"/>
      <c r="W21" s="20"/>
      <c r="X21" s="20"/>
      <c r="Y21" s="20"/>
      <c r="Z21" s="21"/>
      <c r="AA21" s="22"/>
    </row>
    <row r="22" spans="1:27" ht="13.5" x14ac:dyDescent="0.25">
      <c r="A22" s="23" t="s">
        <v>49</v>
      </c>
      <c r="B22" s="17" t="s">
        <v>32</v>
      </c>
      <c r="C22" s="18"/>
      <c r="D22" s="18"/>
      <c r="E22" s="19"/>
      <c r="F22" s="20"/>
      <c r="G22" s="20"/>
      <c r="H22" s="20"/>
      <c r="I22" s="20"/>
      <c r="J22" s="20"/>
      <c r="K22" s="20"/>
      <c r="L22" s="20"/>
      <c r="M22" s="20"/>
      <c r="N22" s="20"/>
      <c r="O22" s="20"/>
      <c r="P22" s="20"/>
      <c r="Q22" s="20"/>
      <c r="R22" s="20"/>
      <c r="S22" s="20"/>
      <c r="T22" s="20"/>
      <c r="U22" s="20"/>
      <c r="V22" s="20"/>
      <c r="W22" s="20"/>
      <c r="X22" s="20"/>
      <c r="Y22" s="20"/>
      <c r="Z22" s="21"/>
      <c r="AA22" s="22"/>
    </row>
    <row r="23" spans="1:27" ht="13.5" x14ac:dyDescent="0.25">
      <c r="A23" s="23" t="s">
        <v>50</v>
      </c>
      <c r="B23" s="17" t="s">
        <v>32</v>
      </c>
      <c r="C23" s="18"/>
      <c r="D23" s="18"/>
      <c r="E23" s="19"/>
      <c r="F23" s="20"/>
      <c r="G23" s="24"/>
      <c r="H23" s="24"/>
      <c r="I23" s="24"/>
      <c r="J23" s="20"/>
      <c r="K23" s="24"/>
      <c r="L23" s="24"/>
      <c r="M23" s="20"/>
      <c r="N23" s="24"/>
      <c r="O23" s="24"/>
      <c r="P23" s="24"/>
      <c r="Q23" s="20"/>
      <c r="R23" s="24"/>
      <c r="S23" s="24"/>
      <c r="T23" s="20"/>
      <c r="U23" s="24"/>
      <c r="V23" s="24"/>
      <c r="W23" s="24"/>
      <c r="X23" s="20"/>
      <c r="Y23" s="24"/>
      <c r="Z23" s="25"/>
      <c r="AA23" s="26"/>
    </row>
    <row r="24" spans="1:27" ht="13.5" x14ac:dyDescent="0.25">
      <c r="A24" s="27" t="s">
        <v>51</v>
      </c>
      <c r="B24" s="35" t="s">
        <v>32</v>
      </c>
      <c r="C24" s="29">
        <f t="shared" ref="C24:Y24" si="1">SUM(C15:C23)</f>
        <v>2109631</v>
      </c>
      <c r="D24" s="29">
        <f>SUM(D15:D23)</f>
        <v>0</v>
      </c>
      <c r="E24" s="36">
        <f t="shared" si="1"/>
        <v>-749828</v>
      </c>
      <c r="F24" s="37">
        <f t="shared" si="1"/>
        <v>-173507</v>
      </c>
      <c r="G24" s="37">
        <f t="shared" si="1"/>
        <v>0</v>
      </c>
      <c r="H24" s="37">
        <f t="shared" si="1"/>
        <v>0</v>
      </c>
      <c r="I24" s="37">
        <f t="shared" si="1"/>
        <v>0</v>
      </c>
      <c r="J24" s="37">
        <f t="shared" si="1"/>
        <v>0</v>
      </c>
      <c r="K24" s="37">
        <f t="shared" si="1"/>
        <v>0</v>
      </c>
      <c r="L24" s="37">
        <f t="shared" si="1"/>
        <v>0</v>
      </c>
      <c r="M24" s="37">
        <f t="shared" si="1"/>
        <v>0</v>
      </c>
      <c r="N24" s="37">
        <f t="shared" si="1"/>
        <v>0</v>
      </c>
      <c r="O24" s="37">
        <f t="shared" si="1"/>
        <v>0</v>
      </c>
      <c r="P24" s="37">
        <f t="shared" si="1"/>
        <v>0</v>
      </c>
      <c r="Q24" s="37">
        <f t="shared" si="1"/>
        <v>0</v>
      </c>
      <c r="R24" s="37">
        <f t="shared" si="1"/>
        <v>0</v>
      </c>
      <c r="S24" s="37">
        <f t="shared" si="1"/>
        <v>0</v>
      </c>
      <c r="T24" s="37">
        <f t="shared" si="1"/>
        <v>0</v>
      </c>
      <c r="U24" s="37">
        <f t="shared" si="1"/>
        <v>0</v>
      </c>
      <c r="V24" s="37">
        <f t="shared" si="1"/>
        <v>0</v>
      </c>
      <c r="W24" s="37">
        <f t="shared" si="1"/>
        <v>0</v>
      </c>
      <c r="X24" s="37">
        <f t="shared" si="1"/>
        <v>162210</v>
      </c>
      <c r="Y24" s="37">
        <f t="shared" si="1"/>
        <v>-162210</v>
      </c>
      <c r="Z24" s="38">
        <f>+IF(X24&lt;&gt;0,+(Y24/X24)*100,0)</f>
        <v>-100</v>
      </c>
      <c r="AA24" s="39">
        <f>SUM(AA15:AA23)</f>
        <v>-173507</v>
      </c>
    </row>
    <row r="25" spans="1:27" ht="13.5" x14ac:dyDescent="0.25">
      <c r="A25" s="27" t="s">
        <v>52</v>
      </c>
      <c r="B25" s="28" t="s">
        <v>32</v>
      </c>
      <c r="C25" s="29">
        <f t="shared" ref="C25:Y25" si="2">+C12+C24</f>
        <v>2109631</v>
      </c>
      <c r="D25" s="29">
        <f>+D12+D24</f>
        <v>0</v>
      </c>
      <c r="E25" s="30">
        <f t="shared" si="2"/>
        <v>-5719730</v>
      </c>
      <c r="F25" s="31">
        <f t="shared" si="2"/>
        <v>-3204407</v>
      </c>
      <c r="G25" s="31">
        <f t="shared" si="2"/>
        <v>0</v>
      </c>
      <c r="H25" s="31">
        <f t="shared" si="2"/>
        <v>0</v>
      </c>
      <c r="I25" s="31">
        <f t="shared" si="2"/>
        <v>0</v>
      </c>
      <c r="J25" s="31">
        <f t="shared" si="2"/>
        <v>0</v>
      </c>
      <c r="K25" s="31">
        <f t="shared" si="2"/>
        <v>0</v>
      </c>
      <c r="L25" s="31">
        <f t="shared" si="2"/>
        <v>0</v>
      </c>
      <c r="M25" s="31">
        <f t="shared" si="2"/>
        <v>-40121</v>
      </c>
      <c r="N25" s="31">
        <f t="shared" si="2"/>
        <v>-40121</v>
      </c>
      <c r="O25" s="31">
        <f t="shared" si="2"/>
        <v>0</v>
      </c>
      <c r="P25" s="31">
        <f t="shared" si="2"/>
        <v>0</v>
      </c>
      <c r="Q25" s="31">
        <f t="shared" si="2"/>
        <v>0</v>
      </c>
      <c r="R25" s="31">
        <f t="shared" si="2"/>
        <v>0</v>
      </c>
      <c r="S25" s="31">
        <f t="shared" si="2"/>
        <v>0</v>
      </c>
      <c r="T25" s="31">
        <f t="shared" si="2"/>
        <v>0</v>
      </c>
      <c r="U25" s="31">
        <f t="shared" si="2"/>
        <v>0</v>
      </c>
      <c r="V25" s="31">
        <f t="shared" si="2"/>
        <v>0</v>
      </c>
      <c r="W25" s="31">
        <f t="shared" si="2"/>
        <v>-40121</v>
      </c>
      <c r="X25" s="31">
        <f t="shared" si="2"/>
        <v>-1323600</v>
      </c>
      <c r="Y25" s="31">
        <f t="shared" si="2"/>
        <v>1283479</v>
      </c>
      <c r="Z25" s="32">
        <f>+IF(X25&lt;&gt;0,+(Y25/X25)*100,0)</f>
        <v>-96.968797219703845</v>
      </c>
      <c r="AA25" s="33">
        <f>+AA12+AA24</f>
        <v>-3204407</v>
      </c>
    </row>
    <row r="26" spans="1:27" ht="5.0999999999999996" customHeight="1" x14ac:dyDescent="0.25">
      <c r="A26" s="34" t="s">
        <v>41</v>
      </c>
      <c r="B26" s="17"/>
      <c r="C26" s="18"/>
      <c r="D26" s="18"/>
      <c r="E26" s="19"/>
      <c r="F26" s="20"/>
      <c r="G26" s="20"/>
      <c r="H26" s="20"/>
      <c r="I26" s="20"/>
      <c r="J26" s="20"/>
      <c r="K26" s="20"/>
      <c r="L26" s="20"/>
      <c r="M26" s="20"/>
      <c r="N26" s="20"/>
      <c r="O26" s="20"/>
      <c r="P26" s="20"/>
      <c r="Q26" s="20"/>
      <c r="R26" s="20"/>
      <c r="S26" s="20"/>
      <c r="T26" s="20"/>
      <c r="U26" s="20"/>
      <c r="V26" s="20"/>
      <c r="W26" s="20"/>
      <c r="X26" s="20"/>
      <c r="Y26" s="20"/>
      <c r="Z26" s="21"/>
      <c r="AA26" s="22"/>
    </row>
    <row r="27" spans="1:27" ht="13.5" x14ac:dyDescent="0.25">
      <c r="A27" s="10" t="s">
        <v>53</v>
      </c>
      <c r="B27" s="17" t="s">
        <v>32</v>
      </c>
      <c r="C27" s="18"/>
      <c r="D27" s="18"/>
      <c r="E27" s="19"/>
      <c r="F27" s="20"/>
      <c r="G27" s="20"/>
      <c r="H27" s="20"/>
      <c r="I27" s="20"/>
      <c r="J27" s="20"/>
      <c r="K27" s="20"/>
      <c r="L27" s="20"/>
      <c r="M27" s="20"/>
      <c r="N27" s="20"/>
      <c r="O27" s="20"/>
      <c r="P27" s="20"/>
      <c r="Q27" s="20"/>
      <c r="R27" s="20"/>
      <c r="S27" s="20"/>
      <c r="T27" s="20"/>
      <c r="U27" s="20"/>
      <c r="V27" s="20"/>
      <c r="W27" s="20"/>
      <c r="X27" s="20"/>
      <c r="Y27" s="20"/>
      <c r="Z27" s="21"/>
      <c r="AA27" s="22"/>
    </row>
    <row r="28" spans="1:27" ht="13.5" x14ac:dyDescent="0.25">
      <c r="A28" s="10" t="s">
        <v>54</v>
      </c>
      <c r="B28" s="40" t="s">
        <v>32</v>
      </c>
      <c r="C28" s="18"/>
      <c r="D28" s="18"/>
      <c r="E28" s="19"/>
      <c r="F28" s="20"/>
      <c r="G28" s="20"/>
      <c r="H28" s="20"/>
      <c r="I28" s="20"/>
      <c r="J28" s="20"/>
      <c r="K28" s="20"/>
      <c r="L28" s="20"/>
      <c r="M28" s="20"/>
      <c r="N28" s="20"/>
      <c r="O28" s="20"/>
      <c r="P28" s="20"/>
      <c r="Q28" s="20"/>
      <c r="R28" s="20"/>
      <c r="S28" s="20"/>
      <c r="T28" s="20"/>
      <c r="U28" s="20"/>
      <c r="V28" s="20"/>
      <c r="W28" s="20"/>
      <c r="X28" s="20"/>
      <c r="Y28" s="20"/>
      <c r="Z28" s="21"/>
      <c r="AA28" s="22"/>
    </row>
    <row r="29" spans="1:27" ht="13.5" x14ac:dyDescent="0.25">
      <c r="A29" s="23" t="s">
        <v>55</v>
      </c>
      <c r="B29" s="17" t="s">
        <v>32</v>
      </c>
      <c r="C29" s="18"/>
      <c r="D29" s="18"/>
      <c r="E29" s="19"/>
      <c r="F29" s="20"/>
      <c r="G29" s="20"/>
      <c r="H29" s="20"/>
      <c r="I29" s="20"/>
      <c r="J29" s="20"/>
      <c r="K29" s="20"/>
      <c r="L29" s="20"/>
      <c r="M29" s="20"/>
      <c r="N29" s="20"/>
      <c r="O29" s="20"/>
      <c r="P29" s="20"/>
      <c r="Q29" s="20"/>
      <c r="R29" s="20"/>
      <c r="S29" s="20"/>
      <c r="T29" s="20"/>
      <c r="U29" s="20"/>
      <c r="V29" s="20"/>
      <c r="W29" s="20"/>
      <c r="X29" s="20"/>
      <c r="Y29" s="20"/>
      <c r="Z29" s="21"/>
      <c r="AA29" s="22"/>
    </row>
    <row r="30" spans="1:27" ht="13.5" x14ac:dyDescent="0.25">
      <c r="A30" s="23" t="s">
        <v>56</v>
      </c>
      <c r="B30" s="17" t="s">
        <v>32</v>
      </c>
      <c r="C30" s="18"/>
      <c r="D30" s="18"/>
      <c r="E30" s="19"/>
      <c r="F30" s="20"/>
      <c r="G30" s="20"/>
      <c r="H30" s="20"/>
      <c r="I30" s="20"/>
      <c r="J30" s="20"/>
      <c r="K30" s="20"/>
      <c r="L30" s="20"/>
      <c r="M30" s="20"/>
      <c r="N30" s="20"/>
      <c r="O30" s="20"/>
      <c r="P30" s="20"/>
      <c r="Q30" s="20"/>
      <c r="R30" s="20"/>
      <c r="S30" s="20"/>
      <c r="T30" s="20"/>
      <c r="U30" s="20"/>
      <c r="V30" s="20"/>
      <c r="W30" s="20"/>
      <c r="X30" s="20"/>
      <c r="Y30" s="20"/>
      <c r="Z30" s="21"/>
      <c r="AA30" s="22"/>
    </row>
    <row r="31" spans="1:27" ht="13.5" x14ac:dyDescent="0.25">
      <c r="A31" s="23" t="s">
        <v>57</v>
      </c>
      <c r="B31" s="17" t="s">
        <v>32</v>
      </c>
      <c r="C31" s="18"/>
      <c r="D31" s="18"/>
      <c r="E31" s="19"/>
      <c r="F31" s="20"/>
      <c r="G31" s="20"/>
      <c r="H31" s="20"/>
      <c r="I31" s="20"/>
      <c r="J31" s="20"/>
      <c r="K31" s="20"/>
      <c r="L31" s="20"/>
      <c r="M31" s="20"/>
      <c r="N31" s="20"/>
      <c r="O31" s="20"/>
      <c r="P31" s="20"/>
      <c r="Q31" s="20"/>
      <c r="R31" s="20"/>
      <c r="S31" s="20"/>
      <c r="T31" s="20"/>
      <c r="U31" s="20"/>
      <c r="V31" s="20"/>
      <c r="W31" s="20"/>
      <c r="X31" s="20"/>
      <c r="Y31" s="20"/>
      <c r="Z31" s="21"/>
      <c r="AA31" s="22"/>
    </row>
    <row r="32" spans="1:27" ht="13.5" x14ac:dyDescent="0.25">
      <c r="A32" s="23" t="s">
        <v>58</v>
      </c>
      <c r="B32" s="17" t="s">
        <v>32</v>
      </c>
      <c r="C32" s="18"/>
      <c r="D32" s="18"/>
      <c r="E32" s="19"/>
      <c r="F32" s="20">
        <v>-359200</v>
      </c>
      <c r="G32" s="20"/>
      <c r="H32" s="20"/>
      <c r="I32" s="20"/>
      <c r="J32" s="20"/>
      <c r="K32" s="20"/>
      <c r="L32" s="20"/>
      <c r="M32" s="20"/>
      <c r="N32" s="20"/>
      <c r="O32" s="20"/>
      <c r="P32" s="20"/>
      <c r="Q32" s="20"/>
      <c r="R32" s="20"/>
      <c r="S32" s="20"/>
      <c r="T32" s="20"/>
      <c r="U32" s="20"/>
      <c r="V32" s="20"/>
      <c r="W32" s="20"/>
      <c r="X32" s="20">
        <v>-244050</v>
      </c>
      <c r="Y32" s="20">
        <v>244050</v>
      </c>
      <c r="Z32" s="21">
        <v>-100</v>
      </c>
      <c r="AA32" s="22">
        <v>-359200</v>
      </c>
    </row>
    <row r="33" spans="1:27" ht="13.5" x14ac:dyDescent="0.25">
      <c r="A33" s="23" t="s">
        <v>59</v>
      </c>
      <c r="B33" s="17" t="s">
        <v>32</v>
      </c>
      <c r="C33" s="18"/>
      <c r="D33" s="18"/>
      <c r="E33" s="19"/>
      <c r="F33" s="20"/>
      <c r="G33" s="20"/>
      <c r="H33" s="20"/>
      <c r="I33" s="20"/>
      <c r="J33" s="20"/>
      <c r="K33" s="20"/>
      <c r="L33" s="20"/>
      <c r="M33" s="20"/>
      <c r="N33" s="20"/>
      <c r="O33" s="20"/>
      <c r="P33" s="20"/>
      <c r="Q33" s="20"/>
      <c r="R33" s="20"/>
      <c r="S33" s="20"/>
      <c r="T33" s="20"/>
      <c r="U33" s="20"/>
      <c r="V33" s="20"/>
      <c r="W33" s="20"/>
      <c r="X33" s="20"/>
      <c r="Y33" s="20"/>
      <c r="Z33" s="21"/>
      <c r="AA33" s="22"/>
    </row>
    <row r="34" spans="1:27" ht="13.5" x14ac:dyDescent="0.25">
      <c r="A34" s="27" t="s">
        <v>60</v>
      </c>
      <c r="B34" s="28" t="s">
        <v>32</v>
      </c>
      <c r="C34" s="29">
        <f t="shared" ref="C34:Y34" si="3">SUM(C29:C33)</f>
        <v>0</v>
      </c>
      <c r="D34" s="29">
        <f>SUM(D29:D33)</f>
        <v>0</v>
      </c>
      <c r="E34" s="30">
        <f t="shared" si="3"/>
        <v>0</v>
      </c>
      <c r="F34" s="31">
        <f t="shared" si="3"/>
        <v>-359200</v>
      </c>
      <c r="G34" s="31">
        <f t="shared" si="3"/>
        <v>0</v>
      </c>
      <c r="H34" s="31">
        <f t="shared" si="3"/>
        <v>0</v>
      </c>
      <c r="I34" s="31">
        <f t="shared" si="3"/>
        <v>0</v>
      </c>
      <c r="J34" s="31">
        <f t="shared" si="3"/>
        <v>0</v>
      </c>
      <c r="K34" s="31">
        <f t="shared" si="3"/>
        <v>0</v>
      </c>
      <c r="L34" s="31">
        <f t="shared" si="3"/>
        <v>0</v>
      </c>
      <c r="M34" s="31">
        <f t="shared" si="3"/>
        <v>0</v>
      </c>
      <c r="N34" s="31">
        <f t="shared" si="3"/>
        <v>0</v>
      </c>
      <c r="O34" s="31">
        <f t="shared" si="3"/>
        <v>0</v>
      </c>
      <c r="P34" s="31">
        <f t="shared" si="3"/>
        <v>0</v>
      </c>
      <c r="Q34" s="31">
        <f t="shared" si="3"/>
        <v>0</v>
      </c>
      <c r="R34" s="31">
        <f t="shared" si="3"/>
        <v>0</v>
      </c>
      <c r="S34" s="31">
        <f t="shared" si="3"/>
        <v>0</v>
      </c>
      <c r="T34" s="31">
        <f t="shared" si="3"/>
        <v>0</v>
      </c>
      <c r="U34" s="31">
        <f t="shared" si="3"/>
        <v>0</v>
      </c>
      <c r="V34" s="31">
        <f t="shared" si="3"/>
        <v>0</v>
      </c>
      <c r="W34" s="31">
        <f t="shared" si="3"/>
        <v>0</v>
      </c>
      <c r="X34" s="31">
        <f t="shared" si="3"/>
        <v>-244050</v>
      </c>
      <c r="Y34" s="31">
        <f t="shared" si="3"/>
        <v>244050</v>
      </c>
      <c r="Z34" s="32">
        <f>+IF(X34&lt;&gt;0,+(Y34/X34)*100,0)</f>
        <v>-100</v>
      </c>
      <c r="AA34" s="33">
        <f>SUM(AA29:AA33)</f>
        <v>-359200</v>
      </c>
    </row>
    <row r="35" spans="1:27" ht="5.0999999999999996" customHeight="1" x14ac:dyDescent="0.25">
      <c r="A35" s="34" t="s">
        <v>41</v>
      </c>
      <c r="B35" s="17"/>
      <c r="C35" s="18"/>
      <c r="D35" s="18"/>
      <c r="E35" s="19"/>
      <c r="F35" s="20"/>
      <c r="G35" s="20"/>
      <c r="H35" s="20"/>
      <c r="I35" s="20"/>
      <c r="J35" s="20"/>
      <c r="K35" s="20"/>
      <c r="L35" s="20"/>
      <c r="M35" s="20"/>
      <c r="N35" s="20"/>
      <c r="O35" s="20"/>
      <c r="P35" s="20"/>
      <c r="Q35" s="20"/>
      <c r="R35" s="20"/>
      <c r="S35" s="20"/>
      <c r="T35" s="20"/>
      <c r="U35" s="20"/>
      <c r="V35" s="20"/>
      <c r="W35" s="20"/>
      <c r="X35" s="20"/>
      <c r="Y35" s="20"/>
      <c r="Z35" s="21"/>
      <c r="AA35" s="22"/>
    </row>
    <row r="36" spans="1:27" ht="13.5" x14ac:dyDescent="0.25">
      <c r="A36" s="10" t="s">
        <v>61</v>
      </c>
      <c r="B36" s="17" t="s">
        <v>32</v>
      </c>
      <c r="C36" s="18"/>
      <c r="D36" s="18"/>
      <c r="E36" s="19"/>
      <c r="F36" s="20"/>
      <c r="G36" s="20"/>
      <c r="H36" s="20"/>
      <c r="I36" s="20"/>
      <c r="J36" s="20"/>
      <c r="K36" s="20"/>
      <c r="L36" s="20"/>
      <c r="M36" s="20"/>
      <c r="N36" s="20"/>
      <c r="O36" s="20"/>
      <c r="P36" s="20"/>
      <c r="Q36" s="20"/>
      <c r="R36" s="20"/>
      <c r="S36" s="20"/>
      <c r="T36" s="20"/>
      <c r="U36" s="20"/>
      <c r="V36" s="20"/>
      <c r="W36" s="20"/>
      <c r="X36" s="20"/>
      <c r="Y36" s="20"/>
      <c r="Z36" s="21"/>
      <c r="AA36" s="22"/>
    </row>
    <row r="37" spans="1:27" ht="13.5" x14ac:dyDescent="0.25">
      <c r="A37" s="23" t="s">
        <v>62</v>
      </c>
      <c r="B37" s="17" t="s">
        <v>32</v>
      </c>
      <c r="C37" s="18"/>
      <c r="D37" s="18"/>
      <c r="E37" s="19"/>
      <c r="F37" s="20"/>
      <c r="G37" s="20"/>
      <c r="H37" s="20"/>
      <c r="I37" s="20"/>
      <c r="J37" s="20"/>
      <c r="K37" s="20"/>
      <c r="L37" s="20"/>
      <c r="M37" s="20"/>
      <c r="N37" s="20"/>
      <c r="O37" s="20"/>
      <c r="P37" s="20"/>
      <c r="Q37" s="20"/>
      <c r="R37" s="20"/>
      <c r="S37" s="20"/>
      <c r="T37" s="20"/>
      <c r="U37" s="20"/>
      <c r="V37" s="20"/>
      <c r="W37" s="20"/>
      <c r="X37" s="20"/>
      <c r="Y37" s="20"/>
      <c r="Z37" s="21"/>
      <c r="AA37" s="22"/>
    </row>
    <row r="38" spans="1:27" ht="13.5" x14ac:dyDescent="0.25">
      <c r="A38" s="23" t="s">
        <v>59</v>
      </c>
      <c r="B38" s="17" t="s">
        <v>32</v>
      </c>
      <c r="C38" s="18"/>
      <c r="D38" s="18"/>
      <c r="E38" s="19"/>
      <c r="F38" s="20"/>
      <c r="G38" s="20"/>
      <c r="H38" s="20"/>
      <c r="I38" s="20"/>
      <c r="J38" s="20"/>
      <c r="K38" s="20"/>
      <c r="L38" s="20"/>
      <c r="M38" s="20"/>
      <c r="N38" s="20"/>
      <c r="O38" s="20"/>
      <c r="P38" s="20"/>
      <c r="Q38" s="20"/>
      <c r="R38" s="20"/>
      <c r="S38" s="20"/>
      <c r="T38" s="20"/>
      <c r="U38" s="20"/>
      <c r="V38" s="20"/>
      <c r="W38" s="20"/>
      <c r="X38" s="20"/>
      <c r="Y38" s="20"/>
      <c r="Z38" s="21"/>
      <c r="AA38" s="22"/>
    </row>
    <row r="39" spans="1:27" ht="13.5" x14ac:dyDescent="0.25">
      <c r="A39" s="27" t="s">
        <v>63</v>
      </c>
      <c r="B39" s="35" t="s">
        <v>32</v>
      </c>
      <c r="C39" s="29">
        <f t="shared" ref="C39:Y39" si="4">SUM(C37:C38)</f>
        <v>0</v>
      </c>
      <c r="D39" s="29">
        <f>SUM(D37:D38)</f>
        <v>0</v>
      </c>
      <c r="E39" s="36">
        <f t="shared" si="4"/>
        <v>0</v>
      </c>
      <c r="F39" s="37">
        <f t="shared" si="4"/>
        <v>0</v>
      </c>
      <c r="G39" s="37">
        <f t="shared" si="4"/>
        <v>0</v>
      </c>
      <c r="H39" s="37">
        <f t="shared" si="4"/>
        <v>0</v>
      </c>
      <c r="I39" s="37">
        <f t="shared" si="4"/>
        <v>0</v>
      </c>
      <c r="J39" s="37">
        <f t="shared" si="4"/>
        <v>0</v>
      </c>
      <c r="K39" s="37">
        <f t="shared" si="4"/>
        <v>0</v>
      </c>
      <c r="L39" s="37">
        <f t="shared" si="4"/>
        <v>0</v>
      </c>
      <c r="M39" s="37">
        <f t="shared" si="4"/>
        <v>0</v>
      </c>
      <c r="N39" s="37">
        <f t="shared" si="4"/>
        <v>0</v>
      </c>
      <c r="O39" s="37">
        <f t="shared" si="4"/>
        <v>0</v>
      </c>
      <c r="P39" s="37">
        <f t="shared" si="4"/>
        <v>0</v>
      </c>
      <c r="Q39" s="37">
        <f t="shared" si="4"/>
        <v>0</v>
      </c>
      <c r="R39" s="37">
        <f t="shared" si="4"/>
        <v>0</v>
      </c>
      <c r="S39" s="37">
        <f t="shared" si="4"/>
        <v>0</v>
      </c>
      <c r="T39" s="37">
        <f t="shared" si="4"/>
        <v>0</v>
      </c>
      <c r="U39" s="37">
        <f t="shared" si="4"/>
        <v>0</v>
      </c>
      <c r="V39" s="37">
        <f t="shared" si="4"/>
        <v>0</v>
      </c>
      <c r="W39" s="37">
        <f t="shared" si="4"/>
        <v>0</v>
      </c>
      <c r="X39" s="37">
        <f t="shared" si="4"/>
        <v>0</v>
      </c>
      <c r="Y39" s="37">
        <f t="shared" si="4"/>
        <v>0</v>
      </c>
      <c r="Z39" s="38">
        <f>+IF(X39&lt;&gt;0,+(Y39/X39)*100,0)</f>
        <v>0</v>
      </c>
      <c r="AA39" s="39">
        <f>SUM(AA37:AA38)</f>
        <v>0</v>
      </c>
    </row>
    <row r="40" spans="1:27" ht="13.5" x14ac:dyDescent="0.25">
      <c r="A40" s="27" t="s">
        <v>64</v>
      </c>
      <c r="B40" s="28" t="s">
        <v>32</v>
      </c>
      <c r="C40" s="29">
        <f t="shared" ref="C40:Y40" si="5">+C34+C39</f>
        <v>0</v>
      </c>
      <c r="D40" s="29">
        <f>+D34+D39</f>
        <v>0</v>
      </c>
      <c r="E40" s="30">
        <f t="shared" si="5"/>
        <v>0</v>
      </c>
      <c r="F40" s="31">
        <f t="shared" si="5"/>
        <v>-359200</v>
      </c>
      <c r="G40" s="31">
        <f t="shared" si="5"/>
        <v>0</v>
      </c>
      <c r="H40" s="31">
        <f t="shared" si="5"/>
        <v>0</v>
      </c>
      <c r="I40" s="31">
        <f t="shared" si="5"/>
        <v>0</v>
      </c>
      <c r="J40" s="31">
        <f t="shared" si="5"/>
        <v>0</v>
      </c>
      <c r="K40" s="31">
        <f t="shared" si="5"/>
        <v>0</v>
      </c>
      <c r="L40" s="31">
        <f t="shared" si="5"/>
        <v>0</v>
      </c>
      <c r="M40" s="31">
        <f t="shared" si="5"/>
        <v>0</v>
      </c>
      <c r="N40" s="31">
        <f t="shared" si="5"/>
        <v>0</v>
      </c>
      <c r="O40" s="31">
        <f t="shared" si="5"/>
        <v>0</v>
      </c>
      <c r="P40" s="31">
        <f t="shared" si="5"/>
        <v>0</v>
      </c>
      <c r="Q40" s="31">
        <f t="shared" si="5"/>
        <v>0</v>
      </c>
      <c r="R40" s="31">
        <f t="shared" si="5"/>
        <v>0</v>
      </c>
      <c r="S40" s="31">
        <f t="shared" si="5"/>
        <v>0</v>
      </c>
      <c r="T40" s="31">
        <f t="shared" si="5"/>
        <v>0</v>
      </c>
      <c r="U40" s="31">
        <f t="shared" si="5"/>
        <v>0</v>
      </c>
      <c r="V40" s="31">
        <f t="shared" si="5"/>
        <v>0</v>
      </c>
      <c r="W40" s="31">
        <f t="shared" si="5"/>
        <v>0</v>
      </c>
      <c r="X40" s="31">
        <f t="shared" si="5"/>
        <v>-244050</v>
      </c>
      <c r="Y40" s="31">
        <f t="shared" si="5"/>
        <v>244050</v>
      </c>
      <c r="Z40" s="32">
        <f>+IF(X40&lt;&gt;0,+(Y40/X40)*100,0)</f>
        <v>-100</v>
      </c>
      <c r="AA40" s="33">
        <f>+AA34+AA39</f>
        <v>-359200</v>
      </c>
    </row>
    <row r="41" spans="1:27" ht="5.0999999999999996" customHeight="1" x14ac:dyDescent="0.25">
      <c r="A41" s="34" t="s">
        <v>41</v>
      </c>
      <c r="B41" s="17"/>
      <c r="C41" s="18"/>
      <c r="D41" s="18"/>
      <c r="E41" s="19"/>
      <c r="F41" s="20"/>
      <c r="G41" s="20"/>
      <c r="H41" s="20"/>
      <c r="I41" s="20"/>
      <c r="J41" s="20"/>
      <c r="K41" s="20"/>
      <c r="L41" s="20"/>
      <c r="M41" s="20"/>
      <c r="N41" s="20"/>
      <c r="O41" s="20"/>
      <c r="P41" s="20"/>
      <c r="Q41" s="20"/>
      <c r="R41" s="20"/>
      <c r="S41" s="20"/>
      <c r="T41" s="20"/>
      <c r="U41" s="20"/>
      <c r="V41" s="20"/>
      <c r="W41" s="20"/>
      <c r="X41" s="20"/>
      <c r="Y41" s="20"/>
      <c r="Z41" s="21"/>
      <c r="AA41" s="22"/>
    </row>
    <row r="42" spans="1:27" ht="13.5" x14ac:dyDescent="0.25">
      <c r="A42" s="41" t="s">
        <v>65</v>
      </c>
      <c r="B42" s="42" t="s">
        <v>66</v>
      </c>
      <c r="C42" s="43">
        <f t="shared" ref="C42:Y42" si="6">+C25-C40</f>
        <v>2109631</v>
      </c>
      <c r="D42" s="43">
        <f>+D25-D40</f>
        <v>0</v>
      </c>
      <c r="E42" s="44">
        <f t="shared" si="6"/>
        <v>-5719730</v>
      </c>
      <c r="F42" s="45">
        <f t="shared" si="6"/>
        <v>-2845207</v>
      </c>
      <c r="G42" s="45">
        <f t="shared" si="6"/>
        <v>0</v>
      </c>
      <c r="H42" s="45">
        <f t="shared" si="6"/>
        <v>0</v>
      </c>
      <c r="I42" s="45">
        <f t="shared" si="6"/>
        <v>0</v>
      </c>
      <c r="J42" s="45">
        <f t="shared" si="6"/>
        <v>0</v>
      </c>
      <c r="K42" s="45">
        <f t="shared" si="6"/>
        <v>0</v>
      </c>
      <c r="L42" s="45">
        <f t="shared" si="6"/>
        <v>0</v>
      </c>
      <c r="M42" s="45">
        <f t="shared" si="6"/>
        <v>-40121</v>
      </c>
      <c r="N42" s="45">
        <f t="shared" si="6"/>
        <v>-40121</v>
      </c>
      <c r="O42" s="45">
        <f t="shared" si="6"/>
        <v>0</v>
      </c>
      <c r="P42" s="45">
        <f t="shared" si="6"/>
        <v>0</v>
      </c>
      <c r="Q42" s="45">
        <f t="shared" si="6"/>
        <v>0</v>
      </c>
      <c r="R42" s="45">
        <f t="shared" si="6"/>
        <v>0</v>
      </c>
      <c r="S42" s="45">
        <f t="shared" si="6"/>
        <v>0</v>
      </c>
      <c r="T42" s="45">
        <f t="shared" si="6"/>
        <v>0</v>
      </c>
      <c r="U42" s="45">
        <f t="shared" si="6"/>
        <v>0</v>
      </c>
      <c r="V42" s="45">
        <f t="shared" si="6"/>
        <v>0</v>
      </c>
      <c r="W42" s="45">
        <f t="shared" si="6"/>
        <v>-40121</v>
      </c>
      <c r="X42" s="45">
        <f t="shared" si="6"/>
        <v>-1079550</v>
      </c>
      <c r="Y42" s="45">
        <f t="shared" si="6"/>
        <v>1039429</v>
      </c>
      <c r="Z42" s="46">
        <f>+IF(X42&lt;&gt;0,+(Y42/X42)*100,0)</f>
        <v>-96.283544069288126</v>
      </c>
      <c r="AA42" s="47">
        <f>+AA25-AA40</f>
        <v>-2845207</v>
      </c>
    </row>
    <row r="43" spans="1:27" ht="5.0999999999999996" customHeight="1" x14ac:dyDescent="0.25">
      <c r="A43" s="34" t="s">
        <v>41</v>
      </c>
      <c r="B43" s="17"/>
      <c r="C43" s="18"/>
      <c r="D43" s="18"/>
      <c r="E43" s="19"/>
      <c r="F43" s="20"/>
      <c r="G43" s="20"/>
      <c r="H43" s="20"/>
      <c r="I43" s="20"/>
      <c r="J43" s="20"/>
      <c r="K43" s="20"/>
      <c r="L43" s="20"/>
      <c r="M43" s="20"/>
      <c r="N43" s="20"/>
      <c r="O43" s="20"/>
      <c r="P43" s="20"/>
      <c r="Q43" s="20"/>
      <c r="R43" s="20"/>
      <c r="S43" s="20"/>
      <c r="T43" s="20"/>
      <c r="U43" s="20"/>
      <c r="V43" s="20"/>
      <c r="W43" s="20"/>
      <c r="X43" s="20"/>
      <c r="Y43" s="20"/>
      <c r="Z43" s="48"/>
      <c r="AA43" s="22"/>
    </row>
    <row r="44" spans="1:27" ht="13.5" x14ac:dyDescent="0.25">
      <c r="A44" s="10" t="s">
        <v>67</v>
      </c>
      <c r="B44" s="17" t="s">
        <v>32</v>
      </c>
      <c r="C44" s="18"/>
      <c r="D44" s="18"/>
      <c r="E44" s="19"/>
      <c r="F44" s="20"/>
      <c r="G44" s="20"/>
      <c r="H44" s="20"/>
      <c r="I44" s="20"/>
      <c r="J44" s="20"/>
      <c r="K44" s="20"/>
      <c r="L44" s="20"/>
      <c r="M44" s="20"/>
      <c r="N44" s="20"/>
      <c r="O44" s="20"/>
      <c r="P44" s="20"/>
      <c r="Q44" s="20"/>
      <c r="R44" s="20"/>
      <c r="S44" s="20"/>
      <c r="T44" s="20"/>
      <c r="U44" s="20"/>
      <c r="V44" s="20"/>
      <c r="W44" s="20"/>
      <c r="X44" s="20"/>
      <c r="Y44" s="20"/>
      <c r="Z44" s="48"/>
      <c r="AA44" s="22"/>
    </row>
    <row r="45" spans="1:27" ht="13.5" x14ac:dyDescent="0.25">
      <c r="A45" s="23" t="s">
        <v>68</v>
      </c>
      <c r="B45" s="17" t="s">
        <v>32</v>
      </c>
      <c r="C45" s="18"/>
      <c r="D45" s="18"/>
      <c r="E45" s="19"/>
      <c r="F45" s="20"/>
      <c r="G45" s="20"/>
      <c r="H45" s="20"/>
      <c r="I45" s="20"/>
      <c r="J45" s="20"/>
      <c r="K45" s="20"/>
      <c r="L45" s="20"/>
      <c r="M45" s="20"/>
      <c r="N45" s="20"/>
      <c r="O45" s="20"/>
      <c r="P45" s="20"/>
      <c r="Q45" s="20"/>
      <c r="R45" s="20"/>
      <c r="S45" s="20"/>
      <c r="T45" s="20"/>
      <c r="U45" s="20"/>
      <c r="V45" s="20"/>
      <c r="W45" s="20"/>
      <c r="X45" s="20"/>
      <c r="Y45" s="20"/>
      <c r="Z45" s="48"/>
      <c r="AA45" s="22"/>
    </row>
    <row r="46" spans="1:27" ht="13.5" x14ac:dyDescent="0.25">
      <c r="A46" s="23" t="s">
        <v>69</v>
      </c>
      <c r="B46" s="17" t="s">
        <v>32</v>
      </c>
      <c r="C46" s="18"/>
      <c r="D46" s="18"/>
      <c r="E46" s="19"/>
      <c r="F46" s="20"/>
      <c r="G46" s="20"/>
      <c r="H46" s="20"/>
      <c r="I46" s="20"/>
      <c r="J46" s="20"/>
      <c r="K46" s="20"/>
      <c r="L46" s="20"/>
      <c r="M46" s="20"/>
      <c r="N46" s="20"/>
      <c r="O46" s="20"/>
      <c r="P46" s="20"/>
      <c r="Q46" s="20"/>
      <c r="R46" s="20"/>
      <c r="S46" s="20"/>
      <c r="T46" s="20"/>
      <c r="U46" s="20"/>
      <c r="V46" s="20"/>
      <c r="W46" s="20"/>
      <c r="X46" s="20"/>
      <c r="Y46" s="20"/>
      <c r="Z46" s="48"/>
      <c r="AA46" s="22"/>
    </row>
    <row r="47" spans="1:27" ht="14.45" customHeight="1" x14ac:dyDescent="0.25">
      <c r="A47" s="23" t="s">
        <v>41</v>
      </c>
      <c r="B47" s="17"/>
      <c r="C47" s="18"/>
      <c r="D47" s="18"/>
      <c r="E47" s="19"/>
      <c r="F47" s="20"/>
      <c r="G47" s="20"/>
      <c r="H47" s="20"/>
      <c r="I47" s="20"/>
      <c r="J47" s="20"/>
      <c r="K47" s="20"/>
      <c r="L47" s="20"/>
      <c r="M47" s="20"/>
      <c r="N47" s="20"/>
      <c r="O47" s="20"/>
      <c r="P47" s="20"/>
      <c r="Q47" s="20"/>
      <c r="R47" s="20"/>
      <c r="S47" s="20"/>
      <c r="T47" s="20"/>
      <c r="U47" s="20"/>
      <c r="V47" s="20"/>
      <c r="W47" s="20"/>
      <c r="X47" s="20"/>
      <c r="Y47" s="20"/>
      <c r="Z47" s="48"/>
      <c r="AA47" s="22"/>
    </row>
    <row r="48" spans="1:27" ht="13.5" x14ac:dyDescent="0.25">
      <c r="A48" s="49" t="s">
        <v>70</v>
      </c>
      <c r="B48" s="50" t="s">
        <v>66</v>
      </c>
      <c r="C48" s="51">
        <f t="shared" ref="C48:Y48" si="7">SUM(C45:C47)</f>
        <v>0</v>
      </c>
      <c r="D48" s="51">
        <f>SUM(D45:D47)</f>
        <v>0</v>
      </c>
      <c r="E48" s="52">
        <f t="shared" si="7"/>
        <v>0</v>
      </c>
      <c r="F48" s="53">
        <f t="shared" si="7"/>
        <v>0</v>
      </c>
      <c r="G48" s="53">
        <f t="shared" si="7"/>
        <v>0</v>
      </c>
      <c r="H48" s="53">
        <f t="shared" si="7"/>
        <v>0</v>
      </c>
      <c r="I48" s="53">
        <f t="shared" si="7"/>
        <v>0</v>
      </c>
      <c r="J48" s="53">
        <f t="shared" si="7"/>
        <v>0</v>
      </c>
      <c r="K48" s="53">
        <f t="shared" si="7"/>
        <v>0</v>
      </c>
      <c r="L48" s="53">
        <f t="shared" si="7"/>
        <v>0</v>
      </c>
      <c r="M48" s="53">
        <f t="shared" si="7"/>
        <v>0</v>
      </c>
      <c r="N48" s="53">
        <f t="shared" si="7"/>
        <v>0</v>
      </c>
      <c r="O48" s="53">
        <f t="shared" si="7"/>
        <v>0</v>
      </c>
      <c r="P48" s="53">
        <f t="shared" si="7"/>
        <v>0</v>
      </c>
      <c r="Q48" s="53">
        <f t="shared" si="7"/>
        <v>0</v>
      </c>
      <c r="R48" s="53">
        <f t="shared" si="7"/>
        <v>0</v>
      </c>
      <c r="S48" s="53">
        <f t="shared" si="7"/>
        <v>0</v>
      </c>
      <c r="T48" s="53">
        <f t="shared" si="7"/>
        <v>0</v>
      </c>
      <c r="U48" s="53">
        <f t="shared" si="7"/>
        <v>0</v>
      </c>
      <c r="V48" s="53">
        <f t="shared" si="7"/>
        <v>0</v>
      </c>
      <c r="W48" s="53">
        <f t="shared" si="7"/>
        <v>0</v>
      </c>
      <c r="X48" s="53">
        <f t="shared" si="7"/>
        <v>0</v>
      </c>
      <c r="Y48" s="53">
        <f t="shared" si="7"/>
        <v>0</v>
      </c>
      <c r="Z48" s="54">
        <f>+IF(X48&lt;&gt;0,+(Y48/X48)*100,0)</f>
        <v>0</v>
      </c>
      <c r="AA48" s="55">
        <f>SUM(AA45:AA47)</f>
        <v>0</v>
      </c>
    </row>
    <row r="49" spans="1:27" ht="13.5" x14ac:dyDescent="0.25">
      <c r="A49" s="56" t="s">
        <v>328</v>
      </c>
      <c r="B49" s="57"/>
      <c r="C49" s="58"/>
      <c r="D49" s="58"/>
      <c r="E49" s="58"/>
      <c r="F49" s="58"/>
      <c r="G49" s="58"/>
      <c r="H49" s="59"/>
      <c r="I49" s="59"/>
      <c r="J49" s="59"/>
      <c r="K49" s="59"/>
      <c r="L49" s="59"/>
      <c r="M49" s="59"/>
      <c r="N49" s="59"/>
      <c r="O49" s="59"/>
      <c r="P49" s="59"/>
      <c r="Q49" s="59"/>
      <c r="R49" s="59"/>
      <c r="S49" s="59"/>
      <c r="T49" s="59"/>
      <c r="U49" s="59"/>
      <c r="V49" s="59"/>
      <c r="W49" s="59"/>
      <c r="X49" s="59"/>
      <c r="Y49" s="59"/>
      <c r="Z49" s="59"/>
      <c r="AA49" s="59"/>
    </row>
    <row r="50" spans="1:27" ht="13.5" x14ac:dyDescent="0.25">
      <c r="A50" s="60" t="s">
        <v>329</v>
      </c>
      <c r="B50" s="60"/>
      <c r="C50" s="60"/>
      <c r="D50" s="60"/>
      <c r="E50" s="60"/>
      <c r="F50" s="60"/>
      <c r="G50" s="60"/>
      <c r="H50" s="59"/>
      <c r="I50" s="59"/>
      <c r="J50" s="59"/>
      <c r="K50" s="59"/>
      <c r="L50" s="59"/>
      <c r="M50" s="59"/>
      <c r="N50" s="59"/>
      <c r="O50" s="59"/>
      <c r="P50" s="59"/>
      <c r="Q50" s="59"/>
      <c r="R50" s="59"/>
      <c r="S50" s="59"/>
      <c r="T50" s="59"/>
      <c r="U50" s="59"/>
      <c r="V50" s="59"/>
      <c r="W50" s="59"/>
      <c r="X50" s="59"/>
      <c r="Y50" s="59"/>
      <c r="Z50" s="59"/>
      <c r="AA50" s="59"/>
    </row>
    <row r="51" spans="1:27" ht="13.5" x14ac:dyDescent="0.25">
      <c r="A51" s="61" t="s">
        <v>330</v>
      </c>
      <c r="B51" s="62"/>
      <c r="C51" s="63"/>
      <c r="D51" s="63"/>
      <c r="E51" s="63"/>
      <c r="F51" s="63"/>
      <c r="G51" s="63"/>
      <c r="H51" s="59"/>
      <c r="I51" s="59"/>
      <c r="J51" s="59"/>
      <c r="K51" s="59"/>
      <c r="L51" s="59"/>
      <c r="M51" s="59"/>
      <c r="N51" s="59"/>
      <c r="O51" s="59"/>
      <c r="P51" s="59"/>
      <c r="Q51" s="59"/>
      <c r="R51" s="59"/>
      <c r="S51" s="59"/>
      <c r="T51" s="59"/>
      <c r="U51" s="59"/>
      <c r="V51" s="59"/>
      <c r="W51" s="59"/>
      <c r="X51" s="59"/>
      <c r="Y51" s="59"/>
      <c r="Z51" s="59"/>
      <c r="AA51" s="59"/>
    </row>
    <row r="52" spans="1:27" ht="13.5" x14ac:dyDescent="0.25">
      <c r="A52" s="59"/>
      <c r="B52" s="59"/>
      <c r="C52" s="59"/>
      <c r="D52" s="59"/>
      <c r="E52" s="59"/>
      <c r="F52" s="59"/>
      <c r="G52" s="59"/>
      <c r="H52" s="59"/>
      <c r="I52" s="59"/>
      <c r="J52" s="59"/>
      <c r="K52" s="59"/>
      <c r="L52" s="59"/>
      <c r="M52" s="59"/>
      <c r="N52" s="59"/>
      <c r="O52" s="59"/>
      <c r="P52" s="59"/>
      <c r="Q52" s="59"/>
      <c r="R52" s="59"/>
      <c r="S52" s="59"/>
      <c r="T52" s="59"/>
      <c r="U52" s="59"/>
      <c r="V52" s="59"/>
      <c r="W52" s="59"/>
      <c r="X52" s="59"/>
      <c r="Y52" s="59"/>
      <c r="Z52" s="59"/>
      <c r="AA52" s="59"/>
    </row>
    <row r="53" spans="1:27" ht="13.5" x14ac:dyDescent="0.25">
      <c r="A53" s="59"/>
      <c r="B53" s="59"/>
      <c r="C53" s="59"/>
      <c r="D53" s="59"/>
      <c r="E53" s="59"/>
      <c r="F53" s="59"/>
      <c r="G53" s="59"/>
      <c r="H53" s="59"/>
      <c r="I53" s="59"/>
      <c r="J53" s="59"/>
      <c r="K53" s="59"/>
      <c r="L53" s="59"/>
      <c r="M53" s="59"/>
      <c r="N53" s="59"/>
      <c r="O53" s="59"/>
      <c r="P53" s="59"/>
      <c r="Q53" s="59"/>
      <c r="R53" s="59"/>
      <c r="S53" s="59"/>
      <c r="T53" s="59"/>
      <c r="U53" s="59"/>
      <c r="V53" s="59"/>
      <c r="W53" s="59"/>
      <c r="X53" s="59"/>
      <c r="Y53" s="59"/>
      <c r="Z53" s="59"/>
      <c r="AA53" s="59"/>
    </row>
    <row r="54" spans="1:27" ht="13.5" x14ac:dyDescent="0.25">
      <c r="A54" s="59"/>
      <c r="B54" s="59"/>
      <c r="C54" s="59"/>
      <c r="D54" s="59"/>
      <c r="E54" s="59"/>
      <c r="F54" s="59"/>
      <c r="G54" s="59"/>
      <c r="H54" s="59"/>
      <c r="I54" s="59"/>
      <c r="J54" s="59"/>
      <c r="K54" s="59"/>
      <c r="L54" s="59"/>
      <c r="M54" s="59"/>
      <c r="N54" s="59"/>
      <c r="O54" s="59"/>
      <c r="P54" s="59"/>
      <c r="Q54" s="59"/>
      <c r="R54" s="59"/>
      <c r="S54" s="59"/>
      <c r="T54" s="59"/>
      <c r="U54" s="59"/>
      <c r="V54" s="59"/>
      <c r="W54" s="59"/>
      <c r="X54" s="59"/>
      <c r="Y54" s="59"/>
      <c r="Z54" s="59"/>
      <c r="AA54" s="59"/>
    </row>
  </sheetData>
  <mergeCells count="2">
    <mergeCell ref="A1:AA1"/>
    <mergeCell ref="E2:AA2"/>
  </mergeCells>
  <printOptions horizontalCentered="1"/>
  <pageMargins left="0.55118110236220497" right="0.22" top="0.59055118110236204" bottom="0.59055118110236204" header="0.31496062992126" footer="0.31496062992126"/>
  <pageSetup paperSize="9" orientation="landscape" r:id="rId1"/>
  <rowBreaks count="1" manualBreakCount="1">
    <brk id="48" max="16383" man="1"/>
  </rowBreaks>
</worksheet>
</file>

<file path=xl/worksheets/sheet25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AA54"/>
  <sheetViews>
    <sheetView showGridLines="0" workbookViewId="0">
      <selection activeCell="B2" sqref="B2"/>
    </sheetView>
  </sheetViews>
  <sheetFormatPr defaultRowHeight="12.75" x14ac:dyDescent="0.2"/>
  <cols>
    <col min="1" max="1" width="35.7109375" customWidth="1"/>
    <col min="2" max="2" width="3.42578125" bestFit="1" customWidth="1"/>
    <col min="3" max="3" width="9.7109375" customWidth="1"/>
    <col min="4" max="4" width="9.7109375" hidden="1" customWidth="1"/>
    <col min="5" max="6" width="9.7109375" customWidth="1"/>
    <col min="7" max="9" width="9.7109375" hidden="1" customWidth="1"/>
    <col min="10" max="10" width="9.7109375" customWidth="1"/>
    <col min="11" max="13" width="9.7109375" hidden="1" customWidth="1"/>
    <col min="14" max="14" width="9.7109375" customWidth="1"/>
    <col min="15" max="22" width="9.7109375" hidden="1" customWidth="1"/>
    <col min="23" max="27" width="9.7109375" customWidth="1"/>
  </cols>
  <sheetData>
    <row r="1" spans="1:27" ht="38.450000000000003" customHeight="1" x14ac:dyDescent="0.25">
      <c r="A1" s="64" t="s">
        <v>325</v>
      </c>
      <c r="B1" s="64"/>
      <c r="C1" s="64"/>
      <c r="D1" s="64"/>
      <c r="E1" s="64"/>
      <c r="F1" s="64"/>
      <c r="G1" s="64"/>
      <c r="H1" s="64"/>
      <c r="I1" s="64"/>
      <c r="J1" s="64"/>
      <c r="K1" s="64"/>
      <c r="L1" s="64"/>
      <c r="M1" s="64"/>
      <c r="N1" s="64"/>
      <c r="O1" s="64"/>
      <c r="P1" s="64"/>
      <c r="Q1" s="64"/>
      <c r="R1" s="64"/>
      <c r="S1" s="64"/>
      <c r="T1" s="64"/>
      <c r="U1" s="64"/>
      <c r="V1" s="64"/>
      <c r="W1" s="64"/>
      <c r="X1" s="64"/>
      <c r="Y1" s="64"/>
      <c r="Z1" s="64"/>
      <c r="AA1" s="64"/>
    </row>
    <row r="2" spans="1:27" ht="24.95" customHeight="1" x14ac:dyDescent="0.2">
      <c r="A2" s="2" t="s">
        <v>1</v>
      </c>
      <c r="B2" s="1" t="s">
        <v>331</v>
      </c>
      <c r="C2" s="3" t="s">
        <v>2</v>
      </c>
      <c r="D2" s="3" t="s">
        <v>3</v>
      </c>
      <c r="E2" s="65" t="s">
        <v>4</v>
      </c>
      <c r="F2" s="66"/>
      <c r="G2" s="66"/>
      <c r="H2" s="66"/>
      <c r="I2" s="66"/>
      <c r="J2" s="66"/>
      <c r="K2" s="66"/>
      <c r="L2" s="66"/>
      <c r="M2" s="66"/>
      <c r="N2" s="66"/>
      <c r="O2" s="66"/>
      <c r="P2" s="66"/>
      <c r="Q2" s="66"/>
      <c r="R2" s="66"/>
      <c r="S2" s="66"/>
      <c r="T2" s="66"/>
      <c r="U2" s="66"/>
      <c r="V2" s="66"/>
      <c r="W2" s="66"/>
      <c r="X2" s="66"/>
      <c r="Y2" s="66"/>
      <c r="Z2" s="66"/>
      <c r="AA2" s="67"/>
    </row>
    <row r="3" spans="1:27" ht="24.95" customHeight="1" x14ac:dyDescent="0.2">
      <c r="A3" s="4" t="s">
        <v>5</v>
      </c>
      <c r="B3" s="5" t="s">
        <v>6</v>
      </c>
      <c r="C3" s="6" t="s">
        <v>7</v>
      </c>
      <c r="D3" s="6" t="s">
        <v>7</v>
      </c>
      <c r="E3" s="7" t="s">
        <v>8</v>
      </c>
      <c r="F3" s="8" t="s">
        <v>9</v>
      </c>
      <c r="G3" s="8" t="s">
        <v>10</v>
      </c>
      <c r="H3" s="8" t="s">
        <v>11</v>
      </c>
      <c r="I3" s="8" t="s">
        <v>12</v>
      </c>
      <c r="J3" s="8" t="s">
        <v>13</v>
      </c>
      <c r="K3" s="8" t="s">
        <v>14</v>
      </c>
      <c r="L3" s="8" t="s">
        <v>15</v>
      </c>
      <c r="M3" s="8" t="s">
        <v>16</v>
      </c>
      <c r="N3" s="8" t="s">
        <v>17</v>
      </c>
      <c r="O3" s="8" t="s">
        <v>18</v>
      </c>
      <c r="P3" s="8" t="s">
        <v>19</v>
      </c>
      <c r="Q3" s="8" t="s">
        <v>20</v>
      </c>
      <c r="R3" s="8" t="s">
        <v>21</v>
      </c>
      <c r="S3" s="8" t="s">
        <v>22</v>
      </c>
      <c r="T3" s="8" t="s">
        <v>23</v>
      </c>
      <c r="U3" s="8" t="s">
        <v>24</v>
      </c>
      <c r="V3" s="8" t="s">
        <v>25</v>
      </c>
      <c r="W3" s="8" t="s">
        <v>26</v>
      </c>
      <c r="X3" s="8" t="s">
        <v>27</v>
      </c>
      <c r="Y3" s="8" t="s">
        <v>28</v>
      </c>
      <c r="Z3" s="8" t="s">
        <v>29</v>
      </c>
      <c r="AA3" s="9" t="s">
        <v>30</v>
      </c>
    </row>
    <row r="4" spans="1:27" ht="13.5" x14ac:dyDescent="0.25">
      <c r="A4" s="10" t="s">
        <v>31</v>
      </c>
      <c r="B4" s="11" t="s">
        <v>32</v>
      </c>
      <c r="C4" s="12"/>
      <c r="D4" s="12"/>
      <c r="E4" s="13"/>
      <c r="F4" s="14"/>
      <c r="G4" s="14"/>
      <c r="H4" s="14"/>
      <c r="I4" s="14"/>
      <c r="J4" s="14"/>
      <c r="K4" s="14"/>
      <c r="L4" s="14"/>
      <c r="M4" s="14"/>
      <c r="N4" s="14"/>
      <c r="O4" s="14"/>
      <c r="P4" s="14"/>
      <c r="Q4" s="14"/>
      <c r="R4" s="14"/>
      <c r="S4" s="14"/>
      <c r="T4" s="14"/>
      <c r="U4" s="14"/>
      <c r="V4" s="14"/>
      <c r="W4" s="14"/>
      <c r="X4" s="14"/>
      <c r="Y4" s="14"/>
      <c r="Z4" s="15"/>
      <c r="AA4" s="16"/>
    </row>
    <row r="5" spans="1:27" ht="13.5" x14ac:dyDescent="0.25">
      <c r="A5" s="10" t="s">
        <v>33</v>
      </c>
      <c r="B5" s="17" t="s">
        <v>32</v>
      </c>
      <c r="C5" s="18"/>
      <c r="D5" s="18"/>
      <c r="E5" s="19"/>
      <c r="F5" s="20"/>
      <c r="G5" s="20"/>
      <c r="H5" s="20"/>
      <c r="I5" s="20"/>
      <c r="J5" s="20"/>
      <c r="K5" s="20"/>
      <c r="L5" s="20"/>
      <c r="M5" s="20"/>
      <c r="N5" s="20"/>
      <c r="O5" s="20"/>
      <c r="P5" s="20"/>
      <c r="Q5" s="20"/>
      <c r="R5" s="20"/>
      <c r="S5" s="20"/>
      <c r="T5" s="20"/>
      <c r="U5" s="20"/>
      <c r="V5" s="20"/>
      <c r="W5" s="20"/>
      <c r="X5" s="20"/>
      <c r="Y5" s="20"/>
      <c r="Z5" s="21"/>
      <c r="AA5" s="22"/>
    </row>
    <row r="6" spans="1:27" ht="13.5" x14ac:dyDescent="0.25">
      <c r="A6" s="23" t="s">
        <v>34</v>
      </c>
      <c r="B6" s="17" t="s">
        <v>32</v>
      </c>
      <c r="C6" s="18"/>
      <c r="D6" s="18"/>
      <c r="E6" s="19"/>
      <c r="F6" s="20"/>
      <c r="G6" s="20"/>
      <c r="H6" s="20"/>
      <c r="I6" s="20"/>
      <c r="J6" s="20"/>
      <c r="K6" s="20"/>
      <c r="L6" s="20"/>
      <c r="M6" s="20"/>
      <c r="N6" s="20"/>
      <c r="O6" s="20"/>
      <c r="P6" s="20"/>
      <c r="Q6" s="20"/>
      <c r="R6" s="20"/>
      <c r="S6" s="20"/>
      <c r="T6" s="20"/>
      <c r="U6" s="20"/>
      <c r="V6" s="20"/>
      <c r="W6" s="20"/>
      <c r="X6" s="20"/>
      <c r="Y6" s="20"/>
      <c r="Z6" s="21"/>
      <c r="AA6" s="22"/>
    </row>
    <row r="7" spans="1:27" ht="13.5" x14ac:dyDescent="0.25">
      <c r="A7" s="23" t="s">
        <v>35</v>
      </c>
      <c r="B7" s="17" t="s">
        <v>32</v>
      </c>
      <c r="C7" s="18"/>
      <c r="D7" s="18"/>
      <c r="E7" s="19"/>
      <c r="F7" s="20"/>
      <c r="G7" s="20"/>
      <c r="H7" s="20"/>
      <c r="I7" s="20"/>
      <c r="J7" s="20"/>
      <c r="K7" s="20"/>
      <c r="L7" s="20"/>
      <c r="M7" s="20"/>
      <c r="N7" s="20"/>
      <c r="O7" s="20"/>
      <c r="P7" s="20"/>
      <c r="Q7" s="20"/>
      <c r="R7" s="20"/>
      <c r="S7" s="20"/>
      <c r="T7" s="20"/>
      <c r="U7" s="20"/>
      <c r="V7" s="20"/>
      <c r="W7" s="20"/>
      <c r="X7" s="20"/>
      <c r="Y7" s="20"/>
      <c r="Z7" s="21"/>
      <c r="AA7" s="22"/>
    </row>
    <row r="8" spans="1:27" ht="13.5" x14ac:dyDescent="0.25">
      <c r="A8" s="23" t="s">
        <v>36</v>
      </c>
      <c r="B8" s="17" t="s">
        <v>32</v>
      </c>
      <c r="C8" s="18">
        <v>-5691776</v>
      </c>
      <c r="D8" s="18"/>
      <c r="E8" s="19"/>
      <c r="F8" s="20"/>
      <c r="G8" s="20"/>
      <c r="H8" s="20"/>
      <c r="I8" s="20"/>
      <c r="J8" s="20"/>
      <c r="K8" s="20"/>
      <c r="L8" s="20"/>
      <c r="M8" s="20"/>
      <c r="N8" s="20"/>
      <c r="O8" s="20"/>
      <c r="P8" s="20"/>
      <c r="Q8" s="20"/>
      <c r="R8" s="20"/>
      <c r="S8" s="20"/>
      <c r="T8" s="20"/>
      <c r="U8" s="20"/>
      <c r="V8" s="20"/>
      <c r="W8" s="20"/>
      <c r="X8" s="20"/>
      <c r="Y8" s="20"/>
      <c r="Z8" s="21"/>
      <c r="AA8" s="22"/>
    </row>
    <row r="9" spans="1:27" ht="13.5" x14ac:dyDescent="0.25">
      <c r="A9" s="23" t="s">
        <v>37</v>
      </c>
      <c r="B9" s="17" t="s">
        <v>32</v>
      </c>
      <c r="C9" s="18"/>
      <c r="D9" s="18"/>
      <c r="E9" s="19"/>
      <c r="F9" s="20"/>
      <c r="G9" s="20"/>
      <c r="H9" s="20"/>
      <c r="I9" s="20"/>
      <c r="J9" s="20"/>
      <c r="K9" s="20"/>
      <c r="L9" s="20"/>
      <c r="M9" s="20"/>
      <c r="N9" s="20"/>
      <c r="O9" s="20"/>
      <c r="P9" s="20"/>
      <c r="Q9" s="20"/>
      <c r="R9" s="20"/>
      <c r="S9" s="20"/>
      <c r="T9" s="20"/>
      <c r="U9" s="20"/>
      <c r="V9" s="20"/>
      <c r="W9" s="20"/>
      <c r="X9" s="20"/>
      <c r="Y9" s="20"/>
      <c r="Z9" s="21"/>
      <c r="AA9" s="22"/>
    </row>
    <row r="10" spans="1:27" ht="13.5" x14ac:dyDescent="0.25">
      <c r="A10" s="23" t="s">
        <v>38</v>
      </c>
      <c r="B10" s="17" t="s">
        <v>32</v>
      </c>
      <c r="C10" s="18"/>
      <c r="D10" s="18"/>
      <c r="E10" s="19"/>
      <c r="F10" s="20"/>
      <c r="G10" s="24"/>
      <c r="H10" s="24"/>
      <c r="I10" s="24"/>
      <c r="J10" s="20"/>
      <c r="K10" s="24"/>
      <c r="L10" s="24"/>
      <c r="M10" s="20"/>
      <c r="N10" s="24"/>
      <c r="O10" s="24"/>
      <c r="P10" s="24"/>
      <c r="Q10" s="20"/>
      <c r="R10" s="24"/>
      <c r="S10" s="24"/>
      <c r="T10" s="20"/>
      <c r="U10" s="24"/>
      <c r="V10" s="24"/>
      <c r="W10" s="24"/>
      <c r="X10" s="20"/>
      <c r="Y10" s="24"/>
      <c r="Z10" s="25"/>
      <c r="AA10" s="26"/>
    </row>
    <row r="11" spans="1:27" ht="13.5" x14ac:dyDescent="0.25">
      <c r="A11" s="23" t="s">
        <v>39</v>
      </c>
      <c r="B11" s="17" t="s">
        <v>32</v>
      </c>
      <c r="C11" s="18"/>
      <c r="D11" s="18"/>
      <c r="E11" s="19"/>
      <c r="F11" s="20"/>
      <c r="G11" s="20"/>
      <c r="H11" s="20"/>
      <c r="I11" s="20"/>
      <c r="J11" s="20"/>
      <c r="K11" s="20"/>
      <c r="L11" s="20"/>
      <c r="M11" s="20"/>
      <c r="N11" s="20"/>
      <c r="O11" s="20"/>
      <c r="P11" s="20"/>
      <c r="Q11" s="20"/>
      <c r="R11" s="20"/>
      <c r="S11" s="20"/>
      <c r="T11" s="20"/>
      <c r="U11" s="20"/>
      <c r="V11" s="20"/>
      <c r="W11" s="20"/>
      <c r="X11" s="20"/>
      <c r="Y11" s="20"/>
      <c r="Z11" s="21"/>
      <c r="AA11" s="22"/>
    </row>
    <row r="12" spans="1:27" ht="13.5" x14ac:dyDescent="0.25">
      <c r="A12" s="27" t="s">
        <v>40</v>
      </c>
      <c r="B12" s="28" t="s">
        <v>32</v>
      </c>
      <c r="C12" s="29">
        <f t="shared" ref="C12:Y12" si="0">SUM(C6:C11)</f>
        <v>-5691776</v>
      </c>
      <c r="D12" s="29">
        <f>SUM(D6:D11)</f>
        <v>0</v>
      </c>
      <c r="E12" s="30">
        <f t="shared" si="0"/>
        <v>0</v>
      </c>
      <c r="F12" s="31">
        <f t="shared" si="0"/>
        <v>0</v>
      </c>
      <c r="G12" s="31">
        <f t="shared" si="0"/>
        <v>0</v>
      </c>
      <c r="H12" s="31">
        <f t="shared" si="0"/>
        <v>0</v>
      </c>
      <c r="I12" s="31">
        <f t="shared" si="0"/>
        <v>0</v>
      </c>
      <c r="J12" s="31">
        <f t="shared" si="0"/>
        <v>0</v>
      </c>
      <c r="K12" s="31">
        <f t="shared" si="0"/>
        <v>0</v>
      </c>
      <c r="L12" s="31">
        <f t="shared" si="0"/>
        <v>0</v>
      </c>
      <c r="M12" s="31">
        <f t="shared" si="0"/>
        <v>0</v>
      </c>
      <c r="N12" s="31">
        <f t="shared" si="0"/>
        <v>0</v>
      </c>
      <c r="O12" s="31">
        <f t="shared" si="0"/>
        <v>0</v>
      </c>
      <c r="P12" s="31">
        <f t="shared" si="0"/>
        <v>0</v>
      </c>
      <c r="Q12" s="31">
        <f t="shared" si="0"/>
        <v>0</v>
      </c>
      <c r="R12" s="31">
        <f t="shared" si="0"/>
        <v>0</v>
      </c>
      <c r="S12" s="31">
        <f t="shared" si="0"/>
        <v>0</v>
      </c>
      <c r="T12" s="31">
        <f t="shared" si="0"/>
        <v>0</v>
      </c>
      <c r="U12" s="31">
        <f t="shared" si="0"/>
        <v>0</v>
      </c>
      <c r="V12" s="31">
        <f t="shared" si="0"/>
        <v>0</v>
      </c>
      <c r="W12" s="31">
        <f t="shared" si="0"/>
        <v>0</v>
      </c>
      <c r="X12" s="31">
        <f t="shared" si="0"/>
        <v>0</v>
      </c>
      <c r="Y12" s="31">
        <f t="shared" si="0"/>
        <v>0</v>
      </c>
      <c r="Z12" s="32">
        <f>+IF(X12&lt;&gt;0,+(Y12/X12)*100,0)</f>
        <v>0</v>
      </c>
      <c r="AA12" s="33">
        <f>SUM(AA6:AA11)</f>
        <v>0</v>
      </c>
    </row>
    <row r="13" spans="1:27" ht="5.0999999999999996" customHeight="1" x14ac:dyDescent="0.25">
      <c r="A13" s="34" t="s">
        <v>41</v>
      </c>
      <c r="B13" s="17"/>
      <c r="C13" s="18"/>
      <c r="D13" s="18"/>
      <c r="E13" s="19"/>
      <c r="F13" s="20"/>
      <c r="G13" s="20"/>
      <c r="H13" s="20"/>
      <c r="I13" s="20"/>
      <c r="J13" s="20"/>
      <c r="K13" s="20"/>
      <c r="L13" s="20"/>
      <c r="M13" s="20"/>
      <c r="N13" s="20"/>
      <c r="O13" s="20"/>
      <c r="P13" s="20"/>
      <c r="Q13" s="20"/>
      <c r="R13" s="20"/>
      <c r="S13" s="20"/>
      <c r="T13" s="20"/>
      <c r="U13" s="20"/>
      <c r="V13" s="20"/>
      <c r="W13" s="20"/>
      <c r="X13" s="20"/>
      <c r="Y13" s="20"/>
      <c r="Z13" s="21"/>
      <c r="AA13" s="22"/>
    </row>
    <row r="14" spans="1:27" ht="13.5" x14ac:dyDescent="0.25">
      <c r="A14" s="10" t="s">
        <v>42</v>
      </c>
      <c r="B14" s="17" t="s">
        <v>32</v>
      </c>
      <c r="C14" s="18"/>
      <c r="D14" s="18"/>
      <c r="E14" s="19"/>
      <c r="F14" s="20"/>
      <c r="G14" s="20"/>
      <c r="H14" s="20"/>
      <c r="I14" s="20"/>
      <c r="J14" s="20"/>
      <c r="K14" s="20"/>
      <c r="L14" s="20"/>
      <c r="M14" s="20"/>
      <c r="N14" s="20"/>
      <c r="O14" s="20"/>
      <c r="P14" s="20"/>
      <c r="Q14" s="20"/>
      <c r="R14" s="20"/>
      <c r="S14" s="20"/>
      <c r="T14" s="20"/>
      <c r="U14" s="20"/>
      <c r="V14" s="20"/>
      <c r="W14" s="20"/>
      <c r="X14" s="20"/>
      <c r="Y14" s="20"/>
      <c r="Z14" s="21"/>
      <c r="AA14" s="22"/>
    </row>
    <row r="15" spans="1:27" ht="13.5" x14ac:dyDescent="0.25">
      <c r="A15" s="23" t="s">
        <v>43</v>
      </c>
      <c r="B15" s="17" t="s">
        <v>32</v>
      </c>
      <c r="C15" s="18"/>
      <c r="D15" s="18"/>
      <c r="E15" s="19"/>
      <c r="F15" s="20"/>
      <c r="G15" s="20"/>
      <c r="H15" s="20"/>
      <c r="I15" s="20"/>
      <c r="J15" s="20"/>
      <c r="K15" s="20"/>
      <c r="L15" s="20"/>
      <c r="M15" s="20"/>
      <c r="N15" s="20"/>
      <c r="O15" s="20"/>
      <c r="P15" s="20"/>
      <c r="Q15" s="20"/>
      <c r="R15" s="20"/>
      <c r="S15" s="20"/>
      <c r="T15" s="20"/>
      <c r="U15" s="20"/>
      <c r="V15" s="20"/>
      <c r="W15" s="20"/>
      <c r="X15" s="20"/>
      <c r="Y15" s="20"/>
      <c r="Z15" s="21"/>
      <c r="AA15" s="22"/>
    </row>
    <row r="16" spans="1:27" ht="13.5" x14ac:dyDescent="0.25">
      <c r="A16" s="23" t="s">
        <v>44</v>
      </c>
      <c r="B16" s="17" t="s">
        <v>32</v>
      </c>
      <c r="C16" s="18"/>
      <c r="D16" s="18"/>
      <c r="E16" s="19"/>
      <c r="F16" s="20"/>
      <c r="G16" s="24"/>
      <c r="H16" s="24"/>
      <c r="I16" s="24"/>
      <c r="J16" s="20"/>
      <c r="K16" s="24"/>
      <c r="L16" s="24"/>
      <c r="M16" s="20"/>
      <c r="N16" s="24"/>
      <c r="O16" s="24"/>
      <c r="P16" s="24"/>
      <c r="Q16" s="20"/>
      <c r="R16" s="24"/>
      <c r="S16" s="24"/>
      <c r="T16" s="20"/>
      <c r="U16" s="24"/>
      <c r="V16" s="24"/>
      <c r="W16" s="24"/>
      <c r="X16" s="20"/>
      <c r="Y16" s="24"/>
      <c r="Z16" s="25"/>
      <c r="AA16" s="26"/>
    </row>
    <row r="17" spans="1:27" ht="13.5" x14ac:dyDescent="0.25">
      <c r="A17" s="23" t="s">
        <v>45</v>
      </c>
      <c r="B17" s="17" t="s">
        <v>32</v>
      </c>
      <c r="C17" s="18"/>
      <c r="D17" s="18"/>
      <c r="E17" s="19"/>
      <c r="F17" s="20"/>
      <c r="G17" s="20"/>
      <c r="H17" s="20"/>
      <c r="I17" s="20"/>
      <c r="J17" s="20"/>
      <c r="K17" s="20"/>
      <c r="L17" s="20"/>
      <c r="M17" s="20"/>
      <c r="N17" s="20"/>
      <c r="O17" s="20"/>
      <c r="P17" s="20"/>
      <c r="Q17" s="20"/>
      <c r="R17" s="20"/>
      <c r="S17" s="20"/>
      <c r="T17" s="20"/>
      <c r="U17" s="20"/>
      <c r="V17" s="20"/>
      <c r="W17" s="20"/>
      <c r="X17" s="20"/>
      <c r="Y17" s="20"/>
      <c r="Z17" s="21"/>
      <c r="AA17" s="22"/>
    </row>
    <row r="18" spans="1:27" ht="13.5" x14ac:dyDescent="0.25">
      <c r="A18" s="23" t="s">
        <v>46</v>
      </c>
      <c r="B18" s="17" t="s">
        <v>32</v>
      </c>
      <c r="C18" s="18"/>
      <c r="D18" s="18"/>
      <c r="E18" s="19"/>
      <c r="F18" s="20"/>
      <c r="G18" s="20"/>
      <c r="H18" s="20"/>
      <c r="I18" s="20"/>
      <c r="J18" s="20"/>
      <c r="K18" s="20"/>
      <c r="L18" s="20"/>
      <c r="M18" s="20"/>
      <c r="N18" s="20"/>
      <c r="O18" s="20"/>
      <c r="P18" s="20"/>
      <c r="Q18" s="20"/>
      <c r="R18" s="20"/>
      <c r="S18" s="20"/>
      <c r="T18" s="20"/>
      <c r="U18" s="20"/>
      <c r="V18" s="20"/>
      <c r="W18" s="20"/>
      <c r="X18" s="20"/>
      <c r="Y18" s="20"/>
      <c r="Z18" s="21"/>
      <c r="AA18" s="22"/>
    </row>
    <row r="19" spans="1:27" ht="13.5" x14ac:dyDescent="0.25">
      <c r="A19" s="23" t="s">
        <v>47</v>
      </c>
      <c r="B19" s="17" t="s">
        <v>32</v>
      </c>
      <c r="C19" s="18"/>
      <c r="D19" s="18"/>
      <c r="E19" s="19"/>
      <c r="F19" s="20"/>
      <c r="G19" s="20"/>
      <c r="H19" s="20"/>
      <c r="I19" s="20"/>
      <c r="J19" s="20"/>
      <c r="K19" s="20"/>
      <c r="L19" s="20"/>
      <c r="M19" s="20"/>
      <c r="N19" s="20"/>
      <c r="O19" s="20"/>
      <c r="P19" s="20"/>
      <c r="Q19" s="20"/>
      <c r="R19" s="20"/>
      <c r="S19" s="20"/>
      <c r="T19" s="20"/>
      <c r="U19" s="20"/>
      <c r="V19" s="20"/>
      <c r="W19" s="20"/>
      <c r="X19" s="20"/>
      <c r="Y19" s="20"/>
      <c r="Z19" s="21"/>
      <c r="AA19" s="22"/>
    </row>
    <row r="20" spans="1:27" ht="13.5" x14ac:dyDescent="0.25">
      <c r="A20" s="23" t="s">
        <v>32</v>
      </c>
      <c r="B20" s="17" t="s">
        <v>32</v>
      </c>
      <c r="C20" s="18"/>
      <c r="D20" s="18"/>
      <c r="E20" s="19"/>
      <c r="F20" s="20"/>
      <c r="G20" s="20"/>
      <c r="H20" s="20"/>
      <c r="I20" s="20"/>
      <c r="J20" s="20"/>
      <c r="K20" s="20"/>
      <c r="L20" s="20"/>
      <c r="M20" s="20"/>
      <c r="N20" s="20"/>
      <c r="O20" s="20"/>
      <c r="P20" s="20"/>
      <c r="Q20" s="20"/>
      <c r="R20" s="20"/>
      <c r="S20" s="20"/>
      <c r="T20" s="20"/>
      <c r="U20" s="20"/>
      <c r="V20" s="20"/>
      <c r="W20" s="20"/>
      <c r="X20" s="20"/>
      <c r="Y20" s="20"/>
      <c r="Z20" s="21"/>
      <c r="AA20" s="22"/>
    </row>
    <row r="21" spans="1:27" ht="13.5" x14ac:dyDescent="0.25">
      <c r="A21" s="23" t="s">
        <v>48</v>
      </c>
      <c r="B21" s="17" t="s">
        <v>32</v>
      </c>
      <c r="C21" s="18"/>
      <c r="D21" s="18"/>
      <c r="E21" s="19"/>
      <c r="F21" s="20"/>
      <c r="G21" s="20"/>
      <c r="H21" s="20"/>
      <c r="I21" s="20"/>
      <c r="J21" s="20"/>
      <c r="K21" s="20"/>
      <c r="L21" s="20"/>
      <c r="M21" s="20"/>
      <c r="N21" s="20"/>
      <c r="O21" s="20"/>
      <c r="P21" s="20"/>
      <c r="Q21" s="20"/>
      <c r="R21" s="20"/>
      <c r="S21" s="20"/>
      <c r="T21" s="20"/>
      <c r="U21" s="20"/>
      <c r="V21" s="20"/>
      <c r="W21" s="20"/>
      <c r="X21" s="20"/>
      <c r="Y21" s="20"/>
      <c r="Z21" s="21"/>
      <c r="AA21" s="22"/>
    </row>
    <row r="22" spans="1:27" ht="13.5" x14ac:dyDescent="0.25">
      <c r="A22" s="23" t="s">
        <v>49</v>
      </c>
      <c r="B22" s="17" t="s">
        <v>32</v>
      </c>
      <c r="C22" s="18"/>
      <c r="D22" s="18"/>
      <c r="E22" s="19"/>
      <c r="F22" s="20"/>
      <c r="G22" s="20"/>
      <c r="H22" s="20"/>
      <c r="I22" s="20"/>
      <c r="J22" s="20"/>
      <c r="K22" s="20"/>
      <c r="L22" s="20"/>
      <c r="M22" s="20"/>
      <c r="N22" s="20"/>
      <c r="O22" s="20"/>
      <c r="P22" s="20"/>
      <c r="Q22" s="20"/>
      <c r="R22" s="20"/>
      <c r="S22" s="20"/>
      <c r="T22" s="20"/>
      <c r="U22" s="20"/>
      <c r="V22" s="20"/>
      <c r="W22" s="20"/>
      <c r="X22" s="20"/>
      <c r="Y22" s="20"/>
      <c r="Z22" s="21"/>
      <c r="AA22" s="22"/>
    </row>
    <row r="23" spans="1:27" ht="13.5" x14ac:dyDescent="0.25">
      <c r="A23" s="23" t="s">
        <v>50</v>
      </c>
      <c r="B23" s="17" t="s">
        <v>32</v>
      </c>
      <c r="C23" s="18"/>
      <c r="D23" s="18"/>
      <c r="E23" s="19"/>
      <c r="F23" s="20"/>
      <c r="G23" s="24"/>
      <c r="H23" s="24"/>
      <c r="I23" s="24"/>
      <c r="J23" s="20"/>
      <c r="K23" s="24"/>
      <c r="L23" s="24"/>
      <c r="M23" s="20"/>
      <c r="N23" s="24"/>
      <c r="O23" s="24"/>
      <c r="P23" s="24"/>
      <c r="Q23" s="20"/>
      <c r="R23" s="24"/>
      <c r="S23" s="24"/>
      <c r="T23" s="20"/>
      <c r="U23" s="24"/>
      <c r="V23" s="24"/>
      <c r="W23" s="24"/>
      <c r="X23" s="20"/>
      <c r="Y23" s="24"/>
      <c r="Z23" s="25"/>
      <c r="AA23" s="26"/>
    </row>
    <row r="24" spans="1:27" ht="13.5" x14ac:dyDescent="0.25">
      <c r="A24" s="27" t="s">
        <v>51</v>
      </c>
      <c r="B24" s="35" t="s">
        <v>32</v>
      </c>
      <c r="C24" s="29">
        <f t="shared" ref="C24:Y24" si="1">SUM(C15:C23)</f>
        <v>0</v>
      </c>
      <c r="D24" s="29">
        <f>SUM(D15:D23)</f>
        <v>0</v>
      </c>
      <c r="E24" s="36">
        <f t="shared" si="1"/>
        <v>0</v>
      </c>
      <c r="F24" s="37">
        <f t="shared" si="1"/>
        <v>0</v>
      </c>
      <c r="G24" s="37">
        <f t="shared" si="1"/>
        <v>0</v>
      </c>
      <c r="H24" s="37">
        <f t="shared" si="1"/>
        <v>0</v>
      </c>
      <c r="I24" s="37">
        <f t="shared" si="1"/>
        <v>0</v>
      </c>
      <c r="J24" s="37">
        <f t="shared" si="1"/>
        <v>0</v>
      </c>
      <c r="K24" s="37">
        <f t="shared" si="1"/>
        <v>0</v>
      </c>
      <c r="L24" s="37">
        <f t="shared" si="1"/>
        <v>0</v>
      </c>
      <c r="M24" s="37">
        <f t="shared" si="1"/>
        <v>0</v>
      </c>
      <c r="N24" s="37">
        <f t="shared" si="1"/>
        <v>0</v>
      </c>
      <c r="O24" s="37">
        <f t="shared" si="1"/>
        <v>0</v>
      </c>
      <c r="P24" s="37">
        <f t="shared" si="1"/>
        <v>0</v>
      </c>
      <c r="Q24" s="37">
        <f t="shared" si="1"/>
        <v>0</v>
      </c>
      <c r="R24" s="37">
        <f t="shared" si="1"/>
        <v>0</v>
      </c>
      <c r="S24" s="37">
        <f t="shared" si="1"/>
        <v>0</v>
      </c>
      <c r="T24" s="37">
        <f t="shared" si="1"/>
        <v>0</v>
      </c>
      <c r="U24" s="37">
        <f t="shared" si="1"/>
        <v>0</v>
      </c>
      <c r="V24" s="37">
        <f t="shared" si="1"/>
        <v>0</v>
      </c>
      <c r="W24" s="37">
        <f t="shared" si="1"/>
        <v>0</v>
      </c>
      <c r="X24" s="37">
        <f t="shared" si="1"/>
        <v>0</v>
      </c>
      <c r="Y24" s="37">
        <f t="shared" si="1"/>
        <v>0</v>
      </c>
      <c r="Z24" s="38">
        <f>+IF(X24&lt;&gt;0,+(Y24/X24)*100,0)</f>
        <v>0</v>
      </c>
      <c r="AA24" s="39">
        <f>SUM(AA15:AA23)</f>
        <v>0</v>
      </c>
    </row>
    <row r="25" spans="1:27" ht="13.5" x14ac:dyDescent="0.25">
      <c r="A25" s="27" t="s">
        <v>52</v>
      </c>
      <c r="B25" s="28" t="s">
        <v>32</v>
      </c>
      <c r="C25" s="29">
        <f t="shared" ref="C25:Y25" si="2">+C12+C24</f>
        <v>-5691776</v>
      </c>
      <c r="D25" s="29">
        <f>+D12+D24</f>
        <v>0</v>
      </c>
      <c r="E25" s="30">
        <f t="shared" si="2"/>
        <v>0</v>
      </c>
      <c r="F25" s="31">
        <f t="shared" si="2"/>
        <v>0</v>
      </c>
      <c r="G25" s="31">
        <f t="shared" si="2"/>
        <v>0</v>
      </c>
      <c r="H25" s="31">
        <f t="shared" si="2"/>
        <v>0</v>
      </c>
      <c r="I25" s="31">
        <f t="shared" si="2"/>
        <v>0</v>
      </c>
      <c r="J25" s="31">
        <f t="shared" si="2"/>
        <v>0</v>
      </c>
      <c r="K25" s="31">
        <f t="shared" si="2"/>
        <v>0</v>
      </c>
      <c r="L25" s="31">
        <f t="shared" si="2"/>
        <v>0</v>
      </c>
      <c r="M25" s="31">
        <f t="shared" si="2"/>
        <v>0</v>
      </c>
      <c r="N25" s="31">
        <f t="shared" si="2"/>
        <v>0</v>
      </c>
      <c r="O25" s="31">
        <f t="shared" si="2"/>
        <v>0</v>
      </c>
      <c r="P25" s="31">
        <f t="shared" si="2"/>
        <v>0</v>
      </c>
      <c r="Q25" s="31">
        <f t="shared" si="2"/>
        <v>0</v>
      </c>
      <c r="R25" s="31">
        <f t="shared" si="2"/>
        <v>0</v>
      </c>
      <c r="S25" s="31">
        <f t="shared" si="2"/>
        <v>0</v>
      </c>
      <c r="T25" s="31">
        <f t="shared" si="2"/>
        <v>0</v>
      </c>
      <c r="U25" s="31">
        <f t="shared" si="2"/>
        <v>0</v>
      </c>
      <c r="V25" s="31">
        <f t="shared" si="2"/>
        <v>0</v>
      </c>
      <c r="W25" s="31">
        <f t="shared" si="2"/>
        <v>0</v>
      </c>
      <c r="X25" s="31">
        <f t="shared" si="2"/>
        <v>0</v>
      </c>
      <c r="Y25" s="31">
        <f t="shared" si="2"/>
        <v>0</v>
      </c>
      <c r="Z25" s="32">
        <f>+IF(X25&lt;&gt;0,+(Y25/X25)*100,0)</f>
        <v>0</v>
      </c>
      <c r="AA25" s="33">
        <f>+AA12+AA24</f>
        <v>0</v>
      </c>
    </row>
    <row r="26" spans="1:27" ht="5.0999999999999996" customHeight="1" x14ac:dyDescent="0.25">
      <c r="A26" s="34" t="s">
        <v>41</v>
      </c>
      <c r="B26" s="17"/>
      <c r="C26" s="18"/>
      <c r="D26" s="18"/>
      <c r="E26" s="19"/>
      <c r="F26" s="20"/>
      <c r="G26" s="20"/>
      <c r="H26" s="20"/>
      <c r="I26" s="20"/>
      <c r="J26" s="20"/>
      <c r="K26" s="20"/>
      <c r="L26" s="20"/>
      <c r="M26" s="20"/>
      <c r="N26" s="20"/>
      <c r="O26" s="20"/>
      <c r="P26" s="20"/>
      <c r="Q26" s="20"/>
      <c r="R26" s="20"/>
      <c r="S26" s="20"/>
      <c r="T26" s="20"/>
      <c r="U26" s="20"/>
      <c r="V26" s="20"/>
      <c r="W26" s="20"/>
      <c r="X26" s="20"/>
      <c r="Y26" s="20"/>
      <c r="Z26" s="21"/>
      <c r="AA26" s="22"/>
    </row>
    <row r="27" spans="1:27" ht="13.5" x14ac:dyDescent="0.25">
      <c r="A27" s="10" t="s">
        <v>53</v>
      </c>
      <c r="B27" s="17" t="s">
        <v>32</v>
      </c>
      <c r="C27" s="18"/>
      <c r="D27" s="18"/>
      <c r="E27" s="19"/>
      <c r="F27" s="20"/>
      <c r="G27" s="20"/>
      <c r="H27" s="20"/>
      <c r="I27" s="20"/>
      <c r="J27" s="20"/>
      <c r="K27" s="20"/>
      <c r="L27" s="20"/>
      <c r="M27" s="20"/>
      <c r="N27" s="20"/>
      <c r="O27" s="20"/>
      <c r="P27" s="20"/>
      <c r="Q27" s="20"/>
      <c r="R27" s="20"/>
      <c r="S27" s="20"/>
      <c r="T27" s="20"/>
      <c r="U27" s="20"/>
      <c r="V27" s="20"/>
      <c r="W27" s="20"/>
      <c r="X27" s="20"/>
      <c r="Y27" s="20"/>
      <c r="Z27" s="21"/>
      <c r="AA27" s="22"/>
    </row>
    <row r="28" spans="1:27" ht="13.5" x14ac:dyDescent="0.25">
      <c r="A28" s="10" t="s">
        <v>54</v>
      </c>
      <c r="B28" s="40" t="s">
        <v>32</v>
      </c>
      <c r="C28" s="18"/>
      <c r="D28" s="18"/>
      <c r="E28" s="19"/>
      <c r="F28" s="20"/>
      <c r="G28" s="20"/>
      <c r="H28" s="20"/>
      <c r="I28" s="20"/>
      <c r="J28" s="20"/>
      <c r="K28" s="20"/>
      <c r="L28" s="20"/>
      <c r="M28" s="20"/>
      <c r="N28" s="20"/>
      <c r="O28" s="20"/>
      <c r="P28" s="20"/>
      <c r="Q28" s="20"/>
      <c r="R28" s="20"/>
      <c r="S28" s="20"/>
      <c r="T28" s="20"/>
      <c r="U28" s="20"/>
      <c r="V28" s="20"/>
      <c r="W28" s="20"/>
      <c r="X28" s="20"/>
      <c r="Y28" s="20"/>
      <c r="Z28" s="21"/>
      <c r="AA28" s="22"/>
    </row>
    <row r="29" spans="1:27" ht="13.5" x14ac:dyDescent="0.25">
      <c r="A29" s="23" t="s">
        <v>55</v>
      </c>
      <c r="B29" s="17" t="s">
        <v>32</v>
      </c>
      <c r="C29" s="18"/>
      <c r="D29" s="18"/>
      <c r="E29" s="19"/>
      <c r="F29" s="20"/>
      <c r="G29" s="20"/>
      <c r="H29" s="20"/>
      <c r="I29" s="20"/>
      <c r="J29" s="20"/>
      <c r="K29" s="20"/>
      <c r="L29" s="20"/>
      <c r="M29" s="20"/>
      <c r="N29" s="20"/>
      <c r="O29" s="20"/>
      <c r="P29" s="20"/>
      <c r="Q29" s="20"/>
      <c r="R29" s="20"/>
      <c r="S29" s="20"/>
      <c r="T29" s="20"/>
      <c r="U29" s="20"/>
      <c r="V29" s="20"/>
      <c r="W29" s="20"/>
      <c r="X29" s="20"/>
      <c r="Y29" s="20"/>
      <c r="Z29" s="21"/>
      <c r="AA29" s="22"/>
    </row>
    <row r="30" spans="1:27" ht="13.5" x14ac:dyDescent="0.25">
      <c r="A30" s="23" t="s">
        <v>56</v>
      </c>
      <c r="B30" s="17" t="s">
        <v>32</v>
      </c>
      <c r="C30" s="18"/>
      <c r="D30" s="18"/>
      <c r="E30" s="19"/>
      <c r="F30" s="20"/>
      <c r="G30" s="20"/>
      <c r="H30" s="20"/>
      <c r="I30" s="20"/>
      <c r="J30" s="20"/>
      <c r="K30" s="20"/>
      <c r="L30" s="20"/>
      <c r="M30" s="20"/>
      <c r="N30" s="20"/>
      <c r="O30" s="20"/>
      <c r="P30" s="20"/>
      <c r="Q30" s="20"/>
      <c r="R30" s="20"/>
      <c r="S30" s="20"/>
      <c r="T30" s="20"/>
      <c r="U30" s="20"/>
      <c r="V30" s="20"/>
      <c r="W30" s="20"/>
      <c r="X30" s="20"/>
      <c r="Y30" s="20"/>
      <c r="Z30" s="21"/>
      <c r="AA30" s="22"/>
    </row>
    <row r="31" spans="1:27" ht="13.5" x14ac:dyDescent="0.25">
      <c r="A31" s="23" t="s">
        <v>57</v>
      </c>
      <c r="B31" s="17" t="s">
        <v>32</v>
      </c>
      <c r="C31" s="18"/>
      <c r="D31" s="18"/>
      <c r="E31" s="19"/>
      <c r="F31" s="20"/>
      <c r="G31" s="20"/>
      <c r="H31" s="20"/>
      <c r="I31" s="20"/>
      <c r="J31" s="20"/>
      <c r="K31" s="20"/>
      <c r="L31" s="20"/>
      <c r="M31" s="20"/>
      <c r="N31" s="20"/>
      <c r="O31" s="20"/>
      <c r="P31" s="20"/>
      <c r="Q31" s="20"/>
      <c r="R31" s="20"/>
      <c r="S31" s="20"/>
      <c r="T31" s="20"/>
      <c r="U31" s="20"/>
      <c r="V31" s="20"/>
      <c r="W31" s="20"/>
      <c r="X31" s="20"/>
      <c r="Y31" s="20"/>
      <c r="Z31" s="21"/>
      <c r="AA31" s="22"/>
    </row>
    <row r="32" spans="1:27" ht="13.5" x14ac:dyDescent="0.25">
      <c r="A32" s="23" t="s">
        <v>58</v>
      </c>
      <c r="B32" s="17" t="s">
        <v>32</v>
      </c>
      <c r="C32" s="18"/>
      <c r="D32" s="18"/>
      <c r="E32" s="19">
        <v>6647984</v>
      </c>
      <c r="F32" s="20">
        <v>6647984</v>
      </c>
      <c r="G32" s="20"/>
      <c r="H32" s="20"/>
      <c r="I32" s="20"/>
      <c r="J32" s="20"/>
      <c r="K32" s="20"/>
      <c r="L32" s="20"/>
      <c r="M32" s="20"/>
      <c r="N32" s="20"/>
      <c r="O32" s="20"/>
      <c r="P32" s="20"/>
      <c r="Q32" s="20"/>
      <c r="R32" s="20"/>
      <c r="S32" s="20"/>
      <c r="T32" s="20"/>
      <c r="U32" s="20"/>
      <c r="V32" s="20"/>
      <c r="W32" s="20"/>
      <c r="X32" s="20">
        <v>3323990</v>
      </c>
      <c r="Y32" s="20">
        <v>-3323990</v>
      </c>
      <c r="Z32" s="21">
        <v>-100</v>
      </c>
      <c r="AA32" s="22">
        <v>6647984</v>
      </c>
    </row>
    <row r="33" spans="1:27" ht="13.5" x14ac:dyDescent="0.25">
      <c r="A33" s="23" t="s">
        <v>59</v>
      </c>
      <c r="B33" s="17" t="s">
        <v>32</v>
      </c>
      <c r="C33" s="18"/>
      <c r="D33" s="18"/>
      <c r="E33" s="19"/>
      <c r="F33" s="20"/>
      <c r="G33" s="20"/>
      <c r="H33" s="20"/>
      <c r="I33" s="20"/>
      <c r="J33" s="20"/>
      <c r="K33" s="20"/>
      <c r="L33" s="20"/>
      <c r="M33" s="20"/>
      <c r="N33" s="20"/>
      <c r="O33" s="20"/>
      <c r="P33" s="20"/>
      <c r="Q33" s="20"/>
      <c r="R33" s="20"/>
      <c r="S33" s="20"/>
      <c r="T33" s="20"/>
      <c r="U33" s="20"/>
      <c r="V33" s="20"/>
      <c r="W33" s="20"/>
      <c r="X33" s="20"/>
      <c r="Y33" s="20"/>
      <c r="Z33" s="21"/>
      <c r="AA33" s="22"/>
    </row>
    <row r="34" spans="1:27" ht="13.5" x14ac:dyDescent="0.25">
      <c r="A34" s="27" t="s">
        <v>60</v>
      </c>
      <c r="B34" s="28" t="s">
        <v>32</v>
      </c>
      <c r="C34" s="29">
        <f t="shared" ref="C34:Y34" si="3">SUM(C29:C33)</f>
        <v>0</v>
      </c>
      <c r="D34" s="29">
        <f>SUM(D29:D33)</f>
        <v>0</v>
      </c>
      <c r="E34" s="30">
        <f t="shared" si="3"/>
        <v>6647984</v>
      </c>
      <c r="F34" s="31">
        <f t="shared" si="3"/>
        <v>6647984</v>
      </c>
      <c r="G34" s="31">
        <f t="shared" si="3"/>
        <v>0</v>
      </c>
      <c r="H34" s="31">
        <f t="shared" si="3"/>
        <v>0</v>
      </c>
      <c r="I34" s="31">
        <f t="shared" si="3"/>
        <v>0</v>
      </c>
      <c r="J34" s="31">
        <f t="shared" si="3"/>
        <v>0</v>
      </c>
      <c r="K34" s="31">
        <f t="shared" si="3"/>
        <v>0</v>
      </c>
      <c r="L34" s="31">
        <f t="shared" si="3"/>
        <v>0</v>
      </c>
      <c r="M34" s="31">
        <f t="shared" si="3"/>
        <v>0</v>
      </c>
      <c r="N34" s="31">
        <f t="shared" si="3"/>
        <v>0</v>
      </c>
      <c r="O34" s="31">
        <f t="shared" si="3"/>
        <v>0</v>
      </c>
      <c r="P34" s="31">
        <f t="shared" si="3"/>
        <v>0</v>
      </c>
      <c r="Q34" s="31">
        <f t="shared" si="3"/>
        <v>0</v>
      </c>
      <c r="R34" s="31">
        <f t="shared" si="3"/>
        <v>0</v>
      </c>
      <c r="S34" s="31">
        <f t="shared" si="3"/>
        <v>0</v>
      </c>
      <c r="T34" s="31">
        <f t="shared" si="3"/>
        <v>0</v>
      </c>
      <c r="U34" s="31">
        <f t="shared" si="3"/>
        <v>0</v>
      </c>
      <c r="V34" s="31">
        <f t="shared" si="3"/>
        <v>0</v>
      </c>
      <c r="W34" s="31">
        <f t="shared" si="3"/>
        <v>0</v>
      </c>
      <c r="X34" s="31">
        <f t="shared" si="3"/>
        <v>3323990</v>
      </c>
      <c r="Y34" s="31">
        <f t="shared" si="3"/>
        <v>-3323990</v>
      </c>
      <c r="Z34" s="32">
        <f>+IF(X34&lt;&gt;0,+(Y34/X34)*100,0)</f>
        <v>-100</v>
      </c>
      <c r="AA34" s="33">
        <f>SUM(AA29:AA33)</f>
        <v>6647984</v>
      </c>
    </row>
    <row r="35" spans="1:27" ht="5.0999999999999996" customHeight="1" x14ac:dyDescent="0.25">
      <c r="A35" s="34" t="s">
        <v>41</v>
      </c>
      <c r="B35" s="17"/>
      <c r="C35" s="18"/>
      <c r="D35" s="18"/>
      <c r="E35" s="19"/>
      <c r="F35" s="20"/>
      <c r="G35" s="20"/>
      <c r="H35" s="20"/>
      <c r="I35" s="20"/>
      <c r="J35" s="20"/>
      <c r="K35" s="20"/>
      <c r="L35" s="20"/>
      <c r="M35" s="20"/>
      <c r="N35" s="20"/>
      <c r="O35" s="20"/>
      <c r="P35" s="20"/>
      <c r="Q35" s="20"/>
      <c r="R35" s="20"/>
      <c r="S35" s="20"/>
      <c r="T35" s="20"/>
      <c r="U35" s="20"/>
      <c r="V35" s="20"/>
      <c r="W35" s="20"/>
      <c r="X35" s="20"/>
      <c r="Y35" s="20"/>
      <c r="Z35" s="21"/>
      <c r="AA35" s="22"/>
    </row>
    <row r="36" spans="1:27" ht="13.5" x14ac:dyDescent="0.25">
      <c r="A36" s="10" t="s">
        <v>61</v>
      </c>
      <c r="B36" s="17" t="s">
        <v>32</v>
      </c>
      <c r="C36" s="18"/>
      <c r="D36" s="18"/>
      <c r="E36" s="19"/>
      <c r="F36" s="20"/>
      <c r="G36" s="20"/>
      <c r="H36" s="20"/>
      <c r="I36" s="20"/>
      <c r="J36" s="20"/>
      <c r="K36" s="20"/>
      <c r="L36" s="20"/>
      <c r="M36" s="20"/>
      <c r="N36" s="20"/>
      <c r="O36" s="20"/>
      <c r="P36" s="20"/>
      <c r="Q36" s="20"/>
      <c r="R36" s="20"/>
      <c r="S36" s="20"/>
      <c r="T36" s="20"/>
      <c r="U36" s="20"/>
      <c r="V36" s="20"/>
      <c r="W36" s="20"/>
      <c r="X36" s="20"/>
      <c r="Y36" s="20"/>
      <c r="Z36" s="21"/>
      <c r="AA36" s="22"/>
    </row>
    <row r="37" spans="1:27" ht="13.5" x14ac:dyDescent="0.25">
      <c r="A37" s="23" t="s">
        <v>62</v>
      </c>
      <c r="B37" s="17" t="s">
        <v>32</v>
      </c>
      <c r="C37" s="18"/>
      <c r="D37" s="18"/>
      <c r="E37" s="19"/>
      <c r="F37" s="20"/>
      <c r="G37" s="20"/>
      <c r="H37" s="20"/>
      <c r="I37" s="20"/>
      <c r="J37" s="20"/>
      <c r="K37" s="20"/>
      <c r="L37" s="20"/>
      <c r="M37" s="20"/>
      <c r="N37" s="20"/>
      <c r="O37" s="20"/>
      <c r="P37" s="20"/>
      <c r="Q37" s="20"/>
      <c r="R37" s="20"/>
      <c r="S37" s="20"/>
      <c r="T37" s="20"/>
      <c r="U37" s="20"/>
      <c r="V37" s="20"/>
      <c r="W37" s="20"/>
      <c r="X37" s="20"/>
      <c r="Y37" s="20"/>
      <c r="Z37" s="21"/>
      <c r="AA37" s="22"/>
    </row>
    <row r="38" spans="1:27" ht="13.5" x14ac:dyDescent="0.25">
      <c r="A38" s="23" t="s">
        <v>59</v>
      </c>
      <c r="B38" s="17" t="s">
        <v>32</v>
      </c>
      <c r="C38" s="18"/>
      <c r="D38" s="18"/>
      <c r="E38" s="19"/>
      <c r="F38" s="20"/>
      <c r="G38" s="20"/>
      <c r="H38" s="20"/>
      <c r="I38" s="20"/>
      <c r="J38" s="20"/>
      <c r="K38" s="20"/>
      <c r="L38" s="20"/>
      <c r="M38" s="20"/>
      <c r="N38" s="20"/>
      <c r="O38" s="20"/>
      <c r="P38" s="20"/>
      <c r="Q38" s="20"/>
      <c r="R38" s="20"/>
      <c r="S38" s="20"/>
      <c r="T38" s="20"/>
      <c r="U38" s="20"/>
      <c r="V38" s="20"/>
      <c r="W38" s="20"/>
      <c r="X38" s="20"/>
      <c r="Y38" s="20"/>
      <c r="Z38" s="21"/>
      <c r="AA38" s="22"/>
    </row>
    <row r="39" spans="1:27" ht="13.5" x14ac:dyDescent="0.25">
      <c r="A39" s="27" t="s">
        <v>63</v>
      </c>
      <c r="B39" s="35" t="s">
        <v>32</v>
      </c>
      <c r="C39" s="29">
        <f t="shared" ref="C39:Y39" si="4">SUM(C37:C38)</f>
        <v>0</v>
      </c>
      <c r="D39" s="29">
        <f>SUM(D37:D38)</f>
        <v>0</v>
      </c>
      <c r="E39" s="36">
        <f t="shared" si="4"/>
        <v>0</v>
      </c>
      <c r="F39" s="37">
        <f t="shared" si="4"/>
        <v>0</v>
      </c>
      <c r="G39" s="37">
        <f t="shared" si="4"/>
        <v>0</v>
      </c>
      <c r="H39" s="37">
        <f t="shared" si="4"/>
        <v>0</v>
      </c>
      <c r="I39" s="37">
        <f t="shared" si="4"/>
        <v>0</v>
      </c>
      <c r="J39" s="37">
        <f t="shared" si="4"/>
        <v>0</v>
      </c>
      <c r="K39" s="37">
        <f t="shared" si="4"/>
        <v>0</v>
      </c>
      <c r="L39" s="37">
        <f t="shared" si="4"/>
        <v>0</v>
      </c>
      <c r="M39" s="37">
        <f t="shared" si="4"/>
        <v>0</v>
      </c>
      <c r="N39" s="37">
        <f t="shared" si="4"/>
        <v>0</v>
      </c>
      <c r="O39" s="37">
        <f t="shared" si="4"/>
        <v>0</v>
      </c>
      <c r="P39" s="37">
        <f t="shared" si="4"/>
        <v>0</v>
      </c>
      <c r="Q39" s="37">
        <f t="shared" si="4"/>
        <v>0</v>
      </c>
      <c r="R39" s="37">
        <f t="shared" si="4"/>
        <v>0</v>
      </c>
      <c r="S39" s="37">
        <f t="shared" si="4"/>
        <v>0</v>
      </c>
      <c r="T39" s="37">
        <f t="shared" si="4"/>
        <v>0</v>
      </c>
      <c r="U39" s="37">
        <f t="shared" si="4"/>
        <v>0</v>
      </c>
      <c r="V39" s="37">
        <f t="shared" si="4"/>
        <v>0</v>
      </c>
      <c r="W39" s="37">
        <f t="shared" si="4"/>
        <v>0</v>
      </c>
      <c r="X39" s="37">
        <f t="shared" si="4"/>
        <v>0</v>
      </c>
      <c r="Y39" s="37">
        <f t="shared" si="4"/>
        <v>0</v>
      </c>
      <c r="Z39" s="38">
        <f>+IF(X39&lt;&gt;0,+(Y39/X39)*100,0)</f>
        <v>0</v>
      </c>
      <c r="AA39" s="39">
        <f>SUM(AA37:AA38)</f>
        <v>0</v>
      </c>
    </row>
    <row r="40" spans="1:27" ht="13.5" x14ac:dyDescent="0.25">
      <c r="A40" s="27" t="s">
        <v>64</v>
      </c>
      <c r="B40" s="28" t="s">
        <v>32</v>
      </c>
      <c r="C40" s="29">
        <f t="shared" ref="C40:Y40" si="5">+C34+C39</f>
        <v>0</v>
      </c>
      <c r="D40" s="29">
        <f>+D34+D39</f>
        <v>0</v>
      </c>
      <c r="E40" s="30">
        <f t="shared" si="5"/>
        <v>6647984</v>
      </c>
      <c r="F40" s="31">
        <f t="shared" si="5"/>
        <v>6647984</v>
      </c>
      <c r="G40" s="31">
        <f t="shared" si="5"/>
        <v>0</v>
      </c>
      <c r="H40" s="31">
        <f t="shared" si="5"/>
        <v>0</v>
      </c>
      <c r="I40" s="31">
        <f t="shared" si="5"/>
        <v>0</v>
      </c>
      <c r="J40" s="31">
        <f t="shared" si="5"/>
        <v>0</v>
      </c>
      <c r="K40" s="31">
        <f t="shared" si="5"/>
        <v>0</v>
      </c>
      <c r="L40" s="31">
        <f t="shared" si="5"/>
        <v>0</v>
      </c>
      <c r="M40" s="31">
        <f t="shared" si="5"/>
        <v>0</v>
      </c>
      <c r="N40" s="31">
        <f t="shared" si="5"/>
        <v>0</v>
      </c>
      <c r="O40" s="31">
        <f t="shared" si="5"/>
        <v>0</v>
      </c>
      <c r="P40" s="31">
        <f t="shared" si="5"/>
        <v>0</v>
      </c>
      <c r="Q40" s="31">
        <f t="shared" si="5"/>
        <v>0</v>
      </c>
      <c r="R40" s="31">
        <f t="shared" si="5"/>
        <v>0</v>
      </c>
      <c r="S40" s="31">
        <f t="shared" si="5"/>
        <v>0</v>
      </c>
      <c r="T40" s="31">
        <f t="shared" si="5"/>
        <v>0</v>
      </c>
      <c r="U40" s="31">
        <f t="shared" si="5"/>
        <v>0</v>
      </c>
      <c r="V40" s="31">
        <f t="shared" si="5"/>
        <v>0</v>
      </c>
      <c r="W40" s="31">
        <f t="shared" si="5"/>
        <v>0</v>
      </c>
      <c r="X40" s="31">
        <f t="shared" si="5"/>
        <v>3323990</v>
      </c>
      <c r="Y40" s="31">
        <f t="shared" si="5"/>
        <v>-3323990</v>
      </c>
      <c r="Z40" s="32">
        <f>+IF(X40&lt;&gt;0,+(Y40/X40)*100,0)</f>
        <v>-100</v>
      </c>
      <c r="AA40" s="33">
        <f>+AA34+AA39</f>
        <v>6647984</v>
      </c>
    </row>
    <row r="41" spans="1:27" ht="5.0999999999999996" customHeight="1" x14ac:dyDescent="0.25">
      <c r="A41" s="34" t="s">
        <v>41</v>
      </c>
      <c r="B41" s="17"/>
      <c r="C41" s="18"/>
      <c r="D41" s="18"/>
      <c r="E41" s="19"/>
      <c r="F41" s="20"/>
      <c r="G41" s="20"/>
      <c r="H41" s="20"/>
      <c r="I41" s="20"/>
      <c r="J41" s="20"/>
      <c r="K41" s="20"/>
      <c r="L41" s="20"/>
      <c r="M41" s="20"/>
      <c r="N41" s="20"/>
      <c r="O41" s="20"/>
      <c r="P41" s="20"/>
      <c r="Q41" s="20"/>
      <c r="R41" s="20"/>
      <c r="S41" s="20"/>
      <c r="T41" s="20"/>
      <c r="U41" s="20"/>
      <c r="V41" s="20"/>
      <c r="W41" s="20"/>
      <c r="X41" s="20"/>
      <c r="Y41" s="20"/>
      <c r="Z41" s="21"/>
      <c r="AA41" s="22"/>
    </row>
    <row r="42" spans="1:27" ht="13.5" x14ac:dyDescent="0.25">
      <c r="A42" s="41" t="s">
        <v>65</v>
      </c>
      <c r="B42" s="42" t="s">
        <v>66</v>
      </c>
      <c r="C42" s="43">
        <f t="shared" ref="C42:Y42" si="6">+C25-C40</f>
        <v>-5691776</v>
      </c>
      <c r="D42" s="43">
        <f>+D25-D40</f>
        <v>0</v>
      </c>
      <c r="E42" s="44">
        <f t="shared" si="6"/>
        <v>-6647984</v>
      </c>
      <c r="F42" s="45">
        <f t="shared" si="6"/>
        <v>-6647984</v>
      </c>
      <c r="G42" s="45">
        <f t="shared" si="6"/>
        <v>0</v>
      </c>
      <c r="H42" s="45">
        <f t="shared" si="6"/>
        <v>0</v>
      </c>
      <c r="I42" s="45">
        <f t="shared" si="6"/>
        <v>0</v>
      </c>
      <c r="J42" s="45">
        <f t="shared" si="6"/>
        <v>0</v>
      </c>
      <c r="K42" s="45">
        <f t="shared" si="6"/>
        <v>0</v>
      </c>
      <c r="L42" s="45">
        <f t="shared" si="6"/>
        <v>0</v>
      </c>
      <c r="M42" s="45">
        <f t="shared" si="6"/>
        <v>0</v>
      </c>
      <c r="N42" s="45">
        <f t="shared" si="6"/>
        <v>0</v>
      </c>
      <c r="O42" s="45">
        <f t="shared" si="6"/>
        <v>0</v>
      </c>
      <c r="P42" s="45">
        <f t="shared" si="6"/>
        <v>0</v>
      </c>
      <c r="Q42" s="45">
        <f t="shared" si="6"/>
        <v>0</v>
      </c>
      <c r="R42" s="45">
        <f t="shared" si="6"/>
        <v>0</v>
      </c>
      <c r="S42" s="45">
        <f t="shared" si="6"/>
        <v>0</v>
      </c>
      <c r="T42" s="45">
        <f t="shared" si="6"/>
        <v>0</v>
      </c>
      <c r="U42" s="45">
        <f t="shared" si="6"/>
        <v>0</v>
      </c>
      <c r="V42" s="45">
        <f t="shared" si="6"/>
        <v>0</v>
      </c>
      <c r="W42" s="45">
        <f t="shared" si="6"/>
        <v>0</v>
      </c>
      <c r="X42" s="45">
        <f t="shared" si="6"/>
        <v>-3323990</v>
      </c>
      <c r="Y42" s="45">
        <f t="shared" si="6"/>
        <v>3323990</v>
      </c>
      <c r="Z42" s="46">
        <f>+IF(X42&lt;&gt;0,+(Y42/X42)*100,0)</f>
        <v>-100</v>
      </c>
      <c r="AA42" s="47">
        <f>+AA25-AA40</f>
        <v>-6647984</v>
      </c>
    </row>
    <row r="43" spans="1:27" ht="5.0999999999999996" customHeight="1" x14ac:dyDescent="0.25">
      <c r="A43" s="34" t="s">
        <v>41</v>
      </c>
      <c r="B43" s="17"/>
      <c r="C43" s="18"/>
      <c r="D43" s="18"/>
      <c r="E43" s="19"/>
      <c r="F43" s="20"/>
      <c r="G43" s="20"/>
      <c r="H43" s="20"/>
      <c r="I43" s="20"/>
      <c r="J43" s="20"/>
      <c r="K43" s="20"/>
      <c r="L43" s="20"/>
      <c r="M43" s="20"/>
      <c r="N43" s="20"/>
      <c r="O43" s="20"/>
      <c r="P43" s="20"/>
      <c r="Q43" s="20"/>
      <c r="R43" s="20"/>
      <c r="S43" s="20"/>
      <c r="T43" s="20"/>
      <c r="U43" s="20"/>
      <c r="V43" s="20"/>
      <c r="W43" s="20"/>
      <c r="X43" s="20"/>
      <c r="Y43" s="20"/>
      <c r="Z43" s="48"/>
      <c r="AA43" s="22"/>
    </row>
    <row r="44" spans="1:27" ht="13.5" x14ac:dyDescent="0.25">
      <c r="A44" s="10" t="s">
        <v>67</v>
      </c>
      <c r="B44" s="17" t="s">
        <v>32</v>
      </c>
      <c r="C44" s="18"/>
      <c r="D44" s="18"/>
      <c r="E44" s="19"/>
      <c r="F44" s="20"/>
      <c r="G44" s="20"/>
      <c r="H44" s="20"/>
      <c r="I44" s="20"/>
      <c r="J44" s="20"/>
      <c r="K44" s="20"/>
      <c r="L44" s="20"/>
      <c r="M44" s="20"/>
      <c r="N44" s="20"/>
      <c r="O44" s="20"/>
      <c r="P44" s="20"/>
      <c r="Q44" s="20"/>
      <c r="R44" s="20"/>
      <c r="S44" s="20"/>
      <c r="T44" s="20"/>
      <c r="U44" s="20"/>
      <c r="V44" s="20"/>
      <c r="W44" s="20"/>
      <c r="X44" s="20"/>
      <c r="Y44" s="20"/>
      <c r="Z44" s="48"/>
      <c r="AA44" s="22"/>
    </row>
    <row r="45" spans="1:27" ht="13.5" x14ac:dyDescent="0.25">
      <c r="A45" s="23" t="s">
        <v>68</v>
      </c>
      <c r="B45" s="17" t="s">
        <v>32</v>
      </c>
      <c r="C45" s="18"/>
      <c r="D45" s="18"/>
      <c r="E45" s="19"/>
      <c r="F45" s="20"/>
      <c r="G45" s="20"/>
      <c r="H45" s="20"/>
      <c r="I45" s="20"/>
      <c r="J45" s="20"/>
      <c r="K45" s="20"/>
      <c r="L45" s="20"/>
      <c r="M45" s="20"/>
      <c r="N45" s="20"/>
      <c r="O45" s="20"/>
      <c r="P45" s="20"/>
      <c r="Q45" s="20"/>
      <c r="R45" s="20"/>
      <c r="S45" s="20"/>
      <c r="T45" s="20"/>
      <c r="U45" s="20"/>
      <c r="V45" s="20"/>
      <c r="W45" s="20"/>
      <c r="X45" s="20"/>
      <c r="Y45" s="20"/>
      <c r="Z45" s="48"/>
      <c r="AA45" s="22"/>
    </row>
    <row r="46" spans="1:27" ht="13.5" x14ac:dyDescent="0.25">
      <c r="A46" s="23" t="s">
        <v>69</v>
      </c>
      <c r="B46" s="17" t="s">
        <v>32</v>
      </c>
      <c r="C46" s="18"/>
      <c r="D46" s="18"/>
      <c r="E46" s="19"/>
      <c r="F46" s="20"/>
      <c r="G46" s="20"/>
      <c r="H46" s="20"/>
      <c r="I46" s="20"/>
      <c r="J46" s="20"/>
      <c r="K46" s="20"/>
      <c r="L46" s="20"/>
      <c r="M46" s="20"/>
      <c r="N46" s="20"/>
      <c r="O46" s="20"/>
      <c r="P46" s="20"/>
      <c r="Q46" s="20"/>
      <c r="R46" s="20"/>
      <c r="S46" s="20"/>
      <c r="T46" s="20"/>
      <c r="U46" s="20"/>
      <c r="V46" s="20"/>
      <c r="W46" s="20"/>
      <c r="X46" s="20"/>
      <c r="Y46" s="20"/>
      <c r="Z46" s="48"/>
      <c r="AA46" s="22"/>
    </row>
    <row r="47" spans="1:27" ht="14.45" customHeight="1" x14ac:dyDescent="0.25">
      <c r="A47" s="23" t="s">
        <v>41</v>
      </c>
      <c r="B47" s="17"/>
      <c r="C47" s="18"/>
      <c r="D47" s="18"/>
      <c r="E47" s="19"/>
      <c r="F47" s="20"/>
      <c r="G47" s="20"/>
      <c r="H47" s="20"/>
      <c r="I47" s="20"/>
      <c r="J47" s="20"/>
      <c r="K47" s="20"/>
      <c r="L47" s="20"/>
      <c r="M47" s="20"/>
      <c r="N47" s="20"/>
      <c r="O47" s="20"/>
      <c r="P47" s="20"/>
      <c r="Q47" s="20"/>
      <c r="R47" s="20"/>
      <c r="S47" s="20"/>
      <c r="T47" s="20"/>
      <c r="U47" s="20"/>
      <c r="V47" s="20"/>
      <c r="W47" s="20"/>
      <c r="X47" s="20"/>
      <c r="Y47" s="20"/>
      <c r="Z47" s="48"/>
      <c r="AA47" s="22"/>
    </row>
    <row r="48" spans="1:27" ht="13.5" x14ac:dyDescent="0.25">
      <c r="A48" s="49" t="s">
        <v>70</v>
      </c>
      <c r="B48" s="50" t="s">
        <v>66</v>
      </c>
      <c r="C48" s="51">
        <f t="shared" ref="C48:Y48" si="7">SUM(C45:C47)</f>
        <v>0</v>
      </c>
      <c r="D48" s="51">
        <f>SUM(D45:D47)</f>
        <v>0</v>
      </c>
      <c r="E48" s="52">
        <f t="shared" si="7"/>
        <v>0</v>
      </c>
      <c r="F48" s="53">
        <f t="shared" si="7"/>
        <v>0</v>
      </c>
      <c r="G48" s="53">
        <f t="shared" si="7"/>
        <v>0</v>
      </c>
      <c r="H48" s="53">
        <f t="shared" si="7"/>
        <v>0</v>
      </c>
      <c r="I48" s="53">
        <f t="shared" si="7"/>
        <v>0</v>
      </c>
      <c r="J48" s="53">
        <f t="shared" si="7"/>
        <v>0</v>
      </c>
      <c r="K48" s="53">
        <f t="shared" si="7"/>
        <v>0</v>
      </c>
      <c r="L48" s="53">
        <f t="shared" si="7"/>
        <v>0</v>
      </c>
      <c r="M48" s="53">
        <f t="shared" si="7"/>
        <v>0</v>
      </c>
      <c r="N48" s="53">
        <f t="shared" si="7"/>
        <v>0</v>
      </c>
      <c r="O48" s="53">
        <f t="shared" si="7"/>
        <v>0</v>
      </c>
      <c r="P48" s="53">
        <f t="shared" si="7"/>
        <v>0</v>
      </c>
      <c r="Q48" s="53">
        <f t="shared" si="7"/>
        <v>0</v>
      </c>
      <c r="R48" s="53">
        <f t="shared" si="7"/>
        <v>0</v>
      </c>
      <c r="S48" s="53">
        <f t="shared" si="7"/>
        <v>0</v>
      </c>
      <c r="T48" s="53">
        <f t="shared" si="7"/>
        <v>0</v>
      </c>
      <c r="U48" s="53">
        <f t="shared" si="7"/>
        <v>0</v>
      </c>
      <c r="V48" s="53">
        <f t="shared" si="7"/>
        <v>0</v>
      </c>
      <c r="W48" s="53">
        <f t="shared" si="7"/>
        <v>0</v>
      </c>
      <c r="X48" s="53">
        <f t="shared" si="7"/>
        <v>0</v>
      </c>
      <c r="Y48" s="53">
        <f t="shared" si="7"/>
        <v>0</v>
      </c>
      <c r="Z48" s="54">
        <f>+IF(X48&lt;&gt;0,+(Y48/X48)*100,0)</f>
        <v>0</v>
      </c>
      <c r="AA48" s="55">
        <f>SUM(AA45:AA47)</f>
        <v>0</v>
      </c>
    </row>
    <row r="49" spans="1:27" ht="13.5" x14ac:dyDescent="0.25">
      <c r="A49" s="56" t="s">
        <v>328</v>
      </c>
      <c r="B49" s="57"/>
      <c r="C49" s="58"/>
      <c r="D49" s="58"/>
      <c r="E49" s="58"/>
      <c r="F49" s="58"/>
      <c r="G49" s="58"/>
      <c r="H49" s="59"/>
      <c r="I49" s="59"/>
      <c r="J49" s="59"/>
      <c r="K49" s="59"/>
      <c r="L49" s="59"/>
      <c r="M49" s="59"/>
      <c r="N49" s="59"/>
      <c r="O49" s="59"/>
      <c r="P49" s="59"/>
      <c r="Q49" s="59"/>
      <c r="R49" s="59"/>
      <c r="S49" s="59"/>
      <c r="T49" s="59"/>
      <c r="U49" s="59"/>
      <c r="V49" s="59"/>
      <c r="W49" s="59"/>
      <c r="X49" s="59"/>
      <c r="Y49" s="59"/>
      <c r="Z49" s="59"/>
      <c r="AA49" s="59"/>
    </row>
    <row r="50" spans="1:27" ht="13.5" x14ac:dyDescent="0.25">
      <c r="A50" s="60" t="s">
        <v>329</v>
      </c>
      <c r="B50" s="60"/>
      <c r="C50" s="60"/>
      <c r="D50" s="60"/>
      <c r="E50" s="60"/>
      <c r="F50" s="60"/>
      <c r="G50" s="60"/>
      <c r="H50" s="59"/>
      <c r="I50" s="59"/>
      <c r="J50" s="59"/>
      <c r="K50" s="59"/>
      <c r="L50" s="59"/>
      <c r="M50" s="59"/>
      <c r="N50" s="59"/>
      <c r="O50" s="59"/>
      <c r="P50" s="59"/>
      <c r="Q50" s="59"/>
      <c r="R50" s="59"/>
      <c r="S50" s="59"/>
      <c r="T50" s="59"/>
      <c r="U50" s="59"/>
      <c r="V50" s="59"/>
      <c r="W50" s="59"/>
      <c r="X50" s="59"/>
      <c r="Y50" s="59"/>
      <c r="Z50" s="59"/>
      <c r="AA50" s="59"/>
    </row>
    <row r="51" spans="1:27" ht="13.5" x14ac:dyDescent="0.25">
      <c r="A51" s="61" t="s">
        <v>330</v>
      </c>
      <c r="B51" s="62"/>
      <c r="C51" s="63"/>
      <c r="D51" s="63"/>
      <c r="E51" s="63"/>
      <c r="F51" s="63"/>
      <c r="G51" s="63"/>
      <c r="H51" s="59"/>
      <c r="I51" s="59"/>
      <c r="J51" s="59"/>
      <c r="K51" s="59"/>
      <c r="L51" s="59"/>
      <c r="M51" s="59"/>
      <c r="N51" s="59"/>
      <c r="O51" s="59"/>
      <c r="P51" s="59"/>
      <c r="Q51" s="59"/>
      <c r="R51" s="59"/>
      <c r="S51" s="59"/>
      <c r="T51" s="59"/>
      <c r="U51" s="59"/>
      <c r="V51" s="59"/>
      <c r="W51" s="59"/>
      <c r="X51" s="59"/>
      <c r="Y51" s="59"/>
      <c r="Z51" s="59"/>
      <c r="AA51" s="59"/>
    </row>
    <row r="52" spans="1:27" ht="13.5" x14ac:dyDescent="0.25">
      <c r="A52" s="59"/>
      <c r="B52" s="59"/>
      <c r="C52" s="59"/>
      <c r="D52" s="59"/>
      <c r="E52" s="59"/>
      <c r="F52" s="59"/>
      <c r="G52" s="59"/>
      <c r="H52" s="59"/>
      <c r="I52" s="59"/>
      <c r="J52" s="59"/>
      <c r="K52" s="59"/>
      <c r="L52" s="59"/>
      <c r="M52" s="59"/>
      <c r="N52" s="59"/>
      <c r="O52" s="59"/>
      <c r="P52" s="59"/>
      <c r="Q52" s="59"/>
      <c r="R52" s="59"/>
      <c r="S52" s="59"/>
      <c r="T52" s="59"/>
      <c r="U52" s="59"/>
      <c r="V52" s="59"/>
      <c r="W52" s="59"/>
      <c r="X52" s="59"/>
      <c r="Y52" s="59"/>
      <c r="Z52" s="59"/>
      <c r="AA52" s="59"/>
    </row>
    <row r="53" spans="1:27" ht="13.5" x14ac:dyDescent="0.25">
      <c r="A53" s="59"/>
      <c r="B53" s="59"/>
      <c r="C53" s="59"/>
      <c r="D53" s="59"/>
      <c r="E53" s="59"/>
      <c r="F53" s="59"/>
      <c r="G53" s="59"/>
      <c r="H53" s="59"/>
      <c r="I53" s="59"/>
      <c r="J53" s="59"/>
      <c r="K53" s="59"/>
      <c r="L53" s="59"/>
      <c r="M53" s="59"/>
      <c r="N53" s="59"/>
      <c r="O53" s="59"/>
      <c r="P53" s="59"/>
      <c r="Q53" s="59"/>
      <c r="R53" s="59"/>
      <c r="S53" s="59"/>
      <c r="T53" s="59"/>
      <c r="U53" s="59"/>
      <c r="V53" s="59"/>
      <c r="W53" s="59"/>
      <c r="X53" s="59"/>
      <c r="Y53" s="59"/>
      <c r="Z53" s="59"/>
      <c r="AA53" s="59"/>
    </row>
    <row r="54" spans="1:27" ht="13.5" x14ac:dyDescent="0.25">
      <c r="A54" s="59"/>
      <c r="B54" s="59"/>
      <c r="C54" s="59"/>
      <c r="D54" s="59"/>
      <c r="E54" s="59"/>
      <c r="F54" s="59"/>
      <c r="G54" s="59"/>
      <c r="H54" s="59"/>
      <c r="I54" s="59"/>
      <c r="J54" s="59"/>
      <c r="K54" s="59"/>
      <c r="L54" s="59"/>
      <c r="M54" s="59"/>
      <c r="N54" s="59"/>
      <c r="O54" s="59"/>
      <c r="P54" s="59"/>
      <c r="Q54" s="59"/>
      <c r="R54" s="59"/>
      <c r="S54" s="59"/>
      <c r="T54" s="59"/>
      <c r="U54" s="59"/>
      <c r="V54" s="59"/>
      <c r="W54" s="59"/>
      <c r="X54" s="59"/>
      <c r="Y54" s="59"/>
      <c r="Z54" s="59"/>
      <c r="AA54" s="59"/>
    </row>
  </sheetData>
  <mergeCells count="2">
    <mergeCell ref="A1:AA1"/>
    <mergeCell ref="E2:AA2"/>
  </mergeCells>
  <printOptions horizontalCentered="1"/>
  <pageMargins left="0.55118110236220497" right="0.22" top="0.59055118110236204" bottom="0.59055118110236204" header="0.31496062992126" footer="0.31496062992126"/>
  <pageSetup paperSize="9" orientation="landscape" r:id="rId1"/>
  <rowBreaks count="1" manualBreakCount="1">
    <brk id="48" max="16383" man="1"/>
  </rowBreaks>
</worksheet>
</file>

<file path=xl/worksheets/sheet25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AA54"/>
  <sheetViews>
    <sheetView showGridLines="0" workbookViewId="0">
      <selection activeCell="B2" sqref="B2"/>
    </sheetView>
  </sheetViews>
  <sheetFormatPr defaultRowHeight="12.75" x14ac:dyDescent="0.2"/>
  <cols>
    <col min="1" max="1" width="35.7109375" customWidth="1"/>
    <col min="2" max="2" width="3.42578125" bestFit="1" customWidth="1"/>
    <col min="3" max="3" width="9.7109375" customWidth="1"/>
    <col min="4" max="4" width="9.7109375" hidden="1" customWidth="1"/>
    <col min="5" max="6" width="9.7109375" customWidth="1"/>
    <col min="7" max="9" width="9.7109375" hidden="1" customWidth="1"/>
    <col min="10" max="10" width="9.7109375" customWidth="1"/>
    <col min="11" max="13" width="9.7109375" hidden="1" customWidth="1"/>
    <col min="14" max="14" width="9.7109375" customWidth="1"/>
    <col min="15" max="22" width="9.7109375" hidden="1" customWidth="1"/>
    <col min="23" max="27" width="9.7109375" customWidth="1"/>
  </cols>
  <sheetData>
    <row r="1" spans="1:27" ht="57.6" customHeight="1" x14ac:dyDescent="0.25">
      <c r="A1" s="64" t="s">
        <v>326</v>
      </c>
      <c r="B1" s="64"/>
      <c r="C1" s="64"/>
      <c r="D1" s="64"/>
      <c r="E1" s="64"/>
      <c r="F1" s="64"/>
      <c r="G1" s="64"/>
      <c r="H1" s="64"/>
      <c r="I1" s="64"/>
      <c r="J1" s="64"/>
      <c r="K1" s="64"/>
      <c r="L1" s="64"/>
      <c r="M1" s="64"/>
      <c r="N1" s="64"/>
      <c r="O1" s="64"/>
      <c r="P1" s="64"/>
      <c r="Q1" s="64"/>
      <c r="R1" s="64"/>
      <c r="S1" s="64"/>
      <c r="T1" s="64"/>
      <c r="U1" s="64"/>
      <c r="V1" s="64"/>
      <c r="W1" s="64"/>
      <c r="X1" s="64"/>
      <c r="Y1" s="64"/>
      <c r="Z1" s="64"/>
      <c r="AA1" s="64"/>
    </row>
    <row r="2" spans="1:27" ht="24.95" customHeight="1" x14ac:dyDescent="0.2">
      <c r="A2" s="2" t="s">
        <v>1</v>
      </c>
      <c r="B2" s="1" t="s">
        <v>331</v>
      </c>
      <c r="C2" s="3" t="s">
        <v>2</v>
      </c>
      <c r="D2" s="3" t="s">
        <v>3</v>
      </c>
      <c r="E2" s="65" t="s">
        <v>4</v>
      </c>
      <c r="F2" s="66"/>
      <c r="G2" s="66"/>
      <c r="H2" s="66"/>
      <c r="I2" s="66"/>
      <c r="J2" s="66"/>
      <c r="K2" s="66"/>
      <c r="L2" s="66"/>
      <c r="M2" s="66"/>
      <c r="N2" s="66"/>
      <c r="O2" s="66"/>
      <c r="P2" s="66"/>
      <c r="Q2" s="66"/>
      <c r="R2" s="66"/>
      <c r="S2" s="66"/>
      <c r="T2" s="66"/>
      <c r="U2" s="66"/>
      <c r="V2" s="66"/>
      <c r="W2" s="66"/>
      <c r="X2" s="66"/>
      <c r="Y2" s="66"/>
      <c r="Z2" s="66"/>
      <c r="AA2" s="67"/>
    </row>
    <row r="3" spans="1:27" ht="24.95" customHeight="1" x14ac:dyDescent="0.2">
      <c r="A3" s="4" t="s">
        <v>5</v>
      </c>
      <c r="B3" s="5" t="s">
        <v>6</v>
      </c>
      <c r="C3" s="6" t="s">
        <v>7</v>
      </c>
      <c r="D3" s="6" t="s">
        <v>7</v>
      </c>
      <c r="E3" s="7" t="s">
        <v>8</v>
      </c>
      <c r="F3" s="8" t="s">
        <v>9</v>
      </c>
      <c r="G3" s="8" t="s">
        <v>10</v>
      </c>
      <c r="H3" s="8" t="s">
        <v>11</v>
      </c>
      <c r="I3" s="8" t="s">
        <v>12</v>
      </c>
      <c r="J3" s="8" t="s">
        <v>13</v>
      </c>
      <c r="K3" s="8" t="s">
        <v>14</v>
      </c>
      <c r="L3" s="8" t="s">
        <v>15</v>
      </c>
      <c r="M3" s="8" t="s">
        <v>16</v>
      </c>
      <c r="N3" s="8" t="s">
        <v>17</v>
      </c>
      <c r="O3" s="8" t="s">
        <v>18</v>
      </c>
      <c r="P3" s="8" t="s">
        <v>19</v>
      </c>
      <c r="Q3" s="8" t="s">
        <v>20</v>
      </c>
      <c r="R3" s="8" t="s">
        <v>21</v>
      </c>
      <c r="S3" s="8" t="s">
        <v>22</v>
      </c>
      <c r="T3" s="8" t="s">
        <v>23</v>
      </c>
      <c r="U3" s="8" t="s">
        <v>24</v>
      </c>
      <c r="V3" s="8" t="s">
        <v>25</v>
      </c>
      <c r="W3" s="8" t="s">
        <v>26</v>
      </c>
      <c r="X3" s="8" t="s">
        <v>27</v>
      </c>
      <c r="Y3" s="8" t="s">
        <v>28</v>
      </c>
      <c r="Z3" s="8" t="s">
        <v>29</v>
      </c>
      <c r="AA3" s="9" t="s">
        <v>30</v>
      </c>
    </row>
    <row r="4" spans="1:27" ht="13.5" x14ac:dyDescent="0.25">
      <c r="A4" s="10" t="s">
        <v>31</v>
      </c>
      <c r="B4" s="11" t="s">
        <v>32</v>
      </c>
      <c r="C4" s="12"/>
      <c r="D4" s="12"/>
      <c r="E4" s="13"/>
      <c r="F4" s="14"/>
      <c r="G4" s="14"/>
      <c r="H4" s="14"/>
      <c r="I4" s="14"/>
      <c r="J4" s="14"/>
      <c r="K4" s="14"/>
      <c r="L4" s="14"/>
      <c r="M4" s="14"/>
      <c r="N4" s="14"/>
      <c r="O4" s="14"/>
      <c r="P4" s="14"/>
      <c r="Q4" s="14"/>
      <c r="R4" s="14"/>
      <c r="S4" s="14"/>
      <c r="T4" s="14"/>
      <c r="U4" s="14"/>
      <c r="V4" s="14"/>
      <c r="W4" s="14"/>
      <c r="X4" s="14"/>
      <c r="Y4" s="14"/>
      <c r="Z4" s="15"/>
      <c r="AA4" s="16"/>
    </row>
    <row r="5" spans="1:27" ht="13.5" x14ac:dyDescent="0.25">
      <c r="A5" s="10" t="s">
        <v>33</v>
      </c>
      <c r="B5" s="17" t="s">
        <v>32</v>
      </c>
      <c r="C5" s="18"/>
      <c r="D5" s="18"/>
      <c r="E5" s="19"/>
      <c r="F5" s="20"/>
      <c r="G5" s="20"/>
      <c r="H5" s="20"/>
      <c r="I5" s="20"/>
      <c r="J5" s="20"/>
      <c r="K5" s="20"/>
      <c r="L5" s="20"/>
      <c r="M5" s="20"/>
      <c r="N5" s="20"/>
      <c r="O5" s="20"/>
      <c r="P5" s="20"/>
      <c r="Q5" s="20"/>
      <c r="R5" s="20"/>
      <c r="S5" s="20"/>
      <c r="T5" s="20"/>
      <c r="U5" s="20"/>
      <c r="V5" s="20"/>
      <c r="W5" s="20"/>
      <c r="X5" s="20"/>
      <c r="Y5" s="20"/>
      <c r="Z5" s="21"/>
      <c r="AA5" s="22"/>
    </row>
    <row r="6" spans="1:27" ht="13.5" x14ac:dyDescent="0.25">
      <c r="A6" s="23" t="s">
        <v>34</v>
      </c>
      <c r="B6" s="17" t="s">
        <v>32</v>
      </c>
      <c r="C6" s="18"/>
      <c r="D6" s="18"/>
      <c r="E6" s="19"/>
      <c r="F6" s="20"/>
      <c r="G6" s="20"/>
      <c r="H6" s="20"/>
      <c r="I6" s="20"/>
      <c r="J6" s="20"/>
      <c r="K6" s="20"/>
      <c r="L6" s="20"/>
      <c r="M6" s="20"/>
      <c r="N6" s="20"/>
      <c r="O6" s="20"/>
      <c r="P6" s="20"/>
      <c r="Q6" s="20"/>
      <c r="R6" s="20"/>
      <c r="S6" s="20"/>
      <c r="T6" s="20"/>
      <c r="U6" s="20"/>
      <c r="V6" s="20"/>
      <c r="W6" s="20"/>
      <c r="X6" s="20"/>
      <c r="Y6" s="20"/>
      <c r="Z6" s="21"/>
      <c r="AA6" s="22"/>
    </row>
    <row r="7" spans="1:27" ht="13.5" x14ac:dyDescent="0.25">
      <c r="A7" s="23" t="s">
        <v>35</v>
      </c>
      <c r="B7" s="17" t="s">
        <v>32</v>
      </c>
      <c r="C7" s="18"/>
      <c r="D7" s="18"/>
      <c r="E7" s="19"/>
      <c r="F7" s="20"/>
      <c r="G7" s="20"/>
      <c r="H7" s="20"/>
      <c r="I7" s="20"/>
      <c r="J7" s="20"/>
      <c r="K7" s="20"/>
      <c r="L7" s="20"/>
      <c r="M7" s="20"/>
      <c r="N7" s="20"/>
      <c r="O7" s="20"/>
      <c r="P7" s="20"/>
      <c r="Q7" s="20"/>
      <c r="R7" s="20"/>
      <c r="S7" s="20"/>
      <c r="T7" s="20"/>
      <c r="U7" s="20"/>
      <c r="V7" s="20"/>
      <c r="W7" s="20"/>
      <c r="X7" s="20"/>
      <c r="Y7" s="20"/>
      <c r="Z7" s="21"/>
      <c r="AA7" s="22"/>
    </row>
    <row r="8" spans="1:27" ht="13.5" x14ac:dyDescent="0.25">
      <c r="A8" s="23" t="s">
        <v>36</v>
      </c>
      <c r="B8" s="17" t="s">
        <v>32</v>
      </c>
      <c r="C8" s="18"/>
      <c r="D8" s="18"/>
      <c r="E8" s="19"/>
      <c r="F8" s="20"/>
      <c r="G8" s="20"/>
      <c r="H8" s="20"/>
      <c r="I8" s="20"/>
      <c r="J8" s="20"/>
      <c r="K8" s="20"/>
      <c r="L8" s="20"/>
      <c r="M8" s="20"/>
      <c r="N8" s="20"/>
      <c r="O8" s="20"/>
      <c r="P8" s="20"/>
      <c r="Q8" s="20"/>
      <c r="R8" s="20"/>
      <c r="S8" s="20"/>
      <c r="T8" s="20"/>
      <c r="U8" s="20"/>
      <c r="V8" s="20"/>
      <c r="W8" s="20"/>
      <c r="X8" s="20"/>
      <c r="Y8" s="20"/>
      <c r="Z8" s="21"/>
      <c r="AA8" s="22"/>
    </row>
    <row r="9" spans="1:27" ht="13.5" x14ac:dyDescent="0.25">
      <c r="A9" s="23" t="s">
        <v>37</v>
      </c>
      <c r="B9" s="17" t="s">
        <v>32</v>
      </c>
      <c r="C9" s="18"/>
      <c r="D9" s="18"/>
      <c r="E9" s="19"/>
      <c r="F9" s="20"/>
      <c r="G9" s="20"/>
      <c r="H9" s="20"/>
      <c r="I9" s="20"/>
      <c r="J9" s="20"/>
      <c r="K9" s="20"/>
      <c r="L9" s="20"/>
      <c r="M9" s="20"/>
      <c r="N9" s="20"/>
      <c r="O9" s="20"/>
      <c r="P9" s="20"/>
      <c r="Q9" s="20"/>
      <c r="R9" s="20"/>
      <c r="S9" s="20"/>
      <c r="T9" s="20"/>
      <c r="U9" s="20"/>
      <c r="V9" s="20"/>
      <c r="W9" s="20"/>
      <c r="X9" s="20"/>
      <c r="Y9" s="20"/>
      <c r="Z9" s="21"/>
      <c r="AA9" s="22"/>
    </row>
    <row r="10" spans="1:27" ht="13.5" x14ac:dyDescent="0.25">
      <c r="A10" s="23" t="s">
        <v>38</v>
      </c>
      <c r="B10" s="17" t="s">
        <v>32</v>
      </c>
      <c r="C10" s="18"/>
      <c r="D10" s="18"/>
      <c r="E10" s="19"/>
      <c r="F10" s="20"/>
      <c r="G10" s="24"/>
      <c r="H10" s="24"/>
      <c r="I10" s="24"/>
      <c r="J10" s="20"/>
      <c r="K10" s="24"/>
      <c r="L10" s="24"/>
      <c r="M10" s="20"/>
      <c r="N10" s="24"/>
      <c r="O10" s="24"/>
      <c r="P10" s="24"/>
      <c r="Q10" s="20"/>
      <c r="R10" s="24"/>
      <c r="S10" s="24"/>
      <c r="T10" s="20"/>
      <c r="U10" s="24"/>
      <c r="V10" s="24"/>
      <c r="W10" s="24"/>
      <c r="X10" s="20"/>
      <c r="Y10" s="24"/>
      <c r="Z10" s="25"/>
      <c r="AA10" s="26"/>
    </row>
    <row r="11" spans="1:27" ht="13.5" x14ac:dyDescent="0.25">
      <c r="A11" s="23" t="s">
        <v>39</v>
      </c>
      <c r="B11" s="17" t="s">
        <v>32</v>
      </c>
      <c r="C11" s="18"/>
      <c r="D11" s="18"/>
      <c r="E11" s="19"/>
      <c r="F11" s="20"/>
      <c r="G11" s="20"/>
      <c r="H11" s="20"/>
      <c r="I11" s="20"/>
      <c r="J11" s="20"/>
      <c r="K11" s="20"/>
      <c r="L11" s="20"/>
      <c r="M11" s="20"/>
      <c r="N11" s="20"/>
      <c r="O11" s="20"/>
      <c r="P11" s="20"/>
      <c r="Q11" s="20"/>
      <c r="R11" s="20"/>
      <c r="S11" s="20"/>
      <c r="T11" s="20"/>
      <c r="U11" s="20"/>
      <c r="V11" s="20"/>
      <c r="W11" s="20"/>
      <c r="X11" s="20"/>
      <c r="Y11" s="20"/>
      <c r="Z11" s="21"/>
      <c r="AA11" s="22"/>
    </row>
    <row r="12" spans="1:27" ht="13.5" x14ac:dyDescent="0.25">
      <c r="A12" s="27" t="s">
        <v>40</v>
      </c>
      <c r="B12" s="28" t="s">
        <v>32</v>
      </c>
      <c r="C12" s="29">
        <f t="shared" ref="C12:Y12" si="0">SUM(C6:C11)</f>
        <v>0</v>
      </c>
      <c r="D12" s="29">
        <f>SUM(D6:D11)</f>
        <v>0</v>
      </c>
      <c r="E12" s="30">
        <f t="shared" si="0"/>
        <v>0</v>
      </c>
      <c r="F12" s="31">
        <f t="shared" si="0"/>
        <v>0</v>
      </c>
      <c r="G12" s="31">
        <f t="shared" si="0"/>
        <v>0</v>
      </c>
      <c r="H12" s="31">
        <f t="shared" si="0"/>
        <v>0</v>
      </c>
      <c r="I12" s="31">
        <f t="shared" si="0"/>
        <v>0</v>
      </c>
      <c r="J12" s="31">
        <f t="shared" si="0"/>
        <v>0</v>
      </c>
      <c r="K12" s="31">
        <f t="shared" si="0"/>
        <v>0</v>
      </c>
      <c r="L12" s="31">
        <f t="shared" si="0"/>
        <v>0</v>
      </c>
      <c r="M12" s="31">
        <f t="shared" si="0"/>
        <v>0</v>
      </c>
      <c r="N12" s="31">
        <f t="shared" si="0"/>
        <v>0</v>
      </c>
      <c r="O12" s="31">
        <f t="shared" si="0"/>
        <v>0</v>
      </c>
      <c r="P12" s="31">
        <f t="shared" si="0"/>
        <v>0</v>
      </c>
      <c r="Q12" s="31">
        <f t="shared" si="0"/>
        <v>0</v>
      </c>
      <c r="R12" s="31">
        <f t="shared" si="0"/>
        <v>0</v>
      </c>
      <c r="S12" s="31">
        <f t="shared" si="0"/>
        <v>0</v>
      </c>
      <c r="T12" s="31">
        <f t="shared" si="0"/>
        <v>0</v>
      </c>
      <c r="U12" s="31">
        <f t="shared" si="0"/>
        <v>0</v>
      </c>
      <c r="V12" s="31">
        <f t="shared" si="0"/>
        <v>0</v>
      </c>
      <c r="W12" s="31">
        <f t="shared" si="0"/>
        <v>0</v>
      </c>
      <c r="X12" s="31">
        <f t="shared" si="0"/>
        <v>0</v>
      </c>
      <c r="Y12" s="31">
        <f t="shared" si="0"/>
        <v>0</v>
      </c>
      <c r="Z12" s="32">
        <f>+IF(X12&lt;&gt;0,+(Y12/X12)*100,0)</f>
        <v>0</v>
      </c>
      <c r="AA12" s="33">
        <f>SUM(AA6:AA11)</f>
        <v>0</v>
      </c>
    </row>
    <row r="13" spans="1:27" ht="5.0999999999999996" customHeight="1" x14ac:dyDescent="0.25">
      <c r="A13" s="34" t="s">
        <v>41</v>
      </c>
      <c r="B13" s="17"/>
      <c r="C13" s="18"/>
      <c r="D13" s="18"/>
      <c r="E13" s="19"/>
      <c r="F13" s="20"/>
      <c r="G13" s="20"/>
      <c r="H13" s="20"/>
      <c r="I13" s="20"/>
      <c r="J13" s="20"/>
      <c r="K13" s="20"/>
      <c r="L13" s="20"/>
      <c r="M13" s="20"/>
      <c r="N13" s="20"/>
      <c r="O13" s="20"/>
      <c r="P13" s="20"/>
      <c r="Q13" s="20"/>
      <c r="R13" s="20"/>
      <c r="S13" s="20"/>
      <c r="T13" s="20"/>
      <c r="U13" s="20"/>
      <c r="V13" s="20"/>
      <c r="W13" s="20"/>
      <c r="X13" s="20"/>
      <c r="Y13" s="20"/>
      <c r="Z13" s="21"/>
      <c r="AA13" s="22"/>
    </row>
    <row r="14" spans="1:27" ht="13.5" x14ac:dyDescent="0.25">
      <c r="A14" s="10" t="s">
        <v>42</v>
      </c>
      <c r="B14" s="17" t="s">
        <v>32</v>
      </c>
      <c r="C14" s="18"/>
      <c r="D14" s="18"/>
      <c r="E14" s="19"/>
      <c r="F14" s="20"/>
      <c r="G14" s="20"/>
      <c r="H14" s="20"/>
      <c r="I14" s="20"/>
      <c r="J14" s="20"/>
      <c r="K14" s="20"/>
      <c r="L14" s="20"/>
      <c r="M14" s="20"/>
      <c r="N14" s="20"/>
      <c r="O14" s="20"/>
      <c r="P14" s="20"/>
      <c r="Q14" s="20"/>
      <c r="R14" s="20"/>
      <c r="S14" s="20"/>
      <c r="T14" s="20"/>
      <c r="U14" s="20"/>
      <c r="V14" s="20"/>
      <c r="W14" s="20"/>
      <c r="X14" s="20"/>
      <c r="Y14" s="20"/>
      <c r="Z14" s="21"/>
      <c r="AA14" s="22"/>
    </row>
    <row r="15" spans="1:27" ht="13.5" x14ac:dyDescent="0.25">
      <c r="A15" s="23" t="s">
        <v>43</v>
      </c>
      <c r="B15" s="17" t="s">
        <v>32</v>
      </c>
      <c r="C15" s="18"/>
      <c r="D15" s="18"/>
      <c r="E15" s="19"/>
      <c r="F15" s="20"/>
      <c r="G15" s="20"/>
      <c r="H15" s="20"/>
      <c r="I15" s="20"/>
      <c r="J15" s="20"/>
      <c r="K15" s="20"/>
      <c r="L15" s="20"/>
      <c r="M15" s="20"/>
      <c r="N15" s="20"/>
      <c r="O15" s="20"/>
      <c r="P15" s="20"/>
      <c r="Q15" s="20"/>
      <c r="R15" s="20"/>
      <c r="S15" s="20"/>
      <c r="T15" s="20"/>
      <c r="U15" s="20"/>
      <c r="V15" s="20"/>
      <c r="W15" s="20"/>
      <c r="X15" s="20"/>
      <c r="Y15" s="20"/>
      <c r="Z15" s="21"/>
      <c r="AA15" s="22"/>
    </row>
    <row r="16" spans="1:27" ht="13.5" x14ac:dyDescent="0.25">
      <c r="A16" s="23" t="s">
        <v>44</v>
      </c>
      <c r="B16" s="17" t="s">
        <v>32</v>
      </c>
      <c r="C16" s="18"/>
      <c r="D16" s="18"/>
      <c r="E16" s="19"/>
      <c r="F16" s="20"/>
      <c r="G16" s="24"/>
      <c r="H16" s="24"/>
      <c r="I16" s="24"/>
      <c r="J16" s="20"/>
      <c r="K16" s="24"/>
      <c r="L16" s="24"/>
      <c r="M16" s="20"/>
      <c r="N16" s="24"/>
      <c r="O16" s="24"/>
      <c r="P16" s="24"/>
      <c r="Q16" s="20"/>
      <c r="R16" s="24"/>
      <c r="S16" s="24"/>
      <c r="T16" s="20"/>
      <c r="U16" s="24"/>
      <c r="V16" s="24"/>
      <c r="W16" s="24"/>
      <c r="X16" s="20"/>
      <c r="Y16" s="24"/>
      <c r="Z16" s="25"/>
      <c r="AA16" s="26"/>
    </row>
    <row r="17" spans="1:27" ht="13.5" x14ac:dyDescent="0.25">
      <c r="A17" s="23" t="s">
        <v>45</v>
      </c>
      <c r="B17" s="17" t="s">
        <v>32</v>
      </c>
      <c r="C17" s="18"/>
      <c r="D17" s="18"/>
      <c r="E17" s="19"/>
      <c r="F17" s="20"/>
      <c r="G17" s="20"/>
      <c r="H17" s="20"/>
      <c r="I17" s="20"/>
      <c r="J17" s="20"/>
      <c r="K17" s="20"/>
      <c r="L17" s="20"/>
      <c r="M17" s="20"/>
      <c r="N17" s="20"/>
      <c r="O17" s="20"/>
      <c r="P17" s="20"/>
      <c r="Q17" s="20"/>
      <c r="R17" s="20"/>
      <c r="S17" s="20"/>
      <c r="T17" s="20"/>
      <c r="U17" s="20"/>
      <c r="V17" s="20"/>
      <c r="W17" s="20"/>
      <c r="X17" s="20"/>
      <c r="Y17" s="20"/>
      <c r="Z17" s="21"/>
      <c r="AA17" s="22"/>
    </row>
    <row r="18" spans="1:27" ht="13.5" x14ac:dyDescent="0.25">
      <c r="A18" s="23" t="s">
        <v>46</v>
      </c>
      <c r="B18" s="17" t="s">
        <v>32</v>
      </c>
      <c r="C18" s="18"/>
      <c r="D18" s="18"/>
      <c r="E18" s="19"/>
      <c r="F18" s="20"/>
      <c r="G18" s="20"/>
      <c r="H18" s="20"/>
      <c r="I18" s="20"/>
      <c r="J18" s="20"/>
      <c r="K18" s="20"/>
      <c r="L18" s="20"/>
      <c r="M18" s="20"/>
      <c r="N18" s="20"/>
      <c r="O18" s="20"/>
      <c r="P18" s="20"/>
      <c r="Q18" s="20"/>
      <c r="R18" s="20"/>
      <c r="S18" s="20"/>
      <c r="T18" s="20"/>
      <c r="U18" s="20"/>
      <c r="V18" s="20"/>
      <c r="W18" s="20"/>
      <c r="X18" s="20"/>
      <c r="Y18" s="20"/>
      <c r="Z18" s="21"/>
      <c r="AA18" s="22"/>
    </row>
    <row r="19" spans="1:27" ht="13.5" x14ac:dyDescent="0.25">
      <c r="A19" s="23" t="s">
        <v>47</v>
      </c>
      <c r="B19" s="17" t="s">
        <v>32</v>
      </c>
      <c r="C19" s="18"/>
      <c r="D19" s="18"/>
      <c r="E19" s="19"/>
      <c r="F19" s="20"/>
      <c r="G19" s="20"/>
      <c r="H19" s="20"/>
      <c r="I19" s="20"/>
      <c r="J19" s="20"/>
      <c r="K19" s="20"/>
      <c r="L19" s="20"/>
      <c r="M19" s="20"/>
      <c r="N19" s="20"/>
      <c r="O19" s="20"/>
      <c r="P19" s="20"/>
      <c r="Q19" s="20"/>
      <c r="R19" s="20"/>
      <c r="S19" s="20"/>
      <c r="T19" s="20"/>
      <c r="U19" s="20"/>
      <c r="V19" s="20"/>
      <c r="W19" s="20"/>
      <c r="X19" s="20"/>
      <c r="Y19" s="20"/>
      <c r="Z19" s="21"/>
      <c r="AA19" s="22"/>
    </row>
    <row r="20" spans="1:27" ht="13.5" x14ac:dyDescent="0.25">
      <c r="A20" s="23" t="s">
        <v>32</v>
      </c>
      <c r="B20" s="17" t="s">
        <v>32</v>
      </c>
      <c r="C20" s="18"/>
      <c r="D20" s="18"/>
      <c r="E20" s="19"/>
      <c r="F20" s="20"/>
      <c r="G20" s="20"/>
      <c r="H20" s="20"/>
      <c r="I20" s="20"/>
      <c r="J20" s="20"/>
      <c r="K20" s="20"/>
      <c r="L20" s="20"/>
      <c r="M20" s="20"/>
      <c r="N20" s="20"/>
      <c r="O20" s="20"/>
      <c r="P20" s="20"/>
      <c r="Q20" s="20"/>
      <c r="R20" s="20"/>
      <c r="S20" s="20"/>
      <c r="T20" s="20"/>
      <c r="U20" s="20"/>
      <c r="V20" s="20"/>
      <c r="W20" s="20"/>
      <c r="X20" s="20"/>
      <c r="Y20" s="20"/>
      <c r="Z20" s="21"/>
      <c r="AA20" s="22"/>
    </row>
    <row r="21" spans="1:27" ht="13.5" x14ac:dyDescent="0.25">
      <c r="A21" s="23" t="s">
        <v>48</v>
      </c>
      <c r="B21" s="17" t="s">
        <v>32</v>
      </c>
      <c r="C21" s="18"/>
      <c r="D21" s="18"/>
      <c r="E21" s="19"/>
      <c r="F21" s="20"/>
      <c r="G21" s="20"/>
      <c r="H21" s="20"/>
      <c r="I21" s="20"/>
      <c r="J21" s="20"/>
      <c r="K21" s="20"/>
      <c r="L21" s="20"/>
      <c r="M21" s="20"/>
      <c r="N21" s="20"/>
      <c r="O21" s="20"/>
      <c r="P21" s="20"/>
      <c r="Q21" s="20"/>
      <c r="R21" s="20"/>
      <c r="S21" s="20"/>
      <c r="T21" s="20"/>
      <c r="U21" s="20"/>
      <c r="V21" s="20"/>
      <c r="W21" s="20"/>
      <c r="X21" s="20"/>
      <c r="Y21" s="20"/>
      <c r="Z21" s="21"/>
      <c r="AA21" s="22"/>
    </row>
    <row r="22" spans="1:27" ht="13.5" x14ac:dyDescent="0.25">
      <c r="A22" s="23" t="s">
        <v>49</v>
      </c>
      <c r="B22" s="17" t="s">
        <v>32</v>
      </c>
      <c r="C22" s="18"/>
      <c r="D22" s="18"/>
      <c r="E22" s="19"/>
      <c r="F22" s="20"/>
      <c r="G22" s="20"/>
      <c r="H22" s="20"/>
      <c r="I22" s="20"/>
      <c r="J22" s="20"/>
      <c r="K22" s="20"/>
      <c r="L22" s="20"/>
      <c r="M22" s="20"/>
      <c r="N22" s="20"/>
      <c r="O22" s="20"/>
      <c r="P22" s="20"/>
      <c r="Q22" s="20"/>
      <c r="R22" s="20"/>
      <c r="S22" s="20"/>
      <c r="T22" s="20"/>
      <c r="U22" s="20"/>
      <c r="V22" s="20"/>
      <c r="W22" s="20"/>
      <c r="X22" s="20"/>
      <c r="Y22" s="20"/>
      <c r="Z22" s="21"/>
      <c r="AA22" s="22"/>
    </row>
    <row r="23" spans="1:27" ht="13.5" x14ac:dyDescent="0.25">
      <c r="A23" s="23" t="s">
        <v>50</v>
      </c>
      <c r="B23" s="17" t="s">
        <v>32</v>
      </c>
      <c r="C23" s="18"/>
      <c r="D23" s="18"/>
      <c r="E23" s="19"/>
      <c r="F23" s="20"/>
      <c r="G23" s="24"/>
      <c r="H23" s="24"/>
      <c r="I23" s="24"/>
      <c r="J23" s="20"/>
      <c r="K23" s="24"/>
      <c r="L23" s="24"/>
      <c r="M23" s="20"/>
      <c r="N23" s="24"/>
      <c r="O23" s="24"/>
      <c r="P23" s="24"/>
      <c r="Q23" s="20"/>
      <c r="R23" s="24"/>
      <c r="S23" s="24"/>
      <c r="T23" s="20"/>
      <c r="U23" s="24"/>
      <c r="V23" s="24"/>
      <c r="W23" s="24"/>
      <c r="X23" s="20"/>
      <c r="Y23" s="24"/>
      <c r="Z23" s="25"/>
      <c r="AA23" s="26"/>
    </row>
    <row r="24" spans="1:27" ht="13.5" x14ac:dyDescent="0.25">
      <c r="A24" s="27" t="s">
        <v>51</v>
      </c>
      <c r="B24" s="35" t="s">
        <v>32</v>
      </c>
      <c r="C24" s="29">
        <f t="shared" ref="C24:Y24" si="1">SUM(C15:C23)</f>
        <v>0</v>
      </c>
      <c r="D24" s="29">
        <f>SUM(D15:D23)</f>
        <v>0</v>
      </c>
      <c r="E24" s="36">
        <f t="shared" si="1"/>
        <v>0</v>
      </c>
      <c r="F24" s="37">
        <f t="shared" si="1"/>
        <v>0</v>
      </c>
      <c r="G24" s="37">
        <f t="shared" si="1"/>
        <v>0</v>
      </c>
      <c r="H24" s="37">
        <f t="shared" si="1"/>
        <v>0</v>
      </c>
      <c r="I24" s="37">
        <f t="shared" si="1"/>
        <v>0</v>
      </c>
      <c r="J24" s="37">
        <f t="shared" si="1"/>
        <v>0</v>
      </c>
      <c r="K24" s="37">
        <f t="shared" si="1"/>
        <v>0</v>
      </c>
      <c r="L24" s="37">
        <f t="shared" si="1"/>
        <v>0</v>
      </c>
      <c r="M24" s="37">
        <f t="shared" si="1"/>
        <v>0</v>
      </c>
      <c r="N24" s="37">
        <f t="shared" si="1"/>
        <v>0</v>
      </c>
      <c r="O24" s="37">
        <f t="shared" si="1"/>
        <v>0</v>
      </c>
      <c r="P24" s="37">
        <f t="shared" si="1"/>
        <v>0</v>
      </c>
      <c r="Q24" s="37">
        <f t="shared" si="1"/>
        <v>0</v>
      </c>
      <c r="R24" s="37">
        <f t="shared" si="1"/>
        <v>0</v>
      </c>
      <c r="S24" s="37">
        <f t="shared" si="1"/>
        <v>0</v>
      </c>
      <c r="T24" s="37">
        <f t="shared" si="1"/>
        <v>0</v>
      </c>
      <c r="U24" s="37">
        <f t="shared" si="1"/>
        <v>0</v>
      </c>
      <c r="V24" s="37">
        <f t="shared" si="1"/>
        <v>0</v>
      </c>
      <c r="W24" s="37">
        <f t="shared" si="1"/>
        <v>0</v>
      </c>
      <c r="X24" s="37">
        <f t="shared" si="1"/>
        <v>0</v>
      </c>
      <c r="Y24" s="37">
        <f t="shared" si="1"/>
        <v>0</v>
      </c>
      <c r="Z24" s="38">
        <f>+IF(X24&lt;&gt;0,+(Y24/X24)*100,0)</f>
        <v>0</v>
      </c>
      <c r="AA24" s="39">
        <f>SUM(AA15:AA23)</f>
        <v>0</v>
      </c>
    </row>
    <row r="25" spans="1:27" ht="13.5" x14ac:dyDescent="0.25">
      <c r="A25" s="27" t="s">
        <v>52</v>
      </c>
      <c r="B25" s="28" t="s">
        <v>32</v>
      </c>
      <c r="C25" s="29">
        <f t="shared" ref="C25:Y25" si="2">+C12+C24</f>
        <v>0</v>
      </c>
      <c r="D25" s="29">
        <f>+D12+D24</f>
        <v>0</v>
      </c>
      <c r="E25" s="30">
        <f t="shared" si="2"/>
        <v>0</v>
      </c>
      <c r="F25" s="31">
        <f t="shared" si="2"/>
        <v>0</v>
      </c>
      <c r="G25" s="31">
        <f t="shared" si="2"/>
        <v>0</v>
      </c>
      <c r="H25" s="31">
        <f t="shared" si="2"/>
        <v>0</v>
      </c>
      <c r="I25" s="31">
        <f t="shared" si="2"/>
        <v>0</v>
      </c>
      <c r="J25" s="31">
        <f t="shared" si="2"/>
        <v>0</v>
      </c>
      <c r="K25" s="31">
        <f t="shared" si="2"/>
        <v>0</v>
      </c>
      <c r="L25" s="31">
        <f t="shared" si="2"/>
        <v>0</v>
      </c>
      <c r="M25" s="31">
        <f t="shared" si="2"/>
        <v>0</v>
      </c>
      <c r="N25" s="31">
        <f t="shared" si="2"/>
        <v>0</v>
      </c>
      <c r="O25" s="31">
        <f t="shared" si="2"/>
        <v>0</v>
      </c>
      <c r="P25" s="31">
        <f t="shared" si="2"/>
        <v>0</v>
      </c>
      <c r="Q25" s="31">
        <f t="shared" si="2"/>
        <v>0</v>
      </c>
      <c r="R25" s="31">
        <f t="shared" si="2"/>
        <v>0</v>
      </c>
      <c r="S25" s="31">
        <f t="shared" si="2"/>
        <v>0</v>
      </c>
      <c r="T25" s="31">
        <f t="shared" si="2"/>
        <v>0</v>
      </c>
      <c r="U25" s="31">
        <f t="shared" si="2"/>
        <v>0</v>
      </c>
      <c r="V25" s="31">
        <f t="shared" si="2"/>
        <v>0</v>
      </c>
      <c r="W25" s="31">
        <f t="shared" si="2"/>
        <v>0</v>
      </c>
      <c r="X25" s="31">
        <f t="shared" si="2"/>
        <v>0</v>
      </c>
      <c r="Y25" s="31">
        <f t="shared" si="2"/>
        <v>0</v>
      </c>
      <c r="Z25" s="32">
        <f>+IF(X25&lt;&gt;0,+(Y25/X25)*100,0)</f>
        <v>0</v>
      </c>
      <c r="AA25" s="33">
        <f>+AA12+AA24</f>
        <v>0</v>
      </c>
    </row>
    <row r="26" spans="1:27" ht="5.0999999999999996" customHeight="1" x14ac:dyDescent="0.25">
      <c r="A26" s="34" t="s">
        <v>41</v>
      </c>
      <c r="B26" s="17"/>
      <c r="C26" s="18"/>
      <c r="D26" s="18"/>
      <c r="E26" s="19"/>
      <c r="F26" s="20"/>
      <c r="G26" s="20"/>
      <c r="H26" s="20"/>
      <c r="I26" s="20"/>
      <c r="J26" s="20"/>
      <c r="K26" s="20"/>
      <c r="L26" s="20"/>
      <c r="M26" s="20"/>
      <c r="N26" s="20"/>
      <c r="O26" s="20"/>
      <c r="P26" s="20"/>
      <c r="Q26" s="20"/>
      <c r="R26" s="20"/>
      <c r="S26" s="20"/>
      <c r="T26" s="20"/>
      <c r="U26" s="20"/>
      <c r="V26" s="20"/>
      <c r="W26" s="20"/>
      <c r="X26" s="20"/>
      <c r="Y26" s="20"/>
      <c r="Z26" s="21"/>
      <c r="AA26" s="22"/>
    </row>
    <row r="27" spans="1:27" ht="13.5" x14ac:dyDescent="0.25">
      <c r="A27" s="10" t="s">
        <v>53</v>
      </c>
      <c r="B27" s="17" t="s">
        <v>32</v>
      </c>
      <c r="C27" s="18"/>
      <c r="D27" s="18"/>
      <c r="E27" s="19"/>
      <c r="F27" s="20"/>
      <c r="G27" s="20"/>
      <c r="H27" s="20"/>
      <c r="I27" s="20"/>
      <c r="J27" s="20"/>
      <c r="K27" s="20"/>
      <c r="L27" s="20"/>
      <c r="M27" s="20"/>
      <c r="N27" s="20"/>
      <c r="O27" s="20"/>
      <c r="P27" s="20"/>
      <c r="Q27" s="20"/>
      <c r="R27" s="20"/>
      <c r="S27" s="20"/>
      <c r="T27" s="20"/>
      <c r="U27" s="20"/>
      <c r="V27" s="20"/>
      <c r="W27" s="20"/>
      <c r="X27" s="20"/>
      <c r="Y27" s="20"/>
      <c r="Z27" s="21"/>
      <c r="AA27" s="22"/>
    </row>
    <row r="28" spans="1:27" ht="13.5" x14ac:dyDescent="0.25">
      <c r="A28" s="10" t="s">
        <v>54</v>
      </c>
      <c r="B28" s="40" t="s">
        <v>32</v>
      </c>
      <c r="C28" s="18"/>
      <c r="D28" s="18"/>
      <c r="E28" s="19"/>
      <c r="F28" s="20"/>
      <c r="G28" s="20"/>
      <c r="H28" s="20"/>
      <c r="I28" s="20"/>
      <c r="J28" s="20"/>
      <c r="K28" s="20"/>
      <c r="L28" s="20"/>
      <c r="M28" s="20"/>
      <c r="N28" s="20"/>
      <c r="O28" s="20"/>
      <c r="P28" s="20"/>
      <c r="Q28" s="20"/>
      <c r="R28" s="20"/>
      <c r="S28" s="20"/>
      <c r="T28" s="20"/>
      <c r="U28" s="20"/>
      <c r="V28" s="20"/>
      <c r="W28" s="20"/>
      <c r="X28" s="20"/>
      <c r="Y28" s="20"/>
      <c r="Z28" s="21"/>
      <c r="AA28" s="22"/>
    </row>
    <row r="29" spans="1:27" ht="13.5" x14ac:dyDescent="0.25">
      <c r="A29" s="23" t="s">
        <v>55</v>
      </c>
      <c r="B29" s="17" t="s">
        <v>32</v>
      </c>
      <c r="C29" s="18"/>
      <c r="D29" s="18"/>
      <c r="E29" s="19"/>
      <c r="F29" s="20"/>
      <c r="G29" s="20"/>
      <c r="H29" s="20"/>
      <c r="I29" s="20"/>
      <c r="J29" s="20"/>
      <c r="K29" s="20"/>
      <c r="L29" s="20"/>
      <c r="M29" s="20"/>
      <c r="N29" s="20"/>
      <c r="O29" s="20"/>
      <c r="P29" s="20"/>
      <c r="Q29" s="20"/>
      <c r="R29" s="20"/>
      <c r="S29" s="20"/>
      <c r="T29" s="20"/>
      <c r="U29" s="20"/>
      <c r="V29" s="20"/>
      <c r="W29" s="20"/>
      <c r="X29" s="20"/>
      <c r="Y29" s="20"/>
      <c r="Z29" s="21"/>
      <c r="AA29" s="22"/>
    </row>
    <row r="30" spans="1:27" ht="13.5" x14ac:dyDescent="0.25">
      <c r="A30" s="23" t="s">
        <v>56</v>
      </c>
      <c r="B30" s="17" t="s">
        <v>32</v>
      </c>
      <c r="C30" s="18"/>
      <c r="D30" s="18"/>
      <c r="E30" s="19"/>
      <c r="F30" s="20"/>
      <c r="G30" s="20"/>
      <c r="H30" s="20"/>
      <c r="I30" s="20"/>
      <c r="J30" s="20"/>
      <c r="K30" s="20"/>
      <c r="L30" s="20"/>
      <c r="M30" s="20"/>
      <c r="N30" s="20"/>
      <c r="O30" s="20"/>
      <c r="P30" s="20"/>
      <c r="Q30" s="20"/>
      <c r="R30" s="20"/>
      <c r="S30" s="20"/>
      <c r="T30" s="20"/>
      <c r="U30" s="20"/>
      <c r="V30" s="20"/>
      <c r="W30" s="20"/>
      <c r="X30" s="20"/>
      <c r="Y30" s="20"/>
      <c r="Z30" s="21"/>
      <c r="AA30" s="22"/>
    </row>
    <row r="31" spans="1:27" ht="13.5" x14ac:dyDescent="0.25">
      <c r="A31" s="23" t="s">
        <v>57</v>
      </c>
      <c r="B31" s="17" t="s">
        <v>32</v>
      </c>
      <c r="C31" s="18"/>
      <c r="D31" s="18"/>
      <c r="E31" s="19"/>
      <c r="F31" s="20"/>
      <c r="G31" s="20"/>
      <c r="H31" s="20"/>
      <c r="I31" s="20"/>
      <c r="J31" s="20"/>
      <c r="K31" s="20"/>
      <c r="L31" s="20"/>
      <c r="M31" s="20"/>
      <c r="N31" s="20"/>
      <c r="O31" s="20"/>
      <c r="P31" s="20"/>
      <c r="Q31" s="20"/>
      <c r="R31" s="20"/>
      <c r="S31" s="20"/>
      <c r="T31" s="20"/>
      <c r="U31" s="20"/>
      <c r="V31" s="20"/>
      <c r="W31" s="20"/>
      <c r="X31" s="20"/>
      <c r="Y31" s="20"/>
      <c r="Z31" s="21"/>
      <c r="AA31" s="22"/>
    </row>
    <row r="32" spans="1:27" ht="13.5" x14ac:dyDescent="0.25">
      <c r="A32" s="23" t="s">
        <v>58</v>
      </c>
      <c r="B32" s="17" t="s">
        <v>32</v>
      </c>
      <c r="C32" s="18"/>
      <c r="D32" s="18"/>
      <c r="E32" s="19"/>
      <c r="F32" s="20"/>
      <c r="G32" s="20"/>
      <c r="H32" s="20"/>
      <c r="I32" s="20"/>
      <c r="J32" s="20"/>
      <c r="K32" s="20"/>
      <c r="L32" s="20"/>
      <c r="M32" s="20"/>
      <c r="N32" s="20"/>
      <c r="O32" s="20"/>
      <c r="P32" s="20"/>
      <c r="Q32" s="20"/>
      <c r="R32" s="20"/>
      <c r="S32" s="20"/>
      <c r="T32" s="20"/>
      <c r="U32" s="20"/>
      <c r="V32" s="20"/>
      <c r="W32" s="20"/>
      <c r="X32" s="20"/>
      <c r="Y32" s="20"/>
      <c r="Z32" s="21"/>
      <c r="AA32" s="22"/>
    </row>
    <row r="33" spans="1:27" ht="13.5" x14ac:dyDescent="0.25">
      <c r="A33" s="23" t="s">
        <v>59</v>
      </c>
      <c r="B33" s="17" t="s">
        <v>32</v>
      </c>
      <c r="C33" s="18"/>
      <c r="D33" s="18"/>
      <c r="E33" s="19"/>
      <c r="F33" s="20"/>
      <c r="G33" s="20"/>
      <c r="H33" s="20"/>
      <c r="I33" s="20"/>
      <c r="J33" s="20"/>
      <c r="K33" s="20"/>
      <c r="L33" s="20"/>
      <c r="M33" s="20"/>
      <c r="N33" s="20"/>
      <c r="O33" s="20"/>
      <c r="P33" s="20"/>
      <c r="Q33" s="20"/>
      <c r="R33" s="20"/>
      <c r="S33" s="20"/>
      <c r="T33" s="20"/>
      <c r="U33" s="20"/>
      <c r="V33" s="20"/>
      <c r="W33" s="20"/>
      <c r="X33" s="20"/>
      <c r="Y33" s="20"/>
      <c r="Z33" s="21"/>
      <c r="AA33" s="22"/>
    </row>
    <row r="34" spans="1:27" ht="13.5" x14ac:dyDescent="0.25">
      <c r="A34" s="27" t="s">
        <v>60</v>
      </c>
      <c r="B34" s="28" t="s">
        <v>32</v>
      </c>
      <c r="C34" s="29">
        <f t="shared" ref="C34:Y34" si="3">SUM(C29:C33)</f>
        <v>0</v>
      </c>
      <c r="D34" s="29">
        <f>SUM(D29:D33)</f>
        <v>0</v>
      </c>
      <c r="E34" s="30">
        <f t="shared" si="3"/>
        <v>0</v>
      </c>
      <c r="F34" s="31">
        <f t="shared" si="3"/>
        <v>0</v>
      </c>
      <c r="G34" s="31">
        <f t="shared" si="3"/>
        <v>0</v>
      </c>
      <c r="H34" s="31">
        <f t="shared" si="3"/>
        <v>0</v>
      </c>
      <c r="I34" s="31">
        <f t="shared" si="3"/>
        <v>0</v>
      </c>
      <c r="J34" s="31">
        <f t="shared" si="3"/>
        <v>0</v>
      </c>
      <c r="K34" s="31">
        <f t="shared" si="3"/>
        <v>0</v>
      </c>
      <c r="L34" s="31">
        <f t="shared" si="3"/>
        <v>0</v>
      </c>
      <c r="M34" s="31">
        <f t="shared" si="3"/>
        <v>0</v>
      </c>
      <c r="N34" s="31">
        <f t="shared" si="3"/>
        <v>0</v>
      </c>
      <c r="O34" s="31">
        <f t="shared" si="3"/>
        <v>0</v>
      </c>
      <c r="P34" s="31">
        <f t="shared" si="3"/>
        <v>0</v>
      </c>
      <c r="Q34" s="31">
        <f t="shared" si="3"/>
        <v>0</v>
      </c>
      <c r="R34" s="31">
        <f t="shared" si="3"/>
        <v>0</v>
      </c>
      <c r="S34" s="31">
        <f t="shared" si="3"/>
        <v>0</v>
      </c>
      <c r="T34" s="31">
        <f t="shared" si="3"/>
        <v>0</v>
      </c>
      <c r="U34" s="31">
        <f t="shared" si="3"/>
        <v>0</v>
      </c>
      <c r="V34" s="31">
        <f t="shared" si="3"/>
        <v>0</v>
      </c>
      <c r="W34" s="31">
        <f t="shared" si="3"/>
        <v>0</v>
      </c>
      <c r="X34" s="31">
        <f t="shared" si="3"/>
        <v>0</v>
      </c>
      <c r="Y34" s="31">
        <f t="shared" si="3"/>
        <v>0</v>
      </c>
      <c r="Z34" s="32">
        <f>+IF(X34&lt;&gt;0,+(Y34/X34)*100,0)</f>
        <v>0</v>
      </c>
      <c r="AA34" s="33">
        <f>SUM(AA29:AA33)</f>
        <v>0</v>
      </c>
    </row>
    <row r="35" spans="1:27" ht="5.0999999999999996" customHeight="1" x14ac:dyDescent="0.25">
      <c r="A35" s="34" t="s">
        <v>41</v>
      </c>
      <c r="B35" s="17"/>
      <c r="C35" s="18"/>
      <c r="D35" s="18"/>
      <c r="E35" s="19"/>
      <c r="F35" s="20"/>
      <c r="G35" s="20"/>
      <c r="H35" s="20"/>
      <c r="I35" s="20"/>
      <c r="J35" s="20"/>
      <c r="K35" s="20"/>
      <c r="L35" s="20"/>
      <c r="M35" s="20"/>
      <c r="N35" s="20"/>
      <c r="O35" s="20"/>
      <c r="P35" s="20"/>
      <c r="Q35" s="20"/>
      <c r="R35" s="20"/>
      <c r="S35" s="20"/>
      <c r="T35" s="20"/>
      <c r="U35" s="20"/>
      <c r="V35" s="20"/>
      <c r="W35" s="20"/>
      <c r="X35" s="20"/>
      <c r="Y35" s="20"/>
      <c r="Z35" s="21"/>
      <c r="AA35" s="22"/>
    </row>
    <row r="36" spans="1:27" ht="13.5" x14ac:dyDescent="0.25">
      <c r="A36" s="10" t="s">
        <v>61</v>
      </c>
      <c r="B36" s="17" t="s">
        <v>32</v>
      </c>
      <c r="C36" s="18"/>
      <c r="D36" s="18"/>
      <c r="E36" s="19"/>
      <c r="F36" s="20"/>
      <c r="G36" s="20"/>
      <c r="H36" s="20"/>
      <c r="I36" s="20"/>
      <c r="J36" s="20"/>
      <c r="K36" s="20"/>
      <c r="L36" s="20"/>
      <c r="M36" s="20"/>
      <c r="N36" s="20"/>
      <c r="O36" s="20"/>
      <c r="P36" s="20"/>
      <c r="Q36" s="20"/>
      <c r="R36" s="20"/>
      <c r="S36" s="20"/>
      <c r="T36" s="20"/>
      <c r="U36" s="20"/>
      <c r="V36" s="20"/>
      <c r="W36" s="20"/>
      <c r="X36" s="20"/>
      <c r="Y36" s="20"/>
      <c r="Z36" s="21"/>
      <c r="AA36" s="22"/>
    </row>
    <row r="37" spans="1:27" ht="13.5" x14ac:dyDescent="0.25">
      <c r="A37" s="23" t="s">
        <v>62</v>
      </c>
      <c r="B37" s="17" t="s">
        <v>32</v>
      </c>
      <c r="C37" s="18"/>
      <c r="D37" s="18"/>
      <c r="E37" s="19"/>
      <c r="F37" s="20"/>
      <c r="G37" s="20"/>
      <c r="H37" s="20"/>
      <c r="I37" s="20"/>
      <c r="J37" s="20"/>
      <c r="K37" s="20"/>
      <c r="L37" s="20"/>
      <c r="M37" s="20"/>
      <c r="N37" s="20"/>
      <c r="O37" s="20"/>
      <c r="P37" s="20"/>
      <c r="Q37" s="20"/>
      <c r="R37" s="20"/>
      <c r="S37" s="20"/>
      <c r="T37" s="20"/>
      <c r="U37" s="20"/>
      <c r="V37" s="20"/>
      <c r="W37" s="20"/>
      <c r="X37" s="20"/>
      <c r="Y37" s="20"/>
      <c r="Z37" s="21"/>
      <c r="AA37" s="22"/>
    </row>
    <row r="38" spans="1:27" ht="13.5" x14ac:dyDescent="0.25">
      <c r="A38" s="23" t="s">
        <v>59</v>
      </c>
      <c r="B38" s="17" t="s">
        <v>32</v>
      </c>
      <c r="C38" s="18"/>
      <c r="D38" s="18"/>
      <c r="E38" s="19"/>
      <c r="F38" s="20"/>
      <c r="G38" s="20"/>
      <c r="H38" s="20"/>
      <c r="I38" s="20"/>
      <c r="J38" s="20"/>
      <c r="K38" s="20"/>
      <c r="L38" s="20"/>
      <c r="M38" s="20"/>
      <c r="N38" s="20"/>
      <c r="O38" s="20"/>
      <c r="P38" s="20"/>
      <c r="Q38" s="20"/>
      <c r="R38" s="20"/>
      <c r="S38" s="20"/>
      <c r="T38" s="20"/>
      <c r="U38" s="20"/>
      <c r="V38" s="20"/>
      <c r="W38" s="20"/>
      <c r="X38" s="20"/>
      <c r="Y38" s="20"/>
      <c r="Z38" s="21"/>
      <c r="AA38" s="22"/>
    </row>
    <row r="39" spans="1:27" ht="13.5" x14ac:dyDescent="0.25">
      <c r="A39" s="27" t="s">
        <v>63</v>
      </c>
      <c r="B39" s="35" t="s">
        <v>32</v>
      </c>
      <c r="C39" s="29">
        <f t="shared" ref="C39:Y39" si="4">SUM(C37:C38)</f>
        <v>0</v>
      </c>
      <c r="D39" s="29">
        <f>SUM(D37:D38)</f>
        <v>0</v>
      </c>
      <c r="E39" s="36">
        <f t="shared" si="4"/>
        <v>0</v>
      </c>
      <c r="F39" s="37">
        <f t="shared" si="4"/>
        <v>0</v>
      </c>
      <c r="G39" s="37">
        <f t="shared" si="4"/>
        <v>0</v>
      </c>
      <c r="H39" s="37">
        <f t="shared" si="4"/>
        <v>0</v>
      </c>
      <c r="I39" s="37">
        <f t="shared" si="4"/>
        <v>0</v>
      </c>
      <c r="J39" s="37">
        <f t="shared" si="4"/>
        <v>0</v>
      </c>
      <c r="K39" s="37">
        <f t="shared" si="4"/>
        <v>0</v>
      </c>
      <c r="L39" s="37">
        <f t="shared" si="4"/>
        <v>0</v>
      </c>
      <c r="M39" s="37">
        <f t="shared" si="4"/>
        <v>0</v>
      </c>
      <c r="N39" s="37">
        <f t="shared" si="4"/>
        <v>0</v>
      </c>
      <c r="O39" s="37">
        <f t="shared" si="4"/>
        <v>0</v>
      </c>
      <c r="P39" s="37">
        <f t="shared" si="4"/>
        <v>0</v>
      </c>
      <c r="Q39" s="37">
        <f t="shared" si="4"/>
        <v>0</v>
      </c>
      <c r="R39" s="37">
        <f t="shared" si="4"/>
        <v>0</v>
      </c>
      <c r="S39" s="37">
        <f t="shared" si="4"/>
        <v>0</v>
      </c>
      <c r="T39" s="37">
        <f t="shared" si="4"/>
        <v>0</v>
      </c>
      <c r="U39" s="37">
        <f t="shared" si="4"/>
        <v>0</v>
      </c>
      <c r="V39" s="37">
        <f t="shared" si="4"/>
        <v>0</v>
      </c>
      <c r="W39" s="37">
        <f t="shared" si="4"/>
        <v>0</v>
      </c>
      <c r="X39" s="37">
        <f t="shared" si="4"/>
        <v>0</v>
      </c>
      <c r="Y39" s="37">
        <f t="shared" si="4"/>
        <v>0</v>
      </c>
      <c r="Z39" s="38">
        <f>+IF(X39&lt;&gt;0,+(Y39/X39)*100,0)</f>
        <v>0</v>
      </c>
      <c r="AA39" s="39">
        <f>SUM(AA37:AA38)</f>
        <v>0</v>
      </c>
    </row>
    <row r="40" spans="1:27" ht="13.5" x14ac:dyDescent="0.25">
      <c r="A40" s="27" t="s">
        <v>64</v>
      </c>
      <c r="B40" s="28" t="s">
        <v>32</v>
      </c>
      <c r="C40" s="29">
        <f t="shared" ref="C40:Y40" si="5">+C34+C39</f>
        <v>0</v>
      </c>
      <c r="D40" s="29">
        <f>+D34+D39</f>
        <v>0</v>
      </c>
      <c r="E40" s="30">
        <f t="shared" si="5"/>
        <v>0</v>
      </c>
      <c r="F40" s="31">
        <f t="shared" si="5"/>
        <v>0</v>
      </c>
      <c r="G40" s="31">
        <f t="shared" si="5"/>
        <v>0</v>
      </c>
      <c r="H40" s="31">
        <f t="shared" si="5"/>
        <v>0</v>
      </c>
      <c r="I40" s="31">
        <f t="shared" si="5"/>
        <v>0</v>
      </c>
      <c r="J40" s="31">
        <f t="shared" si="5"/>
        <v>0</v>
      </c>
      <c r="K40" s="31">
        <f t="shared" si="5"/>
        <v>0</v>
      </c>
      <c r="L40" s="31">
        <f t="shared" si="5"/>
        <v>0</v>
      </c>
      <c r="M40" s="31">
        <f t="shared" si="5"/>
        <v>0</v>
      </c>
      <c r="N40" s="31">
        <f t="shared" si="5"/>
        <v>0</v>
      </c>
      <c r="O40" s="31">
        <f t="shared" si="5"/>
        <v>0</v>
      </c>
      <c r="P40" s="31">
        <f t="shared" si="5"/>
        <v>0</v>
      </c>
      <c r="Q40" s="31">
        <f t="shared" si="5"/>
        <v>0</v>
      </c>
      <c r="R40" s="31">
        <f t="shared" si="5"/>
        <v>0</v>
      </c>
      <c r="S40" s="31">
        <f t="shared" si="5"/>
        <v>0</v>
      </c>
      <c r="T40" s="31">
        <f t="shared" si="5"/>
        <v>0</v>
      </c>
      <c r="U40" s="31">
        <f t="shared" si="5"/>
        <v>0</v>
      </c>
      <c r="V40" s="31">
        <f t="shared" si="5"/>
        <v>0</v>
      </c>
      <c r="W40" s="31">
        <f t="shared" si="5"/>
        <v>0</v>
      </c>
      <c r="X40" s="31">
        <f t="shared" si="5"/>
        <v>0</v>
      </c>
      <c r="Y40" s="31">
        <f t="shared" si="5"/>
        <v>0</v>
      </c>
      <c r="Z40" s="32">
        <f>+IF(X40&lt;&gt;0,+(Y40/X40)*100,0)</f>
        <v>0</v>
      </c>
      <c r="AA40" s="33">
        <f>+AA34+AA39</f>
        <v>0</v>
      </c>
    </row>
    <row r="41" spans="1:27" ht="5.0999999999999996" customHeight="1" x14ac:dyDescent="0.25">
      <c r="A41" s="34" t="s">
        <v>41</v>
      </c>
      <c r="B41" s="17"/>
      <c r="C41" s="18"/>
      <c r="D41" s="18"/>
      <c r="E41" s="19"/>
      <c r="F41" s="20"/>
      <c r="G41" s="20"/>
      <c r="H41" s="20"/>
      <c r="I41" s="20"/>
      <c r="J41" s="20"/>
      <c r="K41" s="20"/>
      <c r="L41" s="20"/>
      <c r="M41" s="20"/>
      <c r="N41" s="20"/>
      <c r="O41" s="20"/>
      <c r="P41" s="20"/>
      <c r="Q41" s="20"/>
      <c r="R41" s="20"/>
      <c r="S41" s="20"/>
      <c r="T41" s="20"/>
      <c r="U41" s="20"/>
      <c r="V41" s="20"/>
      <c r="W41" s="20"/>
      <c r="X41" s="20"/>
      <c r="Y41" s="20"/>
      <c r="Z41" s="21"/>
      <c r="AA41" s="22"/>
    </row>
    <row r="42" spans="1:27" ht="13.5" x14ac:dyDescent="0.25">
      <c r="A42" s="41" t="s">
        <v>65</v>
      </c>
      <c r="B42" s="42" t="s">
        <v>66</v>
      </c>
      <c r="C42" s="43">
        <f t="shared" ref="C42:Y42" si="6">+C25-C40</f>
        <v>0</v>
      </c>
      <c r="D42" s="43">
        <f>+D25-D40</f>
        <v>0</v>
      </c>
      <c r="E42" s="44">
        <f t="shared" si="6"/>
        <v>0</v>
      </c>
      <c r="F42" s="45">
        <f t="shared" si="6"/>
        <v>0</v>
      </c>
      <c r="G42" s="45">
        <f t="shared" si="6"/>
        <v>0</v>
      </c>
      <c r="H42" s="45">
        <f t="shared" si="6"/>
        <v>0</v>
      </c>
      <c r="I42" s="45">
        <f t="shared" si="6"/>
        <v>0</v>
      </c>
      <c r="J42" s="45">
        <f t="shared" si="6"/>
        <v>0</v>
      </c>
      <c r="K42" s="45">
        <f t="shared" si="6"/>
        <v>0</v>
      </c>
      <c r="L42" s="45">
        <f t="shared" si="6"/>
        <v>0</v>
      </c>
      <c r="M42" s="45">
        <f t="shared" si="6"/>
        <v>0</v>
      </c>
      <c r="N42" s="45">
        <f t="shared" si="6"/>
        <v>0</v>
      </c>
      <c r="O42" s="45">
        <f t="shared" si="6"/>
        <v>0</v>
      </c>
      <c r="P42" s="45">
        <f t="shared" si="6"/>
        <v>0</v>
      </c>
      <c r="Q42" s="45">
        <f t="shared" si="6"/>
        <v>0</v>
      </c>
      <c r="R42" s="45">
        <f t="shared" si="6"/>
        <v>0</v>
      </c>
      <c r="S42" s="45">
        <f t="shared" si="6"/>
        <v>0</v>
      </c>
      <c r="T42" s="45">
        <f t="shared" si="6"/>
        <v>0</v>
      </c>
      <c r="U42" s="45">
        <f t="shared" si="6"/>
        <v>0</v>
      </c>
      <c r="V42" s="45">
        <f t="shared" si="6"/>
        <v>0</v>
      </c>
      <c r="W42" s="45">
        <f t="shared" si="6"/>
        <v>0</v>
      </c>
      <c r="X42" s="45">
        <f t="shared" si="6"/>
        <v>0</v>
      </c>
      <c r="Y42" s="45">
        <f t="shared" si="6"/>
        <v>0</v>
      </c>
      <c r="Z42" s="46">
        <f>+IF(X42&lt;&gt;0,+(Y42/X42)*100,0)</f>
        <v>0</v>
      </c>
      <c r="AA42" s="47">
        <f>+AA25-AA40</f>
        <v>0</v>
      </c>
    </row>
    <row r="43" spans="1:27" ht="5.0999999999999996" customHeight="1" x14ac:dyDescent="0.25">
      <c r="A43" s="34" t="s">
        <v>41</v>
      </c>
      <c r="B43" s="17"/>
      <c r="C43" s="18"/>
      <c r="D43" s="18"/>
      <c r="E43" s="19"/>
      <c r="F43" s="20"/>
      <c r="G43" s="20"/>
      <c r="H43" s="20"/>
      <c r="I43" s="20"/>
      <c r="J43" s="20"/>
      <c r="K43" s="20"/>
      <c r="L43" s="20"/>
      <c r="M43" s="20"/>
      <c r="N43" s="20"/>
      <c r="O43" s="20"/>
      <c r="P43" s="20"/>
      <c r="Q43" s="20"/>
      <c r="R43" s="20"/>
      <c r="S43" s="20"/>
      <c r="T43" s="20"/>
      <c r="U43" s="20"/>
      <c r="V43" s="20"/>
      <c r="W43" s="20"/>
      <c r="X43" s="20"/>
      <c r="Y43" s="20"/>
      <c r="Z43" s="48"/>
      <c r="AA43" s="22"/>
    </row>
    <row r="44" spans="1:27" ht="13.5" x14ac:dyDescent="0.25">
      <c r="A44" s="10" t="s">
        <v>67</v>
      </c>
      <c r="B44" s="17" t="s">
        <v>32</v>
      </c>
      <c r="C44" s="18"/>
      <c r="D44" s="18"/>
      <c r="E44" s="19"/>
      <c r="F44" s="20"/>
      <c r="G44" s="20"/>
      <c r="H44" s="20"/>
      <c r="I44" s="20"/>
      <c r="J44" s="20"/>
      <c r="K44" s="20"/>
      <c r="L44" s="20"/>
      <c r="M44" s="20"/>
      <c r="N44" s="20"/>
      <c r="O44" s="20"/>
      <c r="P44" s="20"/>
      <c r="Q44" s="20"/>
      <c r="R44" s="20"/>
      <c r="S44" s="20"/>
      <c r="T44" s="20"/>
      <c r="U44" s="20"/>
      <c r="V44" s="20"/>
      <c r="W44" s="20"/>
      <c r="X44" s="20"/>
      <c r="Y44" s="20"/>
      <c r="Z44" s="48"/>
      <c r="AA44" s="22"/>
    </row>
    <row r="45" spans="1:27" ht="13.5" x14ac:dyDescent="0.25">
      <c r="A45" s="23" t="s">
        <v>68</v>
      </c>
      <c r="B45" s="17" t="s">
        <v>32</v>
      </c>
      <c r="C45" s="18"/>
      <c r="D45" s="18"/>
      <c r="E45" s="19"/>
      <c r="F45" s="20"/>
      <c r="G45" s="20"/>
      <c r="H45" s="20"/>
      <c r="I45" s="20"/>
      <c r="J45" s="20"/>
      <c r="K45" s="20"/>
      <c r="L45" s="20"/>
      <c r="M45" s="20"/>
      <c r="N45" s="20"/>
      <c r="O45" s="20"/>
      <c r="P45" s="20"/>
      <c r="Q45" s="20"/>
      <c r="R45" s="20"/>
      <c r="S45" s="20"/>
      <c r="T45" s="20"/>
      <c r="U45" s="20"/>
      <c r="V45" s="20"/>
      <c r="W45" s="20"/>
      <c r="X45" s="20"/>
      <c r="Y45" s="20"/>
      <c r="Z45" s="48"/>
      <c r="AA45" s="22"/>
    </row>
    <row r="46" spans="1:27" ht="13.5" x14ac:dyDescent="0.25">
      <c r="A46" s="23" t="s">
        <v>69</v>
      </c>
      <c r="B46" s="17" t="s">
        <v>32</v>
      </c>
      <c r="C46" s="18"/>
      <c r="D46" s="18"/>
      <c r="E46" s="19"/>
      <c r="F46" s="20"/>
      <c r="G46" s="20"/>
      <c r="H46" s="20"/>
      <c r="I46" s="20"/>
      <c r="J46" s="20"/>
      <c r="K46" s="20"/>
      <c r="L46" s="20"/>
      <c r="M46" s="20"/>
      <c r="N46" s="20"/>
      <c r="O46" s="20"/>
      <c r="P46" s="20"/>
      <c r="Q46" s="20"/>
      <c r="R46" s="20"/>
      <c r="S46" s="20"/>
      <c r="T46" s="20"/>
      <c r="U46" s="20"/>
      <c r="V46" s="20"/>
      <c r="W46" s="20"/>
      <c r="X46" s="20"/>
      <c r="Y46" s="20"/>
      <c r="Z46" s="48"/>
      <c r="AA46" s="22"/>
    </row>
    <row r="47" spans="1:27" ht="14.45" customHeight="1" x14ac:dyDescent="0.25">
      <c r="A47" s="23" t="s">
        <v>41</v>
      </c>
      <c r="B47" s="17"/>
      <c r="C47" s="18"/>
      <c r="D47" s="18"/>
      <c r="E47" s="19"/>
      <c r="F47" s="20"/>
      <c r="G47" s="20"/>
      <c r="H47" s="20"/>
      <c r="I47" s="20"/>
      <c r="J47" s="20"/>
      <c r="K47" s="20"/>
      <c r="L47" s="20"/>
      <c r="M47" s="20"/>
      <c r="N47" s="20"/>
      <c r="O47" s="20"/>
      <c r="P47" s="20"/>
      <c r="Q47" s="20"/>
      <c r="R47" s="20"/>
      <c r="S47" s="20"/>
      <c r="T47" s="20"/>
      <c r="U47" s="20"/>
      <c r="V47" s="20"/>
      <c r="W47" s="20"/>
      <c r="X47" s="20"/>
      <c r="Y47" s="20"/>
      <c r="Z47" s="48"/>
      <c r="AA47" s="22"/>
    </row>
    <row r="48" spans="1:27" ht="13.5" x14ac:dyDescent="0.25">
      <c r="A48" s="49" t="s">
        <v>70</v>
      </c>
      <c r="B48" s="50" t="s">
        <v>66</v>
      </c>
      <c r="C48" s="51">
        <f t="shared" ref="C48:Y48" si="7">SUM(C45:C47)</f>
        <v>0</v>
      </c>
      <c r="D48" s="51">
        <f>SUM(D45:D47)</f>
        <v>0</v>
      </c>
      <c r="E48" s="52">
        <f t="shared" si="7"/>
        <v>0</v>
      </c>
      <c r="F48" s="53">
        <f t="shared" si="7"/>
        <v>0</v>
      </c>
      <c r="G48" s="53">
        <f t="shared" si="7"/>
        <v>0</v>
      </c>
      <c r="H48" s="53">
        <f t="shared" si="7"/>
        <v>0</v>
      </c>
      <c r="I48" s="53">
        <f t="shared" si="7"/>
        <v>0</v>
      </c>
      <c r="J48" s="53">
        <f t="shared" si="7"/>
        <v>0</v>
      </c>
      <c r="K48" s="53">
        <f t="shared" si="7"/>
        <v>0</v>
      </c>
      <c r="L48" s="53">
        <f t="shared" si="7"/>
        <v>0</v>
      </c>
      <c r="M48" s="53">
        <f t="shared" si="7"/>
        <v>0</v>
      </c>
      <c r="N48" s="53">
        <f t="shared" si="7"/>
        <v>0</v>
      </c>
      <c r="O48" s="53">
        <f t="shared" si="7"/>
        <v>0</v>
      </c>
      <c r="P48" s="53">
        <f t="shared" si="7"/>
        <v>0</v>
      </c>
      <c r="Q48" s="53">
        <f t="shared" si="7"/>
        <v>0</v>
      </c>
      <c r="R48" s="53">
        <f t="shared" si="7"/>
        <v>0</v>
      </c>
      <c r="S48" s="53">
        <f t="shared" si="7"/>
        <v>0</v>
      </c>
      <c r="T48" s="53">
        <f t="shared" si="7"/>
        <v>0</v>
      </c>
      <c r="U48" s="53">
        <f t="shared" si="7"/>
        <v>0</v>
      </c>
      <c r="V48" s="53">
        <f t="shared" si="7"/>
        <v>0</v>
      </c>
      <c r="W48" s="53">
        <f t="shared" si="7"/>
        <v>0</v>
      </c>
      <c r="X48" s="53">
        <f t="shared" si="7"/>
        <v>0</v>
      </c>
      <c r="Y48" s="53">
        <f t="shared" si="7"/>
        <v>0</v>
      </c>
      <c r="Z48" s="54">
        <f>+IF(X48&lt;&gt;0,+(Y48/X48)*100,0)</f>
        <v>0</v>
      </c>
      <c r="AA48" s="55">
        <f>SUM(AA45:AA47)</f>
        <v>0</v>
      </c>
    </row>
    <row r="49" spans="1:27" ht="13.5" x14ac:dyDescent="0.25">
      <c r="A49" s="56" t="s">
        <v>328</v>
      </c>
      <c r="B49" s="57"/>
      <c r="C49" s="58"/>
      <c r="D49" s="58"/>
      <c r="E49" s="58"/>
      <c r="F49" s="58"/>
      <c r="G49" s="58"/>
      <c r="H49" s="59"/>
      <c r="I49" s="59"/>
      <c r="J49" s="59"/>
      <c r="K49" s="59"/>
      <c r="L49" s="59"/>
      <c r="M49" s="59"/>
      <c r="N49" s="59"/>
      <c r="O49" s="59"/>
      <c r="P49" s="59"/>
      <c r="Q49" s="59"/>
      <c r="R49" s="59"/>
      <c r="S49" s="59"/>
      <c r="T49" s="59"/>
      <c r="U49" s="59"/>
      <c r="V49" s="59"/>
      <c r="W49" s="59"/>
      <c r="X49" s="59"/>
      <c r="Y49" s="59"/>
      <c r="Z49" s="59"/>
      <c r="AA49" s="59"/>
    </row>
    <row r="50" spans="1:27" ht="13.5" x14ac:dyDescent="0.25">
      <c r="A50" s="60" t="s">
        <v>329</v>
      </c>
      <c r="B50" s="60"/>
      <c r="C50" s="60"/>
      <c r="D50" s="60"/>
      <c r="E50" s="60"/>
      <c r="F50" s="60"/>
      <c r="G50" s="60"/>
      <c r="H50" s="59"/>
      <c r="I50" s="59"/>
      <c r="J50" s="59"/>
      <c r="K50" s="59"/>
      <c r="L50" s="59"/>
      <c r="M50" s="59"/>
      <c r="N50" s="59"/>
      <c r="O50" s="59"/>
      <c r="P50" s="59"/>
      <c r="Q50" s="59"/>
      <c r="R50" s="59"/>
      <c r="S50" s="59"/>
      <c r="T50" s="59"/>
      <c r="U50" s="59"/>
      <c r="V50" s="59"/>
      <c r="W50" s="59"/>
      <c r="X50" s="59"/>
      <c r="Y50" s="59"/>
      <c r="Z50" s="59"/>
      <c r="AA50" s="59"/>
    </row>
    <row r="51" spans="1:27" ht="13.5" x14ac:dyDescent="0.25">
      <c r="A51" s="61" t="s">
        <v>330</v>
      </c>
      <c r="B51" s="62"/>
      <c r="C51" s="63"/>
      <c r="D51" s="63"/>
      <c r="E51" s="63"/>
      <c r="F51" s="63"/>
      <c r="G51" s="63"/>
      <c r="H51" s="59"/>
      <c r="I51" s="59"/>
      <c r="J51" s="59"/>
      <c r="K51" s="59"/>
      <c r="L51" s="59"/>
      <c r="M51" s="59"/>
      <c r="N51" s="59"/>
      <c r="O51" s="59"/>
      <c r="P51" s="59"/>
      <c r="Q51" s="59"/>
      <c r="R51" s="59"/>
      <c r="S51" s="59"/>
      <c r="T51" s="59"/>
      <c r="U51" s="59"/>
      <c r="V51" s="59"/>
      <c r="W51" s="59"/>
      <c r="X51" s="59"/>
      <c r="Y51" s="59"/>
      <c r="Z51" s="59"/>
      <c r="AA51" s="59"/>
    </row>
    <row r="52" spans="1:27" ht="13.5" x14ac:dyDescent="0.25">
      <c r="A52" s="59"/>
      <c r="B52" s="59"/>
      <c r="C52" s="59"/>
      <c r="D52" s="59"/>
      <c r="E52" s="59"/>
      <c r="F52" s="59"/>
      <c r="G52" s="59"/>
      <c r="H52" s="59"/>
      <c r="I52" s="59"/>
      <c r="J52" s="59"/>
      <c r="K52" s="59"/>
      <c r="L52" s="59"/>
      <c r="M52" s="59"/>
      <c r="N52" s="59"/>
      <c r="O52" s="59"/>
      <c r="P52" s="59"/>
      <c r="Q52" s="59"/>
      <c r="R52" s="59"/>
      <c r="S52" s="59"/>
      <c r="T52" s="59"/>
      <c r="U52" s="59"/>
      <c r="V52" s="59"/>
      <c r="W52" s="59"/>
      <c r="X52" s="59"/>
      <c r="Y52" s="59"/>
      <c r="Z52" s="59"/>
      <c r="AA52" s="59"/>
    </row>
    <row r="53" spans="1:27" ht="13.5" x14ac:dyDescent="0.25">
      <c r="A53" s="59"/>
      <c r="B53" s="59"/>
      <c r="C53" s="59"/>
      <c r="D53" s="59"/>
      <c r="E53" s="59"/>
      <c r="F53" s="59"/>
      <c r="G53" s="59"/>
      <c r="H53" s="59"/>
      <c r="I53" s="59"/>
      <c r="J53" s="59"/>
      <c r="K53" s="59"/>
      <c r="L53" s="59"/>
      <c r="M53" s="59"/>
      <c r="N53" s="59"/>
      <c r="O53" s="59"/>
      <c r="P53" s="59"/>
      <c r="Q53" s="59"/>
      <c r="R53" s="59"/>
      <c r="S53" s="59"/>
      <c r="T53" s="59"/>
      <c r="U53" s="59"/>
      <c r="V53" s="59"/>
      <c r="W53" s="59"/>
      <c r="X53" s="59"/>
      <c r="Y53" s="59"/>
      <c r="Z53" s="59"/>
      <c r="AA53" s="59"/>
    </row>
    <row r="54" spans="1:27" ht="13.5" x14ac:dyDescent="0.25">
      <c r="A54" s="59"/>
      <c r="B54" s="59"/>
      <c r="C54" s="59"/>
      <c r="D54" s="59"/>
      <c r="E54" s="59"/>
      <c r="F54" s="59"/>
      <c r="G54" s="59"/>
      <c r="H54" s="59"/>
      <c r="I54" s="59"/>
      <c r="J54" s="59"/>
      <c r="K54" s="59"/>
      <c r="L54" s="59"/>
      <c r="M54" s="59"/>
      <c r="N54" s="59"/>
      <c r="O54" s="59"/>
      <c r="P54" s="59"/>
      <c r="Q54" s="59"/>
      <c r="R54" s="59"/>
      <c r="S54" s="59"/>
      <c r="T54" s="59"/>
      <c r="U54" s="59"/>
      <c r="V54" s="59"/>
      <c r="W54" s="59"/>
      <c r="X54" s="59"/>
      <c r="Y54" s="59"/>
      <c r="Z54" s="59"/>
      <c r="AA54" s="59"/>
    </row>
  </sheetData>
  <mergeCells count="2">
    <mergeCell ref="A1:AA1"/>
    <mergeCell ref="E2:AA2"/>
  </mergeCells>
  <printOptions horizontalCentered="1"/>
  <pageMargins left="0.55118110236220497" right="0.22" top="0.59055118110236204" bottom="0.59055118110236204" header="0.31496062992126" footer="0.31496062992126"/>
  <pageSetup paperSize="9" orientation="landscape" r:id="rId1"/>
  <rowBreaks count="1" manualBreakCount="1">
    <brk id="48" max="16383" man="1"/>
  </rowBreaks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item1.xml><?xml version="1.0" encoding="utf-8"?>
<ct:contentTypeSchema xmlns:ct="http://schemas.microsoft.com/office/2006/metadata/contentType" xmlns:ma="http://schemas.microsoft.com/office/2006/metadata/properties/metaAttributes" ct:_="" ma:_="" ma:contentTypeName="Document" ma:contentTypeID="0x0101000EC1F84CAC9BFF41B14DC5F35EA442CF" ma:contentTypeVersion="" ma:contentTypeDescription="Create a new document." ma:contentTypeScope="" ma:versionID="c4b4c50ae403b62878d571ca6d77566f">
  <xsd:schema xmlns:xsd="http://www.w3.org/2001/XMLSchema" xmlns:xs="http://www.w3.org/2001/XMLSchema" xmlns:p="http://schemas.microsoft.com/office/2006/metadata/properties" xmlns:ns1="http://schemas.microsoft.com/sharepoint/v3" targetNamespace="http://schemas.microsoft.com/office/2006/metadata/properties" ma:root="true" ma:fieldsID="c9f2915bc449c9eb1438cf294b3051d9" ns1:_="">
    <xsd:import namespace="http://schemas.microsoft.com/sharepoint/v3"/>
    <xsd:element name="properties">
      <xsd:complexType>
        <xsd:sequence>
          <xsd:element name="documentManagement">
            <xsd:complexType>
              <xsd:all>
                <xsd:element ref="ns1:PublishingStartDate" minOccurs="0"/>
                <xsd:element ref="ns1:PublishingExpirationDate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http://schemas.microsoft.com/sharepoint/v3" elementFormDefault="qualified">
    <xsd:import namespace="http://schemas.microsoft.com/office/2006/documentManagement/types"/>
    <xsd:import namespace="http://schemas.microsoft.com/office/infopath/2007/PartnerControls"/>
    <xsd:element name="PublishingStartDate" ma:index="8" nillable="true" ma:displayName="Scheduling Start Date" ma:description="" ma:hidden="true" ma:internalName="PublishingStartDate">
      <xsd:simpleType>
        <xsd:restriction base="dms:Unknown"/>
      </xsd:simpleType>
    </xsd:element>
    <xsd:element name="PublishingExpirationDate" ma:index="9" nillable="true" ma:displayName="Scheduling End Date" ma:description="" ma:hidden="true" ma:internalName="PublishingExpirationDate">
      <xsd:simpleType>
        <xsd:restriction base="dms:Unknown"/>
      </xsd:simple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Content Type"/>
        <xsd:element ref="dc:title" minOccurs="0" maxOccurs="1" ma:index="4" ma:displayName="Title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2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3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>
    <PublishingExpirationDate xmlns="http://schemas.microsoft.com/sharepoint/v3" xsi:nil="true"/>
    <PublishingStartDate xmlns="http://schemas.microsoft.com/sharepoint/v3" xsi:nil="true"/>
  </documentManagement>
</p:properties>
</file>

<file path=customXml/itemProps1.xml><?xml version="1.0" encoding="utf-8"?>
<ds:datastoreItem xmlns:ds="http://schemas.openxmlformats.org/officeDocument/2006/customXml" ds:itemID="{C8843357-FDD3-40CF-A34A-4E1112EAC59F}"/>
</file>

<file path=customXml/itemProps2.xml><?xml version="1.0" encoding="utf-8"?>
<ds:datastoreItem xmlns:ds="http://schemas.openxmlformats.org/officeDocument/2006/customXml" ds:itemID="{46A6BEBD-A52F-488D-9632-2D528FCE7144}"/>
</file>

<file path=customXml/itemProps3.xml><?xml version="1.0" encoding="utf-8"?>
<ds:datastoreItem xmlns:ds="http://schemas.openxmlformats.org/officeDocument/2006/customXml" ds:itemID="{7500BC1E-0465-4D2E-964A-8CA08BF0E698}"/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258</vt:i4>
      </vt:variant>
      <vt:variant>
        <vt:lpstr>Named Ranges</vt:lpstr>
      </vt:variant>
      <vt:variant>
        <vt:i4>258</vt:i4>
      </vt:variant>
    </vt:vector>
  </HeadingPairs>
  <TitlesOfParts>
    <vt:vector size="516" baseType="lpstr">
      <vt:lpstr>Summary</vt:lpstr>
      <vt:lpstr>BUF</vt:lpstr>
      <vt:lpstr>NMA</vt:lpstr>
      <vt:lpstr>EC101</vt:lpstr>
      <vt:lpstr>EC102</vt:lpstr>
      <vt:lpstr>EC104</vt:lpstr>
      <vt:lpstr>EC105</vt:lpstr>
      <vt:lpstr>EC106</vt:lpstr>
      <vt:lpstr>EC108</vt:lpstr>
      <vt:lpstr>EC109</vt:lpstr>
      <vt:lpstr>DC10</vt:lpstr>
      <vt:lpstr>EC121</vt:lpstr>
      <vt:lpstr>EC122</vt:lpstr>
      <vt:lpstr>EC123</vt:lpstr>
      <vt:lpstr>EC124</vt:lpstr>
      <vt:lpstr>EC126</vt:lpstr>
      <vt:lpstr>EC129</vt:lpstr>
      <vt:lpstr>DC12</vt:lpstr>
      <vt:lpstr>EC131</vt:lpstr>
      <vt:lpstr>EC135</vt:lpstr>
      <vt:lpstr>EC136</vt:lpstr>
      <vt:lpstr>EC137</vt:lpstr>
      <vt:lpstr>EC138</vt:lpstr>
      <vt:lpstr>EC139</vt:lpstr>
      <vt:lpstr>DC13</vt:lpstr>
      <vt:lpstr>EC141</vt:lpstr>
      <vt:lpstr>EC142</vt:lpstr>
      <vt:lpstr>EC145</vt:lpstr>
      <vt:lpstr>DC14</vt:lpstr>
      <vt:lpstr>EC153</vt:lpstr>
      <vt:lpstr>EC154</vt:lpstr>
      <vt:lpstr>EC155</vt:lpstr>
      <vt:lpstr>EC156</vt:lpstr>
      <vt:lpstr>EC157</vt:lpstr>
      <vt:lpstr>DC15</vt:lpstr>
      <vt:lpstr>EC441</vt:lpstr>
      <vt:lpstr>EC442</vt:lpstr>
      <vt:lpstr>EC443</vt:lpstr>
      <vt:lpstr>EC444</vt:lpstr>
      <vt:lpstr>DC44</vt:lpstr>
      <vt:lpstr>MAN</vt:lpstr>
      <vt:lpstr>FS161</vt:lpstr>
      <vt:lpstr>FS162</vt:lpstr>
      <vt:lpstr>FS163</vt:lpstr>
      <vt:lpstr>DC16</vt:lpstr>
      <vt:lpstr>FS181</vt:lpstr>
      <vt:lpstr>FS182</vt:lpstr>
      <vt:lpstr>FS183</vt:lpstr>
      <vt:lpstr>FS184</vt:lpstr>
      <vt:lpstr>FS185</vt:lpstr>
      <vt:lpstr>DC18</vt:lpstr>
      <vt:lpstr>FS191</vt:lpstr>
      <vt:lpstr>FS192</vt:lpstr>
      <vt:lpstr>FS193</vt:lpstr>
      <vt:lpstr>FS194</vt:lpstr>
      <vt:lpstr>FS195</vt:lpstr>
      <vt:lpstr>FS196</vt:lpstr>
      <vt:lpstr>DC19</vt:lpstr>
      <vt:lpstr>FS201</vt:lpstr>
      <vt:lpstr>FS203</vt:lpstr>
      <vt:lpstr>FS204</vt:lpstr>
      <vt:lpstr>FS205</vt:lpstr>
      <vt:lpstr>DC20</vt:lpstr>
      <vt:lpstr>EKU</vt:lpstr>
      <vt:lpstr>JHB</vt:lpstr>
      <vt:lpstr>TSH</vt:lpstr>
      <vt:lpstr>GT421</vt:lpstr>
      <vt:lpstr>GT422</vt:lpstr>
      <vt:lpstr>GT423</vt:lpstr>
      <vt:lpstr>DC42</vt:lpstr>
      <vt:lpstr>GT481</vt:lpstr>
      <vt:lpstr>GT484</vt:lpstr>
      <vt:lpstr>GT485</vt:lpstr>
      <vt:lpstr>DC48</vt:lpstr>
      <vt:lpstr>ETH</vt:lpstr>
      <vt:lpstr>KZN212</vt:lpstr>
      <vt:lpstr>KZN213</vt:lpstr>
      <vt:lpstr>KZN214</vt:lpstr>
      <vt:lpstr>KZN216</vt:lpstr>
      <vt:lpstr>DC21</vt:lpstr>
      <vt:lpstr>KZN221</vt:lpstr>
      <vt:lpstr>KZN222</vt:lpstr>
      <vt:lpstr>KZN223</vt:lpstr>
      <vt:lpstr>KZN224</vt:lpstr>
      <vt:lpstr>KZN225</vt:lpstr>
      <vt:lpstr>KZN226</vt:lpstr>
      <vt:lpstr>KZN227</vt:lpstr>
      <vt:lpstr>DC22</vt:lpstr>
      <vt:lpstr>KZN235</vt:lpstr>
      <vt:lpstr>KZN237</vt:lpstr>
      <vt:lpstr>KZN238</vt:lpstr>
      <vt:lpstr>DC23</vt:lpstr>
      <vt:lpstr>KZN241</vt:lpstr>
      <vt:lpstr>KZN242</vt:lpstr>
      <vt:lpstr>KZN244</vt:lpstr>
      <vt:lpstr>KZN245</vt:lpstr>
      <vt:lpstr>DC24</vt:lpstr>
      <vt:lpstr>KZN252</vt:lpstr>
      <vt:lpstr>KZN253</vt:lpstr>
      <vt:lpstr>KZN254</vt:lpstr>
      <vt:lpstr>DC25</vt:lpstr>
      <vt:lpstr>KZN261</vt:lpstr>
      <vt:lpstr>KZN262</vt:lpstr>
      <vt:lpstr>KZN263</vt:lpstr>
      <vt:lpstr>KZN265</vt:lpstr>
      <vt:lpstr>KZN266</vt:lpstr>
      <vt:lpstr>DC26</vt:lpstr>
      <vt:lpstr>KZN271</vt:lpstr>
      <vt:lpstr>KZN272</vt:lpstr>
      <vt:lpstr>KZN275</vt:lpstr>
      <vt:lpstr>KZN276</vt:lpstr>
      <vt:lpstr>DC27</vt:lpstr>
      <vt:lpstr>KZN281</vt:lpstr>
      <vt:lpstr>KZN282</vt:lpstr>
      <vt:lpstr>KZN284</vt:lpstr>
      <vt:lpstr>KZN285</vt:lpstr>
      <vt:lpstr>KZN286</vt:lpstr>
      <vt:lpstr>DC28</vt:lpstr>
      <vt:lpstr>KZN291</vt:lpstr>
      <vt:lpstr>KZN292</vt:lpstr>
      <vt:lpstr>KZN293</vt:lpstr>
      <vt:lpstr>KZN294</vt:lpstr>
      <vt:lpstr>DC29</vt:lpstr>
      <vt:lpstr>KZN433</vt:lpstr>
      <vt:lpstr>KZN434</vt:lpstr>
      <vt:lpstr>KZN435</vt:lpstr>
      <vt:lpstr>KZN436</vt:lpstr>
      <vt:lpstr>DC43</vt:lpstr>
      <vt:lpstr>LIM331</vt:lpstr>
      <vt:lpstr>LIM332</vt:lpstr>
      <vt:lpstr>LIM333</vt:lpstr>
      <vt:lpstr>LIM334</vt:lpstr>
      <vt:lpstr>LIM335</vt:lpstr>
      <vt:lpstr>DC33</vt:lpstr>
      <vt:lpstr>LIM341</vt:lpstr>
      <vt:lpstr>LIM343</vt:lpstr>
      <vt:lpstr>LIM344</vt:lpstr>
      <vt:lpstr>LIM345</vt:lpstr>
      <vt:lpstr>DC34</vt:lpstr>
      <vt:lpstr>LIM351</vt:lpstr>
      <vt:lpstr>LIM353</vt:lpstr>
      <vt:lpstr>LIM354</vt:lpstr>
      <vt:lpstr>LIM355</vt:lpstr>
      <vt:lpstr>DC35</vt:lpstr>
      <vt:lpstr>LIM361</vt:lpstr>
      <vt:lpstr>LIM362</vt:lpstr>
      <vt:lpstr>LIM366</vt:lpstr>
      <vt:lpstr>LIM367</vt:lpstr>
      <vt:lpstr>LIM368</vt:lpstr>
      <vt:lpstr>DC36</vt:lpstr>
      <vt:lpstr>LIM471</vt:lpstr>
      <vt:lpstr>LIM472</vt:lpstr>
      <vt:lpstr>LIM473</vt:lpstr>
      <vt:lpstr>LIM476</vt:lpstr>
      <vt:lpstr>DC47</vt:lpstr>
      <vt:lpstr>MP301</vt:lpstr>
      <vt:lpstr>MP302</vt:lpstr>
      <vt:lpstr>MP303</vt:lpstr>
      <vt:lpstr>MP304</vt:lpstr>
      <vt:lpstr>MP305</vt:lpstr>
      <vt:lpstr>MP306</vt:lpstr>
      <vt:lpstr>MP307</vt:lpstr>
      <vt:lpstr>DC30</vt:lpstr>
      <vt:lpstr>MP311</vt:lpstr>
      <vt:lpstr>MP312</vt:lpstr>
      <vt:lpstr>MP313</vt:lpstr>
      <vt:lpstr>MP314</vt:lpstr>
      <vt:lpstr>MP315</vt:lpstr>
      <vt:lpstr>MP316</vt:lpstr>
      <vt:lpstr>DC31</vt:lpstr>
      <vt:lpstr>MP321</vt:lpstr>
      <vt:lpstr>MP324</vt:lpstr>
      <vt:lpstr>MP325</vt:lpstr>
      <vt:lpstr>MP326</vt:lpstr>
      <vt:lpstr>DC32</vt:lpstr>
      <vt:lpstr>NC451</vt:lpstr>
      <vt:lpstr>NC452</vt:lpstr>
      <vt:lpstr>NC453</vt:lpstr>
      <vt:lpstr>DC45</vt:lpstr>
      <vt:lpstr>NC061</vt:lpstr>
      <vt:lpstr>NC062</vt:lpstr>
      <vt:lpstr>NC064</vt:lpstr>
      <vt:lpstr>NC065</vt:lpstr>
      <vt:lpstr>NC066</vt:lpstr>
      <vt:lpstr>NC067</vt:lpstr>
      <vt:lpstr>DC6</vt:lpstr>
      <vt:lpstr>NC071</vt:lpstr>
      <vt:lpstr>NC072</vt:lpstr>
      <vt:lpstr>NC073</vt:lpstr>
      <vt:lpstr>NC074</vt:lpstr>
      <vt:lpstr>NC075</vt:lpstr>
      <vt:lpstr>NC076</vt:lpstr>
      <vt:lpstr>NC077</vt:lpstr>
      <vt:lpstr>NC078</vt:lpstr>
      <vt:lpstr>DC7</vt:lpstr>
      <vt:lpstr>NC082</vt:lpstr>
      <vt:lpstr>NC084</vt:lpstr>
      <vt:lpstr>NC085</vt:lpstr>
      <vt:lpstr>NC086</vt:lpstr>
      <vt:lpstr>NC087</vt:lpstr>
      <vt:lpstr>DC8</vt:lpstr>
      <vt:lpstr>NC091</vt:lpstr>
      <vt:lpstr>NC092</vt:lpstr>
      <vt:lpstr>NC093</vt:lpstr>
      <vt:lpstr>NC094</vt:lpstr>
      <vt:lpstr>DC9</vt:lpstr>
      <vt:lpstr>NW371</vt:lpstr>
      <vt:lpstr>NW372</vt:lpstr>
      <vt:lpstr>NW373</vt:lpstr>
      <vt:lpstr>NW374</vt:lpstr>
      <vt:lpstr>NW375</vt:lpstr>
      <vt:lpstr>DC37</vt:lpstr>
      <vt:lpstr>NW381</vt:lpstr>
      <vt:lpstr>NW382</vt:lpstr>
      <vt:lpstr>NW383</vt:lpstr>
      <vt:lpstr>NW384</vt:lpstr>
      <vt:lpstr>NW385</vt:lpstr>
      <vt:lpstr>DC38</vt:lpstr>
      <vt:lpstr>NW392</vt:lpstr>
      <vt:lpstr>NW393</vt:lpstr>
      <vt:lpstr>NW394</vt:lpstr>
      <vt:lpstr>NW396</vt:lpstr>
      <vt:lpstr>NW397</vt:lpstr>
      <vt:lpstr>DC39</vt:lpstr>
      <vt:lpstr>NW403</vt:lpstr>
      <vt:lpstr>NW404</vt:lpstr>
      <vt:lpstr>NW405</vt:lpstr>
      <vt:lpstr>DC40</vt:lpstr>
      <vt:lpstr>CPT</vt:lpstr>
      <vt:lpstr>WC011</vt:lpstr>
      <vt:lpstr>WC012</vt:lpstr>
      <vt:lpstr>WC013</vt:lpstr>
      <vt:lpstr>WC014</vt:lpstr>
      <vt:lpstr>WC015</vt:lpstr>
      <vt:lpstr>DC1</vt:lpstr>
      <vt:lpstr>WC022</vt:lpstr>
      <vt:lpstr>WC023</vt:lpstr>
      <vt:lpstr>WC024</vt:lpstr>
      <vt:lpstr>WC025</vt:lpstr>
      <vt:lpstr>WC026</vt:lpstr>
      <vt:lpstr>DC2</vt:lpstr>
      <vt:lpstr>WC031</vt:lpstr>
      <vt:lpstr>WC032</vt:lpstr>
      <vt:lpstr>WC033</vt:lpstr>
      <vt:lpstr>WC034</vt:lpstr>
      <vt:lpstr>DC3</vt:lpstr>
      <vt:lpstr>WC041</vt:lpstr>
      <vt:lpstr>WC042</vt:lpstr>
      <vt:lpstr>WC043</vt:lpstr>
      <vt:lpstr>WC044</vt:lpstr>
      <vt:lpstr>WC045</vt:lpstr>
      <vt:lpstr>WC047</vt:lpstr>
      <vt:lpstr>WC048</vt:lpstr>
      <vt:lpstr>DC4</vt:lpstr>
      <vt:lpstr>WC051</vt:lpstr>
      <vt:lpstr>WC052</vt:lpstr>
      <vt:lpstr>WC053</vt:lpstr>
      <vt:lpstr>DC5</vt:lpstr>
      <vt:lpstr>BUF!Print_Area</vt:lpstr>
      <vt:lpstr>CPT!Print_Area</vt:lpstr>
      <vt:lpstr>'DC1'!Print_Area</vt:lpstr>
      <vt:lpstr>'DC10'!Print_Area</vt:lpstr>
      <vt:lpstr>'DC12'!Print_Area</vt:lpstr>
      <vt:lpstr>'DC13'!Print_Area</vt:lpstr>
      <vt:lpstr>'DC14'!Print_Area</vt:lpstr>
      <vt:lpstr>'DC15'!Print_Area</vt:lpstr>
      <vt:lpstr>'DC16'!Print_Area</vt:lpstr>
      <vt:lpstr>'DC18'!Print_Area</vt:lpstr>
      <vt:lpstr>'DC19'!Print_Area</vt:lpstr>
      <vt:lpstr>'DC2'!Print_Area</vt:lpstr>
      <vt:lpstr>'DC20'!Print_Area</vt:lpstr>
      <vt:lpstr>'DC21'!Print_Area</vt:lpstr>
      <vt:lpstr>'DC22'!Print_Area</vt:lpstr>
      <vt:lpstr>'DC23'!Print_Area</vt:lpstr>
      <vt:lpstr>'DC24'!Print_Area</vt:lpstr>
      <vt:lpstr>'DC25'!Print_Area</vt:lpstr>
      <vt:lpstr>'DC26'!Print_Area</vt:lpstr>
      <vt:lpstr>'DC27'!Print_Area</vt:lpstr>
      <vt:lpstr>'DC28'!Print_Area</vt:lpstr>
      <vt:lpstr>'DC29'!Print_Area</vt:lpstr>
      <vt:lpstr>'DC3'!Print_Area</vt:lpstr>
      <vt:lpstr>'DC30'!Print_Area</vt:lpstr>
      <vt:lpstr>'DC31'!Print_Area</vt:lpstr>
      <vt:lpstr>'DC32'!Print_Area</vt:lpstr>
      <vt:lpstr>'DC33'!Print_Area</vt:lpstr>
      <vt:lpstr>'DC34'!Print_Area</vt:lpstr>
      <vt:lpstr>'DC35'!Print_Area</vt:lpstr>
      <vt:lpstr>'DC36'!Print_Area</vt:lpstr>
      <vt:lpstr>'DC37'!Print_Area</vt:lpstr>
      <vt:lpstr>'DC38'!Print_Area</vt:lpstr>
      <vt:lpstr>'DC39'!Print_Area</vt:lpstr>
      <vt:lpstr>'DC4'!Print_Area</vt:lpstr>
      <vt:lpstr>'DC40'!Print_Area</vt:lpstr>
      <vt:lpstr>'DC42'!Print_Area</vt:lpstr>
      <vt:lpstr>'DC43'!Print_Area</vt:lpstr>
      <vt:lpstr>'DC44'!Print_Area</vt:lpstr>
      <vt:lpstr>'DC45'!Print_Area</vt:lpstr>
      <vt:lpstr>'DC47'!Print_Area</vt:lpstr>
      <vt:lpstr>'DC48'!Print_Area</vt:lpstr>
      <vt:lpstr>'DC5'!Print_Area</vt:lpstr>
      <vt:lpstr>'DC6'!Print_Area</vt:lpstr>
      <vt:lpstr>'DC7'!Print_Area</vt:lpstr>
      <vt:lpstr>'DC8'!Print_Area</vt:lpstr>
      <vt:lpstr>'DC9'!Print_Area</vt:lpstr>
      <vt:lpstr>'EC101'!Print_Area</vt:lpstr>
      <vt:lpstr>'EC102'!Print_Area</vt:lpstr>
      <vt:lpstr>'EC104'!Print_Area</vt:lpstr>
      <vt:lpstr>'EC105'!Print_Area</vt:lpstr>
      <vt:lpstr>'EC106'!Print_Area</vt:lpstr>
      <vt:lpstr>'EC108'!Print_Area</vt:lpstr>
      <vt:lpstr>'EC109'!Print_Area</vt:lpstr>
      <vt:lpstr>'EC121'!Print_Area</vt:lpstr>
      <vt:lpstr>'EC122'!Print_Area</vt:lpstr>
      <vt:lpstr>'EC123'!Print_Area</vt:lpstr>
      <vt:lpstr>'EC124'!Print_Area</vt:lpstr>
      <vt:lpstr>'EC126'!Print_Area</vt:lpstr>
      <vt:lpstr>'EC129'!Print_Area</vt:lpstr>
      <vt:lpstr>'EC131'!Print_Area</vt:lpstr>
      <vt:lpstr>'EC135'!Print_Area</vt:lpstr>
      <vt:lpstr>'EC136'!Print_Area</vt:lpstr>
      <vt:lpstr>'EC137'!Print_Area</vt:lpstr>
      <vt:lpstr>'EC138'!Print_Area</vt:lpstr>
      <vt:lpstr>'EC139'!Print_Area</vt:lpstr>
      <vt:lpstr>'EC141'!Print_Area</vt:lpstr>
      <vt:lpstr>'EC142'!Print_Area</vt:lpstr>
      <vt:lpstr>'EC145'!Print_Area</vt:lpstr>
      <vt:lpstr>'EC153'!Print_Area</vt:lpstr>
      <vt:lpstr>'EC154'!Print_Area</vt:lpstr>
      <vt:lpstr>'EC155'!Print_Area</vt:lpstr>
      <vt:lpstr>'EC156'!Print_Area</vt:lpstr>
      <vt:lpstr>'EC157'!Print_Area</vt:lpstr>
      <vt:lpstr>'EC441'!Print_Area</vt:lpstr>
      <vt:lpstr>'EC442'!Print_Area</vt:lpstr>
      <vt:lpstr>'EC443'!Print_Area</vt:lpstr>
      <vt:lpstr>'EC444'!Print_Area</vt:lpstr>
      <vt:lpstr>EKU!Print_Area</vt:lpstr>
      <vt:lpstr>ETH!Print_Area</vt:lpstr>
      <vt:lpstr>'FS161'!Print_Area</vt:lpstr>
      <vt:lpstr>'FS162'!Print_Area</vt:lpstr>
      <vt:lpstr>'FS163'!Print_Area</vt:lpstr>
      <vt:lpstr>'FS181'!Print_Area</vt:lpstr>
      <vt:lpstr>'FS182'!Print_Area</vt:lpstr>
      <vt:lpstr>'FS183'!Print_Area</vt:lpstr>
      <vt:lpstr>'FS184'!Print_Area</vt:lpstr>
      <vt:lpstr>'FS185'!Print_Area</vt:lpstr>
      <vt:lpstr>'FS191'!Print_Area</vt:lpstr>
      <vt:lpstr>'FS192'!Print_Area</vt:lpstr>
      <vt:lpstr>'FS193'!Print_Area</vt:lpstr>
      <vt:lpstr>'FS194'!Print_Area</vt:lpstr>
      <vt:lpstr>'FS195'!Print_Area</vt:lpstr>
      <vt:lpstr>'FS196'!Print_Area</vt:lpstr>
      <vt:lpstr>'FS201'!Print_Area</vt:lpstr>
      <vt:lpstr>'FS203'!Print_Area</vt:lpstr>
      <vt:lpstr>'FS204'!Print_Area</vt:lpstr>
      <vt:lpstr>'FS205'!Print_Area</vt:lpstr>
      <vt:lpstr>'GT421'!Print_Area</vt:lpstr>
      <vt:lpstr>'GT422'!Print_Area</vt:lpstr>
      <vt:lpstr>'GT423'!Print_Area</vt:lpstr>
      <vt:lpstr>'GT481'!Print_Area</vt:lpstr>
      <vt:lpstr>'GT484'!Print_Area</vt:lpstr>
      <vt:lpstr>'GT485'!Print_Area</vt:lpstr>
      <vt:lpstr>JHB!Print_Area</vt:lpstr>
      <vt:lpstr>'KZN212'!Print_Area</vt:lpstr>
      <vt:lpstr>'KZN213'!Print_Area</vt:lpstr>
      <vt:lpstr>'KZN214'!Print_Area</vt:lpstr>
      <vt:lpstr>'KZN216'!Print_Area</vt:lpstr>
      <vt:lpstr>'KZN221'!Print_Area</vt:lpstr>
      <vt:lpstr>'KZN222'!Print_Area</vt:lpstr>
      <vt:lpstr>'KZN223'!Print_Area</vt:lpstr>
      <vt:lpstr>'KZN224'!Print_Area</vt:lpstr>
      <vt:lpstr>'KZN225'!Print_Area</vt:lpstr>
      <vt:lpstr>'KZN226'!Print_Area</vt:lpstr>
      <vt:lpstr>'KZN227'!Print_Area</vt:lpstr>
      <vt:lpstr>'KZN235'!Print_Area</vt:lpstr>
      <vt:lpstr>'KZN237'!Print_Area</vt:lpstr>
      <vt:lpstr>'KZN238'!Print_Area</vt:lpstr>
      <vt:lpstr>'KZN241'!Print_Area</vt:lpstr>
      <vt:lpstr>'KZN242'!Print_Area</vt:lpstr>
      <vt:lpstr>'KZN244'!Print_Area</vt:lpstr>
      <vt:lpstr>'KZN245'!Print_Area</vt:lpstr>
      <vt:lpstr>'KZN252'!Print_Area</vt:lpstr>
      <vt:lpstr>'KZN253'!Print_Area</vt:lpstr>
      <vt:lpstr>'KZN254'!Print_Area</vt:lpstr>
      <vt:lpstr>'KZN261'!Print_Area</vt:lpstr>
      <vt:lpstr>'KZN262'!Print_Area</vt:lpstr>
      <vt:lpstr>'KZN263'!Print_Area</vt:lpstr>
      <vt:lpstr>'KZN265'!Print_Area</vt:lpstr>
      <vt:lpstr>'KZN266'!Print_Area</vt:lpstr>
      <vt:lpstr>'KZN271'!Print_Area</vt:lpstr>
      <vt:lpstr>'KZN272'!Print_Area</vt:lpstr>
      <vt:lpstr>'KZN275'!Print_Area</vt:lpstr>
      <vt:lpstr>'KZN276'!Print_Area</vt:lpstr>
      <vt:lpstr>'KZN281'!Print_Area</vt:lpstr>
      <vt:lpstr>'KZN282'!Print_Area</vt:lpstr>
      <vt:lpstr>'KZN284'!Print_Area</vt:lpstr>
      <vt:lpstr>'KZN285'!Print_Area</vt:lpstr>
      <vt:lpstr>'KZN286'!Print_Area</vt:lpstr>
      <vt:lpstr>'KZN291'!Print_Area</vt:lpstr>
      <vt:lpstr>'KZN292'!Print_Area</vt:lpstr>
      <vt:lpstr>'KZN293'!Print_Area</vt:lpstr>
      <vt:lpstr>'KZN294'!Print_Area</vt:lpstr>
      <vt:lpstr>'KZN433'!Print_Area</vt:lpstr>
      <vt:lpstr>'KZN434'!Print_Area</vt:lpstr>
      <vt:lpstr>'KZN435'!Print_Area</vt:lpstr>
      <vt:lpstr>'KZN436'!Print_Area</vt:lpstr>
      <vt:lpstr>'LIM331'!Print_Area</vt:lpstr>
      <vt:lpstr>'LIM332'!Print_Area</vt:lpstr>
      <vt:lpstr>'LIM333'!Print_Area</vt:lpstr>
      <vt:lpstr>'LIM334'!Print_Area</vt:lpstr>
      <vt:lpstr>'LIM335'!Print_Area</vt:lpstr>
      <vt:lpstr>'LIM341'!Print_Area</vt:lpstr>
      <vt:lpstr>'LIM343'!Print_Area</vt:lpstr>
      <vt:lpstr>'LIM344'!Print_Area</vt:lpstr>
      <vt:lpstr>'LIM345'!Print_Area</vt:lpstr>
      <vt:lpstr>'LIM351'!Print_Area</vt:lpstr>
      <vt:lpstr>'LIM353'!Print_Area</vt:lpstr>
      <vt:lpstr>'LIM354'!Print_Area</vt:lpstr>
      <vt:lpstr>'LIM355'!Print_Area</vt:lpstr>
      <vt:lpstr>'LIM361'!Print_Area</vt:lpstr>
      <vt:lpstr>'LIM362'!Print_Area</vt:lpstr>
      <vt:lpstr>'LIM366'!Print_Area</vt:lpstr>
      <vt:lpstr>'LIM367'!Print_Area</vt:lpstr>
      <vt:lpstr>'LIM368'!Print_Area</vt:lpstr>
      <vt:lpstr>'LIM471'!Print_Area</vt:lpstr>
      <vt:lpstr>'LIM472'!Print_Area</vt:lpstr>
      <vt:lpstr>'LIM473'!Print_Area</vt:lpstr>
      <vt:lpstr>'LIM476'!Print_Area</vt:lpstr>
      <vt:lpstr>MAN!Print_Area</vt:lpstr>
      <vt:lpstr>'MP301'!Print_Area</vt:lpstr>
      <vt:lpstr>'MP302'!Print_Area</vt:lpstr>
      <vt:lpstr>'MP303'!Print_Area</vt:lpstr>
      <vt:lpstr>'MP304'!Print_Area</vt:lpstr>
      <vt:lpstr>'MP305'!Print_Area</vt:lpstr>
      <vt:lpstr>'MP306'!Print_Area</vt:lpstr>
      <vt:lpstr>'MP307'!Print_Area</vt:lpstr>
      <vt:lpstr>'MP311'!Print_Area</vt:lpstr>
      <vt:lpstr>'MP312'!Print_Area</vt:lpstr>
      <vt:lpstr>'MP313'!Print_Area</vt:lpstr>
      <vt:lpstr>'MP314'!Print_Area</vt:lpstr>
      <vt:lpstr>'MP315'!Print_Area</vt:lpstr>
      <vt:lpstr>'MP316'!Print_Area</vt:lpstr>
      <vt:lpstr>'MP321'!Print_Area</vt:lpstr>
      <vt:lpstr>'MP324'!Print_Area</vt:lpstr>
      <vt:lpstr>'MP325'!Print_Area</vt:lpstr>
      <vt:lpstr>'MP326'!Print_Area</vt:lpstr>
      <vt:lpstr>'NC061'!Print_Area</vt:lpstr>
      <vt:lpstr>'NC062'!Print_Area</vt:lpstr>
      <vt:lpstr>'NC064'!Print_Area</vt:lpstr>
      <vt:lpstr>'NC065'!Print_Area</vt:lpstr>
      <vt:lpstr>'NC066'!Print_Area</vt:lpstr>
      <vt:lpstr>'NC067'!Print_Area</vt:lpstr>
      <vt:lpstr>'NC071'!Print_Area</vt:lpstr>
      <vt:lpstr>'NC072'!Print_Area</vt:lpstr>
      <vt:lpstr>'NC073'!Print_Area</vt:lpstr>
      <vt:lpstr>'NC074'!Print_Area</vt:lpstr>
      <vt:lpstr>'NC075'!Print_Area</vt:lpstr>
      <vt:lpstr>'NC076'!Print_Area</vt:lpstr>
      <vt:lpstr>'NC077'!Print_Area</vt:lpstr>
      <vt:lpstr>'NC078'!Print_Area</vt:lpstr>
      <vt:lpstr>'NC082'!Print_Area</vt:lpstr>
      <vt:lpstr>'NC084'!Print_Area</vt:lpstr>
      <vt:lpstr>'NC085'!Print_Area</vt:lpstr>
      <vt:lpstr>'NC086'!Print_Area</vt:lpstr>
      <vt:lpstr>'NC087'!Print_Area</vt:lpstr>
      <vt:lpstr>'NC091'!Print_Area</vt:lpstr>
      <vt:lpstr>'NC092'!Print_Area</vt:lpstr>
      <vt:lpstr>'NC093'!Print_Area</vt:lpstr>
      <vt:lpstr>'NC094'!Print_Area</vt:lpstr>
      <vt:lpstr>'NC451'!Print_Area</vt:lpstr>
      <vt:lpstr>'NC452'!Print_Area</vt:lpstr>
      <vt:lpstr>'NC453'!Print_Area</vt:lpstr>
      <vt:lpstr>NMA!Print_Area</vt:lpstr>
      <vt:lpstr>'NW371'!Print_Area</vt:lpstr>
      <vt:lpstr>'NW372'!Print_Area</vt:lpstr>
      <vt:lpstr>'NW373'!Print_Area</vt:lpstr>
      <vt:lpstr>'NW374'!Print_Area</vt:lpstr>
      <vt:lpstr>'NW375'!Print_Area</vt:lpstr>
      <vt:lpstr>'NW381'!Print_Area</vt:lpstr>
      <vt:lpstr>'NW382'!Print_Area</vt:lpstr>
      <vt:lpstr>'NW383'!Print_Area</vt:lpstr>
      <vt:lpstr>'NW384'!Print_Area</vt:lpstr>
      <vt:lpstr>'NW385'!Print_Area</vt:lpstr>
      <vt:lpstr>'NW392'!Print_Area</vt:lpstr>
      <vt:lpstr>'NW393'!Print_Area</vt:lpstr>
      <vt:lpstr>'NW394'!Print_Area</vt:lpstr>
      <vt:lpstr>'NW396'!Print_Area</vt:lpstr>
      <vt:lpstr>'NW397'!Print_Area</vt:lpstr>
      <vt:lpstr>'NW403'!Print_Area</vt:lpstr>
      <vt:lpstr>'NW404'!Print_Area</vt:lpstr>
      <vt:lpstr>'NW405'!Print_Area</vt:lpstr>
      <vt:lpstr>Summary!Print_Area</vt:lpstr>
      <vt:lpstr>TSH!Print_Area</vt:lpstr>
      <vt:lpstr>'WC011'!Print_Area</vt:lpstr>
      <vt:lpstr>'WC012'!Print_Area</vt:lpstr>
      <vt:lpstr>'WC013'!Print_Area</vt:lpstr>
      <vt:lpstr>'WC014'!Print_Area</vt:lpstr>
      <vt:lpstr>'WC015'!Print_Area</vt:lpstr>
      <vt:lpstr>'WC022'!Print_Area</vt:lpstr>
      <vt:lpstr>'WC023'!Print_Area</vt:lpstr>
      <vt:lpstr>'WC024'!Print_Area</vt:lpstr>
      <vt:lpstr>'WC025'!Print_Area</vt:lpstr>
      <vt:lpstr>'WC026'!Print_Area</vt:lpstr>
      <vt:lpstr>'WC031'!Print_Area</vt:lpstr>
      <vt:lpstr>'WC032'!Print_Area</vt:lpstr>
      <vt:lpstr>'WC033'!Print_Area</vt:lpstr>
      <vt:lpstr>'WC034'!Print_Area</vt:lpstr>
      <vt:lpstr>'WC041'!Print_Area</vt:lpstr>
      <vt:lpstr>'WC042'!Print_Area</vt:lpstr>
      <vt:lpstr>'WC043'!Print_Area</vt:lpstr>
      <vt:lpstr>'WC044'!Print_Area</vt:lpstr>
      <vt:lpstr>'WC045'!Print_Area</vt:lpstr>
      <vt:lpstr>'WC047'!Print_Area</vt:lpstr>
      <vt:lpstr>'WC048'!Print_Area</vt:lpstr>
      <vt:lpstr>'WC051'!Print_Area</vt:lpstr>
      <vt:lpstr>'WC052'!Print_Area</vt:lpstr>
      <vt:lpstr>'WC053'!Print_Area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Sephiri Tlhomeli</dc:creator>
  <cp:lastModifiedBy>Sephiri Tlhomeli</cp:lastModifiedBy>
  <dcterms:created xsi:type="dcterms:W3CDTF">2022-04-07T07:46:48Z</dcterms:created>
  <dcterms:modified xsi:type="dcterms:W3CDTF">2022-04-07T07:53:22Z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ContentTypeId">
    <vt:lpwstr>0x0101000EC1F84CAC9BFF41B14DC5F35EA442CF</vt:lpwstr>
  </property>
</Properties>
</file>